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1.bin" ContentType="application/vnd.openxmlformats-officedocument.oleObject"/>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EstaPasta_de_trabalho"/>
  <bookViews>
    <workbookView xWindow="15" yWindow="-120" windowWidth="7260" windowHeight="7755" tabRatio="691"/>
  </bookViews>
  <sheets>
    <sheet name="Plan1" sheetId="1" r:id="rId1"/>
    <sheet name="Aux" sheetId="6" r:id="rId2"/>
    <sheet name="Cálc" sheetId="5" r:id="rId3"/>
    <sheet name="Desc" sheetId="9" r:id="rId4"/>
    <sheet name="Adm" sheetId="10" r:id="rId5"/>
    <sheet name="Comp" sheetId="11" r:id="rId6"/>
    <sheet name="Insu" sheetId="12" r:id="rId7"/>
    <sheet name="Seinfra" sheetId="4" state="hidden" r:id="rId8"/>
    <sheet name="iSeinfra" sheetId="17" r:id="rId9"/>
    <sheet name="Crono" sheetId="13" r:id="rId10"/>
    <sheet name="BDI" sheetId="14" r:id="rId11"/>
    <sheet name="ES" sheetId="15" r:id="rId12"/>
    <sheet name="Orse NA" sheetId="16" r:id="rId13"/>
  </sheets>
  <definedNames>
    <definedName name="_xlnm._FilterDatabase" localSheetId="1" hidden="1">Aux!$I$1:$I$757</definedName>
    <definedName name="_xlnm._FilterDatabase" localSheetId="2" hidden="1">Cálc!$A$1:$A$717</definedName>
    <definedName name="_xlnm._FilterDatabase" localSheetId="5" hidden="1">Comp!$A$1:$E$6306</definedName>
    <definedName name="_xlnm._FilterDatabase" localSheetId="0" hidden="1">Plan1!$B$1:$B$514</definedName>
    <definedName name="_xlnm.Print_Area" localSheetId="4">Adm!$A$1:$H$38</definedName>
    <definedName name="_xlnm.Print_Area" localSheetId="1">Aux!$A$1:$G$745</definedName>
    <definedName name="_xlnm.Print_Area" localSheetId="10">BDI!$A$1:$E$45</definedName>
    <definedName name="_xlnm.Print_Area" localSheetId="2">Cálc!$A$2:$L$751</definedName>
    <definedName name="_xlnm.Print_Area" localSheetId="9">Crono!$A$1:$L$160</definedName>
    <definedName name="_xlnm.Print_Area" localSheetId="3">Desc!$A$1:$E$268</definedName>
    <definedName name="_xlnm.Print_Area" localSheetId="11">ES!$A$1:$F$44</definedName>
    <definedName name="_xlnm.Print_Area" localSheetId="0">Plan1!$A$2:$I$513</definedName>
    <definedName name="iORSE">#REF!</definedName>
    <definedName name="iseinfra">iSeinfra!$A:$E</definedName>
    <definedName name="isinapi">Insu!$A:$D</definedName>
    <definedName name="ORSE">'Orse NA'!$1:$1048576</definedName>
    <definedName name="seinfra">Seinfra!$A:$D</definedName>
    <definedName name="sinapi">Comp!$A:$E</definedName>
    <definedName name="_xlnm.Print_Titles" localSheetId="2">Cálc!$9:$10</definedName>
    <definedName name="_xlnm.Print_Titles" localSheetId="3">Desc!$8:$8</definedName>
    <definedName name="_xlnm.Print_Titles" localSheetId="0">Plan1!$9:$10</definedName>
  </definedNames>
  <calcPr calcId="162913"/>
</workbook>
</file>

<file path=xl/calcChain.xml><?xml version="1.0" encoding="utf-8"?>
<calcChain xmlns="http://schemas.openxmlformats.org/spreadsheetml/2006/main">
  <c r="L17" i="5" l="1"/>
  <c r="F312" i="1" l="1"/>
  <c r="G206" i="1" l="1"/>
  <c r="E206" i="1"/>
  <c r="D206" i="1"/>
  <c r="C206" i="1"/>
  <c r="B197" i="1"/>
  <c r="D197" i="1"/>
  <c r="E197" i="1"/>
  <c r="G197" i="1"/>
  <c r="B401" i="1"/>
  <c r="D401" i="1"/>
  <c r="E401" i="1"/>
  <c r="G401" i="1"/>
  <c r="I749" i="6"/>
  <c r="I752" i="6"/>
  <c r="I753" i="6"/>
  <c r="I751" i="6"/>
  <c r="I754" i="6"/>
  <c r="I755" i="6"/>
  <c r="I756" i="6"/>
  <c r="I750" i="6"/>
  <c r="C750" i="6"/>
  <c r="D750" i="6"/>
  <c r="F750" i="6"/>
  <c r="G750" i="6" s="1"/>
  <c r="C751" i="6"/>
  <c r="D751" i="6"/>
  <c r="F751" i="6"/>
  <c r="G751" i="6" s="1"/>
  <c r="C752" i="6"/>
  <c r="D752" i="6"/>
  <c r="F752" i="6"/>
  <c r="G752" i="6" s="1"/>
  <c r="C753" i="6"/>
  <c r="D753" i="6"/>
  <c r="F753" i="6"/>
  <c r="G753" i="6" s="1"/>
  <c r="C754" i="6"/>
  <c r="D754" i="6"/>
  <c r="F754" i="6"/>
  <c r="G754" i="6" s="1"/>
  <c r="C755" i="6"/>
  <c r="D755" i="6"/>
  <c r="F755" i="6"/>
  <c r="G755" i="6" s="1"/>
  <c r="I748" i="6"/>
  <c r="I757" i="6"/>
  <c r="I747" i="6"/>
  <c r="F749" i="6" l="1"/>
  <c r="G749" i="6" s="1"/>
  <c r="D749" i="6"/>
  <c r="C749" i="6"/>
  <c r="F748" i="6"/>
  <c r="G748" i="6" s="1"/>
  <c r="D748" i="6"/>
  <c r="C748" i="6"/>
  <c r="D294" i="1"/>
  <c r="I291" i="1"/>
  <c r="G756" i="6" l="1"/>
  <c r="F665" i="6"/>
  <c r="B76" i="13" l="1"/>
  <c r="B102" i="13"/>
  <c r="A113" i="9" l="1"/>
  <c r="A112" i="9"/>
  <c r="A111" i="9"/>
  <c r="B111" i="9" s="1"/>
  <c r="B269" i="9" l="1"/>
  <c r="B752" i="5"/>
  <c r="B130" i="13" l="1"/>
  <c r="B158" i="13"/>
  <c r="B154" i="13"/>
  <c r="B155" i="13"/>
  <c r="B156" i="13"/>
  <c r="B157" i="13"/>
  <c r="F43" i="15" l="1"/>
  <c r="E43" i="15"/>
  <c r="D43" i="15"/>
  <c r="C43" i="15"/>
  <c r="F39" i="15"/>
  <c r="E39" i="15"/>
  <c r="D39" i="15"/>
  <c r="C39" i="15"/>
  <c r="F32" i="15"/>
  <c r="E32" i="15"/>
  <c r="D32" i="15"/>
  <c r="C32" i="15"/>
  <c r="F20" i="15"/>
  <c r="F44" i="15" s="1"/>
  <c r="E20" i="15"/>
  <c r="E44" i="15" s="1"/>
  <c r="D20" i="15"/>
  <c r="D44" i="15" s="1"/>
  <c r="C20" i="15"/>
  <c r="C44" i="15" s="1"/>
  <c r="A233" i="9" l="1"/>
  <c r="B233" i="9" s="1"/>
  <c r="G291" i="1" l="1"/>
  <c r="H327" i="1" l="1"/>
  <c r="H326" i="1"/>
  <c r="H321" i="1"/>
  <c r="H320" i="1"/>
  <c r="H14" i="1"/>
  <c r="B510" i="1" l="1"/>
  <c r="F108" i="6" l="1"/>
  <c r="D108" i="6"/>
  <c r="C108" i="6"/>
  <c r="F269" i="6"/>
  <c r="F278" i="6"/>
  <c r="F277" i="6"/>
  <c r="F280" i="6"/>
  <c r="F286" i="6"/>
  <c r="F294" i="6"/>
  <c r="F295" i="6"/>
  <c r="F314" i="6"/>
  <c r="F315" i="6"/>
  <c r="F342" i="6"/>
  <c r="F361" i="6"/>
  <c r="F362" i="6"/>
  <c r="F594" i="6"/>
  <c r="D269" i="6"/>
  <c r="C269" i="6"/>
  <c r="D278" i="6"/>
  <c r="C278" i="6"/>
  <c r="D280" i="6"/>
  <c r="C280" i="6"/>
  <c r="D286" i="6"/>
  <c r="C286" i="6"/>
  <c r="D294" i="6"/>
  <c r="C294" i="6"/>
  <c r="D295" i="6"/>
  <c r="C295" i="6"/>
  <c r="D314" i="6"/>
  <c r="C314" i="6"/>
  <c r="D315" i="6"/>
  <c r="C315" i="6"/>
  <c r="D342" i="6"/>
  <c r="C342" i="6"/>
  <c r="D361" i="6"/>
  <c r="C361" i="6"/>
  <c r="D362" i="6"/>
  <c r="C362" i="6"/>
  <c r="D594" i="6"/>
  <c r="C594" i="6"/>
  <c r="I9" i="6"/>
  <c r="I10" i="6"/>
  <c r="I11" i="6"/>
  <c r="I12" i="6"/>
  <c r="I13" i="6"/>
  <c r="I8" i="6"/>
  <c r="F22" i="6"/>
  <c r="F23" i="6"/>
  <c r="F24" i="6"/>
  <c r="F25" i="6"/>
  <c r="F26" i="6"/>
  <c r="A722" i="5" l="1"/>
  <c r="B722" i="5" s="1"/>
  <c r="L722" i="5"/>
  <c r="L355" i="5"/>
  <c r="A355" i="5"/>
  <c r="C355" i="5" s="1"/>
  <c r="A149" i="9"/>
  <c r="A420" i="5"/>
  <c r="B180" i="1"/>
  <c r="D180" i="1"/>
  <c r="E180" i="1"/>
  <c r="G180" i="1"/>
  <c r="H180" i="1" s="1"/>
  <c r="A35" i="9"/>
  <c r="A75" i="5"/>
  <c r="B38" i="1"/>
  <c r="D38" i="1"/>
  <c r="E38" i="1"/>
  <c r="G38" i="1"/>
  <c r="H38" i="1" s="1"/>
  <c r="C722" i="5" l="1"/>
  <c r="B355" i="5"/>
  <c r="B149" i="9"/>
  <c r="E149" i="9"/>
  <c r="B420" i="5"/>
  <c r="C420" i="5"/>
  <c r="B75" i="5"/>
  <c r="C75" i="5"/>
  <c r="B35" i="9"/>
  <c r="E35" i="9"/>
  <c r="G34" i="10" l="1"/>
  <c r="H34" i="10" s="1"/>
  <c r="E34" i="10"/>
  <c r="D34" i="10"/>
  <c r="H33" i="10"/>
  <c r="G33" i="10"/>
  <c r="E33" i="10"/>
  <c r="D33" i="10"/>
  <c r="H32" i="10"/>
  <c r="G32" i="10"/>
  <c r="E32" i="10"/>
  <c r="D32" i="10"/>
  <c r="H31" i="10"/>
  <c r="G31" i="10"/>
  <c r="E31" i="10"/>
  <c r="D31" i="10"/>
  <c r="G23" i="10"/>
  <c r="H23" i="10" s="1"/>
  <c r="E23" i="10"/>
  <c r="D23" i="10"/>
  <c r="G22" i="10"/>
  <c r="H22" i="10" s="1"/>
  <c r="E22" i="10"/>
  <c r="D22" i="10"/>
  <c r="G21" i="10"/>
  <c r="H21" i="10" s="1"/>
  <c r="E21" i="10"/>
  <c r="D21" i="10"/>
  <c r="G20" i="10"/>
  <c r="H20" i="10" s="1"/>
  <c r="E20" i="10"/>
  <c r="D20" i="10"/>
  <c r="B185" i="1"/>
  <c r="G9477" i="16"/>
  <c r="H9477" i="16"/>
  <c r="G9478" i="16"/>
  <c r="H9478" i="16"/>
  <c r="G9479" i="16"/>
  <c r="H9479" i="16"/>
  <c r="G9480" i="16"/>
  <c r="H9480" i="16"/>
  <c r="G9481" i="16"/>
  <c r="H9481" i="16"/>
  <c r="G9482" i="16"/>
  <c r="H9482" i="16"/>
  <c r="G9483" i="16"/>
  <c r="H9483" i="16"/>
  <c r="G9484" i="16"/>
  <c r="H9484" i="16"/>
  <c r="G9485" i="16"/>
  <c r="H9485" i="16"/>
  <c r="G9486" i="16"/>
  <c r="H9486" i="16"/>
  <c r="G9487" i="16"/>
  <c r="H9487" i="16"/>
  <c r="H35" i="10" l="1"/>
  <c r="H38" i="10" s="1"/>
  <c r="G305" i="1" s="1"/>
  <c r="H305" i="1" s="1"/>
  <c r="H24" i="10"/>
  <c r="H27" i="10" s="1"/>
  <c r="G162" i="1" s="1"/>
  <c r="H162" i="1" s="1"/>
  <c r="L699" i="5"/>
  <c r="A699" i="5"/>
  <c r="B294" i="1"/>
  <c r="E294" i="1"/>
  <c r="G294" i="1"/>
  <c r="H294" i="1" s="1"/>
  <c r="F405" i="6"/>
  <c r="C405" i="6"/>
  <c r="D405" i="6"/>
  <c r="D156" i="1"/>
  <c r="E156" i="1"/>
  <c r="G156" i="1"/>
  <c r="H156" i="1" s="1"/>
  <c r="B156" i="1"/>
  <c r="L341" i="5"/>
  <c r="L340" i="5"/>
  <c r="H26" i="10" l="1"/>
  <c r="H37" i="10"/>
  <c r="B699" i="5"/>
  <c r="C699" i="5"/>
  <c r="E502" i="1" l="1"/>
  <c r="D502" i="1"/>
  <c r="C502" i="1"/>
  <c r="E501" i="1"/>
  <c r="D501" i="1"/>
  <c r="C501" i="1"/>
  <c r="B499" i="1"/>
  <c r="B500" i="1"/>
  <c r="B498" i="1"/>
  <c r="D499" i="1"/>
  <c r="E499" i="1"/>
  <c r="G499" i="1"/>
  <c r="D500" i="1"/>
  <c r="E500" i="1"/>
  <c r="G500" i="1"/>
  <c r="G498" i="1"/>
  <c r="E498" i="1"/>
  <c r="D498" i="1"/>
  <c r="F744" i="6"/>
  <c r="G744" i="6" s="1"/>
  <c r="D744" i="6"/>
  <c r="C744" i="6"/>
  <c r="C743" i="6"/>
  <c r="D743" i="6"/>
  <c r="F743" i="6"/>
  <c r="G743" i="6" s="1"/>
  <c r="F742" i="6"/>
  <c r="G742" i="6" s="1"/>
  <c r="D742" i="6"/>
  <c r="C742" i="6"/>
  <c r="C733" i="6"/>
  <c r="D733" i="6"/>
  <c r="F733" i="6"/>
  <c r="G733" i="6" s="1"/>
  <c r="C734" i="6"/>
  <c r="D734" i="6"/>
  <c r="F734" i="6"/>
  <c r="G734" i="6" s="1"/>
  <c r="C735" i="6"/>
  <c r="D735" i="6"/>
  <c r="F735" i="6"/>
  <c r="G735" i="6" s="1"/>
  <c r="C736" i="6"/>
  <c r="D736" i="6"/>
  <c r="F736" i="6"/>
  <c r="G736" i="6" s="1"/>
  <c r="C737" i="6"/>
  <c r="D737" i="6"/>
  <c r="F737" i="6"/>
  <c r="G737" i="6" s="1"/>
  <c r="C738" i="6"/>
  <c r="D738" i="6"/>
  <c r="F738" i="6"/>
  <c r="G738" i="6" s="1"/>
  <c r="F732" i="6"/>
  <c r="G732" i="6" s="1"/>
  <c r="D732" i="6"/>
  <c r="C732" i="6"/>
  <c r="H498" i="1" l="1"/>
  <c r="I498" i="1" s="1"/>
  <c r="H499" i="1"/>
  <c r="I499" i="1" s="1"/>
  <c r="H500" i="1"/>
  <c r="I500" i="1" s="1"/>
  <c r="G739" i="6"/>
  <c r="G501" i="1" s="1"/>
  <c r="G745" i="6"/>
  <c r="G502" i="1" s="1"/>
  <c r="E475" i="1"/>
  <c r="D475" i="1"/>
  <c r="C475" i="1"/>
  <c r="C726" i="6"/>
  <c r="D726" i="6"/>
  <c r="F726" i="6"/>
  <c r="G726" i="6" s="1"/>
  <c r="C727" i="6"/>
  <c r="D727" i="6"/>
  <c r="F727" i="6"/>
  <c r="G727" i="6" s="1"/>
  <c r="C728" i="6"/>
  <c r="D728" i="6"/>
  <c r="F728" i="6"/>
  <c r="G728" i="6" s="1"/>
  <c r="F725" i="6"/>
  <c r="G725" i="6" s="1"/>
  <c r="D725" i="6"/>
  <c r="C725" i="6"/>
  <c r="H502" i="1" l="1"/>
  <c r="I502" i="1" s="1"/>
  <c r="H501" i="1"/>
  <c r="I501" i="1" s="1"/>
  <c r="G729" i="6"/>
  <c r="G475" i="1" s="1"/>
  <c r="F720" i="6"/>
  <c r="G720" i="6" s="1"/>
  <c r="D720" i="6"/>
  <c r="C720" i="6"/>
  <c r="F719" i="6"/>
  <c r="G719" i="6" s="1"/>
  <c r="D719" i="6"/>
  <c r="C719" i="6"/>
  <c r="F718" i="6"/>
  <c r="G718" i="6" s="1"/>
  <c r="D718" i="6"/>
  <c r="C718" i="6"/>
  <c r="B471" i="1"/>
  <c r="B472" i="1"/>
  <c r="B473" i="1"/>
  <c r="D471" i="1"/>
  <c r="E471" i="1"/>
  <c r="G471" i="1"/>
  <c r="D472" i="1"/>
  <c r="E472" i="1"/>
  <c r="G472" i="1"/>
  <c r="D473" i="1"/>
  <c r="E473" i="1"/>
  <c r="G473" i="1"/>
  <c r="B470" i="1"/>
  <c r="D470" i="1"/>
  <c r="E470" i="1"/>
  <c r="G470" i="1"/>
  <c r="B469" i="1"/>
  <c r="D469" i="1"/>
  <c r="E469" i="1"/>
  <c r="G469" i="1"/>
  <c r="F455" i="1"/>
  <c r="B468" i="1"/>
  <c r="D468" i="1"/>
  <c r="E468" i="1"/>
  <c r="G468" i="1"/>
  <c r="B466" i="1"/>
  <c r="B467" i="1"/>
  <c r="D467" i="1"/>
  <c r="E467" i="1"/>
  <c r="G467" i="1"/>
  <c r="D466" i="1"/>
  <c r="E466" i="1"/>
  <c r="G466" i="1"/>
  <c r="G465" i="1"/>
  <c r="E465" i="1"/>
  <c r="D465" i="1"/>
  <c r="B465" i="1"/>
  <c r="D461" i="1"/>
  <c r="E461" i="1"/>
  <c r="G461" i="1"/>
  <c r="D462" i="1"/>
  <c r="E462" i="1"/>
  <c r="G462" i="1"/>
  <c r="D463" i="1"/>
  <c r="E463" i="1"/>
  <c r="G463" i="1"/>
  <c r="D464" i="1"/>
  <c r="E464" i="1"/>
  <c r="G464" i="1"/>
  <c r="B461" i="1"/>
  <c r="B462" i="1"/>
  <c r="B463" i="1"/>
  <c r="B464" i="1"/>
  <c r="B458" i="1"/>
  <c r="B459" i="1"/>
  <c r="B460" i="1"/>
  <c r="D458" i="1"/>
  <c r="E458" i="1"/>
  <c r="G458" i="1"/>
  <c r="D459" i="1"/>
  <c r="E459" i="1"/>
  <c r="G459" i="1"/>
  <c r="D460" i="1"/>
  <c r="E460" i="1"/>
  <c r="G460" i="1"/>
  <c r="D454" i="1"/>
  <c r="E454" i="1"/>
  <c r="G454" i="1"/>
  <c r="D455" i="1"/>
  <c r="E455" i="1"/>
  <c r="G455" i="1"/>
  <c r="H455" i="1" s="1"/>
  <c r="D456" i="1"/>
  <c r="E456" i="1"/>
  <c r="G456" i="1"/>
  <c r="D457" i="1"/>
  <c r="E457" i="1"/>
  <c r="G457" i="1"/>
  <c r="B454" i="1"/>
  <c r="B455" i="1"/>
  <c r="B456" i="1"/>
  <c r="B457" i="1"/>
  <c r="I497" i="1" l="1"/>
  <c r="D156" i="13" s="1"/>
  <c r="H466" i="1"/>
  <c r="I466" i="1" s="1"/>
  <c r="H469" i="1"/>
  <c r="I469" i="1" s="1"/>
  <c r="H470" i="1"/>
  <c r="I470" i="1" s="1"/>
  <c r="H473" i="1"/>
  <c r="I473" i="1" s="1"/>
  <c r="H457" i="1"/>
  <c r="I457" i="1" s="1"/>
  <c r="H460" i="1"/>
  <c r="I460" i="1" s="1"/>
  <c r="H464" i="1"/>
  <c r="I464" i="1" s="1"/>
  <c r="H468" i="1"/>
  <c r="I468" i="1" s="1"/>
  <c r="H472" i="1"/>
  <c r="I472" i="1" s="1"/>
  <c r="H454" i="1"/>
  <c r="I454" i="1" s="1"/>
  <c r="H461" i="1"/>
  <c r="I461" i="1" s="1"/>
  <c r="H458" i="1"/>
  <c r="I458" i="1" s="1"/>
  <c r="H462" i="1"/>
  <c r="I462" i="1" s="1"/>
  <c r="H456" i="1"/>
  <c r="I456" i="1" s="1"/>
  <c r="H459" i="1"/>
  <c r="I459" i="1" s="1"/>
  <c r="H463" i="1"/>
  <c r="I463" i="1" s="1"/>
  <c r="H465" i="1"/>
  <c r="I465" i="1" s="1"/>
  <c r="H467" i="1"/>
  <c r="I467" i="1" s="1"/>
  <c r="H471" i="1"/>
  <c r="I471" i="1" s="1"/>
  <c r="H475" i="1"/>
  <c r="I475" i="1" s="1"/>
  <c r="G721" i="6"/>
  <c r="I455" i="1"/>
  <c r="E452" i="1"/>
  <c r="D452" i="1"/>
  <c r="C452" i="1"/>
  <c r="F411" i="1"/>
  <c r="B414" i="1"/>
  <c r="D414" i="1"/>
  <c r="E414" i="1"/>
  <c r="G414" i="1"/>
  <c r="B413" i="1"/>
  <c r="D413" i="1"/>
  <c r="E413" i="1"/>
  <c r="G413" i="1"/>
  <c r="B412" i="1"/>
  <c r="D412" i="1"/>
  <c r="E412" i="1"/>
  <c r="G412" i="1"/>
  <c r="G411" i="1"/>
  <c r="H411" i="1" s="1"/>
  <c r="E411" i="1"/>
  <c r="D411" i="1"/>
  <c r="B411" i="1"/>
  <c r="E381" i="1"/>
  <c r="D381" i="1"/>
  <c r="C381" i="1"/>
  <c r="L716" i="5"/>
  <c r="L715" i="5"/>
  <c r="B301" i="1"/>
  <c r="D301" i="1"/>
  <c r="E301" i="1"/>
  <c r="G301" i="1"/>
  <c r="H301" i="1" s="1"/>
  <c r="H412" i="1" l="1"/>
  <c r="I412" i="1" s="1"/>
  <c r="H413" i="1"/>
  <c r="I413" i="1" s="1"/>
  <c r="H414" i="1"/>
  <c r="I414" i="1" s="1"/>
  <c r="I453" i="1"/>
  <c r="L714" i="5"/>
  <c r="I411" i="1"/>
  <c r="E409" i="1" l="1"/>
  <c r="D409" i="1"/>
  <c r="C409" i="1"/>
  <c r="D652" i="6"/>
  <c r="C652" i="6"/>
  <c r="F652" i="6"/>
  <c r="E652" i="6"/>
  <c r="F712" i="6"/>
  <c r="G712" i="6" s="1"/>
  <c r="D712" i="6"/>
  <c r="C712" i="6"/>
  <c r="C714" i="6"/>
  <c r="D714" i="6"/>
  <c r="F714" i="6"/>
  <c r="G714" i="6" s="1"/>
  <c r="F713" i="6"/>
  <c r="G713" i="6" s="1"/>
  <c r="D713" i="6"/>
  <c r="C713" i="6"/>
  <c r="G652" i="6" l="1"/>
  <c r="G715" i="6"/>
  <c r="G409" i="1" s="1"/>
  <c r="H409" i="1" s="1"/>
  <c r="F460" i="6"/>
  <c r="G460" i="6" s="1"/>
  <c r="D460" i="6"/>
  <c r="C460" i="6"/>
  <c r="F459" i="6"/>
  <c r="G459" i="6" s="1"/>
  <c r="D459" i="6"/>
  <c r="C459" i="6"/>
  <c r="E375" i="1"/>
  <c r="D375" i="1"/>
  <c r="C375" i="1"/>
  <c r="B370" i="1"/>
  <c r="D370" i="1"/>
  <c r="E370" i="1"/>
  <c r="G370" i="1"/>
  <c r="E372" i="1"/>
  <c r="D372" i="1"/>
  <c r="C372" i="1"/>
  <c r="F707" i="6"/>
  <c r="G707" i="6" s="1"/>
  <c r="D707" i="6"/>
  <c r="C707" i="6"/>
  <c r="F708" i="6"/>
  <c r="D708" i="6"/>
  <c r="C708" i="6"/>
  <c r="F706" i="6"/>
  <c r="G706" i="6" s="1"/>
  <c r="D706" i="6"/>
  <c r="C706" i="6"/>
  <c r="F705" i="6"/>
  <c r="D705" i="6"/>
  <c r="C705" i="6"/>
  <c r="H370" i="1" l="1"/>
  <c r="I370" i="1" s="1"/>
  <c r="G708" i="6"/>
  <c r="G705" i="6"/>
  <c r="G709" i="6" l="1"/>
  <c r="G372" i="1" s="1"/>
  <c r="H372" i="1" s="1"/>
  <c r="B368" i="1" l="1"/>
  <c r="B369" i="1"/>
  <c r="D369" i="1"/>
  <c r="E369" i="1"/>
  <c r="G369" i="1"/>
  <c r="D368" i="1"/>
  <c r="E368" i="1"/>
  <c r="G368" i="1"/>
  <c r="H369" i="1" l="1"/>
  <c r="I369" i="1" s="1"/>
  <c r="H368" i="1"/>
  <c r="I368" i="1" s="1"/>
  <c r="E701" i="6"/>
  <c r="E700" i="6"/>
  <c r="E699" i="6"/>
  <c r="E698" i="6"/>
  <c r="C700" i="6"/>
  <c r="D700" i="6"/>
  <c r="F700" i="6"/>
  <c r="C701" i="6"/>
  <c r="D701" i="6"/>
  <c r="F701" i="6"/>
  <c r="G701" i="6" s="1"/>
  <c r="F699" i="6"/>
  <c r="G699" i="6" s="1"/>
  <c r="D699" i="6"/>
  <c r="C699" i="6"/>
  <c r="F698" i="6"/>
  <c r="G698" i="6" s="1"/>
  <c r="D698" i="6"/>
  <c r="C698" i="6"/>
  <c r="B367" i="1"/>
  <c r="D367" i="1"/>
  <c r="E367" i="1"/>
  <c r="G367" i="1"/>
  <c r="G366" i="1"/>
  <c r="E366" i="1"/>
  <c r="D366" i="1"/>
  <c r="B366" i="1"/>
  <c r="G700" i="6" l="1"/>
  <c r="G702" i="6" s="1"/>
  <c r="H367" i="1"/>
  <c r="I367" i="1" s="1"/>
  <c r="H366" i="1"/>
  <c r="I366" i="1" s="1"/>
  <c r="L579" i="5" l="1"/>
  <c r="L578" i="5"/>
  <c r="L577" i="5"/>
  <c r="L576" i="5"/>
  <c r="L575" i="5"/>
  <c r="L574" i="5"/>
  <c r="L573" i="5"/>
  <c r="L572" i="5"/>
  <c r="L602" i="5"/>
  <c r="L601" i="5"/>
  <c r="L600" i="5"/>
  <c r="L599" i="5"/>
  <c r="A598" i="5"/>
  <c r="E232" i="1"/>
  <c r="D232" i="1"/>
  <c r="C232" i="1"/>
  <c r="L589" i="5"/>
  <c r="L588" i="5" s="1"/>
  <c r="A588" i="5"/>
  <c r="E229" i="1"/>
  <c r="C229" i="1"/>
  <c r="D229" i="1"/>
  <c r="L202" i="5"/>
  <c r="L199" i="5"/>
  <c r="L197" i="5"/>
  <c r="L247" i="5"/>
  <c r="L246" i="5"/>
  <c r="L245" i="5"/>
  <c r="L244" i="5"/>
  <c r="A243" i="5"/>
  <c r="E88" i="1"/>
  <c r="D88" i="1"/>
  <c r="C88" i="1"/>
  <c r="H1" i="16"/>
  <c r="H2" i="16"/>
  <c r="H3" i="16"/>
  <c r="H4" i="16"/>
  <c r="H7" i="16"/>
  <c r="H10" i="16"/>
  <c r="H11" i="16"/>
  <c r="H12" i="16"/>
  <c r="H14" i="16"/>
  <c r="H15" i="16"/>
  <c r="H16" i="16"/>
  <c r="H18" i="16"/>
  <c r="H19" i="16"/>
  <c r="H22" i="16"/>
  <c r="H23" i="16"/>
  <c r="H24" i="16"/>
  <c r="H27" i="16"/>
  <c r="H28" i="16"/>
  <c r="H30" i="16"/>
  <c r="H32" i="16"/>
  <c r="H34" i="16"/>
  <c r="H35" i="16"/>
  <c r="H40" i="16"/>
  <c r="H42" i="16"/>
  <c r="H43" i="16"/>
  <c r="H44" i="16"/>
  <c r="H46" i="16"/>
  <c r="H47" i="16"/>
  <c r="H48" i="16"/>
  <c r="H50" i="16"/>
  <c r="H54" i="16"/>
  <c r="H55" i="16"/>
  <c r="H56" i="16"/>
  <c r="H60" i="16"/>
  <c r="H62" i="16"/>
  <c r="H63" i="16"/>
  <c r="H64" i="16"/>
  <c r="H67" i="16"/>
  <c r="H68" i="16"/>
  <c r="H70" i="16"/>
  <c r="H71" i="16"/>
  <c r="H72" i="16"/>
  <c r="H75" i="16"/>
  <c r="H76" i="16"/>
  <c r="H78" i="16"/>
  <c r="H79" i="16"/>
  <c r="H80" i="16"/>
  <c r="H82" i="16"/>
  <c r="H83" i="16"/>
  <c r="H87" i="16"/>
  <c r="H88" i="16"/>
  <c r="H90" i="16"/>
  <c r="H94" i="16"/>
  <c r="H95" i="16"/>
  <c r="H96" i="16"/>
  <c r="H98" i="16"/>
  <c r="H99" i="16"/>
  <c r="H103" i="16"/>
  <c r="H104" i="16"/>
  <c r="H107" i="16"/>
  <c r="H108" i="16"/>
  <c r="H110" i="16"/>
  <c r="H111" i="16"/>
  <c r="H112" i="16"/>
  <c r="H115" i="16"/>
  <c r="H116" i="16"/>
  <c r="H118" i="16"/>
  <c r="H120" i="16"/>
  <c r="H122" i="16"/>
  <c r="H123" i="16"/>
  <c r="H127" i="16"/>
  <c r="H131" i="16"/>
  <c r="H132" i="16"/>
  <c r="H134" i="16"/>
  <c r="H135" i="16"/>
  <c r="H136" i="16"/>
  <c r="H138" i="16"/>
  <c r="H139" i="16"/>
  <c r="H140" i="16"/>
  <c r="H142" i="16"/>
  <c r="H146" i="16"/>
  <c r="H147" i="16"/>
  <c r="H148" i="16"/>
  <c r="H150" i="16"/>
  <c r="H151" i="16"/>
  <c r="H152" i="16"/>
  <c r="H155" i="16"/>
  <c r="H156" i="16"/>
  <c r="H158" i="16"/>
  <c r="H160" i="16"/>
  <c r="H162" i="16"/>
  <c r="H167" i="16"/>
  <c r="H168" i="16"/>
  <c r="H171" i="16"/>
  <c r="H172" i="16"/>
  <c r="H174" i="16"/>
  <c r="H176" i="16"/>
  <c r="H178" i="16"/>
  <c r="H179" i="16"/>
  <c r="H180" i="16"/>
  <c r="H183" i="16"/>
  <c r="H184" i="16"/>
  <c r="H187" i="16"/>
  <c r="H190" i="16"/>
  <c r="H191" i="16"/>
  <c r="H192" i="16"/>
  <c r="H194" i="16"/>
  <c r="H195" i="16"/>
  <c r="H196" i="16"/>
  <c r="H198" i="16"/>
  <c r="H200" i="16"/>
  <c r="H202" i="16"/>
  <c r="H203" i="16"/>
  <c r="H206" i="16"/>
  <c r="H207" i="16"/>
  <c r="H208" i="16"/>
  <c r="H210" i="16"/>
  <c r="H212" i="16"/>
  <c r="H215" i="16"/>
  <c r="H216" i="16"/>
  <c r="H218" i="16"/>
  <c r="H219" i="16"/>
  <c r="H220" i="16"/>
  <c r="H222" i="16"/>
  <c r="H223" i="16"/>
  <c r="H224" i="16"/>
  <c r="H226" i="16"/>
  <c r="H227" i="16"/>
  <c r="H228" i="16"/>
  <c r="H231" i="16"/>
  <c r="H232" i="16"/>
  <c r="H234" i="16"/>
  <c r="H235" i="16"/>
  <c r="H238" i="16"/>
  <c r="H239" i="16"/>
  <c r="H240" i="16"/>
  <c r="H243" i="16"/>
  <c r="H244" i="16"/>
  <c r="H246" i="16"/>
  <c r="H247" i="16"/>
  <c r="H248" i="16"/>
  <c r="H250" i="16"/>
  <c r="H251" i="16"/>
  <c r="H252" i="16"/>
  <c r="H254" i="16"/>
  <c r="H256" i="16"/>
  <c r="H259" i="16"/>
  <c r="H263" i="16"/>
  <c r="H264" i="16"/>
  <c r="H266" i="16"/>
  <c r="H268" i="16"/>
  <c r="H270" i="16"/>
  <c r="H271" i="16"/>
  <c r="H272" i="16"/>
  <c r="H274" i="16"/>
  <c r="H275" i="16"/>
  <c r="H276" i="16"/>
  <c r="H278" i="16"/>
  <c r="H280" i="16"/>
  <c r="H283" i="16"/>
  <c r="H284" i="16"/>
  <c r="H286" i="16"/>
  <c r="H287" i="16"/>
  <c r="H288" i="16"/>
  <c r="H290" i="16"/>
  <c r="H291" i="16"/>
  <c r="H294" i="16"/>
  <c r="H296" i="16"/>
  <c r="H298" i="16"/>
  <c r="H299" i="16"/>
  <c r="H300" i="16"/>
  <c r="H302" i="16"/>
  <c r="H303" i="16"/>
  <c r="H304" i="16"/>
  <c r="H306" i="16"/>
  <c r="H308" i="16"/>
  <c r="H311" i="16"/>
  <c r="H312" i="16"/>
  <c r="H314" i="16"/>
  <c r="H318" i="16"/>
  <c r="H319" i="16"/>
  <c r="H320" i="16"/>
  <c r="H323" i="16"/>
  <c r="H324" i="16"/>
  <c r="H326" i="16"/>
  <c r="H328" i="16"/>
  <c r="H330" i="16"/>
  <c r="H331" i="16"/>
  <c r="H334" i="16"/>
  <c r="H336" i="16"/>
  <c r="H338" i="16"/>
  <c r="H340" i="16"/>
  <c r="H342" i="16"/>
  <c r="H343" i="16"/>
  <c r="H344" i="16"/>
  <c r="H348" i="16"/>
  <c r="H350" i="16"/>
  <c r="H351" i="16"/>
  <c r="H352" i="16"/>
  <c r="H358" i="16"/>
  <c r="H359" i="16"/>
  <c r="H360" i="16"/>
  <c r="H362" i="16"/>
  <c r="H363" i="16"/>
  <c r="H364" i="16"/>
  <c r="H366" i="16"/>
  <c r="H367" i="16"/>
  <c r="H368" i="16"/>
  <c r="H370" i="16"/>
  <c r="H372" i="16"/>
  <c r="H374" i="16"/>
  <c r="H375" i="16"/>
  <c r="H378" i="16"/>
  <c r="H379" i="16"/>
  <c r="H380" i="16"/>
  <c r="H382" i="16"/>
  <c r="H384" i="16"/>
  <c r="H386" i="16"/>
  <c r="H387" i="16"/>
  <c r="H388" i="16"/>
  <c r="H390" i="16"/>
  <c r="H391" i="16"/>
  <c r="H392" i="16"/>
  <c r="H395" i="16"/>
  <c r="H396" i="16"/>
  <c r="H398" i="16"/>
  <c r="H399" i="16"/>
  <c r="H400" i="16"/>
  <c r="H402" i="16"/>
  <c r="H403" i="16"/>
  <c r="H404" i="16"/>
  <c r="H407" i="16"/>
  <c r="H408" i="16"/>
  <c r="H410" i="16"/>
  <c r="H411" i="16"/>
  <c r="H412" i="16"/>
  <c r="H414" i="16"/>
  <c r="H416" i="16"/>
  <c r="H419" i="16"/>
  <c r="H420" i="16"/>
  <c r="H422" i="16"/>
  <c r="H423" i="16"/>
  <c r="H424" i="16"/>
  <c r="H427" i="16"/>
  <c r="H428" i="16"/>
  <c r="H430" i="16"/>
  <c r="H431" i="16"/>
  <c r="H434" i="16"/>
  <c r="H436" i="16"/>
  <c r="H438" i="16"/>
  <c r="H439" i="16"/>
  <c r="H440" i="16"/>
  <c r="H442" i="16"/>
  <c r="H446" i="16"/>
  <c r="H447" i="16"/>
  <c r="H448" i="16"/>
  <c r="H450" i="16"/>
  <c r="H451" i="16"/>
  <c r="H452" i="16"/>
  <c r="H454" i="16"/>
  <c r="H455" i="16"/>
  <c r="H456" i="16"/>
  <c r="H459" i="16"/>
  <c r="H460" i="16"/>
  <c r="H462" i="16"/>
  <c r="H463" i="16"/>
  <c r="H464" i="16"/>
  <c r="H466" i="16"/>
  <c r="H468" i="16"/>
  <c r="H471" i="16"/>
  <c r="H472" i="16"/>
  <c r="H478" i="16"/>
  <c r="H479" i="16"/>
  <c r="H480" i="16"/>
  <c r="H482" i="16"/>
  <c r="H483" i="16"/>
  <c r="H484" i="16"/>
  <c r="H486" i="16"/>
  <c r="H487" i="16"/>
  <c r="H488" i="16"/>
  <c r="H490" i="16"/>
  <c r="H491" i="16"/>
  <c r="H492" i="16"/>
  <c r="H494" i="16"/>
  <c r="H495" i="16"/>
  <c r="H496" i="16"/>
  <c r="H498" i="16"/>
  <c r="H499" i="16"/>
  <c r="H500" i="16"/>
  <c r="H502" i="16"/>
  <c r="H503" i="16"/>
  <c r="H504" i="16"/>
  <c r="H507" i="16"/>
  <c r="H508" i="16"/>
  <c r="H510" i="16"/>
  <c r="H512" i="16"/>
  <c r="H515" i="16"/>
  <c r="H516" i="16"/>
  <c r="H518" i="16"/>
  <c r="H519" i="16"/>
  <c r="H520" i="16"/>
  <c r="H523" i="16"/>
  <c r="H524" i="16"/>
  <c r="H526" i="16"/>
  <c r="H527" i="16"/>
  <c r="H528" i="16"/>
  <c r="H530" i="16"/>
  <c r="H531" i="16"/>
  <c r="H532" i="16"/>
  <c r="H535" i="16"/>
  <c r="H536" i="16"/>
  <c r="H539" i="16"/>
  <c r="H540" i="16"/>
  <c r="H542" i="16"/>
  <c r="H543" i="16"/>
  <c r="H544" i="16"/>
  <c r="H547" i="16"/>
  <c r="H548" i="16"/>
  <c r="H550" i="16"/>
  <c r="H551" i="16"/>
  <c r="H552" i="16"/>
  <c r="H554" i="16"/>
  <c r="H555" i="16"/>
  <c r="H556" i="16"/>
  <c r="H558" i="16"/>
  <c r="H559" i="16"/>
  <c r="H562" i="16"/>
  <c r="H564" i="16"/>
  <c r="H567" i="16"/>
  <c r="H568" i="16"/>
  <c r="H570" i="16"/>
  <c r="H571" i="16"/>
  <c r="H574" i="16"/>
  <c r="H576" i="16"/>
  <c r="H578" i="16"/>
  <c r="H579" i="16"/>
  <c r="H580" i="16"/>
  <c r="H582" i="16"/>
  <c r="H583" i="16"/>
  <c r="H584" i="16"/>
  <c r="H587" i="16"/>
  <c r="H588" i="16"/>
  <c r="H590" i="16"/>
  <c r="H591" i="16"/>
  <c r="H592" i="16"/>
  <c r="H594" i="16"/>
  <c r="H595" i="16"/>
  <c r="H596" i="16"/>
  <c r="H599" i="16"/>
  <c r="H600" i="16"/>
  <c r="H602" i="16"/>
  <c r="H603" i="16"/>
  <c r="H606" i="16"/>
  <c r="H607" i="16"/>
  <c r="H608" i="16"/>
  <c r="H611" i="16"/>
  <c r="H612" i="16"/>
  <c r="H614" i="16"/>
  <c r="H615" i="16"/>
  <c r="H616" i="16"/>
  <c r="H618" i="16"/>
  <c r="H619" i="16"/>
  <c r="H622" i="16"/>
  <c r="H624" i="16"/>
  <c r="H626" i="16"/>
  <c r="H627" i="16"/>
  <c r="H628" i="16"/>
  <c r="H630" i="16"/>
  <c r="H631" i="16"/>
  <c r="H632" i="16"/>
  <c r="H636" i="16"/>
  <c r="H638" i="16"/>
  <c r="H639" i="16"/>
  <c r="H640" i="16"/>
  <c r="H646" i="16"/>
  <c r="H647" i="16"/>
  <c r="H648" i="16"/>
  <c r="H651" i="16"/>
  <c r="H652" i="16"/>
  <c r="H654" i="16"/>
  <c r="H656" i="16"/>
  <c r="H658" i="16"/>
  <c r="H659" i="16"/>
  <c r="H660" i="16"/>
  <c r="H662" i="16"/>
  <c r="H663" i="16"/>
  <c r="H664" i="16"/>
  <c r="H667" i="16"/>
  <c r="H670" i="16"/>
  <c r="H671" i="16"/>
  <c r="H672" i="16"/>
  <c r="H675" i="16"/>
  <c r="H676" i="16"/>
  <c r="H678" i="16"/>
  <c r="H679" i="16"/>
  <c r="H680" i="16"/>
  <c r="H683" i="16"/>
  <c r="H684" i="16"/>
  <c r="H686" i="16"/>
  <c r="H687" i="16"/>
  <c r="H688" i="16"/>
  <c r="H690" i="16"/>
  <c r="H691" i="16"/>
  <c r="H692" i="16"/>
  <c r="H695" i="16"/>
  <c r="H696" i="16"/>
  <c r="H698" i="16"/>
  <c r="H699" i="16"/>
  <c r="H700" i="16"/>
  <c r="H702" i="16"/>
  <c r="H704" i="16"/>
  <c r="H706" i="16"/>
  <c r="H708" i="16"/>
  <c r="H710" i="16"/>
  <c r="H711" i="16"/>
  <c r="H712" i="16"/>
  <c r="H715" i="16"/>
  <c r="H716" i="16"/>
  <c r="H718" i="16"/>
  <c r="H720" i="16"/>
  <c r="H722" i="16"/>
  <c r="H723" i="16"/>
  <c r="H724" i="16"/>
  <c r="H727" i="16"/>
  <c r="H728" i="16"/>
  <c r="H731" i="16"/>
  <c r="H732" i="16"/>
  <c r="H734" i="16"/>
  <c r="H735" i="16"/>
  <c r="H736" i="16"/>
  <c r="H740" i="16"/>
  <c r="H742" i="16"/>
  <c r="H743" i="16"/>
  <c r="H744" i="16"/>
  <c r="H746" i="16"/>
  <c r="H747" i="16"/>
  <c r="H748" i="16"/>
  <c r="H750" i="16"/>
  <c r="H752" i="16"/>
  <c r="H754" i="16"/>
  <c r="H756" i="16"/>
  <c r="H758" i="16"/>
  <c r="H759" i="16"/>
  <c r="H760" i="16"/>
  <c r="H764" i="16"/>
  <c r="H766" i="16"/>
  <c r="H767" i="16"/>
  <c r="H768" i="16"/>
  <c r="H772" i="16"/>
  <c r="H774" i="16"/>
  <c r="H775" i="16"/>
  <c r="H776" i="16"/>
  <c r="H778" i="16"/>
  <c r="H779" i="16"/>
  <c r="H780" i="16"/>
  <c r="H782" i="16"/>
  <c r="H784" i="16"/>
  <c r="H786" i="16"/>
  <c r="H787" i="16"/>
  <c r="H788" i="16"/>
  <c r="H791" i="16"/>
  <c r="H792" i="16"/>
  <c r="H795" i="16"/>
  <c r="H796" i="16"/>
  <c r="H798" i="16"/>
  <c r="H800" i="16"/>
  <c r="H802" i="16"/>
  <c r="H803" i="16"/>
  <c r="H804" i="16"/>
  <c r="H806" i="16"/>
  <c r="H807" i="16"/>
  <c r="H808" i="16"/>
  <c r="H811" i="16"/>
  <c r="H812" i="16"/>
  <c r="H814" i="16"/>
  <c r="H815" i="16"/>
  <c r="H818" i="16"/>
  <c r="H819" i="16"/>
  <c r="H820" i="16"/>
  <c r="H823" i="16"/>
  <c r="H824" i="16"/>
  <c r="H826" i="16"/>
  <c r="H827" i="16"/>
  <c r="H828" i="16"/>
  <c r="H830" i="16"/>
  <c r="H831" i="16"/>
  <c r="H832" i="16"/>
  <c r="H834" i="16"/>
  <c r="H836" i="16"/>
  <c r="H838" i="16"/>
  <c r="H839" i="16"/>
  <c r="H840" i="16"/>
  <c r="H842" i="16"/>
  <c r="H843" i="16"/>
  <c r="H844" i="16"/>
  <c r="H846" i="16"/>
  <c r="H848" i="16"/>
  <c r="H850" i="16"/>
  <c r="H852" i="16"/>
  <c r="H854" i="16"/>
  <c r="H855" i="16"/>
  <c r="H856" i="16"/>
  <c r="H862" i="16"/>
  <c r="H863" i="16"/>
  <c r="H864" i="16"/>
  <c r="H867" i="16"/>
  <c r="H868" i="16"/>
  <c r="H870" i="16"/>
  <c r="H871" i="16"/>
  <c r="H872" i="16"/>
  <c r="H874" i="16"/>
  <c r="H875" i="16"/>
  <c r="H878" i="16"/>
  <c r="H879" i="16"/>
  <c r="H880" i="16"/>
  <c r="H882" i="16"/>
  <c r="H884" i="16"/>
  <c r="H886" i="16"/>
  <c r="H887" i="16"/>
  <c r="H888" i="16"/>
  <c r="H890" i="16"/>
  <c r="H891" i="16"/>
  <c r="H892" i="16"/>
  <c r="H894" i="16"/>
  <c r="H896" i="16"/>
  <c r="H898" i="16"/>
  <c r="H899" i="16"/>
  <c r="H900" i="16"/>
  <c r="H902" i="16"/>
  <c r="H903" i="16"/>
  <c r="H904" i="16"/>
  <c r="H907" i="16"/>
  <c r="H908" i="16"/>
  <c r="H910" i="16"/>
  <c r="H911" i="16"/>
  <c r="H912" i="16"/>
  <c r="H914" i="16"/>
  <c r="H915" i="16"/>
  <c r="H916" i="16"/>
  <c r="H919" i="16"/>
  <c r="H920" i="16"/>
  <c r="H922" i="16"/>
  <c r="H923" i="16"/>
  <c r="H924" i="16"/>
  <c r="H926" i="16"/>
  <c r="H928" i="16"/>
  <c r="H931" i="16"/>
  <c r="H932" i="16"/>
  <c r="H934" i="16"/>
  <c r="H935" i="16"/>
  <c r="H936" i="16"/>
  <c r="H939" i="16"/>
  <c r="H942" i="16"/>
  <c r="H943" i="16"/>
  <c r="H944" i="16"/>
  <c r="H946" i="16"/>
  <c r="H947" i="16"/>
  <c r="H948" i="16"/>
  <c r="H950" i="16"/>
  <c r="H951" i="16"/>
  <c r="H952" i="16"/>
  <c r="H954" i="16"/>
  <c r="H955" i="16"/>
  <c r="H956" i="16"/>
  <c r="H958" i="16"/>
  <c r="H960" i="16"/>
  <c r="H962" i="16"/>
  <c r="H963" i="16"/>
  <c r="H964" i="16"/>
  <c r="H968" i="16"/>
  <c r="H970" i="16"/>
  <c r="H971" i="16"/>
  <c r="H972" i="16"/>
  <c r="H974" i="16"/>
  <c r="H975" i="16"/>
  <c r="H976" i="16"/>
  <c r="H978" i="16"/>
  <c r="H979" i="16"/>
  <c r="H982" i="16"/>
  <c r="H983" i="16"/>
  <c r="H984" i="16"/>
  <c r="H986" i="16"/>
  <c r="H987" i="16"/>
  <c r="H988" i="16"/>
  <c r="H990" i="16"/>
  <c r="H992" i="16"/>
  <c r="H994" i="16"/>
  <c r="H995" i="16"/>
  <c r="H996" i="16"/>
  <c r="H1000" i="16"/>
  <c r="H1002" i="16"/>
  <c r="H1003" i="16"/>
  <c r="H1004" i="16"/>
  <c r="H1006" i="16"/>
  <c r="H1007" i="16"/>
  <c r="H1008" i="16"/>
  <c r="H1010" i="16"/>
  <c r="H1011" i="16"/>
  <c r="H1012" i="16"/>
  <c r="H1014" i="16"/>
  <c r="H1015" i="16"/>
  <c r="H1016" i="16"/>
  <c r="H1018" i="16"/>
  <c r="H1019" i="16"/>
  <c r="H1020" i="16"/>
  <c r="H1022" i="16"/>
  <c r="H1024" i="16"/>
  <c r="H1026" i="16"/>
  <c r="H1027" i="16"/>
  <c r="H1028" i="16"/>
  <c r="H1032" i="16"/>
  <c r="H1034" i="16"/>
  <c r="H1035" i="16"/>
  <c r="H1038" i="16"/>
  <c r="H1039" i="16"/>
  <c r="H1040" i="16"/>
  <c r="H1042" i="16"/>
  <c r="H1043" i="16"/>
  <c r="H1044" i="16"/>
  <c r="H1046" i="16"/>
  <c r="H1047" i="16"/>
  <c r="H1048" i="16"/>
  <c r="H1050" i="16"/>
  <c r="H1051" i="16"/>
  <c r="H1052" i="16"/>
  <c r="H1054" i="16"/>
  <c r="H1056" i="16"/>
  <c r="H1058" i="16"/>
  <c r="H1059" i="16"/>
  <c r="H1060" i="16"/>
  <c r="H1064" i="16"/>
  <c r="H1066" i="16"/>
  <c r="H1067" i="16"/>
  <c r="H1068" i="16"/>
  <c r="H1070" i="16"/>
  <c r="H1071" i="16"/>
  <c r="H1072" i="16"/>
  <c r="H1074" i="16"/>
  <c r="H1075" i="16"/>
  <c r="H1076" i="16"/>
  <c r="H1078" i="16"/>
  <c r="H1079" i="16"/>
  <c r="H1080" i="16"/>
  <c r="H1082" i="16"/>
  <c r="H1083" i="16"/>
  <c r="H1084" i="16"/>
  <c r="H1086" i="16"/>
  <c r="H1090" i="16"/>
  <c r="H1091" i="16"/>
  <c r="H1096" i="16"/>
  <c r="H1098" i="16"/>
  <c r="H1099" i="16"/>
  <c r="H1100" i="16"/>
  <c r="H1102" i="16"/>
  <c r="H1103" i="16"/>
  <c r="H1104" i="16"/>
  <c r="H1106" i="16"/>
  <c r="H1107" i="16"/>
  <c r="H1108" i="16"/>
  <c r="H1110" i="16"/>
  <c r="H1111" i="16"/>
  <c r="H1112" i="16"/>
  <c r="H1114" i="16"/>
  <c r="H1115" i="16"/>
  <c r="H1116" i="16"/>
  <c r="H1118" i="16"/>
  <c r="H1120" i="16"/>
  <c r="H1122" i="16"/>
  <c r="H1123" i="16"/>
  <c r="H1124" i="16"/>
  <c r="H1128" i="16"/>
  <c r="H1130" i="16"/>
  <c r="H1131" i="16"/>
  <c r="H1132" i="16"/>
  <c r="H1134" i="16"/>
  <c r="H1135" i="16"/>
  <c r="H1136" i="16"/>
  <c r="H1138" i="16"/>
  <c r="H1139" i="16"/>
  <c r="H1140" i="16"/>
  <c r="H1142" i="16"/>
  <c r="H1143" i="16"/>
  <c r="H1144" i="16"/>
  <c r="H1146" i="16"/>
  <c r="H1147" i="16"/>
  <c r="H1148" i="16"/>
  <c r="H1150" i="16"/>
  <c r="H1152" i="16"/>
  <c r="H1154" i="16"/>
  <c r="H1155" i="16"/>
  <c r="H1156" i="16"/>
  <c r="H1160" i="16"/>
  <c r="H1162" i="16"/>
  <c r="H1163" i="16"/>
  <c r="H1164" i="16"/>
  <c r="H1166" i="16"/>
  <c r="H1167" i="16"/>
  <c r="H1168" i="16"/>
  <c r="H1170" i="16"/>
  <c r="H1171" i="16"/>
  <c r="H1172" i="16"/>
  <c r="H1174" i="16"/>
  <c r="H1175" i="16"/>
  <c r="H1176" i="16"/>
  <c r="H1178" i="16"/>
  <c r="H1179" i="16"/>
  <c r="H1180" i="16"/>
  <c r="H1182" i="16"/>
  <c r="H1184" i="16"/>
  <c r="H1186" i="16"/>
  <c r="H1187" i="16"/>
  <c r="H1188" i="16"/>
  <c r="H1192" i="16"/>
  <c r="H1194" i="16"/>
  <c r="H1195" i="16"/>
  <c r="H1198" i="16"/>
  <c r="H1199" i="16"/>
  <c r="H1200" i="16"/>
  <c r="H1202" i="16"/>
  <c r="H1203" i="16"/>
  <c r="H1204" i="16"/>
  <c r="H1206" i="16"/>
  <c r="H1208" i="16"/>
  <c r="H1210" i="16"/>
  <c r="H1212" i="16"/>
  <c r="H1214" i="16"/>
  <c r="H1215" i="16"/>
  <c r="H1216" i="16"/>
  <c r="H1218" i="16"/>
  <c r="H1220" i="16"/>
  <c r="H1222" i="16"/>
  <c r="H1223" i="16"/>
  <c r="H1226" i="16"/>
  <c r="H1227" i="16"/>
  <c r="H1228" i="16"/>
  <c r="H1230" i="16"/>
  <c r="H1231" i="16"/>
  <c r="H1232" i="16"/>
  <c r="H1234" i="16"/>
  <c r="H1235" i="16"/>
  <c r="H1236" i="16"/>
  <c r="H1238" i="16"/>
  <c r="H1240" i="16"/>
  <c r="H1242" i="16"/>
  <c r="H1246" i="16"/>
  <c r="H1247" i="16"/>
  <c r="H1248" i="16"/>
  <c r="H1250" i="16"/>
  <c r="H1252" i="16"/>
  <c r="H1254" i="16"/>
  <c r="H1255" i="16"/>
  <c r="H1258" i="16"/>
  <c r="H1259" i="16"/>
  <c r="H1260" i="16"/>
  <c r="H1262" i="16"/>
  <c r="H1263" i="16"/>
  <c r="H1266" i="16"/>
  <c r="H1267" i="16"/>
  <c r="H1268" i="16"/>
  <c r="H1270" i="16"/>
  <c r="H1272" i="16"/>
  <c r="H1274" i="16"/>
  <c r="H1276" i="16"/>
  <c r="H1278" i="16"/>
  <c r="H1279" i="16"/>
  <c r="H1280" i="16"/>
  <c r="H1282" i="16"/>
  <c r="H1284" i="16"/>
  <c r="H1286" i="16"/>
  <c r="H1287" i="16"/>
  <c r="H1288" i="16"/>
  <c r="H1290" i="16"/>
  <c r="H1291" i="16"/>
  <c r="H1292" i="16"/>
  <c r="H1294" i="16"/>
  <c r="H1295" i="16"/>
  <c r="H1296" i="16"/>
  <c r="H1298" i="16"/>
  <c r="H1299" i="16"/>
  <c r="H1300" i="16"/>
  <c r="H1302" i="16"/>
  <c r="H1304" i="16"/>
  <c r="H1306" i="16"/>
  <c r="H1308" i="16"/>
  <c r="H1310" i="16"/>
  <c r="H1311" i="16"/>
  <c r="H1312" i="16"/>
  <c r="H1314" i="16"/>
  <c r="H1316" i="16"/>
  <c r="H1318" i="16"/>
  <c r="H1319" i="16"/>
  <c r="H1322" i="16"/>
  <c r="H1323" i="16"/>
  <c r="H1324" i="16"/>
  <c r="H1326" i="16"/>
  <c r="H1327" i="16"/>
  <c r="H1328" i="16"/>
  <c r="H1330" i="16"/>
  <c r="H1331" i="16"/>
  <c r="H1332" i="16"/>
  <c r="H1334" i="16"/>
  <c r="H1336" i="16"/>
  <c r="H1338" i="16"/>
  <c r="H1340" i="16"/>
  <c r="H1342" i="16"/>
  <c r="H1343" i="16"/>
  <c r="H1344" i="16"/>
  <c r="H1346" i="16"/>
  <c r="H1348" i="16"/>
  <c r="H1350" i="16"/>
  <c r="H1351" i="16"/>
  <c r="H1354" i="16"/>
  <c r="H1355" i="16"/>
  <c r="H1356" i="16"/>
  <c r="H1358" i="16"/>
  <c r="H1359" i="16"/>
  <c r="H1360" i="16"/>
  <c r="H1362" i="16"/>
  <c r="H1363" i="16"/>
  <c r="H1364" i="16"/>
  <c r="H1366" i="16"/>
  <c r="H1368" i="16"/>
  <c r="H1370" i="16"/>
  <c r="H1374" i="16"/>
  <c r="H1375" i="16"/>
  <c r="H1376" i="16"/>
  <c r="H1378" i="16"/>
  <c r="H1380" i="16"/>
  <c r="H1382" i="16"/>
  <c r="H1383" i="16"/>
  <c r="H1386" i="16"/>
  <c r="H1387" i="16"/>
  <c r="H1388" i="16"/>
  <c r="H1390" i="16"/>
  <c r="H1391" i="16"/>
  <c r="H1394" i="16"/>
  <c r="H1395" i="16"/>
  <c r="H1396" i="16"/>
  <c r="H1398" i="16"/>
  <c r="H1400" i="16"/>
  <c r="H1402" i="16"/>
  <c r="H1404" i="16"/>
  <c r="H1406" i="16"/>
  <c r="H1407" i="16"/>
  <c r="H1408" i="16"/>
  <c r="H1410" i="16"/>
  <c r="H1412" i="16"/>
  <c r="H1414" i="16"/>
  <c r="H1415" i="16"/>
  <c r="H1416" i="16"/>
  <c r="H1418" i="16"/>
  <c r="H1419" i="16"/>
  <c r="H1420" i="16"/>
  <c r="H1422" i="16"/>
  <c r="H1423" i="16"/>
  <c r="H1424" i="16"/>
  <c r="H1426" i="16"/>
  <c r="H1427" i="16"/>
  <c r="H1428" i="16"/>
  <c r="H1430" i="16"/>
  <c r="H1432" i="16"/>
  <c r="H1434" i="16"/>
  <c r="H1436" i="16"/>
  <c r="H1438" i="16"/>
  <c r="H1439" i="16"/>
  <c r="H1440" i="16"/>
  <c r="H1442" i="16"/>
  <c r="H1444" i="16"/>
  <c r="H1446" i="16"/>
  <c r="H1447" i="16"/>
  <c r="H1450" i="16"/>
  <c r="H1451" i="16"/>
  <c r="H1452" i="16"/>
  <c r="H1454" i="16"/>
  <c r="H1455" i="16"/>
  <c r="H1456" i="16"/>
  <c r="H1458" i="16"/>
  <c r="H1459" i="16"/>
  <c r="H1460" i="16"/>
  <c r="H1462" i="16"/>
  <c r="H1464" i="16"/>
  <c r="H1466" i="16"/>
  <c r="H1468" i="16"/>
  <c r="H1470" i="16"/>
  <c r="H1471" i="16"/>
  <c r="H1472" i="16"/>
  <c r="H1474" i="16"/>
  <c r="H1476" i="16"/>
  <c r="H1478" i="16"/>
  <c r="H1479" i="16"/>
  <c r="H1482" i="16"/>
  <c r="H1483" i="16"/>
  <c r="H1484" i="16"/>
  <c r="H1486" i="16"/>
  <c r="H1487" i="16"/>
  <c r="H1488" i="16"/>
  <c r="H1490" i="16"/>
  <c r="H1491" i="16"/>
  <c r="H1492" i="16"/>
  <c r="H1494" i="16"/>
  <c r="H1496" i="16"/>
  <c r="H1498" i="16"/>
  <c r="H1502" i="16"/>
  <c r="H1503" i="16"/>
  <c r="H1504" i="16"/>
  <c r="H1506" i="16"/>
  <c r="H1508" i="16"/>
  <c r="H1510" i="16"/>
  <c r="H1511" i="16"/>
  <c r="H1514" i="16"/>
  <c r="H1515" i="16"/>
  <c r="H1516" i="16"/>
  <c r="H1518" i="16"/>
  <c r="H1519" i="16"/>
  <c r="H1522" i="16"/>
  <c r="H1523" i="16"/>
  <c r="H1524" i="16"/>
  <c r="H1526" i="16"/>
  <c r="H1528" i="16"/>
  <c r="H1530" i="16"/>
  <c r="H1532" i="16"/>
  <c r="H1534" i="16"/>
  <c r="H1535" i="16"/>
  <c r="H1536" i="16"/>
  <c r="H1538" i="16"/>
  <c r="H1540" i="16"/>
  <c r="H1542" i="16"/>
  <c r="H1543" i="16"/>
  <c r="H1544" i="16"/>
  <c r="H1546" i="16"/>
  <c r="H1547" i="16"/>
  <c r="H1548" i="16"/>
  <c r="H1550" i="16"/>
  <c r="H1551" i="16"/>
  <c r="H1552" i="16"/>
  <c r="H1554" i="16"/>
  <c r="H1555" i="16"/>
  <c r="H1556" i="16"/>
  <c r="H1558" i="16"/>
  <c r="H1560" i="16"/>
  <c r="H1562" i="16"/>
  <c r="H1564" i="16"/>
  <c r="H1566" i="16"/>
  <c r="H1567" i="16"/>
  <c r="H1568" i="16"/>
  <c r="H1570" i="16"/>
  <c r="H1572" i="16"/>
  <c r="H1574" i="16"/>
  <c r="H1575" i="16"/>
  <c r="H1578" i="16"/>
  <c r="H1579" i="16"/>
  <c r="H1580" i="16"/>
  <c r="H1582" i="16"/>
  <c r="H1583" i="16"/>
  <c r="H1584" i="16"/>
  <c r="H1586" i="16"/>
  <c r="H1587" i="16"/>
  <c r="H1588" i="16"/>
  <c r="H1590" i="16"/>
  <c r="H1592" i="16"/>
  <c r="H1594" i="16"/>
  <c r="H1596" i="16"/>
  <c r="H1598" i="16"/>
  <c r="H1599" i="16"/>
  <c r="H1600" i="16"/>
  <c r="H1602" i="16"/>
  <c r="H1604" i="16"/>
  <c r="H1606" i="16"/>
  <c r="H1607" i="16"/>
  <c r="H1610" i="16"/>
  <c r="H1611" i="16"/>
  <c r="H1612" i="16"/>
  <c r="H1614" i="16"/>
  <c r="H1615" i="16"/>
  <c r="H1616" i="16"/>
  <c r="H1618" i="16"/>
  <c r="H1619" i="16"/>
  <c r="H1620" i="16"/>
  <c r="H1622" i="16"/>
  <c r="H1624" i="16"/>
  <c r="H1626" i="16"/>
  <c r="H1630" i="16"/>
  <c r="H1631" i="16"/>
  <c r="H1632" i="16"/>
  <c r="H1634" i="16"/>
  <c r="H1636" i="16"/>
  <c r="H1638" i="16"/>
  <c r="H1639" i="16"/>
  <c r="H1642" i="16"/>
  <c r="H1643" i="16"/>
  <c r="H1644" i="16"/>
  <c r="H1646" i="16"/>
  <c r="H1647" i="16"/>
  <c r="H1650" i="16"/>
  <c r="H1651" i="16"/>
  <c r="H1652" i="16"/>
  <c r="H1654" i="16"/>
  <c r="H1656" i="16"/>
  <c r="H1658" i="16"/>
  <c r="H1660" i="16"/>
  <c r="H1662" i="16"/>
  <c r="H1663" i="16"/>
  <c r="H1664" i="16"/>
  <c r="H1666" i="16"/>
  <c r="H1668" i="16"/>
  <c r="H1670" i="16"/>
  <c r="H1671" i="16"/>
  <c r="H1672" i="16"/>
  <c r="H1674" i="16"/>
  <c r="H1675" i="16"/>
  <c r="H1676" i="16"/>
  <c r="H1678" i="16"/>
  <c r="H1679" i="16"/>
  <c r="H1680" i="16"/>
  <c r="H1682" i="16"/>
  <c r="H1683" i="16"/>
  <c r="H1684" i="16"/>
  <c r="H1686" i="16"/>
  <c r="H1688" i="16"/>
  <c r="H1690" i="16"/>
  <c r="H1692" i="16"/>
  <c r="H1694" i="16"/>
  <c r="H1695" i="16"/>
  <c r="H1696" i="16"/>
  <c r="H1698" i="16"/>
  <c r="H1700" i="16"/>
  <c r="H1702" i="16"/>
  <c r="H1703" i="16"/>
  <c r="H1706" i="16"/>
  <c r="H1707" i="16"/>
  <c r="H1708" i="16"/>
  <c r="H1710" i="16"/>
  <c r="H1711" i="16"/>
  <c r="H1712" i="16"/>
  <c r="H1714" i="16"/>
  <c r="H1715" i="16"/>
  <c r="H1716" i="16"/>
  <c r="H1718" i="16"/>
  <c r="H1720" i="16"/>
  <c r="H1722" i="16"/>
  <c r="H1724" i="16"/>
  <c r="H1726" i="16"/>
  <c r="H1727" i="16"/>
  <c r="H1728" i="16"/>
  <c r="H1730" i="16"/>
  <c r="H1732" i="16"/>
  <c r="H1734" i="16"/>
  <c r="H1735" i="16"/>
  <c r="H1738" i="16"/>
  <c r="H1739" i="16"/>
  <c r="H1740" i="16"/>
  <c r="H1742" i="16"/>
  <c r="H1743" i="16"/>
  <c r="H1744" i="16"/>
  <c r="H1746" i="16"/>
  <c r="H1747" i="16"/>
  <c r="H1748" i="16"/>
  <c r="H1750" i="16"/>
  <c r="H1752" i="16"/>
  <c r="H1754" i="16"/>
  <c r="H1758" i="16"/>
  <c r="H1759" i="16"/>
  <c r="H1760" i="16"/>
  <c r="H1762" i="16"/>
  <c r="H1764" i="16"/>
  <c r="H1766" i="16"/>
  <c r="H1767" i="16"/>
  <c r="H1770" i="16"/>
  <c r="H1771" i="16"/>
  <c r="H1772" i="16"/>
  <c r="H1774" i="16"/>
  <c r="H1775" i="16"/>
  <c r="H1778" i="16"/>
  <c r="H1779" i="16"/>
  <c r="H1780" i="16"/>
  <c r="H1782" i="16"/>
  <c r="H1784" i="16"/>
  <c r="H1786" i="16"/>
  <c r="H1788" i="16"/>
  <c r="H1790" i="16"/>
  <c r="H1791" i="16"/>
  <c r="H1792" i="16"/>
  <c r="H1794" i="16"/>
  <c r="H1796" i="16"/>
  <c r="H1798" i="16"/>
  <c r="H1799" i="16"/>
  <c r="H1800" i="16"/>
  <c r="H1802" i="16"/>
  <c r="H1803" i="16"/>
  <c r="H1804" i="16"/>
  <c r="H1806" i="16"/>
  <c r="H1807" i="16"/>
  <c r="H1808" i="16"/>
  <c r="H1810" i="16"/>
  <c r="H1811" i="16"/>
  <c r="H1812" i="16"/>
  <c r="H1814" i="16"/>
  <c r="H1816" i="16"/>
  <c r="H1818" i="16"/>
  <c r="H1820" i="16"/>
  <c r="H1822" i="16"/>
  <c r="H1823" i="16"/>
  <c r="H1824" i="16"/>
  <c r="H1826" i="16"/>
  <c r="H1828" i="16"/>
  <c r="H1830" i="16"/>
  <c r="H1831" i="16"/>
  <c r="H1834" i="16"/>
  <c r="H1835" i="16"/>
  <c r="H1836" i="16"/>
  <c r="H1838" i="16"/>
  <c r="H1839" i="16"/>
  <c r="H1840" i="16"/>
  <c r="H1842" i="16"/>
  <c r="H1843" i="16"/>
  <c r="H1844" i="16"/>
  <c r="H1846" i="16"/>
  <c r="H1848" i="16"/>
  <c r="H1850" i="16"/>
  <c r="H1852" i="16"/>
  <c r="H1854" i="16"/>
  <c r="H1855" i="16"/>
  <c r="H1856" i="16"/>
  <c r="H1858" i="16"/>
  <c r="H1860" i="16"/>
  <c r="H1862" i="16"/>
  <c r="H1863" i="16"/>
  <c r="H1866" i="16"/>
  <c r="H1867" i="16"/>
  <c r="H1868" i="16"/>
  <c r="H1870" i="16"/>
  <c r="H1871" i="16"/>
  <c r="H1872" i="16"/>
  <c r="H1874" i="16"/>
  <c r="H1875" i="16"/>
  <c r="H1876" i="16"/>
  <c r="H1878" i="16"/>
  <c r="H1880" i="16"/>
  <c r="H1882" i="16"/>
  <c r="H1886" i="16"/>
  <c r="H1887" i="16"/>
  <c r="H1888" i="16"/>
  <c r="H1890" i="16"/>
  <c r="H1892" i="16"/>
  <c r="H1894" i="16"/>
  <c r="H1895" i="16"/>
  <c r="H1898" i="16"/>
  <c r="H1899" i="16"/>
  <c r="H1900" i="16"/>
  <c r="H1902" i="16"/>
  <c r="H1903" i="16"/>
  <c r="H1906" i="16"/>
  <c r="H1907" i="16"/>
  <c r="H1908" i="16"/>
  <c r="H1910" i="16"/>
  <c r="H1912" i="16"/>
  <c r="H1914" i="16"/>
  <c r="H1916" i="16"/>
  <c r="H1918" i="16"/>
  <c r="H1919" i="16"/>
  <c r="H1920" i="16"/>
  <c r="H1922" i="16"/>
  <c r="H1924" i="16"/>
  <c r="H1926" i="16"/>
  <c r="H1927" i="16"/>
  <c r="H1928" i="16"/>
  <c r="H1930" i="16"/>
  <c r="H1931" i="16"/>
  <c r="H1932" i="16"/>
  <c r="H1934" i="16"/>
  <c r="H1935" i="16"/>
  <c r="H1936" i="16"/>
  <c r="H1938" i="16"/>
  <c r="H1939" i="16"/>
  <c r="H1940" i="16"/>
  <c r="H1942" i="16"/>
  <c r="H1944" i="16"/>
  <c r="H1946" i="16"/>
  <c r="H1948" i="16"/>
  <c r="H1950" i="16"/>
  <c r="H1951" i="16"/>
  <c r="H1952" i="16"/>
  <c r="H1955" i="16"/>
  <c r="H1956" i="16"/>
  <c r="H1959" i="16"/>
  <c r="H1960" i="16"/>
  <c r="H1963" i="16"/>
  <c r="H1964" i="16"/>
  <c r="H1966" i="16"/>
  <c r="H1967" i="16"/>
  <c r="H1968" i="16"/>
  <c r="H1971" i="16"/>
  <c r="H1972" i="16"/>
  <c r="H1975" i="16"/>
  <c r="H1979" i="16"/>
  <c r="H1980" i="16"/>
  <c r="H1982" i="16"/>
  <c r="H1983" i="16"/>
  <c r="H1984" i="16"/>
  <c r="H1987" i="16"/>
  <c r="H1988" i="16"/>
  <c r="H1991" i="16"/>
  <c r="H1995" i="16"/>
  <c r="H1998" i="16"/>
  <c r="H1999" i="16"/>
  <c r="H2000" i="16"/>
  <c r="H2003" i="16"/>
  <c r="H2004" i="16"/>
  <c r="H2007" i="16"/>
  <c r="H2011" i="16"/>
  <c r="H2014" i="16"/>
  <c r="H2015" i="16"/>
  <c r="H2016" i="16"/>
  <c r="H2019" i="16"/>
  <c r="H2020" i="16"/>
  <c r="H2023" i="16"/>
  <c r="H2024" i="16"/>
  <c r="H2027" i="16"/>
  <c r="H2030" i="16"/>
  <c r="H2031" i="16"/>
  <c r="H2032" i="16"/>
  <c r="H2035" i="16"/>
  <c r="H2036" i="16"/>
  <c r="H2039" i="16"/>
  <c r="H2040" i="16"/>
  <c r="H2043" i="16"/>
  <c r="H2044" i="16"/>
  <c r="H2046" i="16"/>
  <c r="H2047" i="16"/>
  <c r="H2048" i="16"/>
  <c r="H2051" i="16"/>
  <c r="H2052" i="16"/>
  <c r="H2055" i="16"/>
  <c r="H2056" i="16"/>
  <c r="H2059" i="16"/>
  <c r="H2062" i="16"/>
  <c r="H2063" i="16"/>
  <c r="H2064" i="16"/>
  <c r="H2067" i="16"/>
  <c r="H2068" i="16"/>
  <c r="H2071" i="16"/>
  <c r="H2075" i="16"/>
  <c r="H2076" i="16"/>
  <c r="H2078" i="16"/>
  <c r="H2079" i="16"/>
  <c r="H2080" i="16"/>
  <c r="H2083" i="16"/>
  <c r="H2084" i="16"/>
  <c r="H2087" i="16"/>
  <c r="H2088" i="16"/>
  <c r="H2091" i="16"/>
  <c r="H2092" i="16"/>
  <c r="H2094" i="16"/>
  <c r="H2095" i="16"/>
  <c r="H2096" i="16"/>
  <c r="H2099" i="16"/>
  <c r="H2100" i="16"/>
  <c r="H2103" i="16"/>
  <c r="H2107" i="16"/>
  <c r="H2108" i="16"/>
  <c r="H2110" i="16"/>
  <c r="H2111" i="16"/>
  <c r="H2112" i="16"/>
  <c r="H2115" i="16"/>
  <c r="H2116" i="16"/>
  <c r="H2119" i="16"/>
  <c r="H2123" i="16"/>
  <c r="H2126" i="16"/>
  <c r="H2127" i="16"/>
  <c r="H2128" i="16"/>
  <c r="H2131" i="16"/>
  <c r="H2132" i="16"/>
  <c r="H2135" i="16"/>
  <c r="H2139" i="16"/>
  <c r="H2142" i="16"/>
  <c r="H2143" i="16"/>
  <c r="H2144" i="16"/>
  <c r="H2147" i="16"/>
  <c r="H2148" i="16"/>
  <c r="H2151" i="16"/>
  <c r="H2152" i="16"/>
  <c r="H2155" i="16"/>
  <c r="H2158" i="16"/>
  <c r="H2159" i="16"/>
  <c r="H2160" i="16"/>
  <c r="H2163" i="16"/>
  <c r="H2164" i="16"/>
  <c r="H2167" i="16"/>
  <c r="H2168" i="16"/>
  <c r="H2171" i="16"/>
  <c r="H2172" i="16"/>
  <c r="H2174" i="16"/>
  <c r="H2175" i="16"/>
  <c r="H2176" i="16"/>
  <c r="H2179" i="16"/>
  <c r="H2180" i="16"/>
  <c r="H2183" i="16"/>
  <c r="H2184" i="16"/>
  <c r="H2187" i="16"/>
  <c r="H2190" i="16"/>
  <c r="H2191" i="16"/>
  <c r="H2192" i="16"/>
  <c r="H2195" i="16"/>
  <c r="H2196" i="16"/>
  <c r="H2199" i="16"/>
  <c r="H2203" i="16"/>
  <c r="H2204" i="16"/>
  <c r="H2206" i="16"/>
  <c r="H2207" i="16"/>
  <c r="H2208" i="16"/>
  <c r="H2211" i="16"/>
  <c r="H2212" i="16"/>
  <c r="H2215" i="16"/>
  <c r="H2216" i="16"/>
  <c r="H2219" i="16"/>
  <c r="H2220" i="16"/>
  <c r="H2222" i="16"/>
  <c r="H2223" i="16"/>
  <c r="H2224" i="16"/>
  <c r="H2227" i="16"/>
  <c r="H2228" i="16"/>
  <c r="H2231" i="16"/>
  <c r="H2235" i="16"/>
  <c r="H2236" i="16"/>
  <c r="H2238" i="16"/>
  <c r="H2239" i="16"/>
  <c r="H2240" i="16"/>
  <c r="H2243" i="16"/>
  <c r="H2244" i="16"/>
  <c r="H2247" i="16"/>
  <c r="H2251" i="16"/>
  <c r="H2254" i="16"/>
  <c r="H2255" i="16"/>
  <c r="H2256" i="16"/>
  <c r="H2259" i="16"/>
  <c r="H2260" i="16"/>
  <c r="H2263" i="16"/>
  <c r="H2267" i="16"/>
  <c r="H2270" i="16"/>
  <c r="H2271" i="16"/>
  <c r="H2272" i="16"/>
  <c r="H2275" i="16"/>
  <c r="H2276" i="16"/>
  <c r="H2279" i="16"/>
  <c r="H2280" i="16"/>
  <c r="H2283" i="16"/>
  <c r="H2286" i="16"/>
  <c r="H2287" i="16"/>
  <c r="H2288" i="16"/>
  <c r="H2291" i="16"/>
  <c r="H2292" i="16"/>
  <c r="H2295" i="16"/>
  <c r="H2296" i="16"/>
  <c r="H2299" i="16"/>
  <c r="H2300" i="16"/>
  <c r="H2302" i="16"/>
  <c r="H2303" i="16"/>
  <c r="H2304" i="16"/>
  <c r="H2307" i="16"/>
  <c r="H2308" i="16"/>
  <c r="H2311" i="16"/>
  <c r="H2312" i="16"/>
  <c r="H2315" i="16"/>
  <c r="H2318" i="16"/>
  <c r="H2319" i="16"/>
  <c r="H2320" i="16"/>
  <c r="H2323" i="16"/>
  <c r="H2324" i="16"/>
  <c r="H2327" i="16"/>
  <c r="H2331" i="16"/>
  <c r="H2332" i="16"/>
  <c r="H2334" i="16"/>
  <c r="H2335" i="16"/>
  <c r="H2336" i="16"/>
  <c r="H2339" i="16"/>
  <c r="H2340" i="16"/>
  <c r="H2343" i="16"/>
  <c r="H2344" i="16"/>
  <c r="H2347" i="16"/>
  <c r="H2348" i="16"/>
  <c r="H2350" i="16"/>
  <c r="H2351" i="16"/>
  <c r="H2352" i="16"/>
  <c r="H2355" i="16"/>
  <c r="H2356" i="16"/>
  <c r="H2359" i="16"/>
  <c r="H2363" i="16"/>
  <c r="H2364" i="16"/>
  <c r="H2366" i="16"/>
  <c r="H2367" i="16"/>
  <c r="H2368" i="16"/>
  <c r="H2371" i="16"/>
  <c r="H2372" i="16"/>
  <c r="H2375" i="16"/>
  <c r="H2379" i="16"/>
  <c r="H2382" i="16"/>
  <c r="H2383" i="16"/>
  <c r="H2384" i="16"/>
  <c r="H2387" i="16"/>
  <c r="H2388" i="16"/>
  <c r="H2391" i="16"/>
  <c r="H2395" i="16"/>
  <c r="H2398" i="16"/>
  <c r="H2399" i="16"/>
  <c r="H2400" i="16"/>
  <c r="H2403" i="16"/>
  <c r="H2404" i="16"/>
  <c r="H2407" i="16"/>
  <c r="H2408" i="16"/>
  <c r="H2411" i="16"/>
  <c r="H2414" i="16"/>
  <c r="H2415" i="16"/>
  <c r="H2416" i="16"/>
  <c r="H2419" i="16"/>
  <c r="H2420" i="16"/>
  <c r="H2423" i="16"/>
  <c r="H2424" i="16"/>
  <c r="H2427" i="16"/>
  <c r="H2428" i="16"/>
  <c r="H2430" i="16"/>
  <c r="H2431" i="16"/>
  <c r="H2432" i="16"/>
  <c r="H2435" i="16"/>
  <c r="H2436" i="16"/>
  <c r="H2439" i="16"/>
  <c r="H2440" i="16"/>
  <c r="H2443" i="16"/>
  <c r="H2446" i="16"/>
  <c r="H2447" i="16"/>
  <c r="H2448" i="16"/>
  <c r="H2451" i="16"/>
  <c r="H2452" i="16"/>
  <c r="H2455" i="16"/>
  <c r="H2459" i="16"/>
  <c r="H2460" i="16"/>
  <c r="H2462" i="16"/>
  <c r="H2463" i="16"/>
  <c r="H2464" i="16"/>
  <c r="H2467" i="16"/>
  <c r="H2468" i="16"/>
  <c r="H2471" i="16"/>
  <c r="H2472" i="16"/>
  <c r="H2475" i="16"/>
  <c r="H2476" i="16"/>
  <c r="H2478" i="16"/>
  <c r="H2479" i="16"/>
  <c r="H2480" i="16"/>
  <c r="H2483" i="16"/>
  <c r="H2484" i="16"/>
  <c r="H2487" i="16"/>
  <c r="H2491" i="16"/>
  <c r="H2492" i="16"/>
  <c r="H2494" i="16"/>
  <c r="H2495" i="16"/>
  <c r="H2496" i="16"/>
  <c r="H2499" i="16"/>
  <c r="H2500" i="16"/>
  <c r="H2503" i="16"/>
  <c r="H2507" i="16"/>
  <c r="H2510" i="16"/>
  <c r="H2511" i="16"/>
  <c r="H2512" i="16"/>
  <c r="H2515" i="16"/>
  <c r="H2516" i="16"/>
  <c r="H2519" i="16"/>
  <c r="H2523" i="16"/>
  <c r="H2526" i="16"/>
  <c r="H2527" i="16"/>
  <c r="H2528" i="16"/>
  <c r="H2531" i="16"/>
  <c r="H2532" i="16"/>
  <c r="H2535" i="16"/>
  <c r="H2536" i="16"/>
  <c r="H2539" i="16"/>
  <c r="H2542" i="16"/>
  <c r="H2543" i="16"/>
  <c r="H2544" i="16"/>
  <c r="H2547" i="16"/>
  <c r="H2548" i="16"/>
  <c r="H2551" i="16"/>
  <c r="H2552" i="16"/>
  <c r="H2555" i="16"/>
  <c r="H2556" i="16"/>
  <c r="H2558" i="16"/>
  <c r="H2559" i="16"/>
  <c r="H2560" i="16"/>
  <c r="H2563" i="16"/>
  <c r="H2564" i="16"/>
  <c r="H2567" i="16"/>
  <c r="H2568" i="16"/>
  <c r="H2571" i="16"/>
  <c r="H2574" i="16"/>
  <c r="H2575" i="16"/>
  <c r="H2576" i="16"/>
  <c r="H2579" i="16"/>
  <c r="H2580" i="16"/>
  <c r="H2583" i="16"/>
  <c r="H2587" i="16"/>
  <c r="H2588" i="16"/>
  <c r="H2590" i="16"/>
  <c r="H2591" i="16"/>
  <c r="H2592" i="16"/>
  <c r="H2595" i="16"/>
  <c r="H2596" i="16"/>
  <c r="H2599" i="16"/>
  <c r="H2600" i="16"/>
  <c r="H2603" i="16"/>
  <c r="H2604" i="16"/>
  <c r="H2606" i="16"/>
  <c r="H2607" i="16"/>
  <c r="H2611" i="16"/>
  <c r="H2612" i="16"/>
  <c r="H2615" i="16"/>
  <c r="H2619" i="16"/>
  <c r="H2622" i="16"/>
  <c r="H2623" i="16"/>
  <c r="H2624" i="16"/>
  <c r="H2627" i="16"/>
  <c r="H2628" i="16"/>
  <c r="H2631" i="16"/>
  <c r="H2632" i="16"/>
  <c r="H2635" i="16"/>
  <c r="H2638" i="16"/>
  <c r="H2639" i="16"/>
  <c r="H2643" i="16"/>
  <c r="H2644" i="16"/>
  <c r="H2647" i="16"/>
  <c r="H2651" i="16"/>
  <c r="H2654" i="16"/>
  <c r="H2655" i="16"/>
  <c r="H2659" i="16"/>
  <c r="H2660" i="16"/>
  <c r="H2663" i="16"/>
  <c r="H2664" i="16"/>
  <c r="H2667" i="16"/>
  <c r="H2670" i="16"/>
  <c r="H2671" i="16"/>
  <c r="H2672" i="16"/>
  <c r="H2675" i="16"/>
  <c r="H2676" i="16"/>
  <c r="H2679" i="16"/>
  <c r="H2683" i="16"/>
  <c r="H2684" i="16"/>
  <c r="H2686" i="16"/>
  <c r="H2687" i="16"/>
  <c r="H2691" i="16"/>
  <c r="H2692" i="16"/>
  <c r="H2695" i="16"/>
  <c r="H2696" i="16"/>
  <c r="H2699" i="16"/>
  <c r="H2702" i="16"/>
  <c r="H2703" i="16"/>
  <c r="H2707" i="16"/>
  <c r="H2708" i="16"/>
  <c r="H2711" i="16"/>
  <c r="H2712" i="16"/>
  <c r="H2715" i="16"/>
  <c r="H2718" i="16"/>
  <c r="H2719" i="16"/>
  <c r="H2723" i="16"/>
  <c r="H2724" i="16"/>
  <c r="H2727" i="16"/>
  <c r="H2728" i="16"/>
  <c r="H2731" i="16"/>
  <c r="H2732" i="16"/>
  <c r="H2734" i="16"/>
  <c r="H2735" i="16"/>
  <c r="H2739" i="16"/>
  <c r="H2740" i="16"/>
  <c r="H2743" i="16"/>
  <c r="H2747" i="16"/>
  <c r="H2750" i="16"/>
  <c r="H2751" i="16"/>
  <c r="H2752" i="16"/>
  <c r="H2755" i="16"/>
  <c r="H2756" i="16"/>
  <c r="H2759" i="16"/>
  <c r="H2760" i="16"/>
  <c r="H2763" i="16"/>
  <c r="H2766" i="16"/>
  <c r="H2767" i="16"/>
  <c r="H2771" i="16"/>
  <c r="H2772" i="16"/>
  <c r="H2775" i="16"/>
  <c r="H2779" i="16"/>
  <c r="H2782" i="16"/>
  <c r="H2783" i="16"/>
  <c r="H2787" i="16"/>
  <c r="H2788" i="16"/>
  <c r="H2791" i="16"/>
  <c r="H2792" i="16"/>
  <c r="H2795" i="16"/>
  <c r="H2798" i="16"/>
  <c r="H2799" i="16"/>
  <c r="H2800" i="16"/>
  <c r="H2803" i="16"/>
  <c r="H2804" i="16"/>
  <c r="H2807" i="16"/>
  <c r="H2811" i="16"/>
  <c r="H2812" i="16"/>
  <c r="H2814" i="16"/>
  <c r="H2815" i="16"/>
  <c r="H2819" i="16"/>
  <c r="H2820" i="16"/>
  <c r="H2823" i="16"/>
  <c r="H2824" i="16"/>
  <c r="H2827" i="16"/>
  <c r="H2830" i="16"/>
  <c r="H2831" i="16"/>
  <c r="H2835" i="16"/>
  <c r="H2836" i="16"/>
  <c r="H2839" i="16"/>
  <c r="H2840" i="16"/>
  <c r="H2843" i="16"/>
  <c r="H2846" i="16"/>
  <c r="H2847" i="16"/>
  <c r="H2851" i="16"/>
  <c r="H2852" i="16"/>
  <c r="H2855" i="16"/>
  <c r="H2856" i="16"/>
  <c r="H2859" i="16"/>
  <c r="H2860" i="16"/>
  <c r="H2862" i="16"/>
  <c r="H2863" i="16"/>
  <c r="H2867" i="16"/>
  <c r="H2868" i="16"/>
  <c r="H2871" i="16"/>
  <c r="H2875" i="16"/>
  <c r="H2878" i="16"/>
  <c r="H2879" i="16"/>
  <c r="H2880" i="16"/>
  <c r="H2883" i="16"/>
  <c r="H2884" i="16"/>
  <c r="H2887" i="16"/>
  <c r="H2888" i="16"/>
  <c r="H2891" i="16"/>
  <c r="H2894" i="16"/>
  <c r="H2895" i="16"/>
  <c r="H2899" i="16"/>
  <c r="H2900" i="16"/>
  <c r="H2903" i="16"/>
  <c r="H2907" i="16"/>
  <c r="H2910" i="16"/>
  <c r="H2911" i="16"/>
  <c r="H2915" i="16"/>
  <c r="H2916" i="16"/>
  <c r="H2919" i="16"/>
  <c r="H2920" i="16"/>
  <c r="H2923" i="16"/>
  <c r="H2926" i="16"/>
  <c r="H2927" i="16"/>
  <c r="H2928" i="16"/>
  <c r="H2931" i="16"/>
  <c r="H2932" i="16"/>
  <c r="H2935" i="16"/>
  <c r="H2939" i="16"/>
  <c r="H2940" i="16"/>
  <c r="H2942" i="16"/>
  <c r="H2943" i="16"/>
  <c r="H2947" i="16"/>
  <c r="H2948" i="16"/>
  <c r="H2951" i="16"/>
  <c r="H2952" i="16"/>
  <c r="H2955" i="16"/>
  <c r="H2958" i="16"/>
  <c r="H2959" i="16"/>
  <c r="H2963" i="16"/>
  <c r="H2964" i="16"/>
  <c r="H2967" i="16"/>
  <c r="H2968" i="16"/>
  <c r="H2971" i="16"/>
  <c r="H2974" i="16"/>
  <c r="H2975" i="16"/>
  <c r="H2979" i="16"/>
  <c r="H2980" i="16"/>
  <c r="H2983" i="16"/>
  <c r="H2984" i="16"/>
  <c r="H2987" i="16"/>
  <c r="H2988" i="16"/>
  <c r="H2990" i="16"/>
  <c r="H2991" i="16"/>
  <c r="H2995" i="16"/>
  <c r="H2996" i="16"/>
  <c r="H2999" i="16"/>
  <c r="H3003" i="16"/>
  <c r="H3006" i="16"/>
  <c r="H3007" i="16"/>
  <c r="H3008" i="16"/>
  <c r="H3011" i="16"/>
  <c r="H3012" i="16"/>
  <c r="H3015" i="16"/>
  <c r="H3016" i="16"/>
  <c r="H3019" i="16"/>
  <c r="H3022" i="16"/>
  <c r="H3023" i="16"/>
  <c r="H3027" i="16"/>
  <c r="H3028" i="16"/>
  <c r="H3031" i="16"/>
  <c r="H3035" i="16"/>
  <c r="H3038" i="16"/>
  <c r="H3039" i="16"/>
  <c r="H3043" i="16"/>
  <c r="H3044" i="16"/>
  <c r="H3047" i="16"/>
  <c r="H3048" i="16"/>
  <c r="H3051" i="16"/>
  <c r="H3054" i="16"/>
  <c r="H3055" i="16"/>
  <c r="H3056" i="16"/>
  <c r="H3059" i="16"/>
  <c r="H3060" i="16"/>
  <c r="H3063" i="16"/>
  <c r="H3067" i="16"/>
  <c r="H3068" i="16"/>
  <c r="H3070" i="16"/>
  <c r="H3071" i="16"/>
  <c r="H3075" i="16"/>
  <c r="H3076" i="16"/>
  <c r="H3079" i="16"/>
  <c r="H3080" i="16"/>
  <c r="H3083" i="16"/>
  <c r="H3086" i="16"/>
  <c r="H3087" i="16"/>
  <c r="H3091" i="16"/>
  <c r="H3092" i="16"/>
  <c r="H3095" i="16"/>
  <c r="H3096" i="16"/>
  <c r="H3099" i="16"/>
  <c r="H3102" i="16"/>
  <c r="H3103" i="16"/>
  <c r="H3107" i="16"/>
  <c r="H3108" i="16"/>
  <c r="H3111" i="16"/>
  <c r="H3112" i="16"/>
  <c r="H3115" i="16"/>
  <c r="H3116" i="16"/>
  <c r="H3118" i="16"/>
  <c r="H3119" i="16"/>
  <c r="H3123" i="16"/>
  <c r="H3124" i="16"/>
  <c r="H3127" i="16"/>
  <c r="H3131" i="16"/>
  <c r="H3134" i="16"/>
  <c r="H3135" i="16"/>
  <c r="H3136" i="16"/>
  <c r="H3139" i="16"/>
  <c r="H3140" i="16"/>
  <c r="H3143" i="16"/>
  <c r="H3144" i="16"/>
  <c r="H3147" i="16"/>
  <c r="H3150" i="16"/>
  <c r="H3151" i="16"/>
  <c r="H3155" i="16"/>
  <c r="H3156" i="16"/>
  <c r="H3159" i="16"/>
  <c r="H3163" i="16"/>
  <c r="H3166" i="16"/>
  <c r="H3167" i="16"/>
  <c r="H3171" i="16"/>
  <c r="H3172" i="16"/>
  <c r="H3175" i="16"/>
  <c r="H3176" i="16"/>
  <c r="H3179" i="16"/>
  <c r="H3182" i="16"/>
  <c r="H3183" i="16"/>
  <c r="H3184" i="16"/>
  <c r="H3187" i="16"/>
  <c r="H3188" i="16"/>
  <c r="H3191" i="16"/>
  <c r="H3195" i="16"/>
  <c r="H3196" i="16"/>
  <c r="H3198" i="16"/>
  <c r="H3199" i="16"/>
  <c r="H3203" i="16"/>
  <c r="H3204" i="16"/>
  <c r="H3207" i="16"/>
  <c r="H3208" i="16"/>
  <c r="H3211" i="16"/>
  <c r="H3214" i="16"/>
  <c r="H3215" i="16"/>
  <c r="H3219" i="16"/>
  <c r="H3220" i="16"/>
  <c r="H3223" i="16"/>
  <c r="H3224" i="16"/>
  <c r="H3227" i="16"/>
  <c r="H3230" i="16"/>
  <c r="H3231" i="16"/>
  <c r="H3235" i="16"/>
  <c r="H3236" i="16"/>
  <c r="H3239" i="16"/>
  <c r="H3240" i="16"/>
  <c r="H3243" i="16"/>
  <c r="H3244" i="16"/>
  <c r="H3246" i="16"/>
  <c r="H3247" i="16"/>
  <c r="H3251" i="16"/>
  <c r="H3252" i="16"/>
  <c r="H3255" i="16"/>
  <c r="H3259" i="16"/>
  <c r="H3262" i="16"/>
  <c r="H3263" i="16"/>
  <c r="H3264" i="16"/>
  <c r="H3267" i="16"/>
  <c r="H3268" i="16"/>
  <c r="H3271" i="16"/>
  <c r="H3272" i="16"/>
  <c r="H3275" i="16"/>
  <c r="H3278" i="16"/>
  <c r="H3279" i="16"/>
  <c r="H3283" i="16"/>
  <c r="H3284" i="16"/>
  <c r="H3287" i="16"/>
  <c r="H3291" i="16"/>
  <c r="H3294" i="16"/>
  <c r="H3295" i="16"/>
  <c r="H3299" i="16"/>
  <c r="H3300" i="16"/>
  <c r="H3303" i="16"/>
  <c r="H3304" i="16"/>
  <c r="H3307" i="16"/>
  <c r="H3310" i="16"/>
  <c r="H3311" i="16"/>
  <c r="H3312" i="16"/>
  <c r="H3315" i="16"/>
  <c r="H3316" i="16"/>
  <c r="H3319" i="16"/>
  <c r="H3323" i="16"/>
  <c r="H3324" i="16"/>
  <c r="H3326" i="16"/>
  <c r="H3327" i="16"/>
  <c r="H3331" i="16"/>
  <c r="H3332" i="16"/>
  <c r="H3335" i="16"/>
  <c r="H3336" i="16"/>
  <c r="H3339" i="16"/>
  <c r="H3342" i="16"/>
  <c r="H3343" i="16"/>
  <c r="H3347" i="16"/>
  <c r="H3348" i="16"/>
  <c r="H3351" i="16"/>
  <c r="H3352" i="16"/>
  <c r="H3355" i="16"/>
  <c r="H3358" i="16"/>
  <c r="H3359" i="16"/>
  <c r="H3363" i="16"/>
  <c r="H3364" i="16"/>
  <c r="H3367" i="16"/>
  <c r="H3368" i="16"/>
  <c r="H3371" i="16"/>
  <c r="H3372" i="16"/>
  <c r="H3374" i="16"/>
  <c r="H3375" i="16"/>
  <c r="H3379" i="16"/>
  <c r="H3380" i="16"/>
  <c r="H3383" i="16"/>
  <c r="H3387" i="16"/>
  <c r="H3390" i="16"/>
  <c r="H3391" i="16"/>
  <c r="H3392" i="16"/>
  <c r="H3395" i="16"/>
  <c r="H3396" i="16"/>
  <c r="H3399" i="16"/>
  <c r="H3400" i="16"/>
  <c r="H3403" i="16"/>
  <c r="H3406" i="16"/>
  <c r="H3407" i="16"/>
  <c r="H3411" i="16"/>
  <c r="H3412" i="16"/>
  <c r="H3415" i="16"/>
  <c r="H3419" i="16"/>
  <c r="H3422" i="16"/>
  <c r="H3423" i="16"/>
  <c r="H3427" i="16"/>
  <c r="H3428" i="16"/>
  <c r="H3431" i="16"/>
  <c r="H3432" i="16"/>
  <c r="H3435" i="16"/>
  <c r="H3438" i="16"/>
  <c r="H3439" i="16"/>
  <c r="H3440" i="16"/>
  <c r="H3443" i="16"/>
  <c r="H3444" i="16"/>
  <c r="H3447" i="16"/>
  <c r="H3451" i="16"/>
  <c r="H3452" i="16"/>
  <c r="H3454" i="16"/>
  <c r="H3455" i="16"/>
  <c r="H3459" i="16"/>
  <c r="H3460" i="16"/>
  <c r="H3463" i="16"/>
  <c r="H3464" i="16"/>
  <c r="H3467" i="16"/>
  <c r="H3470" i="16"/>
  <c r="H3471" i="16"/>
  <c r="H3475" i="16"/>
  <c r="H3476" i="16"/>
  <c r="H3479" i="16"/>
  <c r="H3480" i="16"/>
  <c r="H3483" i="16"/>
  <c r="H3486" i="16"/>
  <c r="H3487" i="16"/>
  <c r="H3491" i="16"/>
  <c r="H3492" i="16"/>
  <c r="H3495" i="16"/>
  <c r="H3496" i="16"/>
  <c r="H3499" i="16"/>
  <c r="H3500" i="16"/>
  <c r="H3502" i="16"/>
  <c r="H3503" i="16"/>
  <c r="H3507" i="16"/>
  <c r="H3508" i="16"/>
  <c r="H3511" i="16"/>
  <c r="H3515" i="16"/>
  <c r="H3518" i="16"/>
  <c r="H3519" i="16"/>
  <c r="H3520" i="16"/>
  <c r="H3523" i="16"/>
  <c r="H3524" i="16"/>
  <c r="H3527" i="16"/>
  <c r="H3528" i="16"/>
  <c r="H3531" i="16"/>
  <c r="H3534" i="16"/>
  <c r="H3535" i="16"/>
  <c r="H3539" i="16"/>
  <c r="H3540" i="16"/>
  <c r="H3543" i="16"/>
  <c r="H3547" i="16"/>
  <c r="H3550" i="16"/>
  <c r="H3551" i="16"/>
  <c r="H3555" i="16"/>
  <c r="H3556" i="16"/>
  <c r="H3559" i="16"/>
  <c r="H3560" i="16"/>
  <c r="H3563" i="16"/>
  <c r="H3566" i="16"/>
  <c r="H3567" i="16"/>
  <c r="H3568" i="16"/>
  <c r="H3571" i="16"/>
  <c r="H3572" i="16"/>
  <c r="H3575" i="16"/>
  <c r="H3579" i="16"/>
  <c r="H3580" i="16"/>
  <c r="H3582" i="16"/>
  <c r="H3583" i="16"/>
  <c r="H3587" i="16"/>
  <c r="H3588" i="16"/>
  <c r="H3591" i="16"/>
  <c r="H3592" i="16"/>
  <c r="H3595" i="16"/>
  <c r="H3598" i="16"/>
  <c r="H3599" i="16"/>
  <c r="H3603" i="16"/>
  <c r="H3604" i="16"/>
  <c r="H3607" i="16"/>
  <c r="H3608" i="16"/>
  <c r="H3611" i="16"/>
  <c r="H3614" i="16"/>
  <c r="H3615" i="16"/>
  <c r="H3619" i="16"/>
  <c r="H3620" i="16"/>
  <c r="H3623" i="16"/>
  <c r="H3624" i="16"/>
  <c r="H3627" i="16"/>
  <c r="H3628" i="16"/>
  <c r="H3630" i="16"/>
  <c r="H3631" i="16"/>
  <c r="H3635" i="16"/>
  <c r="H3636" i="16"/>
  <c r="H3639" i="16"/>
  <c r="H3643" i="16"/>
  <c r="H3646" i="16"/>
  <c r="H3647" i="16"/>
  <c r="H3648" i="16"/>
  <c r="H3651" i="16"/>
  <c r="H3652" i="16"/>
  <c r="H3655" i="16"/>
  <c r="H3656" i="16"/>
  <c r="H3659" i="16"/>
  <c r="H3662" i="16"/>
  <c r="H3663" i="16"/>
  <c r="H3667" i="16"/>
  <c r="H3668" i="16"/>
  <c r="H3671" i="16"/>
  <c r="H3675" i="16"/>
  <c r="H3678" i="16"/>
  <c r="H3679" i="16"/>
  <c r="H3683" i="16"/>
  <c r="H3684" i="16"/>
  <c r="H3687" i="16"/>
  <c r="H3688" i="16"/>
  <c r="H3691" i="16"/>
  <c r="H3694" i="16"/>
  <c r="H3695" i="16"/>
  <c r="H3696" i="16"/>
  <c r="H3699" i="16"/>
  <c r="H3700" i="16"/>
  <c r="H3703" i="16"/>
  <c r="H3707" i="16"/>
  <c r="H3708" i="16"/>
  <c r="H3710" i="16"/>
  <c r="H3711" i="16"/>
  <c r="H3715" i="16"/>
  <c r="H3716" i="16"/>
  <c r="H3719" i="16"/>
  <c r="H3720" i="16"/>
  <c r="H3723" i="16"/>
  <c r="H3726" i="16"/>
  <c r="H3727" i="16"/>
  <c r="H3731" i="16"/>
  <c r="H3732" i="16"/>
  <c r="H3735" i="16"/>
  <c r="H3736" i="16"/>
  <c r="H3739" i="16"/>
  <c r="H3742" i="16"/>
  <c r="H3743" i="16"/>
  <c r="H3747" i="16"/>
  <c r="H3748" i="16"/>
  <c r="H3751" i="16"/>
  <c r="H3752" i="16"/>
  <c r="H3755" i="16"/>
  <c r="H3756" i="16"/>
  <c r="H3758" i="16"/>
  <c r="H3759" i="16"/>
  <c r="H3763" i="16"/>
  <c r="H3764" i="16"/>
  <c r="H3767" i="16"/>
  <c r="H3771" i="16"/>
  <c r="H3774" i="16"/>
  <c r="H3775" i="16"/>
  <c r="H3776" i="16"/>
  <c r="H3779" i="16"/>
  <c r="H3780" i="16"/>
  <c r="H3783" i="16"/>
  <c r="H3784" i="16"/>
  <c r="H3787" i="16"/>
  <c r="H3788" i="16"/>
  <c r="H3791" i="16"/>
  <c r="H3792" i="16"/>
  <c r="H3795" i="16"/>
  <c r="H3796" i="16"/>
  <c r="H3799" i="16"/>
  <c r="H3800" i="16"/>
  <c r="H3803" i="16"/>
  <c r="H3804" i="16"/>
  <c r="H3808" i="16"/>
  <c r="H3811" i="16"/>
  <c r="H3812" i="16"/>
  <c r="H3815" i="16"/>
  <c r="H3816" i="16"/>
  <c r="H3819" i="16"/>
  <c r="H3820" i="16"/>
  <c r="H3824" i="16"/>
  <c r="H3827" i="16"/>
  <c r="H3828" i="16"/>
  <c r="H3831" i="16"/>
  <c r="H3832" i="16"/>
  <c r="H3835" i="16"/>
  <c r="H3836" i="16"/>
  <c r="H3839" i="16"/>
  <c r="H3840" i="16"/>
  <c r="H3843" i="16"/>
  <c r="H3844" i="16"/>
  <c r="H3847" i="16"/>
  <c r="H3848" i="16"/>
  <c r="H3851" i="16"/>
  <c r="H3852" i="16"/>
  <c r="H3855" i="16"/>
  <c r="H3856" i="16"/>
  <c r="H3859" i="16"/>
  <c r="H3860" i="16"/>
  <c r="H3863" i="16"/>
  <c r="H3864" i="16"/>
  <c r="H3867" i="16"/>
  <c r="H3868" i="16"/>
  <c r="H3872" i="16"/>
  <c r="H3875" i="16"/>
  <c r="H3876" i="16"/>
  <c r="H3879" i="16"/>
  <c r="H3880" i="16"/>
  <c r="H3883" i="16"/>
  <c r="H3884" i="16"/>
  <c r="H3888" i="16"/>
  <c r="H3891" i="16"/>
  <c r="H3892" i="16"/>
  <c r="H3895" i="16"/>
  <c r="H3896" i="16"/>
  <c r="H3899" i="16"/>
  <c r="H3900" i="16"/>
  <c r="H3903" i="16"/>
  <c r="H3904" i="16"/>
  <c r="H3907" i="16"/>
  <c r="H3908" i="16"/>
  <c r="H3911" i="16"/>
  <c r="H3912" i="16"/>
  <c r="H3915" i="16"/>
  <c r="H3916" i="16"/>
  <c r="H3919" i="16"/>
  <c r="H3920" i="16"/>
  <c r="H3923" i="16"/>
  <c r="H3924" i="16"/>
  <c r="H3927" i="16"/>
  <c r="H3928" i="16"/>
  <c r="H3931" i="16"/>
  <c r="H3932" i="16"/>
  <c r="H3936" i="16"/>
  <c r="H3939" i="16"/>
  <c r="H3940" i="16"/>
  <c r="H3943" i="16"/>
  <c r="H3944" i="16"/>
  <c r="H3947" i="16"/>
  <c r="H3948" i="16"/>
  <c r="H3952" i="16"/>
  <c r="H3955" i="16"/>
  <c r="H3956" i="16"/>
  <c r="H3959" i="16"/>
  <c r="H3960" i="16"/>
  <c r="H3963" i="16"/>
  <c r="H3964" i="16"/>
  <c r="H3967" i="16"/>
  <c r="H3968" i="16"/>
  <c r="H3971" i="16"/>
  <c r="H3972" i="16"/>
  <c r="H3975" i="16"/>
  <c r="H3976" i="16"/>
  <c r="H3979" i="16"/>
  <c r="H3980" i="16"/>
  <c r="H3983" i="16"/>
  <c r="H3984" i="16"/>
  <c r="H3987" i="16"/>
  <c r="H3988" i="16"/>
  <c r="H3991" i="16"/>
  <c r="H3992" i="16"/>
  <c r="H3995" i="16"/>
  <c r="H3996" i="16"/>
  <c r="H4000" i="16"/>
  <c r="H4003" i="16"/>
  <c r="H4004" i="16"/>
  <c r="H4007" i="16"/>
  <c r="H4008" i="16"/>
  <c r="H4011" i="16"/>
  <c r="H4012" i="16"/>
  <c r="H4016" i="16"/>
  <c r="H4019" i="16"/>
  <c r="H4020" i="16"/>
  <c r="H4023" i="16"/>
  <c r="H4024" i="16"/>
  <c r="H4027" i="16"/>
  <c r="H4028" i="16"/>
  <c r="H4031" i="16"/>
  <c r="H4032" i="16"/>
  <c r="H4035" i="16"/>
  <c r="H4036" i="16"/>
  <c r="H4039" i="16"/>
  <c r="H4040" i="16"/>
  <c r="H4043" i="16"/>
  <c r="H4044" i="16"/>
  <c r="H4047" i="16"/>
  <c r="H4048" i="16"/>
  <c r="H4051" i="16"/>
  <c r="H4052" i="16"/>
  <c r="H4055" i="16"/>
  <c r="H4056" i="16"/>
  <c r="H4059" i="16"/>
  <c r="H4060" i="16"/>
  <c r="H4064" i="16"/>
  <c r="H4067" i="16"/>
  <c r="H4068" i="16"/>
  <c r="H4071" i="16"/>
  <c r="H4072" i="16"/>
  <c r="H4075" i="16"/>
  <c r="H4076" i="16"/>
  <c r="H4080" i="16"/>
  <c r="H4083" i="16"/>
  <c r="H4084" i="16"/>
  <c r="H4087" i="16"/>
  <c r="H4088" i="16"/>
  <c r="H4091" i="16"/>
  <c r="H4092" i="16"/>
  <c r="H4095" i="16"/>
  <c r="H4096" i="16"/>
  <c r="H4099" i="16"/>
  <c r="H4100" i="16"/>
  <c r="H4103" i="16"/>
  <c r="H4104" i="16"/>
  <c r="H4107" i="16"/>
  <c r="H4108" i="16"/>
  <c r="H4111" i="16"/>
  <c r="H4112" i="16"/>
  <c r="H4115" i="16"/>
  <c r="H4116" i="16"/>
  <c r="H4119" i="16"/>
  <c r="H4120" i="16"/>
  <c r="H4123" i="16"/>
  <c r="H4124" i="16"/>
  <c r="H4128" i="16"/>
  <c r="H4131" i="16"/>
  <c r="H4132" i="16"/>
  <c r="H4135" i="16"/>
  <c r="H4136" i="16"/>
  <c r="H4139" i="16"/>
  <c r="H4140" i="16"/>
  <c r="H4144" i="16"/>
  <c r="H4147" i="16"/>
  <c r="H4148" i="16"/>
  <c r="H4151" i="16"/>
  <c r="H4152" i="16"/>
  <c r="H4155" i="16"/>
  <c r="H4156" i="16"/>
  <c r="H4159" i="16"/>
  <c r="H4160" i="16"/>
  <c r="H4163" i="16"/>
  <c r="H4164" i="16"/>
  <c r="H4167" i="16"/>
  <c r="H4168" i="16"/>
  <c r="H4171" i="16"/>
  <c r="H4172" i="16"/>
  <c r="H4175" i="16"/>
  <c r="H4176" i="16"/>
  <c r="H4179" i="16"/>
  <c r="H4180" i="16"/>
  <c r="H4183" i="16"/>
  <c r="H4184" i="16"/>
  <c r="H4187" i="16"/>
  <c r="H4188" i="16"/>
  <c r="H4192" i="16"/>
  <c r="H4195" i="16"/>
  <c r="H4196" i="16"/>
  <c r="H4199" i="16"/>
  <c r="H4200" i="16"/>
  <c r="H4203" i="16"/>
  <c r="H4204" i="16"/>
  <c r="H4208" i="16"/>
  <c r="H4211" i="16"/>
  <c r="H4212" i="16"/>
  <c r="H4215" i="16"/>
  <c r="H4216" i="16"/>
  <c r="H4219" i="16"/>
  <c r="H4220" i="16"/>
  <c r="H4223" i="16"/>
  <c r="H4224" i="16"/>
  <c r="H4227" i="16"/>
  <c r="H4228" i="16"/>
  <c r="H4231" i="16"/>
  <c r="H4232" i="16"/>
  <c r="H4235" i="16"/>
  <c r="H4236" i="16"/>
  <c r="H4239" i="16"/>
  <c r="H4240" i="16"/>
  <c r="H4243" i="16"/>
  <c r="H4244" i="16"/>
  <c r="H4247" i="16"/>
  <c r="H4248" i="16"/>
  <c r="H4251" i="16"/>
  <c r="H4252" i="16"/>
  <c r="H4256" i="16"/>
  <c r="H4259" i="16"/>
  <c r="H4260" i="16"/>
  <c r="H4263" i="16"/>
  <c r="H4264" i="16"/>
  <c r="H4267" i="16"/>
  <c r="H4268" i="16"/>
  <c r="H4272" i="16"/>
  <c r="H4275" i="16"/>
  <c r="H4276" i="16"/>
  <c r="H4279" i="16"/>
  <c r="H4280" i="16"/>
  <c r="H4283" i="16"/>
  <c r="H4284" i="16"/>
  <c r="H4287" i="16"/>
  <c r="H4288" i="16"/>
  <c r="H4291" i="16"/>
  <c r="H4292" i="16"/>
  <c r="H4295" i="16"/>
  <c r="H4296" i="16"/>
  <c r="H4299" i="16"/>
  <c r="H4300" i="16"/>
  <c r="H4303" i="16"/>
  <c r="H4304" i="16"/>
  <c r="H4307" i="16"/>
  <c r="H4308" i="16"/>
  <c r="H4311" i="16"/>
  <c r="H4312" i="16"/>
  <c r="H4315" i="16"/>
  <c r="H4316" i="16"/>
  <c r="H4320" i="16"/>
  <c r="H4323" i="16"/>
  <c r="H4324" i="16"/>
  <c r="H4327" i="16"/>
  <c r="H4328" i="16"/>
  <c r="H4331" i="16"/>
  <c r="H4332" i="16"/>
  <c r="H4336" i="16"/>
  <c r="H4339" i="16"/>
  <c r="H4340" i="16"/>
  <c r="H4343" i="16"/>
  <c r="H4344" i="16"/>
  <c r="H4347" i="16"/>
  <c r="H4348" i="16"/>
  <c r="H4351" i="16"/>
  <c r="H4352" i="16"/>
  <c r="H4355" i="16"/>
  <c r="H4356" i="16"/>
  <c r="H4359" i="16"/>
  <c r="H4360" i="16"/>
  <c r="H4363" i="16"/>
  <c r="H4364" i="16"/>
  <c r="H4367" i="16"/>
  <c r="H4368" i="16"/>
  <c r="H4371" i="16"/>
  <c r="H4372" i="16"/>
  <c r="H4375" i="16"/>
  <c r="H4376" i="16"/>
  <c r="H4379" i="16"/>
  <c r="H4380" i="16"/>
  <c r="H4384" i="16"/>
  <c r="H4387" i="16"/>
  <c r="H4388" i="16"/>
  <c r="H4391" i="16"/>
  <c r="H4392" i="16"/>
  <c r="H4395" i="16"/>
  <c r="H4396" i="16"/>
  <c r="H4400" i="16"/>
  <c r="H4403" i="16"/>
  <c r="H4404" i="16"/>
  <c r="H4407" i="16"/>
  <c r="H4408" i="16"/>
  <c r="H4411" i="16"/>
  <c r="H4412" i="16"/>
  <c r="H4415" i="16"/>
  <c r="H4416" i="16"/>
  <c r="H4419" i="16"/>
  <c r="H4420" i="16"/>
  <c r="H4423" i="16"/>
  <c r="H4424" i="16"/>
  <c r="H4427" i="16"/>
  <c r="H4428" i="16"/>
  <c r="H4431" i="16"/>
  <c r="H4432" i="16"/>
  <c r="H4435" i="16"/>
  <c r="H4436" i="16"/>
  <c r="H4439" i="16"/>
  <c r="H4440" i="16"/>
  <c r="H4443" i="16"/>
  <c r="H4444" i="16"/>
  <c r="H4448" i="16"/>
  <c r="H4451" i="16"/>
  <c r="H4452" i="16"/>
  <c r="H4455" i="16"/>
  <c r="H4456" i="16"/>
  <c r="H4459" i="16"/>
  <c r="H4460" i="16"/>
  <c r="H4464" i="16"/>
  <c r="H4467" i="16"/>
  <c r="H4468" i="16"/>
  <c r="H4471" i="16"/>
  <c r="H4472" i="16"/>
  <c r="H4475" i="16"/>
  <c r="H4476" i="16"/>
  <c r="H4479" i="16"/>
  <c r="H4480" i="16"/>
  <c r="H4483" i="16"/>
  <c r="H4484" i="16"/>
  <c r="H4487" i="16"/>
  <c r="H4488" i="16"/>
  <c r="H4491" i="16"/>
  <c r="H4492" i="16"/>
  <c r="H4495" i="16"/>
  <c r="H4496" i="16"/>
  <c r="H4499" i="16"/>
  <c r="H4500" i="16"/>
  <c r="H4503" i="16"/>
  <c r="H4504" i="16"/>
  <c r="H4507" i="16"/>
  <c r="H4508" i="16"/>
  <c r="H4512" i="16"/>
  <c r="H4515" i="16"/>
  <c r="H4516" i="16"/>
  <c r="H4519" i="16"/>
  <c r="H4520" i="16"/>
  <c r="H4523" i="16"/>
  <c r="H4524" i="16"/>
  <c r="H4528" i="16"/>
  <c r="H4531" i="16"/>
  <c r="H4532" i="16"/>
  <c r="H4535" i="16"/>
  <c r="H4536" i="16"/>
  <c r="H4539" i="16"/>
  <c r="H4540" i="16"/>
  <c r="H4543" i="16"/>
  <c r="H4544" i="16"/>
  <c r="H4547" i="16"/>
  <c r="H4548" i="16"/>
  <c r="H4551" i="16"/>
  <c r="H4552" i="16"/>
  <c r="H4555" i="16"/>
  <c r="H4556" i="16"/>
  <c r="H4559" i="16"/>
  <c r="H4560" i="16"/>
  <c r="H4563" i="16"/>
  <c r="H4564" i="16"/>
  <c r="H4567" i="16"/>
  <c r="H4568" i="16"/>
  <c r="H4571" i="16"/>
  <c r="H4572" i="16"/>
  <c r="H4576" i="16"/>
  <c r="H4579" i="16"/>
  <c r="H4580" i="16"/>
  <c r="H4583" i="16"/>
  <c r="H4584" i="16"/>
  <c r="H4587" i="16"/>
  <c r="H4588" i="16"/>
  <c r="H4592" i="16"/>
  <c r="H4595" i="16"/>
  <c r="H4596" i="16"/>
  <c r="H4599" i="16"/>
  <c r="H4600" i="16"/>
  <c r="H4603" i="16"/>
  <c r="H4604" i="16"/>
  <c r="H4607" i="16"/>
  <c r="H4608" i="16"/>
  <c r="H4611" i="16"/>
  <c r="H4612" i="16"/>
  <c r="H4615" i="16"/>
  <c r="H4616" i="16"/>
  <c r="H4619" i="16"/>
  <c r="H4620" i="16"/>
  <c r="H4623" i="16"/>
  <c r="H4624" i="16"/>
  <c r="H4627" i="16"/>
  <c r="H4628" i="16"/>
  <c r="H4631" i="16"/>
  <c r="H4632" i="16"/>
  <c r="H4635" i="16"/>
  <c r="H4636" i="16"/>
  <c r="H4640" i="16"/>
  <c r="H4643" i="16"/>
  <c r="H4644" i="16"/>
  <c r="H4647" i="16"/>
  <c r="H4648" i="16"/>
  <c r="H4651" i="16"/>
  <c r="H4652" i="16"/>
  <c r="H4656" i="16"/>
  <c r="H4659" i="16"/>
  <c r="H4660" i="16"/>
  <c r="H4663" i="16"/>
  <c r="H4664" i="16"/>
  <c r="H4667" i="16"/>
  <c r="H4668" i="16"/>
  <c r="H4671" i="16"/>
  <c r="H4672" i="16"/>
  <c r="H4675" i="16"/>
  <c r="H4676" i="16"/>
  <c r="H4679" i="16"/>
  <c r="H4680" i="16"/>
  <c r="H4683" i="16"/>
  <c r="H4684" i="16"/>
  <c r="H4687" i="16"/>
  <c r="H4688" i="16"/>
  <c r="H4691" i="16"/>
  <c r="H4692" i="16"/>
  <c r="H4695" i="16"/>
  <c r="H4696" i="16"/>
  <c r="H4699" i="16"/>
  <c r="H4700" i="16"/>
  <c r="H4704" i="16"/>
  <c r="H4707" i="16"/>
  <c r="H4708" i="16"/>
  <c r="H4711" i="16"/>
  <c r="H4712" i="16"/>
  <c r="H4715" i="16"/>
  <c r="H4716" i="16"/>
  <c r="H4720" i="16"/>
  <c r="H4723" i="16"/>
  <c r="H4724" i="16"/>
  <c r="H4727" i="16"/>
  <c r="H4728" i="16"/>
  <c r="H4731" i="16"/>
  <c r="H4732" i="16"/>
  <c r="H4735" i="16"/>
  <c r="H4736" i="16"/>
  <c r="H4739" i="16"/>
  <c r="H4740" i="16"/>
  <c r="H4743" i="16"/>
  <c r="H4744" i="16"/>
  <c r="H4747" i="16"/>
  <c r="H4748" i="16"/>
  <c r="H4751" i="16"/>
  <c r="H4752" i="16"/>
  <c r="H4755" i="16"/>
  <c r="H4756" i="16"/>
  <c r="H4759" i="16"/>
  <c r="H4760" i="16"/>
  <c r="H4763" i="16"/>
  <c r="H4764" i="16"/>
  <c r="H4768" i="16"/>
  <c r="H4771" i="16"/>
  <c r="H4772" i="16"/>
  <c r="H4775" i="16"/>
  <c r="H4776" i="16"/>
  <c r="H4779" i="16"/>
  <c r="H4780" i="16"/>
  <c r="H4784" i="16"/>
  <c r="H4787" i="16"/>
  <c r="H4788" i="16"/>
  <c r="H4791" i="16"/>
  <c r="H4792" i="16"/>
  <c r="H4795" i="16"/>
  <c r="H4796" i="16"/>
  <c r="H4799" i="16"/>
  <c r="H4800" i="16"/>
  <c r="H4803" i="16"/>
  <c r="H4804" i="16"/>
  <c r="H4807" i="16"/>
  <c r="H4808" i="16"/>
  <c r="H4811" i="16"/>
  <c r="H4812" i="16"/>
  <c r="H4815" i="16"/>
  <c r="H4816" i="16"/>
  <c r="H4819" i="16"/>
  <c r="H4820" i="16"/>
  <c r="H4823" i="16"/>
  <c r="H4824" i="16"/>
  <c r="H4827" i="16"/>
  <c r="H4828" i="16"/>
  <c r="H4832" i="16"/>
  <c r="H4835" i="16"/>
  <c r="H4836" i="16"/>
  <c r="H4839" i="16"/>
  <c r="H4840" i="16"/>
  <c r="H4843" i="16"/>
  <c r="H4844" i="16"/>
  <c r="H4848" i="16"/>
  <c r="H4851" i="16"/>
  <c r="H4852" i="16"/>
  <c r="H4855" i="16"/>
  <c r="H4856" i="16"/>
  <c r="H4859" i="16"/>
  <c r="H4860" i="16"/>
  <c r="H4863" i="16"/>
  <c r="H4864" i="16"/>
  <c r="H4867" i="16"/>
  <c r="H4868" i="16"/>
  <c r="H4871" i="16"/>
  <c r="H4872" i="16"/>
  <c r="H4875" i="16"/>
  <c r="H4876" i="16"/>
  <c r="H4879" i="16"/>
  <c r="H4880" i="16"/>
  <c r="H4883" i="16"/>
  <c r="H4884" i="16"/>
  <c r="H4887" i="16"/>
  <c r="H4888" i="16"/>
  <c r="H4891" i="16"/>
  <c r="H4892" i="16"/>
  <c r="H4896" i="16"/>
  <c r="H4899" i="16"/>
  <c r="H4900" i="16"/>
  <c r="H4903" i="16"/>
  <c r="H4904" i="16"/>
  <c r="H4907" i="16"/>
  <c r="H4908" i="16"/>
  <c r="H4912" i="16"/>
  <c r="H4915" i="16"/>
  <c r="H4916" i="16"/>
  <c r="H4919" i="16"/>
  <c r="H4920" i="16"/>
  <c r="H4923" i="16"/>
  <c r="H4924" i="16"/>
  <c r="H4927" i="16"/>
  <c r="H4928" i="16"/>
  <c r="H4931" i="16"/>
  <c r="H4932" i="16"/>
  <c r="H4935" i="16"/>
  <c r="H4936" i="16"/>
  <c r="H4939" i="16"/>
  <c r="H4940" i="16"/>
  <c r="H4943" i="16"/>
  <c r="H4944" i="16"/>
  <c r="H4947" i="16"/>
  <c r="H4948" i="16"/>
  <c r="H4951" i="16"/>
  <c r="H4952" i="16"/>
  <c r="H4955" i="16"/>
  <c r="H4956" i="16"/>
  <c r="H4960" i="16"/>
  <c r="H4963" i="16"/>
  <c r="H4964" i="16"/>
  <c r="H4967" i="16"/>
  <c r="H4968" i="16"/>
  <c r="H4971" i="16"/>
  <c r="H4972" i="16"/>
  <c r="H4976" i="16"/>
  <c r="H4979" i="16"/>
  <c r="H4980" i="16"/>
  <c r="H4983" i="16"/>
  <c r="H4984" i="16"/>
  <c r="H4987" i="16"/>
  <c r="H4988" i="16"/>
  <c r="H4991" i="16"/>
  <c r="H4992" i="16"/>
  <c r="H4995" i="16"/>
  <c r="H4996" i="16"/>
  <c r="H4999" i="16"/>
  <c r="H5000" i="16"/>
  <c r="H5003" i="16"/>
  <c r="H5004" i="16"/>
  <c r="H5007" i="16"/>
  <c r="H5008" i="16"/>
  <c r="H5011" i="16"/>
  <c r="H5012" i="16"/>
  <c r="H5015" i="16"/>
  <c r="H5016" i="16"/>
  <c r="H5019" i="16"/>
  <c r="H5020" i="16"/>
  <c r="H5024" i="16"/>
  <c r="H5027" i="16"/>
  <c r="H5028" i="16"/>
  <c r="H5031" i="16"/>
  <c r="H5032" i="16"/>
  <c r="H5035" i="16"/>
  <c r="H5036" i="16"/>
  <c r="H5040" i="16"/>
  <c r="H5043" i="16"/>
  <c r="H5044" i="16"/>
  <c r="H5047" i="16"/>
  <c r="H5048" i="16"/>
  <c r="H5051" i="16"/>
  <c r="H5052" i="16"/>
  <c r="H5055" i="16"/>
  <c r="H5056" i="16"/>
  <c r="H5059" i="16"/>
  <c r="H5060" i="16"/>
  <c r="H5063" i="16"/>
  <c r="H5064" i="16"/>
  <c r="H5067" i="16"/>
  <c r="H5068" i="16"/>
  <c r="H5071" i="16"/>
  <c r="H5072" i="16"/>
  <c r="H5075" i="16"/>
  <c r="H5076" i="16"/>
  <c r="H5079" i="16"/>
  <c r="H5080" i="16"/>
  <c r="H5083" i="16"/>
  <c r="H5084" i="16"/>
  <c r="H5088" i="16"/>
  <c r="H5091" i="16"/>
  <c r="H5092" i="16"/>
  <c r="H5095" i="16"/>
  <c r="H5096" i="16"/>
  <c r="H5099" i="16"/>
  <c r="H5100" i="16"/>
  <c r="H5104" i="16"/>
  <c r="H5107" i="16"/>
  <c r="H5108" i="16"/>
  <c r="H5111" i="16"/>
  <c r="H5112" i="16"/>
  <c r="H5115" i="16"/>
  <c r="H5116" i="16"/>
  <c r="H5119" i="16"/>
  <c r="H5120" i="16"/>
  <c r="H5123" i="16"/>
  <c r="H5124" i="16"/>
  <c r="H5127" i="16"/>
  <c r="H5128" i="16"/>
  <c r="H5131" i="16"/>
  <c r="H5132" i="16"/>
  <c r="H5135" i="16"/>
  <c r="H5136" i="16"/>
  <c r="H5139" i="16"/>
  <c r="H5140" i="16"/>
  <c r="H5143" i="16"/>
  <c r="H5144" i="16"/>
  <c r="H5147" i="16"/>
  <c r="H5148" i="16"/>
  <c r="H5152" i="16"/>
  <c r="H5155" i="16"/>
  <c r="H5156" i="16"/>
  <c r="H5159" i="16"/>
  <c r="H5160" i="16"/>
  <c r="H5164" i="16"/>
  <c r="H5167" i="16"/>
  <c r="H5168" i="16"/>
  <c r="H5171" i="16"/>
  <c r="H5172" i="16"/>
  <c r="H5175" i="16"/>
  <c r="H5176" i="16"/>
  <c r="H5179" i="16"/>
  <c r="H5180" i="16"/>
  <c r="H5184" i="16"/>
  <c r="H5187" i="16"/>
  <c r="H5188" i="16"/>
  <c r="H5191" i="16"/>
  <c r="H5192" i="16"/>
  <c r="H5196" i="16"/>
  <c r="H5199" i="16"/>
  <c r="H5200" i="16"/>
  <c r="H5203" i="16"/>
  <c r="H5204" i="16"/>
  <c r="H5207" i="16"/>
  <c r="H5208" i="16"/>
  <c r="H5211" i="16"/>
  <c r="H5212" i="16"/>
  <c r="H5216" i="16"/>
  <c r="H5219" i="16"/>
  <c r="H5220" i="16"/>
  <c r="H5223" i="16"/>
  <c r="H5224" i="16"/>
  <c r="H5228" i="16"/>
  <c r="H5231" i="16"/>
  <c r="H5232" i="16"/>
  <c r="H5235" i="16"/>
  <c r="H5236" i="16"/>
  <c r="H5239" i="16"/>
  <c r="H5240" i="16"/>
  <c r="H5243" i="16"/>
  <c r="H5244" i="16"/>
  <c r="H5248" i="16"/>
  <c r="H5251" i="16"/>
  <c r="H5252" i="16"/>
  <c r="H5255" i="16"/>
  <c r="H5256" i="16"/>
  <c r="H5260" i="16"/>
  <c r="H5263" i="16"/>
  <c r="H5264" i="16"/>
  <c r="H5267" i="16"/>
  <c r="H5268" i="16"/>
  <c r="H5271" i="16"/>
  <c r="H5272" i="16"/>
  <c r="H5275" i="16"/>
  <c r="H5276" i="16"/>
  <c r="H5280" i="16"/>
  <c r="H5283" i="16"/>
  <c r="H5284" i="16"/>
  <c r="H5287" i="16"/>
  <c r="H5288" i="16"/>
  <c r="H5292" i="16"/>
  <c r="H5295" i="16"/>
  <c r="H5296" i="16"/>
  <c r="H5299" i="16"/>
  <c r="H5300" i="16"/>
  <c r="H5303" i="16"/>
  <c r="H5304" i="16"/>
  <c r="H5307" i="16"/>
  <c r="H5308" i="16"/>
  <c r="H5312" i="16"/>
  <c r="H5315" i="16"/>
  <c r="H5316" i="16"/>
  <c r="H5319" i="16"/>
  <c r="H5320" i="16"/>
  <c r="H5324" i="16"/>
  <c r="H5327" i="16"/>
  <c r="H5328" i="16"/>
  <c r="H5331" i="16"/>
  <c r="H5332" i="16"/>
  <c r="H5335" i="16"/>
  <c r="H5336" i="16"/>
  <c r="H5339" i="16"/>
  <c r="H5340" i="16"/>
  <c r="H5344" i="16"/>
  <c r="H5347" i="16"/>
  <c r="H5348" i="16"/>
  <c r="H5351" i="16"/>
  <c r="H5352" i="16"/>
  <c r="H5356" i="16"/>
  <c r="H5359" i="16"/>
  <c r="H5360" i="16"/>
  <c r="H5363" i="16"/>
  <c r="H5364" i="16"/>
  <c r="H5367" i="16"/>
  <c r="H5368" i="16"/>
  <c r="H5371" i="16"/>
  <c r="H5372" i="16"/>
  <c r="H5376" i="16"/>
  <c r="H5379" i="16"/>
  <c r="H5380" i="16"/>
  <c r="H5383" i="16"/>
  <c r="H5384" i="16"/>
  <c r="H5388" i="16"/>
  <c r="H5391" i="16"/>
  <c r="H5392" i="16"/>
  <c r="H5395" i="16"/>
  <c r="H5396" i="16"/>
  <c r="H5399" i="16"/>
  <c r="H5400" i="16"/>
  <c r="H5403" i="16"/>
  <c r="H5404" i="16"/>
  <c r="H5408" i="16"/>
  <c r="H5411" i="16"/>
  <c r="H5412" i="16"/>
  <c r="H5415" i="16"/>
  <c r="H5416" i="16"/>
  <c r="H5420" i="16"/>
  <c r="H5423" i="16"/>
  <c r="H5424" i="16"/>
  <c r="H5427" i="16"/>
  <c r="H5428" i="16"/>
  <c r="H5431" i="16"/>
  <c r="H5432" i="16"/>
  <c r="H5435" i="16"/>
  <c r="H5436" i="16"/>
  <c r="H5440" i="16"/>
  <c r="H5443" i="16"/>
  <c r="H5444" i="16"/>
  <c r="H5447" i="16"/>
  <c r="H5448" i="16"/>
  <c r="H5452" i="16"/>
  <c r="H5455" i="16"/>
  <c r="H5456" i="16"/>
  <c r="H5459" i="16"/>
  <c r="H5460" i="16"/>
  <c r="H5463" i="16"/>
  <c r="H5464" i="16"/>
  <c r="H5467" i="16"/>
  <c r="H5468" i="16"/>
  <c r="H5472" i="16"/>
  <c r="H5475" i="16"/>
  <c r="H5476" i="16"/>
  <c r="H5479" i="16"/>
  <c r="H5480" i="16"/>
  <c r="H5484" i="16"/>
  <c r="H5487" i="16"/>
  <c r="H5488" i="16"/>
  <c r="H5491" i="16"/>
  <c r="H5492" i="16"/>
  <c r="H5495" i="16"/>
  <c r="H5496" i="16"/>
  <c r="H5499" i="16"/>
  <c r="H5500" i="16"/>
  <c r="H5504" i="16"/>
  <c r="H5507" i="16"/>
  <c r="H5508" i="16"/>
  <c r="H5511" i="16"/>
  <c r="H5512" i="16"/>
  <c r="H5516" i="16"/>
  <c r="H5519" i="16"/>
  <c r="H5520" i="16"/>
  <c r="H5523" i="16"/>
  <c r="H5524" i="16"/>
  <c r="H5527" i="16"/>
  <c r="H5528" i="16"/>
  <c r="H5531" i="16"/>
  <c r="H5532" i="16"/>
  <c r="H5536" i="16"/>
  <c r="H5539" i="16"/>
  <c r="H5540" i="16"/>
  <c r="H5543" i="16"/>
  <c r="H5544" i="16"/>
  <c r="H5548" i="16"/>
  <c r="H5551" i="16"/>
  <c r="H5552" i="16"/>
  <c r="H5555" i="16"/>
  <c r="H5556" i="16"/>
  <c r="H5559" i="16"/>
  <c r="H5560" i="16"/>
  <c r="H5563" i="16"/>
  <c r="H5564" i="16"/>
  <c r="H5568" i="16"/>
  <c r="H5571" i="16"/>
  <c r="H5572" i="16"/>
  <c r="H5575" i="16"/>
  <c r="H5576" i="16"/>
  <c r="H5580" i="16"/>
  <c r="H5583" i="16"/>
  <c r="H5584" i="16"/>
  <c r="H5587" i="16"/>
  <c r="H5588" i="16"/>
  <c r="H5591" i="16"/>
  <c r="H5592" i="16"/>
  <c r="H5595" i="16"/>
  <c r="H5596" i="16"/>
  <c r="H5600" i="16"/>
  <c r="H5603" i="16"/>
  <c r="H5604" i="16"/>
  <c r="H5607" i="16"/>
  <c r="H5608" i="16"/>
  <c r="H5612" i="16"/>
  <c r="H5615" i="16"/>
  <c r="H5616" i="16"/>
  <c r="H5619" i="16"/>
  <c r="H5620" i="16"/>
  <c r="H5623" i="16"/>
  <c r="H5624" i="16"/>
  <c r="H5627" i="16"/>
  <c r="H5628" i="16"/>
  <c r="H5632" i="16"/>
  <c r="H5635" i="16"/>
  <c r="H5636" i="16"/>
  <c r="H5639" i="16"/>
  <c r="H5640" i="16"/>
  <c r="H5644" i="16"/>
  <c r="H5647" i="16"/>
  <c r="H5648" i="16"/>
  <c r="H5651" i="16"/>
  <c r="H5652" i="16"/>
  <c r="H5655" i="16"/>
  <c r="H5656" i="16"/>
  <c r="H5659" i="16"/>
  <c r="H5660" i="16"/>
  <c r="H5664" i="16"/>
  <c r="H5667" i="16"/>
  <c r="H5668" i="16"/>
  <c r="H5671" i="16"/>
  <c r="H5672" i="16"/>
  <c r="H5676" i="16"/>
  <c r="H5679" i="16"/>
  <c r="H5680" i="16"/>
  <c r="H5683" i="16"/>
  <c r="H5684" i="16"/>
  <c r="H5687" i="16"/>
  <c r="H5688" i="16"/>
  <c r="H5691" i="16"/>
  <c r="H5692" i="16"/>
  <c r="H5696" i="16"/>
  <c r="H5699" i="16"/>
  <c r="H5700" i="16"/>
  <c r="H5703" i="16"/>
  <c r="H5704" i="16"/>
  <c r="H5708" i="16"/>
  <c r="H5711" i="16"/>
  <c r="H5712" i="16"/>
  <c r="H5715" i="16"/>
  <c r="H5716" i="16"/>
  <c r="H5719" i="16"/>
  <c r="H5720" i="16"/>
  <c r="H5723" i="16"/>
  <c r="H5724" i="16"/>
  <c r="H5728" i="16"/>
  <c r="H5731" i="16"/>
  <c r="H5732" i="16"/>
  <c r="H5735" i="16"/>
  <c r="H5736" i="16"/>
  <c r="H5740" i="16"/>
  <c r="H5743" i="16"/>
  <c r="H5744" i="16"/>
  <c r="H5747" i="16"/>
  <c r="H5748" i="16"/>
  <c r="H5751" i="16"/>
  <c r="H5752" i="16"/>
  <c r="H5755" i="16"/>
  <c r="H5756" i="16"/>
  <c r="H5760" i="16"/>
  <c r="H5763" i="16"/>
  <c r="H5764" i="16"/>
  <c r="H5767" i="16"/>
  <c r="H5768" i="16"/>
  <c r="H5772" i="16"/>
  <c r="H5775" i="16"/>
  <c r="H5776" i="16"/>
  <c r="H5779" i="16"/>
  <c r="H5780" i="16"/>
  <c r="H5783" i="16"/>
  <c r="H5784" i="16"/>
  <c r="H5787" i="16"/>
  <c r="H5788" i="16"/>
  <c r="H5792" i="16"/>
  <c r="H5795" i="16"/>
  <c r="H5796" i="16"/>
  <c r="H5799" i="16"/>
  <c r="H5800" i="16"/>
  <c r="H5804" i="16"/>
  <c r="H5807" i="16"/>
  <c r="H5808" i="16"/>
  <c r="H5811" i="16"/>
  <c r="H5812" i="16"/>
  <c r="H5815" i="16"/>
  <c r="H5816" i="16"/>
  <c r="H5819" i="16"/>
  <c r="H5820" i="16"/>
  <c r="H5824" i="16"/>
  <c r="H5827" i="16"/>
  <c r="H5828" i="16"/>
  <c r="H5831" i="16"/>
  <c r="H5832" i="16"/>
  <c r="H5836" i="16"/>
  <c r="H5839" i="16"/>
  <c r="H5840" i="16"/>
  <c r="H5843" i="16"/>
  <c r="H5844" i="16"/>
  <c r="H5847" i="16"/>
  <c r="H5848" i="16"/>
  <c r="H5851" i="16"/>
  <c r="H5852" i="16"/>
  <c r="H5856" i="16"/>
  <c r="H5859" i="16"/>
  <c r="H5860" i="16"/>
  <c r="H5863" i="16"/>
  <c r="H5864" i="16"/>
  <c r="H5868" i="16"/>
  <c r="H5871" i="16"/>
  <c r="H5872" i="16"/>
  <c r="H5875" i="16"/>
  <c r="H5876" i="16"/>
  <c r="H5879" i="16"/>
  <c r="H5880" i="16"/>
  <c r="H5883" i="16"/>
  <c r="H5884" i="16"/>
  <c r="H5888" i="16"/>
  <c r="H5891" i="16"/>
  <c r="H5892" i="16"/>
  <c r="H5895" i="16"/>
  <c r="H5896" i="16"/>
  <c r="H5900" i="16"/>
  <c r="H5903" i="16"/>
  <c r="H5904" i="16"/>
  <c r="H5907" i="16"/>
  <c r="H5908" i="16"/>
  <c r="H5911" i="16"/>
  <c r="H5912" i="16"/>
  <c r="H5915" i="16"/>
  <c r="H5916" i="16"/>
  <c r="H5920" i="16"/>
  <c r="H5923" i="16"/>
  <c r="H5924" i="16"/>
  <c r="H5927" i="16"/>
  <c r="H5928" i="16"/>
  <c r="H5932" i="16"/>
  <c r="H5935" i="16"/>
  <c r="H5936" i="16"/>
  <c r="H5939" i="16"/>
  <c r="H5940" i="16"/>
  <c r="H5943" i="16"/>
  <c r="H5944" i="16"/>
  <c r="H5947" i="16"/>
  <c r="H5948" i="16"/>
  <c r="H5952" i="16"/>
  <c r="H5955" i="16"/>
  <c r="H5956" i="16"/>
  <c r="H5959" i="16"/>
  <c r="H5960" i="16"/>
  <c r="H5964" i="16"/>
  <c r="H5967" i="16"/>
  <c r="H5968" i="16"/>
  <c r="H5971" i="16"/>
  <c r="H5972" i="16"/>
  <c r="H5975" i="16"/>
  <c r="H5976" i="16"/>
  <c r="H5979" i="16"/>
  <c r="H5980" i="16"/>
  <c r="H5984" i="16"/>
  <c r="H5987" i="16"/>
  <c r="H5988" i="16"/>
  <c r="H5991" i="16"/>
  <c r="H5992" i="16"/>
  <c r="H5996" i="16"/>
  <c r="H5999" i="16"/>
  <c r="H6000" i="16"/>
  <c r="H6003" i="16"/>
  <c r="H6004" i="16"/>
  <c r="H6007" i="16"/>
  <c r="H6008" i="16"/>
  <c r="H6011" i="16"/>
  <c r="H6012" i="16"/>
  <c r="H6016" i="16"/>
  <c r="H6019" i="16"/>
  <c r="H6020" i="16"/>
  <c r="H6023" i="16"/>
  <c r="H6024" i="16"/>
  <c r="H6028" i="16"/>
  <c r="H6031" i="16"/>
  <c r="H6032" i="16"/>
  <c r="H6035" i="16"/>
  <c r="H6036" i="16"/>
  <c r="H6039" i="16"/>
  <c r="H6040" i="16"/>
  <c r="H6043" i="16"/>
  <c r="H6044" i="16"/>
  <c r="H6048" i="16"/>
  <c r="H6051" i="16"/>
  <c r="H6052" i="16"/>
  <c r="H6055" i="16"/>
  <c r="H6056" i="16"/>
  <c r="H6060" i="16"/>
  <c r="H6063" i="16"/>
  <c r="H6064" i="16"/>
  <c r="H6067" i="16"/>
  <c r="H6068" i="16"/>
  <c r="H6071" i="16"/>
  <c r="H6072" i="16"/>
  <c r="H6075" i="16"/>
  <c r="H6076" i="16"/>
  <c r="H6080" i="16"/>
  <c r="H6083" i="16"/>
  <c r="H6084" i="16"/>
  <c r="H6087" i="16"/>
  <c r="H6088" i="16"/>
  <c r="H6092" i="16"/>
  <c r="H6095" i="16"/>
  <c r="H6096" i="16"/>
  <c r="H6099" i="16"/>
  <c r="H6100" i="16"/>
  <c r="H6103" i="16"/>
  <c r="H6104" i="16"/>
  <c r="H6107" i="16"/>
  <c r="H6108" i="16"/>
  <c r="H6112" i="16"/>
  <c r="H6115" i="16"/>
  <c r="H6116" i="16"/>
  <c r="H6119" i="16"/>
  <c r="H6120" i="16"/>
  <c r="H6124" i="16"/>
  <c r="H6127" i="16"/>
  <c r="H6128" i="16"/>
  <c r="H6131" i="16"/>
  <c r="H6132" i="16"/>
  <c r="H6135" i="16"/>
  <c r="H6136" i="16"/>
  <c r="H6139" i="16"/>
  <c r="H6140" i="16"/>
  <c r="H6144" i="16"/>
  <c r="H6147" i="16"/>
  <c r="H6148" i="16"/>
  <c r="H6151" i="16"/>
  <c r="H6152" i="16"/>
  <c r="H6156" i="16"/>
  <c r="H6159" i="16"/>
  <c r="H6160" i="16"/>
  <c r="H6163" i="16"/>
  <c r="H6164" i="16"/>
  <c r="H6167" i="16"/>
  <c r="H6168" i="16"/>
  <c r="H6171" i="16"/>
  <c r="H6172" i="16"/>
  <c r="H6176" i="16"/>
  <c r="H6179" i="16"/>
  <c r="H6180" i="16"/>
  <c r="H6183" i="16"/>
  <c r="H6184" i="16"/>
  <c r="H6188" i="16"/>
  <c r="H6191" i="16"/>
  <c r="H6192" i="16"/>
  <c r="H6195" i="16"/>
  <c r="H6196" i="16"/>
  <c r="H6199" i="16"/>
  <c r="H6200" i="16"/>
  <c r="H6203" i="16"/>
  <c r="H6204" i="16"/>
  <c r="H6208" i="16"/>
  <c r="H6211" i="16"/>
  <c r="H6212" i="16"/>
  <c r="H6215" i="16"/>
  <c r="H6216" i="16"/>
  <c r="H6220" i="16"/>
  <c r="H6223" i="16"/>
  <c r="H6224" i="16"/>
  <c r="H6227" i="16"/>
  <c r="H6228" i="16"/>
  <c r="H6231" i="16"/>
  <c r="H6232" i="16"/>
  <c r="H6235" i="16"/>
  <c r="H6236" i="16"/>
  <c r="H6240" i="16"/>
  <c r="H6243" i="16"/>
  <c r="H6244" i="16"/>
  <c r="H6247" i="16"/>
  <c r="H6248" i="16"/>
  <c r="H6252" i="16"/>
  <c r="H6255" i="16"/>
  <c r="H6256" i="16"/>
  <c r="H6259" i="16"/>
  <c r="H6260" i="16"/>
  <c r="H6263" i="16"/>
  <c r="H6264" i="16"/>
  <c r="H6267" i="16"/>
  <c r="H6268" i="16"/>
  <c r="H6272" i="16"/>
  <c r="H6275" i="16"/>
  <c r="H6276" i="16"/>
  <c r="H6279" i="16"/>
  <c r="H6280" i="16"/>
  <c r="H6284" i="16"/>
  <c r="H6287" i="16"/>
  <c r="H6288" i="16"/>
  <c r="H6291" i="16"/>
  <c r="H6292" i="16"/>
  <c r="H6295" i="16"/>
  <c r="H6296" i="16"/>
  <c r="H6299" i="16"/>
  <c r="H6300" i="16"/>
  <c r="H6304" i="16"/>
  <c r="H6307" i="16"/>
  <c r="H6308" i="16"/>
  <c r="H6311" i="16"/>
  <c r="H6312" i="16"/>
  <c r="H6316" i="16"/>
  <c r="H6319" i="16"/>
  <c r="H6320" i="16"/>
  <c r="H6323" i="16"/>
  <c r="H6324" i="16"/>
  <c r="H6327" i="16"/>
  <c r="H6328" i="16"/>
  <c r="H6331" i="16"/>
  <c r="H6332" i="16"/>
  <c r="H6336" i="16"/>
  <c r="H6339" i="16"/>
  <c r="H6340" i="16"/>
  <c r="H6343" i="16"/>
  <c r="H6344" i="16"/>
  <c r="H6348" i="16"/>
  <c r="H6351" i="16"/>
  <c r="H6352" i="16"/>
  <c r="H6355" i="16"/>
  <c r="H6356" i="16"/>
  <c r="H6359" i="16"/>
  <c r="H6360" i="16"/>
  <c r="H6363" i="16"/>
  <c r="H6364" i="16"/>
  <c r="H6368" i="16"/>
  <c r="H6371" i="16"/>
  <c r="H6372" i="16"/>
  <c r="H6375" i="16"/>
  <c r="H6376" i="16"/>
  <c r="H6380" i="16"/>
  <c r="H6383" i="16"/>
  <c r="H6384" i="16"/>
  <c r="H6387" i="16"/>
  <c r="H6388" i="16"/>
  <c r="H6391" i="16"/>
  <c r="H6392" i="16"/>
  <c r="H6395" i="16"/>
  <c r="H6396" i="16"/>
  <c r="H6400" i="16"/>
  <c r="H6403" i="16"/>
  <c r="H6404" i="16"/>
  <c r="H6407" i="16"/>
  <c r="H6408" i="16"/>
  <c r="H6412" i="16"/>
  <c r="H6415" i="16"/>
  <c r="H6416" i="16"/>
  <c r="H6419" i="16"/>
  <c r="H6420" i="16"/>
  <c r="H6423" i="16"/>
  <c r="H6424" i="16"/>
  <c r="H6427" i="16"/>
  <c r="H6428" i="16"/>
  <c r="H6432" i="16"/>
  <c r="H6435" i="16"/>
  <c r="H6436" i="16"/>
  <c r="H6439" i="16"/>
  <c r="H6440" i="16"/>
  <c r="H6444" i="16"/>
  <c r="H6447" i="16"/>
  <c r="H6448" i="16"/>
  <c r="H6451" i="16"/>
  <c r="H6452" i="16"/>
  <c r="H6455" i="16"/>
  <c r="H6456" i="16"/>
  <c r="H6459" i="16"/>
  <c r="H6460" i="16"/>
  <c r="H6464" i="16"/>
  <c r="H6467" i="16"/>
  <c r="H6468" i="16"/>
  <c r="H6471" i="16"/>
  <c r="H6472" i="16"/>
  <c r="H6476" i="16"/>
  <c r="H6479" i="16"/>
  <c r="H6480" i="16"/>
  <c r="H6483" i="16"/>
  <c r="H6484" i="16"/>
  <c r="H6487" i="16"/>
  <c r="H6488" i="16"/>
  <c r="H6491" i="16"/>
  <c r="H6492" i="16"/>
  <c r="H6496" i="16"/>
  <c r="H6499" i="16"/>
  <c r="H6500" i="16"/>
  <c r="H6503" i="16"/>
  <c r="H6504" i="16"/>
  <c r="H6508" i="16"/>
  <c r="H6511" i="16"/>
  <c r="H6512" i="16"/>
  <c r="H6515" i="16"/>
  <c r="H6516" i="16"/>
  <c r="H6519" i="16"/>
  <c r="H6520" i="16"/>
  <c r="H6523" i="16"/>
  <c r="H6524" i="16"/>
  <c r="H6528" i="16"/>
  <c r="H6531" i="16"/>
  <c r="H6532" i="16"/>
  <c r="H6535" i="16"/>
  <c r="H6536" i="16"/>
  <c r="H6540" i="16"/>
  <c r="H6543" i="16"/>
  <c r="H6544" i="16"/>
  <c r="H6547" i="16"/>
  <c r="H6548" i="16"/>
  <c r="H6551" i="16"/>
  <c r="H6552" i="16"/>
  <c r="H6555" i="16"/>
  <c r="H6556" i="16"/>
  <c r="H6560" i="16"/>
  <c r="H6563" i="16"/>
  <c r="H6564" i="16"/>
  <c r="H6567" i="16"/>
  <c r="H6568" i="16"/>
  <c r="H6572" i="16"/>
  <c r="H6575" i="16"/>
  <c r="H6576" i="16"/>
  <c r="H6579" i="16"/>
  <c r="H6580" i="16"/>
  <c r="H6583" i="16"/>
  <c r="H6584" i="16"/>
  <c r="H6587" i="16"/>
  <c r="H6588" i="16"/>
  <c r="H6592" i="16"/>
  <c r="H6595" i="16"/>
  <c r="H6596" i="16"/>
  <c r="H6599" i="16"/>
  <c r="H6600" i="16"/>
  <c r="H6604" i="16"/>
  <c r="H6607" i="16"/>
  <c r="H6608" i="16"/>
  <c r="H6611" i="16"/>
  <c r="H6612" i="16"/>
  <c r="H6615" i="16"/>
  <c r="H6616" i="16"/>
  <c r="H6619" i="16"/>
  <c r="H6620" i="16"/>
  <c r="H6624" i="16"/>
  <c r="H6627" i="16"/>
  <c r="H6628" i="16"/>
  <c r="H6631" i="16"/>
  <c r="H6632" i="16"/>
  <c r="H6636" i="16"/>
  <c r="H6639" i="16"/>
  <c r="H6640" i="16"/>
  <c r="H6643" i="16"/>
  <c r="H6644" i="16"/>
  <c r="H6647" i="16"/>
  <c r="H6648" i="16"/>
  <c r="H6651" i="16"/>
  <c r="H6652" i="16"/>
  <c r="H6656" i="16"/>
  <c r="H6659" i="16"/>
  <c r="H6660" i="16"/>
  <c r="H6663" i="16"/>
  <c r="H6664" i="16"/>
  <c r="H6668" i="16"/>
  <c r="H6671" i="16"/>
  <c r="H6672" i="16"/>
  <c r="H6675" i="16"/>
  <c r="H6676" i="16"/>
  <c r="H6679" i="16"/>
  <c r="H6680" i="16"/>
  <c r="H6683" i="16"/>
  <c r="H6684" i="16"/>
  <c r="H6688" i="16"/>
  <c r="H6691" i="16"/>
  <c r="H6692" i="16"/>
  <c r="H6695" i="16"/>
  <c r="H6696" i="16"/>
  <c r="H6700" i="16"/>
  <c r="H6703" i="16"/>
  <c r="H6704" i="16"/>
  <c r="H6707" i="16"/>
  <c r="H6708" i="16"/>
  <c r="H6711" i="16"/>
  <c r="H6712" i="16"/>
  <c r="H6715" i="16"/>
  <c r="H6716" i="16"/>
  <c r="H6720" i="16"/>
  <c r="H6723" i="16"/>
  <c r="H6724" i="16"/>
  <c r="H6727" i="16"/>
  <c r="H6728" i="16"/>
  <c r="H6732" i="16"/>
  <c r="H6735" i="16"/>
  <c r="H6736" i="16"/>
  <c r="H6739" i="16"/>
  <c r="H6740" i="16"/>
  <c r="H6743" i="16"/>
  <c r="H6744" i="16"/>
  <c r="H6747" i="16"/>
  <c r="H6748" i="16"/>
  <c r="H6752" i="16"/>
  <c r="H6755" i="16"/>
  <c r="H6756" i="16"/>
  <c r="H6759" i="16"/>
  <c r="H6760" i="16"/>
  <c r="H6764" i="16"/>
  <c r="H6767" i="16"/>
  <c r="H6768" i="16"/>
  <c r="H6771" i="16"/>
  <c r="H6772" i="16"/>
  <c r="H6775" i="16"/>
  <c r="H6776" i="16"/>
  <c r="H6779" i="16"/>
  <c r="H6780" i="16"/>
  <c r="H6784" i="16"/>
  <c r="H6787" i="16"/>
  <c r="H6788" i="16"/>
  <c r="H6791" i="16"/>
  <c r="H6792" i="16"/>
  <c r="H6796" i="16"/>
  <c r="H6799" i="16"/>
  <c r="H6800" i="16"/>
  <c r="H6803" i="16"/>
  <c r="H6804" i="16"/>
  <c r="H6807" i="16"/>
  <c r="H6808" i="16"/>
  <c r="H6811" i="16"/>
  <c r="H6812" i="16"/>
  <c r="H6816" i="16"/>
  <c r="H6819" i="16"/>
  <c r="H6820" i="16"/>
  <c r="H6823" i="16"/>
  <c r="H6824" i="16"/>
  <c r="H6828" i="16"/>
  <c r="H6831" i="16"/>
  <c r="H6832" i="16"/>
  <c r="H6835" i="16"/>
  <c r="H6836" i="16"/>
  <c r="H6839" i="16"/>
  <c r="H6840" i="16"/>
  <c r="H6843" i="16"/>
  <c r="H6844" i="16"/>
  <c r="H6848" i="16"/>
  <c r="H6851" i="16"/>
  <c r="H6852" i="16"/>
  <c r="H6855" i="16"/>
  <c r="H6856" i="16"/>
  <c r="H6860" i="16"/>
  <c r="H6863" i="16"/>
  <c r="H6864" i="16"/>
  <c r="H6867" i="16"/>
  <c r="H6868" i="16"/>
  <c r="H6871" i="16"/>
  <c r="H6872" i="16"/>
  <c r="H6875" i="16"/>
  <c r="H6876" i="16"/>
  <c r="H6880" i="16"/>
  <c r="H6883" i="16"/>
  <c r="H6884" i="16"/>
  <c r="H6887" i="16"/>
  <c r="H6888" i="16"/>
  <c r="H6892" i="16"/>
  <c r="H6895" i="16"/>
  <c r="H6896" i="16"/>
  <c r="H6899" i="16"/>
  <c r="H6900" i="16"/>
  <c r="H6903" i="16"/>
  <c r="H6904" i="16"/>
  <c r="H6907" i="16"/>
  <c r="H6908" i="16"/>
  <c r="H6912" i="16"/>
  <c r="H6915" i="16"/>
  <c r="H6916" i="16"/>
  <c r="H6919" i="16"/>
  <c r="H6920" i="16"/>
  <c r="H6924" i="16"/>
  <c r="H6927" i="16"/>
  <c r="H6928" i="16"/>
  <c r="H6931" i="16"/>
  <c r="H6932" i="16"/>
  <c r="H6935" i="16"/>
  <c r="H6936" i="16"/>
  <c r="H6939" i="16"/>
  <c r="H6940" i="16"/>
  <c r="H6944" i="16"/>
  <c r="H6947" i="16"/>
  <c r="H6948" i="16"/>
  <c r="H6951" i="16"/>
  <c r="H6952" i="16"/>
  <c r="H6956" i="16"/>
  <c r="H6959" i="16"/>
  <c r="H6960" i="16"/>
  <c r="H6963" i="16"/>
  <c r="H6964" i="16"/>
  <c r="H6967" i="16"/>
  <c r="H6968" i="16"/>
  <c r="H6971" i="16"/>
  <c r="H6972" i="16"/>
  <c r="H6976" i="16"/>
  <c r="H6979" i="16"/>
  <c r="H6980" i="16"/>
  <c r="H6983" i="16"/>
  <c r="H6984" i="16"/>
  <c r="H6988" i="16"/>
  <c r="H6991" i="16"/>
  <c r="H6992" i="16"/>
  <c r="H6995" i="16"/>
  <c r="H6996" i="16"/>
  <c r="H6999" i="16"/>
  <c r="H7000" i="16"/>
  <c r="H7003" i="16"/>
  <c r="H7004" i="16"/>
  <c r="H7008" i="16"/>
  <c r="H7011" i="16"/>
  <c r="H7012" i="16"/>
  <c r="H7015" i="16"/>
  <c r="H7016" i="16"/>
  <c r="H7020" i="16"/>
  <c r="H7023" i="16"/>
  <c r="H7024" i="16"/>
  <c r="H7027" i="16"/>
  <c r="H7028" i="16"/>
  <c r="H7031" i="16"/>
  <c r="H7032" i="16"/>
  <c r="H7035" i="16"/>
  <c r="H7036" i="16"/>
  <c r="H7040" i="16"/>
  <c r="H7043" i="16"/>
  <c r="H7044" i="16"/>
  <c r="H7047" i="16"/>
  <c r="H7048" i="16"/>
  <c r="H7052" i="16"/>
  <c r="H7055" i="16"/>
  <c r="H7056" i="16"/>
  <c r="H7059" i="16"/>
  <c r="H7060" i="16"/>
  <c r="H7063" i="16"/>
  <c r="H7064" i="16"/>
  <c r="H7067" i="16"/>
  <c r="H7068" i="16"/>
  <c r="H7072" i="16"/>
  <c r="H7075" i="16"/>
  <c r="H7076" i="16"/>
  <c r="H7079" i="16"/>
  <c r="H7080" i="16"/>
  <c r="H7084" i="16"/>
  <c r="H7087" i="16"/>
  <c r="H7088" i="16"/>
  <c r="H7091" i="16"/>
  <c r="H7092" i="16"/>
  <c r="H7095" i="16"/>
  <c r="H7096" i="16"/>
  <c r="H7099" i="16"/>
  <c r="H7100" i="16"/>
  <c r="H7104" i="16"/>
  <c r="H7107" i="16"/>
  <c r="H7108" i="16"/>
  <c r="H7111" i="16"/>
  <c r="H7112" i="16"/>
  <c r="H7116" i="16"/>
  <c r="H7119" i="16"/>
  <c r="H7120" i="16"/>
  <c r="H7123" i="16"/>
  <c r="H7124" i="16"/>
  <c r="H7127" i="16"/>
  <c r="H7128" i="16"/>
  <c r="H7131" i="16"/>
  <c r="H7132" i="16"/>
  <c r="H7136" i="16"/>
  <c r="H7139" i="16"/>
  <c r="H7140" i="16"/>
  <c r="H7143" i="16"/>
  <c r="H7144" i="16"/>
  <c r="H7148" i="16"/>
  <c r="H7151" i="16"/>
  <c r="H7152" i="16"/>
  <c r="H7155" i="16"/>
  <c r="H7156" i="16"/>
  <c r="H7159" i="16"/>
  <c r="H7160" i="16"/>
  <c r="H7163" i="16"/>
  <c r="H7164" i="16"/>
  <c r="H7168" i="16"/>
  <c r="H7171" i="16"/>
  <c r="H7172" i="16"/>
  <c r="H7175" i="16"/>
  <c r="H7176" i="16"/>
  <c r="H7180" i="16"/>
  <c r="H7183" i="16"/>
  <c r="H7184" i="16"/>
  <c r="H7187" i="16"/>
  <c r="H7188" i="16"/>
  <c r="H7191" i="16"/>
  <c r="H7192" i="16"/>
  <c r="H7195" i="16"/>
  <c r="H7196" i="16"/>
  <c r="H7200" i="16"/>
  <c r="H7203" i="16"/>
  <c r="H7204" i="16"/>
  <c r="H7207" i="16"/>
  <c r="H7208" i="16"/>
  <c r="H7212" i="16"/>
  <c r="H7215" i="16"/>
  <c r="H7216" i="16"/>
  <c r="H7219" i="16"/>
  <c r="H7220" i="16"/>
  <c r="H7223" i="16"/>
  <c r="H7224" i="16"/>
  <c r="H7227" i="16"/>
  <c r="H7228" i="16"/>
  <c r="H7232" i="16"/>
  <c r="H7235" i="16"/>
  <c r="H7236" i="16"/>
  <c r="H7239" i="16"/>
  <c r="H7240" i="16"/>
  <c r="H7244" i="16"/>
  <c r="H7247" i="16"/>
  <c r="H7248" i="16"/>
  <c r="H7251" i="16"/>
  <c r="H7252" i="16"/>
  <c r="H7255" i="16"/>
  <c r="H7256" i="16"/>
  <c r="H7259" i="16"/>
  <c r="H7260" i="16"/>
  <c r="H7264" i="16"/>
  <c r="H7267" i="16"/>
  <c r="H7268" i="16"/>
  <c r="H7271" i="16"/>
  <c r="H7272" i="16"/>
  <c r="H7276" i="16"/>
  <c r="H7279" i="16"/>
  <c r="H7280" i="16"/>
  <c r="H7283" i="16"/>
  <c r="H7284" i="16"/>
  <c r="H7287" i="16"/>
  <c r="H7288" i="16"/>
  <c r="H7291" i="16"/>
  <c r="H7292" i="16"/>
  <c r="H7296" i="16"/>
  <c r="H7299" i="16"/>
  <c r="H7300" i="16"/>
  <c r="H7303" i="16"/>
  <c r="H7304" i="16"/>
  <c r="H7308" i="16"/>
  <c r="H7311" i="16"/>
  <c r="H7312" i="16"/>
  <c r="H7315" i="16"/>
  <c r="H7316" i="16"/>
  <c r="H7319" i="16"/>
  <c r="H7320" i="16"/>
  <c r="H7323" i="16"/>
  <c r="H7324" i="16"/>
  <c r="H7328" i="16"/>
  <c r="H7331" i="16"/>
  <c r="H7332" i="16"/>
  <c r="H7335" i="16"/>
  <c r="H7336" i="16"/>
  <c r="H7340" i="16"/>
  <c r="H7343" i="16"/>
  <c r="H7344" i="16"/>
  <c r="H7347" i="16"/>
  <c r="H7348" i="16"/>
  <c r="H7351" i="16"/>
  <c r="H7352" i="16"/>
  <c r="H7355" i="16"/>
  <c r="H7356" i="16"/>
  <c r="H7360" i="16"/>
  <c r="H7363" i="16"/>
  <c r="H7364" i="16"/>
  <c r="H7367" i="16"/>
  <c r="H7368" i="16"/>
  <c r="H7372" i="16"/>
  <c r="H7375" i="16"/>
  <c r="H7376" i="16"/>
  <c r="H7379" i="16"/>
  <c r="H7380" i="16"/>
  <c r="H7383" i="16"/>
  <c r="H7384" i="16"/>
  <c r="H7387" i="16"/>
  <c r="H7388" i="16"/>
  <c r="H7392" i="16"/>
  <c r="H7395" i="16"/>
  <c r="H7396" i="16"/>
  <c r="H7399" i="16"/>
  <c r="H7400" i="16"/>
  <c r="H7404" i="16"/>
  <c r="H7407" i="16"/>
  <c r="H7408" i="16"/>
  <c r="H7411" i="16"/>
  <c r="H7412" i="16"/>
  <c r="H7415" i="16"/>
  <c r="H7416" i="16"/>
  <c r="H7419" i="16"/>
  <c r="H7420" i="16"/>
  <c r="H7424" i="16"/>
  <c r="H7427" i="16"/>
  <c r="H7428" i="16"/>
  <c r="H7431" i="16"/>
  <c r="H7432" i="16"/>
  <c r="H7436" i="16"/>
  <c r="H7439" i="16"/>
  <c r="H7440" i="16"/>
  <c r="H7443" i="16"/>
  <c r="H7444" i="16"/>
  <c r="H7447" i="16"/>
  <c r="H7448" i="16"/>
  <c r="H7451" i="16"/>
  <c r="H7452" i="16"/>
  <c r="H7456" i="16"/>
  <c r="H7459" i="16"/>
  <c r="H7460" i="16"/>
  <c r="H7463" i="16"/>
  <c r="H7464" i="16"/>
  <c r="H7468" i="16"/>
  <c r="H7471" i="16"/>
  <c r="H7472" i="16"/>
  <c r="H7475" i="16"/>
  <c r="H7476" i="16"/>
  <c r="H7479" i="16"/>
  <c r="H7480" i="16"/>
  <c r="H7483" i="16"/>
  <c r="H7484" i="16"/>
  <c r="H7488" i="16"/>
  <c r="H7491" i="16"/>
  <c r="H7492" i="16"/>
  <c r="H7495" i="16"/>
  <c r="H7496" i="16"/>
  <c r="H7500" i="16"/>
  <c r="H7503" i="16"/>
  <c r="H7504" i="16"/>
  <c r="H7507" i="16"/>
  <c r="H7508" i="16"/>
  <c r="H7511" i="16"/>
  <c r="H7512" i="16"/>
  <c r="H7515" i="16"/>
  <c r="H7516" i="16"/>
  <c r="H7520" i="16"/>
  <c r="H7523" i="16"/>
  <c r="H7524" i="16"/>
  <c r="H7527" i="16"/>
  <c r="H7528" i="16"/>
  <c r="H7532" i="16"/>
  <c r="H7535" i="16"/>
  <c r="H7536" i="16"/>
  <c r="H7539" i="16"/>
  <c r="H7540" i="16"/>
  <c r="H7543" i="16"/>
  <c r="H7544" i="16"/>
  <c r="H7547" i="16"/>
  <c r="H7548" i="16"/>
  <c r="H7552" i="16"/>
  <c r="H7555" i="16"/>
  <c r="H7556" i="16"/>
  <c r="H7559" i="16"/>
  <c r="H7560" i="16"/>
  <c r="H7564" i="16"/>
  <c r="H7567" i="16"/>
  <c r="H7568" i="16"/>
  <c r="H7571" i="16"/>
  <c r="H7572" i="16"/>
  <c r="H7575" i="16"/>
  <c r="H7576" i="16"/>
  <c r="H7579" i="16"/>
  <c r="H7580" i="16"/>
  <c r="H7584" i="16"/>
  <c r="H7587" i="16"/>
  <c r="H7588" i="16"/>
  <c r="H7591" i="16"/>
  <c r="H7592" i="16"/>
  <c r="H7596" i="16"/>
  <c r="H7599" i="16"/>
  <c r="H7600" i="16"/>
  <c r="H7603" i="16"/>
  <c r="H7604" i="16"/>
  <c r="H7607" i="16"/>
  <c r="H7608" i="16"/>
  <c r="H7611" i="16"/>
  <c r="H7612" i="16"/>
  <c r="H7616" i="16"/>
  <c r="H7619" i="16"/>
  <c r="H7620" i="16"/>
  <c r="H7623" i="16"/>
  <c r="H7624" i="16"/>
  <c r="H7628" i="16"/>
  <c r="H7631" i="16"/>
  <c r="H7632" i="16"/>
  <c r="H7635" i="16"/>
  <c r="H7636" i="16"/>
  <c r="H7639" i="16"/>
  <c r="H7640" i="16"/>
  <c r="H7643" i="16"/>
  <c r="H7644" i="16"/>
  <c r="H7648" i="16"/>
  <c r="H7651" i="16"/>
  <c r="H7652" i="16"/>
  <c r="H7655" i="16"/>
  <c r="H7656" i="16"/>
  <c r="H7660" i="16"/>
  <c r="H7663" i="16"/>
  <c r="H7664" i="16"/>
  <c r="H7667" i="16"/>
  <c r="H7668" i="16"/>
  <c r="H7671" i="16"/>
  <c r="H7672" i="16"/>
  <c r="H7675" i="16"/>
  <c r="H7676" i="16"/>
  <c r="H7680" i="16"/>
  <c r="H7683" i="16"/>
  <c r="H7684" i="16"/>
  <c r="H7687" i="16"/>
  <c r="H7688" i="16"/>
  <c r="H7692" i="16"/>
  <c r="H7695" i="16"/>
  <c r="H7696" i="16"/>
  <c r="H7699" i="16"/>
  <c r="H7700" i="16"/>
  <c r="H7703" i="16"/>
  <c r="H7704" i="16"/>
  <c r="H7707" i="16"/>
  <c r="H7708" i="16"/>
  <c r="H7712" i="16"/>
  <c r="H7715" i="16"/>
  <c r="H7716" i="16"/>
  <c r="H7719" i="16"/>
  <c r="H7720" i="16"/>
  <c r="H7724" i="16"/>
  <c r="H7727" i="16"/>
  <c r="H7728" i="16"/>
  <c r="H7731" i="16"/>
  <c r="H7732" i="16"/>
  <c r="H7735" i="16"/>
  <c r="H7736" i="16"/>
  <c r="H7739" i="16"/>
  <c r="H7740" i="16"/>
  <c r="H7744" i="16"/>
  <c r="H7747" i="16"/>
  <c r="H7748" i="16"/>
  <c r="H7751" i="16"/>
  <c r="H7752" i="16"/>
  <c r="H7756" i="16"/>
  <c r="H7759" i="16"/>
  <c r="H7760" i="16"/>
  <c r="H7763" i="16"/>
  <c r="H7764" i="16"/>
  <c r="H7767" i="16"/>
  <c r="H7768" i="16"/>
  <c r="H7771" i="16"/>
  <c r="H7772" i="16"/>
  <c r="H7776" i="16"/>
  <c r="H7779" i="16"/>
  <c r="H7780" i="16"/>
  <c r="H7783" i="16"/>
  <c r="H7784" i="16"/>
  <c r="H7788" i="16"/>
  <c r="H7791" i="16"/>
  <c r="H7792" i="16"/>
  <c r="H7795" i="16"/>
  <c r="H7796" i="16"/>
  <c r="H7799" i="16"/>
  <c r="H7800" i="16"/>
  <c r="H7803" i="16"/>
  <c r="H7804" i="16"/>
  <c r="H7808" i="16"/>
  <c r="H7811" i="16"/>
  <c r="H7812" i="16"/>
  <c r="H7815" i="16"/>
  <c r="H7816" i="16"/>
  <c r="H7820" i="16"/>
  <c r="H7823" i="16"/>
  <c r="H7824" i="16"/>
  <c r="H7827" i="16"/>
  <c r="H7828" i="16"/>
  <c r="H7831" i="16"/>
  <c r="H7832" i="16"/>
  <c r="H7835" i="16"/>
  <c r="H7836" i="16"/>
  <c r="H7840" i="16"/>
  <c r="H7843" i="16"/>
  <c r="H7844" i="16"/>
  <c r="H7847" i="16"/>
  <c r="H7848" i="16"/>
  <c r="H7852" i="16"/>
  <c r="H7855" i="16"/>
  <c r="H7856" i="16"/>
  <c r="H7859" i="16"/>
  <c r="H7860" i="16"/>
  <c r="H7863" i="16"/>
  <c r="H7864" i="16"/>
  <c r="H7867" i="16"/>
  <c r="H7868" i="16"/>
  <c r="H7872" i="16"/>
  <c r="H7875" i="16"/>
  <c r="H7876" i="16"/>
  <c r="H7879" i="16"/>
  <c r="H7880" i="16"/>
  <c r="H7884" i="16"/>
  <c r="H7887" i="16"/>
  <c r="H7888" i="16"/>
  <c r="H7891" i="16"/>
  <c r="H7892" i="16"/>
  <c r="H7895" i="16"/>
  <c r="H7896" i="16"/>
  <c r="H7899" i="16"/>
  <c r="H7900" i="16"/>
  <c r="H7904" i="16"/>
  <c r="H7907" i="16"/>
  <c r="H7908" i="16"/>
  <c r="H7911" i="16"/>
  <c r="H7912" i="16"/>
  <c r="H7916" i="16"/>
  <c r="H7919" i="16"/>
  <c r="H7920" i="16"/>
  <c r="H7923" i="16"/>
  <c r="H7924" i="16"/>
  <c r="H7927" i="16"/>
  <c r="H7928" i="16"/>
  <c r="H7931" i="16"/>
  <c r="H7932" i="16"/>
  <c r="H7936" i="16"/>
  <c r="H7939" i="16"/>
  <c r="H7940" i="16"/>
  <c r="H7943" i="16"/>
  <c r="H7944" i="16"/>
  <c r="H7948" i="16"/>
  <c r="H7951" i="16"/>
  <c r="H7952" i="16"/>
  <c r="H7955" i="16"/>
  <c r="H7956" i="16"/>
  <c r="H7959" i="16"/>
  <c r="H7960" i="16"/>
  <c r="H7963" i="16"/>
  <c r="H7964" i="16"/>
  <c r="H7968" i="16"/>
  <c r="H7971" i="16"/>
  <c r="H7972" i="16"/>
  <c r="H7975" i="16"/>
  <c r="H7976" i="16"/>
  <c r="H7980" i="16"/>
  <c r="H7983" i="16"/>
  <c r="H7984" i="16"/>
  <c r="H7987" i="16"/>
  <c r="H7988" i="16"/>
  <c r="H7991" i="16"/>
  <c r="H7992" i="16"/>
  <c r="H7995" i="16"/>
  <c r="H7996" i="16"/>
  <c r="H8000" i="16"/>
  <c r="H8003" i="16"/>
  <c r="H8004" i="16"/>
  <c r="H8007" i="16"/>
  <c r="H8008" i="16"/>
  <c r="H8012" i="16"/>
  <c r="H8015" i="16"/>
  <c r="H8016" i="16"/>
  <c r="H8019" i="16"/>
  <c r="H8020" i="16"/>
  <c r="H8023" i="16"/>
  <c r="H8024" i="16"/>
  <c r="H8027" i="16"/>
  <c r="H8028" i="16"/>
  <c r="H8032" i="16"/>
  <c r="H8035" i="16"/>
  <c r="H8036" i="16"/>
  <c r="H8039" i="16"/>
  <c r="H8040" i="16"/>
  <c r="H8044" i="16"/>
  <c r="H8047" i="16"/>
  <c r="H8048" i="16"/>
  <c r="H8051" i="16"/>
  <c r="H8052" i="16"/>
  <c r="H8055" i="16"/>
  <c r="H8056" i="16"/>
  <c r="H8059" i="16"/>
  <c r="H8060" i="16"/>
  <c r="H8064" i="16"/>
  <c r="H8067" i="16"/>
  <c r="H8068" i="16"/>
  <c r="H8071" i="16"/>
  <c r="H8072" i="16"/>
  <c r="H8076" i="16"/>
  <c r="H8079" i="16"/>
  <c r="H8080" i="16"/>
  <c r="H8083" i="16"/>
  <c r="H8084" i="16"/>
  <c r="H8087" i="16"/>
  <c r="H8088" i="16"/>
  <c r="H8091" i="16"/>
  <c r="H8092" i="16"/>
  <c r="H8096" i="16"/>
  <c r="H8099" i="16"/>
  <c r="H8100" i="16"/>
  <c r="H8103" i="16"/>
  <c r="H8104" i="16"/>
  <c r="H8108" i="16"/>
  <c r="H8111" i="16"/>
  <c r="H8112" i="16"/>
  <c r="H8115" i="16"/>
  <c r="H8116" i="16"/>
  <c r="H8119" i="16"/>
  <c r="H8120" i="16"/>
  <c r="H8123" i="16"/>
  <c r="H8124" i="16"/>
  <c r="H8128" i="16"/>
  <c r="H8131" i="16"/>
  <c r="H8132" i="16"/>
  <c r="H8135" i="16"/>
  <c r="H8136" i="16"/>
  <c r="H8140" i="16"/>
  <c r="H8143" i="16"/>
  <c r="H8144" i="16"/>
  <c r="H8147" i="16"/>
  <c r="H8148" i="16"/>
  <c r="H8151" i="16"/>
  <c r="H8152" i="16"/>
  <c r="H8155" i="16"/>
  <c r="H8156" i="16"/>
  <c r="H8160" i="16"/>
  <c r="H8163" i="16"/>
  <c r="H8164" i="16"/>
  <c r="H8167" i="16"/>
  <c r="H8168" i="16"/>
  <c r="H8172" i="16"/>
  <c r="H8175" i="16"/>
  <c r="H8176" i="16"/>
  <c r="H8179" i="16"/>
  <c r="H8180" i="16"/>
  <c r="H8183" i="16"/>
  <c r="H8184" i="16"/>
  <c r="H8187" i="16"/>
  <c r="H8188" i="16"/>
  <c r="H8192" i="16"/>
  <c r="H8195" i="16"/>
  <c r="H8196" i="16"/>
  <c r="H8199" i="16"/>
  <c r="H8200" i="16"/>
  <c r="H8204" i="16"/>
  <c r="H8207" i="16"/>
  <c r="H8208" i="16"/>
  <c r="H8211" i="16"/>
  <c r="H8212" i="16"/>
  <c r="H8215" i="16"/>
  <c r="H8216" i="16"/>
  <c r="H8219" i="16"/>
  <c r="H8220" i="16"/>
  <c r="H8224" i="16"/>
  <c r="H8227" i="16"/>
  <c r="H8228" i="16"/>
  <c r="H8231" i="16"/>
  <c r="H8232" i="16"/>
  <c r="H8236" i="16"/>
  <c r="H8239" i="16"/>
  <c r="H8240" i="16"/>
  <c r="H8243" i="16"/>
  <c r="H8244" i="16"/>
  <c r="H8247" i="16"/>
  <c r="H8248" i="16"/>
  <c r="H8251" i="16"/>
  <c r="H8252" i="16"/>
  <c r="H8256" i="16"/>
  <c r="H8259" i="16"/>
  <c r="H8260" i="16"/>
  <c r="H8263" i="16"/>
  <c r="H8264" i="16"/>
  <c r="H8268" i="16"/>
  <c r="H8271" i="16"/>
  <c r="H8272" i="16"/>
  <c r="H8275" i="16"/>
  <c r="H8276" i="16"/>
  <c r="H8279" i="16"/>
  <c r="H8280" i="16"/>
  <c r="H8283" i="16"/>
  <c r="H8284" i="16"/>
  <c r="H8288" i="16"/>
  <c r="H8291" i="16"/>
  <c r="H8292" i="16"/>
  <c r="H8295" i="16"/>
  <c r="H8296" i="16"/>
  <c r="H8300" i="16"/>
  <c r="H8303" i="16"/>
  <c r="H8304" i="16"/>
  <c r="H8307" i="16"/>
  <c r="H8308" i="16"/>
  <c r="H8311" i="16"/>
  <c r="H8312" i="16"/>
  <c r="H8315" i="16"/>
  <c r="H8316" i="16"/>
  <c r="H8320" i="16"/>
  <c r="H8323" i="16"/>
  <c r="H8324" i="16"/>
  <c r="H8327" i="16"/>
  <c r="H8328" i="16"/>
  <c r="H8332" i="16"/>
  <c r="H8335" i="16"/>
  <c r="H8336" i="16"/>
  <c r="H8339" i="16"/>
  <c r="H8340" i="16"/>
  <c r="H8343" i="16"/>
  <c r="H8344" i="16"/>
  <c r="H8347" i="16"/>
  <c r="H8348" i="16"/>
  <c r="H8352" i="16"/>
  <c r="H8355" i="16"/>
  <c r="H8356" i="16"/>
  <c r="H8359" i="16"/>
  <c r="H8360" i="16"/>
  <c r="H8364" i="16"/>
  <c r="H8367" i="16"/>
  <c r="H8368" i="16"/>
  <c r="H8371" i="16"/>
  <c r="H8372" i="16"/>
  <c r="H8375" i="16"/>
  <c r="H8376" i="16"/>
  <c r="H8379" i="16"/>
  <c r="H8380" i="16"/>
  <c r="H8384" i="16"/>
  <c r="H8387" i="16"/>
  <c r="H8388" i="16"/>
  <c r="H8391" i="16"/>
  <c r="H8392" i="16"/>
  <c r="H8396" i="16"/>
  <c r="H8399" i="16"/>
  <c r="H8400" i="16"/>
  <c r="H8403" i="16"/>
  <c r="H8404" i="16"/>
  <c r="H8407" i="16"/>
  <c r="H8408" i="16"/>
  <c r="H8411" i="16"/>
  <c r="H8412" i="16"/>
  <c r="H8416" i="16"/>
  <c r="H8419" i="16"/>
  <c r="H8420" i="16"/>
  <c r="H8423" i="16"/>
  <c r="H8424" i="16"/>
  <c r="H8428" i="16"/>
  <c r="H8431" i="16"/>
  <c r="H8432" i="16"/>
  <c r="H8435" i="16"/>
  <c r="H8436" i="16"/>
  <c r="H8439" i="16"/>
  <c r="H8440" i="16"/>
  <c r="H8443" i="16"/>
  <c r="H8444" i="16"/>
  <c r="H8448" i="16"/>
  <c r="H8451" i="16"/>
  <c r="H8452" i="16"/>
  <c r="H8455" i="16"/>
  <c r="H8456" i="16"/>
  <c r="H8460" i="16"/>
  <c r="H8463" i="16"/>
  <c r="H8464" i="16"/>
  <c r="H8467" i="16"/>
  <c r="H8468" i="16"/>
  <c r="H8471" i="16"/>
  <c r="H8472" i="16"/>
  <c r="H8475" i="16"/>
  <c r="H8476" i="16"/>
  <c r="H8480" i="16"/>
  <c r="H8483" i="16"/>
  <c r="H8484" i="16"/>
  <c r="H8487" i="16"/>
  <c r="H8488" i="16"/>
  <c r="H8492" i="16"/>
  <c r="H8495" i="16"/>
  <c r="H8496" i="16"/>
  <c r="H8499" i="16"/>
  <c r="H8500" i="16"/>
  <c r="H8503" i="16"/>
  <c r="H8504" i="16"/>
  <c r="H8507" i="16"/>
  <c r="H8508" i="16"/>
  <c r="H8512" i="16"/>
  <c r="H8515" i="16"/>
  <c r="H8516" i="16"/>
  <c r="H8519" i="16"/>
  <c r="H8520" i="16"/>
  <c r="H8524" i="16"/>
  <c r="H8527" i="16"/>
  <c r="H8528" i="16"/>
  <c r="H8531" i="16"/>
  <c r="H8532" i="16"/>
  <c r="H8535" i="16"/>
  <c r="H8536" i="16"/>
  <c r="H8539" i="16"/>
  <c r="H8540" i="16"/>
  <c r="H8544" i="16"/>
  <c r="H8547" i="16"/>
  <c r="H8548" i="16"/>
  <c r="H8551" i="16"/>
  <c r="H8552" i="16"/>
  <c r="H8556" i="16"/>
  <c r="H8559" i="16"/>
  <c r="H8560" i="16"/>
  <c r="H8563" i="16"/>
  <c r="H8564" i="16"/>
  <c r="H8567" i="16"/>
  <c r="H8568" i="16"/>
  <c r="H8571" i="16"/>
  <c r="H8572" i="16"/>
  <c r="H8576" i="16"/>
  <c r="H8579" i="16"/>
  <c r="H8580" i="16"/>
  <c r="H8583" i="16"/>
  <c r="H8584" i="16"/>
  <c r="H8588" i="16"/>
  <c r="H8591" i="16"/>
  <c r="H8592" i="16"/>
  <c r="H8595" i="16"/>
  <c r="H8596" i="16"/>
  <c r="H8599" i="16"/>
  <c r="H8600" i="16"/>
  <c r="H8603" i="16"/>
  <c r="H8604" i="16"/>
  <c r="H8608" i="16"/>
  <c r="H8611" i="16"/>
  <c r="H8612" i="16"/>
  <c r="H8615" i="16"/>
  <c r="H8616" i="16"/>
  <c r="H8620" i="16"/>
  <c r="H8623" i="16"/>
  <c r="H8624" i="16"/>
  <c r="H8627" i="16"/>
  <c r="H8628" i="16"/>
  <c r="H8631" i="16"/>
  <c r="H8632" i="16"/>
  <c r="H8635" i="16"/>
  <c r="H8636" i="16"/>
  <c r="H8640" i="16"/>
  <c r="H8643" i="16"/>
  <c r="H8644" i="16"/>
  <c r="H8647" i="16"/>
  <c r="H8648" i="16"/>
  <c r="H8652" i="16"/>
  <c r="H8655" i="16"/>
  <c r="H8656" i="16"/>
  <c r="H8659" i="16"/>
  <c r="H8660" i="16"/>
  <c r="H8663" i="16"/>
  <c r="H8664" i="16"/>
  <c r="H8667" i="16"/>
  <c r="H8668" i="16"/>
  <c r="H8672" i="16"/>
  <c r="H8675" i="16"/>
  <c r="H8676" i="16"/>
  <c r="H8679" i="16"/>
  <c r="H8680" i="16"/>
  <c r="H8684" i="16"/>
  <c r="H8687" i="16"/>
  <c r="H8688" i="16"/>
  <c r="H8691" i="16"/>
  <c r="H8692" i="16"/>
  <c r="H8695" i="16"/>
  <c r="H8696" i="16"/>
  <c r="H8699" i="16"/>
  <c r="H8700" i="16"/>
  <c r="H8704" i="16"/>
  <c r="H8707" i="16"/>
  <c r="H8708" i="16"/>
  <c r="H8711" i="16"/>
  <c r="H8712" i="16"/>
  <c r="H8716" i="16"/>
  <c r="H8719" i="16"/>
  <c r="H8720" i="16"/>
  <c r="H8723" i="16"/>
  <c r="H8724" i="16"/>
  <c r="H8727" i="16"/>
  <c r="H8728" i="16"/>
  <c r="H8731" i="16"/>
  <c r="H8732" i="16"/>
  <c r="H8736" i="16"/>
  <c r="H8739" i="16"/>
  <c r="H8740" i="16"/>
  <c r="H8743" i="16"/>
  <c r="H8744" i="16"/>
  <c r="H8748" i="16"/>
  <c r="H8751" i="16"/>
  <c r="H8752" i="16"/>
  <c r="H8755" i="16"/>
  <c r="H8756" i="16"/>
  <c r="H8759" i="16"/>
  <c r="H8760" i="16"/>
  <c r="H8763" i="16"/>
  <c r="H8764" i="16"/>
  <c r="H8768" i="16"/>
  <c r="H8771" i="16"/>
  <c r="H8772" i="16"/>
  <c r="H8775" i="16"/>
  <c r="H8776" i="16"/>
  <c r="H8780" i="16"/>
  <c r="H8783" i="16"/>
  <c r="H8784" i="16"/>
  <c r="H8787" i="16"/>
  <c r="H8788" i="16"/>
  <c r="H8791" i="16"/>
  <c r="H8792" i="16"/>
  <c r="H8795" i="16"/>
  <c r="H8796" i="16"/>
  <c r="H8800" i="16"/>
  <c r="H8803" i="16"/>
  <c r="H8804" i="16"/>
  <c r="H8807" i="16"/>
  <c r="H8808" i="16"/>
  <c r="H8812" i="16"/>
  <c r="H8815" i="16"/>
  <c r="H8816" i="16"/>
  <c r="H8819" i="16"/>
  <c r="H8820" i="16"/>
  <c r="H8823" i="16"/>
  <c r="H8824" i="16"/>
  <c r="H8827" i="16"/>
  <c r="H8828" i="16"/>
  <c r="H1196" i="16"/>
  <c r="H1092" i="16"/>
  <c r="H1088" i="16"/>
  <c r="H1036" i="16"/>
  <c r="H980" i="16"/>
  <c r="H940" i="16"/>
  <c r="H933" i="16"/>
  <c r="H929" i="16"/>
  <c r="H917" i="16"/>
  <c r="H913" i="16"/>
  <c r="H901" i="16"/>
  <c r="H897" i="16"/>
  <c r="H885" i="16"/>
  <c r="H881" i="16"/>
  <c r="H876" i="16"/>
  <c r="H869" i="16"/>
  <c r="H865" i="16"/>
  <c r="H860" i="16"/>
  <c r="H853" i="16"/>
  <c r="H849" i="16"/>
  <c r="H837" i="16"/>
  <c r="H833" i="16"/>
  <c r="H821" i="16"/>
  <c r="H817" i="16"/>
  <c r="H816" i="16"/>
  <c r="H805" i="16"/>
  <c r="H801" i="16"/>
  <c r="H789" i="16"/>
  <c r="H785" i="16"/>
  <c r="H773" i="16"/>
  <c r="H769" i="16"/>
  <c r="H757" i="16"/>
  <c r="H753" i="16"/>
  <c r="H741" i="16"/>
  <c r="H737" i="16"/>
  <c r="H725" i="16"/>
  <c r="H721" i="16"/>
  <c r="H709" i="16"/>
  <c r="H705" i="16"/>
  <c r="H693" i="16"/>
  <c r="H689" i="16"/>
  <c r="H677" i="16"/>
  <c r="H673" i="16"/>
  <c r="H668" i="16"/>
  <c r="H661" i="16"/>
  <c r="H657" i="16"/>
  <c r="H645" i="16"/>
  <c r="H644" i="16"/>
  <c r="H641" i="16"/>
  <c r="H629" i="16"/>
  <c r="H625" i="16"/>
  <c r="H620" i="16"/>
  <c r="H613" i="16"/>
  <c r="H609" i="16"/>
  <c r="H604" i="16"/>
  <c r="H597" i="16"/>
  <c r="H593" i="16"/>
  <c r="H581" i="16"/>
  <c r="H577" i="16"/>
  <c r="H572" i="16"/>
  <c r="H565" i="16"/>
  <c r="H561" i="16"/>
  <c r="H560" i="16"/>
  <c r="H549" i="16"/>
  <c r="H545" i="16"/>
  <c r="H533" i="16"/>
  <c r="H529" i="16"/>
  <c r="H517" i="16"/>
  <c r="H513" i="16"/>
  <c r="H501" i="16"/>
  <c r="H497" i="16"/>
  <c r="H485" i="16"/>
  <c r="H481" i="16"/>
  <c r="H476" i="16"/>
  <c r="H469" i="16"/>
  <c r="H465" i="16"/>
  <c r="H453" i="16"/>
  <c r="H449" i="16"/>
  <c r="H444" i="16"/>
  <c r="H437" i="16"/>
  <c r="H433" i="16"/>
  <c r="H432" i="16"/>
  <c r="H421" i="16"/>
  <c r="H417" i="16"/>
  <c r="H405" i="16"/>
  <c r="H401" i="16"/>
  <c r="H389" i="16"/>
  <c r="H385" i="16"/>
  <c r="H376" i="16"/>
  <c r="H373" i="16"/>
  <c r="H369" i="16"/>
  <c r="H357" i="16"/>
  <c r="H356" i="16"/>
  <c r="H353" i="16"/>
  <c r="H341" i="16"/>
  <c r="H337" i="16"/>
  <c r="H332" i="16"/>
  <c r="H329" i="16"/>
  <c r="H325" i="16"/>
  <c r="H316" i="16"/>
  <c r="H313" i="16"/>
  <c r="H301" i="16"/>
  <c r="H297" i="16"/>
  <c r="H292" i="16"/>
  <c r="H289" i="16"/>
  <c r="H285" i="16"/>
  <c r="H281" i="16"/>
  <c r="H277" i="16"/>
  <c r="H273" i="16"/>
  <c r="H265" i="16"/>
  <c r="H261" i="16"/>
  <c r="H260" i="16"/>
  <c r="H249" i="16"/>
  <c r="H237" i="16"/>
  <c r="H236" i="16"/>
  <c r="H233" i="16"/>
  <c r="H225" i="16"/>
  <c r="H221" i="16"/>
  <c r="H217" i="16"/>
  <c r="H213" i="16"/>
  <c r="H209" i="16"/>
  <c r="H204" i="16"/>
  <c r="H201" i="16"/>
  <c r="H197" i="16"/>
  <c r="H188" i="16"/>
  <c r="H185" i="16"/>
  <c r="H173" i="16"/>
  <c r="H169" i="16"/>
  <c r="H164" i="16"/>
  <c r="H161" i="16"/>
  <c r="H157" i="16"/>
  <c r="H153" i="16"/>
  <c r="H149" i="16"/>
  <c r="H145" i="16"/>
  <c r="H144" i="16"/>
  <c r="H137" i="16"/>
  <c r="H133" i="16"/>
  <c r="H128" i="16"/>
  <c r="H124" i="16"/>
  <c r="H121" i="16"/>
  <c r="H109" i="16"/>
  <c r="H105" i="16"/>
  <c r="H100" i="16"/>
  <c r="H97" i="16"/>
  <c r="H93" i="16"/>
  <c r="H92" i="16"/>
  <c r="H89" i="16"/>
  <c r="H85" i="16"/>
  <c r="H84" i="16"/>
  <c r="H81" i="16"/>
  <c r="H73" i="16"/>
  <c r="H69" i="16"/>
  <c r="H57" i="16"/>
  <c r="H52" i="16"/>
  <c r="H45" i="16"/>
  <c r="H41" i="16"/>
  <c r="H36" i="16"/>
  <c r="H33" i="16"/>
  <c r="H29" i="16"/>
  <c r="H25" i="16"/>
  <c r="H21" i="16"/>
  <c r="H20" i="16"/>
  <c r="H17" i="16"/>
  <c r="H9" i="16"/>
  <c r="H8" i="16"/>
  <c r="H5" i="16"/>
  <c r="H6" i="16"/>
  <c r="H13" i="16"/>
  <c r="H26" i="16"/>
  <c r="H31" i="16"/>
  <c r="H37" i="16"/>
  <c r="H38" i="16"/>
  <c r="H39" i="16"/>
  <c r="H49" i="16"/>
  <c r="H51" i="16"/>
  <c r="H53" i="16"/>
  <c r="H58" i="16"/>
  <c r="H59" i="16"/>
  <c r="H61" i="16"/>
  <c r="H65" i="16"/>
  <c r="H66" i="16"/>
  <c r="H74" i="16"/>
  <c r="H77" i="16"/>
  <c r="H86" i="16"/>
  <c r="H91" i="16"/>
  <c r="H101" i="16"/>
  <c r="H102" i="16"/>
  <c r="H106" i="16"/>
  <c r="H113" i="16"/>
  <c r="H114" i="16"/>
  <c r="H117" i="16"/>
  <c r="H119" i="16"/>
  <c r="H125" i="16"/>
  <c r="H126" i="16"/>
  <c r="H129" i="16"/>
  <c r="H130" i="16"/>
  <c r="H141" i="16"/>
  <c r="H143" i="16"/>
  <c r="H154" i="16"/>
  <c r="H159" i="16"/>
  <c r="H163" i="16"/>
  <c r="H165" i="16"/>
  <c r="H166" i="16"/>
  <c r="H170" i="16"/>
  <c r="H175" i="16"/>
  <c r="H177" i="16"/>
  <c r="H181" i="16"/>
  <c r="H182" i="16"/>
  <c r="H186" i="16"/>
  <c r="H189" i="16"/>
  <c r="H193" i="16"/>
  <c r="H199" i="16"/>
  <c r="H205" i="16"/>
  <c r="H211" i="16"/>
  <c r="H214" i="16"/>
  <c r="H229" i="16"/>
  <c r="H230" i="16"/>
  <c r="H241" i="16"/>
  <c r="H242" i="16"/>
  <c r="H245" i="16"/>
  <c r="H253" i="16"/>
  <c r="H255" i="16"/>
  <c r="H257" i="16"/>
  <c r="H258" i="16"/>
  <c r="H262" i="16"/>
  <c r="H267" i="16"/>
  <c r="H269" i="16"/>
  <c r="H279" i="16"/>
  <c r="H282" i="16"/>
  <c r="H293" i="16"/>
  <c r="H295" i="16"/>
  <c r="H305" i="16"/>
  <c r="H307" i="16"/>
  <c r="H309" i="16"/>
  <c r="H310" i="16"/>
  <c r="H315" i="16"/>
  <c r="H317" i="16"/>
  <c r="H321" i="16"/>
  <c r="H322" i="16"/>
  <c r="H327" i="16"/>
  <c r="H333" i="16"/>
  <c r="H335" i="16"/>
  <c r="H339" i="16"/>
  <c r="H345" i="16"/>
  <c r="H346" i="16"/>
  <c r="H347" i="16"/>
  <c r="H349" i="16"/>
  <c r="H354" i="16"/>
  <c r="H355" i="16"/>
  <c r="H361" i="16"/>
  <c r="H365" i="16"/>
  <c r="H371" i="16"/>
  <c r="H377" i="16"/>
  <c r="H381" i="16"/>
  <c r="H383" i="16"/>
  <c r="H393" i="16"/>
  <c r="H394" i="16"/>
  <c r="H397" i="16"/>
  <c r="H406" i="16"/>
  <c r="H409" i="16"/>
  <c r="H413" i="16"/>
  <c r="H415" i="16"/>
  <c r="H418" i="16"/>
  <c r="H425" i="16"/>
  <c r="H426" i="16"/>
  <c r="H429" i="16"/>
  <c r="H435" i="16"/>
  <c r="H441" i="16"/>
  <c r="H443" i="16"/>
  <c r="H445" i="16"/>
  <c r="H457" i="16"/>
  <c r="H458" i="16"/>
  <c r="H461" i="16"/>
  <c r="H467" i="16"/>
  <c r="H470" i="16"/>
  <c r="H473" i="16"/>
  <c r="H474" i="16"/>
  <c r="H475" i="16"/>
  <c r="H477" i="16"/>
  <c r="H489" i="16"/>
  <c r="H493" i="16"/>
  <c r="H505" i="16"/>
  <c r="H506" i="16"/>
  <c r="H509" i="16"/>
  <c r="H511" i="16"/>
  <c r="H514" i="16"/>
  <c r="H521" i="16"/>
  <c r="H522" i="16"/>
  <c r="H525" i="16"/>
  <c r="H534" i="16"/>
  <c r="H537" i="16"/>
  <c r="H538" i="16"/>
  <c r="H541" i="16"/>
  <c r="H546" i="16"/>
  <c r="H553" i="16"/>
  <c r="H557" i="16"/>
  <c r="H563" i="16"/>
  <c r="H566" i="16"/>
  <c r="H569" i="16"/>
  <c r="H573" i="16"/>
  <c r="H575" i="16"/>
  <c r="H585" i="16"/>
  <c r="H586" i="16"/>
  <c r="H589" i="16"/>
  <c r="H598" i="16"/>
  <c r="H601" i="16"/>
  <c r="H605" i="16"/>
  <c r="H610" i="16"/>
  <c r="H617" i="16"/>
  <c r="H621" i="16"/>
  <c r="H623" i="16"/>
  <c r="H633" i="16"/>
  <c r="H634" i="16"/>
  <c r="H635" i="16"/>
  <c r="H637" i="16"/>
  <c r="H642" i="16"/>
  <c r="H643" i="16"/>
  <c r="H649" i="16"/>
  <c r="H650" i="16"/>
  <c r="H653" i="16"/>
  <c r="H655" i="16"/>
  <c r="H665" i="16"/>
  <c r="H666" i="16"/>
  <c r="H669" i="16"/>
  <c r="H674" i="16"/>
  <c r="H681" i="16"/>
  <c r="H682" i="16"/>
  <c r="H685" i="16"/>
  <c r="H694" i="16"/>
  <c r="H697" i="16"/>
  <c r="H701" i="16"/>
  <c r="H703" i="16"/>
  <c r="H707" i="16"/>
  <c r="H713" i="16"/>
  <c r="H714" i="16"/>
  <c r="H717" i="16"/>
  <c r="H719" i="16"/>
  <c r="H726" i="16"/>
  <c r="H729" i="16"/>
  <c r="H730" i="16"/>
  <c r="H733" i="16"/>
  <c r="H738" i="16"/>
  <c r="H739" i="16"/>
  <c r="H745" i="16"/>
  <c r="H749" i="16"/>
  <c r="H751" i="16"/>
  <c r="H755" i="16"/>
  <c r="H761" i="16"/>
  <c r="H762" i="16"/>
  <c r="H763" i="16"/>
  <c r="H765" i="16"/>
  <c r="H770" i="16"/>
  <c r="H771" i="16"/>
  <c r="H777" i="16"/>
  <c r="H781" i="16"/>
  <c r="H783" i="16"/>
  <c r="H790" i="16"/>
  <c r="H793" i="16"/>
  <c r="H794" i="16"/>
  <c r="H797" i="16"/>
  <c r="H799" i="16"/>
  <c r="H809" i="16"/>
  <c r="H810" i="16"/>
  <c r="H813" i="16"/>
  <c r="H822" i="16"/>
  <c r="H825" i="16"/>
  <c r="H829" i="16"/>
  <c r="H835" i="16"/>
  <c r="H841" i="16"/>
  <c r="H845" i="16"/>
  <c r="H847" i="16"/>
  <c r="H851" i="16"/>
  <c r="H857" i="16"/>
  <c r="H858" i="16"/>
  <c r="H859" i="16"/>
  <c r="H861" i="16"/>
  <c r="H866" i="16"/>
  <c r="H873" i="16"/>
  <c r="H877" i="16"/>
  <c r="H883" i="16"/>
  <c r="H889" i="16"/>
  <c r="H893" i="16"/>
  <c r="H895" i="16"/>
  <c r="H905" i="16"/>
  <c r="H906" i="16"/>
  <c r="H909" i="16"/>
  <c r="H918" i="16"/>
  <c r="H921" i="16"/>
  <c r="H925" i="16"/>
  <c r="H927" i="16"/>
  <c r="H930" i="16"/>
  <c r="H937" i="16"/>
  <c r="H938" i="16"/>
  <c r="H941" i="16"/>
  <c r="H945" i="16"/>
  <c r="H949" i="16"/>
  <c r="H953" i="16"/>
  <c r="H957" i="16"/>
  <c r="H959" i="16"/>
  <c r="H961" i="16"/>
  <c r="H965" i="16"/>
  <c r="H966" i="16"/>
  <c r="H967" i="16"/>
  <c r="H969" i="16"/>
  <c r="H973" i="16"/>
  <c r="H977" i="16"/>
  <c r="H981" i="16"/>
  <c r="H985" i="16"/>
  <c r="H989" i="16"/>
  <c r="H991" i="16"/>
  <c r="H993" i="16"/>
  <c r="H997" i="16"/>
  <c r="H998" i="16"/>
  <c r="H999" i="16"/>
  <c r="H1001" i="16"/>
  <c r="H1005" i="16"/>
  <c r="H1009" i="16"/>
  <c r="H1013" i="16"/>
  <c r="H1017" i="16"/>
  <c r="H1021" i="16"/>
  <c r="H1023" i="16"/>
  <c r="H1025" i="16"/>
  <c r="H1029" i="16"/>
  <c r="H1030" i="16"/>
  <c r="H1031" i="16"/>
  <c r="H1033" i="16"/>
  <c r="H1037" i="16"/>
  <c r="H1041" i="16"/>
  <c r="H1045" i="16"/>
  <c r="H1049" i="16"/>
  <c r="H1053" i="16"/>
  <c r="H1055" i="16"/>
  <c r="H1057" i="16"/>
  <c r="H1061" i="16"/>
  <c r="H1062" i="16"/>
  <c r="H1063" i="16"/>
  <c r="H1065" i="16"/>
  <c r="H1069" i="16"/>
  <c r="H1073" i="16"/>
  <c r="H1077" i="16"/>
  <c r="H1081" i="16"/>
  <c r="H1085" i="16"/>
  <c r="H1087" i="16"/>
  <c r="H1089" i="16"/>
  <c r="H1093" i="16"/>
  <c r="H1094" i="16"/>
  <c r="H1095" i="16"/>
  <c r="H1097" i="16"/>
  <c r="H1101" i="16"/>
  <c r="H1105" i="16"/>
  <c r="H1109" i="16"/>
  <c r="H1113" i="16"/>
  <c r="H1117" i="16"/>
  <c r="H1119" i="16"/>
  <c r="H1121" i="16"/>
  <c r="H1125" i="16"/>
  <c r="H1126" i="16"/>
  <c r="H1127" i="16"/>
  <c r="H1129" i="16"/>
  <c r="H1133" i="16"/>
  <c r="H1137" i="16"/>
  <c r="H1141" i="16"/>
  <c r="H1145" i="16"/>
  <c r="H1149" i="16"/>
  <c r="H1151" i="16"/>
  <c r="H1153" i="16"/>
  <c r="H1157" i="16"/>
  <c r="H1158" i="16"/>
  <c r="H1159" i="16"/>
  <c r="H1161" i="16"/>
  <c r="H1165" i="16"/>
  <c r="H1169" i="16"/>
  <c r="H1173" i="16"/>
  <c r="H1177" i="16"/>
  <c r="H1181" i="16"/>
  <c r="H1183" i="16"/>
  <c r="H1185" i="16"/>
  <c r="H1189" i="16"/>
  <c r="H1190" i="16"/>
  <c r="H1191" i="16"/>
  <c r="H1193" i="16"/>
  <c r="H1197" i="16"/>
  <c r="H1201" i="16"/>
  <c r="H1205" i="16"/>
  <c r="H1207" i="16"/>
  <c r="H1209" i="16"/>
  <c r="H1211" i="16"/>
  <c r="H1213" i="16"/>
  <c r="H1217" i="16"/>
  <c r="H1219" i="16"/>
  <c r="H1221" i="16"/>
  <c r="H1224" i="16"/>
  <c r="H1225" i="16"/>
  <c r="H1229" i="16"/>
  <c r="H1233" i="16"/>
  <c r="H1237" i="16"/>
  <c r="H1239" i="16"/>
  <c r="H1241" i="16"/>
  <c r="H1243" i="16"/>
  <c r="H1244" i="16"/>
  <c r="H1245" i="16"/>
  <c r="H1249" i="16"/>
  <c r="H1251" i="16"/>
  <c r="H1253" i="16"/>
  <c r="H1256" i="16"/>
  <c r="H1257" i="16"/>
  <c r="H1261" i="16"/>
  <c r="H1264" i="16"/>
  <c r="H1265" i="16"/>
  <c r="H1269" i="16"/>
  <c r="H1271" i="16"/>
  <c r="H1273" i="16"/>
  <c r="H1275" i="16"/>
  <c r="H1277" i="16"/>
  <c r="H1281" i="16"/>
  <c r="H1283" i="16"/>
  <c r="H1285" i="16"/>
  <c r="H1289" i="16"/>
  <c r="H1293" i="16"/>
  <c r="H1297" i="16"/>
  <c r="H1301" i="16"/>
  <c r="H1303" i="16"/>
  <c r="H1305" i="16"/>
  <c r="H1307" i="16"/>
  <c r="H1309" i="16"/>
  <c r="H1313" i="16"/>
  <c r="H1315" i="16"/>
  <c r="H1317" i="16"/>
  <c r="H1320" i="16"/>
  <c r="H1321" i="16"/>
  <c r="H1325" i="16"/>
  <c r="H1329" i="16"/>
  <c r="H1333" i="16"/>
  <c r="H1335" i="16"/>
  <c r="H1337" i="16"/>
  <c r="H1339" i="16"/>
  <c r="H1341" i="16"/>
  <c r="H1345" i="16"/>
  <c r="H1347" i="16"/>
  <c r="H1349" i="16"/>
  <c r="H1352" i="16"/>
  <c r="H1353" i="16"/>
  <c r="H1357" i="16"/>
  <c r="H1361" i="16"/>
  <c r="H1365" i="16"/>
  <c r="H1367" i="16"/>
  <c r="H1369" i="16"/>
  <c r="H1371" i="16"/>
  <c r="H1372" i="16"/>
  <c r="H1373" i="16"/>
  <c r="H1377" i="16"/>
  <c r="H1379" i="16"/>
  <c r="H1381" i="16"/>
  <c r="H1384" i="16"/>
  <c r="H1385" i="16"/>
  <c r="H1389" i="16"/>
  <c r="H1392" i="16"/>
  <c r="H1393" i="16"/>
  <c r="H1397" i="16"/>
  <c r="H1399" i="16"/>
  <c r="H1401" i="16"/>
  <c r="H1403" i="16"/>
  <c r="H1405" i="16"/>
  <c r="H1409" i="16"/>
  <c r="H1411" i="16"/>
  <c r="H1413" i="16"/>
  <c r="H1417" i="16"/>
  <c r="H1421" i="16"/>
  <c r="H1425" i="16"/>
  <c r="H1429" i="16"/>
  <c r="H1431" i="16"/>
  <c r="H1433" i="16"/>
  <c r="H1435" i="16"/>
  <c r="H1437" i="16"/>
  <c r="H1441" i="16"/>
  <c r="H1443" i="16"/>
  <c r="H1445" i="16"/>
  <c r="H1448" i="16"/>
  <c r="H1449" i="16"/>
  <c r="H1453" i="16"/>
  <c r="H1457" i="16"/>
  <c r="H1461" i="16"/>
  <c r="H1463" i="16"/>
  <c r="H1465" i="16"/>
  <c r="H1467" i="16"/>
  <c r="H1469" i="16"/>
  <c r="H1473" i="16"/>
  <c r="H1475" i="16"/>
  <c r="H1477" i="16"/>
  <c r="H1480" i="16"/>
  <c r="H1481" i="16"/>
  <c r="H1485" i="16"/>
  <c r="H1489" i="16"/>
  <c r="H1493" i="16"/>
  <c r="H1495" i="16"/>
  <c r="H1497" i="16"/>
  <c r="H1499" i="16"/>
  <c r="H1500" i="16"/>
  <c r="H1501" i="16"/>
  <c r="H1505" i="16"/>
  <c r="H1507" i="16"/>
  <c r="H1509" i="16"/>
  <c r="H1512" i="16"/>
  <c r="H1513" i="16"/>
  <c r="H1517" i="16"/>
  <c r="H1520" i="16"/>
  <c r="H1521" i="16"/>
  <c r="H1525" i="16"/>
  <c r="H1527" i="16"/>
  <c r="H1529" i="16"/>
  <c r="H1531" i="16"/>
  <c r="H1533" i="16"/>
  <c r="H1537" i="16"/>
  <c r="H1539" i="16"/>
  <c r="H1541" i="16"/>
  <c r="H1545" i="16"/>
  <c r="H1549" i="16"/>
  <c r="H1553" i="16"/>
  <c r="H1557" i="16"/>
  <c r="H1559" i="16"/>
  <c r="H1561" i="16"/>
  <c r="H1563" i="16"/>
  <c r="H1565" i="16"/>
  <c r="H1569" i="16"/>
  <c r="H1571" i="16"/>
  <c r="H1573" i="16"/>
  <c r="H1576" i="16"/>
  <c r="H1577" i="16"/>
  <c r="H1581" i="16"/>
  <c r="H1585" i="16"/>
  <c r="H1589" i="16"/>
  <c r="H1591" i="16"/>
  <c r="H1593" i="16"/>
  <c r="H1595" i="16"/>
  <c r="H1597" i="16"/>
  <c r="H1601" i="16"/>
  <c r="H1603" i="16"/>
  <c r="H1605" i="16"/>
  <c r="H1608" i="16"/>
  <c r="H1609" i="16"/>
  <c r="H1613" i="16"/>
  <c r="H1617" i="16"/>
  <c r="H1621" i="16"/>
  <c r="H1623" i="16"/>
  <c r="H1625" i="16"/>
  <c r="H1627" i="16"/>
  <c r="H1628" i="16"/>
  <c r="H1629" i="16"/>
  <c r="H1633" i="16"/>
  <c r="H1635" i="16"/>
  <c r="H1637" i="16"/>
  <c r="H1640" i="16"/>
  <c r="H1641" i="16"/>
  <c r="H1645" i="16"/>
  <c r="H1648" i="16"/>
  <c r="H1649" i="16"/>
  <c r="H1653" i="16"/>
  <c r="H1655" i="16"/>
  <c r="H1657" i="16"/>
  <c r="H1659" i="16"/>
  <c r="H1661" i="16"/>
  <c r="H1665" i="16"/>
  <c r="H1667" i="16"/>
  <c r="H1669" i="16"/>
  <c r="H1673" i="16"/>
  <c r="H1677" i="16"/>
  <c r="H1681" i="16"/>
  <c r="H1685" i="16"/>
  <c r="H1687" i="16"/>
  <c r="H1689" i="16"/>
  <c r="H1691" i="16"/>
  <c r="H1693" i="16"/>
  <c r="H1697" i="16"/>
  <c r="H1699" i="16"/>
  <c r="H1701" i="16"/>
  <c r="H1704" i="16"/>
  <c r="H1705" i="16"/>
  <c r="H1709" i="16"/>
  <c r="H1713" i="16"/>
  <c r="H1717" i="16"/>
  <c r="H1719" i="16"/>
  <c r="H1721" i="16"/>
  <c r="H1723" i="16"/>
  <c r="H1725" i="16"/>
  <c r="H1729" i="16"/>
  <c r="H1731" i="16"/>
  <c r="H1733" i="16"/>
  <c r="H1736" i="16"/>
  <c r="H1737" i="16"/>
  <c r="H1741" i="16"/>
  <c r="H1745" i="16"/>
  <c r="H1749" i="16"/>
  <c r="H1751" i="16"/>
  <c r="H1753" i="16"/>
  <c r="H1755" i="16"/>
  <c r="H1756" i="16"/>
  <c r="H1757" i="16"/>
  <c r="H1761" i="16"/>
  <c r="H1763" i="16"/>
  <c r="H1765" i="16"/>
  <c r="H1768" i="16"/>
  <c r="H1769" i="16"/>
  <c r="H1773" i="16"/>
  <c r="H1776" i="16"/>
  <c r="H1777" i="16"/>
  <c r="H1781" i="16"/>
  <c r="H1783" i="16"/>
  <c r="H1785" i="16"/>
  <c r="H1787" i="16"/>
  <c r="H1789" i="16"/>
  <c r="H1793" i="16"/>
  <c r="H1795" i="16"/>
  <c r="H1797" i="16"/>
  <c r="H1801" i="16"/>
  <c r="H1805" i="16"/>
  <c r="H1809" i="16"/>
  <c r="H1813" i="16"/>
  <c r="H1815" i="16"/>
  <c r="H1817" i="16"/>
  <c r="H1819" i="16"/>
  <c r="H1821" i="16"/>
  <c r="H1825" i="16"/>
  <c r="H1827" i="16"/>
  <c r="H1829" i="16"/>
  <c r="H1832" i="16"/>
  <c r="H1833" i="16"/>
  <c r="H1837" i="16"/>
  <c r="H1841" i="16"/>
  <c r="H1845" i="16"/>
  <c r="H1847" i="16"/>
  <c r="H1849" i="16"/>
  <c r="H1851" i="16"/>
  <c r="H1853" i="16"/>
  <c r="H1857" i="16"/>
  <c r="H1859" i="16"/>
  <c r="H1861" i="16"/>
  <c r="H1864" i="16"/>
  <c r="H1865" i="16"/>
  <c r="H1869" i="16"/>
  <c r="H1873" i="16"/>
  <c r="H1877" i="16"/>
  <c r="H1879" i="16"/>
  <c r="H1881" i="16"/>
  <c r="H1883" i="16"/>
  <c r="H1884" i="16"/>
  <c r="H1885" i="16"/>
  <c r="H1889" i="16"/>
  <c r="H1891" i="16"/>
  <c r="H1893" i="16"/>
  <c r="H1896" i="16"/>
  <c r="H1897" i="16"/>
  <c r="H1901" i="16"/>
  <c r="H1904" i="16"/>
  <c r="H1905" i="16"/>
  <c r="H1909" i="16"/>
  <c r="H1911" i="16"/>
  <c r="H1913" i="16"/>
  <c r="H1915" i="16"/>
  <c r="H1917" i="16"/>
  <c r="H1921" i="16"/>
  <c r="H1923" i="16"/>
  <c r="H1925" i="16"/>
  <c r="H1929" i="16"/>
  <c r="H1933" i="16"/>
  <c r="H1937" i="16"/>
  <c r="H1941" i="16"/>
  <c r="H1943" i="16"/>
  <c r="H1945" i="16"/>
  <c r="H1947" i="16"/>
  <c r="H1949" i="16"/>
  <c r="H1953" i="16"/>
  <c r="H1954" i="16"/>
  <c r="H1957" i="16"/>
  <c r="H1958" i="16"/>
  <c r="H1961" i="16"/>
  <c r="H1962" i="16"/>
  <c r="H1965" i="16"/>
  <c r="H1969" i="16"/>
  <c r="H1970" i="16"/>
  <c r="H1973" i="16"/>
  <c r="H1974" i="16"/>
  <c r="H1976" i="16"/>
  <c r="H1977" i="16"/>
  <c r="H1978" i="16"/>
  <c r="H1981" i="16"/>
  <c r="H1985" i="16"/>
  <c r="H1986" i="16"/>
  <c r="H1989" i="16"/>
  <c r="H1990" i="16"/>
  <c r="H1992" i="16"/>
  <c r="H1993" i="16"/>
  <c r="H1994" i="16"/>
  <c r="H1996" i="16"/>
  <c r="H1997" i="16"/>
  <c r="H2001" i="16"/>
  <c r="H2002" i="16"/>
  <c r="H2005" i="16"/>
  <c r="H2006" i="16"/>
  <c r="H2008" i="16"/>
  <c r="H2009" i="16"/>
  <c r="H2010" i="16"/>
  <c r="H2012" i="16"/>
  <c r="H2013" i="16"/>
  <c r="H2017" i="16"/>
  <c r="H2018" i="16"/>
  <c r="H2021" i="16"/>
  <c r="H2022" i="16"/>
  <c r="H2025" i="16"/>
  <c r="H2026" i="16"/>
  <c r="H2028" i="16"/>
  <c r="H2029" i="16"/>
  <c r="H2033" i="16"/>
  <c r="H2034" i="16"/>
  <c r="H2037" i="16"/>
  <c r="H2038" i="16"/>
  <c r="H2041" i="16"/>
  <c r="H2042" i="16"/>
  <c r="H2045" i="16"/>
  <c r="H2049" i="16"/>
  <c r="H2050" i="16"/>
  <c r="H2053" i="16"/>
  <c r="H2054" i="16"/>
  <c r="H2057" i="16"/>
  <c r="H2058" i="16"/>
  <c r="H2060" i="16"/>
  <c r="H2061" i="16"/>
  <c r="H2065" i="16"/>
  <c r="H2066" i="16"/>
  <c r="H2069" i="16"/>
  <c r="H2070" i="16"/>
  <c r="H2072" i="16"/>
  <c r="H2073" i="16"/>
  <c r="H2074" i="16"/>
  <c r="H2077" i="16"/>
  <c r="H2081" i="16"/>
  <c r="H2082" i="16"/>
  <c r="H2085" i="16"/>
  <c r="H2086" i="16"/>
  <c r="H2089" i="16"/>
  <c r="H2090" i="16"/>
  <c r="H2093" i="16"/>
  <c r="H2097" i="16"/>
  <c r="H2098" i="16"/>
  <c r="H2101" i="16"/>
  <c r="H2102" i="16"/>
  <c r="H2104" i="16"/>
  <c r="H2105" i="16"/>
  <c r="H2106" i="16"/>
  <c r="H2109" i="16"/>
  <c r="H2113" i="16"/>
  <c r="H2114" i="16"/>
  <c r="H2117" i="16"/>
  <c r="H2118" i="16"/>
  <c r="H2120" i="16"/>
  <c r="H2121" i="16"/>
  <c r="H2122" i="16"/>
  <c r="H2124" i="16"/>
  <c r="H2125" i="16"/>
  <c r="H2129" i="16"/>
  <c r="H2130" i="16"/>
  <c r="H2133" i="16"/>
  <c r="H2134" i="16"/>
  <c r="H2136" i="16"/>
  <c r="H2137" i="16"/>
  <c r="H2138" i="16"/>
  <c r="H2140" i="16"/>
  <c r="H2141" i="16"/>
  <c r="H2145" i="16"/>
  <c r="H2146" i="16"/>
  <c r="H2149" i="16"/>
  <c r="H2150" i="16"/>
  <c r="H2153" i="16"/>
  <c r="H2154" i="16"/>
  <c r="H2156" i="16"/>
  <c r="H2157" i="16"/>
  <c r="H2161" i="16"/>
  <c r="H2162" i="16"/>
  <c r="H2165" i="16"/>
  <c r="H2166" i="16"/>
  <c r="H2169" i="16"/>
  <c r="H2170" i="16"/>
  <c r="H2173" i="16"/>
  <c r="H2177" i="16"/>
  <c r="H2178" i="16"/>
  <c r="H2181" i="16"/>
  <c r="H2182" i="16"/>
  <c r="H2185" i="16"/>
  <c r="H2186" i="16"/>
  <c r="H2188" i="16"/>
  <c r="H2189" i="16"/>
  <c r="H2193" i="16"/>
  <c r="H2194" i="16"/>
  <c r="H2197" i="16"/>
  <c r="H2198" i="16"/>
  <c r="H2200" i="16"/>
  <c r="H2201" i="16"/>
  <c r="H2202" i="16"/>
  <c r="H2205" i="16"/>
  <c r="H2209" i="16"/>
  <c r="H2210" i="16"/>
  <c r="H2213" i="16"/>
  <c r="H2214" i="16"/>
  <c r="H2217" i="16"/>
  <c r="H2218" i="16"/>
  <c r="H2221" i="16"/>
  <c r="H2225" i="16"/>
  <c r="H2226" i="16"/>
  <c r="H2229" i="16"/>
  <c r="H2230" i="16"/>
  <c r="H2232" i="16"/>
  <c r="H2233" i="16"/>
  <c r="H2234" i="16"/>
  <c r="H2237" i="16"/>
  <c r="H2241" i="16"/>
  <c r="H2242" i="16"/>
  <c r="H2245" i="16"/>
  <c r="H2246" i="16"/>
  <c r="H2248" i="16"/>
  <c r="H2249" i="16"/>
  <c r="H2250" i="16"/>
  <c r="H2252" i="16"/>
  <c r="H2253" i="16"/>
  <c r="H2257" i="16"/>
  <c r="H2258" i="16"/>
  <c r="H2261" i="16"/>
  <c r="H2262" i="16"/>
  <c r="H2264" i="16"/>
  <c r="H2265" i="16"/>
  <c r="H2266" i="16"/>
  <c r="H2268" i="16"/>
  <c r="H2269" i="16"/>
  <c r="H2273" i="16"/>
  <c r="H2274" i="16"/>
  <c r="H2277" i="16"/>
  <c r="H2278" i="16"/>
  <c r="H2281" i="16"/>
  <c r="H2282" i="16"/>
  <c r="H2284" i="16"/>
  <c r="H2285" i="16"/>
  <c r="H2289" i="16"/>
  <c r="H2290" i="16"/>
  <c r="H2293" i="16"/>
  <c r="H2294" i="16"/>
  <c r="H2297" i="16"/>
  <c r="H2298" i="16"/>
  <c r="H2301" i="16"/>
  <c r="H2305" i="16"/>
  <c r="H2306" i="16"/>
  <c r="H2309" i="16"/>
  <c r="H2310" i="16"/>
  <c r="H2313" i="16"/>
  <c r="H2314" i="16"/>
  <c r="H2316" i="16"/>
  <c r="H2317" i="16"/>
  <c r="H2321" i="16"/>
  <c r="H2322" i="16"/>
  <c r="H2325" i="16"/>
  <c r="H2326" i="16"/>
  <c r="H2328" i="16"/>
  <c r="H2329" i="16"/>
  <c r="H2330" i="16"/>
  <c r="H2333" i="16"/>
  <c r="H2337" i="16"/>
  <c r="H2338" i="16"/>
  <c r="H2341" i="16"/>
  <c r="H2342" i="16"/>
  <c r="H2345" i="16"/>
  <c r="H2346" i="16"/>
  <c r="H2349" i="16"/>
  <c r="H2353" i="16"/>
  <c r="H2354" i="16"/>
  <c r="H2357" i="16"/>
  <c r="H2358" i="16"/>
  <c r="H2360" i="16"/>
  <c r="H2361" i="16"/>
  <c r="H2362" i="16"/>
  <c r="H2365" i="16"/>
  <c r="H2369" i="16"/>
  <c r="H2370" i="16"/>
  <c r="H2373" i="16"/>
  <c r="H2374" i="16"/>
  <c r="H2376" i="16"/>
  <c r="H2377" i="16"/>
  <c r="H2378" i="16"/>
  <c r="H2380" i="16"/>
  <c r="H2381" i="16"/>
  <c r="H2385" i="16"/>
  <c r="H2386" i="16"/>
  <c r="H2389" i="16"/>
  <c r="H2390" i="16"/>
  <c r="H2392" i="16"/>
  <c r="H2393" i="16"/>
  <c r="H2394" i="16"/>
  <c r="H2396" i="16"/>
  <c r="H2397" i="16"/>
  <c r="H2401" i="16"/>
  <c r="H2402" i="16"/>
  <c r="H2405" i="16"/>
  <c r="H2406" i="16"/>
  <c r="H2409" i="16"/>
  <c r="H2410" i="16"/>
  <c r="H2412" i="16"/>
  <c r="H2413" i="16"/>
  <c r="H2417" i="16"/>
  <c r="H2418" i="16"/>
  <c r="H2421" i="16"/>
  <c r="H2422" i="16"/>
  <c r="H2425" i="16"/>
  <c r="H2426" i="16"/>
  <c r="H2429" i="16"/>
  <c r="H2433" i="16"/>
  <c r="H2434" i="16"/>
  <c r="H2437" i="16"/>
  <c r="H2438" i="16"/>
  <c r="H2441" i="16"/>
  <c r="H2442" i="16"/>
  <c r="H2444" i="16"/>
  <c r="H2445" i="16"/>
  <c r="H2449" i="16"/>
  <c r="H2450" i="16"/>
  <c r="H2453" i="16"/>
  <c r="H2454" i="16"/>
  <c r="H2456" i="16"/>
  <c r="H2457" i="16"/>
  <c r="H2458" i="16"/>
  <c r="H2461" i="16"/>
  <c r="H2465" i="16"/>
  <c r="H2466" i="16"/>
  <c r="H2469" i="16"/>
  <c r="H2470" i="16"/>
  <c r="H2473" i="16"/>
  <c r="H2474" i="16"/>
  <c r="H2477" i="16"/>
  <c r="H2481" i="16"/>
  <c r="H2482" i="16"/>
  <c r="H2485" i="16"/>
  <c r="H2486" i="16"/>
  <c r="H2488" i="16"/>
  <c r="H2489" i="16"/>
  <c r="H2490" i="16"/>
  <c r="H2493" i="16"/>
  <c r="H2497" i="16"/>
  <c r="H2498" i="16"/>
  <c r="H2501" i="16"/>
  <c r="H2502" i="16"/>
  <c r="H2504" i="16"/>
  <c r="H2505" i="16"/>
  <c r="H2506" i="16"/>
  <c r="H2508" i="16"/>
  <c r="H2509" i="16"/>
  <c r="H2513" i="16"/>
  <c r="H2514" i="16"/>
  <c r="H2517" i="16"/>
  <c r="H2518" i="16"/>
  <c r="H2520" i="16"/>
  <c r="H2521" i="16"/>
  <c r="H2522" i="16"/>
  <c r="H2524" i="16"/>
  <c r="H2525" i="16"/>
  <c r="H2529" i="16"/>
  <c r="H2530" i="16"/>
  <c r="H2533" i="16"/>
  <c r="H2534" i="16"/>
  <c r="H2537" i="16"/>
  <c r="H2538" i="16"/>
  <c r="H2540" i="16"/>
  <c r="H2541" i="16"/>
  <c r="H2545" i="16"/>
  <c r="H2546" i="16"/>
  <c r="H2549" i="16"/>
  <c r="H2550" i="16"/>
  <c r="H2553" i="16"/>
  <c r="H2554" i="16"/>
  <c r="H2557" i="16"/>
  <c r="H2561" i="16"/>
  <c r="H2562" i="16"/>
  <c r="H2565" i="16"/>
  <c r="H2566" i="16"/>
  <c r="H2569" i="16"/>
  <c r="H2570" i="16"/>
  <c r="H2572" i="16"/>
  <c r="H2573" i="16"/>
  <c r="H2577" i="16"/>
  <c r="H2578" i="16"/>
  <c r="H2581" i="16"/>
  <c r="H2582" i="16"/>
  <c r="H2584" i="16"/>
  <c r="H2585" i="16"/>
  <c r="H2586" i="16"/>
  <c r="H2589" i="16"/>
  <c r="H2593" i="16"/>
  <c r="H2594" i="16"/>
  <c r="H2597" i="16"/>
  <c r="H2598" i="16"/>
  <c r="H2601" i="16"/>
  <c r="H2602" i="16"/>
  <c r="H2605" i="16"/>
  <c r="H2608" i="16"/>
  <c r="H2609" i="16"/>
  <c r="H2610" i="16"/>
  <c r="H2613" i="16"/>
  <c r="H2614" i="16"/>
  <c r="H2616" i="16"/>
  <c r="H2617" i="16"/>
  <c r="H2618" i="16"/>
  <c r="H2620" i="16"/>
  <c r="H2621" i="16"/>
  <c r="H2625" i="16"/>
  <c r="H2626" i="16"/>
  <c r="H2629" i="16"/>
  <c r="H2630" i="16"/>
  <c r="H2633" i="16"/>
  <c r="H2634" i="16"/>
  <c r="H2636" i="16"/>
  <c r="H2637" i="16"/>
  <c r="H2640" i="16"/>
  <c r="H2641" i="16"/>
  <c r="H2642" i="16"/>
  <c r="H2645" i="16"/>
  <c r="H2646" i="16"/>
  <c r="H2648" i="16"/>
  <c r="H2649" i="16"/>
  <c r="H2650" i="16"/>
  <c r="H2652" i="16"/>
  <c r="H2653" i="16"/>
  <c r="H2656" i="16"/>
  <c r="H2657" i="16"/>
  <c r="H2658" i="16"/>
  <c r="H2661" i="16"/>
  <c r="H2662" i="16"/>
  <c r="H2665" i="16"/>
  <c r="H2666" i="16"/>
  <c r="H2668" i="16"/>
  <c r="H2669" i="16"/>
  <c r="H2673" i="16"/>
  <c r="H2674" i="16"/>
  <c r="H2677" i="16"/>
  <c r="H2678" i="16"/>
  <c r="H2680" i="16"/>
  <c r="H2681" i="16"/>
  <c r="H2682" i="16"/>
  <c r="H2685" i="16"/>
  <c r="H2688" i="16"/>
  <c r="H2689" i="16"/>
  <c r="H2690" i="16"/>
  <c r="H2693" i="16"/>
  <c r="H2694" i="16"/>
  <c r="H2697" i="16"/>
  <c r="H2698" i="16"/>
  <c r="H2700" i="16"/>
  <c r="H2701" i="16"/>
  <c r="H2704" i="16"/>
  <c r="H2705" i="16"/>
  <c r="H2706" i="16"/>
  <c r="H2709" i="16"/>
  <c r="H2710" i="16"/>
  <c r="H2713" i="16"/>
  <c r="H2714" i="16"/>
  <c r="H2716" i="16"/>
  <c r="H2717" i="16"/>
  <c r="H2720" i="16"/>
  <c r="H2721" i="16"/>
  <c r="H2722" i="16"/>
  <c r="H2725" i="16"/>
  <c r="H2726" i="16"/>
  <c r="H2729" i="16"/>
  <c r="H2730" i="16"/>
  <c r="H2733" i="16"/>
  <c r="H2736" i="16"/>
  <c r="H2737" i="16"/>
  <c r="H2738" i="16"/>
  <c r="H2741" i="16"/>
  <c r="H2742" i="16"/>
  <c r="H2744" i="16"/>
  <c r="H2745" i="16"/>
  <c r="H2746" i="16"/>
  <c r="H2748" i="16"/>
  <c r="H2749" i="16"/>
  <c r="H2753" i="16"/>
  <c r="H2754" i="16"/>
  <c r="H2757" i="16"/>
  <c r="H2758" i="16"/>
  <c r="H2761" i="16"/>
  <c r="H2762" i="16"/>
  <c r="H2764" i="16"/>
  <c r="H2765" i="16"/>
  <c r="H2768" i="16"/>
  <c r="H2769" i="16"/>
  <c r="H2770" i="16"/>
  <c r="H2773" i="16"/>
  <c r="H2774" i="16"/>
  <c r="H2776" i="16"/>
  <c r="H2777" i="16"/>
  <c r="H2778" i="16"/>
  <c r="H2780" i="16"/>
  <c r="H2781" i="16"/>
  <c r="H2784" i="16"/>
  <c r="H2785" i="16"/>
  <c r="H2786" i="16"/>
  <c r="H2789" i="16"/>
  <c r="H2790" i="16"/>
  <c r="H2793" i="16"/>
  <c r="H2794" i="16"/>
  <c r="H2796" i="16"/>
  <c r="H2797" i="16"/>
  <c r="H2801" i="16"/>
  <c r="H2802" i="16"/>
  <c r="H2805" i="16"/>
  <c r="H2806" i="16"/>
  <c r="H2808" i="16"/>
  <c r="H2809" i="16"/>
  <c r="H2810" i="16"/>
  <c r="H2813" i="16"/>
  <c r="H2816" i="16"/>
  <c r="H2817" i="16"/>
  <c r="H2818" i="16"/>
  <c r="H2821" i="16"/>
  <c r="H2822" i="16"/>
  <c r="H2825" i="16"/>
  <c r="H2826" i="16"/>
  <c r="H2828" i="16"/>
  <c r="H2829" i="16"/>
  <c r="H2832" i="16"/>
  <c r="H2833" i="16"/>
  <c r="H2834" i="16"/>
  <c r="H2837" i="16"/>
  <c r="H2838" i="16"/>
  <c r="H2841" i="16"/>
  <c r="H2842" i="16"/>
  <c r="H2844" i="16"/>
  <c r="H2845" i="16"/>
  <c r="H2848" i="16"/>
  <c r="H2849" i="16"/>
  <c r="H2850" i="16"/>
  <c r="H2853" i="16"/>
  <c r="H2854" i="16"/>
  <c r="H2857" i="16"/>
  <c r="H2858" i="16"/>
  <c r="H2861" i="16"/>
  <c r="H2864" i="16"/>
  <c r="H2865" i="16"/>
  <c r="H2866" i="16"/>
  <c r="H2869" i="16"/>
  <c r="H2870" i="16"/>
  <c r="H2872" i="16"/>
  <c r="H2873" i="16"/>
  <c r="H2874" i="16"/>
  <c r="H2876" i="16"/>
  <c r="H2877" i="16"/>
  <c r="H2881" i="16"/>
  <c r="H2882" i="16"/>
  <c r="H2885" i="16"/>
  <c r="H2886" i="16"/>
  <c r="H2889" i="16"/>
  <c r="H2890" i="16"/>
  <c r="H2892" i="16"/>
  <c r="H2893" i="16"/>
  <c r="H2896" i="16"/>
  <c r="H2897" i="16"/>
  <c r="H2898" i="16"/>
  <c r="H2901" i="16"/>
  <c r="H2902" i="16"/>
  <c r="H2904" i="16"/>
  <c r="H2905" i="16"/>
  <c r="H2906" i="16"/>
  <c r="H2908" i="16"/>
  <c r="H2909" i="16"/>
  <c r="H2912" i="16"/>
  <c r="H2913" i="16"/>
  <c r="H2914" i="16"/>
  <c r="H2917" i="16"/>
  <c r="H2918" i="16"/>
  <c r="H2921" i="16"/>
  <c r="H2922" i="16"/>
  <c r="H2924" i="16"/>
  <c r="H2925" i="16"/>
  <c r="H2929" i="16"/>
  <c r="H2930" i="16"/>
  <c r="H2933" i="16"/>
  <c r="H2934" i="16"/>
  <c r="H2936" i="16"/>
  <c r="H2937" i="16"/>
  <c r="H2938" i="16"/>
  <c r="H2941" i="16"/>
  <c r="H2944" i="16"/>
  <c r="H2945" i="16"/>
  <c r="H2946" i="16"/>
  <c r="H2949" i="16"/>
  <c r="H2950" i="16"/>
  <c r="H2953" i="16"/>
  <c r="H2954" i="16"/>
  <c r="H2956" i="16"/>
  <c r="H2957" i="16"/>
  <c r="H2960" i="16"/>
  <c r="H2961" i="16"/>
  <c r="H2962" i="16"/>
  <c r="H2965" i="16"/>
  <c r="H2966" i="16"/>
  <c r="H2969" i="16"/>
  <c r="H2970" i="16"/>
  <c r="H2972" i="16"/>
  <c r="H2973" i="16"/>
  <c r="H2976" i="16"/>
  <c r="H2977" i="16"/>
  <c r="H2978" i="16"/>
  <c r="H2981" i="16"/>
  <c r="H2982" i="16"/>
  <c r="H2985" i="16"/>
  <c r="H2986" i="16"/>
  <c r="H2989" i="16"/>
  <c r="H2992" i="16"/>
  <c r="H2993" i="16"/>
  <c r="H2994" i="16"/>
  <c r="H2997" i="16"/>
  <c r="H2998" i="16"/>
  <c r="H3000" i="16"/>
  <c r="H3001" i="16"/>
  <c r="H3002" i="16"/>
  <c r="H3004" i="16"/>
  <c r="H3005" i="16"/>
  <c r="H3009" i="16"/>
  <c r="H3010" i="16"/>
  <c r="H3013" i="16"/>
  <c r="H3014" i="16"/>
  <c r="H3017" i="16"/>
  <c r="H3018" i="16"/>
  <c r="H3020" i="16"/>
  <c r="H3021" i="16"/>
  <c r="H3024" i="16"/>
  <c r="H3025" i="16"/>
  <c r="H3026" i="16"/>
  <c r="H3029" i="16"/>
  <c r="H3030" i="16"/>
  <c r="H3032" i="16"/>
  <c r="H3033" i="16"/>
  <c r="H3034" i="16"/>
  <c r="H3036" i="16"/>
  <c r="H3037" i="16"/>
  <c r="H3040" i="16"/>
  <c r="H3041" i="16"/>
  <c r="H3042" i="16"/>
  <c r="H3045" i="16"/>
  <c r="H3046" i="16"/>
  <c r="H3049" i="16"/>
  <c r="H3050" i="16"/>
  <c r="H3052" i="16"/>
  <c r="H3053" i="16"/>
  <c r="H3057" i="16"/>
  <c r="H3058" i="16"/>
  <c r="H3061" i="16"/>
  <c r="H3062" i="16"/>
  <c r="H3064" i="16"/>
  <c r="H3065" i="16"/>
  <c r="H3066" i="16"/>
  <c r="H3069" i="16"/>
  <c r="H3072" i="16"/>
  <c r="H3073" i="16"/>
  <c r="H3074" i="16"/>
  <c r="H3077" i="16"/>
  <c r="H3078" i="16"/>
  <c r="H3081" i="16"/>
  <c r="H3082" i="16"/>
  <c r="H3084" i="16"/>
  <c r="H3085" i="16"/>
  <c r="H3088" i="16"/>
  <c r="H3089" i="16"/>
  <c r="H3090" i="16"/>
  <c r="H3093" i="16"/>
  <c r="H3094" i="16"/>
  <c r="H3097" i="16"/>
  <c r="H3098" i="16"/>
  <c r="H3100" i="16"/>
  <c r="H3101" i="16"/>
  <c r="H3104" i="16"/>
  <c r="H3105" i="16"/>
  <c r="H3106" i="16"/>
  <c r="H3109" i="16"/>
  <c r="H3110" i="16"/>
  <c r="H3113" i="16"/>
  <c r="H3114" i="16"/>
  <c r="H3117" i="16"/>
  <c r="H3120" i="16"/>
  <c r="H3121" i="16"/>
  <c r="H3122" i="16"/>
  <c r="H3125" i="16"/>
  <c r="H3126" i="16"/>
  <c r="H3128" i="16"/>
  <c r="H3129" i="16"/>
  <c r="H3130" i="16"/>
  <c r="H3132" i="16"/>
  <c r="H3133" i="16"/>
  <c r="H3137" i="16"/>
  <c r="H3138" i="16"/>
  <c r="H3141" i="16"/>
  <c r="H3142" i="16"/>
  <c r="H3145" i="16"/>
  <c r="H3146" i="16"/>
  <c r="H3148" i="16"/>
  <c r="H3149" i="16"/>
  <c r="H3152" i="16"/>
  <c r="H3153" i="16"/>
  <c r="H3154" i="16"/>
  <c r="H3157" i="16"/>
  <c r="H3158" i="16"/>
  <c r="H3160" i="16"/>
  <c r="H3161" i="16"/>
  <c r="H3162" i="16"/>
  <c r="H3164" i="16"/>
  <c r="H3165" i="16"/>
  <c r="H3168" i="16"/>
  <c r="H3169" i="16"/>
  <c r="H3170" i="16"/>
  <c r="H3173" i="16"/>
  <c r="H3174" i="16"/>
  <c r="H3177" i="16"/>
  <c r="H3178" i="16"/>
  <c r="H3180" i="16"/>
  <c r="H3181" i="16"/>
  <c r="H3185" i="16"/>
  <c r="H3186" i="16"/>
  <c r="H3189" i="16"/>
  <c r="H3190" i="16"/>
  <c r="H3192" i="16"/>
  <c r="H3193" i="16"/>
  <c r="H3194" i="16"/>
  <c r="H3197" i="16"/>
  <c r="H3200" i="16"/>
  <c r="H3201" i="16"/>
  <c r="H3202" i="16"/>
  <c r="H3205" i="16"/>
  <c r="H3206" i="16"/>
  <c r="H3209" i="16"/>
  <c r="H3210" i="16"/>
  <c r="H3212" i="16"/>
  <c r="H3213" i="16"/>
  <c r="H3216" i="16"/>
  <c r="H3217" i="16"/>
  <c r="H3218" i="16"/>
  <c r="H3221" i="16"/>
  <c r="H3222" i="16"/>
  <c r="H3225" i="16"/>
  <c r="H3226" i="16"/>
  <c r="H3228" i="16"/>
  <c r="H3229" i="16"/>
  <c r="H3232" i="16"/>
  <c r="H3233" i="16"/>
  <c r="H3234" i="16"/>
  <c r="H3237" i="16"/>
  <c r="H3238" i="16"/>
  <c r="H3241" i="16"/>
  <c r="H3242" i="16"/>
  <c r="H3245" i="16"/>
  <c r="H3248" i="16"/>
  <c r="H3249" i="16"/>
  <c r="H3250" i="16"/>
  <c r="H3253" i="16"/>
  <c r="H3254" i="16"/>
  <c r="H3256" i="16"/>
  <c r="H3257" i="16"/>
  <c r="H3258" i="16"/>
  <c r="H3260" i="16"/>
  <c r="H3261" i="16"/>
  <c r="H3265" i="16"/>
  <c r="H3266" i="16"/>
  <c r="H3269" i="16"/>
  <c r="H3270" i="16"/>
  <c r="H3273" i="16"/>
  <c r="H3274" i="16"/>
  <c r="H3276" i="16"/>
  <c r="H3277" i="16"/>
  <c r="H3280" i="16"/>
  <c r="H3281" i="16"/>
  <c r="H3282" i="16"/>
  <c r="H3285" i="16"/>
  <c r="H3286" i="16"/>
  <c r="H3288" i="16"/>
  <c r="H3289" i="16"/>
  <c r="H3290" i="16"/>
  <c r="H3292" i="16"/>
  <c r="H3293" i="16"/>
  <c r="H3296" i="16"/>
  <c r="H3297" i="16"/>
  <c r="H3298" i="16"/>
  <c r="H3301" i="16"/>
  <c r="H3302" i="16"/>
  <c r="H3305" i="16"/>
  <c r="H3306" i="16"/>
  <c r="H3308" i="16"/>
  <c r="H3309" i="16"/>
  <c r="H3313" i="16"/>
  <c r="H3314" i="16"/>
  <c r="H3317" i="16"/>
  <c r="H3318" i="16"/>
  <c r="H3320" i="16"/>
  <c r="H3321" i="16"/>
  <c r="H3322" i="16"/>
  <c r="H3325" i="16"/>
  <c r="H3328" i="16"/>
  <c r="H3329" i="16"/>
  <c r="H3330" i="16"/>
  <c r="H3333" i="16"/>
  <c r="H3334" i="16"/>
  <c r="H3337" i="16"/>
  <c r="H3338" i="16"/>
  <c r="H3340" i="16"/>
  <c r="H3341" i="16"/>
  <c r="H3344" i="16"/>
  <c r="H3345" i="16"/>
  <c r="H3346" i="16"/>
  <c r="H3349" i="16"/>
  <c r="H3350" i="16"/>
  <c r="H3353" i="16"/>
  <c r="H3354" i="16"/>
  <c r="H3356" i="16"/>
  <c r="H3357" i="16"/>
  <c r="H3360" i="16"/>
  <c r="H3361" i="16"/>
  <c r="H3362" i="16"/>
  <c r="H3365" i="16"/>
  <c r="H3366" i="16"/>
  <c r="H3369" i="16"/>
  <c r="H3370" i="16"/>
  <c r="H3373" i="16"/>
  <c r="H3376" i="16"/>
  <c r="H3377" i="16"/>
  <c r="H3378" i="16"/>
  <c r="H3381" i="16"/>
  <c r="H3382" i="16"/>
  <c r="H3384" i="16"/>
  <c r="H3385" i="16"/>
  <c r="H3386" i="16"/>
  <c r="H3388" i="16"/>
  <c r="H3389" i="16"/>
  <c r="H3393" i="16"/>
  <c r="H3394" i="16"/>
  <c r="H3397" i="16"/>
  <c r="H3398" i="16"/>
  <c r="H3401" i="16"/>
  <c r="H3402" i="16"/>
  <c r="H3404" i="16"/>
  <c r="H3405" i="16"/>
  <c r="H3408" i="16"/>
  <c r="H3409" i="16"/>
  <c r="H3410" i="16"/>
  <c r="H3413" i="16"/>
  <c r="H3414" i="16"/>
  <c r="H3416" i="16"/>
  <c r="H3417" i="16"/>
  <c r="H3418" i="16"/>
  <c r="H3420" i="16"/>
  <c r="H3421" i="16"/>
  <c r="H3424" i="16"/>
  <c r="H3425" i="16"/>
  <c r="H3426" i="16"/>
  <c r="H3429" i="16"/>
  <c r="H3430" i="16"/>
  <c r="H3433" i="16"/>
  <c r="H3434" i="16"/>
  <c r="H3436" i="16"/>
  <c r="H3437" i="16"/>
  <c r="H3441" i="16"/>
  <c r="H3442" i="16"/>
  <c r="H3445" i="16"/>
  <c r="H3446" i="16"/>
  <c r="H3448" i="16"/>
  <c r="H3449" i="16"/>
  <c r="H3450" i="16"/>
  <c r="H3453" i="16"/>
  <c r="H3456" i="16"/>
  <c r="H3457" i="16"/>
  <c r="H3458" i="16"/>
  <c r="H3461" i="16"/>
  <c r="H3462" i="16"/>
  <c r="H3465" i="16"/>
  <c r="H3466" i="16"/>
  <c r="H3468" i="16"/>
  <c r="H3469" i="16"/>
  <c r="H3472" i="16"/>
  <c r="H3473" i="16"/>
  <c r="H3474" i="16"/>
  <c r="H3477" i="16"/>
  <c r="H3478" i="16"/>
  <c r="H3481" i="16"/>
  <c r="H3482" i="16"/>
  <c r="H3484" i="16"/>
  <c r="H3485" i="16"/>
  <c r="H3488" i="16"/>
  <c r="H3489" i="16"/>
  <c r="H3490" i="16"/>
  <c r="H3493" i="16"/>
  <c r="H3494" i="16"/>
  <c r="H3497" i="16"/>
  <c r="H3498" i="16"/>
  <c r="H3501" i="16"/>
  <c r="H3504" i="16"/>
  <c r="H3505" i="16"/>
  <c r="H3506" i="16"/>
  <c r="H3509" i="16"/>
  <c r="H3510" i="16"/>
  <c r="H3512" i="16"/>
  <c r="H3513" i="16"/>
  <c r="H3514" i="16"/>
  <c r="H3516" i="16"/>
  <c r="H3517" i="16"/>
  <c r="H3521" i="16"/>
  <c r="H3522" i="16"/>
  <c r="H3525" i="16"/>
  <c r="H3526" i="16"/>
  <c r="H3529" i="16"/>
  <c r="H3530" i="16"/>
  <c r="H3532" i="16"/>
  <c r="H3533" i="16"/>
  <c r="H3536" i="16"/>
  <c r="H3537" i="16"/>
  <c r="H3538" i="16"/>
  <c r="H3541" i="16"/>
  <c r="H3542" i="16"/>
  <c r="H3544" i="16"/>
  <c r="H3545" i="16"/>
  <c r="H3546" i="16"/>
  <c r="H3548" i="16"/>
  <c r="H3549" i="16"/>
  <c r="H3552" i="16"/>
  <c r="H3553" i="16"/>
  <c r="H3554" i="16"/>
  <c r="H3557" i="16"/>
  <c r="H3558" i="16"/>
  <c r="H3561" i="16"/>
  <c r="H3562" i="16"/>
  <c r="H3564" i="16"/>
  <c r="H3565" i="16"/>
  <c r="H3569" i="16"/>
  <c r="H3570" i="16"/>
  <c r="H3573" i="16"/>
  <c r="H3574" i="16"/>
  <c r="H3576" i="16"/>
  <c r="H3577" i="16"/>
  <c r="H3578" i="16"/>
  <c r="H3581" i="16"/>
  <c r="H3584" i="16"/>
  <c r="H3585" i="16"/>
  <c r="H3586" i="16"/>
  <c r="H3589" i="16"/>
  <c r="H3590" i="16"/>
  <c r="H3593" i="16"/>
  <c r="H3594" i="16"/>
  <c r="H3596" i="16"/>
  <c r="H3597" i="16"/>
  <c r="H3600" i="16"/>
  <c r="H3601" i="16"/>
  <c r="H3602" i="16"/>
  <c r="H3605" i="16"/>
  <c r="H3606" i="16"/>
  <c r="H3609" i="16"/>
  <c r="H3610" i="16"/>
  <c r="H3612" i="16"/>
  <c r="H3613" i="16"/>
  <c r="H3616" i="16"/>
  <c r="H3617" i="16"/>
  <c r="H3618" i="16"/>
  <c r="H3621" i="16"/>
  <c r="H3622" i="16"/>
  <c r="H3625" i="16"/>
  <c r="H3626" i="16"/>
  <c r="H3629" i="16"/>
  <c r="H3632" i="16"/>
  <c r="H3633" i="16"/>
  <c r="H3634" i="16"/>
  <c r="H3637" i="16"/>
  <c r="H3638" i="16"/>
  <c r="H3640" i="16"/>
  <c r="H3641" i="16"/>
  <c r="H3642" i="16"/>
  <c r="H3644" i="16"/>
  <c r="H3645" i="16"/>
  <c r="H3649" i="16"/>
  <c r="H3650" i="16"/>
  <c r="H3653" i="16"/>
  <c r="H3654" i="16"/>
  <c r="H3657" i="16"/>
  <c r="H3658" i="16"/>
  <c r="H3660" i="16"/>
  <c r="H3661" i="16"/>
  <c r="H3664" i="16"/>
  <c r="H3665" i="16"/>
  <c r="H3666" i="16"/>
  <c r="H3669" i="16"/>
  <c r="H3670" i="16"/>
  <c r="H3672" i="16"/>
  <c r="H3673" i="16"/>
  <c r="H3674" i="16"/>
  <c r="H3676" i="16"/>
  <c r="H3677" i="16"/>
  <c r="H3680" i="16"/>
  <c r="H3681" i="16"/>
  <c r="H3682" i="16"/>
  <c r="H3685" i="16"/>
  <c r="H3686" i="16"/>
  <c r="H3689" i="16"/>
  <c r="H3690" i="16"/>
  <c r="H3692" i="16"/>
  <c r="H3693" i="16"/>
  <c r="H3697" i="16"/>
  <c r="H3698" i="16"/>
  <c r="H3701" i="16"/>
  <c r="H3702" i="16"/>
  <c r="H3704" i="16"/>
  <c r="H3705" i="16"/>
  <c r="H3706" i="16"/>
  <c r="H3709" i="16"/>
  <c r="H3712" i="16"/>
  <c r="H3713" i="16"/>
  <c r="H3714" i="16"/>
  <c r="H3717" i="16"/>
  <c r="H3718" i="16"/>
  <c r="H3721" i="16"/>
  <c r="H3722" i="16"/>
  <c r="H3724" i="16"/>
  <c r="H3725" i="16"/>
  <c r="H3728" i="16"/>
  <c r="H3729" i="16"/>
  <c r="H3730" i="16"/>
  <c r="H3733" i="16"/>
  <c r="H3734" i="16"/>
  <c r="H3737" i="16"/>
  <c r="H3738" i="16"/>
  <c r="H3740" i="16"/>
  <c r="H3741" i="16"/>
  <c r="H3744" i="16"/>
  <c r="H3745" i="16"/>
  <c r="H3746" i="16"/>
  <c r="H3749" i="16"/>
  <c r="H3750" i="16"/>
  <c r="H3753" i="16"/>
  <c r="H3754" i="16"/>
  <c r="H3757" i="16"/>
  <c r="H3760" i="16"/>
  <c r="H3761" i="16"/>
  <c r="H3762" i="16"/>
  <c r="H3765" i="16"/>
  <c r="H3766" i="16"/>
  <c r="H3768" i="16"/>
  <c r="H3769" i="16"/>
  <c r="H3770" i="16"/>
  <c r="H3772" i="16"/>
  <c r="H3773" i="16"/>
  <c r="H3777" i="16"/>
  <c r="H3778" i="16"/>
  <c r="H3781" i="16"/>
  <c r="H3782" i="16"/>
  <c r="H3785" i="16"/>
  <c r="H3786" i="16"/>
  <c r="H3789" i="16"/>
  <c r="H3790" i="16"/>
  <c r="H3793" i="16"/>
  <c r="H3794" i="16"/>
  <c r="H3797" i="16"/>
  <c r="H3798" i="16"/>
  <c r="H3801" i="16"/>
  <c r="H3802" i="16"/>
  <c r="H3805" i="16"/>
  <c r="H3806" i="16"/>
  <c r="H3807" i="16"/>
  <c r="H3809" i="16"/>
  <c r="H3810" i="16"/>
  <c r="H3813" i="16"/>
  <c r="H3814" i="16"/>
  <c r="H3817" i="16"/>
  <c r="H3818" i="16"/>
  <c r="H3821" i="16"/>
  <c r="H3822" i="16"/>
  <c r="H3823" i="16"/>
  <c r="H3825" i="16"/>
  <c r="H3826" i="16"/>
  <c r="H3829" i="16"/>
  <c r="H3830" i="16"/>
  <c r="H3833" i="16"/>
  <c r="H3834" i="16"/>
  <c r="H3837" i="16"/>
  <c r="H3838" i="16"/>
  <c r="H3841" i="16"/>
  <c r="H3842" i="16"/>
  <c r="H3845" i="16"/>
  <c r="H3846" i="16"/>
  <c r="H3849" i="16"/>
  <c r="H3850" i="16"/>
  <c r="H3853" i="16"/>
  <c r="H3854" i="16"/>
  <c r="H3857" i="16"/>
  <c r="H3858" i="16"/>
  <c r="H3861" i="16"/>
  <c r="H3862" i="16"/>
  <c r="H3865" i="16"/>
  <c r="H3866" i="16"/>
  <c r="H3869" i="16"/>
  <c r="H3870" i="16"/>
  <c r="H3871" i="16"/>
  <c r="H3873" i="16"/>
  <c r="H3874" i="16"/>
  <c r="H3877" i="16"/>
  <c r="H3878" i="16"/>
  <c r="H3881" i="16"/>
  <c r="H3882" i="16"/>
  <c r="H3885" i="16"/>
  <c r="H3886" i="16"/>
  <c r="H3887" i="16"/>
  <c r="H3889" i="16"/>
  <c r="H3890" i="16"/>
  <c r="H3893" i="16"/>
  <c r="H3894" i="16"/>
  <c r="H3897" i="16"/>
  <c r="H3898" i="16"/>
  <c r="H3901" i="16"/>
  <c r="H3902" i="16"/>
  <c r="H3905" i="16"/>
  <c r="H3906" i="16"/>
  <c r="H3909" i="16"/>
  <c r="H3910" i="16"/>
  <c r="H3913" i="16"/>
  <c r="H3914" i="16"/>
  <c r="H3917" i="16"/>
  <c r="H3918" i="16"/>
  <c r="H3921" i="16"/>
  <c r="H3922" i="16"/>
  <c r="H3925" i="16"/>
  <c r="H3926" i="16"/>
  <c r="H3929" i="16"/>
  <c r="H3930" i="16"/>
  <c r="H3933" i="16"/>
  <c r="H3934" i="16"/>
  <c r="H3935" i="16"/>
  <c r="H3937" i="16"/>
  <c r="H3938" i="16"/>
  <c r="H3941" i="16"/>
  <c r="H3942" i="16"/>
  <c r="H3945" i="16"/>
  <c r="H3946" i="16"/>
  <c r="H3949" i="16"/>
  <c r="H3950" i="16"/>
  <c r="H3951" i="16"/>
  <c r="H3953" i="16"/>
  <c r="H3954" i="16"/>
  <c r="H3957" i="16"/>
  <c r="H3958" i="16"/>
  <c r="H3961" i="16"/>
  <c r="H3962" i="16"/>
  <c r="H3965" i="16"/>
  <c r="H3966" i="16"/>
  <c r="H3969" i="16"/>
  <c r="H3970" i="16"/>
  <c r="H3973" i="16"/>
  <c r="H3974" i="16"/>
  <c r="H3977" i="16"/>
  <c r="H3978" i="16"/>
  <c r="H3981" i="16"/>
  <c r="H3982" i="16"/>
  <c r="H3985" i="16"/>
  <c r="H3986" i="16"/>
  <c r="H3989" i="16"/>
  <c r="H3990" i="16"/>
  <c r="H3993" i="16"/>
  <c r="H3994" i="16"/>
  <c r="H3997" i="16"/>
  <c r="H3998" i="16"/>
  <c r="H3999" i="16"/>
  <c r="H4001" i="16"/>
  <c r="H4002" i="16"/>
  <c r="H4005" i="16"/>
  <c r="H4006" i="16"/>
  <c r="H4009" i="16"/>
  <c r="H4010" i="16"/>
  <c r="H4013" i="16"/>
  <c r="H4014" i="16"/>
  <c r="H4015" i="16"/>
  <c r="H4017" i="16"/>
  <c r="H4018" i="16"/>
  <c r="H4021" i="16"/>
  <c r="H4022" i="16"/>
  <c r="H4025" i="16"/>
  <c r="H4026" i="16"/>
  <c r="H4029" i="16"/>
  <c r="H4030" i="16"/>
  <c r="H4033" i="16"/>
  <c r="H4034" i="16"/>
  <c r="H4037" i="16"/>
  <c r="H4038" i="16"/>
  <c r="H4041" i="16"/>
  <c r="H4042" i="16"/>
  <c r="H4045" i="16"/>
  <c r="H4046" i="16"/>
  <c r="H4049" i="16"/>
  <c r="H4050" i="16"/>
  <c r="H4053" i="16"/>
  <c r="H4054" i="16"/>
  <c r="H4057" i="16"/>
  <c r="H4058" i="16"/>
  <c r="H4061" i="16"/>
  <c r="H4062" i="16"/>
  <c r="H4063" i="16"/>
  <c r="H4065" i="16"/>
  <c r="H4066" i="16"/>
  <c r="H4069" i="16"/>
  <c r="H4070" i="16"/>
  <c r="H4073" i="16"/>
  <c r="H4074" i="16"/>
  <c r="H4077" i="16"/>
  <c r="H4078" i="16"/>
  <c r="H4079" i="16"/>
  <c r="H4081" i="16"/>
  <c r="H4082" i="16"/>
  <c r="H4085" i="16"/>
  <c r="H4086" i="16"/>
  <c r="H4089" i="16"/>
  <c r="H4090" i="16"/>
  <c r="H4093" i="16"/>
  <c r="H4094" i="16"/>
  <c r="H4097" i="16"/>
  <c r="H4098" i="16"/>
  <c r="H4101" i="16"/>
  <c r="H4102" i="16"/>
  <c r="H4105" i="16"/>
  <c r="H4106" i="16"/>
  <c r="H4109" i="16"/>
  <c r="H4110" i="16"/>
  <c r="H4113" i="16"/>
  <c r="H4114" i="16"/>
  <c r="H4117" i="16"/>
  <c r="H4118" i="16"/>
  <c r="H4121" i="16"/>
  <c r="H4122" i="16"/>
  <c r="H4125" i="16"/>
  <c r="H4126" i="16"/>
  <c r="H4127" i="16"/>
  <c r="H4129" i="16"/>
  <c r="H4130" i="16"/>
  <c r="H4133" i="16"/>
  <c r="H4134" i="16"/>
  <c r="H4137" i="16"/>
  <c r="H4138" i="16"/>
  <c r="H4141" i="16"/>
  <c r="H4142" i="16"/>
  <c r="H4143" i="16"/>
  <c r="H4145" i="16"/>
  <c r="H4146" i="16"/>
  <c r="H4149" i="16"/>
  <c r="H4150" i="16"/>
  <c r="H4153" i="16"/>
  <c r="H4154" i="16"/>
  <c r="H4157" i="16"/>
  <c r="H4158" i="16"/>
  <c r="H4161" i="16"/>
  <c r="H4162" i="16"/>
  <c r="H4165" i="16"/>
  <c r="H4166" i="16"/>
  <c r="H4169" i="16"/>
  <c r="H4170" i="16"/>
  <c r="H4173" i="16"/>
  <c r="H4174" i="16"/>
  <c r="H4177" i="16"/>
  <c r="H4178" i="16"/>
  <c r="H4181" i="16"/>
  <c r="H4182" i="16"/>
  <c r="H4185" i="16"/>
  <c r="H4186" i="16"/>
  <c r="H4189" i="16"/>
  <c r="H4190" i="16"/>
  <c r="H4191" i="16"/>
  <c r="H4193" i="16"/>
  <c r="H4194" i="16"/>
  <c r="H4197" i="16"/>
  <c r="H4198" i="16"/>
  <c r="H4201" i="16"/>
  <c r="H4202" i="16"/>
  <c r="H4205" i="16"/>
  <c r="H4206" i="16"/>
  <c r="H4207" i="16"/>
  <c r="H4209" i="16"/>
  <c r="H4210" i="16"/>
  <c r="H4213" i="16"/>
  <c r="H4214" i="16"/>
  <c r="H4217" i="16"/>
  <c r="H4218" i="16"/>
  <c r="H4221" i="16"/>
  <c r="H4222" i="16"/>
  <c r="H4225" i="16"/>
  <c r="H4226" i="16"/>
  <c r="H4229" i="16"/>
  <c r="H4230" i="16"/>
  <c r="H4233" i="16"/>
  <c r="H4234" i="16"/>
  <c r="H4237" i="16"/>
  <c r="H4238" i="16"/>
  <c r="H4241" i="16"/>
  <c r="H4242" i="16"/>
  <c r="H4245" i="16"/>
  <c r="H4246" i="16"/>
  <c r="H4249" i="16"/>
  <c r="H4250" i="16"/>
  <c r="H4253" i="16"/>
  <c r="H4254" i="16"/>
  <c r="H4255" i="16"/>
  <c r="H4257" i="16"/>
  <c r="H4258" i="16"/>
  <c r="H4261" i="16"/>
  <c r="H4262" i="16"/>
  <c r="H4265" i="16"/>
  <c r="H4266" i="16"/>
  <c r="H4269" i="16"/>
  <c r="H4270" i="16"/>
  <c r="H4271" i="16"/>
  <c r="H4273" i="16"/>
  <c r="H4274" i="16"/>
  <c r="H4277" i="16"/>
  <c r="H4278" i="16"/>
  <c r="H4281" i="16"/>
  <c r="H4282" i="16"/>
  <c r="H4285" i="16"/>
  <c r="H4286" i="16"/>
  <c r="H4289" i="16"/>
  <c r="H4290" i="16"/>
  <c r="H4293" i="16"/>
  <c r="H4294" i="16"/>
  <c r="H4297" i="16"/>
  <c r="H4298" i="16"/>
  <c r="H4301" i="16"/>
  <c r="H4302" i="16"/>
  <c r="H4305" i="16"/>
  <c r="H4306" i="16"/>
  <c r="H4309" i="16"/>
  <c r="H4310" i="16"/>
  <c r="H4313" i="16"/>
  <c r="H4314" i="16"/>
  <c r="H4317" i="16"/>
  <c r="H4318" i="16"/>
  <c r="H4319" i="16"/>
  <c r="H4321" i="16"/>
  <c r="H4322" i="16"/>
  <c r="H4325" i="16"/>
  <c r="H4326" i="16"/>
  <c r="H4329" i="16"/>
  <c r="H4330" i="16"/>
  <c r="H4333" i="16"/>
  <c r="H4334" i="16"/>
  <c r="H4335" i="16"/>
  <c r="H4337" i="16"/>
  <c r="H4338" i="16"/>
  <c r="H4341" i="16"/>
  <c r="H4342" i="16"/>
  <c r="H4345" i="16"/>
  <c r="H4346" i="16"/>
  <c r="H4349" i="16"/>
  <c r="H4350" i="16"/>
  <c r="H4353" i="16"/>
  <c r="H4354" i="16"/>
  <c r="H4357" i="16"/>
  <c r="H4358" i="16"/>
  <c r="H4361" i="16"/>
  <c r="H4362" i="16"/>
  <c r="H4365" i="16"/>
  <c r="H4366" i="16"/>
  <c r="H4369" i="16"/>
  <c r="H4370" i="16"/>
  <c r="H4373" i="16"/>
  <c r="H4374" i="16"/>
  <c r="H4377" i="16"/>
  <c r="H4378" i="16"/>
  <c r="H4381" i="16"/>
  <c r="H4382" i="16"/>
  <c r="H4383" i="16"/>
  <c r="H4385" i="16"/>
  <c r="H4386" i="16"/>
  <c r="H4389" i="16"/>
  <c r="H4390" i="16"/>
  <c r="H4393" i="16"/>
  <c r="H4394" i="16"/>
  <c r="H4397" i="16"/>
  <c r="H4398" i="16"/>
  <c r="H4399" i="16"/>
  <c r="H4401" i="16"/>
  <c r="H4402" i="16"/>
  <c r="H4405" i="16"/>
  <c r="H4406" i="16"/>
  <c r="H4409" i="16"/>
  <c r="H4410" i="16"/>
  <c r="H4413" i="16"/>
  <c r="H4414" i="16"/>
  <c r="H4417" i="16"/>
  <c r="H4418" i="16"/>
  <c r="H4421" i="16"/>
  <c r="H4422" i="16"/>
  <c r="H4425" i="16"/>
  <c r="H4426" i="16"/>
  <c r="H4429" i="16"/>
  <c r="H4430" i="16"/>
  <c r="H4433" i="16"/>
  <c r="H4434" i="16"/>
  <c r="H4437" i="16"/>
  <c r="H4438" i="16"/>
  <c r="H4441" i="16"/>
  <c r="H4442" i="16"/>
  <c r="H4445" i="16"/>
  <c r="H4446" i="16"/>
  <c r="H4447" i="16"/>
  <c r="H4449" i="16"/>
  <c r="H4450" i="16"/>
  <c r="H4453" i="16"/>
  <c r="H4454" i="16"/>
  <c r="H4457" i="16"/>
  <c r="H4458" i="16"/>
  <c r="H4461" i="16"/>
  <c r="H4462" i="16"/>
  <c r="H4463" i="16"/>
  <c r="H4465" i="16"/>
  <c r="H4466" i="16"/>
  <c r="H4469" i="16"/>
  <c r="H4470" i="16"/>
  <c r="H4473" i="16"/>
  <c r="H4474" i="16"/>
  <c r="H4477" i="16"/>
  <c r="H4478" i="16"/>
  <c r="H4481" i="16"/>
  <c r="H4482" i="16"/>
  <c r="H4485" i="16"/>
  <c r="H4486" i="16"/>
  <c r="H4489" i="16"/>
  <c r="H4490" i="16"/>
  <c r="H4493" i="16"/>
  <c r="H4494" i="16"/>
  <c r="H4497" i="16"/>
  <c r="H4498" i="16"/>
  <c r="H4501" i="16"/>
  <c r="H4502" i="16"/>
  <c r="H4505" i="16"/>
  <c r="H4506" i="16"/>
  <c r="H4509" i="16"/>
  <c r="H4510" i="16"/>
  <c r="H4511" i="16"/>
  <c r="H4513" i="16"/>
  <c r="H4514" i="16"/>
  <c r="H4517" i="16"/>
  <c r="H4518" i="16"/>
  <c r="H4521" i="16"/>
  <c r="H4522" i="16"/>
  <c r="H4525" i="16"/>
  <c r="H4526" i="16"/>
  <c r="H4527" i="16"/>
  <c r="H4529" i="16"/>
  <c r="H4530" i="16"/>
  <c r="H4533" i="16"/>
  <c r="H4534" i="16"/>
  <c r="H4537" i="16"/>
  <c r="H4538" i="16"/>
  <c r="H4541" i="16"/>
  <c r="H4542" i="16"/>
  <c r="H4545" i="16"/>
  <c r="H4546" i="16"/>
  <c r="H4549" i="16"/>
  <c r="H4550" i="16"/>
  <c r="H4553" i="16"/>
  <c r="H4554" i="16"/>
  <c r="H4557" i="16"/>
  <c r="H4558" i="16"/>
  <c r="H4561" i="16"/>
  <c r="H4562" i="16"/>
  <c r="H4565" i="16"/>
  <c r="H4566" i="16"/>
  <c r="H4569" i="16"/>
  <c r="H4570" i="16"/>
  <c r="H4573" i="16"/>
  <c r="H4574" i="16"/>
  <c r="H4575" i="16"/>
  <c r="H4577" i="16"/>
  <c r="H4578" i="16"/>
  <c r="H4581" i="16"/>
  <c r="H4582" i="16"/>
  <c r="H4585" i="16"/>
  <c r="H4586" i="16"/>
  <c r="H4589" i="16"/>
  <c r="H4590" i="16"/>
  <c r="H4591" i="16"/>
  <c r="H4593" i="16"/>
  <c r="H4594" i="16"/>
  <c r="H4597" i="16"/>
  <c r="H4598" i="16"/>
  <c r="H4601" i="16"/>
  <c r="H4602" i="16"/>
  <c r="H4605" i="16"/>
  <c r="H4606" i="16"/>
  <c r="H4609" i="16"/>
  <c r="H4610" i="16"/>
  <c r="H4613" i="16"/>
  <c r="H4614" i="16"/>
  <c r="H4617" i="16"/>
  <c r="H4618" i="16"/>
  <c r="H4621" i="16"/>
  <c r="H4622" i="16"/>
  <c r="H4625" i="16"/>
  <c r="H4626" i="16"/>
  <c r="H4629" i="16"/>
  <c r="H4630" i="16"/>
  <c r="H4633" i="16"/>
  <c r="H4634" i="16"/>
  <c r="H4637" i="16"/>
  <c r="H4638" i="16"/>
  <c r="H4639" i="16"/>
  <c r="H4641" i="16"/>
  <c r="H4642" i="16"/>
  <c r="H4645" i="16"/>
  <c r="H4646" i="16"/>
  <c r="H4649" i="16"/>
  <c r="H4650" i="16"/>
  <c r="H4653" i="16"/>
  <c r="H4654" i="16"/>
  <c r="H4655" i="16"/>
  <c r="H4657" i="16"/>
  <c r="H4658" i="16"/>
  <c r="H4661" i="16"/>
  <c r="H4662" i="16"/>
  <c r="H4665" i="16"/>
  <c r="H4666" i="16"/>
  <c r="H4669" i="16"/>
  <c r="H4670" i="16"/>
  <c r="H4673" i="16"/>
  <c r="H4674" i="16"/>
  <c r="H4677" i="16"/>
  <c r="H4678" i="16"/>
  <c r="H4681" i="16"/>
  <c r="H4682" i="16"/>
  <c r="H4685" i="16"/>
  <c r="H4686" i="16"/>
  <c r="H4689" i="16"/>
  <c r="H4690" i="16"/>
  <c r="H4693" i="16"/>
  <c r="H4694" i="16"/>
  <c r="H4697" i="16"/>
  <c r="H4698" i="16"/>
  <c r="H4701" i="16"/>
  <c r="H4702" i="16"/>
  <c r="H4703" i="16"/>
  <c r="H4705" i="16"/>
  <c r="H4706" i="16"/>
  <c r="H4709" i="16"/>
  <c r="H4710" i="16"/>
  <c r="H4713" i="16"/>
  <c r="H4714" i="16"/>
  <c r="H4717" i="16"/>
  <c r="H4718" i="16"/>
  <c r="H4719" i="16"/>
  <c r="H4721" i="16"/>
  <c r="H4722" i="16"/>
  <c r="H4725" i="16"/>
  <c r="H4726" i="16"/>
  <c r="H4729" i="16"/>
  <c r="H4730" i="16"/>
  <c r="H4733" i="16"/>
  <c r="H4734" i="16"/>
  <c r="H4737" i="16"/>
  <c r="H4738" i="16"/>
  <c r="H4741" i="16"/>
  <c r="H4742" i="16"/>
  <c r="H4745" i="16"/>
  <c r="H4746" i="16"/>
  <c r="H4749" i="16"/>
  <c r="H4750" i="16"/>
  <c r="H4753" i="16"/>
  <c r="H4754" i="16"/>
  <c r="H4757" i="16"/>
  <c r="H4758" i="16"/>
  <c r="H4761" i="16"/>
  <c r="H4762" i="16"/>
  <c r="H4765" i="16"/>
  <c r="H4766" i="16"/>
  <c r="H4767" i="16"/>
  <c r="H4769" i="16"/>
  <c r="H4770" i="16"/>
  <c r="H4773" i="16"/>
  <c r="H4774" i="16"/>
  <c r="H4777" i="16"/>
  <c r="H4778" i="16"/>
  <c r="H4781" i="16"/>
  <c r="H4782" i="16"/>
  <c r="H4783" i="16"/>
  <c r="H4785" i="16"/>
  <c r="H4786" i="16"/>
  <c r="H4789" i="16"/>
  <c r="H4790" i="16"/>
  <c r="H4793" i="16"/>
  <c r="H4794" i="16"/>
  <c r="H4797" i="16"/>
  <c r="H4798" i="16"/>
  <c r="H4801" i="16"/>
  <c r="H4802" i="16"/>
  <c r="H4805" i="16"/>
  <c r="H4806" i="16"/>
  <c r="H4809" i="16"/>
  <c r="H4810" i="16"/>
  <c r="H4813" i="16"/>
  <c r="H4814" i="16"/>
  <c r="H4817" i="16"/>
  <c r="H4818" i="16"/>
  <c r="H4821" i="16"/>
  <c r="H4822" i="16"/>
  <c r="H4825" i="16"/>
  <c r="H4826" i="16"/>
  <c r="H4829" i="16"/>
  <c r="H4830" i="16"/>
  <c r="H4831" i="16"/>
  <c r="H4833" i="16"/>
  <c r="H4834" i="16"/>
  <c r="H4837" i="16"/>
  <c r="H4838" i="16"/>
  <c r="H4841" i="16"/>
  <c r="H4842" i="16"/>
  <c r="H4845" i="16"/>
  <c r="H4846" i="16"/>
  <c r="H4847" i="16"/>
  <c r="H4849" i="16"/>
  <c r="H4850" i="16"/>
  <c r="H4853" i="16"/>
  <c r="H4854" i="16"/>
  <c r="H4857" i="16"/>
  <c r="H4858" i="16"/>
  <c r="H4861" i="16"/>
  <c r="H4862" i="16"/>
  <c r="H4865" i="16"/>
  <c r="H4866" i="16"/>
  <c r="H4869" i="16"/>
  <c r="H4870" i="16"/>
  <c r="H4873" i="16"/>
  <c r="H4874" i="16"/>
  <c r="H4877" i="16"/>
  <c r="H4878" i="16"/>
  <c r="H4881" i="16"/>
  <c r="H4882" i="16"/>
  <c r="H4885" i="16"/>
  <c r="H4886" i="16"/>
  <c r="H4889" i="16"/>
  <c r="H4890" i="16"/>
  <c r="H4893" i="16"/>
  <c r="H4894" i="16"/>
  <c r="H4895" i="16"/>
  <c r="H4897" i="16"/>
  <c r="H4898" i="16"/>
  <c r="H4901" i="16"/>
  <c r="H4902" i="16"/>
  <c r="H4905" i="16"/>
  <c r="H4906" i="16"/>
  <c r="H4909" i="16"/>
  <c r="H4910" i="16"/>
  <c r="H4911" i="16"/>
  <c r="H4913" i="16"/>
  <c r="H4914" i="16"/>
  <c r="H4917" i="16"/>
  <c r="H4918" i="16"/>
  <c r="H4921" i="16"/>
  <c r="H4922" i="16"/>
  <c r="H4925" i="16"/>
  <c r="H4926" i="16"/>
  <c r="H4929" i="16"/>
  <c r="H4930" i="16"/>
  <c r="H4933" i="16"/>
  <c r="H4934" i="16"/>
  <c r="H4937" i="16"/>
  <c r="H4938" i="16"/>
  <c r="H4941" i="16"/>
  <c r="H4942" i="16"/>
  <c r="H4945" i="16"/>
  <c r="H4946" i="16"/>
  <c r="H4949" i="16"/>
  <c r="H4950" i="16"/>
  <c r="H4953" i="16"/>
  <c r="H4954" i="16"/>
  <c r="H4957" i="16"/>
  <c r="H4958" i="16"/>
  <c r="H4959" i="16"/>
  <c r="H4961" i="16"/>
  <c r="H4962" i="16"/>
  <c r="H4965" i="16"/>
  <c r="H4966" i="16"/>
  <c r="H4969" i="16"/>
  <c r="H4970" i="16"/>
  <c r="H4973" i="16"/>
  <c r="H4974" i="16"/>
  <c r="H4975" i="16"/>
  <c r="H4977" i="16"/>
  <c r="H4978" i="16"/>
  <c r="H4981" i="16"/>
  <c r="H4982" i="16"/>
  <c r="H4985" i="16"/>
  <c r="H4986" i="16"/>
  <c r="H4989" i="16"/>
  <c r="H4990" i="16"/>
  <c r="H4993" i="16"/>
  <c r="H4994" i="16"/>
  <c r="H4997" i="16"/>
  <c r="H4998" i="16"/>
  <c r="H5001" i="16"/>
  <c r="H5002" i="16"/>
  <c r="H5005" i="16"/>
  <c r="H5006" i="16"/>
  <c r="H5009" i="16"/>
  <c r="H5010" i="16"/>
  <c r="H5013" i="16"/>
  <c r="H5014" i="16"/>
  <c r="H5017" i="16"/>
  <c r="H5018" i="16"/>
  <c r="H5021" i="16"/>
  <c r="H5022" i="16"/>
  <c r="H5023" i="16"/>
  <c r="H5025" i="16"/>
  <c r="H5026" i="16"/>
  <c r="H5029" i="16"/>
  <c r="H5030" i="16"/>
  <c r="H5033" i="16"/>
  <c r="H5034" i="16"/>
  <c r="H5037" i="16"/>
  <c r="H5038" i="16"/>
  <c r="H5039" i="16"/>
  <c r="H5041" i="16"/>
  <c r="H5042" i="16"/>
  <c r="H5045" i="16"/>
  <c r="H5046" i="16"/>
  <c r="H5049" i="16"/>
  <c r="H5050" i="16"/>
  <c r="H5053" i="16"/>
  <c r="H5054" i="16"/>
  <c r="H5057" i="16"/>
  <c r="H5058" i="16"/>
  <c r="H5061" i="16"/>
  <c r="H5062" i="16"/>
  <c r="H5065" i="16"/>
  <c r="H5066" i="16"/>
  <c r="H5069" i="16"/>
  <c r="H5070" i="16"/>
  <c r="H5073" i="16"/>
  <c r="H5074" i="16"/>
  <c r="H5077" i="16"/>
  <c r="H5078" i="16"/>
  <c r="H5081" i="16"/>
  <c r="H5082" i="16"/>
  <c r="H5085" i="16"/>
  <c r="H5086" i="16"/>
  <c r="H5087" i="16"/>
  <c r="H5089" i="16"/>
  <c r="H5090" i="16"/>
  <c r="H5093" i="16"/>
  <c r="H5094" i="16"/>
  <c r="H5097" i="16"/>
  <c r="H5098" i="16"/>
  <c r="H5101" i="16"/>
  <c r="H5102" i="16"/>
  <c r="H5103" i="16"/>
  <c r="H5105" i="16"/>
  <c r="H5106" i="16"/>
  <c r="H5109" i="16"/>
  <c r="H5110" i="16"/>
  <c r="H5113" i="16"/>
  <c r="H5114" i="16"/>
  <c r="H5117" i="16"/>
  <c r="H5118" i="16"/>
  <c r="H5121" i="16"/>
  <c r="H5122" i="16"/>
  <c r="H5125" i="16"/>
  <c r="H5126" i="16"/>
  <c r="H5129" i="16"/>
  <c r="H5130" i="16"/>
  <c r="H5133" i="16"/>
  <c r="H5134" i="16"/>
  <c r="H5137" i="16"/>
  <c r="H5138" i="16"/>
  <c r="H5141" i="16"/>
  <c r="H5142" i="16"/>
  <c r="H5145" i="16"/>
  <c r="H5146" i="16"/>
  <c r="H5149" i="16"/>
  <c r="H5150" i="16"/>
  <c r="H5151" i="16"/>
  <c r="H5153" i="16"/>
  <c r="H5154" i="16"/>
  <c r="H5157" i="16"/>
  <c r="H5158" i="16"/>
  <c r="H5161" i="16"/>
  <c r="H5162" i="16"/>
  <c r="H5163" i="16"/>
  <c r="H5165" i="16"/>
  <c r="H5166" i="16"/>
  <c r="H5169" i="16"/>
  <c r="H5170" i="16"/>
  <c r="H5173" i="16"/>
  <c r="H5174" i="16"/>
  <c r="H5177" i="16"/>
  <c r="H5178" i="16"/>
  <c r="H5181" i="16"/>
  <c r="H5182" i="16"/>
  <c r="H5183" i="16"/>
  <c r="H5185" i="16"/>
  <c r="H5186" i="16"/>
  <c r="H5189" i="16"/>
  <c r="H5190" i="16"/>
  <c r="H5193" i="16"/>
  <c r="H5194" i="16"/>
  <c r="H5195" i="16"/>
  <c r="H5197" i="16"/>
  <c r="H5198" i="16"/>
  <c r="H5201" i="16"/>
  <c r="H5202" i="16"/>
  <c r="H5205" i="16"/>
  <c r="H5206" i="16"/>
  <c r="H5209" i="16"/>
  <c r="H5210" i="16"/>
  <c r="H5213" i="16"/>
  <c r="H5214" i="16"/>
  <c r="H5215" i="16"/>
  <c r="H5217" i="16"/>
  <c r="H5218" i="16"/>
  <c r="H5221" i="16"/>
  <c r="H5222" i="16"/>
  <c r="H5225" i="16"/>
  <c r="H5226" i="16"/>
  <c r="H5227" i="16"/>
  <c r="H5229" i="16"/>
  <c r="H5230" i="16"/>
  <c r="H5233" i="16"/>
  <c r="H5234" i="16"/>
  <c r="H5237" i="16"/>
  <c r="H5238" i="16"/>
  <c r="H5241" i="16"/>
  <c r="H5242" i="16"/>
  <c r="H5245" i="16"/>
  <c r="H5246" i="16"/>
  <c r="H5247" i="16"/>
  <c r="H5249" i="16"/>
  <c r="H5250" i="16"/>
  <c r="H5253" i="16"/>
  <c r="H5254" i="16"/>
  <c r="H5257" i="16"/>
  <c r="H5258" i="16"/>
  <c r="H5259" i="16"/>
  <c r="H5261" i="16"/>
  <c r="H5262" i="16"/>
  <c r="H5265" i="16"/>
  <c r="H5266" i="16"/>
  <c r="H5269" i="16"/>
  <c r="H5270" i="16"/>
  <c r="H5273" i="16"/>
  <c r="H5274" i="16"/>
  <c r="H5277" i="16"/>
  <c r="H5278" i="16"/>
  <c r="H5279" i="16"/>
  <c r="H5281" i="16"/>
  <c r="H5282" i="16"/>
  <c r="H5285" i="16"/>
  <c r="H5286" i="16"/>
  <c r="H5289" i="16"/>
  <c r="H5290" i="16"/>
  <c r="H5291" i="16"/>
  <c r="H5293" i="16"/>
  <c r="H5294" i="16"/>
  <c r="H5297" i="16"/>
  <c r="H5298" i="16"/>
  <c r="H5301" i="16"/>
  <c r="H5302" i="16"/>
  <c r="H5305" i="16"/>
  <c r="H5306" i="16"/>
  <c r="H5309" i="16"/>
  <c r="H5310" i="16"/>
  <c r="H5311" i="16"/>
  <c r="H5313" i="16"/>
  <c r="H5314" i="16"/>
  <c r="H5317" i="16"/>
  <c r="H5318" i="16"/>
  <c r="H5321" i="16"/>
  <c r="H5322" i="16"/>
  <c r="H5323" i="16"/>
  <c r="H5325" i="16"/>
  <c r="H5326" i="16"/>
  <c r="H5329" i="16"/>
  <c r="H5330" i="16"/>
  <c r="H5333" i="16"/>
  <c r="H5334" i="16"/>
  <c r="H5337" i="16"/>
  <c r="H5338" i="16"/>
  <c r="H5341" i="16"/>
  <c r="H5342" i="16"/>
  <c r="H5343" i="16"/>
  <c r="H5345" i="16"/>
  <c r="H5346" i="16"/>
  <c r="H5349" i="16"/>
  <c r="H5350" i="16"/>
  <c r="H5353" i="16"/>
  <c r="H5354" i="16"/>
  <c r="H5355" i="16"/>
  <c r="H5357" i="16"/>
  <c r="H5358" i="16"/>
  <c r="H5361" i="16"/>
  <c r="H5362" i="16"/>
  <c r="H5365" i="16"/>
  <c r="H5366" i="16"/>
  <c r="H5369" i="16"/>
  <c r="H5370" i="16"/>
  <c r="H5373" i="16"/>
  <c r="H5374" i="16"/>
  <c r="H5375" i="16"/>
  <c r="H5377" i="16"/>
  <c r="H5378" i="16"/>
  <c r="H5381" i="16"/>
  <c r="H5382" i="16"/>
  <c r="H5385" i="16"/>
  <c r="H5386" i="16"/>
  <c r="H5387" i="16"/>
  <c r="H5389" i="16"/>
  <c r="H5390" i="16"/>
  <c r="H5393" i="16"/>
  <c r="H5394" i="16"/>
  <c r="H5397" i="16"/>
  <c r="H5398" i="16"/>
  <c r="H5401" i="16"/>
  <c r="H5402" i="16"/>
  <c r="H5405" i="16"/>
  <c r="H5406" i="16"/>
  <c r="H5407" i="16"/>
  <c r="H5409" i="16"/>
  <c r="H5410" i="16"/>
  <c r="H5413" i="16"/>
  <c r="H5414" i="16"/>
  <c r="H5417" i="16"/>
  <c r="H5418" i="16"/>
  <c r="H5419" i="16"/>
  <c r="H5421" i="16"/>
  <c r="H5422" i="16"/>
  <c r="H5425" i="16"/>
  <c r="H5426" i="16"/>
  <c r="H5429" i="16"/>
  <c r="H5430" i="16"/>
  <c r="H5433" i="16"/>
  <c r="H5434" i="16"/>
  <c r="H5437" i="16"/>
  <c r="H5438" i="16"/>
  <c r="H5439" i="16"/>
  <c r="H5441" i="16"/>
  <c r="H5442" i="16"/>
  <c r="H5445" i="16"/>
  <c r="H5446" i="16"/>
  <c r="H5449" i="16"/>
  <c r="H5450" i="16"/>
  <c r="H5451" i="16"/>
  <c r="H5453" i="16"/>
  <c r="H5454" i="16"/>
  <c r="H5457" i="16"/>
  <c r="H5458" i="16"/>
  <c r="H5461" i="16"/>
  <c r="H5462" i="16"/>
  <c r="H5465" i="16"/>
  <c r="H5466" i="16"/>
  <c r="H5469" i="16"/>
  <c r="H5470" i="16"/>
  <c r="H5471" i="16"/>
  <c r="H5473" i="16"/>
  <c r="H5474" i="16"/>
  <c r="H5477" i="16"/>
  <c r="H5478" i="16"/>
  <c r="H5481" i="16"/>
  <c r="H5482" i="16"/>
  <c r="H5483" i="16"/>
  <c r="H5485" i="16"/>
  <c r="H5486" i="16"/>
  <c r="H5489" i="16"/>
  <c r="H5490" i="16"/>
  <c r="H5493" i="16"/>
  <c r="H5494" i="16"/>
  <c r="H5497" i="16"/>
  <c r="H5498" i="16"/>
  <c r="H5501" i="16"/>
  <c r="H5502" i="16"/>
  <c r="H5503" i="16"/>
  <c r="H5505" i="16"/>
  <c r="H5506" i="16"/>
  <c r="H5509" i="16"/>
  <c r="H5510" i="16"/>
  <c r="H5513" i="16"/>
  <c r="H5514" i="16"/>
  <c r="H5515" i="16"/>
  <c r="H5517" i="16"/>
  <c r="H5518" i="16"/>
  <c r="H5521" i="16"/>
  <c r="H5522" i="16"/>
  <c r="H5525" i="16"/>
  <c r="H5526" i="16"/>
  <c r="H5529" i="16"/>
  <c r="H5530" i="16"/>
  <c r="H5533" i="16"/>
  <c r="H5534" i="16"/>
  <c r="H5535" i="16"/>
  <c r="H5537" i="16"/>
  <c r="H5538" i="16"/>
  <c r="H5541" i="16"/>
  <c r="H5542" i="16"/>
  <c r="H5545" i="16"/>
  <c r="H5546" i="16"/>
  <c r="H5547" i="16"/>
  <c r="H5549" i="16"/>
  <c r="H5550" i="16"/>
  <c r="H5553" i="16"/>
  <c r="H5554" i="16"/>
  <c r="H5557" i="16"/>
  <c r="H5558" i="16"/>
  <c r="H5561" i="16"/>
  <c r="H5562" i="16"/>
  <c r="H5565" i="16"/>
  <c r="H5566" i="16"/>
  <c r="H5567" i="16"/>
  <c r="H5569" i="16"/>
  <c r="H5570" i="16"/>
  <c r="H5573" i="16"/>
  <c r="H5574" i="16"/>
  <c r="H5577" i="16"/>
  <c r="H5578" i="16"/>
  <c r="H5579" i="16"/>
  <c r="H5581" i="16"/>
  <c r="H5582" i="16"/>
  <c r="H5585" i="16"/>
  <c r="H5586" i="16"/>
  <c r="H5589" i="16"/>
  <c r="H5590" i="16"/>
  <c r="H5593" i="16"/>
  <c r="H5594" i="16"/>
  <c r="H5597" i="16"/>
  <c r="H5598" i="16"/>
  <c r="H5599" i="16"/>
  <c r="H5601" i="16"/>
  <c r="H5602" i="16"/>
  <c r="H5605" i="16"/>
  <c r="H5606" i="16"/>
  <c r="H5609" i="16"/>
  <c r="H5610" i="16"/>
  <c r="H5611" i="16"/>
  <c r="H5613" i="16"/>
  <c r="H5614" i="16"/>
  <c r="H5617" i="16"/>
  <c r="H5618" i="16"/>
  <c r="H5621" i="16"/>
  <c r="H5622" i="16"/>
  <c r="H5625" i="16"/>
  <c r="H5626" i="16"/>
  <c r="H5629" i="16"/>
  <c r="H5630" i="16"/>
  <c r="H5631" i="16"/>
  <c r="H5633" i="16"/>
  <c r="H5634" i="16"/>
  <c r="H5637" i="16"/>
  <c r="H5638" i="16"/>
  <c r="H5641" i="16"/>
  <c r="H5642" i="16"/>
  <c r="H5643" i="16"/>
  <c r="H5645" i="16"/>
  <c r="H5646" i="16"/>
  <c r="H5649" i="16"/>
  <c r="H5650" i="16"/>
  <c r="H5653" i="16"/>
  <c r="H5654" i="16"/>
  <c r="H5657" i="16"/>
  <c r="H5658" i="16"/>
  <c r="H5661" i="16"/>
  <c r="H5662" i="16"/>
  <c r="H5663" i="16"/>
  <c r="H5665" i="16"/>
  <c r="H5666" i="16"/>
  <c r="H5669" i="16"/>
  <c r="H5670" i="16"/>
  <c r="H5673" i="16"/>
  <c r="H5674" i="16"/>
  <c r="H5675" i="16"/>
  <c r="H5677" i="16"/>
  <c r="H5678" i="16"/>
  <c r="H5681" i="16"/>
  <c r="H5682" i="16"/>
  <c r="H5685" i="16"/>
  <c r="H5686" i="16"/>
  <c r="H5689" i="16"/>
  <c r="H5690" i="16"/>
  <c r="H5693" i="16"/>
  <c r="H5694" i="16"/>
  <c r="H5695" i="16"/>
  <c r="H5697" i="16"/>
  <c r="H5698" i="16"/>
  <c r="H5701" i="16"/>
  <c r="H5702" i="16"/>
  <c r="H5705" i="16"/>
  <c r="H5706" i="16"/>
  <c r="H5707" i="16"/>
  <c r="H5709" i="16"/>
  <c r="H5710" i="16"/>
  <c r="H5713" i="16"/>
  <c r="H5714" i="16"/>
  <c r="H5717" i="16"/>
  <c r="H5718" i="16"/>
  <c r="H5721" i="16"/>
  <c r="H5722" i="16"/>
  <c r="H5725" i="16"/>
  <c r="H5726" i="16"/>
  <c r="H5727" i="16"/>
  <c r="H5729" i="16"/>
  <c r="H5730" i="16"/>
  <c r="H5733" i="16"/>
  <c r="H5734" i="16"/>
  <c r="H5737" i="16"/>
  <c r="H5738" i="16"/>
  <c r="H5739" i="16"/>
  <c r="H5741" i="16"/>
  <c r="H5742" i="16"/>
  <c r="H5745" i="16"/>
  <c r="H5746" i="16"/>
  <c r="H5749" i="16"/>
  <c r="H5750" i="16"/>
  <c r="H5753" i="16"/>
  <c r="H5754" i="16"/>
  <c r="H5757" i="16"/>
  <c r="H5758" i="16"/>
  <c r="H5759" i="16"/>
  <c r="H5761" i="16"/>
  <c r="H5762" i="16"/>
  <c r="H5765" i="16"/>
  <c r="H5766" i="16"/>
  <c r="H5769" i="16"/>
  <c r="H5770" i="16"/>
  <c r="H5771" i="16"/>
  <c r="H5773" i="16"/>
  <c r="H5774" i="16"/>
  <c r="H5777" i="16"/>
  <c r="H5778" i="16"/>
  <c r="H5781" i="16"/>
  <c r="H5782" i="16"/>
  <c r="H5785" i="16"/>
  <c r="H5786" i="16"/>
  <c r="H5789" i="16"/>
  <c r="H5790" i="16"/>
  <c r="H5791" i="16"/>
  <c r="H5793" i="16"/>
  <c r="H5794" i="16"/>
  <c r="H5797" i="16"/>
  <c r="H5798" i="16"/>
  <c r="H5801" i="16"/>
  <c r="H5802" i="16"/>
  <c r="H5803" i="16"/>
  <c r="H5805" i="16"/>
  <c r="H5806" i="16"/>
  <c r="H5809" i="16"/>
  <c r="H5810" i="16"/>
  <c r="H5813" i="16"/>
  <c r="H5814" i="16"/>
  <c r="H5817" i="16"/>
  <c r="H5818" i="16"/>
  <c r="H5821" i="16"/>
  <c r="H5822" i="16"/>
  <c r="H5823" i="16"/>
  <c r="H5825" i="16"/>
  <c r="H5826" i="16"/>
  <c r="H5829" i="16"/>
  <c r="H5830" i="16"/>
  <c r="H5833" i="16"/>
  <c r="H5834" i="16"/>
  <c r="H5835" i="16"/>
  <c r="H5837" i="16"/>
  <c r="H5838" i="16"/>
  <c r="H5841" i="16"/>
  <c r="H5842" i="16"/>
  <c r="H5845" i="16"/>
  <c r="H5846" i="16"/>
  <c r="H5849" i="16"/>
  <c r="H5850" i="16"/>
  <c r="H5853" i="16"/>
  <c r="H5854" i="16"/>
  <c r="H5855" i="16"/>
  <c r="H5857" i="16"/>
  <c r="H5858" i="16"/>
  <c r="H5861" i="16"/>
  <c r="H5862" i="16"/>
  <c r="H5865" i="16"/>
  <c r="H5866" i="16"/>
  <c r="H5867" i="16"/>
  <c r="H5869" i="16"/>
  <c r="H5870" i="16"/>
  <c r="H5873" i="16"/>
  <c r="H5874" i="16"/>
  <c r="H5877" i="16"/>
  <c r="H5878" i="16"/>
  <c r="H5881" i="16"/>
  <c r="H5882" i="16"/>
  <c r="H5885" i="16"/>
  <c r="H5886" i="16"/>
  <c r="H5887" i="16"/>
  <c r="H5889" i="16"/>
  <c r="H5890" i="16"/>
  <c r="H5893" i="16"/>
  <c r="H5894" i="16"/>
  <c r="H5897" i="16"/>
  <c r="H5898" i="16"/>
  <c r="H5899" i="16"/>
  <c r="H5901" i="16"/>
  <c r="H5902" i="16"/>
  <c r="H5905" i="16"/>
  <c r="H5906" i="16"/>
  <c r="H5909" i="16"/>
  <c r="H5910" i="16"/>
  <c r="H5913" i="16"/>
  <c r="H5914" i="16"/>
  <c r="H5917" i="16"/>
  <c r="H5918" i="16"/>
  <c r="H5919" i="16"/>
  <c r="H5921" i="16"/>
  <c r="H5922" i="16"/>
  <c r="H5925" i="16"/>
  <c r="H5926" i="16"/>
  <c r="H5929" i="16"/>
  <c r="H5930" i="16"/>
  <c r="H5931" i="16"/>
  <c r="H5933" i="16"/>
  <c r="H5934" i="16"/>
  <c r="H5937" i="16"/>
  <c r="H5938" i="16"/>
  <c r="H5941" i="16"/>
  <c r="H5942" i="16"/>
  <c r="H5945" i="16"/>
  <c r="H5946" i="16"/>
  <c r="H5949" i="16"/>
  <c r="H5950" i="16"/>
  <c r="H5951" i="16"/>
  <c r="H5953" i="16"/>
  <c r="H5954" i="16"/>
  <c r="H5957" i="16"/>
  <c r="H5958" i="16"/>
  <c r="H5961" i="16"/>
  <c r="H5962" i="16"/>
  <c r="H5963" i="16"/>
  <c r="H5965" i="16"/>
  <c r="H5966" i="16"/>
  <c r="H5969" i="16"/>
  <c r="H5970" i="16"/>
  <c r="H5973" i="16"/>
  <c r="H5974" i="16"/>
  <c r="H5977" i="16"/>
  <c r="H5978" i="16"/>
  <c r="H5981" i="16"/>
  <c r="H5982" i="16"/>
  <c r="H5983" i="16"/>
  <c r="H5985" i="16"/>
  <c r="H5986" i="16"/>
  <c r="H5989" i="16"/>
  <c r="H5990" i="16"/>
  <c r="H5993" i="16"/>
  <c r="H5994" i="16"/>
  <c r="H5995" i="16"/>
  <c r="H5997" i="16"/>
  <c r="H5998" i="16"/>
  <c r="H6001" i="16"/>
  <c r="H6002" i="16"/>
  <c r="H6005" i="16"/>
  <c r="H6006" i="16"/>
  <c r="H6009" i="16"/>
  <c r="H6010" i="16"/>
  <c r="H6013" i="16"/>
  <c r="H6014" i="16"/>
  <c r="H6015" i="16"/>
  <c r="H6017" i="16"/>
  <c r="H6018" i="16"/>
  <c r="H6021" i="16"/>
  <c r="H6022" i="16"/>
  <c r="H6025" i="16"/>
  <c r="H6026" i="16"/>
  <c r="H6027" i="16"/>
  <c r="H6029" i="16"/>
  <c r="H6030" i="16"/>
  <c r="H6033" i="16"/>
  <c r="H6034" i="16"/>
  <c r="H6037" i="16"/>
  <c r="H6038" i="16"/>
  <c r="H6041" i="16"/>
  <c r="H6042" i="16"/>
  <c r="H6045" i="16"/>
  <c r="H6046" i="16"/>
  <c r="H6047" i="16"/>
  <c r="H6049" i="16"/>
  <c r="H6050" i="16"/>
  <c r="H6053" i="16"/>
  <c r="H6054" i="16"/>
  <c r="H6057" i="16"/>
  <c r="H6058" i="16"/>
  <c r="H6059" i="16"/>
  <c r="H6061" i="16"/>
  <c r="H6062" i="16"/>
  <c r="H6065" i="16"/>
  <c r="H6066" i="16"/>
  <c r="H6069" i="16"/>
  <c r="H6070" i="16"/>
  <c r="H6073" i="16"/>
  <c r="H6074" i="16"/>
  <c r="H6077" i="16"/>
  <c r="H6078" i="16"/>
  <c r="H6079" i="16"/>
  <c r="H6081" i="16"/>
  <c r="H6082" i="16"/>
  <c r="H6085" i="16"/>
  <c r="H6086" i="16"/>
  <c r="H6089" i="16"/>
  <c r="H6090" i="16"/>
  <c r="H6091" i="16"/>
  <c r="H6093" i="16"/>
  <c r="H6094" i="16"/>
  <c r="H6097" i="16"/>
  <c r="H6098" i="16"/>
  <c r="H6101" i="16"/>
  <c r="H6102" i="16"/>
  <c r="H6105" i="16"/>
  <c r="H6106" i="16"/>
  <c r="H6109" i="16"/>
  <c r="H6110" i="16"/>
  <c r="H6111" i="16"/>
  <c r="H6113" i="16"/>
  <c r="H6114" i="16"/>
  <c r="H6117" i="16"/>
  <c r="H6118" i="16"/>
  <c r="H6121" i="16"/>
  <c r="H6122" i="16"/>
  <c r="H6123" i="16"/>
  <c r="H6125" i="16"/>
  <c r="H6126" i="16"/>
  <c r="H6129" i="16"/>
  <c r="H6130" i="16"/>
  <c r="H6133" i="16"/>
  <c r="H6134" i="16"/>
  <c r="H6137" i="16"/>
  <c r="H6138" i="16"/>
  <c r="H6141" i="16"/>
  <c r="H6142" i="16"/>
  <c r="H6143" i="16"/>
  <c r="H6145" i="16"/>
  <c r="H6146" i="16"/>
  <c r="H6149" i="16"/>
  <c r="H6150" i="16"/>
  <c r="H6153" i="16"/>
  <c r="H6154" i="16"/>
  <c r="H6155" i="16"/>
  <c r="H6157" i="16"/>
  <c r="H6158" i="16"/>
  <c r="H6161" i="16"/>
  <c r="H6162" i="16"/>
  <c r="H6165" i="16"/>
  <c r="H6166" i="16"/>
  <c r="H6169" i="16"/>
  <c r="H6170" i="16"/>
  <c r="H6173" i="16"/>
  <c r="H6174" i="16"/>
  <c r="H6175" i="16"/>
  <c r="H6177" i="16"/>
  <c r="H6178" i="16"/>
  <c r="H6181" i="16"/>
  <c r="H6182" i="16"/>
  <c r="H6185" i="16"/>
  <c r="H6186" i="16"/>
  <c r="H6187" i="16"/>
  <c r="H6189" i="16"/>
  <c r="H6190" i="16"/>
  <c r="H6193" i="16"/>
  <c r="H6194" i="16"/>
  <c r="H6197" i="16"/>
  <c r="H6198" i="16"/>
  <c r="H6201" i="16"/>
  <c r="H6202" i="16"/>
  <c r="H6205" i="16"/>
  <c r="H6206" i="16"/>
  <c r="H6207" i="16"/>
  <c r="H6209" i="16"/>
  <c r="H6210" i="16"/>
  <c r="H6213" i="16"/>
  <c r="H6214" i="16"/>
  <c r="H6217" i="16"/>
  <c r="H6218" i="16"/>
  <c r="H6219" i="16"/>
  <c r="H6221" i="16"/>
  <c r="H6222" i="16"/>
  <c r="H6225" i="16"/>
  <c r="H6226" i="16"/>
  <c r="H6229" i="16"/>
  <c r="H6230" i="16"/>
  <c r="H6233" i="16"/>
  <c r="H6234" i="16"/>
  <c r="H6237" i="16"/>
  <c r="H6238" i="16"/>
  <c r="H6239" i="16"/>
  <c r="H6241" i="16"/>
  <c r="H6242" i="16"/>
  <c r="H6245" i="16"/>
  <c r="H6246" i="16"/>
  <c r="H6249" i="16"/>
  <c r="H6250" i="16"/>
  <c r="H6251" i="16"/>
  <c r="H6253" i="16"/>
  <c r="H6254" i="16"/>
  <c r="H6257" i="16"/>
  <c r="H6258" i="16"/>
  <c r="H6261" i="16"/>
  <c r="H6262" i="16"/>
  <c r="H6265" i="16"/>
  <c r="H6266" i="16"/>
  <c r="H6269" i="16"/>
  <c r="H6270" i="16"/>
  <c r="H6271" i="16"/>
  <c r="H6273" i="16"/>
  <c r="H6274" i="16"/>
  <c r="H6277" i="16"/>
  <c r="H6278" i="16"/>
  <c r="H6281" i="16"/>
  <c r="H6282" i="16"/>
  <c r="H6283" i="16"/>
  <c r="H6285" i="16"/>
  <c r="H6286" i="16"/>
  <c r="H6289" i="16"/>
  <c r="H6290" i="16"/>
  <c r="H6293" i="16"/>
  <c r="H6294" i="16"/>
  <c r="H6297" i="16"/>
  <c r="H6298" i="16"/>
  <c r="H6301" i="16"/>
  <c r="H6302" i="16"/>
  <c r="H6303" i="16"/>
  <c r="H6305" i="16"/>
  <c r="H6306" i="16"/>
  <c r="H6309" i="16"/>
  <c r="H6310" i="16"/>
  <c r="H6313" i="16"/>
  <c r="H6314" i="16"/>
  <c r="H6315" i="16"/>
  <c r="H6317" i="16"/>
  <c r="H6318" i="16"/>
  <c r="H6321" i="16"/>
  <c r="H6322" i="16"/>
  <c r="H6325" i="16"/>
  <c r="H6326" i="16"/>
  <c r="H6329" i="16"/>
  <c r="H6330" i="16"/>
  <c r="H6333" i="16"/>
  <c r="H6334" i="16"/>
  <c r="H6335" i="16"/>
  <c r="H6337" i="16"/>
  <c r="H6338" i="16"/>
  <c r="H6341" i="16"/>
  <c r="H6342" i="16"/>
  <c r="H6345" i="16"/>
  <c r="H6346" i="16"/>
  <c r="H6347" i="16"/>
  <c r="H6349" i="16"/>
  <c r="H6350" i="16"/>
  <c r="H6353" i="16"/>
  <c r="H6354" i="16"/>
  <c r="H6357" i="16"/>
  <c r="H6358" i="16"/>
  <c r="H6361" i="16"/>
  <c r="H6362" i="16"/>
  <c r="H6365" i="16"/>
  <c r="H6366" i="16"/>
  <c r="H6367" i="16"/>
  <c r="H6369" i="16"/>
  <c r="H6370" i="16"/>
  <c r="H6373" i="16"/>
  <c r="H6374" i="16"/>
  <c r="H6377" i="16"/>
  <c r="H6378" i="16"/>
  <c r="H6379" i="16"/>
  <c r="H6381" i="16"/>
  <c r="H6382" i="16"/>
  <c r="H6385" i="16"/>
  <c r="H6386" i="16"/>
  <c r="H6389" i="16"/>
  <c r="H6390" i="16"/>
  <c r="H6393" i="16"/>
  <c r="H6394" i="16"/>
  <c r="H6397" i="16"/>
  <c r="H6398" i="16"/>
  <c r="H6399" i="16"/>
  <c r="H6401" i="16"/>
  <c r="H6402" i="16"/>
  <c r="H6405" i="16"/>
  <c r="H6406" i="16"/>
  <c r="H6409" i="16"/>
  <c r="H6410" i="16"/>
  <c r="H6411" i="16"/>
  <c r="H6413" i="16"/>
  <c r="H6414" i="16"/>
  <c r="H6417" i="16"/>
  <c r="H6418" i="16"/>
  <c r="H6421" i="16"/>
  <c r="H6422" i="16"/>
  <c r="H6425" i="16"/>
  <c r="H6426" i="16"/>
  <c r="H6429" i="16"/>
  <c r="H6430" i="16"/>
  <c r="H6431" i="16"/>
  <c r="H6433" i="16"/>
  <c r="H6434" i="16"/>
  <c r="H6437" i="16"/>
  <c r="H6438" i="16"/>
  <c r="H6441" i="16"/>
  <c r="H6442" i="16"/>
  <c r="H6443" i="16"/>
  <c r="H6445" i="16"/>
  <c r="H6446" i="16"/>
  <c r="H6449" i="16"/>
  <c r="H6450" i="16"/>
  <c r="H6453" i="16"/>
  <c r="H6454" i="16"/>
  <c r="H6457" i="16"/>
  <c r="H6458" i="16"/>
  <c r="H6461" i="16"/>
  <c r="H6462" i="16"/>
  <c r="H6463" i="16"/>
  <c r="H6465" i="16"/>
  <c r="H6466" i="16"/>
  <c r="H6469" i="16"/>
  <c r="H6470" i="16"/>
  <c r="H6473" i="16"/>
  <c r="H6474" i="16"/>
  <c r="H6475" i="16"/>
  <c r="H6477" i="16"/>
  <c r="H6478" i="16"/>
  <c r="H6481" i="16"/>
  <c r="H6482" i="16"/>
  <c r="H6485" i="16"/>
  <c r="H6486" i="16"/>
  <c r="H6489" i="16"/>
  <c r="H6490" i="16"/>
  <c r="H6493" i="16"/>
  <c r="H6494" i="16"/>
  <c r="H6495" i="16"/>
  <c r="H6497" i="16"/>
  <c r="H6498" i="16"/>
  <c r="H6501" i="16"/>
  <c r="H6502" i="16"/>
  <c r="H6505" i="16"/>
  <c r="H6506" i="16"/>
  <c r="H6507" i="16"/>
  <c r="H6509" i="16"/>
  <c r="H6510" i="16"/>
  <c r="H6513" i="16"/>
  <c r="H6514" i="16"/>
  <c r="H6517" i="16"/>
  <c r="H6518" i="16"/>
  <c r="H6521" i="16"/>
  <c r="H6522" i="16"/>
  <c r="H6525" i="16"/>
  <c r="H6526" i="16"/>
  <c r="H6527" i="16"/>
  <c r="H6529" i="16"/>
  <c r="H6530" i="16"/>
  <c r="H6533" i="16"/>
  <c r="H6534" i="16"/>
  <c r="H6537" i="16"/>
  <c r="H6538" i="16"/>
  <c r="H6539" i="16"/>
  <c r="H6541" i="16"/>
  <c r="H6542" i="16"/>
  <c r="H6545" i="16"/>
  <c r="H6546" i="16"/>
  <c r="H6549" i="16"/>
  <c r="H6550" i="16"/>
  <c r="H6553" i="16"/>
  <c r="H6554" i="16"/>
  <c r="H6557" i="16"/>
  <c r="H6558" i="16"/>
  <c r="H6559" i="16"/>
  <c r="H6561" i="16"/>
  <c r="H6562" i="16"/>
  <c r="H6565" i="16"/>
  <c r="H6566" i="16"/>
  <c r="H6569" i="16"/>
  <c r="H6570" i="16"/>
  <c r="H6571" i="16"/>
  <c r="H6573" i="16"/>
  <c r="H6574" i="16"/>
  <c r="H6577" i="16"/>
  <c r="H6578" i="16"/>
  <c r="H6581" i="16"/>
  <c r="H6582" i="16"/>
  <c r="H6585" i="16"/>
  <c r="H6586" i="16"/>
  <c r="H6589" i="16"/>
  <c r="H6590" i="16"/>
  <c r="H6591" i="16"/>
  <c r="H6593" i="16"/>
  <c r="H6594" i="16"/>
  <c r="H6597" i="16"/>
  <c r="H6598" i="16"/>
  <c r="H6601" i="16"/>
  <c r="H6602" i="16"/>
  <c r="H6603" i="16"/>
  <c r="H6605" i="16"/>
  <c r="H6606" i="16"/>
  <c r="H6609" i="16"/>
  <c r="H6610" i="16"/>
  <c r="H6613" i="16"/>
  <c r="H6614" i="16"/>
  <c r="H6617" i="16"/>
  <c r="H6618" i="16"/>
  <c r="H6621" i="16"/>
  <c r="H6622" i="16"/>
  <c r="H6623" i="16"/>
  <c r="H6625" i="16"/>
  <c r="H6626" i="16"/>
  <c r="H6629" i="16"/>
  <c r="H6630" i="16"/>
  <c r="H6633" i="16"/>
  <c r="H6634" i="16"/>
  <c r="H6635" i="16"/>
  <c r="H6637" i="16"/>
  <c r="H6638" i="16"/>
  <c r="H6641" i="16"/>
  <c r="H6642" i="16"/>
  <c r="H6645" i="16"/>
  <c r="H6646" i="16"/>
  <c r="H6649" i="16"/>
  <c r="H6650" i="16"/>
  <c r="H6653" i="16"/>
  <c r="H6654" i="16"/>
  <c r="H6655" i="16"/>
  <c r="H6657" i="16"/>
  <c r="H6658" i="16"/>
  <c r="H6661" i="16"/>
  <c r="H6662" i="16"/>
  <c r="H6665" i="16"/>
  <c r="H6666" i="16"/>
  <c r="H6667" i="16"/>
  <c r="H6669" i="16"/>
  <c r="H6670" i="16"/>
  <c r="H6673" i="16"/>
  <c r="H6674" i="16"/>
  <c r="H6677" i="16"/>
  <c r="H6678" i="16"/>
  <c r="H6681" i="16"/>
  <c r="H6682" i="16"/>
  <c r="H6685" i="16"/>
  <c r="H6686" i="16"/>
  <c r="H6687" i="16"/>
  <c r="H6689" i="16"/>
  <c r="H6690" i="16"/>
  <c r="H6693" i="16"/>
  <c r="H6694" i="16"/>
  <c r="H6697" i="16"/>
  <c r="H6698" i="16"/>
  <c r="H6699" i="16"/>
  <c r="H6701" i="16"/>
  <c r="H6702" i="16"/>
  <c r="H6705" i="16"/>
  <c r="H6706" i="16"/>
  <c r="H6709" i="16"/>
  <c r="H6710" i="16"/>
  <c r="H6713" i="16"/>
  <c r="H6714" i="16"/>
  <c r="H6717" i="16"/>
  <c r="H6718" i="16"/>
  <c r="H6719" i="16"/>
  <c r="H6721" i="16"/>
  <c r="H6722" i="16"/>
  <c r="H6725" i="16"/>
  <c r="H6726" i="16"/>
  <c r="H6729" i="16"/>
  <c r="H6730" i="16"/>
  <c r="H6731" i="16"/>
  <c r="H6733" i="16"/>
  <c r="H6734" i="16"/>
  <c r="H6737" i="16"/>
  <c r="H6738" i="16"/>
  <c r="H6741" i="16"/>
  <c r="H6742" i="16"/>
  <c r="H6745" i="16"/>
  <c r="H6746" i="16"/>
  <c r="H6749" i="16"/>
  <c r="H6750" i="16"/>
  <c r="H6751" i="16"/>
  <c r="H6753" i="16"/>
  <c r="H6754" i="16"/>
  <c r="H6757" i="16"/>
  <c r="H6758" i="16"/>
  <c r="H6761" i="16"/>
  <c r="H6762" i="16"/>
  <c r="H6763" i="16"/>
  <c r="H6765" i="16"/>
  <c r="H6766" i="16"/>
  <c r="H6769" i="16"/>
  <c r="H6770" i="16"/>
  <c r="H6773" i="16"/>
  <c r="H6774" i="16"/>
  <c r="H6777" i="16"/>
  <c r="H6778" i="16"/>
  <c r="H6781" i="16"/>
  <c r="H6782" i="16"/>
  <c r="H6783" i="16"/>
  <c r="H6785" i="16"/>
  <c r="H6786" i="16"/>
  <c r="H6789" i="16"/>
  <c r="H6790" i="16"/>
  <c r="H6793" i="16"/>
  <c r="H6794" i="16"/>
  <c r="H6795" i="16"/>
  <c r="H6797" i="16"/>
  <c r="H6798" i="16"/>
  <c r="H6801" i="16"/>
  <c r="H6802" i="16"/>
  <c r="H6805" i="16"/>
  <c r="H6806" i="16"/>
  <c r="H6809" i="16"/>
  <c r="H6810" i="16"/>
  <c r="H6813" i="16"/>
  <c r="H6814" i="16"/>
  <c r="H6815" i="16"/>
  <c r="H6817" i="16"/>
  <c r="H6818" i="16"/>
  <c r="H6821" i="16"/>
  <c r="H6822" i="16"/>
  <c r="H6825" i="16"/>
  <c r="H6826" i="16"/>
  <c r="H6827" i="16"/>
  <c r="H6829" i="16"/>
  <c r="H6830" i="16"/>
  <c r="H6833" i="16"/>
  <c r="H6834" i="16"/>
  <c r="H6837" i="16"/>
  <c r="H6838" i="16"/>
  <c r="H6841" i="16"/>
  <c r="H6842" i="16"/>
  <c r="H6845" i="16"/>
  <c r="H6846" i="16"/>
  <c r="H6847" i="16"/>
  <c r="H6849" i="16"/>
  <c r="H6850" i="16"/>
  <c r="H6853" i="16"/>
  <c r="H6854" i="16"/>
  <c r="H6857" i="16"/>
  <c r="H6858" i="16"/>
  <c r="H6859" i="16"/>
  <c r="H6861" i="16"/>
  <c r="H6862" i="16"/>
  <c r="H6865" i="16"/>
  <c r="H6866" i="16"/>
  <c r="H6869" i="16"/>
  <c r="H6870" i="16"/>
  <c r="H6873" i="16"/>
  <c r="H6874" i="16"/>
  <c r="H6877" i="16"/>
  <c r="H6878" i="16"/>
  <c r="H6879" i="16"/>
  <c r="H6881" i="16"/>
  <c r="H6882" i="16"/>
  <c r="H6885" i="16"/>
  <c r="H6886" i="16"/>
  <c r="H6889" i="16"/>
  <c r="H6890" i="16"/>
  <c r="H6891" i="16"/>
  <c r="H6893" i="16"/>
  <c r="H6894" i="16"/>
  <c r="H6897" i="16"/>
  <c r="H6898" i="16"/>
  <c r="H6901" i="16"/>
  <c r="H6902" i="16"/>
  <c r="H6905" i="16"/>
  <c r="H6906" i="16"/>
  <c r="H6909" i="16"/>
  <c r="H6910" i="16"/>
  <c r="H6911" i="16"/>
  <c r="H6913" i="16"/>
  <c r="H6914" i="16"/>
  <c r="H6917" i="16"/>
  <c r="H6918" i="16"/>
  <c r="H6921" i="16"/>
  <c r="H6922" i="16"/>
  <c r="H6923" i="16"/>
  <c r="H6925" i="16"/>
  <c r="H6926" i="16"/>
  <c r="H6929" i="16"/>
  <c r="H6930" i="16"/>
  <c r="H6933" i="16"/>
  <c r="H6934" i="16"/>
  <c r="H6937" i="16"/>
  <c r="H6938" i="16"/>
  <c r="H6941" i="16"/>
  <c r="H6942" i="16"/>
  <c r="H6943" i="16"/>
  <c r="H6945" i="16"/>
  <c r="H6946" i="16"/>
  <c r="H6949" i="16"/>
  <c r="H6950" i="16"/>
  <c r="H6953" i="16"/>
  <c r="H6954" i="16"/>
  <c r="H6955" i="16"/>
  <c r="H6957" i="16"/>
  <c r="H6958" i="16"/>
  <c r="H6961" i="16"/>
  <c r="H6962" i="16"/>
  <c r="H6965" i="16"/>
  <c r="H6966" i="16"/>
  <c r="H6969" i="16"/>
  <c r="H6970" i="16"/>
  <c r="H6973" i="16"/>
  <c r="H6974" i="16"/>
  <c r="H6975" i="16"/>
  <c r="H6977" i="16"/>
  <c r="H6978" i="16"/>
  <c r="H6981" i="16"/>
  <c r="H6982" i="16"/>
  <c r="H6985" i="16"/>
  <c r="H6986" i="16"/>
  <c r="H6987" i="16"/>
  <c r="H6989" i="16"/>
  <c r="H6990" i="16"/>
  <c r="H6993" i="16"/>
  <c r="H6994" i="16"/>
  <c r="H6997" i="16"/>
  <c r="H6998" i="16"/>
  <c r="H7001" i="16"/>
  <c r="H7002" i="16"/>
  <c r="H7005" i="16"/>
  <c r="H7006" i="16"/>
  <c r="H7007" i="16"/>
  <c r="H7009" i="16"/>
  <c r="H7010" i="16"/>
  <c r="H7013" i="16"/>
  <c r="H7014" i="16"/>
  <c r="H7017" i="16"/>
  <c r="H7018" i="16"/>
  <c r="H7019" i="16"/>
  <c r="H7021" i="16"/>
  <c r="H7022" i="16"/>
  <c r="H7025" i="16"/>
  <c r="H7026" i="16"/>
  <c r="H7029" i="16"/>
  <c r="H7030" i="16"/>
  <c r="H7033" i="16"/>
  <c r="H7034" i="16"/>
  <c r="H7037" i="16"/>
  <c r="H7038" i="16"/>
  <c r="H7039" i="16"/>
  <c r="H7041" i="16"/>
  <c r="H7042" i="16"/>
  <c r="H7045" i="16"/>
  <c r="H7046" i="16"/>
  <c r="H7049" i="16"/>
  <c r="H7050" i="16"/>
  <c r="H7051" i="16"/>
  <c r="H7053" i="16"/>
  <c r="H7054" i="16"/>
  <c r="H7057" i="16"/>
  <c r="H7058" i="16"/>
  <c r="H7061" i="16"/>
  <c r="H7062" i="16"/>
  <c r="H7065" i="16"/>
  <c r="H7066" i="16"/>
  <c r="H7069" i="16"/>
  <c r="H7070" i="16"/>
  <c r="H7071" i="16"/>
  <c r="H7073" i="16"/>
  <c r="H7074" i="16"/>
  <c r="H7077" i="16"/>
  <c r="H7078" i="16"/>
  <c r="H7081" i="16"/>
  <c r="H7082" i="16"/>
  <c r="H7083" i="16"/>
  <c r="H7085" i="16"/>
  <c r="H7086" i="16"/>
  <c r="H7089" i="16"/>
  <c r="H7090" i="16"/>
  <c r="H7093" i="16"/>
  <c r="H7094" i="16"/>
  <c r="H7097" i="16"/>
  <c r="H7098" i="16"/>
  <c r="H7101" i="16"/>
  <c r="H7102" i="16"/>
  <c r="H7103" i="16"/>
  <c r="H7105" i="16"/>
  <c r="H7106" i="16"/>
  <c r="H7109" i="16"/>
  <c r="H7110" i="16"/>
  <c r="H7113" i="16"/>
  <c r="H7114" i="16"/>
  <c r="H7115" i="16"/>
  <c r="H7117" i="16"/>
  <c r="H7118" i="16"/>
  <c r="H7121" i="16"/>
  <c r="H7122" i="16"/>
  <c r="H7125" i="16"/>
  <c r="H7126" i="16"/>
  <c r="H7129" i="16"/>
  <c r="H7130" i="16"/>
  <c r="H7133" i="16"/>
  <c r="H7134" i="16"/>
  <c r="H7135" i="16"/>
  <c r="H7137" i="16"/>
  <c r="H7138" i="16"/>
  <c r="H7141" i="16"/>
  <c r="H7142" i="16"/>
  <c r="H7145" i="16"/>
  <c r="H7146" i="16"/>
  <c r="H7147" i="16"/>
  <c r="H7149" i="16"/>
  <c r="H7150" i="16"/>
  <c r="H7153" i="16"/>
  <c r="H7154" i="16"/>
  <c r="H7157" i="16"/>
  <c r="H7158" i="16"/>
  <c r="H7161" i="16"/>
  <c r="H7162" i="16"/>
  <c r="H7165" i="16"/>
  <c r="H7166" i="16"/>
  <c r="H7167" i="16"/>
  <c r="H7169" i="16"/>
  <c r="H7170" i="16"/>
  <c r="H7173" i="16"/>
  <c r="H7174" i="16"/>
  <c r="H7177" i="16"/>
  <c r="H7178" i="16"/>
  <c r="H7179" i="16"/>
  <c r="H7181" i="16"/>
  <c r="H7182" i="16"/>
  <c r="H7185" i="16"/>
  <c r="H7186" i="16"/>
  <c r="H7189" i="16"/>
  <c r="H7190" i="16"/>
  <c r="H7193" i="16"/>
  <c r="H7194" i="16"/>
  <c r="H7197" i="16"/>
  <c r="H7198" i="16"/>
  <c r="H7199" i="16"/>
  <c r="H7201" i="16"/>
  <c r="H7202" i="16"/>
  <c r="H7205" i="16"/>
  <c r="H7206" i="16"/>
  <c r="H7209" i="16"/>
  <c r="H7210" i="16"/>
  <c r="H7211" i="16"/>
  <c r="H7213" i="16"/>
  <c r="H7214" i="16"/>
  <c r="H7217" i="16"/>
  <c r="H7218" i="16"/>
  <c r="H7221" i="16"/>
  <c r="H7222" i="16"/>
  <c r="H7225" i="16"/>
  <c r="H7226" i="16"/>
  <c r="H7229" i="16"/>
  <c r="H7230" i="16"/>
  <c r="H7231" i="16"/>
  <c r="H7233" i="16"/>
  <c r="H7234" i="16"/>
  <c r="H7237" i="16"/>
  <c r="H7238" i="16"/>
  <c r="H7241" i="16"/>
  <c r="H7242" i="16"/>
  <c r="H7243" i="16"/>
  <c r="H7245" i="16"/>
  <c r="H7246" i="16"/>
  <c r="H7249" i="16"/>
  <c r="H7250" i="16"/>
  <c r="H7253" i="16"/>
  <c r="H7254" i="16"/>
  <c r="H7257" i="16"/>
  <c r="H7258" i="16"/>
  <c r="H7261" i="16"/>
  <c r="H7262" i="16"/>
  <c r="H7263" i="16"/>
  <c r="H7265" i="16"/>
  <c r="H7266" i="16"/>
  <c r="H7269" i="16"/>
  <c r="H7270" i="16"/>
  <c r="H7273" i="16"/>
  <c r="H7274" i="16"/>
  <c r="H7275" i="16"/>
  <c r="H7277" i="16"/>
  <c r="H7278" i="16"/>
  <c r="H7281" i="16"/>
  <c r="H7282" i="16"/>
  <c r="H7285" i="16"/>
  <c r="H7286" i="16"/>
  <c r="H7289" i="16"/>
  <c r="H7290" i="16"/>
  <c r="H7293" i="16"/>
  <c r="H7294" i="16"/>
  <c r="H7295" i="16"/>
  <c r="H7297" i="16"/>
  <c r="H7298" i="16"/>
  <c r="H7301" i="16"/>
  <c r="H7302" i="16"/>
  <c r="H7305" i="16"/>
  <c r="H7306" i="16"/>
  <c r="H7307" i="16"/>
  <c r="H7309" i="16"/>
  <c r="H7310" i="16"/>
  <c r="H7313" i="16"/>
  <c r="H7314" i="16"/>
  <c r="H7317" i="16"/>
  <c r="H7318" i="16"/>
  <c r="H7321" i="16"/>
  <c r="H7322" i="16"/>
  <c r="H7325" i="16"/>
  <c r="H7326" i="16"/>
  <c r="H7327" i="16"/>
  <c r="H7329" i="16"/>
  <c r="H7330" i="16"/>
  <c r="H7333" i="16"/>
  <c r="H7334" i="16"/>
  <c r="H7337" i="16"/>
  <c r="H7338" i="16"/>
  <c r="H7339" i="16"/>
  <c r="H7341" i="16"/>
  <c r="H7342" i="16"/>
  <c r="H7345" i="16"/>
  <c r="H7346" i="16"/>
  <c r="H7349" i="16"/>
  <c r="H7350" i="16"/>
  <c r="H7353" i="16"/>
  <c r="H7354" i="16"/>
  <c r="H7357" i="16"/>
  <c r="H7358" i="16"/>
  <c r="H7359" i="16"/>
  <c r="H7361" i="16"/>
  <c r="H7362" i="16"/>
  <c r="H7365" i="16"/>
  <c r="H7366" i="16"/>
  <c r="H7369" i="16"/>
  <c r="H7370" i="16"/>
  <c r="H7371" i="16"/>
  <c r="H7373" i="16"/>
  <c r="H7374" i="16"/>
  <c r="H7377" i="16"/>
  <c r="H7378" i="16"/>
  <c r="H7381" i="16"/>
  <c r="H7382" i="16"/>
  <c r="H7385" i="16"/>
  <c r="H7386" i="16"/>
  <c r="H7389" i="16"/>
  <c r="H7390" i="16"/>
  <c r="H7391" i="16"/>
  <c r="H7393" i="16"/>
  <c r="H7394" i="16"/>
  <c r="H7397" i="16"/>
  <c r="H7398" i="16"/>
  <c r="H7401" i="16"/>
  <c r="H7402" i="16"/>
  <c r="H7403" i="16"/>
  <c r="H7405" i="16"/>
  <c r="H7406" i="16"/>
  <c r="H7409" i="16"/>
  <c r="H7410" i="16"/>
  <c r="H7413" i="16"/>
  <c r="H7414" i="16"/>
  <c r="H7417" i="16"/>
  <c r="H7418" i="16"/>
  <c r="H7421" i="16"/>
  <c r="H7422" i="16"/>
  <c r="H7423" i="16"/>
  <c r="H7425" i="16"/>
  <c r="H7426" i="16"/>
  <c r="H7429" i="16"/>
  <c r="H7430" i="16"/>
  <c r="H7433" i="16"/>
  <c r="H7434" i="16"/>
  <c r="H7435" i="16"/>
  <c r="H7437" i="16"/>
  <c r="H7438" i="16"/>
  <c r="H7441" i="16"/>
  <c r="H7442" i="16"/>
  <c r="H7445" i="16"/>
  <c r="H7446" i="16"/>
  <c r="H7449" i="16"/>
  <c r="H7450" i="16"/>
  <c r="H7453" i="16"/>
  <c r="H7454" i="16"/>
  <c r="H7455" i="16"/>
  <c r="H7457" i="16"/>
  <c r="H7458" i="16"/>
  <c r="H7461" i="16"/>
  <c r="H7462" i="16"/>
  <c r="H7465" i="16"/>
  <c r="H7466" i="16"/>
  <c r="H7467" i="16"/>
  <c r="H7469" i="16"/>
  <c r="H7470" i="16"/>
  <c r="H7473" i="16"/>
  <c r="H7474" i="16"/>
  <c r="H7477" i="16"/>
  <c r="H7478" i="16"/>
  <c r="H7481" i="16"/>
  <c r="H7482" i="16"/>
  <c r="H7485" i="16"/>
  <c r="H7486" i="16"/>
  <c r="H7487" i="16"/>
  <c r="H7489" i="16"/>
  <c r="H7490" i="16"/>
  <c r="H7493" i="16"/>
  <c r="H7494" i="16"/>
  <c r="H7497" i="16"/>
  <c r="H7498" i="16"/>
  <c r="H7499" i="16"/>
  <c r="H7501" i="16"/>
  <c r="H7502" i="16"/>
  <c r="H7505" i="16"/>
  <c r="H7506" i="16"/>
  <c r="H7509" i="16"/>
  <c r="H7510" i="16"/>
  <c r="H7513" i="16"/>
  <c r="H7514" i="16"/>
  <c r="H7517" i="16"/>
  <c r="H7518" i="16"/>
  <c r="H7519" i="16"/>
  <c r="H7521" i="16"/>
  <c r="H7522" i="16"/>
  <c r="H7525" i="16"/>
  <c r="H7526" i="16"/>
  <c r="H7529" i="16"/>
  <c r="H7530" i="16"/>
  <c r="H7531" i="16"/>
  <c r="H7533" i="16"/>
  <c r="H7534" i="16"/>
  <c r="H7537" i="16"/>
  <c r="H7538" i="16"/>
  <c r="H7541" i="16"/>
  <c r="H7542" i="16"/>
  <c r="H7545" i="16"/>
  <c r="H7546" i="16"/>
  <c r="H7549" i="16"/>
  <c r="H7550" i="16"/>
  <c r="H7551" i="16"/>
  <c r="H7553" i="16"/>
  <c r="H7554" i="16"/>
  <c r="H7557" i="16"/>
  <c r="H7558" i="16"/>
  <c r="H7561" i="16"/>
  <c r="H7562" i="16"/>
  <c r="H7563" i="16"/>
  <c r="H7565" i="16"/>
  <c r="H7566" i="16"/>
  <c r="H7569" i="16"/>
  <c r="H7570" i="16"/>
  <c r="H7573" i="16"/>
  <c r="H7574" i="16"/>
  <c r="H7577" i="16"/>
  <c r="H7578" i="16"/>
  <c r="H7581" i="16"/>
  <c r="H7582" i="16"/>
  <c r="H7583" i="16"/>
  <c r="H7585" i="16"/>
  <c r="H7586" i="16"/>
  <c r="H7589" i="16"/>
  <c r="H7590" i="16"/>
  <c r="H7593" i="16"/>
  <c r="H7594" i="16"/>
  <c r="H7595" i="16"/>
  <c r="H7597" i="16"/>
  <c r="H7598" i="16"/>
  <c r="H7601" i="16"/>
  <c r="H7602" i="16"/>
  <c r="H7605" i="16"/>
  <c r="H7606" i="16"/>
  <c r="H7609" i="16"/>
  <c r="H7610" i="16"/>
  <c r="H7613" i="16"/>
  <c r="H7614" i="16"/>
  <c r="H7615" i="16"/>
  <c r="H7617" i="16"/>
  <c r="H7618" i="16"/>
  <c r="H7621" i="16"/>
  <c r="H7622" i="16"/>
  <c r="H7625" i="16"/>
  <c r="H7626" i="16"/>
  <c r="H7627" i="16"/>
  <c r="H7629" i="16"/>
  <c r="H7630" i="16"/>
  <c r="H7633" i="16"/>
  <c r="H7634" i="16"/>
  <c r="H7637" i="16"/>
  <c r="H7638" i="16"/>
  <c r="H7641" i="16"/>
  <c r="H7642" i="16"/>
  <c r="H7645" i="16"/>
  <c r="H7646" i="16"/>
  <c r="H7647" i="16"/>
  <c r="H7649" i="16"/>
  <c r="H7650" i="16"/>
  <c r="H7653" i="16"/>
  <c r="H7654" i="16"/>
  <c r="H7657" i="16"/>
  <c r="H7658" i="16"/>
  <c r="H7659" i="16"/>
  <c r="H7661" i="16"/>
  <c r="H7662" i="16"/>
  <c r="H7665" i="16"/>
  <c r="H7666" i="16"/>
  <c r="H7669" i="16"/>
  <c r="H7670" i="16"/>
  <c r="H7673" i="16"/>
  <c r="H7674" i="16"/>
  <c r="H7677" i="16"/>
  <c r="H7678" i="16"/>
  <c r="H7679" i="16"/>
  <c r="H7681" i="16"/>
  <c r="H7682" i="16"/>
  <c r="H7685" i="16"/>
  <c r="H7686" i="16"/>
  <c r="H7689" i="16"/>
  <c r="H7690" i="16"/>
  <c r="H7691" i="16"/>
  <c r="H7693" i="16"/>
  <c r="H7694" i="16"/>
  <c r="H7697" i="16"/>
  <c r="H7698" i="16"/>
  <c r="H7701" i="16"/>
  <c r="H7702" i="16"/>
  <c r="H7705" i="16"/>
  <c r="H7706" i="16"/>
  <c r="H7709" i="16"/>
  <c r="H7710" i="16"/>
  <c r="H7711" i="16"/>
  <c r="H7713" i="16"/>
  <c r="H7714" i="16"/>
  <c r="H7717" i="16"/>
  <c r="H7718" i="16"/>
  <c r="H7721" i="16"/>
  <c r="H7722" i="16"/>
  <c r="H7723" i="16"/>
  <c r="H7725" i="16"/>
  <c r="H7726" i="16"/>
  <c r="H7729" i="16"/>
  <c r="H7730" i="16"/>
  <c r="H7733" i="16"/>
  <c r="H7734" i="16"/>
  <c r="H7737" i="16"/>
  <c r="H7738" i="16"/>
  <c r="H7741" i="16"/>
  <c r="H7742" i="16"/>
  <c r="H7743" i="16"/>
  <c r="H7745" i="16"/>
  <c r="H7746" i="16"/>
  <c r="H7749" i="16"/>
  <c r="H7750" i="16"/>
  <c r="H7753" i="16"/>
  <c r="H7754" i="16"/>
  <c r="H7755" i="16"/>
  <c r="H7757" i="16"/>
  <c r="H7758" i="16"/>
  <c r="H7761" i="16"/>
  <c r="H7762" i="16"/>
  <c r="H7765" i="16"/>
  <c r="H7766" i="16"/>
  <c r="H7769" i="16"/>
  <c r="H7770" i="16"/>
  <c r="H7773" i="16"/>
  <c r="H7774" i="16"/>
  <c r="H7775" i="16"/>
  <c r="H7777" i="16"/>
  <c r="H7778" i="16"/>
  <c r="H7781" i="16"/>
  <c r="H7782" i="16"/>
  <c r="H7785" i="16"/>
  <c r="H7786" i="16"/>
  <c r="H7787" i="16"/>
  <c r="H7789" i="16"/>
  <c r="H7790" i="16"/>
  <c r="H7793" i="16"/>
  <c r="H7794" i="16"/>
  <c r="H7797" i="16"/>
  <c r="H7798" i="16"/>
  <c r="H7801" i="16"/>
  <c r="H7802" i="16"/>
  <c r="H7805" i="16"/>
  <c r="H7806" i="16"/>
  <c r="H7807" i="16"/>
  <c r="H7809" i="16"/>
  <c r="H7810" i="16"/>
  <c r="H7813" i="16"/>
  <c r="H7814" i="16"/>
  <c r="H7817" i="16"/>
  <c r="H7818" i="16"/>
  <c r="H7819" i="16"/>
  <c r="H7821" i="16"/>
  <c r="H7822" i="16"/>
  <c r="H7825" i="16"/>
  <c r="H7826" i="16"/>
  <c r="H7829" i="16"/>
  <c r="H7830" i="16"/>
  <c r="H7833" i="16"/>
  <c r="H7834" i="16"/>
  <c r="H7837" i="16"/>
  <c r="H7838" i="16"/>
  <c r="H7839" i="16"/>
  <c r="H7841" i="16"/>
  <c r="H7842" i="16"/>
  <c r="H7845" i="16"/>
  <c r="H7846" i="16"/>
  <c r="H7849" i="16"/>
  <c r="H7850" i="16"/>
  <c r="H7851" i="16"/>
  <c r="H7853" i="16"/>
  <c r="H7854" i="16"/>
  <c r="H7857" i="16"/>
  <c r="H7858" i="16"/>
  <c r="H7861" i="16"/>
  <c r="H7862" i="16"/>
  <c r="H7865" i="16"/>
  <c r="H7866" i="16"/>
  <c r="H7869" i="16"/>
  <c r="H7870" i="16"/>
  <c r="H7871" i="16"/>
  <c r="H7873" i="16"/>
  <c r="H7874" i="16"/>
  <c r="H7877" i="16"/>
  <c r="H7878" i="16"/>
  <c r="H7881" i="16"/>
  <c r="H7882" i="16"/>
  <c r="H7883" i="16"/>
  <c r="H7885" i="16"/>
  <c r="H7886" i="16"/>
  <c r="H7889" i="16"/>
  <c r="H7890" i="16"/>
  <c r="H7893" i="16"/>
  <c r="H7894" i="16"/>
  <c r="H7897" i="16"/>
  <c r="H7898" i="16"/>
  <c r="H7901" i="16"/>
  <c r="H7902" i="16"/>
  <c r="H7903" i="16"/>
  <c r="H7905" i="16"/>
  <c r="H7906" i="16"/>
  <c r="H7909" i="16"/>
  <c r="H7910" i="16"/>
  <c r="H7913" i="16"/>
  <c r="H7914" i="16"/>
  <c r="H7915" i="16"/>
  <c r="H7917" i="16"/>
  <c r="H7918" i="16"/>
  <c r="H7921" i="16"/>
  <c r="H7922" i="16"/>
  <c r="H7925" i="16"/>
  <c r="H7926" i="16"/>
  <c r="H7929" i="16"/>
  <c r="H7930" i="16"/>
  <c r="H7933" i="16"/>
  <c r="H7934" i="16"/>
  <c r="H7935" i="16"/>
  <c r="H7937" i="16"/>
  <c r="H7938" i="16"/>
  <c r="H7941" i="16"/>
  <c r="H7942" i="16"/>
  <c r="H7945" i="16"/>
  <c r="H7946" i="16"/>
  <c r="H7947" i="16"/>
  <c r="H7949" i="16"/>
  <c r="H7950" i="16"/>
  <c r="H7953" i="16"/>
  <c r="H7954" i="16"/>
  <c r="H7957" i="16"/>
  <c r="H7958" i="16"/>
  <c r="H7961" i="16"/>
  <c r="H7962" i="16"/>
  <c r="H7965" i="16"/>
  <c r="H7966" i="16"/>
  <c r="H7967" i="16"/>
  <c r="H7969" i="16"/>
  <c r="H7970" i="16"/>
  <c r="H7973" i="16"/>
  <c r="H7974" i="16"/>
  <c r="H7977" i="16"/>
  <c r="H7978" i="16"/>
  <c r="H7979" i="16"/>
  <c r="H7981" i="16"/>
  <c r="H7982" i="16"/>
  <c r="H7985" i="16"/>
  <c r="H7986" i="16"/>
  <c r="H7989" i="16"/>
  <c r="H7990" i="16"/>
  <c r="H7993" i="16"/>
  <c r="H7994" i="16"/>
  <c r="H7997" i="16"/>
  <c r="H7998" i="16"/>
  <c r="H7999" i="16"/>
  <c r="H8001" i="16"/>
  <c r="H8002" i="16"/>
  <c r="H8005" i="16"/>
  <c r="H8006" i="16"/>
  <c r="H8009" i="16"/>
  <c r="H8010" i="16"/>
  <c r="H8011" i="16"/>
  <c r="H8013" i="16"/>
  <c r="H8014" i="16"/>
  <c r="H8017" i="16"/>
  <c r="H8018" i="16"/>
  <c r="H8021" i="16"/>
  <c r="H8022" i="16"/>
  <c r="H8025" i="16"/>
  <c r="H8026" i="16"/>
  <c r="H8029" i="16"/>
  <c r="H8030" i="16"/>
  <c r="H8031" i="16"/>
  <c r="H8033" i="16"/>
  <c r="H8034" i="16"/>
  <c r="H8037" i="16"/>
  <c r="H8038" i="16"/>
  <c r="H8041" i="16"/>
  <c r="H8042" i="16"/>
  <c r="H8043" i="16"/>
  <c r="H8045" i="16"/>
  <c r="H8046" i="16"/>
  <c r="H8049" i="16"/>
  <c r="H8050" i="16"/>
  <c r="H8053" i="16"/>
  <c r="H8054" i="16"/>
  <c r="H8057" i="16"/>
  <c r="H8058" i="16"/>
  <c r="H8061" i="16"/>
  <c r="H8062" i="16"/>
  <c r="H8063" i="16"/>
  <c r="H8065" i="16"/>
  <c r="H8066" i="16"/>
  <c r="H8069" i="16"/>
  <c r="H8070" i="16"/>
  <c r="H8073" i="16"/>
  <c r="H8074" i="16"/>
  <c r="H8075" i="16"/>
  <c r="H8077" i="16"/>
  <c r="H8078" i="16"/>
  <c r="H8081" i="16"/>
  <c r="H8082" i="16"/>
  <c r="H8085" i="16"/>
  <c r="H8086" i="16"/>
  <c r="H8089" i="16"/>
  <c r="H8090" i="16"/>
  <c r="H8093" i="16"/>
  <c r="H8094" i="16"/>
  <c r="H8095" i="16"/>
  <c r="H8097" i="16"/>
  <c r="H8098" i="16"/>
  <c r="H8101" i="16"/>
  <c r="H8102" i="16"/>
  <c r="H8105" i="16"/>
  <c r="H8106" i="16"/>
  <c r="H8107" i="16"/>
  <c r="H8109" i="16"/>
  <c r="H8110" i="16"/>
  <c r="H8113" i="16"/>
  <c r="H8114" i="16"/>
  <c r="H8117" i="16"/>
  <c r="H8118" i="16"/>
  <c r="H8121" i="16"/>
  <c r="H8122" i="16"/>
  <c r="H8125" i="16"/>
  <c r="H8126" i="16"/>
  <c r="H8127" i="16"/>
  <c r="H8129" i="16"/>
  <c r="H8130" i="16"/>
  <c r="H8133" i="16"/>
  <c r="H8134" i="16"/>
  <c r="H8137" i="16"/>
  <c r="H8138" i="16"/>
  <c r="H8139" i="16"/>
  <c r="H8141" i="16"/>
  <c r="H8142" i="16"/>
  <c r="H8145" i="16"/>
  <c r="H8146" i="16"/>
  <c r="H8149" i="16"/>
  <c r="H8150" i="16"/>
  <c r="H8153" i="16"/>
  <c r="H8154" i="16"/>
  <c r="H8157" i="16"/>
  <c r="H8158" i="16"/>
  <c r="H8159" i="16"/>
  <c r="H8161" i="16"/>
  <c r="H8162" i="16"/>
  <c r="H8165" i="16"/>
  <c r="H8166" i="16"/>
  <c r="H8169" i="16"/>
  <c r="H8170" i="16"/>
  <c r="H8171" i="16"/>
  <c r="H8173" i="16"/>
  <c r="H8174" i="16"/>
  <c r="H8177" i="16"/>
  <c r="H8178" i="16"/>
  <c r="H8181" i="16"/>
  <c r="H8182" i="16"/>
  <c r="H8185" i="16"/>
  <c r="H8186" i="16"/>
  <c r="H8189" i="16"/>
  <c r="H8190" i="16"/>
  <c r="H8191" i="16"/>
  <c r="H8193" i="16"/>
  <c r="H8194" i="16"/>
  <c r="H8197" i="16"/>
  <c r="H8198" i="16"/>
  <c r="H8201" i="16"/>
  <c r="H8202" i="16"/>
  <c r="H8203" i="16"/>
  <c r="H8205" i="16"/>
  <c r="H8206" i="16"/>
  <c r="H8209" i="16"/>
  <c r="H8210" i="16"/>
  <c r="H8213" i="16"/>
  <c r="H8214" i="16"/>
  <c r="H8217" i="16"/>
  <c r="H8218" i="16"/>
  <c r="H8221" i="16"/>
  <c r="H8222" i="16"/>
  <c r="H8223" i="16"/>
  <c r="H8225" i="16"/>
  <c r="H8226" i="16"/>
  <c r="H8229" i="16"/>
  <c r="H8230" i="16"/>
  <c r="H8233" i="16"/>
  <c r="H8234" i="16"/>
  <c r="H8235" i="16"/>
  <c r="H8237" i="16"/>
  <c r="H8238" i="16"/>
  <c r="H8241" i="16"/>
  <c r="H8242" i="16"/>
  <c r="H8245" i="16"/>
  <c r="H8246" i="16"/>
  <c r="H8249" i="16"/>
  <c r="H8250" i="16"/>
  <c r="H8253" i="16"/>
  <c r="H8254" i="16"/>
  <c r="H8255" i="16"/>
  <c r="H8257" i="16"/>
  <c r="H8258" i="16"/>
  <c r="H8261" i="16"/>
  <c r="H8262" i="16"/>
  <c r="H8265" i="16"/>
  <c r="H8266" i="16"/>
  <c r="H8267" i="16"/>
  <c r="H8269" i="16"/>
  <c r="H8270" i="16"/>
  <c r="H8273" i="16"/>
  <c r="H8274" i="16"/>
  <c r="H8277" i="16"/>
  <c r="H8278" i="16"/>
  <c r="H8281" i="16"/>
  <c r="H8282" i="16"/>
  <c r="H8285" i="16"/>
  <c r="H8286" i="16"/>
  <c r="H8287" i="16"/>
  <c r="H8289" i="16"/>
  <c r="H8290" i="16"/>
  <c r="H8293" i="16"/>
  <c r="H8294" i="16"/>
  <c r="H8297" i="16"/>
  <c r="H8298" i="16"/>
  <c r="H8299" i="16"/>
  <c r="H8301" i="16"/>
  <c r="H8302" i="16"/>
  <c r="H8305" i="16"/>
  <c r="H8306" i="16"/>
  <c r="H8309" i="16"/>
  <c r="H8310" i="16"/>
  <c r="H8313" i="16"/>
  <c r="H8314" i="16"/>
  <c r="H8317" i="16"/>
  <c r="H8318" i="16"/>
  <c r="H8319" i="16"/>
  <c r="H8321" i="16"/>
  <c r="H8322" i="16"/>
  <c r="H8325" i="16"/>
  <c r="H8326" i="16"/>
  <c r="H8329" i="16"/>
  <c r="H8330" i="16"/>
  <c r="H8331" i="16"/>
  <c r="H8333" i="16"/>
  <c r="H8334" i="16"/>
  <c r="H8337" i="16"/>
  <c r="H8338" i="16"/>
  <c r="H8341" i="16"/>
  <c r="H8342" i="16"/>
  <c r="H8345" i="16"/>
  <c r="H8346" i="16"/>
  <c r="H8349" i="16"/>
  <c r="H8350" i="16"/>
  <c r="H8351" i="16"/>
  <c r="H8353" i="16"/>
  <c r="H8354" i="16"/>
  <c r="H8357" i="16"/>
  <c r="H8358" i="16"/>
  <c r="H8361" i="16"/>
  <c r="H8362" i="16"/>
  <c r="H8363" i="16"/>
  <c r="H8365" i="16"/>
  <c r="H8366" i="16"/>
  <c r="H8369" i="16"/>
  <c r="H8370" i="16"/>
  <c r="H8373" i="16"/>
  <c r="H8374" i="16"/>
  <c r="H8377" i="16"/>
  <c r="H8378" i="16"/>
  <c r="H8381" i="16"/>
  <c r="H8382" i="16"/>
  <c r="H8383" i="16"/>
  <c r="H8385" i="16"/>
  <c r="H8386" i="16"/>
  <c r="H8389" i="16"/>
  <c r="H8390" i="16"/>
  <c r="H8393" i="16"/>
  <c r="H8394" i="16"/>
  <c r="H8395" i="16"/>
  <c r="H8397" i="16"/>
  <c r="H8398" i="16"/>
  <c r="H8401" i="16"/>
  <c r="H8402" i="16"/>
  <c r="H8405" i="16"/>
  <c r="H8406" i="16"/>
  <c r="H8409" i="16"/>
  <c r="H8410" i="16"/>
  <c r="H8413" i="16"/>
  <c r="H8414" i="16"/>
  <c r="H8415" i="16"/>
  <c r="H8417" i="16"/>
  <c r="H8418" i="16"/>
  <c r="H8421" i="16"/>
  <c r="H8422" i="16"/>
  <c r="H8425" i="16"/>
  <c r="H8426" i="16"/>
  <c r="H8427" i="16"/>
  <c r="H8429" i="16"/>
  <c r="H8430" i="16"/>
  <c r="H8433" i="16"/>
  <c r="H8434" i="16"/>
  <c r="H8437" i="16"/>
  <c r="H8438" i="16"/>
  <c r="H8441" i="16"/>
  <c r="H8442" i="16"/>
  <c r="H8445" i="16"/>
  <c r="H8446" i="16"/>
  <c r="H8447" i="16"/>
  <c r="H8449" i="16"/>
  <c r="H8450" i="16"/>
  <c r="H8453" i="16"/>
  <c r="H8454" i="16"/>
  <c r="H8457" i="16"/>
  <c r="H8458" i="16"/>
  <c r="H8459" i="16"/>
  <c r="H8461" i="16"/>
  <c r="H8462" i="16"/>
  <c r="H8465" i="16"/>
  <c r="H8466" i="16"/>
  <c r="H8469" i="16"/>
  <c r="H8470" i="16"/>
  <c r="H8473" i="16"/>
  <c r="H8474" i="16"/>
  <c r="H8477" i="16"/>
  <c r="H8478" i="16"/>
  <c r="H8479" i="16"/>
  <c r="H8481" i="16"/>
  <c r="H8482" i="16"/>
  <c r="H8485" i="16"/>
  <c r="H8486" i="16"/>
  <c r="H8489" i="16"/>
  <c r="H8490" i="16"/>
  <c r="H8491" i="16"/>
  <c r="H8493" i="16"/>
  <c r="H8494" i="16"/>
  <c r="H8497" i="16"/>
  <c r="H8498" i="16"/>
  <c r="H8501" i="16"/>
  <c r="H8502" i="16"/>
  <c r="H8505" i="16"/>
  <c r="H8506" i="16"/>
  <c r="H8509" i="16"/>
  <c r="H8510" i="16"/>
  <c r="H8511" i="16"/>
  <c r="H8513" i="16"/>
  <c r="H8514" i="16"/>
  <c r="H8517" i="16"/>
  <c r="H8518" i="16"/>
  <c r="H8521" i="16"/>
  <c r="H8522" i="16"/>
  <c r="H8523" i="16"/>
  <c r="H8525" i="16"/>
  <c r="H8526" i="16"/>
  <c r="H8529" i="16"/>
  <c r="H8530" i="16"/>
  <c r="H8533" i="16"/>
  <c r="H8534" i="16"/>
  <c r="H8537" i="16"/>
  <c r="H8538" i="16"/>
  <c r="H8541" i="16"/>
  <c r="H8542" i="16"/>
  <c r="H8543" i="16"/>
  <c r="H8545" i="16"/>
  <c r="H8546" i="16"/>
  <c r="H8549" i="16"/>
  <c r="H8550" i="16"/>
  <c r="H8553" i="16"/>
  <c r="H8554" i="16"/>
  <c r="H8555" i="16"/>
  <c r="H8557" i="16"/>
  <c r="H8558" i="16"/>
  <c r="H8561" i="16"/>
  <c r="H8562" i="16"/>
  <c r="H8565" i="16"/>
  <c r="H8566" i="16"/>
  <c r="H8569" i="16"/>
  <c r="H8570" i="16"/>
  <c r="H8573" i="16"/>
  <c r="H8574" i="16"/>
  <c r="H8575" i="16"/>
  <c r="H8577" i="16"/>
  <c r="H8578" i="16"/>
  <c r="H8581" i="16"/>
  <c r="H8582" i="16"/>
  <c r="H8585" i="16"/>
  <c r="H8586" i="16"/>
  <c r="H8587" i="16"/>
  <c r="H8589" i="16"/>
  <c r="H8590" i="16"/>
  <c r="H8593" i="16"/>
  <c r="H8594" i="16"/>
  <c r="H8597" i="16"/>
  <c r="H8598" i="16"/>
  <c r="H8601" i="16"/>
  <c r="H8602" i="16"/>
  <c r="H8605" i="16"/>
  <c r="H8606" i="16"/>
  <c r="H8607" i="16"/>
  <c r="H8609" i="16"/>
  <c r="H8610" i="16"/>
  <c r="H8613" i="16"/>
  <c r="H8614" i="16"/>
  <c r="H8617" i="16"/>
  <c r="H8618" i="16"/>
  <c r="H8619" i="16"/>
  <c r="H8621" i="16"/>
  <c r="H8622" i="16"/>
  <c r="H8625" i="16"/>
  <c r="H8626" i="16"/>
  <c r="H8629" i="16"/>
  <c r="H8630" i="16"/>
  <c r="H8633" i="16"/>
  <c r="H8634" i="16"/>
  <c r="H8637" i="16"/>
  <c r="H8638" i="16"/>
  <c r="H8639" i="16"/>
  <c r="H8641" i="16"/>
  <c r="H8642" i="16"/>
  <c r="H8645" i="16"/>
  <c r="H8646" i="16"/>
  <c r="H8649" i="16"/>
  <c r="H8650" i="16"/>
  <c r="H8651" i="16"/>
  <c r="H8653" i="16"/>
  <c r="H8654" i="16"/>
  <c r="H8657" i="16"/>
  <c r="H8658" i="16"/>
  <c r="H8661" i="16"/>
  <c r="H8662" i="16"/>
  <c r="H8665" i="16"/>
  <c r="H8666" i="16"/>
  <c r="H8669" i="16"/>
  <c r="H8670" i="16"/>
  <c r="H8671" i="16"/>
  <c r="H8673" i="16"/>
  <c r="H8674" i="16"/>
  <c r="H8677" i="16"/>
  <c r="H8678" i="16"/>
  <c r="H8681" i="16"/>
  <c r="H8682" i="16"/>
  <c r="H8683" i="16"/>
  <c r="H8685" i="16"/>
  <c r="H8686" i="16"/>
  <c r="H8689" i="16"/>
  <c r="H8690" i="16"/>
  <c r="H8693" i="16"/>
  <c r="H8694" i="16"/>
  <c r="H8697" i="16"/>
  <c r="H8698" i="16"/>
  <c r="H8701" i="16"/>
  <c r="H8702" i="16"/>
  <c r="H8703" i="16"/>
  <c r="H8705" i="16"/>
  <c r="H8706" i="16"/>
  <c r="H8709" i="16"/>
  <c r="H8710" i="16"/>
  <c r="H8713" i="16"/>
  <c r="H8714" i="16"/>
  <c r="H8715" i="16"/>
  <c r="H8717" i="16"/>
  <c r="H8718" i="16"/>
  <c r="H8721" i="16"/>
  <c r="H8722" i="16"/>
  <c r="H8725" i="16"/>
  <c r="H8726" i="16"/>
  <c r="H8729" i="16"/>
  <c r="H8730" i="16"/>
  <c r="H8733" i="16"/>
  <c r="H8734" i="16"/>
  <c r="H8735" i="16"/>
  <c r="H8737" i="16"/>
  <c r="H8738" i="16"/>
  <c r="H8741" i="16"/>
  <c r="H8742" i="16"/>
  <c r="H8745" i="16"/>
  <c r="H8746" i="16"/>
  <c r="H8747" i="16"/>
  <c r="H8749" i="16"/>
  <c r="H8750" i="16"/>
  <c r="H8753" i="16"/>
  <c r="H8754" i="16"/>
  <c r="H8757" i="16"/>
  <c r="H8758" i="16"/>
  <c r="H8761" i="16"/>
  <c r="H8762" i="16"/>
  <c r="H8765" i="16"/>
  <c r="H8766" i="16"/>
  <c r="H8767" i="16"/>
  <c r="H8769" i="16"/>
  <c r="H8770" i="16"/>
  <c r="H8773" i="16"/>
  <c r="H8774" i="16"/>
  <c r="H8777" i="16"/>
  <c r="H8778" i="16"/>
  <c r="H8779" i="16"/>
  <c r="H8781" i="16"/>
  <c r="H8782" i="16"/>
  <c r="H8785" i="16"/>
  <c r="H8786" i="16"/>
  <c r="H8789" i="16"/>
  <c r="H8790" i="16"/>
  <c r="H8793" i="16"/>
  <c r="H8794" i="16"/>
  <c r="H8797" i="16"/>
  <c r="H8798" i="16"/>
  <c r="H8799" i="16"/>
  <c r="H8801" i="16"/>
  <c r="H8802" i="16"/>
  <c r="H8805" i="16"/>
  <c r="H8806" i="16"/>
  <c r="H8809" i="16"/>
  <c r="H8810" i="16"/>
  <c r="H8811" i="16"/>
  <c r="H8813" i="16"/>
  <c r="H8814" i="16"/>
  <c r="H8817" i="16"/>
  <c r="H8818" i="16"/>
  <c r="H8821" i="16"/>
  <c r="H8822" i="16"/>
  <c r="H8825" i="16"/>
  <c r="H8826" i="16"/>
  <c r="H8829" i="16"/>
  <c r="H8830" i="16"/>
  <c r="H8831" i="16"/>
  <c r="H8832" i="16"/>
  <c r="H8833" i="16"/>
  <c r="H8834" i="16"/>
  <c r="H8835" i="16"/>
  <c r="H8836" i="16"/>
  <c r="H8837" i="16"/>
  <c r="H8838" i="16"/>
  <c r="H8839" i="16"/>
  <c r="H8840" i="16"/>
  <c r="H8841" i="16"/>
  <c r="H8842" i="16"/>
  <c r="H8843" i="16"/>
  <c r="H8844" i="16"/>
  <c r="H8845" i="16"/>
  <c r="H8846" i="16"/>
  <c r="H8847" i="16"/>
  <c r="H8848" i="16"/>
  <c r="H8849" i="16"/>
  <c r="H8850" i="16"/>
  <c r="H8851" i="16"/>
  <c r="H8852" i="16"/>
  <c r="H8853" i="16"/>
  <c r="H8854" i="16"/>
  <c r="H8855" i="16"/>
  <c r="H8856" i="16"/>
  <c r="H8857" i="16"/>
  <c r="H8858" i="16"/>
  <c r="H8859" i="16"/>
  <c r="H8860" i="16"/>
  <c r="H8861" i="16"/>
  <c r="H8862" i="16"/>
  <c r="H8863" i="16"/>
  <c r="H8864" i="16"/>
  <c r="H8865" i="16"/>
  <c r="H8866" i="16"/>
  <c r="H8867" i="16"/>
  <c r="H8868" i="16"/>
  <c r="H8869" i="16"/>
  <c r="H8870" i="16"/>
  <c r="H8871" i="16"/>
  <c r="H8872" i="16"/>
  <c r="H8873" i="16"/>
  <c r="H8874" i="16"/>
  <c r="H8875" i="16"/>
  <c r="H8876" i="16"/>
  <c r="H8877" i="16"/>
  <c r="H8878" i="16"/>
  <c r="H8879" i="16"/>
  <c r="H8880" i="16"/>
  <c r="H8881" i="16"/>
  <c r="H8882" i="16"/>
  <c r="H8883" i="16"/>
  <c r="H8884" i="16"/>
  <c r="H8885" i="16"/>
  <c r="H8886" i="16"/>
  <c r="H8887" i="16"/>
  <c r="H8888" i="16"/>
  <c r="H8889" i="16"/>
  <c r="H8890" i="16"/>
  <c r="H8891" i="16"/>
  <c r="H8892" i="16"/>
  <c r="H8893" i="16"/>
  <c r="H8894" i="16"/>
  <c r="H8895" i="16"/>
  <c r="H8896" i="16"/>
  <c r="H8897" i="16"/>
  <c r="H8898" i="16"/>
  <c r="H8899" i="16"/>
  <c r="H8900" i="16"/>
  <c r="H8901" i="16"/>
  <c r="H8902" i="16"/>
  <c r="H8903" i="16"/>
  <c r="H8904" i="16"/>
  <c r="H8905" i="16"/>
  <c r="H8906" i="16"/>
  <c r="H8907" i="16"/>
  <c r="H8908" i="16"/>
  <c r="H8909" i="16"/>
  <c r="H8910" i="16"/>
  <c r="H8911" i="16"/>
  <c r="H8912" i="16"/>
  <c r="H8913" i="16"/>
  <c r="H8914" i="16"/>
  <c r="H8915" i="16"/>
  <c r="H8916" i="16"/>
  <c r="H8917" i="16"/>
  <c r="H8918" i="16"/>
  <c r="H8919" i="16"/>
  <c r="H8920" i="16"/>
  <c r="H8921" i="16"/>
  <c r="H8922" i="16"/>
  <c r="H8923" i="16"/>
  <c r="H8924" i="16"/>
  <c r="H8925" i="16"/>
  <c r="H8926" i="16"/>
  <c r="H8927" i="16"/>
  <c r="H8928" i="16"/>
  <c r="H8929" i="16"/>
  <c r="H8930" i="16"/>
  <c r="H8931" i="16"/>
  <c r="H8932" i="16"/>
  <c r="H8933" i="16"/>
  <c r="H8934" i="16"/>
  <c r="H8935" i="16"/>
  <c r="H8936" i="16"/>
  <c r="H8937" i="16"/>
  <c r="H8938" i="16"/>
  <c r="H8939" i="16"/>
  <c r="H8940" i="16"/>
  <c r="H8941" i="16"/>
  <c r="H8942" i="16"/>
  <c r="H8943" i="16"/>
  <c r="H8944" i="16"/>
  <c r="H8945" i="16"/>
  <c r="H8946" i="16"/>
  <c r="H8947" i="16"/>
  <c r="H8948" i="16"/>
  <c r="H8949" i="16"/>
  <c r="H8950" i="16"/>
  <c r="H8951" i="16"/>
  <c r="H8952" i="16"/>
  <c r="H8953" i="16"/>
  <c r="H8954" i="16"/>
  <c r="H8955" i="16"/>
  <c r="H8956" i="16"/>
  <c r="H8957" i="16"/>
  <c r="H8958" i="16"/>
  <c r="H8959" i="16"/>
  <c r="H8960" i="16"/>
  <c r="H8961" i="16"/>
  <c r="H8962" i="16"/>
  <c r="H8963" i="16"/>
  <c r="H8964" i="16"/>
  <c r="H8965" i="16"/>
  <c r="H8966" i="16"/>
  <c r="H8967" i="16"/>
  <c r="H8968" i="16"/>
  <c r="H8969" i="16"/>
  <c r="H8970" i="16"/>
  <c r="H8971" i="16"/>
  <c r="H8972" i="16"/>
  <c r="H8973" i="16"/>
  <c r="H8974" i="16"/>
  <c r="H8975" i="16"/>
  <c r="H8976" i="16"/>
  <c r="H8977" i="16"/>
  <c r="H8978" i="16"/>
  <c r="H8979" i="16"/>
  <c r="H8980" i="16"/>
  <c r="H8981" i="16"/>
  <c r="H8982" i="16"/>
  <c r="H8983" i="16"/>
  <c r="H8984" i="16"/>
  <c r="H8985" i="16"/>
  <c r="H8986" i="16"/>
  <c r="H8987" i="16"/>
  <c r="H8988" i="16"/>
  <c r="H8989" i="16"/>
  <c r="H8990" i="16"/>
  <c r="H8991" i="16"/>
  <c r="H8992" i="16"/>
  <c r="H8993" i="16"/>
  <c r="H8994" i="16"/>
  <c r="H8995" i="16"/>
  <c r="H8996" i="16"/>
  <c r="H8997" i="16"/>
  <c r="H8998" i="16"/>
  <c r="H8999" i="16"/>
  <c r="H9000" i="16"/>
  <c r="H9001" i="16"/>
  <c r="H9002" i="16"/>
  <c r="H9003" i="16"/>
  <c r="H9004" i="16"/>
  <c r="H9005" i="16"/>
  <c r="H9006" i="16"/>
  <c r="H9007" i="16"/>
  <c r="H9008" i="16"/>
  <c r="H9009" i="16"/>
  <c r="H9010" i="16"/>
  <c r="H9011" i="16"/>
  <c r="H9012" i="16"/>
  <c r="H9013" i="16"/>
  <c r="H9014" i="16"/>
  <c r="H9015" i="16"/>
  <c r="H9016" i="16"/>
  <c r="H9017" i="16"/>
  <c r="H9018" i="16"/>
  <c r="H9019" i="16"/>
  <c r="H9020" i="16"/>
  <c r="H9021" i="16"/>
  <c r="H9022" i="16"/>
  <c r="H9023" i="16"/>
  <c r="H9024" i="16"/>
  <c r="H9025" i="16"/>
  <c r="H9026" i="16"/>
  <c r="H9027" i="16"/>
  <c r="H9028" i="16"/>
  <c r="H9029" i="16"/>
  <c r="H9030" i="16"/>
  <c r="H9031" i="16"/>
  <c r="H9032" i="16"/>
  <c r="H9033" i="16"/>
  <c r="H9034" i="16"/>
  <c r="H9035" i="16"/>
  <c r="H9036" i="16"/>
  <c r="H9037" i="16"/>
  <c r="H9038" i="16"/>
  <c r="H9039" i="16"/>
  <c r="H9040" i="16"/>
  <c r="H9041" i="16"/>
  <c r="H9042" i="16"/>
  <c r="H9043" i="16"/>
  <c r="H9044" i="16"/>
  <c r="H9045" i="16"/>
  <c r="H9046" i="16"/>
  <c r="H9047" i="16"/>
  <c r="H9048" i="16"/>
  <c r="H9049" i="16"/>
  <c r="H9050" i="16"/>
  <c r="H9051" i="16"/>
  <c r="H9052" i="16"/>
  <c r="H9053" i="16"/>
  <c r="H9054" i="16"/>
  <c r="H9055" i="16"/>
  <c r="H9056" i="16"/>
  <c r="H9057" i="16"/>
  <c r="H9058" i="16"/>
  <c r="H9059" i="16"/>
  <c r="H9060" i="16"/>
  <c r="H9061" i="16"/>
  <c r="H9062" i="16"/>
  <c r="H9063" i="16"/>
  <c r="H9064" i="16"/>
  <c r="H9065" i="16"/>
  <c r="H9066" i="16"/>
  <c r="H9067" i="16"/>
  <c r="H9068" i="16"/>
  <c r="H9069" i="16"/>
  <c r="H9070" i="16"/>
  <c r="H9071" i="16"/>
  <c r="H9072" i="16"/>
  <c r="H9073" i="16"/>
  <c r="H9074" i="16"/>
  <c r="H9075" i="16"/>
  <c r="H9076" i="16"/>
  <c r="H9077" i="16"/>
  <c r="H9078" i="16"/>
  <c r="H9079" i="16"/>
  <c r="H9080" i="16"/>
  <c r="H9081" i="16"/>
  <c r="H9082" i="16"/>
  <c r="H9083" i="16"/>
  <c r="H9084" i="16"/>
  <c r="H9085" i="16"/>
  <c r="H9086" i="16"/>
  <c r="H9087" i="16"/>
  <c r="H9088" i="16"/>
  <c r="H9089" i="16"/>
  <c r="H9090" i="16"/>
  <c r="H9091" i="16"/>
  <c r="H9092" i="16"/>
  <c r="H9093" i="16"/>
  <c r="H9094" i="16"/>
  <c r="H9095" i="16"/>
  <c r="H9096" i="16"/>
  <c r="H9097" i="16"/>
  <c r="H9098" i="16"/>
  <c r="H9099" i="16"/>
  <c r="H9100" i="16"/>
  <c r="H9101" i="16"/>
  <c r="H9102" i="16"/>
  <c r="H9103" i="16"/>
  <c r="H9104" i="16"/>
  <c r="H9105" i="16"/>
  <c r="H9106" i="16"/>
  <c r="H9107" i="16"/>
  <c r="H9108" i="16"/>
  <c r="H9109" i="16"/>
  <c r="H9110" i="16"/>
  <c r="H9111" i="16"/>
  <c r="H9112" i="16"/>
  <c r="H9113" i="16"/>
  <c r="H9114" i="16"/>
  <c r="H9115" i="16"/>
  <c r="H9116" i="16"/>
  <c r="H9117" i="16"/>
  <c r="H9118" i="16"/>
  <c r="H9119" i="16"/>
  <c r="H9120" i="16"/>
  <c r="H9121" i="16"/>
  <c r="H9122" i="16"/>
  <c r="H9123" i="16"/>
  <c r="H9124" i="16"/>
  <c r="H9125" i="16"/>
  <c r="H9126" i="16"/>
  <c r="H9127" i="16"/>
  <c r="H9128" i="16"/>
  <c r="H9129" i="16"/>
  <c r="H9130" i="16"/>
  <c r="H9131" i="16"/>
  <c r="H9132" i="16"/>
  <c r="H9133" i="16"/>
  <c r="H9134" i="16"/>
  <c r="H9135" i="16"/>
  <c r="H9136" i="16"/>
  <c r="H9137" i="16"/>
  <c r="H9138" i="16"/>
  <c r="H9139" i="16"/>
  <c r="H9140" i="16"/>
  <c r="H9141" i="16"/>
  <c r="H9142" i="16"/>
  <c r="H9143" i="16"/>
  <c r="H9144" i="16"/>
  <c r="H9145" i="16"/>
  <c r="H9146" i="16"/>
  <c r="H9147" i="16"/>
  <c r="H9148" i="16"/>
  <c r="H9149" i="16"/>
  <c r="H9150" i="16"/>
  <c r="H9151" i="16"/>
  <c r="H9152" i="16"/>
  <c r="H9153" i="16"/>
  <c r="H9154" i="16"/>
  <c r="H9155" i="16"/>
  <c r="H9156" i="16"/>
  <c r="H9157" i="16"/>
  <c r="H9158" i="16"/>
  <c r="H9159" i="16"/>
  <c r="H9160" i="16"/>
  <c r="H9161" i="16"/>
  <c r="H9162" i="16"/>
  <c r="H9163" i="16"/>
  <c r="H9164" i="16"/>
  <c r="H9165" i="16"/>
  <c r="H9166" i="16"/>
  <c r="H9167" i="16"/>
  <c r="H9168" i="16"/>
  <c r="H9169" i="16"/>
  <c r="H9170" i="16"/>
  <c r="H9171" i="16"/>
  <c r="H9172" i="16"/>
  <c r="H9173" i="16"/>
  <c r="H9174" i="16"/>
  <c r="H9175" i="16"/>
  <c r="H9176" i="16"/>
  <c r="H9177" i="16"/>
  <c r="H9178" i="16"/>
  <c r="H9179" i="16"/>
  <c r="H9180" i="16"/>
  <c r="H9181" i="16"/>
  <c r="H9182" i="16"/>
  <c r="H9183" i="16"/>
  <c r="H9184" i="16"/>
  <c r="H9185" i="16"/>
  <c r="H9186" i="16"/>
  <c r="H9187" i="16"/>
  <c r="H9188" i="16"/>
  <c r="H9189" i="16"/>
  <c r="H9190" i="16"/>
  <c r="H9191" i="16"/>
  <c r="H9192" i="16"/>
  <c r="H9193" i="16"/>
  <c r="H9194" i="16"/>
  <c r="H9195" i="16"/>
  <c r="H9196" i="16"/>
  <c r="H9197" i="16"/>
  <c r="H9198" i="16"/>
  <c r="H9199" i="16"/>
  <c r="H9200" i="16"/>
  <c r="H9201" i="16"/>
  <c r="H9202" i="16"/>
  <c r="H9203" i="16"/>
  <c r="H9204" i="16"/>
  <c r="H9205" i="16"/>
  <c r="H9206" i="16"/>
  <c r="H9207" i="16"/>
  <c r="H9208" i="16"/>
  <c r="H9209" i="16"/>
  <c r="H9210" i="16"/>
  <c r="H9211" i="16"/>
  <c r="H9212" i="16"/>
  <c r="H9213" i="16"/>
  <c r="H9214" i="16"/>
  <c r="H9215" i="16"/>
  <c r="H9216" i="16"/>
  <c r="H9217" i="16"/>
  <c r="H9218" i="16"/>
  <c r="H9219" i="16"/>
  <c r="H9220" i="16"/>
  <c r="H9221" i="16"/>
  <c r="H9222" i="16"/>
  <c r="H9223" i="16"/>
  <c r="H9224" i="16"/>
  <c r="H9225" i="16"/>
  <c r="H9226" i="16"/>
  <c r="H9227" i="16"/>
  <c r="H9228" i="16"/>
  <c r="H9229" i="16"/>
  <c r="H9230" i="16"/>
  <c r="H9231" i="16"/>
  <c r="H9232" i="16"/>
  <c r="H9233" i="16"/>
  <c r="H9234" i="16"/>
  <c r="H9235" i="16"/>
  <c r="H9236" i="16"/>
  <c r="H9237" i="16"/>
  <c r="H9238" i="16"/>
  <c r="H9239" i="16"/>
  <c r="H9240" i="16"/>
  <c r="H9241" i="16"/>
  <c r="H9242" i="16"/>
  <c r="H9243" i="16"/>
  <c r="H9244" i="16"/>
  <c r="H9245" i="16"/>
  <c r="H9246" i="16"/>
  <c r="H9247" i="16"/>
  <c r="H9248" i="16"/>
  <c r="H9249" i="16"/>
  <c r="H9250" i="16"/>
  <c r="H9251" i="16"/>
  <c r="H9252" i="16"/>
  <c r="H9253" i="16"/>
  <c r="H9254" i="16"/>
  <c r="H9255" i="16"/>
  <c r="H9256" i="16"/>
  <c r="H9257" i="16"/>
  <c r="H9258" i="16"/>
  <c r="H9259" i="16"/>
  <c r="H9260" i="16"/>
  <c r="H9261" i="16"/>
  <c r="H9262" i="16"/>
  <c r="H9263" i="16"/>
  <c r="H9264" i="16"/>
  <c r="H9265" i="16"/>
  <c r="H9266" i="16"/>
  <c r="H9267" i="16"/>
  <c r="H9268" i="16"/>
  <c r="H9269" i="16"/>
  <c r="H9270" i="16"/>
  <c r="H9271" i="16"/>
  <c r="H9272" i="16"/>
  <c r="H9273" i="16"/>
  <c r="H9274" i="16"/>
  <c r="H9275" i="16"/>
  <c r="H9276" i="16"/>
  <c r="H9277" i="16"/>
  <c r="H9278" i="16"/>
  <c r="H9279" i="16"/>
  <c r="H9280" i="16"/>
  <c r="H9281" i="16"/>
  <c r="H9282" i="16"/>
  <c r="H9283" i="16"/>
  <c r="H9284" i="16"/>
  <c r="H9285" i="16"/>
  <c r="H9286" i="16"/>
  <c r="H9287" i="16"/>
  <c r="H9288" i="16"/>
  <c r="H9289" i="16"/>
  <c r="H9290" i="16"/>
  <c r="H9291" i="16"/>
  <c r="H9292" i="16"/>
  <c r="H9293" i="16"/>
  <c r="H9294" i="16"/>
  <c r="H9295" i="16"/>
  <c r="H9296" i="16"/>
  <c r="H9297" i="16"/>
  <c r="H9298" i="16"/>
  <c r="H9299" i="16"/>
  <c r="H9300" i="16"/>
  <c r="H9301" i="16"/>
  <c r="H9302" i="16"/>
  <c r="H9303" i="16"/>
  <c r="H9304" i="16"/>
  <c r="H9305" i="16"/>
  <c r="H9306" i="16"/>
  <c r="H9307" i="16"/>
  <c r="H9308" i="16"/>
  <c r="H9309" i="16"/>
  <c r="H9310" i="16"/>
  <c r="H9311" i="16"/>
  <c r="H9312" i="16"/>
  <c r="H9313" i="16"/>
  <c r="H9314" i="16"/>
  <c r="H9315" i="16"/>
  <c r="H9316" i="16"/>
  <c r="H9317" i="16"/>
  <c r="H9318" i="16"/>
  <c r="H9319" i="16"/>
  <c r="H9320" i="16"/>
  <c r="H9321" i="16"/>
  <c r="H9322" i="16"/>
  <c r="H9323" i="16"/>
  <c r="H9324" i="16"/>
  <c r="H9325" i="16"/>
  <c r="H9326" i="16"/>
  <c r="H9327" i="16"/>
  <c r="H9328" i="16"/>
  <c r="H9329" i="16"/>
  <c r="H9330" i="16"/>
  <c r="H9331" i="16"/>
  <c r="H9332" i="16"/>
  <c r="H9333" i="16"/>
  <c r="H9334" i="16"/>
  <c r="H9335" i="16"/>
  <c r="H9336" i="16"/>
  <c r="H9337" i="16"/>
  <c r="H9338" i="16"/>
  <c r="H9339" i="16"/>
  <c r="H9340" i="16"/>
  <c r="H9341" i="16"/>
  <c r="H9342" i="16"/>
  <c r="H9343" i="16"/>
  <c r="H9344" i="16"/>
  <c r="H9345" i="16"/>
  <c r="H9346" i="16"/>
  <c r="H9347" i="16"/>
  <c r="H9348" i="16"/>
  <c r="H9349" i="16"/>
  <c r="H9350" i="16"/>
  <c r="H9351" i="16"/>
  <c r="H9352" i="16"/>
  <c r="H9353" i="16"/>
  <c r="H9354" i="16"/>
  <c r="H9355" i="16"/>
  <c r="H9356" i="16"/>
  <c r="H9357" i="16"/>
  <c r="H9358" i="16"/>
  <c r="H9359" i="16"/>
  <c r="H9360" i="16"/>
  <c r="H9361" i="16"/>
  <c r="H9362" i="16"/>
  <c r="H9363" i="16"/>
  <c r="H9364" i="16"/>
  <c r="H9365" i="16"/>
  <c r="H9366" i="16"/>
  <c r="H9367" i="16"/>
  <c r="H9368" i="16"/>
  <c r="H9369" i="16"/>
  <c r="H9370" i="16"/>
  <c r="H9371" i="16"/>
  <c r="H9372" i="16"/>
  <c r="H9373" i="16"/>
  <c r="H9374" i="16"/>
  <c r="H9375" i="16"/>
  <c r="H9376" i="16"/>
  <c r="H9377" i="16"/>
  <c r="H9378" i="16"/>
  <c r="H9379" i="16"/>
  <c r="H9380" i="16"/>
  <c r="H9381" i="16"/>
  <c r="H9382" i="16"/>
  <c r="H9383" i="16"/>
  <c r="H9384" i="16"/>
  <c r="H9385" i="16"/>
  <c r="H9386" i="16"/>
  <c r="H9387" i="16"/>
  <c r="H9388" i="16"/>
  <c r="H9389" i="16"/>
  <c r="H9390" i="16"/>
  <c r="H9391" i="16"/>
  <c r="H9392" i="16"/>
  <c r="H9393" i="16"/>
  <c r="H9394" i="16"/>
  <c r="H9395" i="16"/>
  <c r="H9396" i="16"/>
  <c r="H9397" i="16"/>
  <c r="H9398" i="16"/>
  <c r="H9399" i="16"/>
  <c r="H9400" i="16"/>
  <c r="H9401" i="16"/>
  <c r="H9402" i="16"/>
  <c r="H9403" i="16"/>
  <c r="H9404" i="16"/>
  <c r="H9405" i="16"/>
  <c r="H9406" i="16"/>
  <c r="H9407" i="16"/>
  <c r="H9408" i="16"/>
  <c r="H9409" i="16"/>
  <c r="H9410" i="16"/>
  <c r="H9411" i="16"/>
  <c r="H9412" i="16"/>
  <c r="H9413" i="16"/>
  <c r="H9414" i="16"/>
  <c r="H9415" i="16"/>
  <c r="H9416" i="16"/>
  <c r="H9417" i="16"/>
  <c r="H9418" i="16"/>
  <c r="H9419" i="16"/>
  <c r="H9420" i="16"/>
  <c r="H9421" i="16"/>
  <c r="H9422" i="16"/>
  <c r="H9423" i="16"/>
  <c r="H9424" i="16"/>
  <c r="H9425" i="16"/>
  <c r="H9426" i="16"/>
  <c r="H9427" i="16"/>
  <c r="H9428" i="16"/>
  <c r="H9429" i="16"/>
  <c r="H9430" i="16"/>
  <c r="H9431" i="16"/>
  <c r="H9432" i="16"/>
  <c r="H9433" i="16"/>
  <c r="H9434" i="16"/>
  <c r="H9435" i="16"/>
  <c r="H9436" i="16"/>
  <c r="H9437" i="16"/>
  <c r="H9438" i="16"/>
  <c r="H9439" i="16"/>
  <c r="H9440" i="16"/>
  <c r="H9441" i="16"/>
  <c r="H9442" i="16"/>
  <c r="H9443" i="16"/>
  <c r="H9444" i="16"/>
  <c r="H9445" i="16"/>
  <c r="H9446" i="16"/>
  <c r="H9447" i="16"/>
  <c r="H9448" i="16"/>
  <c r="H9449" i="16"/>
  <c r="H9450" i="16"/>
  <c r="H9451" i="16"/>
  <c r="H9452" i="16"/>
  <c r="H9453" i="16"/>
  <c r="H9454" i="16"/>
  <c r="H9455" i="16"/>
  <c r="H9456" i="16"/>
  <c r="H9457" i="16"/>
  <c r="H9458" i="16"/>
  <c r="H9459" i="16"/>
  <c r="H9460" i="16"/>
  <c r="H9461" i="16"/>
  <c r="H9462" i="16"/>
  <c r="H9463" i="16"/>
  <c r="H9464" i="16"/>
  <c r="H9465" i="16"/>
  <c r="H9466" i="16"/>
  <c r="H9467" i="16"/>
  <c r="H9468" i="16"/>
  <c r="H9469" i="16"/>
  <c r="H9470" i="16"/>
  <c r="H9471" i="16"/>
  <c r="H9472" i="16"/>
  <c r="H9473" i="16"/>
  <c r="H9474" i="16"/>
  <c r="H9475" i="16"/>
  <c r="H9476" i="16"/>
  <c r="G9473" i="16"/>
  <c r="G9469" i="16"/>
  <c r="G9465" i="16"/>
  <c r="G9461" i="16"/>
  <c r="G9457" i="16"/>
  <c r="G9453" i="16"/>
  <c r="G9449" i="16"/>
  <c r="G9445" i="16"/>
  <c r="G9441" i="16"/>
  <c r="G9437" i="16"/>
  <c r="G9433" i="16"/>
  <c r="G9429" i="16"/>
  <c r="G9425" i="16"/>
  <c r="G9421" i="16"/>
  <c r="G9417" i="16"/>
  <c r="G9413" i="16"/>
  <c r="G9409" i="16"/>
  <c r="G9405" i="16"/>
  <c r="G9401" i="16"/>
  <c r="G9397" i="16"/>
  <c r="G9393" i="16"/>
  <c r="G9389" i="16"/>
  <c r="G9385" i="16"/>
  <c r="G9381" i="16"/>
  <c r="G9377" i="16"/>
  <c r="G9373" i="16"/>
  <c r="G9369" i="16"/>
  <c r="G9365" i="16"/>
  <c r="G9361" i="16"/>
  <c r="G9357" i="16"/>
  <c r="G9353" i="16"/>
  <c r="G9349" i="16"/>
  <c r="G9345" i="16"/>
  <c r="G9341" i="16"/>
  <c r="G9337" i="16"/>
  <c r="G9333" i="16"/>
  <c r="G9329" i="16"/>
  <c r="G9325" i="16"/>
  <c r="G9321" i="16"/>
  <c r="G9317" i="16"/>
  <c r="G9313" i="16"/>
  <c r="G9309" i="16"/>
  <c r="G9305" i="16"/>
  <c r="G9301" i="16"/>
  <c r="G9297" i="16"/>
  <c r="G9293" i="16"/>
  <c r="G9289" i="16"/>
  <c r="G9285" i="16"/>
  <c r="G9281" i="16"/>
  <c r="G9277" i="16"/>
  <c r="G9273" i="16"/>
  <c r="G9269" i="16"/>
  <c r="G9265" i="16"/>
  <c r="G9261" i="16"/>
  <c r="G9257" i="16"/>
  <c r="G9253" i="16"/>
  <c r="G9249" i="16"/>
  <c r="G9245" i="16"/>
  <c r="G9241" i="16"/>
  <c r="G9237" i="16"/>
  <c r="G9233" i="16"/>
  <c r="G9229" i="16"/>
  <c r="G9225" i="16"/>
  <c r="G9221" i="16"/>
  <c r="G9217" i="16"/>
  <c r="G9213" i="16"/>
  <c r="G9209" i="16"/>
  <c r="G9205" i="16"/>
  <c r="G9201" i="16"/>
  <c r="G9197" i="16"/>
  <c r="G9193" i="16"/>
  <c r="G9189" i="16"/>
  <c r="G9185" i="16"/>
  <c r="G9181" i="16"/>
  <c r="G9177" i="16"/>
  <c r="G9173" i="16"/>
  <c r="G9169" i="16"/>
  <c r="G9165" i="16"/>
  <c r="G9161" i="16"/>
  <c r="G9157" i="16"/>
  <c r="G9153" i="16"/>
  <c r="G9149" i="16"/>
  <c r="G9145" i="16"/>
  <c r="G9141" i="16"/>
  <c r="G9137" i="16"/>
  <c r="G9133" i="16"/>
  <c r="G9129" i="16"/>
  <c r="G9125" i="16"/>
  <c r="G9121" i="16"/>
  <c r="G9117" i="16"/>
  <c r="G9113" i="16"/>
  <c r="G9109" i="16"/>
  <c r="G9105" i="16"/>
  <c r="G9101" i="16"/>
  <c r="G9097" i="16"/>
  <c r="G9093" i="16"/>
  <c r="G9089" i="16"/>
  <c r="G9085" i="16"/>
  <c r="G9081" i="16"/>
  <c r="G9077" i="16"/>
  <c r="G9073" i="16"/>
  <c r="G9069" i="16"/>
  <c r="G9065" i="16"/>
  <c r="G9061" i="16"/>
  <c r="G9057" i="16"/>
  <c r="G9053" i="16"/>
  <c r="G9049" i="16"/>
  <c r="G9045" i="16"/>
  <c r="G9041" i="16"/>
  <c r="G9037" i="16"/>
  <c r="G9033" i="16"/>
  <c r="G9029" i="16"/>
  <c r="G9025" i="16"/>
  <c r="G9021" i="16"/>
  <c r="G9017" i="16"/>
  <c r="G9013" i="16"/>
  <c r="G9009" i="16"/>
  <c r="G9005" i="16"/>
  <c r="G9001" i="16"/>
  <c r="G8997" i="16"/>
  <c r="G8993" i="16"/>
  <c r="G8989" i="16"/>
  <c r="G8985" i="16"/>
  <c r="G8981" i="16"/>
  <c r="G8977" i="16"/>
  <c r="G8973" i="16"/>
  <c r="G8969" i="16"/>
  <c r="G8965" i="16"/>
  <c r="G8961" i="16"/>
  <c r="G8957" i="16"/>
  <c r="G8953" i="16"/>
  <c r="G8949" i="16"/>
  <c r="G8945" i="16"/>
  <c r="G8941" i="16"/>
  <c r="G8937" i="16"/>
  <c r="G8933" i="16"/>
  <c r="G8929" i="16"/>
  <c r="G8925" i="16"/>
  <c r="G8921" i="16"/>
  <c r="G8917" i="16"/>
  <c r="G8913" i="16"/>
  <c r="G8909" i="16"/>
  <c r="G8905" i="16"/>
  <c r="G8901" i="16"/>
  <c r="G8897" i="16"/>
  <c r="G8893" i="16"/>
  <c r="G8889" i="16"/>
  <c r="G8885" i="16"/>
  <c r="G8881" i="16"/>
  <c r="G8877" i="16"/>
  <c r="G8873" i="16"/>
  <c r="G8869" i="16"/>
  <c r="G8865" i="16"/>
  <c r="G8861" i="16"/>
  <c r="G8857" i="16"/>
  <c r="G8853" i="16"/>
  <c r="G8849" i="16"/>
  <c r="G8845" i="16"/>
  <c r="G8841" i="16"/>
  <c r="G8837" i="16"/>
  <c r="G8833" i="16"/>
  <c r="G8829" i="16"/>
  <c r="G8825" i="16"/>
  <c r="G8821" i="16"/>
  <c r="G8817" i="16"/>
  <c r="G8813" i="16"/>
  <c r="G8809" i="16"/>
  <c r="G8805" i="16"/>
  <c r="G8801" i="16"/>
  <c r="G8797" i="16"/>
  <c r="G8793" i="16"/>
  <c r="G8789" i="16"/>
  <c r="G8785" i="16"/>
  <c r="G8781" i="16"/>
  <c r="G8777" i="16"/>
  <c r="G8773" i="16"/>
  <c r="G8769" i="16"/>
  <c r="G8765" i="16"/>
  <c r="G8761" i="16"/>
  <c r="G8757" i="16"/>
  <c r="G8753" i="16"/>
  <c r="G8749" i="16"/>
  <c r="G8745" i="16"/>
  <c r="G8741" i="16"/>
  <c r="G8737" i="16"/>
  <c r="G8733" i="16"/>
  <c r="G8729" i="16"/>
  <c r="G8725" i="16"/>
  <c r="G8721" i="16"/>
  <c r="G8717" i="16"/>
  <c r="G8713" i="16"/>
  <c r="G8709" i="16"/>
  <c r="G8705" i="16"/>
  <c r="G8701" i="16"/>
  <c r="G8697" i="16"/>
  <c r="G8693" i="16"/>
  <c r="G8689" i="16"/>
  <c r="G8685" i="16"/>
  <c r="G8681" i="16"/>
  <c r="G8677" i="16"/>
  <c r="G8673" i="16"/>
  <c r="G8669" i="16"/>
  <c r="G8665" i="16"/>
  <c r="G8661" i="16"/>
  <c r="G8657" i="16"/>
  <c r="G8653" i="16"/>
  <c r="G8649" i="16"/>
  <c r="G8645" i="16"/>
  <c r="G8641" i="16"/>
  <c r="G8637" i="16"/>
  <c r="G8633" i="16"/>
  <c r="G8629" i="16"/>
  <c r="G8625" i="16"/>
  <c r="G8621" i="16"/>
  <c r="G8617" i="16"/>
  <c r="G8613" i="16"/>
  <c r="G8609" i="16"/>
  <c r="G8605" i="16"/>
  <c r="G8601" i="16"/>
  <c r="G8597" i="16"/>
  <c r="G8593" i="16"/>
  <c r="G8589" i="16"/>
  <c r="G8585" i="16"/>
  <c r="G8581" i="16"/>
  <c r="G8577" i="16"/>
  <c r="G8573" i="16"/>
  <c r="G8569" i="16"/>
  <c r="G8565" i="16"/>
  <c r="G8561" i="16"/>
  <c r="G8557" i="16"/>
  <c r="G8553" i="16"/>
  <c r="G8549" i="16"/>
  <c r="G8545" i="16"/>
  <c r="G8541" i="16"/>
  <c r="G8537" i="16"/>
  <c r="G8533" i="16"/>
  <c r="G8529" i="16"/>
  <c r="G8525" i="16"/>
  <c r="G8521" i="16"/>
  <c r="G8517" i="16"/>
  <c r="G8513" i="16"/>
  <c r="G8509" i="16"/>
  <c r="G8505" i="16"/>
  <c r="G8501" i="16"/>
  <c r="G8497" i="16"/>
  <c r="G8493" i="16"/>
  <c r="G8489" i="16"/>
  <c r="G8485" i="16"/>
  <c r="G8481" i="16"/>
  <c r="G8477" i="16"/>
  <c r="G8473" i="16"/>
  <c r="G8469" i="16"/>
  <c r="G8465" i="16"/>
  <c r="G8461" i="16"/>
  <c r="G8457" i="16"/>
  <c r="G8453" i="16"/>
  <c r="G8449" i="16"/>
  <c r="G8445" i="16"/>
  <c r="G8441" i="16"/>
  <c r="G8437" i="16"/>
  <c r="G8433" i="16"/>
  <c r="G8429" i="16"/>
  <c r="G8425" i="16"/>
  <c r="G8421" i="16"/>
  <c r="G8417" i="16"/>
  <c r="G8413" i="16"/>
  <c r="G8409" i="16"/>
  <c r="G8405" i="16"/>
  <c r="G8401" i="16"/>
  <c r="G8397" i="16"/>
  <c r="G8393" i="16"/>
  <c r="G8389" i="16"/>
  <c r="G8385" i="16"/>
  <c r="G8381" i="16"/>
  <c r="G8377" i="16"/>
  <c r="G8373" i="16"/>
  <c r="G8369" i="16"/>
  <c r="G8365" i="16"/>
  <c r="G8361" i="16"/>
  <c r="G8357" i="16"/>
  <c r="G8353" i="16"/>
  <c r="G8349" i="16"/>
  <c r="G8345" i="16"/>
  <c r="G8341" i="16"/>
  <c r="G8337" i="16"/>
  <c r="G8333" i="16"/>
  <c r="G8329" i="16"/>
  <c r="G8325" i="16"/>
  <c r="G8321" i="16"/>
  <c r="G8317" i="16"/>
  <c r="G8313" i="16"/>
  <c r="G8309" i="16"/>
  <c r="G8305" i="16"/>
  <c r="G8301" i="16"/>
  <c r="G8297" i="16"/>
  <c r="G8293" i="16"/>
  <c r="G8289" i="16"/>
  <c r="G8285" i="16"/>
  <c r="G8281" i="16"/>
  <c r="G8277" i="16"/>
  <c r="G8273" i="16"/>
  <c r="G8269" i="16"/>
  <c r="G8265" i="16"/>
  <c r="G8261" i="16"/>
  <c r="G8257" i="16"/>
  <c r="G8253" i="16"/>
  <c r="G8249" i="16"/>
  <c r="G8245" i="16"/>
  <c r="G8241" i="16"/>
  <c r="G8237" i="16"/>
  <c r="G8233" i="16"/>
  <c r="G8229" i="16"/>
  <c r="G8225" i="16"/>
  <c r="G8221" i="16"/>
  <c r="G8217" i="16"/>
  <c r="G8213" i="16"/>
  <c r="G8209" i="16"/>
  <c r="G8205" i="16"/>
  <c r="G8201" i="16"/>
  <c r="G8197" i="16"/>
  <c r="G8193" i="16"/>
  <c r="G8189" i="16"/>
  <c r="G8185" i="16"/>
  <c r="G8181" i="16"/>
  <c r="G8177" i="16"/>
  <c r="G8173" i="16"/>
  <c r="G8169" i="16"/>
  <c r="G8165" i="16"/>
  <c r="G8161" i="16"/>
  <c r="G8157" i="16"/>
  <c r="G8153" i="16"/>
  <c r="G8149" i="16"/>
  <c r="G8145" i="16"/>
  <c r="G8141" i="16"/>
  <c r="G8137" i="16"/>
  <c r="G8133" i="16"/>
  <c r="G8129" i="16"/>
  <c r="G8125" i="16"/>
  <c r="G8121" i="16"/>
  <c r="G8117" i="16"/>
  <c r="G8113" i="16"/>
  <c r="G8109" i="16"/>
  <c r="G8105" i="16"/>
  <c r="G8101" i="16"/>
  <c r="G8097" i="16"/>
  <c r="G8093" i="16"/>
  <c r="G8089" i="16"/>
  <c r="G8085" i="16"/>
  <c r="G8081" i="16"/>
  <c r="G8077" i="16"/>
  <c r="G8073" i="16"/>
  <c r="G8069" i="16"/>
  <c r="G8065" i="16"/>
  <c r="G8061" i="16"/>
  <c r="G8057" i="16"/>
  <c r="G8053" i="16"/>
  <c r="G8049" i="16"/>
  <c r="G8045" i="16"/>
  <c r="G8041" i="16"/>
  <c r="G8037" i="16"/>
  <c r="G8033" i="16"/>
  <c r="G8029" i="16"/>
  <c r="G8025" i="16"/>
  <c r="G8021" i="16"/>
  <c r="G8017" i="16"/>
  <c r="G8013" i="16"/>
  <c r="G8009" i="16"/>
  <c r="G8005" i="16"/>
  <c r="G8001" i="16"/>
  <c r="G7997" i="16"/>
  <c r="G7993" i="16"/>
  <c r="G7989" i="16"/>
  <c r="G7985" i="16"/>
  <c r="G7981" i="16"/>
  <c r="G7977" i="16"/>
  <c r="G7973" i="16"/>
  <c r="G7969" i="16"/>
  <c r="G7965" i="16"/>
  <c r="G7961" i="16"/>
  <c r="G7957" i="16"/>
  <c r="G7953" i="16"/>
  <c r="G7949" i="16"/>
  <c r="G7945" i="16"/>
  <c r="G7941" i="16"/>
  <c r="G7937" i="16"/>
  <c r="G7933" i="16"/>
  <c r="G7929" i="16"/>
  <c r="G7925" i="16"/>
  <c r="G7921" i="16"/>
  <c r="G7917" i="16"/>
  <c r="G7913" i="16"/>
  <c r="G7909" i="16"/>
  <c r="G7905" i="16"/>
  <c r="G7901" i="16"/>
  <c r="G7897" i="16"/>
  <c r="G7893" i="16"/>
  <c r="G7889" i="16"/>
  <c r="G7885" i="16"/>
  <c r="G7881" i="16"/>
  <c r="G7877" i="16"/>
  <c r="G7873" i="16"/>
  <c r="G7869" i="16"/>
  <c r="G7865" i="16"/>
  <c r="G7861" i="16"/>
  <c r="G7857" i="16"/>
  <c r="G7853" i="16"/>
  <c r="G7849" i="16"/>
  <c r="G7845" i="16"/>
  <c r="G7841" i="16"/>
  <c r="G7837" i="16"/>
  <c r="G7833" i="16"/>
  <c r="G7829" i="16"/>
  <c r="G7825" i="16"/>
  <c r="G7821" i="16"/>
  <c r="G7817" i="16"/>
  <c r="G7813" i="16"/>
  <c r="G7809" i="16"/>
  <c r="G7805" i="16"/>
  <c r="G7801" i="16"/>
  <c r="G7797" i="16"/>
  <c r="G7793" i="16"/>
  <c r="G7789" i="16"/>
  <c r="G7785" i="16"/>
  <c r="G7781" i="16"/>
  <c r="G7777" i="16"/>
  <c r="G7773" i="16"/>
  <c r="G7769" i="16"/>
  <c r="G7765" i="16"/>
  <c r="G7761" i="16"/>
  <c r="G7757" i="16"/>
  <c r="G7753" i="16"/>
  <c r="G7749" i="16"/>
  <c r="G7745" i="16"/>
  <c r="G7741" i="16"/>
  <c r="G7737" i="16"/>
  <c r="G7733" i="16"/>
  <c r="G7729" i="16"/>
  <c r="G7725" i="16"/>
  <c r="G7721" i="16"/>
  <c r="G7717" i="16"/>
  <c r="G7713" i="16"/>
  <c r="G7709" i="16"/>
  <c r="G7705" i="16"/>
  <c r="G7701" i="16"/>
  <c r="G7697" i="16"/>
  <c r="G7693" i="16"/>
  <c r="G7689" i="16"/>
  <c r="G7685" i="16"/>
  <c r="G7681" i="16"/>
  <c r="G7677" i="16"/>
  <c r="G7673" i="16"/>
  <c r="G7669" i="16"/>
  <c r="G7665" i="16"/>
  <c r="G7661" i="16"/>
  <c r="G7657" i="16"/>
  <c r="G7653" i="16"/>
  <c r="G7649" i="16"/>
  <c r="G7645" i="16"/>
  <c r="G7641" i="16"/>
  <c r="G7637" i="16"/>
  <c r="G7633" i="16"/>
  <c r="G7629" i="16"/>
  <c r="G7625" i="16"/>
  <c r="G7621" i="16"/>
  <c r="G7617" i="16"/>
  <c r="G7613" i="16"/>
  <c r="G7609" i="16"/>
  <c r="G7605" i="16"/>
  <c r="G7601" i="16"/>
  <c r="G7597" i="16"/>
  <c r="G7593" i="16"/>
  <c r="G7589" i="16"/>
  <c r="G7585" i="16"/>
  <c r="G7581" i="16"/>
  <c r="G7577" i="16"/>
  <c r="G7573" i="16"/>
  <c r="G7569" i="16"/>
  <c r="G7565" i="16"/>
  <c r="G7561" i="16"/>
  <c r="G7557" i="16"/>
  <c r="G7553" i="16"/>
  <c r="G7549" i="16"/>
  <c r="G7545" i="16"/>
  <c r="G7541" i="16"/>
  <c r="G7537" i="16"/>
  <c r="G7533" i="16"/>
  <c r="G7529" i="16"/>
  <c r="G7525" i="16"/>
  <c r="G7521" i="16"/>
  <c r="G7517" i="16"/>
  <c r="G7513" i="16"/>
  <c r="G7509" i="16"/>
  <c r="G7505" i="16"/>
  <c r="G7501" i="16"/>
  <c r="G7497" i="16"/>
  <c r="G7493" i="16"/>
  <c r="G7489" i="16"/>
  <c r="G7485" i="16"/>
  <c r="G7481" i="16"/>
  <c r="G7477" i="16"/>
  <c r="G7473" i="16"/>
  <c r="G7469" i="16"/>
  <c r="G7465" i="16"/>
  <c r="G7461" i="16"/>
  <c r="G7457" i="16"/>
  <c r="G7453" i="16"/>
  <c r="G7449" i="16"/>
  <c r="G7441" i="16"/>
  <c r="G7437" i="16"/>
  <c r="G7433" i="16"/>
  <c r="G7429" i="16"/>
  <c r="G7425" i="16"/>
  <c r="G7421" i="16"/>
  <c r="G7417" i="16"/>
  <c r="G7413" i="16"/>
  <c r="G7409" i="16"/>
  <c r="G7405" i="16"/>
  <c r="G7401" i="16"/>
  <c r="G7397" i="16"/>
  <c r="G7393" i="16"/>
  <c r="G7389" i="16"/>
  <c r="G7385" i="16"/>
  <c r="G7381" i="16"/>
  <c r="G7377" i="16"/>
  <c r="G7373" i="16"/>
  <c r="G7369" i="16"/>
  <c r="G7365" i="16"/>
  <c r="G7361" i="16"/>
  <c r="G7357" i="16"/>
  <c r="G7353" i="16"/>
  <c r="G7349" i="16"/>
  <c r="G7345" i="16"/>
  <c r="G7341" i="16"/>
  <c r="G7337" i="16"/>
  <c r="G7333" i="16"/>
  <c r="G7329" i="16"/>
  <c r="G7325" i="16"/>
  <c r="G7321" i="16"/>
  <c r="G7317" i="16"/>
  <c r="G7313" i="16"/>
  <c r="G7309" i="16"/>
  <c r="G7305" i="16"/>
  <c r="G7301" i="16"/>
  <c r="G7297" i="16"/>
  <c r="G7293" i="16"/>
  <c r="G7289" i="16"/>
  <c r="G7285" i="16"/>
  <c r="G7281" i="16"/>
  <c r="G7277" i="16"/>
  <c r="G7273" i="16"/>
  <c r="G7269" i="16"/>
  <c r="G7265" i="16"/>
  <c r="G7261" i="16"/>
  <c r="G7257" i="16"/>
  <c r="G7253" i="16"/>
  <c r="G7249" i="16"/>
  <c r="G7245" i="16"/>
  <c r="G7241" i="16"/>
  <c r="G7237" i="16"/>
  <c r="G7233" i="16"/>
  <c r="G7229" i="16"/>
  <c r="G7225" i="16"/>
  <c r="G7221" i="16"/>
  <c r="G7217" i="16"/>
  <c r="G7213" i="16"/>
  <c r="G7209" i="16"/>
  <c r="G7205" i="16"/>
  <c r="G7201" i="16"/>
  <c r="G7197" i="16"/>
  <c r="G7193" i="16"/>
  <c r="G7189" i="16"/>
  <c r="G7185" i="16"/>
  <c r="G7181" i="16"/>
  <c r="G7177" i="16"/>
  <c r="G7173" i="16"/>
  <c r="G7169" i="16"/>
  <c r="G7165" i="16"/>
  <c r="G7161" i="16"/>
  <c r="G7157" i="16"/>
  <c r="G7153" i="16"/>
  <c r="G7149" i="16"/>
  <c r="G7145" i="16"/>
  <c r="G7141" i="16"/>
  <c r="G7137" i="16"/>
  <c r="G7133" i="16"/>
  <c r="G7129" i="16"/>
  <c r="G7125" i="16"/>
  <c r="G7121" i="16"/>
  <c r="G7117" i="16"/>
  <c r="G7113" i="16"/>
  <c r="G7109" i="16"/>
  <c r="G7105" i="16"/>
  <c r="G7101" i="16"/>
  <c r="G7097" i="16"/>
  <c r="G7093" i="16"/>
  <c r="G7089" i="16"/>
  <c r="G7081" i="16"/>
  <c r="G7077" i="16"/>
  <c r="G7073" i="16"/>
  <c r="G7069" i="16"/>
  <c r="G7065" i="16"/>
  <c r="G7061" i="16"/>
  <c r="G7057" i="16"/>
  <c r="G7053" i="16"/>
  <c r="G7049" i="16"/>
  <c r="G7045" i="16"/>
  <c r="G7041" i="16"/>
  <c r="G7039" i="16"/>
  <c r="G7037" i="16"/>
  <c r="G7035" i="16"/>
  <c r="G7033" i="16"/>
  <c r="G7031" i="16"/>
  <c r="G7029" i="16"/>
  <c r="G7027" i="16"/>
  <c r="G7025" i="16"/>
  <c r="G7023" i="16"/>
  <c r="G7021" i="16"/>
  <c r="G7019" i="16"/>
  <c r="G7017" i="16"/>
  <c r="G7015" i="16"/>
  <c r="G7013" i="16"/>
  <c r="G7011" i="16"/>
  <c r="G7009" i="16"/>
  <c r="G7005" i="16"/>
  <c r="G7003" i="16"/>
  <c r="G7001" i="16"/>
  <c r="G6999" i="16"/>
  <c r="G6997" i="16"/>
  <c r="G6995" i="16"/>
  <c r="G6993" i="16"/>
  <c r="G6991" i="16"/>
  <c r="G6989" i="16"/>
  <c r="G6987" i="16"/>
  <c r="G6985" i="16"/>
  <c r="G6983" i="16"/>
  <c r="G6981" i="16"/>
  <c r="G6979" i="16"/>
  <c r="G6977" i="16"/>
  <c r="G6973" i="16"/>
  <c r="G6971" i="16"/>
  <c r="G6969" i="16"/>
  <c r="G6967" i="16"/>
  <c r="G6965" i="16"/>
  <c r="G6963" i="16"/>
  <c r="G6961" i="16"/>
  <c r="G6959" i="16"/>
  <c r="G6957" i="16"/>
  <c r="G6955" i="16"/>
  <c r="G6953" i="16"/>
  <c r="G6951" i="16"/>
  <c r="G6949" i="16"/>
  <c r="G6947" i="16"/>
  <c r="G6945" i="16"/>
  <c r="G6939" i="16"/>
  <c r="G6938" i="16"/>
  <c r="G6937" i="16"/>
  <c r="G6935" i="16"/>
  <c r="G6933" i="16"/>
  <c r="G6931" i="16"/>
  <c r="G6929" i="16"/>
  <c r="G6927" i="16"/>
  <c r="G6925" i="16"/>
  <c r="G6923" i="16"/>
  <c r="G6922" i="16"/>
  <c r="G6921" i="16"/>
  <c r="G6917" i="16"/>
  <c r="G6915" i="16"/>
  <c r="G6913" i="16"/>
  <c r="G6911" i="16"/>
  <c r="G6909" i="16"/>
  <c r="G6907" i="16"/>
  <c r="G6905" i="16"/>
  <c r="G6903" i="16"/>
  <c r="G6901" i="16"/>
  <c r="G6899" i="16"/>
  <c r="G6895" i="16"/>
  <c r="G6893" i="16"/>
  <c r="G6891" i="16"/>
  <c r="G6889" i="16"/>
  <c r="G6883" i="16"/>
  <c r="G6881" i="16"/>
  <c r="G6879" i="16"/>
  <c r="G6877" i="16"/>
  <c r="G6875" i="16"/>
  <c r="G6873" i="16"/>
  <c r="G6871" i="16"/>
  <c r="G6869" i="16"/>
  <c r="G6867" i="16"/>
  <c r="G6865" i="16"/>
  <c r="G6863" i="16"/>
  <c r="G6861" i="16"/>
  <c r="G6859" i="16"/>
  <c r="G6857" i="16"/>
  <c r="G6853" i="16"/>
  <c r="G6851" i="16"/>
  <c r="G6849" i="16"/>
  <c r="G6845" i="16"/>
  <c r="G6843" i="16"/>
  <c r="G6841" i="16"/>
  <c r="G6839" i="16"/>
  <c r="G6837" i="16"/>
  <c r="G6835" i="16"/>
  <c r="G6833" i="16"/>
  <c r="G6831" i="16"/>
  <c r="G6829" i="16"/>
  <c r="G6827" i="16"/>
  <c r="G6825" i="16"/>
  <c r="G6823" i="16"/>
  <c r="G6821" i="16"/>
  <c r="G6819" i="16"/>
  <c r="G6817" i="16"/>
  <c r="G6811" i="16"/>
  <c r="G6810" i="16"/>
  <c r="G6809" i="16"/>
  <c r="G6807" i="16"/>
  <c r="G6805" i="16"/>
  <c r="G6803" i="16"/>
  <c r="G6801" i="16"/>
  <c r="G6799" i="16"/>
  <c r="G6797" i="16"/>
  <c r="G6795" i="16"/>
  <c r="G6794" i="16"/>
  <c r="G6793" i="16"/>
  <c r="G6789" i="16"/>
  <c r="G6787" i="16"/>
  <c r="G6785" i="16"/>
  <c r="G6783" i="16"/>
  <c r="G6781" i="16"/>
  <c r="G6779" i="16"/>
  <c r="G6777" i="16"/>
  <c r="G6775" i="16"/>
  <c r="G6773" i="16"/>
  <c r="G6771" i="16"/>
  <c r="G6769" i="16"/>
  <c r="G6767" i="16"/>
  <c r="G6765" i="16"/>
  <c r="G6763" i="16"/>
  <c r="G6761" i="16"/>
  <c r="G6757" i="16"/>
  <c r="G6755" i="16"/>
  <c r="G6753" i="16"/>
  <c r="G6749" i="16"/>
  <c r="G6747" i="16"/>
  <c r="G6745" i="16"/>
  <c r="G6743" i="16"/>
  <c r="G6741" i="16"/>
  <c r="G6739" i="16"/>
  <c r="G6737" i="16"/>
  <c r="G6735" i="16"/>
  <c r="G6733" i="16"/>
  <c r="G6731" i="16"/>
  <c r="G6729" i="16"/>
  <c r="G6725" i="16"/>
  <c r="G6723" i="16"/>
  <c r="G6721" i="16"/>
  <c r="G6719" i="16"/>
  <c r="G6717" i="16"/>
  <c r="G6715" i="16"/>
  <c r="G6713" i="16"/>
  <c r="G6711" i="16"/>
  <c r="G6709" i="16"/>
  <c r="G6707" i="16"/>
  <c r="G6705" i="16"/>
  <c r="G6703" i="16"/>
  <c r="G6701" i="16"/>
  <c r="G6699" i="16"/>
  <c r="G6697" i="16"/>
  <c r="G6695" i="16"/>
  <c r="G6693" i="16"/>
  <c r="G6691" i="16"/>
  <c r="G6689" i="16"/>
  <c r="G6683" i="16"/>
  <c r="G6682" i="16"/>
  <c r="G6681" i="16"/>
  <c r="G6679" i="16"/>
  <c r="G6677" i="16"/>
  <c r="G6675" i="16"/>
  <c r="G6673" i="16"/>
  <c r="G6671" i="16"/>
  <c r="G6669" i="16"/>
  <c r="G6667" i="16"/>
  <c r="G6666" i="16"/>
  <c r="G6665" i="16"/>
  <c r="G6661" i="16"/>
  <c r="G6659" i="16"/>
  <c r="G6657" i="16"/>
  <c r="G6655" i="16"/>
  <c r="G6653" i="16"/>
  <c r="G6651" i="16"/>
  <c r="G6649" i="16"/>
  <c r="G6647" i="16"/>
  <c r="G6645" i="16"/>
  <c r="G6643" i="16"/>
  <c r="G6641" i="16"/>
  <c r="G6639" i="16"/>
  <c r="G6637" i="16"/>
  <c r="G6635" i="16"/>
  <c r="G6633" i="16"/>
  <c r="G6629" i="16"/>
  <c r="G6627" i="16"/>
  <c r="G6625" i="16"/>
  <c r="G6621" i="16"/>
  <c r="G6619" i="16"/>
  <c r="G6617" i="16"/>
  <c r="G6615" i="16"/>
  <c r="G6613" i="16"/>
  <c r="G6611" i="16"/>
  <c r="G6609" i="16"/>
  <c r="G6607" i="16"/>
  <c r="G6605" i="16"/>
  <c r="G6603" i="16"/>
  <c r="G6601" i="16"/>
  <c r="G6597" i="16"/>
  <c r="G6595" i="16"/>
  <c r="G6593" i="16"/>
  <c r="G6589" i="16"/>
  <c r="G6587" i="16"/>
  <c r="G6585" i="16"/>
  <c r="G6583" i="16"/>
  <c r="G6581" i="16"/>
  <c r="G6579" i="16"/>
  <c r="G6577" i="16"/>
  <c r="G6575" i="16"/>
  <c r="G6573" i="16"/>
  <c r="G6571" i="16"/>
  <c r="G6569" i="16"/>
  <c r="G6567" i="16"/>
  <c r="G6565" i="16"/>
  <c r="G6563" i="16"/>
  <c r="G6561" i="16"/>
  <c r="G6559" i="16"/>
  <c r="G6555" i="16"/>
  <c r="G6554" i="16"/>
  <c r="G6553" i="16"/>
  <c r="G6551" i="16"/>
  <c r="G6549" i="16"/>
  <c r="G6547" i="16"/>
  <c r="G6545" i="16"/>
  <c r="G6543" i="16"/>
  <c r="G6541" i="16"/>
  <c r="G6539" i="16"/>
  <c r="G6538" i="16"/>
  <c r="G6537" i="16"/>
  <c r="G6535" i="16"/>
  <c r="G6533" i="16"/>
  <c r="G6531" i="16"/>
  <c r="G6529" i="16"/>
  <c r="G6527" i="16"/>
  <c r="G6525" i="16"/>
  <c r="G6523" i="16"/>
  <c r="G6521" i="16"/>
  <c r="G6519" i="16"/>
  <c r="G6517" i="16"/>
  <c r="G6515" i="16"/>
  <c r="G6513" i="16"/>
  <c r="G6511" i="16"/>
  <c r="G6509" i="16"/>
  <c r="G6507" i="16"/>
  <c r="G6505" i="16"/>
  <c r="G6503" i="16"/>
  <c r="G6501" i="16"/>
  <c r="G6499" i="16"/>
  <c r="G6497" i="16"/>
  <c r="G6493" i="16"/>
  <c r="G6491" i="16"/>
  <c r="G6489" i="16"/>
  <c r="G6487" i="16"/>
  <c r="G6485" i="16"/>
  <c r="G6483" i="16"/>
  <c r="G6481" i="16"/>
  <c r="G6479" i="16"/>
  <c r="G6477" i="16"/>
  <c r="G6475" i="16"/>
  <c r="G6473" i="16"/>
  <c r="G6471" i="16"/>
  <c r="G6469" i="16"/>
  <c r="G6467" i="16"/>
  <c r="G6465" i="16"/>
  <c r="G6461" i="16"/>
  <c r="G6459" i="16"/>
  <c r="G6457" i="16"/>
  <c r="G6455" i="16"/>
  <c r="G6453" i="16"/>
  <c r="G6451" i="16"/>
  <c r="G6449" i="16"/>
  <c r="G6447" i="16"/>
  <c r="G6445" i="16"/>
  <c r="G6443" i="16"/>
  <c r="G6441" i="16"/>
  <c r="G6439" i="16"/>
  <c r="G6437" i="16"/>
  <c r="G6435" i="16"/>
  <c r="G6433" i="16"/>
  <c r="G6427" i="16"/>
  <c r="G6426" i="16"/>
  <c r="G6425" i="16"/>
  <c r="G6423" i="16"/>
  <c r="G6421" i="16"/>
  <c r="G6419" i="16"/>
  <c r="G6417" i="16"/>
  <c r="G6415" i="16"/>
  <c r="G6413" i="16"/>
  <c r="G6411" i="16"/>
  <c r="G6410" i="16"/>
  <c r="G6409" i="16"/>
  <c r="G6405" i="16"/>
  <c r="G6403" i="16"/>
  <c r="G6401" i="16"/>
  <c r="G6399" i="16"/>
  <c r="G6397" i="16"/>
  <c r="G6395" i="16"/>
  <c r="G6393" i="16"/>
  <c r="G6391" i="16"/>
  <c r="G6389" i="16"/>
  <c r="G6387" i="16"/>
  <c r="G6385" i="16"/>
  <c r="G6383" i="16"/>
  <c r="G6381" i="16"/>
  <c r="G6379" i="16"/>
  <c r="G6377" i="16"/>
  <c r="G6373" i="16"/>
  <c r="G6371" i="16"/>
  <c r="G6369" i="16"/>
  <c r="G6367" i="16"/>
  <c r="G6365" i="16"/>
  <c r="G6363" i="16"/>
  <c r="G6361" i="16"/>
  <c r="G6359" i="16"/>
  <c r="G6357" i="16"/>
  <c r="G6355" i="16"/>
  <c r="G6353" i="16"/>
  <c r="G6351" i="16"/>
  <c r="G6349" i="16"/>
  <c r="G6347" i="16"/>
  <c r="G6345" i="16"/>
  <c r="G6341" i="16"/>
  <c r="G6339" i="16"/>
  <c r="G6337" i="16"/>
  <c r="G6333" i="16"/>
  <c r="G6331" i="16"/>
  <c r="G6330" i="16"/>
  <c r="G6329" i="16"/>
  <c r="G6327" i="16"/>
  <c r="G6325" i="16"/>
  <c r="G6321" i="16"/>
  <c r="G6319" i="16"/>
  <c r="G6317" i="16"/>
  <c r="G6315" i="16"/>
  <c r="G6313" i="16"/>
  <c r="G6311" i="16"/>
  <c r="G6309" i="16"/>
  <c r="G6305" i="16"/>
  <c r="G6303" i="16"/>
  <c r="G6301" i="16"/>
  <c r="G6298" i="16"/>
  <c r="G6297" i="16"/>
  <c r="G6295" i="16"/>
  <c r="G6293" i="16"/>
  <c r="G6289" i="16"/>
  <c r="G6287" i="16"/>
  <c r="G6285" i="16"/>
  <c r="G6283" i="16"/>
  <c r="G6282" i="16"/>
  <c r="G6281" i="16"/>
  <c r="G6277" i="16"/>
  <c r="G6275" i="16"/>
  <c r="G6273" i="16"/>
  <c r="G6271" i="16"/>
  <c r="G6269" i="16"/>
  <c r="G6267" i="16"/>
  <c r="G6266" i="16"/>
  <c r="G6265" i="16"/>
  <c r="G6261" i="16"/>
  <c r="G6257" i="16"/>
  <c r="G6255" i="16"/>
  <c r="G6253" i="16"/>
  <c r="G6250" i="16"/>
  <c r="G6249" i="16"/>
  <c r="G6247" i="16"/>
  <c r="G6245" i="16"/>
  <c r="G6241" i="16"/>
  <c r="G6239" i="16"/>
  <c r="G6237" i="16"/>
  <c r="G6234" i="16"/>
  <c r="G6233" i="16"/>
  <c r="G6229" i="16"/>
  <c r="G6225" i="16"/>
  <c r="G6221" i="16"/>
  <c r="G6219" i="16"/>
  <c r="G6217" i="16"/>
  <c r="G6213" i="16"/>
  <c r="G6211" i="16"/>
  <c r="G6209" i="16"/>
  <c r="G6205" i="16"/>
  <c r="G6202" i="16"/>
  <c r="G6201" i="16"/>
  <c r="G6199" i="16"/>
  <c r="G6197" i="16"/>
  <c r="G6193" i="16"/>
  <c r="G6191" i="16"/>
  <c r="G6189" i="16"/>
  <c r="G6185" i="16"/>
  <c r="G6183" i="16"/>
  <c r="G6181" i="16"/>
  <c r="G6179" i="16"/>
  <c r="G6177" i="16"/>
  <c r="G6175" i="16"/>
  <c r="G6173" i="16"/>
  <c r="G6170" i="16"/>
  <c r="G6167" i="16"/>
  <c r="G6165" i="16"/>
  <c r="G6163" i="16"/>
  <c r="G6161" i="16"/>
  <c r="G6157" i="16"/>
  <c r="G6155" i="16"/>
  <c r="G6154" i="16"/>
  <c r="G6153" i="16"/>
  <c r="G6149" i="16"/>
  <c r="G6147" i="16"/>
  <c r="G6145" i="16"/>
  <c r="G6143" i="16"/>
  <c r="G6141" i="16"/>
  <c r="G6138" i="16"/>
  <c r="G6137" i="16"/>
  <c r="G6133" i="16"/>
  <c r="G6131" i="16"/>
  <c r="G6129" i="16"/>
  <c r="G6127" i="16"/>
  <c r="G6125" i="16"/>
  <c r="G6122" i="16"/>
  <c r="G6119" i="16"/>
  <c r="G6117" i="16"/>
  <c r="G6115" i="16"/>
  <c r="G6113" i="16"/>
  <c r="G6111" i="16"/>
  <c r="G6109" i="16"/>
  <c r="G6106" i="16"/>
  <c r="G6105" i="16"/>
  <c r="G6103" i="16"/>
  <c r="G6101" i="16"/>
  <c r="G6097" i="16"/>
  <c r="G6093" i="16"/>
  <c r="G6091" i="16"/>
  <c r="G6089" i="16"/>
  <c r="G6085" i="16"/>
  <c r="G6083" i="16"/>
  <c r="G6081" i="16"/>
  <c r="G6077" i="16"/>
  <c r="G6075" i="16"/>
  <c r="G6074" i="16"/>
  <c r="G6073" i="16"/>
  <c r="G6071" i="16"/>
  <c r="G6069" i="16"/>
  <c r="G6065" i="16"/>
  <c r="G6063" i="16"/>
  <c r="G6061" i="16"/>
  <c r="G6059" i="16"/>
  <c r="G6057" i="16"/>
  <c r="G6055" i="16"/>
  <c r="G6053" i="16"/>
  <c r="G6049" i="16"/>
  <c r="G6047" i="16"/>
  <c r="G6045" i="16"/>
  <c r="G6042" i="16"/>
  <c r="G6041" i="16"/>
  <c r="G6039" i="16"/>
  <c r="G6037" i="16"/>
  <c r="G6033" i="16"/>
  <c r="G6031" i="16"/>
  <c r="G6029" i="16"/>
  <c r="G6027" i="16"/>
  <c r="G6026" i="16"/>
  <c r="G6025" i="16"/>
  <c r="G6021" i="16"/>
  <c r="G6019" i="16"/>
  <c r="G6017" i="16"/>
  <c r="G6015" i="16"/>
  <c r="G6013" i="16"/>
  <c r="G6011" i="16"/>
  <c r="G6010" i="16"/>
  <c r="G6009" i="16"/>
  <c r="G6005" i="16"/>
  <c r="G6001" i="16"/>
  <c r="G5999" i="16"/>
  <c r="G5997" i="16"/>
  <c r="G5994" i="16"/>
  <c r="G5993" i="16"/>
  <c r="G5991" i="16"/>
  <c r="G5989" i="16"/>
  <c r="G5985" i="16"/>
  <c r="G5983" i="16"/>
  <c r="G5981" i="16"/>
  <c r="G5978" i="16"/>
  <c r="G5973" i="16"/>
  <c r="G5969" i="16"/>
  <c r="G5965" i="16"/>
  <c r="G5963" i="16"/>
  <c r="G5961" i="16"/>
  <c r="G5957" i="16"/>
  <c r="G5955" i="16"/>
  <c r="G5953" i="16"/>
  <c r="G5949" i="16"/>
  <c r="G5946" i="16"/>
  <c r="G5945" i="16"/>
  <c r="G5943" i="16"/>
  <c r="G5941" i="16"/>
  <c r="G5937" i="16"/>
  <c r="G5935" i="16"/>
  <c r="G5933" i="16"/>
  <c r="G5929" i="16"/>
  <c r="G5927" i="16"/>
  <c r="G5925" i="16"/>
  <c r="G5923" i="16"/>
  <c r="G5921" i="16"/>
  <c r="G5919" i="16"/>
  <c r="G5917" i="16"/>
  <c r="G5914" i="16"/>
  <c r="G5913" i="16"/>
  <c r="G5911" i="16"/>
  <c r="G5909" i="16"/>
  <c r="G5907" i="16"/>
  <c r="G5905" i="16"/>
  <c r="G5901" i="16"/>
  <c r="G5899" i="16"/>
  <c r="G5898" i="16"/>
  <c r="G5897" i="16"/>
  <c r="G5893" i="16"/>
  <c r="G5891" i="16"/>
  <c r="G5889" i="16"/>
  <c r="G5887" i="16"/>
  <c r="G5885" i="16"/>
  <c r="G5882" i="16"/>
  <c r="G5881" i="16"/>
  <c r="G5877" i="16"/>
  <c r="G5875" i="16"/>
  <c r="G5873" i="16"/>
  <c r="G5871" i="16"/>
  <c r="G5869" i="16"/>
  <c r="G5866" i="16"/>
  <c r="G5865" i="16"/>
  <c r="G5863" i="16"/>
  <c r="G5861" i="16"/>
  <c r="G5859" i="16"/>
  <c r="G5857" i="16"/>
  <c r="G5855" i="16"/>
  <c r="G5853" i="16"/>
  <c r="G5850" i="16"/>
  <c r="G5849" i="16"/>
  <c r="G5847" i="16"/>
  <c r="G5845" i="16"/>
  <c r="G5841" i="16"/>
  <c r="G5839" i="16"/>
  <c r="G5835" i="16"/>
  <c r="G5834" i="16"/>
  <c r="G5833" i="16"/>
  <c r="G5831" i="16"/>
  <c r="G5829" i="16"/>
  <c r="G5825" i="16"/>
  <c r="G5821" i="16"/>
  <c r="G5818" i="16"/>
  <c r="G5817" i="16"/>
  <c r="G5815" i="16"/>
  <c r="G5813" i="16"/>
  <c r="G5809" i="16"/>
  <c r="G5807" i="16"/>
  <c r="G5805" i="16"/>
  <c r="G5803" i="16"/>
  <c r="G5801" i="16"/>
  <c r="G5797" i="16"/>
  <c r="G5795" i="16"/>
  <c r="G5793" i="16"/>
  <c r="G5791" i="16"/>
  <c r="G5789" i="16"/>
  <c r="G5787" i="16"/>
  <c r="G5785" i="16"/>
  <c r="G5783" i="16"/>
  <c r="G5781" i="16"/>
  <c r="G5779" i="16"/>
  <c r="G5777" i="16"/>
  <c r="G5773" i="16"/>
  <c r="G5771" i="16"/>
  <c r="G5769" i="16"/>
  <c r="G5767" i="16"/>
  <c r="G5765" i="16"/>
  <c r="G5763" i="16"/>
  <c r="G5761" i="16"/>
  <c r="G5757" i="16"/>
  <c r="G5755" i="16"/>
  <c r="G5754" i="16"/>
  <c r="G5753" i="16"/>
  <c r="G5749" i="16"/>
  <c r="G5747" i="16"/>
  <c r="G5745" i="16"/>
  <c r="G5741" i="16"/>
  <c r="G5739" i="16"/>
  <c r="G5737" i="16"/>
  <c r="G5735" i="16"/>
  <c r="G5733" i="16"/>
  <c r="G5731" i="16"/>
  <c r="G5729" i="16"/>
  <c r="G5727" i="16"/>
  <c r="G5725" i="16"/>
  <c r="G5721" i="16"/>
  <c r="G5717" i="16"/>
  <c r="G5713" i="16"/>
  <c r="G5711" i="16"/>
  <c r="G5709" i="16"/>
  <c r="G5707" i="16"/>
  <c r="G5706" i="16"/>
  <c r="G5705" i="16"/>
  <c r="G5701" i="16"/>
  <c r="G5699" i="16"/>
  <c r="G5697" i="16"/>
  <c r="G5693" i="16"/>
  <c r="G5691" i="16"/>
  <c r="G5689" i="16"/>
  <c r="G5685" i="16"/>
  <c r="G5683" i="16"/>
  <c r="G5681" i="16"/>
  <c r="G5679" i="16"/>
  <c r="G5677" i="16"/>
  <c r="G5673" i="16"/>
  <c r="G5671" i="16"/>
  <c r="G5669" i="16"/>
  <c r="G5665" i="16"/>
  <c r="G5663" i="16"/>
  <c r="G5661" i="16"/>
  <c r="G5658" i="16"/>
  <c r="G5657" i="16"/>
  <c r="G5655" i="16"/>
  <c r="G5653" i="16"/>
  <c r="G5651" i="16"/>
  <c r="G5649" i="16"/>
  <c r="G5647" i="16"/>
  <c r="G5645" i="16"/>
  <c r="G5643" i="16"/>
  <c r="G5641" i="16"/>
  <c r="G5637" i="16"/>
  <c r="G5635" i="16"/>
  <c r="G5633" i="16"/>
  <c r="G5631" i="16"/>
  <c r="G5629" i="16"/>
  <c r="G5627" i="16"/>
  <c r="G5626" i="16"/>
  <c r="G5625" i="16"/>
  <c r="G5623" i="16"/>
  <c r="G5621" i="16"/>
  <c r="G5617" i="16"/>
  <c r="G5613" i="16"/>
  <c r="G5610" i="16"/>
  <c r="G5609" i="16"/>
  <c r="G5605" i="16"/>
  <c r="G5601" i="16"/>
  <c r="G5597" i="16"/>
  <c r="G5594" i="16"/>
  <c r="G5593" i="16"/>
  <c r="G5589" i="16"/>
  <c r="G5587" i="16"/>
  <c r="G5585" i="16"/>
  <c r="G5581" i="16"/>
  <c r="G5579" i="16"/>
  <c r="G5577" i="16"/>
  <c r="G5573" i="16"/>
  <c r="G5569" i="16"/>
  <c r="G5567" i="16"/>
  <c r="G5565" i="16"/>
  <c r="G5561" i="16"/>
  <c r="G5559" i="16"/>
  <c r="G5557" i="16"/>
  <c r="G5553" i="16"/>
  <c r="G5549" i="16"/>
  <c r="G5545" i="16"/>
  <c r="G5543" i="16"/>
  <c r="G5541" i="16"/>
  <c r="G5537" i="16"/>
  <c r="G5535" i="16"/>
  <c r="G5533" i="16"/>
  <c r="G5531" i="16"/>
  <c r="G5529" i="16"/>
  <c r="G5527" i="16"/>
  <c r="G5525" i="16"/>
  <c r="G5521" i="16"/>
  <c r="G5519" i="16"/>
  <c r="G5515" i="16"/>
  <c r="G5513" i="16"/>
  <c r="G5511" i="16"/>
  <c r="G5509" i="16"/>
  <c r="G5507" i="16"/>
  <c r="G5505" i="16"/>
  <c r="G5501" i="16"/>
  <c r="G5499" i="16"/>
  <c r="G5497" i="16"/>
  <c r="G5493" i="16"/>
  <c r="G5491" i="16"/>
  <c r="G5489" i="16"/>
  <c r="G5485" i="16"/>
  <c r="G5482" i="16"/>
  <c r="G5481" i="16"/>
  <c r="G5477" i="16"/>
  <c r="G5475" i="16"/>
  <c r="G5473" i="16"/>
  <c r="G5469" i="16"/>
  <c r="G5465" i="16"/>
  <c r="G5463" i="16"/>
  <c r="G5461" i="16"/>
  <c r="G5457" i="16"/>
  <c r="G5453" i="16"/>
  <c r="G5449" i="16"/>
  <c r="G5447" i="16"/>
  <c r="G5445" i="16"/>
  <c r="G5441" i="16"/>
  <c r="G5439" i="16"/>
  <c r="G5437" i="16"/>
  <c r="G5434" i="16"/>
  <c r="G5433" i="16"/>
  <c r="G5429" i="16"/>
  <c r="G5427" i="16"/>
  <c r="G5425" i="16"/>
  <c r="G5421" i="16"/>
  <c r="G5419" i="16"/>
  <c r="G5417" i="16"/>
  <c r="G5413" i="16"/>
  <c r="G5409" i="16"/>
  <c r="G5407" i="16"/>
  <c r="G5405" i="16"/>
  <c r="G5401" i="16"/>
  <c r="G5397" i="16"/>
  <c r="G5393" i="16"/>
  <c r="G5389" i="16"/>
  <c r="G5386" i="16"/>
  <c r="G5385" i="16"/>
  <c r="G5383" i="16"/>
  <c r="G5381" i="16"/>
  <c r="G5379" i="16"/>
  <c r="G5377" i="16"/>
  <c r="G5375" i="16"/>
  <c r="G5373" i="16"/>
  <c r="G5371" i="16"/>
  <c r="G5369" i="16"/>
  <c r="G5365" i="16"/>
  <c r="G5363" i="16"/>
  <c r="G5361" i="16"/>
  <c r="G5359" i="16"/>
  <c r="G5357" i="16"/>
  <c r="G5353" i="16"/>
  <c r="G5351" i="16"/>
  <c r="G5345" i="16"/>
  <c r="G5339" i="16"/>
  <c r="G5338" i="16"/>
  <c r="G5337" i="16"/>
  <c r="G5333" i="16"/>
  <c r="G5331" i="16"/>
  <c r="G5329" i="16"/>
  <c r="G5325" i="16"/>
  <c r="G5323" i="16"/>
  <c r="G5321" i="16"/>
  <c r="G5317" i="16"/>
  <c r="G5313" i="16"/>
  <c r="G5311" i="16"/>
  <c r="G5305" i="16"/>
  <c r="G5303" i="16"/>
  <c r="G5301" i="16"/>
  <c r="G5297" i="16"/>
  <c r="G5295" i="16"/>
  <c r="G5293" i="16"/>
  <c r="G5289" i="16"/>
  <c r="G5285" i="16"/>
  <c r="G5281" i="16"/>
  <c r="G5277" i="16"/>
  <c r="G5275" i="16"/>
  <c r="G5273" i="16"/>
  <c r="G5269" i="16"/>
  <c r="G5267" i="16"/>
  <c r="G5265" i="16"/>
  <c r="G5263" i="16"/>
  <c r="G5257" i="16"/>
  <c r="G5255" i="16"/>
  <c r="G5253" i="16"/>
  <c r="G5249" i="16"/>
  <c r="G5245" i="16"/>
  <c r="G5241" i="16"/>
  <c r="G5237" i="16"/>
  <c r="G5233" i="16"/>
  <c r="G5229" i="16"/>
  <c r="G5226" i="16"/>
  <c r="G5225" i="16"/>
  <c r="G5223" i="16"/>
  <c r="G5221" i="16"/>
  <c r="G5219" i="16"/>
  <c r="G5217" i="16"/>
  <c r="G5215" i="16"/>
  <c r="G5213" i="16"/>
  <c r="G5209" i="16"/>
  <c r="G5207" i="16"/>
  <c r="G5205" i="16"/>
  <c r="G5201" i="16"/>
  <c r="G5199" i="16"/>
  <c r="G5197" i="16"/>
  <c r="G5193" i="16"/>
  <c r="G5189" i="16"/>
  <c r="G5185" i="16"/>
  <c r="G5181" i="16"/>
  <c r="G5179" i="16"/>
  <c r="G5178" i="16"/>
  <c r="G5177" i="16"/>
  <c r="G5173" i="16"/>
  <c r="G5171" i="16"/>
  <c r="G5169" i="16"/>
  <c r="G5165" i="16"/>
  <c r="G5163" i="16"/>
  <c r="G5161" i="16"/>
  <c r="G5157" i="16"/>
  <c r="G5153" i="16"/>
  <c r="G5151" i="16"/>
  <c r="G5149" i="16"/>
  <c r="G5145" i="16"/>
  <c r="G5143" i="16"/>
  <c r="G5141" i="16"/>
  <c r="G5137" i="16"/>
  <c r="G5135" i="16"/>
  <c r="G5133" i="16"/>
  <c r="G5130" i="16"/>
  <c r="G5129" i="16"/>
  <c r="G5125" i="16"/>
  <c r="G5123" i="16"/>
  <c r="G5121" i="16"/>
  <c r="G5117" i="16"/>
  <c r="G5115" i="16"/>
  <c r="G5113" i="16"/>
  <c r="G5109" i="16"/>
  <c r="G5105" i="16"/>
  <c r="G5103" i="16"/>
  <c r="G5101" i="16"/>
  <c r="G5097" i="16"/>
  <c r="G5095" i="16"/>
  <c r="G5093" i="16"/>
  <c r="G5089" i="16"/>
  <c r="G5085" i="16"/>
  <c r="G5082" i="16"/>
  <c r="G5081" i="16"/>
  <c r="G5077" i="16"/>
  <c r="G5075" i="16"/>
  <c r="G5073" i="16"/>
  <c r="G5069" i="16"/>
  <c r="G5067" i="16"/>
  <c r="G5065" i="16"/>
  <c r="G5063" i="16"/>
  <c r="G5061" i="16"/>
  <c r="G5057" i="16"/>
  <c r="G5055" i="16"/>
  <c r="G5053" i="16"/>
  <c r="G5051" i="16"/>
  <c r="G5049" i="16"/>
  <c r="G5047" i="16"/>
  <c r="G5045" i="16"/>
  <c r="G5043" i="16"/>
  <c r="G5041" i="16"/>
  <c r="G5037" i="16"/>
  <c r="G5035" i="16"/>
  <c r="G5033" i="16"/>
  <c r="G5029" i="16"/>
  <c r="G5027" i="16"/>
  <c r="G5025" i="16"/>
  <c r="G5021" i="16"/>
  <c r="G5019" i="16"/>
  <c r="G5017" i="16"/>
  <c r="G5013" i="16"/>
  <c r="G5009" i="16"/>
  <c r="G5007" i="16"/>
  <c r="G5005" i="16"/>
  <c r="G5001" i="16"/>
  <c r="G4999" i="16"/>
  <c r="G4997" i="16"/>
  <c r="G4993" i="16"/>
  <c r="G4989" i="16"/>
  <c r="G4985" i="16"/>
  <c r="G4983" i="16"/>
  <c r="G4981" i="16"/>
  <c r="G4977" i="16"/>
  <c r="G4975" i="16"/>
  <c r="G4973" i="16"/>
  <c r="G4970" i="16"/>
  <c r="G4969" i="16"/>
  <c r="G4965" i="16"/>
  <c r="G4963" i="16"/>
  <c r="G4961" i="16"/>
  <c r="G4957" i="16"/>
  <c r="G4955" i="16"/>
  <c r="G4953" i="16"/>
  <c r="G4951" i="16"/>
  <c r="G4949" i="16"/>
  <c r="G4947" i="16"/>
  <c r="G4945" i="16"/>
  <c r="G4941" i="16"/>
  <c r="G4939" i="16"/>
  <c r="G4937" i="16"/>
  <c r="G4933" i="16"/>
  <c r="G4931" i="16"/>
  <c r="G4929" i="16"/>
  <c r="G4925" i="16"/>
  <c r="G4922" i="16"/>
  <c r="G4921" i="16"/>
  <c r="G4917" i="16"/>
  <c r="G4915" i="16"/>
  <c r="G4913" i="16"/>
  <c r="G4909" i="16"/>
  <c r="G4907" i="16"/>
  <c r="G4905" i="16"/>
  <c r="G4903" i="16"/>
  <c r="G4901" i="16"/>
  <c r="G4897" i="16"/>
  <c r="G4895" i="16"/>
  <c r="G4893" i="16"/>
  <c r="G4889" i="16"/>
  <c r="G4885" i="16"/>
  <c r="G4881" i="16"/>
  <c r="G4877" i="16"/>
  <c r="G4875" i="16"/>
  <c r="G4874" i="16"/>
  <c r="G4873" i="16"/>
  <c r="G4869" i="16"/>
  <c r="G4867" i="16"/>
  <c r="G4865" i="16"/>
  <c r="G4861" i="16"/>
  <c r="G4859" i="16"/>
  <c r="G4857" i="16"/>
  <c r="G4853" i="16"/>
  <c r="G4849" i="16"/>
  <c r="G4847" i="16"/>
  <c r="G4845" i="16"/>
  <c r="G4841" i="16"/>
  <c r="G4839" i="16"/>
  <c r="G4837" i="16"/>
  <c r="G4833" i="16"/>
  <c r="G4831" i="16"/>
  <c r="G4829" i="16"/>
  <c r="G4826" i="16"/>
  <c r="G4825" i="16"/>
  <c r="G4823" i="16"/>
  <c r="G4821" i="16"/>
  <c r="G4819" i="16"/>
  <c r="G4817" i="16"/>
  <c r="G4815" i="16"/>
  <c r="G4811" i="16"/>
  <c r="G4809" i="16"/>
  <c r="G4805" i="16"/>
  <c r="G4803" i="16"/>
  <c r="G4801" i="16"/>
  <c r="G4799" i="16"/>
  <c r="G4797" i="16"/>
  <c r="G4793" i="16"/>
  <c r="G4791" i="16"/>
  <c r="G4789" i="16"/>
  <c r="G4785" i="16"/>
  <c r="G4781" i="16"/>
  <c r="G4777" i="16"/>
  <c r="G4773" i="16"/>
  <c r="G4769" i="16"/>
  <c r="G4765" i="16"/>
  <c r="G4763" i="16"/>
  <c r="G4761" i="16"/>
  <c r="G4757" i="16"/>
  <c r="G4753" i="16"/>
  <c r="G4751" i="16"/>
  <c r="G4749" i="16"/>
  <c r="G4745" i="16"/>
  <c r="G4743" i="16"/>
  <c r="G4741" i="16"/>
  <c r="G4737" i="16"/>
  <c r="G4735" i="16"/>
  <c r="G4733" i="16"/>
  <c r="G4729" i="16"/>
  <c r="G4725" i="16"/>
  <c r="G4721" i="16"/>
  <c r="G4717" i="16"/>
  <c r="G4715" i="16"/>
  <c r="G4714" i="16"/>
  <c r="G4713" i="16"/>
  <c r="G4709" i="16"/>
  <c r="G4707" i="16"/>
  <c r="G4705" i="16"/>
  <c r="G4701" i="16"/>
  <c r="G4697" i="16"/>
  <c r="G4695" i="16"/>
  <c r="G4693" i="16"/>
  <c r="G4689" i="16"/>
  <c r="G4685" i="16"/>
  <c r="G4681" i="16"/>
  <c r="G4677" i="16"/>
  <c r="G4673" i="16"/>
  <c r="G4669" i="16"/>
  <c r="G4666" i="16"/>
  <c r="G4665" i="16"/>
  <c r="G4663" i="16"/>
  <c r="G4661" i="16"/>
  <c r="G4659" i="16"/>
  <c r="G4657" i="16"/>
  <c r="G4655" i="16"/>
  <c r="G4653" i="16"/>
  <c r="G4651" i="16"/>
  <c r="G4649" i="16"/>
  <c r="G4645" i="16"/>
  <c r="G4643" i="16"/>
  <c r="G4641" i="16"/>
  <c r="G4639" i="16"/>
  <c r="G4635" i="16"/>
  <c r="G4633" i="16"/>
  <c r="G4629" i="16"/>
  <c r="G4627" i="16"/>
  <c r="G4625" i="16"/>
  <c r="G4621" i="16"/>
  <c r="G4618" i="16"/>
  <c r="G4617" i="16"/>
  <c r="G4613" i="16"/>
  <c r="G4611" i="16"/>
  <c r="G4609" i="16"/>
  <c r="G4603" i="16"/>
  <c r="G4601" i="16"/>
  <c r="G4599" i="16"/>
  <c r="G4597" i="16"/>
  <c r="G4593" i="16"/>
  <c r="G4591" i="16"/>
  <c r="G4589" i="16"/>
  <c r="G4587" i="16"/>
  <c r="G4585" i="16"/>
  <c r="G4583" i="16"/>
  <c r="G4581" i="16"/>
  <c r="G4579" i="16"/>
  <c r="G4577" i="16"/>
  <c r="G4573" i="16"/>
  <c r="G4570" i="16"/>
  <c r="G4569" i="16"/>
  <c r="G4565" i="16"/>
  <c r="G4563" i="16"/>
  <c r="G4561" i="16"/>
  <c r="G4555" i="16"/>
  <c r="G4553" i="16"/>
  <c r="G4549" i="16"/>
  <c r="G4545" i="16"/>
  <c r="G4543" i="16"/>
  <c r="G4541" i="16"/>
  <c r="G4537" i="16"/>
  <c r="G4535" i="16"/>
  <c r="G4533" i="16"/>
  <c r="G4529" i="16"/>
  <c r="G4525" i="16"/>
  <c r="G4521" i="16"/>
  <c r="G4519" i="16"/>
  <c r="G4517" i="16"/>
  <c r="G4513" i="16"/>
  <c r="G4511" i="16"/>
  <c r="G4509" i="16"/>
  <c r="G4507" i="16"/>
  <c r="G4505" i="16"/>
  <c r="G4503" i="16"/>
  <c r="G4501" i="16"/>
  <c r="G4497" i="16"/>
  <c r="G4495" i="16"/>
  <c r="G4493" i="16"/>
  <c r="G4491" i="16"/>
  <c r="G4489" i="16"/>
  <c r="G4487" i="16"/>
  <c r="G4485" i="16"/>
  <c r="G4483" i="16"/>
  <c r="G4481" i="16"/>
  <c r="G4477" i="16"/>
  <c r="G4475" i="16"/>
  <c r="G4473" i="16"/>
  <c r="G4469" i="16"/>
  <c r="G4467" i="16"/>
  <c r="G4465" i="16"/>
  <c r="G4461" i="16"/>
  <c r="G4458" i="16"/>
  <c r="G4457" i="16"/>
  <c r="G4453" i="16"/>
  <c r="G4451" i="16"/>
  <c r="G4449" i="16"/>
  <c r="G4445" i="16"/>
  <c r="G4441" i="16"/>
  <c r="G4439" i="16"/>
  <c r="G4437" i="16"/>
  <c r="G4433" i="16"/>
  <c r="G4429" i="16"/>
  <c r="G4425" i="16"/>
  <c r="G4423" i="16"/>
  <c r="G4421" i="16"/>
  <c r="G4417" i="16"/>
  <c r="G4415" i="16"/>
  <c r="G4413" i="16"/>
  <c r="G4410" i="16"/>
  <c r="G4409" i="16"/>
  <c r="G4405" i="16"/>
  <c r="G4403" i="16"/>
  <c r="G4401" i="16"/>
  <c r="G4397" i="16"/>
  <c r="G4395" i="16"/>
  <c r="G4393" i="16"/>
  <c r="G4389" i="16"/>
  <c r="G4385" i="16"/>
  <c r="G4383" i="16"/>
  <c r="G4381" i="16"/>
  <c r="G4377" i="16"/>
  <c r="G4373" i="16"/>
  <c r="G4369" i="16"/>
  <c r="G4365" i="16"/>
  <c r="G4362" i="16"/>
  <c r="G4361" i="16"/>
  <c r="G4359" i="16"/>
  <c r="G4357" i="16"/>
  <c r="G4355" i="16"/>
  <c r="G4353" i="16"/>
  <c r="G4351" i="16"/>
  <c r="G4349" i="16"/>
  <c r="G4347" i="16"/>
  <c r="G4345" i="16"/>
  <c r="G4341" i="16"/>
  <c r="G4339" i="16"/>
  <c r="G4337" i="16"/>
  <c r="G4335" i="16"/>
  <c r="G4333" i="16"/>
  <c r="G4329" i="16"/>
  <c r="G4327" i="16"/>
  <c r="G4325" i="16"/>
  <c r="G4321" i="16"/>
  <c r="G4317" i="16"/>
  <c r="G4315" i="16"/>
  <c r="G4314" i="16"/>
  <c r="G4313" i="16"/>
  <c r="G4309" i="16"/>
  <c r="G4307" i="16"/>
  <c r="G4305" i="16"/>
  <c r="G4301" i="16"/>
  <c r="G4299" i="16"/>
  <c r="G4297" i="16"/>
  <c r="G4293" i="16"/>
  <c r="G4289" i="16"/>
  <c r="G4287" i="16"/>
  <c r="G4285" i="16"/>
  <c r="G4281" i="16"/>
  <c r="G4279" i="16"/>
  <c r="G4277" i="16"/>
  <c r="G4271" i="16"/>
  <c r="G4269" i="16"/>
  <c r="G4265" i="16"/>
  <c r="G4261" i="16"/>
  <c r="G4257" i="16"/>
  <c r="G4253" i="16"/>
  <c r="G4251" i="16"/>
  <c r="G4249" i="16"/>
  <c r="G4245" i="16"/>
  <c r="G4243" i="16"/>
  <c r="G4241" i="16"/>
  <c r="G4239" i="16"/>
  <c r="G4237" i="16"/>
  <c r="G4233" i="16"/>
  <c r="G4231" i="16"/>
  <c r="G4229" i="16"/>
  <c r="G4225" i="16"/>
  <c r="G4221" i="16"/>
  <c r="G4218" i="16"/>
  <c r="G4217" i="16"/>
  <c r="G4214" i="16"/>
  <c r="G4213" i="16"/>
  <c r="G4209" i="16"/>
  <c r="G4206" i="16"/>
  <c r="G4205" i="16"/>
  <c r="G4202" i="16"/>
  <c r="G4201" i="16"/>
  <c r="G4199" i="16"/>
  <c r="G4197" i="16"/>
  <c r="G4195" i="16"/>
  <c r="G4194" i="16"/>
  <c r="G4193" i="16"/>
  <c r="G4191" i="16"/>
  <c r="G4190" i="16"/>
  <c r="G4189" i="16"/>
  <c r="G4186" i="16"/>
  <c r="G4185" i="16"/>
  <c r="G4183" i="16"/>
  <c r="G4182" i="16"/>
  <c r="G4181" i="16"/>
  <c r="G4177" i="16"/>
  <c r="G4175" i="16"/>
  <c r="G4174" i="16"/>
  <c r="G4173" i="16"/>
  <c r="G4170" i="16"/>
  <c r="G4169" i="16"/>
  <c r="G4166" i="16"/>
  <c r="G4165" i="16"/>
  <c r="G4162" i="16"/>
  <c r="G4161" i="16"/>
  <c r="G4157" i="16"/>
  <c r="G4155" i="16"/>
  <c r="G4154" i="16"/>
  <c r="G4153" i="16"/>
  <c r="G4150" i="16"/>
  <c r="G4149" i="16"/>
  <c r="G4147" i="16"/>
  <c r="G4145" i="16"/>
  <c r="G4141" i="16"/>
  <c r="G4139" i="16"/>
  <c r="G4138" i="16"/>
  <c r="G4137" i="16"/>
  <c r="G4133" i="16"/>
  <c r="G4130" i="16"/>
  <c r="G4127" i="16"/>
  <c r="G4126" i="16"/>
  <c r="G4125" i="16"/>
  <c r="G4122" i="16"/>
  <c r="G4121" i="16"/>
  <c r="G4119" i="16"/>
  <c r="G4118" i="16"/>
  <c r="G4117" i="16"/>
  <c r="G4114" i="16"/>
  <c r="G4113" i="16"/>
  <c r="G4111" i="16"/>
  <c r="G4110" i="16"/>
  <c r="G4109" i="16"/>
  <c r="G4106" i="16"/>
  <c r="G4105" i="16"/>
  <c r="G4102" i="16"/>
  <c r="G4101" i="16"/>
  <c r="G4099" i="16"/>
  <c r="G4097" i="16"/>
  <c r="G4094" i="16"/>
  <c r="G4093" i="16"/>
  <c r="G4091" i="16"/>
  <c r="G4090" i="16"/>
  <c r="G4089" i="16"/>
  <c r="G4086" i="16"/>
  <c r="G4085" i="16"/>
  <c r="G4082" i="16"/>
  <c r="G4081" i="16"/>
  <c r="G4079" i="16"/>
  <c r="G4077" i="16"/>
  <c r="G4074" i="16"/>
  <c r="G4073" i="16"/>
  <c r="G4071" i="16"/>
  <c r="G4069" i="16"/>
  <c r="G4066" i="16"/>
  <c r="G4065" i="16"/>
  <c r="G4062" i="16"/>
  <c r="G4061" i="16"/>
  <c r="G4058" i="16"/>
  <c r="G4057" i="16"/>
  <c r="G4053" i="16"/>
  <c r="G4051" i="16"/>
  <c r="G4050" i="16"/>
  <c r="G4049" i="16"/>
  <c r="G4045" i="16"/>
  <c r="G4043" i="16"/>
  <c r="G4042" i="16"/>
  <c r="G4041" i="16"/>
  <c r="G4039" i="16"/>
  <c r="G4037" i="16"/>
  <c r="G4034" i="16"/>
  <c r="G4033" i="16"/>
  <c r="G4031" i="16"/>
  <c r="G4030" i="16"/>
  <c r="G4029" i="16"/>
  <c r="G4027" i="16"/>
  <c r="G4026" i="16"/>
  <c r="G4025" i="16"/>
  <c r="G4023" i="16"/>
  <c r="G4022" i="16"/>
  <c r="G4021" i="16"/>
  <c r="G4019" i="16"/>
  <c r="G4018" i="16"/>
  <c r="G4017" i="16"/>
  <c r="G4014" i="16"/>
  <c r="G4013" i="16"/>
  <c r="G4011" i="16"/>
  <c r="G4010" i="16"/>
  <c r="G4009" i="16"/>
  <c r="G4006" i="16"/>
  <c r="G4005" i="16"/>
  <c r="G4003" i="16"/>
  <c r="G4002" i="16"/>
  <c r="G4001" i="16"/>
  <c r="G3998" i="16"/>
  <c r="G3997" i="16"/>
  <c r="G3995" i="16"/>
  <c r="G3994" i="16"/>
  <c r="G3993" i="16"/>
  <c r="G3990" i="16"/>
  <c r="G3989" i="16"/>
  <c r="G3986" i="16"/>
  <c r="G3985" i="16"/>
  <c r="G3983" i="16"/>
  <c r="G3977" i="16"/>
  <c r="G3975" i="16"/>
  <c r="G3973" i="16"/>
  <c r="G3970" i="16"/>
  <c r="G3969" i="16"/>
  <c r="G3966" i="16"/>
  <c r="G3965" i="16"/>
  <c r="G3962" i="16"/>
  <c r="G3961" i="16"/>
  <c r="G3959" i="16"/>
  <c r="G3958" i="16"/>
  <c r="G3957" i="16"/>
  <c r="G3954" i="16"/>
  <c r="G3953" i="16"/>
  <c r="G3951" i="16"/>
  <c r="G3950" i="16"/>
  <c r="G3949" i="16"/>
  <c r="G3946" i="16"/>
  <c r="G3945" i="16"/>
  <c r="G3942" i="16"/>
  <c r="G3941" i="16"/>
  <c r="G3939" i="16"/>
  <c r="G3938" i="16"/>
  <c r="G3937" i="16"/>
  <c r="G3934" i="16"/>
  <c r="G3933" i="16"/>
  <c r="G3931" i="16"/>
  <c r="G3930" i="16"/>
  <c r="G3929" i="16"/>
  <c r="G3927" i="16"/>
  <c r="G3926" i="16"/>
  <c r="G3925" i="16"/>
  <c r="G3923" i="16"/>
  <c r="G3922" i="16"/>
  <c r="G3921" i="16"/>
  <c r="G3918" i="16"/>
  <c r="G3917" i="16"/>
  <c r="G3915" i="16"/>
  <c r="G3914" i="16"/>
  <c r="G3913" i="16"/>
  <c r="G3910" i="16"/>
  <c r="G3909" i="16"/>
  <c r="G3907" i="16"/>
  <c r="G3905" i="16"/>
  <c r="G3901" i="16"/>
  <c r="G3898" i="16"/>
  <c r="G3897" i="16"/>
  <c r="G3893" i="16"/>
  <c r="G3891" i="16"/>
  <c r="G3890" i="16"/>
  <c r="G3889" i="16"/>
  <c r="G3886" i="16"/>
  <c r="G3885" i="16"/>
  <c r="G3883" i="16"/>
  <c r="G3882" i="16"/>
  <c r="G3881" i="16"/>
  <c r="G3879" i="16"/>
  <c r="G3878" i="16"/>
  <c r="G3877" i="16"/>
  <c r="G3874" i="16"/>
  <c r="G3873" i="16"/>
  <c r="G3871" i="16"/>
  <c r="G3870" i="16"/>
  <c r="G3869" i="16"/>
  <c r="G3866" i="16"/>
  <c r="G3865" i="16"/>
  <c r="G3862" i="16"/>
  <c r="G3861" i="16"/>
  <c r="G3858" i="16"/>
  <c r="G3857" i="16"/>
  <c r="G3853" i="16"/>
  <c r="G3851" i="16"/>
  <c r="G3850" i="16"/>
  <c r="G3849" i="16"/>
  <c r="G3846" i="16"/>
  <c r="G3845" i="16"/>
  <c r="G3843" i="16"/>
  <c r="G3842" i="16"/>
  <c r="G3841" i="16"/>
  <c r="G3837" i="16"/>
  <c r="G3835" i="16"/>
  <c r="G3833" i="16"/>
  <c r="G3829" i="16"/>
  <c r="G3826" i="16"/>
  <c r="G3825" i="16"/>
  <c r="G3823" i="16"/>
  <c r="G3822" i="16"/>
  <c r="G3821" i="16"/>
  <c r="G3818" i="16"/>
  <c r="G3817" i="16"/>
  <c r="G3815" i="16"/>
  <c r="G3814" i="16"/>
  <c r="G3813" i="16"/>
  <c r="G3809" i="16"/>
  <c r="G3807" i="16"/>
  <c r="G3806" i="16"/>
  <c r="G3805" i="16"/>
  <c r="G3802" i="16"/>
  <c r="G3799" i="16"/>
  <c r="G3798" i="16"/>
  <c r="G3797" i="16"/>
  <c r="G3795" i="16"/>
  <c r="G3793" i="16"/>
  <c r="G3791" i="16"/>
  <c r="G3789" i="16"/>
  <c r="G3787" i="16"/>
  <c r="G3786" i="16"/>
  <c r="G3785" i="16"/>
  <c r="G3781" i="16"/>
  <c r="G3779" i="16"/>
  <c r="G3778" i="16"/>
  <c r="G3777" i="16"/>
  <c r="G3775" i="16"/>
  <c r="G3774" i="16"/>
  <c r="G3773" i="16"/>
  <c r="G3771" i="16"/>
  <c r="G3770" i="16"/>
  <c r="G3769" i="16"/>
  <c r="G3767" i="16"/>
  <c r="G3766" i="16"/>
  <c r="G3765" i="16"/>
  <c r="G3761" i="16"/>
  <c r="G3758" i="16"/>
  <c r="G3757" i="16"/>
  <c r="G3755" i="16"/>
  <c r="G3754" i="16"/>
  <c r="G3753" i="16"/>
  <c r="G3750" i="16"/>
  <c r="G3749" i="16"/>
  <c r="G3746" i="16"/>
  <c r="G3745" i="16"/>
  <c r="G3741" i="16"/>
  <c r="G3739" i="16"/>
  <c r="G3738" i="16"/>
  <c r="G3737" i="16"/>
  <c r="G3735" i="16"/>
  <c r="G3733" i="16"/>
  <c r="G3731" i="16"/>
  <c r="G3730" i="16"/>
  <c r="G3729" i="16"/>
  <c r="G3727" i="16"/>
  <c r="G3726" i="16"/>
  <c r="G3725" i="16"/>
  <c r="G3722" i="16"/>
  <c r="G3721" i="16"/>
  <c r="G3719" i="16"/>
  <c r="G3718" i="16"/>
  <c r="G3717" i="16"/>
  <c r="G3713" i="16"/>
  <c r="G3711" i="16"/>
  <c r="G3710" i="16"/>
  <c r="G3709" i="16"/>
  <c r="G3706" i="16"/>
  <c r="G3705" i="16"/>
  <c r="G3702" i="16"/>
  <c r="G3701" i="16"/>
  <c r="G3697" i="16"/>
  <c r="G3694" i="16"/>
  <c r="G3693" i="16"/>
  <c r="G3691" i="16"/>
  <c r="G3690" i="16"/>
  <c r="G3689" i="16"/>
  <c r="G3686" i="16"/>
  <c r="G3685" i="16"/>
  <c r="G3683" i="16"/>
  <c r="G3681" i="16"/>
  <c r="G3677" i="16"/>
  <c r="G3674" i="16"/>
  <c r="G3673" i="16"/>
  <c r="G3671" i="16"/>
  <c r="G3669" i="16"/>
  <c r="G3666" i="16"/>
  <c r="G3665" i="16"/>
  <c r="G3662" i="16"/>
  <c r="G3661" i="16"/>
  <c r="G3659" i="16"/>
  <c r="G3658" i="16"/>
  <c r="G3657" i="16"/>
  <c r="G3653" i="16"/>
  <c r="G3651" i="16"/>
  <c r="G3650" i="16"/>
  <c r="G3649" i="16"/>
  <c r="G3646" i="16"/>
  <c r="G3645" i="16"/>
  <c r="G3642" i="16"/>
  <c r="G3641" i="16"/>
  <c r="G3638" i="16"/>
  <c r="G3637" i="16"/>
  <c r="G3634" i="16"/>
  <c r="G3633" i="16"/>
  <c r="G3631" i="16"/>
  <c r="G3630" i="16"/>
  <c r="G3629" i="16"/>
  <c r="G3625" i="16"/>
  <c r="G3623" i="16"/>
  <c r="G3622" i="16"/>
  <c r="G3621" i="16"/>
  <c r="G3619" i="16"/>
  <c r="G3618" i="16"/>
  <c r="G3617" i="16"/>
  <c r="G3613" i="16"/>
  <c r="G3610" i="16"/>
  <c r="G3609" i="16"/>
  <c r="G3607" i="16"/>
  <c r="G3606" i="16"/>
  <c r="G3605" i="16"/>
  <c r="G3603" i="16"/>
  <c r="G3602" i="16"/>
  <c r="G3601" i="16"/>
  <c r="G3598" i="16"/>
  <c r="G3597" i="16"/>
  <c r="G3595" i="16"/>
  <c r="G3594" i="16"/>
  <c r="G3593" i="16"/>
  <c r="G3591" i="16"/>
  <c r="G3589" i="16"/>
  <c r="G3587" i="16"/>
  <c r="G3586" i="16"/>
  <c r="G3585" i="16"/>
  <c r="G3582" i="16"/>
  <c r="G3579" i="16"/>
  <c r="G3577" i="16"/>
  <c r="G3574" i="16"/>
  <c r="G3573" i="16"/>
  <c r="G3570" i="16"/>
  <c r="G3569" i="16"/>
  <c r="G3566" i="16"/>
  <c r="G3565" i="16"/>
  <c r="G3562" i="16"/>
  <c r="G3561" i="16"/>
  <c r="G3558" i="16"/>
  <c r="G3557" i="16"/>
  <c r="G3554" i="16"/>
  <c r="G3553" i="16"/>
  <c r="G3551" i="16"/>
  <c r="G3550" i="16"/>
  <c r="G3549" i="16"/>
  <c r="G3546" i="16"/>
  <c r="G3545" i="16"/>
  <c r="G3542" i="16"/>
  <c r="G3541" i="16"/>
  <c r="G3539" i="16"/>
  <c r="G3537" i="16"/>
  <c r="G3534" i="16"/>
  <c r="G3533" i="16"/>
  <c r="G3530" i="16"/>
  <c r="G3529" i="16"/>
  <c r="G3527" i="16"/>
  <c r="G3526" i="16"/>
  <c r="G3525" i="16"/>
  <c r="G3522" i="16"/>
  <c r="G3521" i="16"/>
  <c r="G3517" i="16"/>
  <c r="G3515" i="16"/>
  <c r="G3514" i="16"/>
  <c r="G3513" i="16"/>
  <c r="G3510" i="16"/>
  <c r="G3509" i="16"/>
  <c r="G3505" i="16"/>
  <c r="G3503" i="16"/>
  <c r="G3502" i="16"/>
  <c r="G3501" i="16"/>
  <c r="G3498" i="16"/>
  <c r="G3497" i="16"/>
  <c r="G3494" i="16"/>
  <c r="G3493" i="16"/>
  <c r="G3491" i="16"/>
  <c r="G3490" i="16"/>
  <c r="G3489" i="16"/>
  <c r="G3486" i="16"/>
  <c r="G3485" i="16"/>
  <c r="G3483" i="16"/>
  <c r="G3482" i="16"/>
  <c r="G3481" i="16"/>
  <c r="G3479" i="16"/>
  <c r="G3478" i="16"/>
  <c r="G3477" i="16"/>
  <c r="G3474" i="16"/>
  <c r="G3473" i="16"/>
  <c r="G3469" i="16"/>
  <c r="G3467" i="16"/>
  <c r="G3466" i="16"/>
  <c r="G3465" i="16"/>
  <c r="G3462" i="16"/>
  <c r="G3461" i="16"/>
  <c r="G3459" i="16"/>
  <c r="G3458" i="16"/>
  <c r="G3457" i="16"/>
  <c r="G3454" i="16"/>
  <c r="G3453" i="16"/>
  <c r="G3449" i="16"/>
  <c r="G3446" i="16"/>
  <c r="G3445" i="16"/>
  <c r="G3441" i="16"/>
  <c r="G3439" i="16"/>
  <c r="G3438" i="16"/>
  <c r="G3437" i="16"/>
  <c r="G3434" i="16"/>
  <c r="G3433" i="16"/>
  <c r="G3431" i="16"/>
  <c r="G3430" i="16"/>
  <c r="G3429" i="16"/>
  <c r="G3427" i="16"/>
  <c r="G3426" i="16"/>
  <c r="G3425" i="16"/>
  <c r="G3422" i="16"/>
  <c r="G3421" i="16"/>
  <c r="G3418" i="16"/>
  <c r="G3417" i="16"/>
  <c r="G3415" i="16"/>
  <c r="G3414" i="16"/>
  <c r="G3413" i="16"/>
  <c r="G3410" i="16"/>
  <c r="G3409" i="16"/>
  <c r="G3405" i="16"/>
  <c r="G3402" i="16"/>
  <c r="G3401" i="16"/>
  <c r="G3398" i="16"/>
  <c r="G3397" i="16"/>
  <c r="G3394" i="16"/>
  <c r="G3393" i="16"/>
  <c r="G3390" i="16"/>
  <c r="G3389" i="16"/>
  <c r="G3387" i="16"/>
  <c r="G3386" i="16"/>
  <c r="G3385" i="16"/>
  <c r="G3382" i="16"/>
  <c r="G3381" i="16"/>
  <c r="G3379" i="16"/>
  <c r="G3378" i="16"/>
  <c r="G3377" i="16"/>
  <c r="G3375" i="16"/>
  <c r="G3374" i="16"/>
  <c r="G3373" i="16"/>
  <c r="G3370" i="16"/>
  <c r="G3369" i="16"/>
  <c r="G3366" i="16"/>
  <c r="G3365" i="16"/>
  <c r="G3363" i="16"/>
  <c r="G3362" i="16"/>
  <c r="G3361" i="16"/>
  <c r="G3359" i="16"/>
  <c r="G3358" i="16"/>
  <c r="G3357" i="16"/>
  <c r="G3353" i="16"/>
  <c r="G3351" i="16"/>
  <c r="G3350" i="16"/>
  <c r="G3349" i="16"/>
  <c r="G3347" i="16"/>
  <c r="G3346" i="16"/>
  <c r="G3345" i="16"/>
  <c r="G3342" i="16"/>
  <c r="G3341" i="16"/>
  <c r="G3338" i="16"/>
  <c r="G3337" i="16"/>
  <c r="G3335" i="16"/>
  <c r="G3334" i="16"/>
  <c r="G3333" i="16"/>
  <c r="G3330" i="16"/>
  <c r="G3329" i="16"/>
  <c r="G3326" i="16"/>
  <c r="G3325" i="16"/>
  <c r="G3323" i="16"/>
  <c r="G3322" i="16"/>
  <c r="G3321" i="16"/>
  <c r="G3318" i="16"/>
  <c r="G3317" i="16"/>
  <c r="G3314" i="16"/>
  <c r="G3313" i="16"/>
  <c r="G3310" i="16"/>
  <c r="G3309" i="16"/>
  <c r="G3307" i="16"/>
  <c r="G3306" i="16"/>
  <c r="G3305" i="16"/>
  <c r="G3302" i="16"/>
  <c r="G3301" i="16"/>
  <c r="G3299" i="16"/>
  <c r="G3298" i="16"/>
  <c r="G3297" i="16"/>
  <c r="G3294" i="16"/>
  <c r="G3293" i="16"/>
  <c r="G3291" i="16"/>
  <c r="G3290" i="16"/>
  <c r="G3289" i="16"/>
  <c r="G3286" i="16"/>
  <c r="G3285" i="16"/>
  <c r="G3282" i="16"/>
  <c r="G3281" i="16"/>
  <c r="G3279" i="16"/>
  <c r="G3278" i="16"/>
  <c r="G3277" i="16"/>
  <c r="G3274" i="16"/>
  <c r="G3273" i="16"/>
  <c r="G3270" i="16"/>
  <c r="G3269" i="16"/>
  <c r="G3267" i="16"/>
  <c r="G3266" i="16"/>
  <c r="G3265" i="16"/>
  <c r="G3263" i="16"/>
  <c r="G3262" i="16"/>
  <c r="G3261" i="16"/>
  <c r="G3258" i="16"/>
  <c r="G3257" i="16"/>
  <c r="G3255" i="16"/>
  <c r="G3254" i="16"/>
  <c r="G3253" i="16"/>
  <c r="G3250" i="16"/>
  <c r="G3249" i="16"/>
  <c r="G3246" i="16"/>
  <c r="G3245" i="16"/>
  <c r="G3243" i="16"/>
  <c r="G3241" i="16"/>
  <c r="G3239" i="16"/>
  <c r="G3238" i="16"/>
  <c r="G3237" i="16"/>
  <c r="G3234" i="16"/>
  <c r="G3233" i="16"/>
  <c r="G3230" i="16"/>
  <c r="G3229" i="16"/>
  <c r="G3227" i="16"/>
  <c r="G3226" i="16"/>
  <c r="G3225" i="16"/>
  <c r="G3222" i="16"/>
  <c r="G3221" i="16"/>
  <c r="G3218" i="16"/>
  <c r="G3217" i="16"/>
  <c r="G3215" i="16"/>
  <c r="G3214" i="16"/>
  <c r="G3213" i="16"/>
  <c r="G3211" i="16"/>
  <c r="G3210" i="16"/>
  <c r="G3209" i="16"/>
  <c r="G3206" i="16"/>
  <c r="G3205" i="16"/>
  <c r="G3203" i="16"/>
  <c r="G3201" i="16"/>
  <c r="G3198" i="16"/>
  <c r="G3197" i="16"/>
  <c r="G3194" i="16"/>
  <c r="G3193" i="16"/>
  <c r="G3191" i="16"/>
  <c r="G3190" i="16"/>
  <c r="G3189" i="16"/>
  <c r="G3187" i="16"/>
  <c r="G3186" i="16"/>
  <c r="G3185" i="16"/>
  <c r="G3182" i="16"/>
  <c r="G3181" i="16"/>
  <c r="G3179" i="16"/>
  <c r="G3178" i="16"/>
  <c r="G3177" i="16"/>
  <c r="G3174" i="16"/>
  <c r="G3173" i="16"/>
  <c r="G3171" i="16"/>
  <c r="G3170" i="16"/>
  <c r="G3169" i="16"/>
  <c r="G3166" i="16"/>
  <c r="G3165" i="16"/>
  <c r="G3163" i="16"/>
  <c r="G3161" i="16"/>
  <c r="G3158" i="16"/>
  <c r="G3157" i="16"/>
  <c r="G3154" i="16"/>
  <c r="G3153" i="16"/>
  <c r="G3151" i="16"/>
  <c r="G3150" i="16"/>
  <c r="G3149" i="16"/>
  <c r="G3145" i="16"/>
  <c r="G3142" i="16"/>
  <c r="G3141" i="16"/>
  <c r="G3139" i="16"/>
  <c r="G3138" i="16"/>
  <c r="G3137" i="16"/>
  <c r="G3135" i="16"/>
  <c r="G3134" i="16"/>
  <c r="G3133" i="16"/>
  <c r="G3130" i="16"/>
  <c r="G3129" i="16"/>
  <c r="G3126" i="16"/>
  <c r="G3125" i="16"/>
  <c r="G3122" i="16"/>
  <c r="G3121" i="16"/>
  <c r="G3118" i="16"/>
  <c r="G3117" i="16"/>
  <c r="G3114" i="16"/>
  <c r="G3113" i="16"/>
  <c r="G3110" i="16"/>
  <c r="G3109" i="16"/>
  <c r="G3106" i="16"/>
  <c r="G3105" i="16"/>
  <c r="G3103" i="16"/>
  <c r="G3102" i="16"/>
  <c r="G3101" i="16"/>
  <c r="G3097" i="16"/>
  <c r="G3094" i="16"/>
  <c r="G3093" i="16"/>
  <c r="G3090" i="16"/>
  <c r="G3089" i="16"/>
  <c r="G3087" i="16"/>
  <c r="G3085" i="16"/>
  <c r="G3083" i="16"/>
  <c r="G3082" i="16"/>
  <c r="G3081" i="16"/>
  <c r="G3078" i="16"/>
  <c r="G3077" i="16"/>
  <c r="G3075" i="16"/>
  <c r="G3074" i="16"/>
  <c r="G3073" i="16"/>
  <c r="G3070" i="16"/>
  <c r="G3069" i="16"/>
  <c r="G3066" i="16"/>
  <c r="G3065" i="16"/>
  <c r="G3062" i="16"/>
  <c r="G3061" i="16"/>
  <c r="G3058" i="16"/>
  <c r="G3057" i="16"/>
  <c r="G3054" i="16"/>
  <c r="G3053" i="16"/>
  <c r="G3051" i="16"/>
  <c r="G3050" i="16"/>
  <c r="G3049" i="16"/>
  <c r="G3046" i="16"/>
  <c r="G3043" i="16"/>
  <c r="G3042" i="16"/>
  <c r="G3041" i="16"/>
  <c r="G3038" i="16"/>
  <c r="G3037" i="16"/>
  <c r="G3035" i="16"/>
  <c r="G3034" i="16"/>
  <c r="G3030" i="16"/>
  <c r="G3029" i="16"/>
  <c r="G3026" i="16"/>
  <c r="G3025" i="16"/>
  <c r="G3023" i="16"/>
  <c r="G3022" i="16"/>
  <c r="G3021" i="16"/>
  <c r="G3018" i="16"/>
  <c r="G3017" i="16"/>
  <c r="G3014" i="16"/>
  <c r="G3013" i="16"/>
  <c r="G3011" i="16"/>
  <c r="G3010" i="16"/>
  <c r="G3009" i="16"/>
  <c r="G3007" i="16"/>
  <c r="G3006" i="16"/>
  <c r="G3005" i="16"/>
  <c r="G3002" i="16"/>
  <c r="G3001" i="16"/>
  <c r="G2998" i="16"/>
  <c r="G2997" i="16"/>
  <c r="G2994" i="16"/>
  <c r="G2993" i="16"/>
  <c r="G2990" i="16"/>
  <c r="G2989" i="16"/>
  <c r="G2986" i="16"/>
  <c r="G2985" i="16"/>
  <c r="G2982" i="16"/>
  <c r="G2981" i="16"/>
  <c r="G2978" i="16"/>
  <c r="G2977" i="16"/>
  <c r="G2975" i="16"/>
  <c r="G2974" i="16"/>
  <c r="G2973" i="16"/>
  <c r="G2969" i="16"/>
  <c r="G2966" i="16"/>
  <c r="G2965" i="16"/>
  <c r="G2962" i="16"/>
  <c r="G2961" i="16"/>
  <c r="G2959" i="16"/>
  <c r="G2958" i="16"/>
  <c r="G2957" i="16"/>
  <c r="G2955" i="16"/>
  <c r="G2954" i="16"/>
  <c r="G2953" i="16"/>
  <c r="G2950" i="16"/>
  <c r="G2949" i="16"/>
  <c r="G2947" i="16"/>
  <c r="G2946" i="16"/>
  <c r="G2945" i="16"/>
  <c r="G2942" i="16"/>
  <c r="G2941" i="16"/>
  <c r="G2938" i="16"/>
  <c r="G2937" i="16"/>
  <c r="G2935" i="16"/>
  <c r="G2934" i="16"/>
  <c r="G2933" i="16"/>
  <c r="G2931" i="16"/>
  <c r="G2930" i="16"/>
  <c r="G2929" i="16"/>
  <c r="G2926" i="16"/>
  <c r="G2925" i="16"/>
  <c r="G2923" i="16"/>
  <c r="G2922" i="16"/>
  <c r="G2921" i="16"/>
  <c r="G2918" i="16"/>
  <c r="G2917" i="16"/>
  <c r="G2915" i="16"/>
  <c r="G2914" i="16"/>
  <c r="G2913" i="16"/>
  <c r="G2910" i="16"/>
  <c r="G2909" i="16"/>
  <c r="G2907" i="16"/>
  <c r="G2905" i="16"/>
  <c r="G2902" i="16"/>
  <c r="G2901" i="16"/>
  <c r="G2898" i="16"/>
  <c r="G2897" i="16"/>
  <c r="G2893" i="16"/>
  <c r="G2891" i="16"/>
  <c r="G2889" i="16"/>
  <c r="G2886" i="16"/>
  <c r="G2885" i="16"/>
  <c r="G2882" i="16"/>
  <c r="G2881" i="16"/>
  <c r="G2879" i="16"/>
  <c r="G2878" i="16"/>
  <c r="G2877" i="16"/>
  <c r="G2874" i="16"/>
  <c r="G2873" i="16"/>
  <c r="G2871" i="16"/>
  <c r="G2869" i="16"/>
  <c r="G2867" i="16"/>
  <c r="G2866" i="16"/>
  <c r="G2865" i="16"/>
  <c r="G2862" i="16"/>
  <c r="G2861" i="16"/>
  <c r="G2859" i="16"/>
  <c r="G2858" i="16"/>
  <c r="G2857" i="16"/>
  <c r="G2855" i="16"/>
  <c r="G2854" i="16"/>
  <c r="G2853" i="16"/>
  <c r="G2850" i="16"/>
  <c r="G2849" i="16"/>
  <c r="G2846" i="16"/>
  <c r="G2845" i="16"/>
  <c r="G2842" i="16"/>
  <c r="G2841" i="16"/>
  <c r="G2839" i="16"/>
  <c r="G2838" i="16"/>
  <c r="G2837" i="16"/>
  <c r="G2833" i="16"/>
  <c r="G2830" i="16"/>
  <c r="G2829" i="16"/>
  <c r="G2826" i="16"/>
  <c r="G2825" i="16"/>
  <c r="G2822" i="16"/>
  <c r="G2821" i="16"/>
  <c r="G2817" i="16"/>
  <c r="G2814" i="16"/>
  <c r="G2813" i="16"/>
  <c r="G2811" i="16"/>
  <c r="G2810" i="16"/>
  <c r="G2809" i="16"/>
  <c r="G2806" i="16"/>
  <c r="G2805" i="16"/>
  <c r="G2803" i="16"/>
  <c r="G2802" i="16"/>
  <c r="G2801" i="16"/>
  <c r="G2799" i="16"/>
  <c r="G2798" i="16"/>
  <c r="G2797" i="16"/>
  <c r="G2795" i="16"/>
  <c r="G2794" i="16"/>
  <c r="G2793" i="16"/>
  <c r="G2790" i="16"/>
  <c r="G2789" i="16"/>
  <c r="G2787" i="16"/>
  <c r="G2786" i="16"/>
  <c r="G2785" i="16"/>
  <c r="G2782" i="16"/>
  <c r="G2781" i="16"/>
  <c r="G2778" i="16"/>
  <c r="G2777" i="16"/>
  <c r="G2775" i="16"/>
  <c r="G2774" i="16"/>
  <c r="G2773" i="16"/>
  <c r="G2771" i="16"/>
  <c r="G2769" i="16"/>
  <c r="G2767" i="16"/>
  <c r="G2766" i="16"/>
  <c r="G2765" i="16"/>
  <c r="G2762" i="16"/>
  <c r="G2761" i="16"/>
  <c r="G2759" i="16"/>
  <c r="G2758" i="16"/>
  <c r="G2757" i="16"/>
  <c r="G2753" i="16"/>
  <c r="G2751" i="16"/>
  <c r="G2750" i="16"/>
  <c r="G2749" i="16"/>
  <c r="G2747" i="16"/>
  <c r="G2746" i="16"/>
  <c r="G2745" i="16"/>
  <c r="G2742" i="16"/>
  <c r="G2741" i="16"/>
  <c r="G2737" i="16"/>
  <c r="G2734" i="16"/>
  <c r="G2733" i="16"/>
  <c r="G2730" i="16"/>
  <c r="G2729" i="16"/>
  <c r="G2726" i="16"/>
  <c r="G2725" i="16"/>
  <c r="G2722" i="16"/>
  <c r="G2721" i="16"/>
  <c r="G2719" i="16"/>
  <c r="G2718" i="16"/>
  <c r="G2717" i="16"/>
  <c r="G2715" i="16"/>
  <c r="G2713" i="16"/>
  <c r="G2710" i="16"/>
  <c r="G2709" i="16"/>
  <c r="G2707" i="16"/>
  <c r="G2706" i="16"/>
  <c r="G2705" i="16"/>
  <c r="G2702" i="16"/>
  <c r="G2701" i="16"/>
  <c r="G2697" i="16"/>
  <c r="G2695" i="16"/>
  <c r="G2693" i="16"/>
  <c r="G2690" i="16"/>
  <c r="G2689" i="16"/>
  <c r="G2685" i="16"/>
  <c r="G2683" i="16"/>
  <c r="G2682" i="16"/>
  <c r="G2681" i="16"/>
  <c r="G2678" i="16"/>
  <c r="G2677" i="16"/>
  <c r="G2674" i="16"/>
  <c r="G2673" i="16"/>
  <c r="G2671" i="16"/>
  <c r="G2669" i="16"/>
  <c r="G2667" i="16"/>
  <c r="G2665" i="16"/>
  <c r="G2663" i="16"/>
  <c r="G2662" i="16"/>
  <c r="G2661" i="16"/>
  <c r="G2657" i="16"/>
  <c r="G2654" i="16"/>
  <c r="G2653" i="16"/>
  <c r="G2651" i="16"/>
  <c r="G2649" i="16"/>
  <c r="G2646" i="16"/>
  <c r="G2645" i="16"/>
  <c r="G2642" i="16"/>
  <c r="G2641" i="16"/>
  <c r="G2639" i="16"/>
  <c r="G2637" i="16"/>
  <c r="G2635" i="16"/>
  <c r="G2633" i="16"/>
  <c r="G2630" i="16"/>
  <c r="G2629" i="16"/>
  <c r="G2627" i="16"/>
  <c r="G2625" i="16"/>
  <c r="G2621" i="16"/>
  <c r="G2618" i="16"/>
  <c r="G2617" i="16"/>
  <c r="G2614" i="16"/>
  <c r="G2613" i="16"/>
  <c r="G2610" i="16"/>
  <c r="G2609" i="16"/>
  <c r="G2606" i="16"/>
  <c r="G2605" i="16"/>
  <c r="G2602" i="16"/>
  <c r="G2601" i="16"/>
  <c r="G2598" i="16"/>
  <c r="G2597" i="16"/>
  <c r="G2594" i="16"/>
  <c r="G2593" i="16"/>
  <c r="G2591" i="16"/>
  <c r="G2589" i="16"/>
  <c r="G2587" i="16"/>
  <c r="G2586" i="16"/>
  <c r="G2585" i="16"/>
  <c r="G2582" i="16"/>
  <c r="G2581" i="16"/>
  <c r="G2578" i="16"/>
  <c r="G2577" i="16"/>
  <c r="G2575" i="16"/>
  <c r="G2574" i="16"/>
  <c r="G2573" i="16"/>
  <c r="G2569" i="16"/>
  <c r="G2566" i="16"/>
  <c r="G2565" i="16"/>
  <c r="G2563" i="16"/>
  <c r="G2561" i="16"/>
  <c r="G2559" i="16"/>
  <c r="G2557" i="16"/>
  <c r="G2554" i="16"/>
  <c r="G2553" i="16"/>
  <c r="G2550" i="16"/>
  <c r="G2549" i="16"/>
  <c r="G2545" i="16"/>
  <c r="G2543" i="16"/>
  <c r="G2541" i="16"/>
  <c r="G2539" i="16"/>
  <c r="G2538" i="16"/>
  <c r="G2537" i="16"/>
  <c r="G2535" i="16"/>
  <c r="G2534" i="16"/>
  <c r="G2533" i="16"/>
  <c r="G2529" i="16"/>
  <c r="G2526" i="16"/>
  <c r="G2525" i="16"/>
  <c r="G2523" i="16"/>
  <c r="G2522" i="16"/>
  <c r="G2521" i="16"/>
  <c r="G2518" i="16"/>
  <c r="G2517" i="16"/>
  <c r="G2514" i="16"/>
  <c r="G2513" i="16"/>
  <c r="G2511" i="16"/>
  <c r="G2510" i="16"/>
  <c r="G2509" i="16"/>
  <c r="G2507" i="16"/>
  <c r="G2506" i="16"/>
  <c r="G2505" i="16"/>
  <c r="G2501" i="16"/>
  <c r="G2499" i="16"/>
  <c r="G2497" i="16"/>
  <c r="G2494" i="16"/>
  <c r="G2493" i="16"/>
  <c r="G2490" i="16"/>
  <c r="G2489" i="16"/>
  <c r="G2486" i="16"/>
  <c r="G2485" i="16"/>
  <c r="G2482" i="16"/>
  <c r="G2481" i="16"/>
  <c r="G2478" i="16"/>
  <c r="G2477" i="16"/>
  <c r="G2474" i="16"/>
  <c r="G2473" i="16"/>
  <c r="G2470" i="16"/>
  <c r="G2469" i="16"/>
  <c r="G2466" i="16"/>
  <c r="G2465" i="16"/>
  <c r="G2463" i="16"/>
  <c r="G2462" i="16"/>
  <c r="G2461" i="16"/>
  <c r="G2459" i="16"/>
  <c r="G2458" i="16"/>
  <c r="G2457" i="16"/>
  <c r="G2454" i="16"/>
  <c r="G2453" i="16"/>
  <c r="G2451" i="16"/>
  <c r="G2449" i="16"/>
  <c r="G2446" i="16"/>
  <c r="G2445" i="16"/>
  <c r="G2442" i="16"/>
  <c r="G2441" i="16"/>
  <c r="G2439" i="16"/>
  <c r="G2438" i="16"/>
  <c r="G2437" i="16"/>
  <c r="G2433" i="16"/>
  <c r="G2430" i="16"/>
  <c r="G2429" i="16"/>
  <c r="G2427" i="16"/>
  <c r="G2426" i="16"/>
  <c r="G2425" i="16"/>
  <c r="G2422" i="16"/>
  <c r="G2421" i="16"/>
  <c r="G2417" i="16"/>
  <c r="G2414" i="16"/>
  <c r="G2413" i="16"/>
  <c r="G2410" i="16"/>
  <c r="G2409" i="16"/>
  <c r="G2406" i="16"/>
  <c r="G2405" i="16"/>
  <c r="G2402" i="16"/>
  <c r="G2401" i="16"/>
  <c r="G2399" i="16"/>
  <c r="G2398" i="16"/>
  <c r="G2397" i="16"/>
  <c r="G2393" i="16"/>
  <c r="G2390" i="16"/>
  <c r="G2389" i="16"/>
  <c r="G2387" i="16"/>
  <c r="G2386" i="16"/>
  <c r="G2385" i="16"/>
  <c r="G2382" i="16"/>
  <c r="G2381" i="16"/>
  <c r="G2377" i="16"/>
  <c r="G2375" i="16"/>
  <c r="G2374" i="16"/>
  <c r="G2373" i="16"/>
  <c r="G2370" i="16"/>
  <c r="G2369" i="16"/>
  <c r="G2366" i="16"/>
  <c r="G2365" i="16"/>
  <c r="G2363" i="16"/>
  <c r="G2361" i="16"/>
  <c r="G2358" i="16"/>
  <c r="G2357" i="16"/>
  <c r="G2354" i="16"/>
  <c r="G2353" i="16"/>
  <c r="G2350" i="16"/>
  <c r="G2349" i="16"/>
  <c r="G2346" i="16"/>
  <c r="G2345" i="16"/>
  <c r="G2342" i="16"/>
  <c r="G2341" i="16"/>
  <c r="G2338" i="16"/>
  <c r="G2337" i="16"/>
  <c r="G2335" i="16"/>
  <c r="G2334" i="16"/>
  <c r="G2333" i="16"/>
  <c r="G2331" i="16"/>
  <c r="G2329" i="16"/>
  <c r="G2326" i="16"/>
  <c r="G2325" i="16"/>
  <c r="G2322" i="16"/>
  <c r="G2321" i="16"/>
  <c r="G2319" i="16"/>
  <c r="G2318" i="16"/>
  <c r="G2317" i="16"/>
  <c r="G2314" i="16"/>
  <c r="G2313" i="16"/>
  <c r="G2310" i="16"/>
  <c r="G2309" i="16"/>
  <c r="G2307" i="16"/>
  <c r="G2306" i="16"/>
  <c r="G2305" i="16"/>
  <c r="G2303" i="16"/>
  <c r="G2302" i="16"/>
  <c r="G2301" i="16"/>
  <c r="G2298" i="16"/>
  <c r="G2297" i="16"/>
  <c r="G2295" i="16"/>
  <c r="G2294" i="16"/>
  <c r="G2293" i="16"/>
  <c r="G2290" i="16"/>
  <c r="G2286" i="16"/>
  <c r="G2285" i="16"/>
  <c r="G2281" i="16"/>
  <c r="G2279" i="16"/>
  <c r="G2278" i="16"/>
  <c r="G2277" i="16"/>
  <c r="G2274" i="16"/>
  <c r="G2273" i="16"/>
  <c r="G2269" i="16"/>
  <c r="G2267" i="16"/>
  <c r="G2266" i="16"/>
  <c r="G2265" i="16"/>
  <c r="G2262" i="16"/>
  <c r="G2261" i="16"/>
  <c r="G2258" i="16"/>
  <c r="G2257" i="16"/>
  <c r="G2254" i="16"/>
  <c r="G2253" i="16"/>
  <c r="G2251" i="16"/>
  <c r="G2249" i="16"/>
  <c r="G2246" i="16"/>
  <c r="G2245" i="16"/>
  <c r="G2242" i="16"/>
  <c r="G2241" i="16"/>
  <c r="G2239" i="16"/>
  <c r="G2238" i="16"/>
  <c r="G2237" i="16"/>
  <c r="G2233" i="16"/>
  <c r="G2231" i="16"/>
  <c r="G2229" i="16"/>
  <c r="G2227" i="16"/>
  <c r="G2226" i="16"/>
  <c r="G2225" i="16"/>
  <c r="G2221" i="16"/>
  <c r="G2218" i="16"/>
  <c r="G2217" i="16"/>
  <c r="G2215" i="16"/>
  <c r="G2214" i="16"/>
  <c r="G2213" i="16"/>
  <c r="G2209" i="16"/>
  <c r="G2205" i="16"/>
  <c r="G2203" i="16"/>
  <c r="G2202" i="16"/>
  <c r="G2201" i="16"/>
  <c r="G2198" i="16"/>
  <c r="G2197" i="16"/>
  <c r="G2193" i="16"/>
  <c r="G2190" i="16"/>
  <c r="G2189" i="16"/>
  <c r="G2187" i="16"/>
  <c r="G2186" i="16"/>
  <c r="G2185" i="16"/>
  <c r="G2182" i="16"/>
  <c r="G2181" i="16"/>
  <c r="G2178" i="16"/>
  <c r="G2177" i="16"/>
  <c r="G2175" i="16"/>
  <c r="G2173" i="16"/>
  <c r="G2170" i="16"/>
  <c r="G2169" i="16"/>
  <c r="G2167" i="16"/>
  <c r="G2166" i="16"/>
  <c r="G2165" i="16"/>
  <c r="G2163" i="16"/>
  <c r="G2162" i="16"/>
  <c r="G2161" i="16"/>
  <c r="G2158" i="16"/>
  <c r="G2157" i="16"/>
  <c r="G2154" i="16"/>
  <c r="G2153" i="16"/>
  <c r="G2151" i="16"/>
  <c r="G2149" i="16"/>
  <c r="G2146" i="16"/>
  <c r="G2145" i="16"/>
  <c r="G2141" i="16"/>
  <c r="G2139" i="16"/>
  <c r="G2138" i="16"/>
  <c r="G2137" i="16"/>
  <c r="G2134" i="16"/>
  <c r="G2133" i="16"/>
  <c r="G2130" i="16"/>
  <c r="G2129" i="16"/>
  <c r="G2126" i="16"/>
  <c r="G2125" i="16"/>
  <c r="G2123" i="16"/>
  <c r="G2121" i="16"/>
  <c r="G2118" i="16"/>
  <c r="G2117" i="16"/>
  <c r="G2114" i="16"/>
  <c r="G2113" i="16"/>
  <c r="G2111" i="16"/>
  <c r="G2110" i="16"/>
  <c r="G2109" i="16"/>
  <c r="G2105" i="16"/>
  <c r="G2103" i="16"/>
  <c r="G2102" i="16"/>
  <c r="G2101" i="16"/>
  <c r="G2098" i="16"/>
  <c r="G2097" i="16"/>
  <c r="G2093" i="16"/>
  <c r="G2091" i="16"/>
  <c r="G2090" i="16"/>
  <c r="G2089" i="16"/>
  <c r="G2087" i="16"/>
  <c r="G2086" i="16"/>
  <c r="G2085" i="16"/>
  <c r="G2081" i="16"/>
  <c r="G2078" i="16"/>
  <c r="G2077" i="16"/>
  <c r="G2075" i="16"/>
  <c r="G2073" i="16"/>
  <c r="G2070" i="16"/>
  <c r="G2069" i="16"/>
  <c r="G2067" i="16"/>
  <c r="G2066" i="16"/>
  <c r="G2065" i="16"/>
  <c r="G2062" i="16"/>
  <c r="G2061" i="16"/>
  <c r="G2059" i="16"/>
  <c r="G2057" i="16"/>
  <c r="G2054" i="16"/>
  <c r="G2053" i="16"/>
  <c r="G2050" i="16"/>
  <c r="G2049" i="16"/>
  <c r="G2047" i="16"/>
  <c r="G2045" i="16"/>
  <c r="G2042" i="16"/>
  <c r="G2041" i="16"/>
  <c r="G2039" i="16"/>
  <c r="G2038" i="16"/>
  <c r="G2037" i="16"/>
  <c r="G2034" i="16"/>
  <c r="G2033" i="16"/>
  <c r="G2030" i="16"/>
  <c r="G2029" i="16"/>
  <c r="G2026" i="16"/>
  <c r="G2025" i="16"/>
  <c r="G2023" i="16"/>
  <c r="G2022" i="16"/>
  <c r="G2021" i="16"/>
  <c r="G2018" i="16"/>
  <c r="G2017" i="16"/>
  <c r="G2013" i="16"/>
  <c r="G2011" i="16"/>
  <c r="G2010" i="16"/>
  <c r="G2009" i="16"/>
  <c r="G2006" i="16"/>
  <c r="G2005" i="16"/>
  <c r="G2002" i="16"/>
  <c r="G2001" i="16"/>
  <c r="G1998" i="16"/>
  <c r="G1997" i="16"/>
  <c r="G1995" i="16"/>
  <c r="G1994" i="16"/>
  <c r="G1993" i="16"/>
  <c r="G1990" i="16"/>
  <c r="G1989" i="16"/>
  <c r="G1986" i="16"/>
  <c r="G1985" i="16"/>
  <c r="G1983" i="16"/>
  <c r="G1982" i="16"/>
  <c r="G1981" i="16"/>
  <c r="G1977" i="16"/>
  <c r="G1975" i="16"/>
  <c r="G1974" i="16"/>
  <c r="G1973" i="16"/>
  <c r="G1970" i="16"/>
  <c r="G1969" i="16"/>
  <c r="G1966" i="16"/>
  <c r="G1965" i="16"/>
  <c r="G1963" i="16"/>
  <c r="G1962" i="16"/>
  <c r="G1961" i="16"/>
  <c r="G1959" i="16"/>
  <c r="G1958" i="16"/>
  <c r="G1957" i="16"/>
  <c r="G1954" i="16"/>
  <c r="G1953" i="16"/>
  <c r="G1950" i="16"/>
  <c r="G1949" i="16"/>
  <c r="G1947" i="16"/>
  <c r="G1946" i="16"/>
  <c r="G1945" i="16"/>
  <c r="G1942" i="16"/>
  <c r="G1941" i="16"/>
  <c r="G1939" i="16"/>
  <c r="G1937" i="16"/>
  <c r="G1934" i="16"/>
  <c r="G1933" i="16"/>
  <c r="G1931" i="16"/>
  <c r="G1930" i="16"/>
  <c r="G1929" i="16"/>
  <c r="G1926" i="16"/>
  <c r="G1925" i="16"/>
  <c r="G1922" i="16"/>
  <c r="G1921" i="16"/>
  <c r="G1919" i="16"/>
  <c r="G1918" i="16"/>
  <c r="G1917" i="16"/>
  <c r="G1914" i="16"/>
  <c r="G1913" i="16"/>
  <c r="G1911" i="16"/>
  <c r="G1910" i="16"/>
  <c r="G1909" i="16"/>
  <c r="G1905" i="16"/>
  <c r="G1902" i="16"/>
  <c r="G1901" i="16"/>
  <c r="G1899" i="16"/>
  <c r="G1898" i="16"/>
  <c r="G1897" i="16"/>
  <c r="G1894" i="16"/>
  <c r="G1893" i="16"/>
  <c r="G1890" i="16"/>
  <c r="G1889" i="16"/>
  <c r="G1886" i="16"/>
  <c r="G1885" i="16"/>
  <c r="G1881" i="16"/>
  <c r="G1879" i="16"/>
  <c r="G1878" i="16"/>
  <c r="G1877" i="16"/>
  <c r="G1875" i="16"/>
  <c r="G1874" i="16"/>
  <c r="G1873" i="16"/>
  <c r="G1870" i="16"/>
  <c r="G1869" i="16"/>
  <c r="G1866" i="16"/>
  <c r="G1865" i="16"/>
  <c r="G1863" i="16"/>
  <c r="G1862" i="16"/>
  <c r="G1861" i="16"/>
  <c r="G1859" i="16"/>
  <c r="G1857" i="16"/>
  <c r="G1853" i="16"/>
  <c r="G1851" i="16"/>
  <c r="G1850" i="16"/>
  <c r="G1846" i="16"/>
  <c r="G1845" i="16"/>
  <c r="G1842" i="16"/>
  <c r="G1841" i="16"/>
  <c r="G1839" i="16"/>
  <c r="G1838" i="16"/>
  <c r="G1837" i="16"/>
  <c r="G1834" i="16"/>
  <c r="G1833" i="16"/>
  <c r="G1830" i="16"/>
  <c r="G1829" i="16"/>
  <c r="G1825" i="16"/>
  <c r="G1822" i="16"/>
  <c r="G1821" i="16"/>
  <c r="G1819" i="16"/>
  <c r="G1817" i="16"/>
  <c r="G1814" i="16"/>
  <c r="G1813" i="16"/>
  <c r="G1810" i="16"/>
  <c r="G1809" i="16"/>
  <c r="G1806" i="16"/>
  <c r="G1805" i="16"/>
  <c r="G1802" i="16"/>
  <c r="G1801" i="16"/>
  <c r="G1799" i="16"/>
  <c r="G1797" i="16"/>
  <c r="G1795" i="16"/>
  <c r="G1793" i="16"/>
  <c r="G1789" i="16"/>
  <c r="G1785" i="16"/>
  <c r="G1783" i="16"/>
  <c r="G1782" i="16"/>
  <c r="G1781" i="16"/>
  <c r="G1779" i="16"/>
  <c r="G1778" i="16"/>
  <c r="G1777" i="16"/>
  <c r="G1775" i="16"/>
  <c r="G1774" i="16"/>
  <c r="G1773" i="16"/>
  <c r="G1770" i="16"/>
  <c r="G1769" i="16"/>
  <c r="G1766" i="16"/>
  <c r="G1765" i="16"/>
  <c r="G1762" i="16"/>
  <c r="G1761" i="16"/>
  <c r="G1758" i="16"/>
  <c r="G1757" i="16"/>
  <c r="G1754" i="16"/>
  <c r="G1753" i="16"/>
  <c r="G1751" i="16"/>
  <c r="G1750" i="16"/>
  <c r="G1749" i="16"/>
  <c r="G1747" i="16"/>
  <c r="G1745" i="16"/>
  <c r="G1742" i="16"/>
  <c r="G1741" i="16"/>
  <c r="G1738" i="16"/>
  <c r="G1737" i="16"/>
  <c r="G1733" i="16"/>
  <c r="G1730" i="16"/>
  <c r="G1729" i="16"/>
  <c r="G1726" i="16"/>
  <c r="G1725" i="16"/>
  <c r="G1721" i="16"/>
  <c r="G1719" i="16"/>
  <c r="G1718" i="16"/>
  <c r="G1717" i="16"/>
  <c r="G1714" i="16"/>
  <c r="G1713" i="16"/>
  <c r="G1710" i="16"/>
  <c r="G1709" i="16"/>
  <c r="G1706" i="16"/>
  <c r="G1705" i="16"/>
  <c r="G1702" i="16"/>
  <c r="G1701" i="16"/>
  <c r="G1698" i="16"/>
  <c r="G1697" i="16"/>
  <c r="G1694" i="16"/>
  <c r="G1693" i="16"/>
  <c r="G1691" i="16"/>
  <c r="G1690" i="16"/>
  <c r="G1689" i="16"/>
  <c r="G1686" i="16"/>
  <c r="G1685" i="16"/>
  <c r="G1682" i="16"/>
  <c r="G1681" i="16"/>
  <c r="G1679" i="16"/>
  <c r="G1678" i="16"/>
  <c r="G1677" i="16"/>
  <c r="G1673" i="16"/>
  <c r="G1669" i="16"/>
  <c r="G1666" i="16"/>
  <c r="G1665" i="16"/>
  <c r="G1663" i="16"/>
  <c r="G1662" i="16"/>
  <c r="G1661" i="16"/>
  <c r="G1658" i="16"/>
  <c r="G1657" i="16"/>
  <c r="G1654" i="16"/>
  <c r="G1653" i="16"/>
  <c r="G1650" i="16"/>
  <c r="G1649" i="16"/>
  <c r="G1646" i="16"/>
  <c r="G1645" i="16"/>
  <c r="G1641" i="16"/>
  <c r="G1639" i="16"/>
  <c r="G1638" i="16"/>
  <c r="G1637" i="16"/>
  <c r="G1635" i="16"/>
  <c r="G1633" i="16"/>
  <c r="G1630" i="16"/>
  <c r="G1629" i="16"/>
  <c r="G1626" i="16"/>
  <c r="G1625" i="16"/>
  <c r="G1621" i="16"/>
  <c r="G1619" i="16"/>
  <c r="G1618" i="16"/>
  <c r="G1617" i="16"/>
  <c r="G1614" i="16"/>
  <c r="G1613" i="16"/>
  <c r="G1610" i="16"/>
  <c r="G1609" i="16"/>
  <c r="G1606" i="16"/>
  <c r="G1605" i="16"/>
  <c r="G1601" i="16"/>
  <c r="G1598" i="16"/>
  <c r="G1597" i="16"/>
  <c r="G1595" i="16"/>
  <c r="G1593" i="16"/>
  <c r="G1590" i="16"/>
  <c r="G1589" i="16"/>
  <c r="G1586" i="16"/>
  <c r="G1585" i="16"/>
  <c r="G1582" i="16"/>
  <c r="G1581" i="16"/>
  <c r="G1578" i="16"/>
  <c r="G1577" i="16"/>
  <c r="G1574" i="16"/>
  <c r="G1573" i="16"/>
  <c r="G1570" i="16"/>
  <c r="G1569" i="16"/>
  <c r="G1566" i="16"/>
  <c r="G1565" i="16"/>
  <c r="G1563" i="16"/>
  <c r="G1562" i="16"/>
  <c r="G1561" i="16"/>
  <c r="G1558" i="16"/>
  <c r="G1557" i="16"/>
  <c r="G1554" i="16"/>
  <c r="G1553" i="16"/>
  <c r="G1550" i="16"/>
  <c r="G1549" i="16"/>
  <c r="G1545" i="16"/>
  <c r="G1542" i="16"/>
  <c r="G1541" i="16"/>
  <c r="G1537" i="16"/>
  <c r="G1535" i="16"/>
  <c r="G1534" i="16"/>
  <c r="G1533" i="16"/>
  <c r="G1530" i="16"/>
  <c r="G1529" i="16"/>
  <c r="G1527" i="16"/>
  <c r="G1526" i="16"/>
  <c r="G1525" i="16"/>
  <c r="G1522" i="16"/>
  <c r="G1521" i="16"/>
  <c r="G1518" i="16"/>
  <c r="G1517" i="16"/>
  <c r="G1514" i="16"/>
  <c r="G1510" i="16"/>
  <c r="G1509" i="16"/>
  <c r="G1507" i="16"/>
  <c r="G1502" i="16"/>
  <c r="G1501" i="16"/>
  <c r="G1498" i="16"/>
  <c r="G1497" i="16"/>
  <c r="G1493" i="16"/>
  <c r="G1489" i="16"/>
  <c r="G1486" i="16"/>
  <c r="G1485" i="16"/>
  <c r="G1482" i="16"/>
  <c r="G1481" i="16"/>
  <c r="G1479" i="16"/>
  <c r="G1477" i="16"/>
  <c r="G1475" i="16"/>
  <c r="G1474" i="16"/>
  <c r="G1473" i="16"/>
  <c r="G1471" i="16"/>
  <c r="G1470" i="16"/>
  <c r="G1469" i="16"/>
  <c r="G1466" i="16"/>
  <c r="G1465" i="16"/>
  <c r="G1462" i="16"/>
  <c r="G1461" i="16"/>
  <c r="G1458" i="16"/>
  <c r="G1457" i="16"/>
  <c r="G1454" i="16"/>
  <c r="G1451" i="16"/>
  <c r="G1449" i="16"/>
  <c r="G1447" i="16"/>
  <c r="G1446" i="16"/>
  <c r="G1445" i="16"/>
  <c r="G1443" i="16"/>
  <c r="G1442" i="16"/>
  <c r="G1441" i="16"/>
  <c r="G1438" i="16"/>
  <c r="G1437" i="16"/>
  <c r="G1434" i="16"/>
  <c r="G1433" i="16"/>
  <c r="G1429" i="16"/>
  <c r="G1425" i="16"/>
  <c r="G1422" i="16"/>
  <c r="G1421" i="16"/>
  <c r="G1419" i="16"/>
  <c r="G1418" i="16"/>
  <c r="G1417" i="16"/>
  <c r="G1414" i="16"/>
  <c r="G1413" i="16"/>
  <c r="G1410" i="16"/>
  <c r="G1409" i="16"/>
  <c r="G1405" i="16"/>
  <c r="G1403" i="16"/>
  <c r="G1401" i="16"/>
  <c r="G1398" i="16"/>
  <c r="G1397" i="16"/>
  <c r="G1395" i="16"/>
  <c r="G1394" i="16"/>
  <c r="G1393" i="16"/>
  <c r="G1390" i="16"/>
  <c r="G1389" i="16"/>
  <c r="G1386" i="16"/>
  <c r="G1385" i="16"/>
  <c r="G1383" i="16"/>
  <c r="G1382" i="16"/>
  <c r="G1381" i="16"/>
  <c r="G1379" i="16"/>
  <c r="G1377" i="16"/>
  <c r="G1375" i="16"/>
  <c r="G1374" i="16"/>
  <c r="G1373" i="16"/>
  <c r="G1370" i="16"/>
  <c r="G1369" i="16"/>
  <c r="G1366" i="16"/>
  <c r="G1365" i="16"/>
  <c r="G1361" i="16"/>
  <c r="G1359" i="16"/>
  <c r="G1358" i="16"/>
  <c r="G1357" i="16"/>
  <c r="G1355" i="16"/>
  <c r="G1354" i="16"/>
  <c r="G1353" i="16"/>
  <c r="G1350" i="16"/>
  <c r="G1349" i="16"/>
  <c r="G1347" i="16"/>
  <c r="G1346" i="16"/>
  <c r="G1345" i="16"/>
  <c r="G1342" i="16"/>
  <c r="G1341" i="16"/>
  <c r="G1339" i="16"/>
  <c r="G1337" i="16"/>
  <c r="G1334" i="16"/>
  <c r="G1333" i="16"/>
  <c r="G1330" i="16"/>
  <c r="G1327" i="16"/>
  <c r="G1326" i="16"/>
  <c r="G1325" i="16"/>
  <c r="G1322" i="16"/>
  <c r="G1321" i="16"/>
  <c r="G1318" i="16"/>
  <c r="G1317" i="16"/>
  <c r="G1313" i="16"/>
  <c r="G1311" i="16"/>
  <c r="G1310" i="16"/>
  <c r="G1309" i="16"/>
  <c r="G1306" i="16"/>
  <c r="G1305" i="16"/>
  <c r="G1301" i="16"/>
  <c r="G1298" i="16"/>
  <c r="G1297" i="16"/>
  <c r="G1293" i="16"/>
  <c r="G1290" i="16"/>
  <c r="G1289" i="16"/>
  <c r="G1287" i="16"/>
  <c r="G1286" i="16"/>
  <c r="G1285" i="16"/>
  <c r="G1283" i="16"/>
  <c r="G1281" i="16"/>
  <c r="G1278" i="16"/>
  <c r="G1277" i="16"/>
  <c r="G1273" i="16"/>
  <c r="G1270" i="16"/>
  <c r="G1269" i="16"/>
  <c r="G1266" i="16"/>
  <c r="G1265" i="16"/>
  <c r="G1262" i="16"/>
  <c r="G1261" i="16"/>
  <c r="G1259" i="16"/>
  <c r="G1258" i="16"/>
  <c r="G1257" i="16"/>
  <c r="G1255" i="16"/>
  <c r="G1254" i="16"/>
  <c r="G1253" i="16"/>
  <c r="G1251" i="16"/>
  <c r="G1250" i="16"/>
  <c r="G1249" i="16"/>
  <c r="G1246" i="16"/>
  <c r="G1245" i="16"/>
  <c r="G1242" i="16"/>
  <c r="G1241" i="16"/>
  <c r="G1237" i="16"/>
  <c r="G1234" i="16"/>
  <c r="G1233" i="16"/>
  <c r="G1230" i="16"/>
  <c r="G1229" i="16"/>
  <c r="G1226" i="16"/>
  <c r="G1225" i="16"/>
  <c r="G1222" i="16"/>
  <c r="G1221" i="16"/>
  <c r="G1218" i="16"/>
  <c r="G1217" i="16"/>
  <c r="G1213" i="16"/>
  <c r="G1211" i="16"/>
  <c r="G1209" i="16"/>
  <c r="G1206" i="16"/>
  <c r="G1205" i="16"/>
  <c r="G1202" i="16"/>
  <c r="G1201" i="16"/>
  <c r="G1198" i="16"/>
  <c r="G1197" i="16"/>
  <c r="G1194" i="16"/>
  <c r="G1193" i="16"/>
  <c r="G1190" i="16"/>
  <c r="G1189" i="16"/>
  <c r="G1186" i="16"/>
  <c r="G1185" i="16"/>
  <c r="G1182" i="16"/>
  <c r="G1181" i="16"/>
  <c r="G1178" i="16"/>
  <c r="G1177" i="16"/>
  <c r="G1175" i="16"/>
  <c r="G1174" i="16"/>
  <c r="G1173" i="16"/>
  <c r="G1171" i="16"/>
  <c r="G1170" i="16"/>
  <c r="G1169" i="16"/>
  <c r="G1167" i="16"/>
  <c r="G1165" i="16"/>
  <c r="G1163" i="16"/>
  <c r="G1162" i="16"/>
  <c r="G1161" i="16"/>
  <c r="G1158" i="16"/>
  <c r="G1157" i="16"/>
  <c r="G1153" i="16"/>
  <c r="G1150" i="16"/>
  <c r="G1149" i="16"/>
  <c r="G1146" i="16"/>
  <c r="G1145" i="16"/>
  <c r="G1143" i="16"/>
  <c r="G1141" i="16"/>
  <c r="G1139" i="16"/>
  <c r="G1138" i="16"/>
  <c r="G1137" i="16"/>
  <c r="G1135" i="16"/>
  <c r="G1133" i="16"/>
  <c r="G1130" i="16"/>
  <c r="G1129" i="16"/>
  <c r="G1126" i="16"/>
  <c r="G1125" i="16"/>
  <c r="G1122" i="16"/>
  <c r="G1121" i="16"/>
  <c r="G1119" i="16"/>
  <c r="G1118" i="16"/>
  <c r="G1117" i="16"/>
  <c r="G1114" i="16"/>
  <c r="G1113" i="16"/>
  <c r="G1111" i="16"/>
  <c r="G1109" i="16"/>
  <c r="G1107" i="16"/>
  <c r="G1106" i="16"/>
  <c r="G1105" i="16"/>
  <c r="G1102" i="16"/>
  <c r="G1101" i="16"/>
  <c r="G1097" i="16"/>
  <c r="G1094" i="16"/>
  <c r="G1093" i="16"/>
  <c r="G1089" i="16"/>
  <c r="G1087" i="16"/>
  <c r="G1086" i="16"/>
  <c r="G1085" i="16"/>
  <c r="G1082" i="16"/>
  <c r="G1081" i="16"/>
  <c r="G1078" i="16"/>
  <c r="G1077" i="16"/>
  <c r="G1074" i="16"/>
  <c r="G1073" i="16"/>
  <c r="G1070" i="16"/>
  <c r="G1069" i="16"/>
  <c r="G1066" i="16"/>
  <c r="G1065" i="16"/>
  <c r="G1062" i="16"/>
  <c r="G1061" i="16"/>
  <c r="G1058" i="16"/>
  <c r="G1057" i="16"/>
  <c r="G1054" i="16"/>
  <c r="G1053" i="16"/>
  <c r="G1050" i="16"/>
  <c r="G1049" i="16"/>
  <c r="G1047" i="16"/>
  <c r="G1045" i="16"/>
  <c r="G1042" i="16"/>
  <c r="G1041" i="16"/>
  <c r="G1038" i="16"/>
  <c r="G1037" i="16"/>
  <c r="G1035" i="16"/>
  <c r="G1033" i="16"/>
  <c r="G1030" i="16"/>
  <c r="G1029" i="16"/>
  <c r="G1026" i="16"/>
  <c r="G1025" i="16"/>
  <c r="G1021" i="16"/>
  <c r="G1018" i="16"/>
  <c r="G1017" i="16"/>
  <c r="G1014" i="16"/>
  <c r="G1013" i="16"/>
  <c r="G1011" i="16"/>
  <c r="G1010" i="16"/>
  <c r="G1009" i="16"/>
  <c r="G1007" i="16"/>
  <c r="G1005" i="16"/>
  <c r="G1003" i="16"/>
  <c r="G1002" i="16"/>
  <c r="G1001" i="16"/>
  <c r="G999" i="16"/>
  <c r="G998" i="16"/>
  <c r="G997" i="16"/>
  <c r="G994" i="16"/>
  <c r="G993" i="16"/>
  <c r="G990" i="16"/>
  <c r="G989" i="16"/>
  <c r="G985" i="16"/>
  <c r="G983" i="16"/>
  <c r="G982" i="16"/>
  <c r="G981" i="16"/>
  <c r="G979" i="16"/>
  <c r="G977" i="16"/>
  <c r="G975" i="16"/>
  <c r="G974" i="16"/>
  <c r="G973" i="16"/>
  <c r="G970" i="16"/>
  <c r="G969" i="16"/>
  <c r="G966" i="16"/>
  <c r="G965" i="16"/>
  <c r="G962" i="16"/>
  <c r="G961" i="16"/>
  <c r="G958" i="16"/>
  <c r="G957" i="16"/>
  <c r="G954" i="16"/>
  <c r="G953" i="16"/>
  <c r="G950" i="16"/>
  <c r="G949" i="16"/>
  <c r="G945" i="16"/>
  <c r="G942" i="16"/>
  <c r="G941" i="16"/>
  <c r="G938" i="16"/>
  <c r="G935" i="16"/>
  <c r="G934" i="16"/>
  <c r="G933" i="16"/>
  <c r="G931" i="16"/>
  <c r="G929" i="16"/>
  <c r="G926" i="16"/>
  <c r="G925" i="16"/>
  <c r="G922" i="16"/>
  <c r="G921" i="16"/>
  <c r="G918" i="16"/>
  <c r="G917" i="16"/>
  <c r="G915" i="16"/>
  <c r="G911" i="16"/>
  <c r="G910" i="16"/>
  <c r="G909" i="16"/>
  <c r="G907" i="16"/>
  <c r="G906" i="16"/>
  <c r="G905" i="16"/>
  <c r="G903" i="16"/>
  <c r="G901" i="16"/>
  <c r="G898" i="16"/>
  <c r="G897" i="16"/>
  <c r="G894" i="16"/>
  <c r="G890" i="16"/>
  <c r="G889" i="16"/>
  <c r="G886" i="16"/>
  <c r="G885" i="16"/>
  <c r="G881" i="16"/>
  <c r="G878" i="16"/>
  <c r="G877" i="16"/>
  <c r="G873" i="16"/>
  <c r="G871" i="16"/>
  <c r="G870" i="16"/>
  <c r="G869" i="16"/>
  <c r="G867" i="16"/>
  <c r="G866" i="16"/>
  <c r="G862" i="16"/>
  <c r="G861" i="16"/>
  <c r="G858" i="16"/>
  <c r="G857" i="16"/>
  <c r="G854" i="16"/>
  <c r="G853" i="16"/>
  <c r="G849" i="16"/>
  <c r="G845" i="16"/>
  <c r="G841" i="16"/>
  <c r="G837" i="16"/>
  <c r="G833" i="16"/>
  <c r="G829" i="16"/>
  <c r="G825" i="16"/>
  <c r="G821" i="16"/>
  <c r="G819" i="16"/>
  <c r="G818" i="16"/>
  <c r="G817" i="16"/>
  <c r="G814" i="16"/>
  <c r="G813" i="16"/>
  <c r="G810" i="16"/>
  <c r="G809" i="16"/>
  <c r="G805" i="16"/>
  <c r="G801" i="16"/>
  <c r="G798" i="16"/>
  <c r="G797" i="16"/>
  <c r="G794" i="16"/>
  <c r="G793" i="16"/>
  <c r="G790" i="16"/>
  <c r="G789" i="16"/>
  <c r="G786" i="16"/>
  <c r="G785" i="16"/>
  <c r="G783" i="16"/>
  <c r="G782" i="16"/>
  <c r="G781" i="16"/>
  <c r="G779" i="16"/>
  <c r="G778" i="16"/>
  <c r="G777" i="16"/>
  <c r="G775" i="16"/>
  <c r="G773" i="16"/>
  <c r="G770" i="16"/>
  <c r="G769" i="16"/>
  <c r="G766" i="16"/>
  <c r="G765" i="16"/>
  <c r="G762" i="16"/>
  <c r="G761" i="16"/>
  <c r="G758" i="16"/>
  <c r="G757" i="16"/>
  <c r="G754" i="16"/>
  <c r="G753" i="16"/>
  <c r="G750" i="16"/>
  <c r="G749" i="16"/>
  <c r="G746" i="16"/>
  <c r="G745" i="16"/>
  <c r="G741" i="16"/>
  <c r="G738" i="16"/>
  <c r="G737" i="16"/>
  <c r="G734" i="16"/>
  <c r="G733" i="16"/>
  <c r="G729" i="16"/>
  <c r="G727" i="16"/>
  <c r="G726" i="16"/>
  <c r="G725" i="16"/>
  <c r="G723" i="16"/>
  <c r="G718" i="16"/>
  <c r="G717" i="16"/>
  <c r="G714" i="16"/>
  <c r="G713" i="16"/>
  <c r="G710" i="16"/>
  <c r="G709" i="16"/>
  <c r="G706" i="16"/>
  <c r="G705" i="16"/>
  <c r="G702" i="16"/>
  <c r="G701" i="16"/>
  <c r="G698" i="16"/>
  <c r="G697" i="16"/>
  <c r="G694" i="16"/>
  <c r="G693" i="16"/>
  <c r="G691" i="16"/>
  <c r="G690" i="16"/>
  <c r="G689" i="16"/>
  <c r="G686" i="16"/>
  <c r="G685" i="16"/>
  <c r="G682" i="16"/>
  <c r="G681" i="16"/>
  <c r="G678" i="16"/>
  <c r="G677" i="16"/>
  <c r="G673" i="16"/>
  <c r="G669" i="16"/>
  <c r="G666" i="16"/>
  <c r="G665" i="16"/>
  <c r="G655" i="16"/>
  <c r="G654" i="16"/>
  <c r="G653" i="16"/>
  <c r="G651" i="16"/>
  <c r="G649" i="16"/>
  <c r="G647" i="16"/>
  <c r="G646" i="16"/>
  <c r="G645" i="16"/>
  <c r="G642" i="16"/>
  <c r="G641" i="16"/>
  <c r="G638" i="16"/>
  <c r="G637" i="16"/>
  <c r="G634" i="16"/>
  <c r="G633" i="16"/>
  <c r="G630" i="16"/>
  <c r="G626" i="16"/>
  <c r="G625" i="16"/>
  <c r="G621" i="16"/>
  <c r="G617" i="16"/>
  <c r="G614" i="16"/>
  <c r="G613" i="16"/>
  <c r="G610" i="16"/>
  <c r="G609" i="16"/>
  <c r="G607" i="16"/>
  <c r="G605" i="16"/>
  <c r="G603" i="16"/>
  <c r="G602" i="16"/>
  <c r="G601" i="16"/>
  <c r="G599" i="16"/>
  <c r="G598" i="16"/>
  <c r="G597" i="16"/>
  <c r="G595" i="16"/>
  <c r="G594" i="16"/>
  <c r="G593" i="16"/>
  <c r="G591" i="16"/>
  <c r="G590" i="16"/>
  <c r="G589" i="16"/>
  <c r="G586" i="16"/>
  <c r="G585" i="16"/>
  <c r="G582" i="16"/>
  <c r="G581" i="16"/>
  <c r="G577" i="16"/>
  <c r="G573" i="16"/>
  <c r="G569" i="16"/>
  <c r="G567" i="16"/>
  <c r="G566" i="16"/>
  <c r="G565" i="16"/>
  <c r="G563" i="16"/>
  <c r="G561" i="16"/>
  <c r="G559" i="16"/>
  <c r="G557" i="16"/>
  <c r="G554" i="16"/>
  <c r="G553" i="16"/>
  <c r="G549" i="16"/>
  <c r="G546" i="16"/>
  <c r="G545" i="16"/>
  <c r="G542" i="16"/>
  <c r="G541" i="16"/>
  <c r="G538" i="16"/>
  <c r="G537" i="16"/>
  <c r="G534" i="16"/>
  <c r="G533" i="16"/>
  <c r="G531" i="16"/>
  <c r="G529" i="16"/>
  <c r="G526" i="16"/>
  <c r="G525" i="16"/>
  <c r="G522" i="16"/>
  <c r="G521" i="16"/>
  <c r="G518" i="16"/>
  <c r="G517" i="16"/>
  <c r="G514" i="16"/>
  <c r="G513" i="16"/>
  <c r="G509" i="16"/>
  <c r="G507" i="16"/>
  <c r="G505" i="16"/>
  <c r="G502" i="16"/>
  <c r="G501" i="16"/>
  <c r="G498" i="16"/>
  <c r="G497" i="16"/>
  <c r="G494" i="16"/>
  <c r="G493" i="16"/>
  <c r="G490" i="16"/>
  <c r="G489" i="16"/>
  <c r="G487" i="16"/>
  <c r="G486" i="16"/>
  <c r="G485" i="16"/>
  <c r="G483" i="16"/>
  <c r="G482" i="16"/>
  <c r="G481" i="16"/>
  <c r="G479" i="16"/>
  <c r="G474" i="16"/>
  <c r="G473" i="16"/>
  <c r="G469" i="16"/>
  <c r="G465" i="16"/>
  <c r="G462" i="16"/>
  <c r="G461" i="16"/>
  <c r="G458" i="16"/>
  <c r="G457" i="16"/>
  <c r="G454" i="16"/>
  <c r="G453" i="16"/>
  <c r="G450" i="16"/>
  <c r="G449" i="16"/>
  <c r="G446" i="16"/>
  <c r="G445" i="16"/>
  <c r="G443" i="16"/>
  <c r="G442" i="16"/>
  <c r="G441" i="16"/>
  <c r="G437" i="16"/>
  <c r="G434" i="16"/>
  <c r="G433" i="16"/>
  <c r="G431" i="16"/>
  <c r="G429" i="16"/>
  <c r="G427" i="16"/>
  <c r="G426" i="16"/>
  <c r="G425" i="16"/>
  <c r="G422" i="16"/>
  <c r="G421" i="16"/>
  <c r="G418" i="16"/>
  <c r="G414" i="16"/>
  <c r="G413" i="16"/>
  <c r="G410" i="16"/>
  <c r="G409" i="16"/>
  <c r="G406" i="16"/>
  <c r="G405" i="16"/>
  <c r="G403" i="16"/>
  <c r="G402" i="16"/>
  <c r="G401" i="16"/>
  <c r="G398" i="16"/>
  <c r="G397" i="16"/>
  <c r="G394" i="16"/>
  <c r="G393" i="16"/>
  <c r="G390" i="16"/>
  <c r="G389" i="16"/>
  <c r="G386" i="16"/>
  <c r="G385" i="16"/>
  <c r="G382" i="16"/>
  <c r="G381" i="16"/>
  <c r="G379" i="16"/>
  <c r="G378" i="16"/>
  <c r="G377" i="16"/>
  <c r="G374" i="16"/>
  <c r="G373" i="16"/>
  <c r="G370" i="16"/>
  <c r="G369" i="16"/>
  <c r="G366" i="16"/>
  <c r="G365" i="16"/>
  <c r="G361" i="16"/>
  <c r="G358" i="16"/>
  <c r="G357" i="16"/>
  <c r="G354" i="16"/>
  <c r="G353" i="16"/>
  <c r="G351" i="16"/>
  <c r="G349" i="16"/>
  <c r="G347" i="16"/>
  <c r="G346" i="16"/>
  <c r="G345" i="16"/>
  <c r="G343" i="16"/>
  <c r="G342" i="16"/>
  <c r="G341" i="16"/>
  <c r="G338" i="16"/>
  <c r="G337" i="16"/>
  <c r="G334" i="16"/>
  <c r="G333" i="16"/>
  <c r="G330" i="16"/>
  <c r="G329" i="16"/>
  <c r="G326" i="16"/>
  <c r="G325" i="16"/>
  <c r="G322" i="16"/>
  <c r="G321" i="16"/>
  <c r="G318" i="16"/>
  <c r="G317" i="16"/>
  <c r="G313" i="16"/>
  <c r="G310" i="16"/>
  <c r="G309" i="16"/>
  <c r="G306" i="16"/>
  <c r="G305" i="16"/>
  <c r="G303" i="16"/>
  <c r="G302" i="16"/>
  <c r="G301" i="16"/>
  <c r="G298" i="16"/>
  <c r="G297" i="16"/>
  <c r="G294" i="16"/>
  <c r="G293" i="16"/>
  <c r="G291" i="16"/>
  <c r="G286" i="16"/>
  <c r="G285" i="16"/>
  <c r="G282" i="16"/>
  <c r="G281" i="16"/>
  <c r="G277" i="16"/>
  <c r="G274" i="16"/>
  <c r="G273" i="16"/>
  <c r="G269" i="16"/>
  <c r="G265" i="16"/>
  <c r="G263" i="16"/>
  <c r="G262" i="16"/>
  <c r="G261" i="16"/>
  <c r="G257" i="16"/>
  <c r="G254" i="16"/>
  <c r="G253" i="16"/>
  <c r="G251" i="16"/>
  <c r="G249" i="16"/>
  <c r="G246" i="16"/>
  <c r="G245" i="16"/>
  <c r="G241" i="16"/>
  <c r="G239" i="16"/>
  <c r="G238" i="16"/>
  <c r="G237" i="16"/>
  <c r="G234" i="16"/>
  <c r="G233" i="16"/>
  <c r="G229" i="16"/>
  <c r="G227" i="16"/>
  <c r="G226" i="16"/>
  <c r="G225" i="16"/>
  <c r="G222" i="16"/>
  <c r="G221" i="16"/>
  <c r="G218" i="16"/>
  <c r="G217" i="16"/>
  <c r="G214" i="16"/>
  <c r="G213" i="16"/>
  <c r="G210" i="16"/>
  <c r="G209" i="16"/>
  <c r="G206" i="16"/>
  <c r="G205" i="16"/>
  <c r="G201" i="16"/>
  <c r="G199" i="16"/>
  <c r="G198" i="16"/>
  <c r="G197" i="16"/>
  <c r="G193" i="16"/>
  <c r="G189" i="16"/>
  <c r="G187" i="16"/>
  <c r="G186" i="16"/>
  <c r="G185" i="16"/>
  <c r="G182" i="16"/>
  <c r="G181" i="16"/>
  <c r="G178" i="16"/>
  <c r="G177" i="16"/>
  <c r="G175" i="16"/>
  <c r="G173" i="16"/>
  <c r="G170" i="16"/>
  <c r="G169" i="16"/>
  <c r="G165" i="16"/>
  <c r="G163" i="16"/>
  <c r="G162" i="16"/>
  <c r="G161" i="16"/>
  <c r="G158" i="16"/>
  <c r="G157" i="16"/>
  <c r="G153" i="16"/>
  <c r="G150" i="16"/>
  <c r="G149" i="16"/>
  <c r="G146" i="16"/>
  <c r="G145" i="16"/>
  <c r="G142" i="16"/>
  <c r="G141" i="16"/>
  <c r="G138" i="16"/>
  <c r="G137" i="16"/>
  <c r="G135" i="16"/>
  <c r="G130" i="16"/>
  <c r="G129" i="16"/>
  <c r="G125" i="16"/>
  <c r="G123" i="16"/>
  <c r="G122" i="16"/>
  <c r="G121" i="16"/>
  <c r="G118" i="16"/>
  <c r="G117" i="16"/>
  <c r="G114" i="16"/>
  <c r="G113" i="16"/>
  <c r="G111" i="16"/>
  <c r="G109" i="16"/>
  <c r="G106" i="16"/>
  <c r="G105" i="16"/>
  <c r="G102" i="16"/>
  <c r="G99" i="16"/>
  <c r="G97" i="16"/>
  <c r="G94" i="16"/>
  <c r="G93" i="16"/>
  <c r="G89" i="16"/>
  <c r="G85" i="16"/>
  <c r="G82" i="16"/>
  <c r="G81" i="16"/>
  <c r="G77" i="16"/>
  <c r="G74" i="16"/>
  <c r="G73" i="16"/>
  <c r="G71" i="16"/>
  <c r="G69" i="16"/>
  <c r="G66" i="16"/>
  <c r="G65" i="16"/>
  <c r="G62" i="16"/>
  <c r="G61" i="16"/>
  <c r="G59" i="16"/>
  <c r="G57" i="16"/>
  <c r="G54" i="16"/>
  <c r="G49" i="16"/>
  <c r="G47" i="16"/>
  <c r="G46" i="16"/>
  <c r="G45" i="16"/>
  <c r="G42" i="16"/>
  <c r="G41" i="16"/>
  <c r="G38" i="16"/>
  <c r="G37" i="16"/>
  <c r="G35" i="16"/>
  <c r="G33" i="16"/>
  <c r="G30" i="16"/>
  <c r="G29" i="16"/>
  <c r="G26" i="16"/>
  <c r="G25" i="16"/>
  <c r="G21" i="16"/>
  <c r="G18" i="16"/>
  <c r="G17" i="16"/>
  <c r="G13" i="16"/>
  <c r="G9" i="16"/>
  <c r="G7" i="16"/>
  <c r="G6" i="16"/>
  <c r="G1" i="16"/>
  <c r="G9172" i="16"/>
  <c r="G9168" i="16"/>
  <c r="G9164" i="16"/>
  <c r="G9160" i="16"/>
  <c r="G9156" i="16"/>
  <c r="G9152" i="16"/>
  <c r="G9148" i="16"/>
  <c r="G9144" i="16"/>
  <c r="G9140" i="16"/>
  <c r="G9136" i="16"/>
  <c r="G9132" i="16"/>
  <c r="G9128" i="16"/>
  <c r="G9124" i="16"/>
  <c r="G9120" i="16"/>
  <c r="G9116" i="16"/>
  <c r="G9112" i="16"/>
  <c r="G9108" i="16"/>
  <c r="G9104" i="16"/>
  <c r="G9100" i="16"/>
  <c r="G9096" i="16"/>
  <c r="G9092" i="16"/>
  <c r="G9088" i="16"/>
  <c r="G9084" i="16"/>
  <c r="G9080" i="16"/>
  <c r="G9076" i="16"/>
  <c r="G9072" i="16"/>
  <c r="G9068" i="16"/>
  <c r="G9064" i="16"/>
  <c r="G9060" i="16"/>
  <c r="G9056" i="16"/>
  <c r="G9052" i="16"/>
  <c r="G9048" i="16"/>
  <c r="G9044" i="16"/>
  <c r="G9040" i="16"/>
  <c r="G9036" i="16"/>
  <c r="G9032" i="16"/>
  <c r="G9028" i="16"/>
  <c r="G9024" i="16"/>
  <c r="G9020" i="16"/>
  <c r="G9016" i="16"/>
  <c r="G9012" i="16"/>
  <c r="G9008" i="16"/>
  <c r="G9004" i="16"/>
  <c r="G9000" i="16"/>
  <c r="G8996" i="16"/>
  <c r="G8992" i="16"/>
  <c r="G8988" i="16"/>
  <c r="G8984" i="16"/>
  <c r="G8980" i="16"/>
  <c r="G8976" i="16"/>
  <c r="G8972" i="16"/>
  <c r="G8968" i="16"/>
  <c r="G8964" i="16"/>
  <c r="G8960" i="16"/>
  <c r="G8956" i="16"/>
  <c r="G8952" i="16"/>
  <c r="G8948" i="16"/>
  <c r="G8944" i="16"/>
  <c r="G8940" i="16"/>
  <c r="G8936" i="16"/>
  <c r="G8932" i="16"/>
  <c r="G8928" i="16"/>
  <c r="G8924" i="16"/>
  <c r="G8920" i="16"/>
  <c r="G8916" i="16"/>
  <c r="G8912" i="16"/>
  <c r="G8908" i="16"/>
  <c r="G8904" i="16"/>
  <c r="G8900" i="16"/>
  <c r="G8896" i="16"/>
  <c r="G8892" i="16"/>
  <c r="G8888" i="16"/>
  <c r="G8884" i="16"/>
  <c r="G8880" i="16"/>
  <c r="G8876" i="16"/>
  <c r="G8872" i="16"/>
  <c r="G8868" i="16"/>
  <c r="G8864" i="16"/>
  <c r="G8860" i="16"/>
  <c r="G8856" i="16"/>
  <c r="G8852" i="16"/>
  <c r="G8848" i="16"/>
  <c r="G8844" i="16"/>
  <c r="G8840" i="16"/>
  <c r="G8836" i="16"/>
  <c r="G8832" i="16"/>
  <c r="G8828" i="16"/>
  <c r="G8824" i="16"/>
  <c r="G8820" i="16"/>
  <c r="G8816" i="16"/>
  <c r="G8812" i="16"/>
  <c r="G8808" i="16"/>
  <c r="G8804" i="16"/>
  <c r="G8800" i="16"/>
  <c r="G8796" i="16"/>
  <c r="G8792" i="16"/>
  <c r="G8788" i="16"/>
  <c r="G8784" i="16"/>
  <c r="G8780" i="16"/>
  <c r="G8776" i="16"/>
  <c r="G8772" i="16"/>
  <c r="G8768" i="16"/>
  <c r="G8764" i="16"/>
  <c r="G8760" i="16"/>
  <c r="G8756" i="16"/>
  <c r="G8752" i="16"/>
  <c r="G8748" i="16"/>
  <c r="G8744" i="16"/>
  <c r="G8740" i="16"/>
  <c r="G8736" i="16"/>
  <c r="G8732" i="16"/>
  <c r="G8728" i="16"/>
  <c r="G8724" i="16"/>
  <c r="G8720" i="16"/>
  <c r="G8716" i="16"/>
  <c r="G8712" i="16"/>
  <c r="G8708" i="16"/>
  <c r="G8704" i="16"/>
  <c r="G8700" i="16"/>
  <c r="G8696" i="16"/>
  <c r="G8692" i="16"/>
  <c r="G8688" i="16"/>
  <c r="G8684" i="16"/>
  <c r="G8680" i="16"/>
  <c r="G8676" i="16"/>
  <c r="G8672" i="16"/>
  <c r="G8668" i="16"/>
  <c r="G8664" i="16"/>
  <c r="G8660" i="16"/>
  <c r="G8656" i="16"/>
  <c r="G8652" i="16"/>
  <c r="G8648" i="16"/>
  <c r="G8644" i="16"/>
  <c r="G8640" i="16"/>
  <c r="G8636" i="16"/>
  <c r="G8632" i="16"/>
  <c r="G8628" i="16"/>
  <c r="G8624" i="16"/>
  <c r="G8620" i="16"/>
  <c r="G8616" i="16"/>
  <c r="G8612" i="16"/>
  <c r="G8608" i="16"/>
  <c r="G8604" i="16"/>
  <c r="G8600" i="16"/>
  <c r="G8596" i="16"/>
  <c r="G8592" i="16"/>
  <c r="G8588" i="16"/>
  <c r="G8584" i="16"/>
  <c r="G8580" i="16"/>
  <c r="G8576" i="16"/>
  <c r="G8572" i="16"/>
  <c r="G8568" i="16"/>
  <c r="G8564" i="16"/>
  <c r="G8560" i="16"/>
  <c r="G8556" i="16"/>
  <c r="G8552" i="16"/>
  <c r="G8548" i="16"/>
  <c r="G8544" i="16"/>
  <c r="G8540" i="16"/>
  <c r="G8536" i="16"/>
  <c r="G8532" i="16"/>
  <c r="G8528" i="16"/>
  <c r="G8524" i="16"/>
  <c r="G8520" i="16"/>
  <c r="G8516" i="16"/>
  <c r="G8512" i="16"/>
  <c r="G8508" i="16"/>
  <c r="G8504" i="16"/>
  <c r="G8500" i="16"/>
  <c r="G8496" i="16"/>
  <c r="G8492" i="16"/>
  <c r="G8488" i="16"/>
  <c r="G8484" i="16"/>
  <c r="G8480" i="16"/>
  <c r="G8476" i="16"/>
  <c r="G8472" i="16"/>
  <c r="G8468" i="16"/>
  <c r="G8464" i="16"/>
  <c r="G8460" i="16"/>
  <c r="G8456" i="16"/>
  <c r="G8452" i="16"/>
  <c r="G8448" i="16"/>
  <c r="G8444" i="16"/>
  <c r="G8440" i="16"/>
  <c r="G8436" i="16"/>
  <c r="G8432" i="16"/>
  <c r="G8428" i="16"/>
  <c r="G8424" i="16"/>
  <c r="G8420" i="16"/>
  <c r="G8416" i="16"/>
  <c r="G8412" i="16"/>
  <c r="G8408" i="16"/>
  <c r="G8404" i="16"/>
  <c r="G8400" i="16"/>
  <c r="G8396" i="16"/>
  <c r="G8392" i="16"/>
  <c r="G8388" i="16"/>
  <c r="G8384" i="16"/>
  <c r="G8380" i="16"/>
  <c r="G8376" i="16"/>
  <c r="G8372" i="16"/>
  <c r="G8368" i="16"/>
  <c r="G8364" i="16"/>
  <c r="G8360" i="16"/>
  <c r="G8356" i="16"/>
  <c r="G8352" i="16"/>
  <c r="G8348" i="16"/>
  <c r="G8344" i="16"/>
  <c r="G8340" i="16"/>
  <c r="G8336" i="16"/>
  <c r="G8332" i="16"/>
  <c r="G8328" i="16"/>
  <c r="G8324" i="16"/>
  <c r="G8320" i="16"/>
  <c r="G8316" i="16"/>
  <c r="G8312" i="16"/>
  <c r="G8308" i="16"/>
  <c r="G8304" i="16"/>
  <c r="G8300" i="16"/>
  <c r="G8296" i="16"/>
  <c r="G8292" i="16"/>
  <c r="G8288" i="16"/>
  <c r="G8284" i="16"/>
  <c r="G8280" i="16"/>
  <c r="G8276" i="16"/>
  <c r="G8272" i="16"/>
  <c r="G8268" i="16"/>
  <c r="G8264" i="16"/>
  <c r="G8260" i="16"/>
  <c r="G8256" i="16"/>
  <c r="G8252" i="16"/>
  <c r="G8248" i="16"/>
  <c r="G8244" i="16"/>
  <c r="G8240" i="16"/>
  <c r="G8236" i="16"/>
  <c r="G8232" i="16"/>
  <c r="G8228" i="16"/>
  <c r="G8224" i="16"/>
  <c r="G8220" i="16"/>
  <c r="G8216" i="16"/>
  <c r="G8212" i="16"/>
  <c r="G8208" i="16"/>
  <c r="G8204" i="16"/>
  <c r="G8200" i="16"/>
  <c r="G8196" i="16"/>
  <c r="G8192" i="16"/>
  <c r="G8188" i="16"/>
  <c r="G8184" i="16"/>
  <c r="G8180" i="16"/>
  <c r="G8176" i="16"/>
  <c r="G8172" i="16"/>
  <c r="G8168" i="16"/>
  <c r="G8164" i="16"/>
  <c r="G8160" i="16"/>
  <c r="G8156" i="16"/>
  <c r="G8152" i="16"/>
  <c r="G8148" i="16"/>
  <c r="G8144" i="16"/>
  <c r="G8140" i="16"/>
  <c r="G8136" i="16"/>
  <c r="G8132" i="16"/>
  <c r="G8128" i="16"/>
  <c r="G8124" i="16"/>
  <c r="G8120" i="16"/>
  <c r="G8116" i="16"/>
  <c r="G8112" i="16"/>
  <c r="G8108" i="16"/>
  <c r="G8104" i="16"/>
  <c r="G8100" i="16"/>
  <c r="G8096" i="16"/>
  <c r="G8092" i="16"/>
  <c r="G8088" i="16"/>
  <c r="G8084" i="16"/>
  <c r="G8080" i="16"/>
  <c r="G8076" i="16"/>
  <c r="G8072" i="16"/>
  <c r="G8068" i="16"/>
  <c r="G8064" i="16"/>
  <c r="G8060" i="16"/>
  <c r="G8056" i="16"/>
  <c r="G8052" i="16"/>
  <c r="G8048" i="16"/>
  <c r="G8044" i="16"/>
  <c r="G8040" i="16"/>
  <c r="G8036" i="16"/>
  <c r="G8032" i="16"/>
  <c r="G8028" i="16"/>
  <c r="G8024" i="16"/>
  <c r="G8020" i="16"/>
  <c r="G8016" i="16"/>
  <c r="G8012" i="16"/>
  <c r="G8008" i="16"/>
  <c r="G8004" i="16"/>
  <c r="G8000" i="16"/>
  <c r="G7996" i="16"/>
  <c r="G7992" i="16"/>
  <c r="G7988" i="16"/>
  <c r="G7984" i="16"/>
  <c r="G7980" i="16"/>
  <c r="G7976" i="16"/>
  <c r="G7972" i="16"/>
  <c r="G7968" i="16"/>
  <c r="G7964" i="16"/>
  <c r="G7960" i="16"/>
  <c r="G7956" i="16"/>
  <c r="G7952" i="16"/>
  <c r="G7948" i="16"/>
  <c r="G7944" i="16"/>
  <c r="G7940" i="16"/>
  <c r="G7936" i="16"/>
  <c r="G7932" i="16"/>
  <c r="G7928" i="16"/>
  <c r="G7924" i="16"/>
  <c r="G7920" i="16"/>
  <c r="G7916" i="16"/>
  <c r="G7912" i="16"/>
  <c r="G7908" i="16"/>
  <c r="G7904" i="16"/>
  <c r="G7900" i="16"/>
  <c r="G7896" i="16"/>
  <c r="G7892" i="16"/>
  <c r="G7888" i="16"/>
  <c r="G7884" i="16"/>
  <c r="G7880" i="16"/>
  <c r="G7876" i="16"/>
  <c r="G7872" i="16"/>
  <c r="G7868" i="16"/>
  <c r="G7864" i="16"/>
  <c r="G7860" i="16"/>
  <c r="G7856" i="16"/>
  <c r="G7852" i="16"/>
  <c r="G7848" i="16"/>
  <c r="G7844" i="16"/>
  <c r="G7840" i="16"/>
  <c r="G7836" i="16"/>
  <c r="G7832" i="16"/>
  <c r="G7828" i="16"/>
  <c r="G7824" i="16"/>
  <c r="G7820" i="16"/>
  <c r="G7816" i="16"/>
  <c r="G7812" i="16"/>
  <c r="G7808" i="16"/>
  <c r="G7804" i="16"/>
  <c r="G7800" i="16"/>
  <c r="G7796" i="16"/>
  <c r="G7792" i="16"/>
  <c r="G7788" i="16"/>
  <c r="G7784" i="16"/>
  <c r="G7780" i="16"/>
  <c r="G7776" i="16"/>
  <c r="G7772" i="16"/>
  <c r="G7768" i="16"/>
  <c r="G7764" i="16"/>
  <c r="G7760" i="16"/>
  <c r="G7756" i="16"/>
  <c r="G7752" i="16"/>
  <c r="G7748" i="16"/>
  <c r="G7744" i="16"/>
  <c r="G7740" i="16"/>
  <c r="G7736" i="16"/>
  <c r="G7732" i="16"/>
  <c r="G7728" i="16"/>
  <c r="G7724" i="16"/>
  <c r="G7720" i="16"/>
  <c r="G7716" i="16"/>
  <c r="G7712" i="16"/>
  <c r="G7708" i="16"/>
  <c r="G7704" i="16"/>
  <c r="G7700" i="16"/>
  <c r="G7696" i="16"/>
  <c r="G7692" i="16"/>
  <c r="G7688" i="16"/>
  <c r="G7684" i="16"/>
  <c r="G7680" i="16"/>
  <c r="G7676" i="16"/>
  <c r="G7672" i="16"/>
  <c r="G7668" i="16"/>
  <c r="G7664" i="16"/>
  <c r="G7660" i="16"/>
  <c r="G7656" i="16"/>
  <c r="G7652" i="16"/>
  <c r="G7648" i="16"/>
  <c r="G7644" i="16"/>
  <c r="G7640" i="16"/>
  <c r="G7636" i="16"/>
  <c r="G7632" i="16"/>
  <c r="G7628" i="16"/>
  <c r="G7624" i="16"/>
  <c r="G7620" i="16"/>
  <c r="G7616" i="16"/>
  <c r="G7612" i="16"/>
  <c r="G7608" i="16"/>
  <c r="G7604" i="16"/>
  <c r="G7600" i="16"/>
  <c r="G7596" i="16"/>
  <c r="G7592" i="16"/>
  <c r="G7588" i="16"/>
  <c r="G7584" i="16"/>
  <c r="G7580" i="16"/>
  <c r="G7576" i="16"/>
  <c r="G7572" i="16"/>
  <c r="G7568" i="16"/>
  <c r="G7564" i="16"/>
  <c r="G7560" i="16"/>
  <c r="G7556" i="16"/>
  <c r="G7552" i="16"/>
  <c r="G7548" i="16"/>
  <c r="G7544" i="16"/>
  <c r="G7540" i="16"/>
  <c r="G7536" i="16"/>
  <c r="G7532" i="16"/>
  <c r="G7528" i="16"/>
  <c r="G7524" i="16"/>
  <c r="G7520" i="16"/>
  <c r="G7516" i="16"/>
  <c r="G7512" i="16"/>
  <c r="G7508" i="16"/>
  <c r="G7504" i="16"/>
  <c r="G7500" i="16"/>
  <c r="G7496" i="16"/>
  <c r="G7492" i="16"/>
  <c r="G7488" i="16"/>
  <c r="G7484" i="16"/>
  <c r="G7480" i="16"/>
  <c r="G7476" i="16"/>
  <c r="G7472" i="16"/>
  <c r="G7468" i="16"/>
  <c r="G7464" i="16"/>
  <c r="G7460" i="16"/>
  <c r="G7456" i="16"/>
  <c r="G7452" i="16"/>
  <c r="G7448" i="16"/>
  <c r="G7445" i="16"/>
  <c r="G7444" i="16"/>
  <c r="G7440" i="16"/>
  <c r="G7436" i="16"/>
  <c r="G7432" i="16"/>
  <c r="G7428" i="16"/>
  <c r="G7424" i="16"/>
  <c r="G7420" i="16"/>
  <c r="G7416" i="16"/>
  <c r="G7412" i="16"/>
  <c r="G7408" i="16"/>
  <c r="G7404" i="16"/>
  <c r="G7400" i="16"/>
  <c r="G7396" i="16"/>
  <c r="G7392" i="16"/>
  <c r="G7388" i="16"/>
  <c r="G7384" i="16"/>
  <c r="G7380" i="16"/>
  <c r="G7376" i="16"/>
  <c r="G7372" i="16"/>
  <c r="G7368" i="16"/>
  <c r="G7364" i="16"/>
  <c r="G7360" i="16"/>
  <c r="G7356" i="16"/>
  <c r="G7352" i="16"/>
  <c r="G7348" i="16"/>
  <c r="G7344" i="16"/>
  <c r="G7340" i="16"/>
  <c r="G7336" i="16"/>
  <c r="G7332" i="16"/>
  <c r="G7328" i="16"/>
  <c r="G7324" i="16"/>
  <c r="G7320" i="16"/>
  <c r="G7316" i="16"/>
  <c r="G7312" i="16"/>
  <c r="G7308" i="16"/>
  <c r="G7304" i="16"/>
  <c r="G7300" i="16"/>
  <c r="G7296" i="16"/>
  <c r="G7292" i="16"/>
  <c r="G7288" i="16"/>
  <c r="G7284" i="16"/>
  <c r="G7280" i="16"/>
  <c r="G7276" i="16"/>
  <c r="G7272" i="16"/>
  <c r="G7268" i="16"/>
  <c r="G7264" i="16"/>
  <c r="G7260" i="16"/>
  <c r="G7256" i="16"/>
  <c r="G7252" i="16"/>
  <c r="G7248" i="16"/>
  <c r="G7244" i="16"/>
  <c r="G7240" i="16"/>
  <c r="G7236" i="16"/>
  <c r="G7232" i="16"/>
  <c r="G7228" i="16"/>
  <c r="G7224" i="16"/>
  <c r="G7220" i="16"/>
  <c r="G7216" i="16"/>
  <c r="G7212" i="16"/>
  <c r="G7208" i="16"/>
  <c r="G7204" i="16"/>
  <c r="G7200" i="16"/>
  <c r="G7196" i="16"/>
  <c r="G7192" i="16"/>
  <c r="G7188" i="16"/>
  <c r="G7184" i="16"/>
  <c r="G7180" i="16"/>
  <c r="G7176" i="16"/>
  <c r="G7172" i="16"/>
  <c r="G7168" i="16"/>
  <c r="G7164" i="16"/>
  <c r="G7160" i="16"/>
  <c r="G7156" i="16"/>
  <c r="G7152" i="16"/>
  <c r="G7148" i="16"/>
  <c r="G7144" i="16"/>
  <c r="G7140" i="16"/>
  <c r="G7136" i="16"/>
  <c r="G7132" i="16"/>
  <c r="G7128" i="16"/>
  <c r="G7124" i="16"/>
  <c r="G7120" i="16"/>
  <c r="G7116" i="16"/>
  <c r="G7112" i="16"/>
  <c r="G7108" i="16"/>
  <c r="G7104" i="16"/>
  <c r="G7100" i="16"/>
  <c r="G7096" i="16"/>
  <c r="G7092" i="16"/>
  <c r="G7088" i="16"/>
  <c r="G7085" i="16"/>
  <c r="G7084" i="16"/>
  <c r="G7080" i="16"/>
  <c r="G7076" i="16"/>
  <c r="G7072" i="16"/>
  <c r="G7068" i="16"/>
  <c r="G7064" i="16"/>
  <c r="G7060" i="16"/>
  <c r="G7056" i="16"/>
  <c r="G7052" i="16"/>
  <c r="G7048" i="16"/>
  <c r="G7044" i="16"/>
  <c r="G7040" i="16"/>
  <c r="G7034" i="16"/>
  <c r="G7024" i="16"/>
  <c r="G7018" i="16"/>
  <c r="G7008" i="16"/>
  <c r="G7007" i="16"/>
  <c r="G7002" i="16"/>
  <c r="G6992" i="16"/>
  <c r="G6986" i="16"/>
  <c r="G6976" i="16"/>
  <c r="G6975" i="16"/>
  <c r="G6970" i="16"/>
  <c r="G6960" i="16"/>
  <c r="G6954" i="16"/>
  <c r="G6944" i="16"/>
  <c r="G6943" i="16"/>
  <c r="G6928" i="16"/>
  <c r="G6919" i="16"/>
  <c r="G6912" i="16"/>
  <c r="G6906" i="16"/>
  <c r="G6897" i="16"/>
  <c r="G6896" i="16"/>
  <c r="G6890" i="16"/>
  <c r="G6887" i="16"/>
  <c r="G6885" i="16"/>
  <c r="G6880" i="16"/>
  <c r="G6874" i="16"/>
  <c r="G6864" i="16"/>
  <c r="G6858" i="16"/>
  <c r="G6855" i="16"/>
  <c r="G6848" i="16"/>
  <c r="G6847" i="16"/>
  <c r="G6842" i="16"/>
  <c r="G6832" i="16"/>
  <c r="G6826" i="16"/>
  <c r="G6816" i="16"/>
  <c r="G6815" i="16"/>
  <c r="G6800" i="16"/>
  <c r="G6791" i="16"/>
  <c r="G6784" i="16"/>
  <c r="G6778" i="16"/>
  <c r="G6768" i="16"/>
  <c r="G6762" i="16"/>
  <c r="G6759" i="16"/>
  <c r="G6752" i="16"/>
  <c r="G6751" i="16"/>
  <c r="G6746" i="16"/>
  <c r="G6736" i="16"/>
  <c r="G6730" i="16"/>
  <c r="G6727" i="16"/>
  <c r="G6720" i="16"/>
  <c r="G6714" i="16"/>
  <c r="G6704" i="16"/>
  <c r="G6698" i="16"/>
  <c r="G6688" i="16"/>
  <c r="G6687" i="16"/>
  <c r="G6672" i="16"/>
  <c r="G6663" i="16"/>
  <c r="G6656" i="16"/>
  <c r="G6650" i="16"/>
  <c r="G6640" i="16"/>
  <c r="G6634" i="16"/>
  <c r="G6631" i="16"/>
  <c r="G6624" i="16"/>
  <c r="G6623" i="16"/>
  <c r="G6618" i="16"/>
  <c r="G6608" i="16"/>
  <c r="G6602" i="16"/>
  <c r="G6599" i="16"/>
  <c r="G6592" i="16"/>
  <c r="G6591" i="16"/>
  <c r="G6586" i="16"/>
  <c r="G6576" i="16"/>
  <c r="G6570" i="16"/>
  <c r="G6560" i="16"/>
  <c r="G6544" i="16"/>
  <c r="G6528" i="16"/>
  <c r="G6522" i="16"/>
  <c r="G6512" i="16"/>
  <c r="G6506" i="16"/>
  <c r="G6496" i="16"/>
  <c r="G6495" i="16"/>
  <c r="G6490" i="16"/>
  <c r="G6480" i="16"/>
  <c r="G6474" i="16"/>
  <c r="G6464" i="16"/>
  <c r="G6463" i="16"/>
  <c r="G6458" i="16"/>
  <c r="G6448" i="16"/>
  <c r="G6442" i="16"/>
  <c r="G6432" i="16"/>
  <c r="G6431" i="16"/>
  <c r="G6416" i="16"/>
  <c r="G6407" i="16"/>
  <c r="G6400" i="16"/>
  <c r="G6394" i="16"/>
  <c r="G6384" i="16"/>
  <c r="G6378" i="16"/>
  <c r="G6375" i="16"/>
  <c r="G6368" i="16"/>
  <c r="G6362" i="16"/>
  <c r="G6352" i="16"/>
  <c r="G6346" i="16"/>
  <c r="G6343" i="16"/>
  <c r="G6336" i="16"/>
  <c r="G6335" i="16"/>
  <c r="G6323" i="16"/>
  <c r="G6320" i="16"/>
  <c r="G6314" i="16"/>
  <c r="G6307" i="16"/>
  <c r="G6304" i="16"/>
  <c r="G6299" i="16"/>
  <c r="G6291" i="16"/>
  <c r="G6288" i="16"/>
  <c r="G6279" i="16"/>
  <c r="G6272" i="16"/>
  <c r="G6263" i="16"/>
  <c r="G6259" i="16"/>
  <c r="G6256" i="16"/>
  <c r="G6251" i="16"/>
  <c r="G6243" i="16"/>
  <c r="G6240" i="16"/>
  <c r="G6235" i="16"/>
  <c r="G6231" i="16"/>
  <c r="G6227" i="16"/>
  <c r="G6224" i="16"/>
  <c r="G6223" i="16"/>
  <c r="G6218" i="16"/>
  <c r="G6215" i="16"/>
  <c r="G6208" i="16"/>
  <c r="G6207" i="16"/>
  <c r="G6203" i="16"/>
  <c r="G6195" i="16"/>
  <c r="G6192" i="16"/>
  <c r="G6187" i="16"/>
  <c r="G6186" i="16"/>
  <c r="G6176" i="16"/>
  <c r="G6171" i="16"/>
  <c r="G6160" i="16"/>
  <c r="G6159" i="16"/>
  <c r="G6151" i="16"/>
  <c r="G6144" i="16"/>
  <c r="G6139" i="16"/>
  <c r="G6135" i="16"/>
  <c r="G6128" i="16"/>
  <c r="G6123" i="16"/>
  <c r="G6112" i="16"/>
  <c r="G6107" i="16"/>
  <c r="G6099" i="16"/>
  <c r="G6096" i="16"/>
  <c r="G6095" i="16"/>
  <c r="G6090" i="16"/>
  <c r="G6087" i="16"/>
  <c r="G6080" i="16"/>
  <c r="G6079" i="16"/>
  <c r="G6067" i="16"/>
  <c r="G6064" i="16"/>
  <c r="G6058" i="16"/>
  <c r="G6051" i="16"/>
  <c r="G6048" i="16"/>
  <c r="G6043" i="16"/>
  <c r="G6035" i="16"/>
  <c r="G6032" i="16"/>
  <c r="G6023" i="16"/>
  <c r="G6016" i="16"/>
  <c r="G6007" i="16"/>
  <c r="G6003" i="16"/>
  <c r="G6000" i="16"/>
  <c r="G5995" i="16"/>
  <c r="G5987" i="16"/>
  <c r="G5984" i="16"/>
  <c r="G5979" i="16"/>
  <c r="G5975" i="16"/>
  <c r="G5971" i="16"/>
  <c r="G5968" i="16"/>
  <c r="G5967" i="16"/>
  <c r="G5962" i="16"/>
  <c r="G5959" i="16"/>
  <c r="G5952" i="16"/>
  <c r="G5951" i="16"/>
  <c r="G5947" i="16"/>
  <c r="G5939" i="16"/>
  <c r="G5936" i="16"/>
  <c r="G5931" i="16"/>
  <c r="G5930" i="16"/>
  <c r="G5920" i="16"/>
  <c r="G5915" i="16"/>
  <c r="G5904" i="16"/>
  <c r="G5903" i="16"/>
  <c r="G5895" i="16"/>
  <c r="G5888" i="16"/>
  <c r="G5883" i="16"/>
  <c r="G5879" i="16"/>
  <c r="G5872" i="16"/>
  <c r="G5867" i="16"/>
  <c r="G5856" i="16"/>
  <c r="G5851" i="16"/>
  <c r="G5843" i="16"/>
  <c r="G5840" i="16"/>
  <c r="G5837" i="16"/>
  <c r="G5827" i="16"/>
  <c r="G5824" i="16"/>
  <c r="G5823" i="16"/>
  <c r="G5819" i="16"/>
  <c r="G5811" i="16"/>
  <c r="G5808" i="16"/>
  <c r="G5802" i="16"/>
  <c r="G5799" i="16"/>
  <c r="G5792" i="16"/>
  <c r="G5786" i="16"/>
  <c r="G5776" i="16"/>
  <c r="G5775" i="16"/>
  <c r="G5770" i="16"/>
  <c r="G5760" i="16"/>
  <c r="G5759" i="16"/>
  <c r="G5751" i="16"/>
  <c r="G5744" i="16"/>
  <c r="G5743" i="16"/>
  <c r="G5738" i="16"/>
  <c r="G5728" i="16"/>
  <c r="G5723" i="16"/>
  <c r="G5722" i="16"/>
  <c r="G5719" i="16"/>
  <c r="G5715" i="16"/>
  <c r="G5712" i="16"/>
  <c r="G5703" i="16"/>
  <c r="G5696" i="16"/>
  <c r="G5695" i="16"/>
  <c r="G5690" i="16"/>
  <c r="G5687" i="16"/>
  <c r="G5680" i="16"/>
  <c r="G5675" i="16"/>
  <c r="G5674" i="16"/>
  <c r="G5667" i="16"/>
  <c r="G5664" i="16"/>
  <c r="G5659" i="16"/>
  <c r="G5648" i="16"/>
  <c r="G5642" i="16"/>
  <c r="G5639" i="16"/>
  <c r="G5632" i="16"/>
  <c r="G5619" i="16"/>
  <c r="G5616" i="16"/>
  <c r="G5615" i="16"/>
  <c r="G5611" i="16"/>
  <c r="G5607" i="16"/>
  <c r="G5603" i="16"/>
  <c r="G5600" i="16"/>
  <c r="G5599" i="16"/>
  <c r="G5595" i="16"/>
  <c r="G5591" i="16"/>
  <c r="G5584" i="16"/>
  <c r="G5583" i="16"/>
  <c r="G5578" i="16"/>
  <c r="G5575" i="16"/>
  <c r="G5571" i="16"/>
  <c r="G5568" i="16"/>
  <c r="G5563" i="16"/>
  <c r="G5562" i="16"/>
  <c r="G5555" i="16"/>
  <c r="G5552" i="16"/>
  <c r="G5551" i="16"/>
  <c r="G5547" i="16"/>
  <c r="G5546" i="16"/>
  <c r="G5539" i="16"/>
  <c r="G5536" i="16"/>
  <c r="G5530" i="16"/>
  <c r="G5523" i="16"/>
  <c r="G5520" i="16"/>
  <c r="G5514" i="16"/>
  <c r="G5504" i="16"/>
  <c r="G5503" i="16"/>
  <c r="G5498" i="16"/>
  <c r="G5495" i="16"/>
  <c r="G5488" i="16"/>
  <c r="G5487" i="16"/>
  <c r="G5483" i="16"/>
  <c r="G5479" i="16"/>
  <c r="G5472" i="16"/>
  <c r="G5471" i="16"/>
  <c r="G5467" i="16"/>
  <c r="G5466" i="16"/>
  <c r="G5459" i="16"/>
  <c r="G5456" i="16"/>
  <c r="G5455" i="16"/>
  <c r="G5451" i="16"/>
  <c r="G5450" i="16"/>
  <c r="G5443" i="16"/>
  <c r="G5440" i="16"/>
  <c r="G5435" i="16"/>
  <c r="G5431" i="16"/>
  <c r="G5424" i="16"/>
  <c r="G5423" i="16"/>
  <c r="G5418" i="16"/>
  <c r="G5415" i="16"/>
  <c r="G5411" i="16"/>
  <c r="G5408" i="16"/>
  <c r="G5403" i="16"/>
  <c r="G5402" i="16"/>
  <c r="G5399" i="16"/>
  <c r="G5395" i="16"/>
  <c r="G5392" i="16"/>
  <c r="G5391" i="16"/>
  <c r="G5387" i="16"/>
  <c r="G5376" i="16"/>
  <c r="G5370" i="16"/>
  <c r="G5367" i="16"/>
  <c r="G5360" i="16"/>
  <c r="G5355" i="16"/>
  <c r="G5354" i="16"/>
  <c r="G5349" i="16"/>
  <c r="G5347" i="16"/>
  <c r="G5344" i="16"/>
  <c r="G5343" i="16"/>
  <c r="G5341" i="16"/>
  <c r="G5335" i="16"/>
  <c r="G5328" i="16"/>
  <c r="G5327" i="16"/>
  <c r="G5322" i="16"/>
  <c r="G5319" i="16"/>
  <c r="G5315" i="16"/>
  <c r="G5312" i="16"/>
  <c r="G5307" i="16"/>
  <c r="G5306" i="16"/>
  <c r="G5299" i="16"/>
  <c r="G5296" i="16"/>
  <c r="G5291" i="16"/>
  <c r="G5290" i="16"/>
  <c r="G5287" i="16"/>
  <c r="G5283" i="16"/>
  <c r="G5280" i="16"/>
  <c r="G5279" i="16"/>
  <c r="G5274" i="16"/>
  <c r="G5271" i="16"/>
  <c r="G5264" i="16"/>
  <c r="G5259" i="16"/>
  <c r="G5258" i="16"/>
  <c r="G5251" i="16"/>
  <c r="G5248" i="16"/>
  <c r="G5247" i="16"/>
  <c r="G5243" i="16"/>
  <c r="G5242" i="16"/>
  <c r="G5239" i="16"/>
  <c r="G5235" i="16"/>
  <c r="G5232" i="16"/>
  <c r="G5231" i="16"/>
  <c r="G5227" i="16"/>
  <c r="G5216" i="16"/>
  <c r="G5211" i="16"/>
  <c r="G5210" i="16"/>
  <c r="G5203" i="16"/>
  <c r="G5200" i="16"/>
  <c r="G5195" i="16"/>
  <c r="G5194" i="16"/>
  <c r="G5191" i="16"/>
  <c r="G5187" i="16"/>
  <c r="G5184" i="16"/>
  <c r="G5183" i="16"/>
  <c r="G5175" i="16"/>
  <c r="G5168" i="16"/>
  <c r="G5167" i="16"/>
  <c r="G5162" i="16"/>
  <c r="G5159" i="16"/>
  <c r="G5155" i="16"/>
  <c r="G5152" i="16"/>
  <c r="G5147" i="16"/>
  <c r="G5146" i="16"/>
  <c r="G5139" i="16"/>
  <c r="G5136" i="16"/>
  <c r="G5131" i="16"/>
  <c r="G5127" i="16"/>
  <c r="G5120" i="16"/>
  <c r="G5119" i="16"/>
  <c r="G5114" i="16"/>
  <c r="G5111" i="16"/>
  <c r="G5107" i="16"/>
  <c r="G5104" i="16"/>
  <c r="G5099" i="16"/>
  <c r="G5098" i="16"/>
  <c r="G5091" i="16"/>
  <c r="G5088" i="16"/>
  <c r="G5087" i="16"/>
  <c r="G5083" i="16"/>
  <c r="G5079" i="16"/>
  <c r="G5072" i="16"/>
  <c r="G5071" i="16"/>
  <c r="G5066" i="16"/>
  <c r="G5059" i="16"/>
  <c r="G5056" i="16"/>
  <c r="G5050" i="16"/>
  <c r="G5040" i="16"/>
  <c r="G5039" i="16"/>
  <c r="G5034" i="16"/>
  <c r="G5031" i="16"/>
  <c r="G5024" i="16"/>
  <c r="G5023" i="16"/>
  <c r="G5018" i="16"/>
  <c r="G5015" i="16"/>
  <c r="G5011" i="16"/>
  <c r="G5008" i="16"/>
  <c r="G5003" i="16"/>
  <c r="G5002" i="16"/>
  <c r="G4995" i="16"/>
  <c r="G4992" i="16"/>
  <c r="G4991" i="16"/>
  <c r="G4987" i="16"/>
  <c r="G4986" i="16"/>
  <c r="G4979" i="16"/>
  <c r="G4976" i="16"/>
  <c r="G4971" i="16"/>
  <c r="G4967" i="16"/>
  <c r="G4960" i="16"/>
  <c r="G4959" i="16"/>
  <c r="G4954" i="16"/>
  <c r="G4944" i="16"/>
  <c r="G4943" i="16"/>
  <c r="G4938" i="16"/>
  <c r="G4935" i="16"/>
  <c r="G4928" i="16"/>
  <c r="G4927" i="16"/>
  <c r="G4923" i="16"/>
  <c r="G4919" i="16"/>
  <c r="G4912" i="16"/>
  <c r="G4911" i="16"/>
  <c r="G4906" i="16"/>
  <c r="G4899" i="16"/>
  <c r="G4896" i="16"/>
  <c r="G4891" i="16"/>
  <c r="G4890" i="16"/>
  <c r="G4887" i="16"/>
  <c r="G4883" i="16"/>
  <c r="G4880" i="16"/>
  <c r="G4879" i="16"/>
  <c r="G4871" i="16"/>
  <c r="G4864" i="16"/>
  <c r="G4863" i="16"/>
  <c r="G4858" i="16"/>
  <c r="G4855" i="16"/>
  <c r="G4851" i="16"/>
  <c r="G4848" i="16"/>
  <c r="G4843" i="16"/>
  <c r="G4842" i="16"/>
  <c r="G4835" i="16"/>
  <c r="G4832" i="16"/>
  <c r="G4827" i="16"/>
  <c r="G4816" i="16"/>
  <c r="G4810" i="16"/>
  <c r="G4807" i="16"/>
  <c r="G4800" i="16"/>
  <c r="G4795" i="16"/>
  <c r="G4794" i="16"/>
  <c r="G4787" i="16"/>
  <c r="G4784" i="16"/>
  <c r="G4783" i="16"/>
  <c r="G4779" i="16"/>
  <c r="G4778" i="16"/>
  <c r="G4775" i="16"/>
  <c r="G4771" i="16"/>
  <c r="G4768" i="16"/>
  <c r="G4767" i="16"/>
  <c r="G4762" i="16"/>
  <c r="G4759" i="16"/>
  <c r="G4755" i="16"/>
  <c r="G4752" i="16"/>
  <c r="G4747" i="16"/>
  <c r="G4746" i="16"/>
  <c r="G4739" i="16"/>
  <c r="G4736" i="16"/>
  <c r="G4731" i="16"/>
  <c r="G4730" i="16"/>
  <c r="G4727" i="16"/>
  <c r="G4723" i="16"/>
  <c r="G4720" i="16"/>
  <c r="G4719" i="16"/>
  <c r="G4711" i="16"/>
  <c r="G4704" i="16"/>
  <c r="G4703" i="16"/>
  <c r="G4699" i="16"/>
  <c r="G4698" i="16"/>
  <c r="G4691" i="16"/>
  <c r="G4688" i="16"/>
  <c r="G4687" i="16"/>
  <c r="G4683" i="16"/>
  <c r="G4682" i="16"/>
  <c r="G4679" i="16"/>
  <c r="G4675" i="16"/>
  <c r="G4672" i="16"/>
  <c r="G4671" i="16"/>
  <c r="G4667" i="16"/>
  <c r="G4656" i="16"/>
  <c r="G4650" i="16"/>
  <c r="G4647" i="16"/>
  <c r="G4640" i="16"/>
  <c r="G4637" i="16"/>
  <c r="G4634" i="16"/>
  <c r="G4631" i="16"/>
  <c r="G4624" i="16"/>
  <c r="G4623" i="16"/>
  <c r="G4619" i="16"/>
  <c r="G4615" i="16"/>
  <c r="G4608" i="16"/>
  <c r="G4607" i="16"/>
  <c r="G4602" i="16"/>
  <c r="G4595" i="16"/>
  <c r="G4592" i="16"/>
  <c r="G4586" i="16"/>
  <c r="G4576" i="16"/>
  <c r="G4575" i="16"/>
  <c r="G4571" i="16"/>
  <c r="G4567" i="16"/>
  <c r="G4560" i="16"/>
  <c r="G4559" i="16"/>
  <c r="G4554" i="16"/>
  <c r="G4551" i="16"/>
  <c r="G4547" i="16"/>
  <c r="G4544" i="16"/>
  <c r="G4539" i="16"/>
  <c r="G4538" i="16"/>
  <c r="G4531" i="16"/>
  <c r="G4528" i="16"/>
  <c r="G4527" i="16"/>
  <c r="G4523" i="16"/>
  <c r="G4522" i="16"/>
  <c r="G4515" i="16"/>
  <c r="G4512" i="16"/>
  <c r="G4506" i="16"/>
  <c r="G4499" i="16"/>
  <c r="G4496" i="16"/>
  <c r="G4490" i="16"/>
  <c r="G4480" i="16"/>
  <c r="G4479" i="16"/>
  <c r="G4474" i="16"/>
  <c r="G4471" i="16"/>
  <c r="G4464" i="16"/>
  <c r="G4463" i="16"/>
  <c r="G4459" i="16"/>
  <c r="G4455" i="16"/>
  <c r="G4448" i="16"/>
  <c r="G4447" i="16"/>
  <c r="G4443" i="16"/>
  <c r="G4442" i="16"/>
  <c r="G4435" i="16"/>
  <c r="G4432" i="16"/>
  <c r="G4431" i="16"/>
  <c r="G4427" i="16"/>
  <c r="G4426" i="16"/>
  <c r="G4419" i="16"/>
  <c r="G4416" i="16"/>
  <c r="G4411" i="16"/>
  <c r="G4407" i="16"/>
  <c r="G4400" i="16"/>
  <c r="G4399" i="16"/>
  <c r="G4394" i="16"/>
  <c r="G4391" i="16"/>
  <c r="G4387" i="16"/>
  <c r="G4384" i="16"/>
  <c r="G4379" i="16"/>
  <c r="G4378" i="16"/>
  <c r="G4375" i="16"/>
  <c r="G4371" i="16"/>
  <c r="G4368" i="16"/>
  <c r="G4367" i="16"/>
  <c r="G4363" i="16"/>
  <c r="G4352" i="16"/>
  <c r="G4346" i="16"/>
  <c r="G4343" i="16"/>
  <c r="G4336" i="16"/>
  <c r="G4331" i="16"/>
  <c r="G4330" i="16"/>
  <c r="G4323" i="16"/>
  <c r="G4320" i="16"/>
  <c r="G4319" i="16"/>
  <c r="G4311" i="16"/>
  <c r="G4304" i="16"/>
  <c r="G4303" i="16"/>
  <c r="G4298" i="16"/>
  <c r="G4295" i="16"/>
  <c r="G4291" i="16"/>
  <c r="G4288" i="16"/>
  <c r="G4283" i="16"/>
  <c r="G4282" i="16"/>
  <c r="G4275" i="16"/>
  <c r="G4273" i="16"/>
  <c r="G4272" i="16"/>
  <c r="G4267" i="16"/>
  <c r="G4266" i="16"/>
  <c r="G4263" i="16"/>
  <c r="G4259" i="16"/>
  <c r="G4256" i="16"/>
  <c r="G4255" i="16"/>
  <c r="G4250" i="16"/>
  <c r="G4247" i="16"/>
  <c r="G4240" i="16"/>
  <c r="G4235" i="16"/>
  <c r="G4234" i="16"/>
  <c r="G4227" i="16"/>
  <c r="G4224" i="16"/>
  <c r="G4223" i="16"/>
  <c r="G4219" i="16"/>
  <c r="G4215" i="16"/>
  <c r="G4211" i="16"/>
  <c r="G4208" i="16"/>
  <c r="G4207" i="16"/>
  <c r="G4203" i="16"/>
  <c r="G4192" i="16"/>
  <c r="G4187" i="16"/>
  <c r="G4179" i="16"/>
  <c r="G4176" i="16"/>
  <c r="G4171" i="16"/>
  <c r="G4167" i="16"/>
  <c r="G4163" i="16"/>
  <c r="G4160" i="16"/>
  <c r="G4159" i="16"/>
  <c r="G4151" i="16"/>
  <c r="G4144" i="16"/>
  <c r="G4143" i="16"/>
  <c r="G4135" i="16"/>
  <c r="G4131" i="16"/>
  <c r="G4129" i="16"/>
  <c r="G4128" i="16"/>
  <c r="G4123" i="16"/>
  <c r="G4115" i="16"/>
  <c r="G4112" i="16"/>
  <c r="G4107" i="16"/>
  <c r="G4103" i="16"/>
  <c r="G4096" i="16"/>
  <c r="G4095" i="16"/>
  <c r="G4087" i="16"/>
  <c r="G4083" i="16"/>
  <c r="G4080" i="16"/>
  <c r="G4075" i="16"/>
  <c r="G4067" i="16"/>
  <c r="G4064" i="16"/>
  <c r="G4063" i="16"/>
  <c r="G4059" i="16"/>
  <c r="G4055" i="16"/>
  <c r="G4048" i="16"/>
  <c r="G4047" i="16"/>
  <c r="G4035" i="16"/>
  <c r="G4032" i="16"/>
  <c r="G4016" i="16"/>
  <c r="G4015" i="16"/>
  <c r="G4007" i="16"/>
  <c r="G4000" i="16"/>
  <c r="G3999" i="16"/>
  <c r="G3991" i="16"/>
  <c r="G3987" i="16"/>
  <c r="G3984" i="16"/>
  <c r="G3979" i="16"/>
  <c r="G3978" i="16"/>
  <c r="G3971" i="16"/>
  <c r="G3968" i="16"/>
  <c r="G3967" i="16"/>
  <c r="G3963" i="16"/>
  <c r="G3955" i="16"/>
  <c r="G3952" i="16"/>
  <c r="G3947" i="16"/>
  <c r="G3943" i="16"/>
  <c r="G3936" i="16"/>
  <c r="G3935" i="16"/>
  <c r="G3920" i="16"/>
  <c r="G3919" i="16"/>
  <c r="G3911" i="16"/>
  <c r="G3904" i="16"/>
  <c r="G3903" i="16"/>
  <c r="G3899" i="16"/>
  <c r="G3895" i="16"/>
  <c r="G3888" i="16"/>
  <c r="G3887" i="16"/>
  <c r="G3875" i="16"/>
  <c r="G3872" i="16"/>
  <c r="G3867" i="16"/>
  <c r="G3863" i="16"/>
  <c r="G3859" i="16"/>
  <c r="G3856" i="16"/>
  <c r="G3855" i="16"/>
  <c r="G3847" i="16"/>
  <c r="G3840" i="16"/>
  <c r="G3839" i="16"/>
  <c r="G3834" i="16"/>
  <c r="G3831" i="16"/>
  <c r="G3827" i="16"/>
  <c r="G3824" i="16"/>
  <c r="G3819" i="16"/>
  <c r="G3811" i="16"/>
  <c r="G3808" i="16"/>
  <c r="G3803" i="16"/>
  <c r="G3801" i="16"/>
  <c r="G3792" i="16"/>
  <c r="G3783" i="16"/>
  <c r="G3776" i="16"/>
  <c r="G3763" i="16"/>
  <c r="G3760" i="16"/>
  <c r="G3759" i="16"/>
  <c r="G3751" i="16"/>
  <c r="G3747" i="16"/>
  <c r="G3744" i="16"/>
  <c r="G3743" i="16"/>
  <c r="G3728" i="16"/>
  <c r="G3723" i="16"/>
  <c r="G3715" i="16"/>
  <c r="G3712" i="16"/>
  <c r="G3707" i="16"/>
  <c r="G3703" i="16"/>
  <c r="G3699" i="16"/>
  <c r="G3696" i="16"/>
  <c r="G3695" i="16"/>
  <c r="G3687" i="16"/>
  <c r="G3680" i="16"/>
  <c r="G3679" i="16"/>
  <c r="G3675" i="16"/>
  <c r="G3667" i="16"/>
  <c r="G3664" i="16"/>
  <c r="G3663" i="16"/>
  <c r="G3655" i="16"/>
  <c r="G3648" i="16"/>
  <c r="G3647" i="16"/>
  <c r="G3643" i="16"/>
  <c r="G3639" i="16"/>
  <c r="G3635" i="16"/>
  <c r="G3632" i="16"/>
  <c r="G3627" i="16"/>
  <c r="G3626" i="16"/>
  <c r="G3616" i="16"/>
  <c r="G3615" i="16"/>
  <c r="G3612" i="16"/>
  <c r="G3611" i="16"/>
  <c r="G3604" i="16"/>
  <c r="G3600" i="16"/>
  <c r="G3599" i="16"/>
  <c r="G3590" i="16"/>
  <c r="G3584" i="16"/>
  <c r="G3583" i="16"/>
  <c r="G3581" i="16"/>
  <c r="G3576" i="16"/>
  <c r="G3571" i="16"/>
  <c r="G3568" i="16"/>
  <c r="G3567" i="16"/>
  <c r="G3563" i="16"/>
  <c r="G3559" i="16"/>
  <c r="G3555" i="16"/>
  <c r="G3552" i="16"/>
  <c r="G3548" i="16"/>
  <c r="G3547" i="16"/>
  <c r="G3543" i="16"/>
  <c r="G3540" i="16"/>
  <c r="G3536" i="16"/>
  <c r="G3535" i="16"/>
  <c r="G3531" i="16"/>
  <c r="G3523" i="16"/>
  <c r="G3520" i="16"/>
  <c r="G3519" i="16"/>
  <c r="G3512" i="16"/>
  <c r="G3507" i="16"/>
  <c r="G3506" i="16"/>
  <c r="G3504" i="16"/>
  <c r="G3499" i="16"/>
  <c r="G3495" i="16"/>
  <c r="G3488" i="16"/>
  <c r="G3487" i="16"/>
  <c r="G3484" i="16"/>
  <c r="G3476" i="16"/>
  <c r="G3472" i="16"/>
  <c r="G3471" i="16"/>
  <c r="G3470" i="16"/>
  <c r="G3463" i="16"/>
  <c r="G3456" i="16"/>
  <c r="G3455" i="16"/>
  <c r="G3451" i="16"/>
  <c r="G3448" i="16"/>
  <c r="G3447" i="16"/>
  <c r="G3443" i="16"/>
  <c r="G3442" i="16"/>
  <c r="G3440" i="16"/>
  <c r="G3435" i="16"/>
  <c r="G3424" i="16"/>
  <c r="G3423" i="16"/>
  <c r="G3420" i="16"/>
  <c r="G3419" i="16"/>
  <c r="G3412" i="16"/>
  <c r="G3408" i="16"/>
  <c r="G3407" i="16"/>
  <c r="G3406" i="16"/>
  <c r="G3403" i="16"/>
  <c r="G3399" i="16"/>
  <c r="G3395" i="16"/>
  <c r="G3392" i="16"/>
  <c r="G3391" i="16"/>
  <c r="G3384" i="16"/>
  <c r="G3383" i="16"/>
  <c r="G3376" i="16"/>
  <c r="G3371" i="16"/>
  <c r="G3367" i="16"/>
  <c r="G3360" i="16"/>
  <c r="G3356" i="16"/>
  <c r="G3355" i="16"/>
  <c r="G3348" i="16"/>
  <c r="G3344" i="16"/>
  <c r="G3343" i="16"/>
  <c r="G3339" i="16"/>
  <c r="G3331" i="16"/>
  <c r="G3328" i="16"/>
  <c r="G3327" i="16"/>
  <c r="G3320" i="16"/>
  <c r="G3319" i="16"/>
  <c r="G3315" i="16"/>
  <c r="G3312" i="16"/>
  <c r="G3311" i="16"/>
  <c r="G3303" i="16"/>
  <c r="G3296" i="16"/>
  <c r="G3295" i="16"/>
  <c r="G3292" i="16"/>
  <c r="G3287" i="16"/>
  <c r="G3284" i="16"/>
  <c r="G3280" i="16"/>
  <c r="G3275" i="16"/>
  <c r="G3271" i="16"/>
  <c r="G3264" i="16"/>
  <c r="G3259" i="16"/>
  <c r="G3256" i="16"/>
  <c r="G3251" i="16"/>
  <c r="G3248" i="16"/>
  <c r="G3242" i="16"/>
  <c r="G3235" i="16"/>
  <c r="G3232" i="16"/>
  <c r="G3231" i="16"/>
  <c r="G3228" i="16"/>
  <c r="G3223" i="16"/>
  <c r="G3220" i="16"/>
  <c r="G3216" i="16"/>
  <c r="G3207" i="16"/>
  <c r="G3200" i="16"/>
  <c r="G3199" i="16"/>
  <c r="G3195" i="16"/>
  <c r="G3192" i="16"/>
  <c r="G3184" i="16"/>
  <c r="G3175" i="16"/>
  <c r="G3168" i="16"/>
  <c r="G3167" i="16"/>
  <c r="G3164" i="16"/>
  <c r="G3159" i="16"/>
  <c r="G3156" i="16"/>
  <c r="G3152" i="16"/>
  <c r="G3147" i="16"/>
  <c r="G3143" i="16"/>
  <c r="G3136" i="16"/>
  <c r="G3131" i="16"/>
  <c r="G3128" i="16"/>
  <c r="G3123" i="16"/>
  <c r="G3120" i="16"/>
  <c r="G3115" i="16"/>
  <c r="G3111" i="16"/>
  <c r="G3107" i="16"/>
  <c r="G3104" i="16"/>
  <c r="G3100" i="16"/>
  <c r="G3099" i="16"/>
  <c r="G3095" i="16"/>
  <c r="G3092" i="16"/>
  <c r="G3091" i="16"/>
  <c r="G3088" i="16"/>
  <c r="G3086" i="16"/>
  <c r="G3079" i="16"/>
  <c r="G3072" i="16"/>
  <c r="G3071" i="16"/>
  <c r="G3067" i="16"/>
  <c r="G3064" i="16"/>
  <c r="G3059" i="16"/>
  <c r="G3056" i="16"/>
  <c r="G3055" i="16"/>
  <c r="G3047" i="16"/>
  <c r="G3045" i="16"/>
  <c r="G3040" i="16"/>
  <c r="G3039" i="16"/>
  <c r="G3036" i="16"/>
  <c r="G3033" i="16"/>
  <c r="G3031" i="16"/>
  <c r="G3028" i="16"/>
  <c r="G3024" i="16"/>
  <c r="G3019" i="16"/>
  <c r="G3015" i="16"/>
  <c r="G3008" i="16"/>
  <c r="G3003" i="16"/>
  <c r="G3000" i="16"/>
  <c r="G2995" i="16"/>
  <c r="G2992" i="16"/>
  <c r="G2987" i="16"/>
  <c r="G2983" i="16"/>
  <c r="G2979" i="16"/>
  <c r="G2976" i="16"/>
  <c r="G2972" i="16"/>
  <c r="G2971" i="16"/>
  <c r="G2967" i="16"/>
  <c r="G2964" i="16"/>
  <c r="G2963" i="16"/>
  <c r="G2960" i="16"/>
  <c r="G2951" i="16"/>
  <c r="G2944" i="16"/>
  <c r="G2943" i="16"/>
  <c r="G2939" i="16"/>
  <c r="G2936" i="16"/>
  <c r="G2928" i="16"/>
  <c r="G2919" i="16"/>
  <c r="G2912" i="16"/>
  <c r="G2911" i="16"/>
  <c r="G2908" i="16"/>
  <c r="G2903" i="16"/>
  <c r="G2900" i="16"/>
  <c r="G2899" i="16"/>
  <c r="G2896" i="16"/>
  <c r="G2895" i="16"/>
  <c r="G2894" i="16"/>
  <c r="G2887" i="16"/>
  <c r="G2883" i="16"/>
  <c r="G2880" i="16"/>
  <c r="G2875" i="16"/>
  <c r="G2872" i="16"/>
  <c r="G2870" i="16"/>
  <c r="G2864" i="16"/>
  <c r="G2863" i="16"/>
  <c r="G2851" i="16"/>
  <c r="G2848" i="16"/>
  <c r="G2847" i="16"/>
  <c r="G2844" i="16"/>
  <c r="G2843" i="16"/>
  <c r="G2836" i="16"/>
  <c r="G2835" i="16"/>
  <c r="G2832" i="16"/>
  <c r="G2831" i="16"/>
  <c r="G2827" i="16"/>
  <c r="G2823" i="16"/>
  <c r="G2819" i="16"/>
  <c r="G2816" i="16"/>
  <c r="G2815" i="16"/>
  <c r="G2808" i="16"/>
  <c r="G2800" i="16"/>
  <c r="G2791" i="16"/>
  <c r="G2784" i="16"/>
  <c r="G2783" i="16"/>
  <c r="G2780" i="16"/>
  <c r="G2779" i="16"/>
  <c r="G2772" i="16"/>
  <c r="G2768" i="16"/>
  <c r="G2763" i="16"/>
  <c r="G2755" i="16"/>
  <c r="G2752" i="16"/>
  <c r="G2744" i="16"/>
  <c r="G2739" i="16"/>
  <c r="G2738" i="16"/>
  <c r="G2736" i="16"/>
  <c r="G2735" i="16"/>
  <c r="G2731" i="16"/>
  <c r="G2727" i="16"/>
  <c r="G2723" i="16"/>
  <c r="G2720" i="16"/>
  <c r="G2716" i="16"/>
  <c r="G2711" i="16"/>
  <c r="G2708" i="16"/>
  <c r="G2704" i="16"/>
  <c r="G2703" i="16"/>
  <c r="G2699" i="16"/>
  <c r="G2694" i="16"/>
  <c r="G2691" i="16"/>
  <c r="G2688" i="16"/>
  <c r="G2687" i="16"/>
  <c r="G2680" i="16"/>
  <c r="G2679" i="16"/>
  <c r="G2675" i="16"/>
  <c r="G2672" i="16"/>
  <c r="G2666" i="16"/>
  <c r="G2659" i="16"/>
  <c r="G2656" i="16"/>
  <c r="G2655" i="16"/>
  <c r="G2652" i="16"/>
  <c r="G2647" i="16"/>
  <c r="G2644" i="16"/>
  <c r="G2640" i="16"/>
  <c r="G2638" i="16"/>
  <c r="G2631" i="16"/>
  <c r="G2624" i="16"/>
  <c r="G2623" i="16"/>
  <c r="G2619" i="16"/>
  <c r="G2616" i="16"/>
  <c r="G2611" i="16"/>
  <c r="G2608" i="16"/>
  <c r="G2603" i="16"/>
  <c r="G2599" i="16"/>
  <c r="G2595" i="16"/>
  <c r="G2592" i="16"/>
  <c r="G2588" i="16"/>
  <c r="G2583" i="16"/>
  <c r="G2580" i="16"/>
  <c r="G2579" i="16"/>
  <c r="G2576" i="16"/>
  <c r="G2571" i="16"/>
  <c r="G2567" i="16"/>
  <c r="G2560" i="16"/>
  <c r="G2555" i="16"/>
  <c r="G2552" i="16"/>
  <c r="G2547" i="16"/>
  <c r="G2546" i="16"/>
  <c r="G2544" i="16"/>
  <c r="G2531" i="16"/>
  <c r="G2528" i="16"/>
  <c r="G2527" i="16"/>
  <c r="G2524" i="16"/>
  <c r="G2519" i="16"/>
  <c r="G2516" i="16"/>
  <c r="G2512" i="16"/>
  <c r="G2503" i="16"/>
  <c r="G2502" i="16"/>
  <c r="G2496" i="16"/>
  <c r="G2495" i="16"/>
  <c r="G2491" i="16"/>
  <c r="G2488" i="16"/>
  <c r="G2483" i="16"/>
  <c r="G2480" i="16"/>
  <c r="G2475" i="16"/>
  <c r="G2471" i="16"/>
  <c r="G2467" i="16"/>
  <c r="G2464" i="16"/>
  <c r="G2460" i="16"/>
  <c r="G2455" i="16"/>
  <c r="G2452" i="16"/>
  <c r="G2448" i="16"/>
  <c r="G2447" i="16"/>
  <c r="G2443" i="16"/>
  <c r="G2435" i="16"/>
  <c r="G2432" i="16"/>
  <c r="G2431" i="16"/>
  <c r="G2424" i="16"/>
  <c r="G2423" i="16"/>
  <c r="G2419" i="16"/>
  <c r="G2418" i="16"/>
  <c r="G2416" i="16"/>
  <c r="G2411" i="16"/>
  <c r="G2407" i="16"/>
  <c r="G2403" i="16"/>
  <c r="G2400" i="16"/>
  <c r="G2396" i="16"/>
  <c r="G2395" i="16"/>
  <c r="G2391" i="16"/>
  <c r="G2388" i="16"/>
  <c r="G2384" i="16"/>
  <c r="G2383" i="16"/>
  <c r="G2379" i="16"/>
  <c r="G2371" i="16"/>
  <c r="G2368" i="16"/>
  <c r="G2367" i="16"/>
  <c r="G2360" i="16"/>
  <c r="G2359" i="16"/>
  <c r="G2355" i="16"/>
  <c r="G2352" i="16"/>
  <c r="G2347" i="16"/>
  <c r="G2343" i="16"/>
  <c r="G2339" i="16"/>
  <c r="G2336" i="16"/>
  <c r="G2332" i="16"/>
  <c r="G2327" i="16"/>
  <c r="G2324" i="16"/>
  <c r="G2323" i="16"/>
  <c r="G2320" i="16"/>
  <c r="G2315" i="16"/>
  <c r="G2311" i="16"/>
  <c r="G2304" i="16"/>
  <c r="G2299" i="16"/>
  <c r="G2296" i="16"/>
  <c r="G2291" i="16"/>
  <c r="G2289" i="16"/>
  <c r="G2288" i="16"/>
  <c r="G2287" i="16"/>
  <c r="G2283" i="16"/>
  <c r="G2282" i="16"/>
  <c r="G2275" i="16"/>
  <c r="G2272" i="16"/>
  <c r="G2271" i="16"/>
  <c r="G2268" i="16"/>
  <c r="G2263" i="16"/>
  <c r="G2260" i="16"/>
  <c r="G2256" i="16"/>
  <c r="G2255" i="16"/>
  <c r="G2247" i="16"/>
  <c r="G2243" i="16"/>
  <c r="G2240" i="16"/>
  <c r="G2235" i="16"/>
  <c r="G2232" i="16"/>
  <c r="G2230" i="16"/>
  <c r="G2224" i="16"/>
  <c r="G2219" i="16"/>
  <c r="G2211" i="16"/>
  <c r="G2208" i="16"/>
  <c r="G2207" i="16"/>
  <c r="G2204" i="16"/>
  <c r="G2199" i="16"/>
  <c r="G2196" i="16"/>
  <c r="G2192" i="16"/>
  <c r="G2191" i="16"/>
  <c r="G2183" i="16"/>
  <c r="G2179" i="16"/>
  <c r="G2176" i="16"/>
  <c r="G2171" i="16"/>
  <c r="G2168" i="16"/>
  <c r="G2160" i="16"/>
  <c r="G2155" i="16"/>
  <c r="G2150" i="16"/>
  <c r="G2147" i="16"/>
  <c r="G2144" i="16"/>
  <c r="G2143" i="16"/>
  <c r="G2140" i="16"/>
  <c r="G2135" i="16"/>
  <c r="G2132" i="16"/>
  <c r="G2128" i="16"/>
  <c r="G2127" i="16"/>
  <c r="G2119" i="16"/>
  <c r="G2115" i="16"/>
  <c r="G2112" i="16"/>
  <c r="G2107" i="16"/>
  <c r="G2104" i="16"/>
  <c r="G2099" i="16"/>
  <c r="G2096" i="16"/>
  <c r="G2083" i="16"/>
  <c r="G2080" i="16"/>
  <c r="G2079" i="16"/>
  <c r="G2076" i="16"/>
  <c r="G2071" i="16"/>
  <c r="G2068" i="16"/>
  <c r="G2064" i="16"/>
  <c r="G2063" i="16"/>
  <c r="G2055" i="16"/>
  <c r="G2051" i="16"/>
  <c r="G2048" i="16"/>
  <c r="G2043" i="16"/>
  <c r="G2040" i="16"/>
  <c r="G2035" i="16"/>
  <c r="G2032" i="16"/>
  <c r="G2031" i="16"/>
  <c r="G2027" i="16"/>
  <c r="G2019" i="16"/>
  <c r="G2016" i="16"/>
  <c r="G2015" i="16"/>
  <c r="G2012" i="16"/>
  <c r="G2007" i="16"/>
  <c r="G2004" i="16"/>
  <c r="G2000" i="16"/>
  <c r="G1999" i="16"/>
  <c r="G1991" i="16"/>
  <c r="G1987" i="16"/>
  <c r="G1984" i="16"/>
  <c r="G1979" i="16"/>
  <c r="G1976" i="16"/>
  <c r="G1971" i="16"/>
  <c r="G1968" i="16"/>
  <c r="G1955" i="16"/>
  <c r="G1952" i="16"/>
  <c r="G1951" i="16"/>
  <c r="G1948" i="16"/>
  <c r="G1943" i="16"/>
  <c r="G1940" i="16"/>
  <c r="G1936" i="16"/>
  <c r="G1935" i="16"/>
  <c r="G1927" i="16"/>
  <c r="G1923" i="16"/>
  <c r="G1920" i="16"/>
  <c r="G1916" i="16"/>
  <c r="G1915" i="16"/>
  <c r="G1912" i="16"/>
  <c r="G1908" i="16"/>
  <c r="G1906" i="16"/>
  <c r="G1904" i="16"/>
  <c r="G1903" i="16"/>
  <c r="G1900" i="16"/>
  <c r="G1896" i="16"/>
  <c r="G1895" i="16"/>
  <c r="G1892" i="16"/>
  <c r="G1891" i="16"/>
  <c r="G1888" i="16"/>
  <c r="G1887" i="16"/>
  <c r="G1884" i="16"/>
  <c r="G1883" i="16"/>
  <c r="G1880" i="16"/>
  <c r="G1876" i="16"/>
  <c r="G1872" i="16"/>
  <c r="G1871" i="16"/>
  <c r="G1868" i="16"/>
  <c r="G1867" i="16"/>
  <c r="G1864" i="16"/>
  <c r="G1860" i="16"/>
  <c r="G1856" i="16"/>
  <c r="G1855" i="16"/>
  <c r="G1852" i="16"/>
  <c r="G1849" i="16"/>
  <c r="G1848" i="16"/>
  <c r="G1847" i="16"/>
  <c r="G1844" i="16"/>
  <c r="G1843" i="16"/>
  <c r="G1840" i="16"/>
  <c r="G1836" i="16"/>
  <c r="G1835" i="16"/>
  <c r="G1832" i="16"/>
  <c r="G1828" i="16"/>
  <c r="G1827" i="16"/>
  <c r="G1824" i="16"/>
  <c r="G1823" i="16"/>
  <c r="G1820" i="16"/>
  <c r="G1816" i="16"/>
  <c r="G1815" i="16"/>
  <c r="G1812" i="16"/>
  <c r="G1808" i="16"/>
  <c r="G1807" i="16"/>
  <c r="G1804" i="16"/>
  <c r="G1803" i="16"/>
  <c r="G1800" i="16"/>
  <c r="G1798" i="16"/>
  <c r="G1796" i="16"/>
  <c r="G1792" i="16"/>
  <c r="G1791" i="16"/>
  <c r="G1788" i="16"/>
  <c r="G1787" i="16"/>
  <c r="G1786" i="16"/>
  <c r="G1784" i="16"/>
  <c r="G1780" i="16"/>
  <c r="G1776" i="16"/>
  <c r="G1772" i="16"/>
  <c r="G1771" i="16"/>
  <c r="G1768" i="16"/>
  <c r="G1767" i="16"/>
  <c r="G1764" i="16"/>
  <c r="G1763" i="16"/>
  <c r="G1760" i="16"/>
  <c r="G1759" i="16"/>
  <c r="G1756" i="16"/>
  <c r="G1755" i="16"/>
  <c r="G1752" i="16"/>
  <c r="G1748" i="16"/>
  <c r="G1744" i="16"/>
  <c r="G1743" i="16"/>
  <c r="G1740" i="16"/>
  <c r="G1739" i="16"/>
  <c r="G1736" i="16"/>
  <c r="G1735" i="16"/>
  <c r="G1734" i="16"/>
  <c r="G1732" i="16"/>
  <c r="G1731" i="16"/>
  <c r="G1728" i="16"/>
  <c r="G1727" i="16"/>
  <c r="G1724" i="16"/>
  <c r="G1723" i="16"/>
  <c r="G1720" i="16"/>
  <c r="G1716" i="16"/>
  <c r="G1715" i="16"/>
  <c r="G1712" i="16"/>
  <c r="G1711" i="16"/>
  <c r="G1708" i="16"/>
  <c r="G1707" i="16"/>
  <c r="G1704" i="16"/>
  <c r="G1703" i="16"/>
  <c r="G1700" i="16"/>
  <c r="G1699" i="16"/>
  <c r="G1696" i="16"/>
  <c r="G1695" i="16"/>
  <c r="G1692" i="16"/>
  <c r="G1688" i="16"/>
  <c r="G1687" i="16"/>
  <c r="G1684" i="16"/>
  <c r="G1683" i="16"/>
  <c r="G1680" i="16"/>
  <c r="G1676" i="16"/>
  <c r="G1675" i="16"/>
  <c r="G1672" i="16"/>
  <c r="G1671" i="16"/>
  <c r="G1670" i="16"/>
  <c r="G1668" i="16"/>
  <c r="G1667" i="16"/>
  <c r="G1664" i="16"/>
  <c r="G1660" i="16"/>
  <c r="G1659" i="16"/>
  <c r="G1656" i="16"/>
  <c r="G1655" i="16"/>
  <c r="G1652" i="16"/>
  <c r="G1651" i="16"/>
  <c r="G1648" i="16"/>
  <c r="G1647" i="16"/>
  <c r="G1644" i="16"/>
  <c r="G1643" i="16"/>
  <c r="G1642" i="16"/>
  <c r="G1640" i="16"/>
  <c r="G1636" i="16"/>
  <c r="G1634" i="16"/>
  <c r="G1632" i="16"/>
  <c r="G1628" i="16"/>
  <c r="G1627" i="16"/>
  <c r="G1624" i="16"/>
  <c r="G1622" i="16"/>
  <c r="G1620" i="16"/>
  <c r="G1616" i="16"/>
  <c r="G1615" i="16"/>
  <c r="G1612" i="16"/>
  <c r="G1611" i="16"/>
  <c r="G1608" i="16"/>
  <c r="G1607" i="16"/>
  <c r="G1604" i="16"/>
  <c r="G1603" i="16"/>
  <c r="G1600" i="16"/>
  <c r="G1599" i="16"/>
  <c r="G1596" i="16"/>
  <c r="G1592" i="16"/>
  <c r="G1591" i="16"/>
  <c r="G1588" i="16"/>
  <c r="G1587" i="16"/>
  <c r="G1584" i="16"/>
  <c r="G1583" i="16"/>
  <c r="G1580" i="16"/>
  <c r="G1579" i="16"/>
  <c r="G1576" i="16"/>
  <c r="G1575" i="16"/>
  <c r="G1572" i="16"/>
  <c r="G1571" i="16"/>
  <c r="G1568" i="16"/>
  <c r="G1567" i="16"/>
  <c r="G1564" i="16"/>
  <c r="G1560" i="16"/>
  <c r="G1559" i="16"/>
  <c r="G1556" i="16"/>
  <c r="G1555" i="16"/>
  <c r="G1552" i="16"/>
  <c r="G1551" i="16"/>
  <c r="G1548" i="16"/>
  <c r="G1547" i="16"/>
  <c r="G1544" i="16"/>
  <c r="G1543" i="16"/>
  <c r="G1540" i="16"/>
  <c r="G1539" i="16"/>
  <c r="G1536" i="16"/>
  <c r="G1532" i="16"/>
  <c r="G1531" i="16"/>
  <c r="G1528" i="16"/>
  <c r="G1524" i="16"/>
  <c r="G1523" i="16"/>
  <c r="G1520" i="16"/>
  <c r="G1519" i="16"/>
  <c r="G1516" i="16"/>
  <c r="G1515" i="16"/>
  <c r="G1513" i="16"/>
  <c r="G1512" i="16"/>
  <c r="G1511" i="16"/>
  <c r="G1508" i="16"/>
  <c r="G1505" i="16"/>
  <c r="G1504" i="16"/>
  <c r="G1503" i="16"/>
  <c r="G1500" i="16"/>
  <c r="G1499" i="16"/>
  <c r="G1496" i="16"/>
  <c r="G1495" i="16"/>
  <c r="G1494" i="16"/>
  <c r="G1492" i="16"/>
  <c r="G1491" i="16"/>
  <c r="G1488" i="16"/>
  <c r="G1487" i="16"/>
  <c r="G1484" i="16"/>
  <c r="G1483" i="16"/>
  <c r="G1480" i="16"/>
  <c r="G1478" i="16"/>
  <c r="G1476" i="16"/>
  <c r="G1472" i="16"/>
  <c r="G1468" i="16"/>
  <c r="G1467" i="16"/>
  <c r="G1464" i="16"/>
  <c r="G1463" i="16"/>
  <c r="G1460" i="16"/>
  <c r="G1459" i="16"/>
  <c r="G1456" i="16"/>
  <c r="G1455" i="16"/>
  <c r="G1452" i="16"/>
  <c r="G1450" i="16"/>
  <c r="G1448" i="16"/>
  <c r="G1444" i="16"/>
  <c r="G1440" i="16"/>
  <c r="G1439" i="16"/>
  <c r="G1436" i="16"/>
  <c r="G1435" i="16"/>
  <c r="G1432" i="16"/>
  <c r="G1431" i="16"/>
  <c r="G1430" i="16"/>
  <c r="G1428" i="16"/>
  <c r="G1427" i="16"/>
  <c r="G1426" i="16"/>
  <c r="G1424" i="16"/>
  <c r="G1420" i="16"/>
  <c r="G1416" i="16"/>
  <c r="G1415" i="16"/>
  <c r="G1412" i="16"/>
  <c r="G1411" i="16"/>
  <c r="G1408" i="16"/>
  <c r="G1407" i="16"/>
  <c r="G1406" i="16"/>
  <c r="G1404" i="16"/>
  <c r="G1400" i="16"/>
  <c r="G1399" i="16"/>
  <c r="G1396" i="16"/>
  <c r="G1392" i="16"/>
  <c r="G1391" i="16"/>
  <c r="G1388" i="16"/>
  <c r="G1387" i="16"/>
  <c r="G1384" i="16"/>
  <c r="G1380" i="16"/>
  <c r="G1378" i="16"/>
  <c r="G1376" i="16"/>
  <c r="G1372" i="16"/>
  <c r="G1371" i="16"/>
  <c r="G1368" i="16"/>
  <c r="G1364" i="16"/>
  <c r="G1363" i="16"/>
  <c r="G1360" i="16"/>
  <c r="G1356" i="16"/>
  <c r="G1352" i="16"/>
  <c r="G1351" i="16"/>
  <c r="G1348" i="16"/>
  <c r="G1344" i="16"/>
  <c r="G1343" i="16"/>
  <c r="G1340" i="16"/>
  <c r="G1336" i="16"/>
  <c r="G1335" i="16"/>
  <c r="G1332" i="16"/>
  <c r="G1331" i="16"/>
  <c r="G1329" i="16"/>
  <c r="G1328" i="16"/>
  <c r="G1324" i="16"/>
  <c r="G1323" i="16"/>
  <c r="G1320" i="16"/>
  <c r="G1319" i="16"/>
  <c r="G1316" i="16"/>
  <c r="G1315" i="16"/>
  <c r="G1312" i="16"/>
  <c r="G1308" i="16"/>
  <c r="G1307" i="16"/>
  <c r="G1304" i="16"/>
  <c r="G1303" i="16"/>
  <c r="G1302" i="16"/>
  <c r="G1300" i="16"/>
  <c r="G1299" i="16"/>
  <c r="G1296" i="16"/>
  <c r="G1295" i="16"/>
  <c r="G1294" i="16"/>
  <c r="G1292" i="16"/>
  <c r="G1291" i="16"/>
  <c r="G1288" i="16"/>
  <c r="G1284" i="16"/>
  <c r="G1280" i="16"/>
  <c r="G1279" i="16"/>
  <c r="G1276" i="16"/>
  <c r="G1275" i="16"/>
  <c r="G1274" i="16"/>
  <c r="G1272" i="16"/>
  <c r="G1268" i="16"/>
  <c r="G1267" i="16"/>
  <c r="G1264" i="16"/>
  <c r="G1263" i="16"/>
  <c r="G1260" i="16"/>
  <c r="G1256" i="16"/>
  <c r="G1252" i="16"/>
  <c r="G1248" i="16"/>
  <c r="G1247" i="16"/>
  <c r="G1244" i="16"/>
  <c r="G1243" i="16"/>
  <c r="G1240" i="16"/>
  <c r="G1239" i="16"/>
  <c r="G1238" i="16"/>
  <c r="G1236" i="16"/>
  <c r="G1235" i="16"/>
  <c r="G1232" i="16"/>
  <c r="G1231" i="16"/>
  <c r="G1228" i="16"/>
  <c r="G1227" i="16"/>
  <c r="G1224" i="16"/>
  <c r="G1223" i="16"/>
  <c r="G1220" i="16"/>
  <c r="G1219" i="16"/>
  <c r="G1216" i="16"/>
  <c r="G1215" i="16"/>
  <c r="G1212" i="16"/>
  <c r="G1208" i="16"/>
  <c r="G1207" i="16"/>
  <c r="G1204" i="16"/>
  <c r="G1203" i="16"/>
  <c r="G1200" i="16"/>
  <c r="G1199" i="16"/>
  <c r="G1196" i="16"/>
  <c r="G1195" i="16"/>
  <c r="G1192" i="16"/>
  <c r="G1191" i="16"/>
  <c r="G1188" i="16"/>
  <c r="G1187" i="16"/>
  <c r="G1184" i="16"/>
  <c r="G1183" i="16"/>
  <c r="G1180" i="16"/>
  <c r="G1179" i="16"/>
  <c r="G1176" i="16"/>
  <c r="G1172" i="16"/>
  <c r="G1168" i="16"/>
  <c r="G1166" i="16"/>
  <c r="G1164" i="16"/>
  <c r="G1160" i="16"/>
  <c r="G1159" i="16"/>
  <c r="G1156" i="16"/>
  <c r="G1155" i="16"/>
  <c r="G1152" i="16"/>
  <c r="G1151" i="16"/>
  <c r="G1148" i="16"/>
  <c r="G1147" i="16"/>
  <c r="G1144" i="16"/>
  <c r="G1142" i="16"/>
  <c r="G1140" i="16"/>
  <c r="G1136" i="16"/>
  <c r="G1132" i="16"/>
  <c r="G1131" i="16"/>
  <c r="G1128" i="16"/>
  <c r="G1127" i="16"/>
  <c r="G1124" i="16"/>
  <c r="G1123" i="16"/>
  <c r="G1120" i="16"/>
  <c r="G1116" i="16"/>
  <c r="G1115" i="16"/>
  <c r="G1112" i="16"/>
  <c r="G1110" i="16"/>
  <c r="G1108" i="16"/>
  <c r="G1104" i="16"/>
  <c r="G1103" i="16"/>
  <c r="G1100" i="16"/>
  <c r="G1099" i="16"/>
  <c r="G1096" i="16"/>
  <c r="G1095" i="16"/>
  <c r="G1092" i="16"/>
  <c r="G1091" i="16"/>
  <c r="G1088" i="16"/>
  <c r="G1084" i="16"/>
  <c r="G1083" i="16"/>
  <c r="G1080" i="16"/>
  <c r="G1079" i="16"/>
  <c r="G1076" i="16"/>
  <c r="G1075" i="16"/>
  <c r="G1072" i="16"/>
  <c r="G1071" i="16"/>
  <c r="G1068" i="16"/>
  <c r="G1067" i="16"/>
  <c r="G1064" i="16"/>
  <c r="G1063" i="16"/>
  <c r="G1060" i="16"/>
  <c r="G1059" i="16"/>
  <c r="G1056" i="16"/>
  <c r="G1055" i="16"/>
  <c r="G1052" i="16"/>
  <c r="G1051" i="16"/>
  <c r="G1048" i="16"/>
  <c r="G1046" i="16"/>
  <c r="G1043" i="16"/>
  <c r="G1040" i="16"/>
  <c r="G1039" i="16"/>
  <c r="G1036" i="16"/>
  <c r="G1034" i="16"/>
  <c r="G1032" i="16"/>
  <c r="G1031" i="16"/>
  <c r="G1028" i="16"/>
  <c r="G1027" i="16"/>
  <c r="G1024" i="16"/>
  <c r="G1023" i="16"/>
  <c r="G1022" i="16"/>
  <c r="G1020" i="16"/>
  <c r="G1019" i="16"/>
  <c r="G1015" i="16"/>
  <c r="G1008" i="16"/>
  <c r="G1006" i="16"/>
  <c r="G1004" i="16"/>
  <c r="G1000" i="16"/>
  <c r="G996" i="16"/>
  <c r="G995" i="16"/>
  <c r="G991" i="16"/>
  <c r="G988" i="16"/>
  <c r="G987" i="16"/>
  <c r="G986" i="16"/>
  <c r="G980" i="16"/>
  <c r="G978" i="16"/>
  <c r="G976" i="16"/>
  <c r="G972" i="16"/>
  <c r="G971" i="16"/>
  <c r="G968" i="16"/>
  <c r="G967" i="16"/>
  <c r="G964" i="16"/>
  <c r="G963" i="16"/>
  <c r="G960" i="16"/>
  <c r="G959" i="16"/>
  <c r="G956" i="16"/>
  <c r="G955" i="16"/>
  <c r="G952" i="16"/>
  <c r="G951" i="16"/>
  <c r="G947" i="16"/>
  <c r="G946" i="16"/>
  <c r="G943" i="16"/>
  <c r="G940" i="16"/>
  <c r="G939" i="16"/>
  <c r="G937" i="16"/>
  <c r="G932" i="16"/>
  <c r="G930" i="16"/>
  <c r="G927" i="16"/>
  <c r="G924" i="16"/>
  <c r="G923" i="16"/>
  <c r="G919" i="16"/>
  <c r="G914" i="16"/>
  <c r="G913" i="16"/>
  <c r="G912" i="16"/>
  <c r="G908" i="16"/>
  <c r="G904" i="16"/>
  <c r="G902" i="16"/>
  <c r="G900" i="16"/>
  <c r="G896" i="16"/>
  <c r="G895" i="16"/>
  <c r="G893" i="16"/>
  <c r="G892" i="16"/>
  <c r="G891" i="16"/>
  <c r="G888" i="16"/>
  <c r="G887" i="16"/>
  <c r="G883" i="16"/>
  <c r="G882" i="16"/>
  <c r="G879" i="16"/>
  <c r="G876" i="16"/>
  <c r="G875" i="16"/>
  <c r="G874" i="16"/>
  <c r="G868" i="16"/>
  <c r="G865" i="16"/>
  <c r="G863" i="16"/>
  <c r="G860" i="16"/>
  <c r="G859" i="16"/>
  <c r="G855" i="16"/>
  <c r="G851" i="16"/>
  <c r="G850" i="16"/>
  <c r="G848" i="16"/>
  <c r="G847" i="16"/>
  <c r="G846" i="16"/>
  <c r="G844" i="16"/>
  <c r="G843" i="16"/>
  <c r="G842" i="16"/>
  <c r="G840" i="16"/>
  <c r="G839" i="16"/>
  <c r="G838" i="16"/>
  <c r="G836" i="16"/>
  <c r="G835" i="16"/>
  <c r="G834" i="16"/>
  <c r="G832" i="16"/>
  <c r="G831" i="16"/>
  <c r="G830" i="16"/>
  <c r="G828" i="16"/>
  <c r="G827" i="16"/>
  <c r="G826" i="16"/>
  <c r="G824" i="16"/>
  <c r="G823" i="16"/>
  <c r="G822" i="16"/>
  <c r="G820" i="16"/>
  <c r="G815" i="16"/>
  <c r="G812" i="16"/>
  <c r="G811" i="16"/>
  <c r="G807" i="16"/>
  <c r="G804" i="16"/>
  <c r="G803" i="16"/>
  <c r="G802" i="16"/>
  <c r="G800" i="16"/>
  <c r="G799" i="16"/>
  <c r="G796" i="16"/>
  <c r="G795" i="16"/>
  <c r="G792" i="16"/>
  <c r="G791" i="16"/>
  <c r="G787" i="16"/>
  <c r="G780" i="16"/>
  <c r="G776" i="16"/>
  <c r="G774" i="16"/>
  <c r="G772" i="16"/>
  <c r="G768" i="16"/>
  <c r="G767" i="16"/>
  <c r="G764" i="16"/>
  <c r="G763" i="16"/>
  <c r="G760" i="16"/>
  <c r="G759" i="16"/>
  <c r="G755" i="16"/>
  <c r="G752" i="16"/>
  <c r="G751" i="16"/>
  <c r="G748" i="16"/>
  <c r="G747" i="16"/>
  <c r="G744" i="16"/>
  <c r="G743" i="16"/>
  <c r="G742" i="16"/>
  <c r="G740" i="16"/>
  <c r="G739" i="16"/>
  <c r="G736" i="16"/>
  <c r="G735" i="16"/>
  <c r="G732" i="16"/>
  <c r="G730" i="16"/>
  <c r="G724" i="16"/>
  <c r="G722" i="16"/>
  <c r="G721" i="16"/>
  <c r="G719" i="16"/>
  <c r="G716" i="16"/>
  <c r="G715" i="16"/>
  <c r="G712" i="16"/>
  <c r="G711" i="16"/>
  <c r="G707" i="16"/>
  <c r="G704" i="16"/>
  <c r="G703" i="16"/>
  <c r="G700" i="16"/>
  <c r="G699" i="16"/>
  <c r="G696" i="16"/>
  <c r="G695" i="16"/>
  <c r="G687" i="16"/>
  <c r="G684" i="16"/>
  <c r="G683" i="16"/>
  <c r="G679" i="16"/>
  <c r="G676" i="16"/>
  <c r="G675" i="16"/>
  <c r="G674" i="16"/>
  <c r="G672" i="16"/>
  <c r="G671" i="16"/>
  <c r="G670" i="16"/>
  <c r="G668" i="16"/>
  <c r="G667" i="16"/>
  <c r="G663" i="16"/>
  <c r="G662" i="16"/>
  <c r="G661" i="16"/>
  <c r="G660" i="16"/>
  <c r="G659" i="16"/>
  <c r="G658" i="16"/>
  <c r="G657" i="16"/>
  <c r="G652" i="16"/>
  <c r="G650" i="16"/>
  <c r="G648" i="16"/>
  <c r="G643" i="16"/>
  <c r="G640" i="16"/>
  <c r="G639" i="16"/>
  <c r="G636" i="16"/>
  <c r="G635" i="16"/>
  <c r="G632" i="16"/>
  <c r="G631" i="16"/>
  <c r="G629" i="16"/>
  <c r="G627" i="16"/>
  <c r="G624" i="16"/>
  <c r="G623" i="16"/>
  <c r="G622" i="16"/>
  <c r="G620" i="16"/>
  <c r="G619" i="16"/>
  <c r="G616" i="16"/>
  <c r="G615" i="16"/>
  <c r="G612" i="16"/>
  <c r="G611" i="16"/>
  <c r="G606" i="16"/>
  <c r="G604" i="16"/>
  <c r="G600" i="16"/>
  <c r="G596" i="16"/>
  <c r="G592" i="16"/>
  <c r="G588" i="16"/>
  <c r="G587" i="16"/>
  <c r="G584" i="16"/>
  <c r="G583" i="16"/>
  <c r="G580" i="16"/>
  <c r="G578" i="16"/>
  <c r="G576" i="16"/>
  <c r="G575" i="16"/>
  <c r="G574" i="16"/>
  <c r="G572" i="16"/>
  <c r="G571" i="16"/>
  <c r="G570" i="16"/>
  <c r="G564" i="16"/>
  <c r="G562" i="16"/>
  <c r="G560" i="16"/>
  <c r="G556" i="16"/>
  <c r="G555" i="16"/>
  <c r="G551" i="16"/>
  <c r="G550" i="16"/>
  <c r="G548" i="16"/>
  <c r="G547" i="16"/>
  <c r="G544" i="16"/>
  <c r="G540" i="16"/>
  <c r="G539" i="16"/>
  <c r="G536" i="16"/>
  <c r="G535" i="16"/>
  <c r="G530" i="16"/>
  <c r="G527" i="16"/>
  <c r="G524" i="16"/>
  <c r="G523" i="16"/>
  <c r="G520" i="16"/>
  <c r="G519" i="16"/>
  <c r="G516" i="16"/>
  <c r="G515" i="16"/>
  <c r="G512" i="16"/>
  <c r="G511" i="16"/>
  <c r="G508" i="16"/>
  <c r="G506" i="16"/>
  <c r="G503" i="16"/>
  <c r="G500" i="16"/>
  <c r="G499" i="16"/>
  <c r="G496" i="16"/>
  <c r="G495" i="16"/>
  <c r="G492" i="16"/>
  <c r="G491" i="16"/>
  <c r="G488" i="16"/>
  <c r="G484" i="16"/>
  <c r="G480" i="16"/>
  <c r="G478" i="16"/>
  <c r="G477" i="16"/>
  <c r="G476" i="16"/>
  <c r="G471" i="16"/>
  <c r="G470" i="16"/>
  <c r="G468" i="16"/>
  <c r="G467" i="16"/>
  <c r="G466" i="16"/>
  <c r="G464" i="16"/>
  <c r="G463" i="16"/>
  <c r="G460" i="16"/>
  <c r="G459" i="16"/>
  <c r="G456" i="16"/>
  <c r="G455" i="16"/>
  <c r="G451" i="16"/>
  <c r="G448" i="16"/>
  <c r="G447" i="16"/>
  <c r="G444" i="16"/>
  <c r="G440" i="16"/>
  <c r="G439" i="16"/>
  <c r="G436" i="16"/>
  <c r="G435" i="16"/>
  <c r="G430" i="16"/>
  <c r="G428" i="16"/>
  <c r="G424" i="16"/>
  <c r="G423" i="16"/>
  <c r="G420" i="16"/>
  <c r="G419" i="16"/>
  <c r="G417" i="16"/>
  <c r="G415" i="16"/>
  <c r="G412" i="16"/>
  <c r="G411" i="16"/>
  <c r="G407" i="16"/>
  <c r="G399" i="16"/>
  <c r="G396" i="16"/>
  <c r="G395" i="16"/>
  <c r="G392" i="16"/>
  <c r="G391" i="16"/>
  <c r="G387" i="16"/>
  <c r="G384" i="16"/>
  <c r="G383" i="16"/>
  <c r="G380" i="16"/>
  <c r="G375" i="16"/>
  <c r="G372" i="16"/>
  <c r="G371" i="16"/>
  <c r="G367" i="16"/>
  <c r="G364" i="16"/>
  <c r="G363" i="16"/>
  <c r="G362" i="16"/>
  <c r="G360" i="16"/>
  <c r="G359" i="16"/>
  <c r="G356" i="16"/>
  <c r="G355" i="16"/>
  <c r="G350" i="16"/>
  <c r="G348" i="16"/>
  <c r="G344" i="16"/>
  <c r="G339" i="16"/>
  <c r="G336" i="16"/>
  <c r="G335" i="16"/>
  <c r="G332" i="16"/>
  <c r="G331" i="16"/>
  <c r="G328" i="16"/>
  <c r="G327" i="16"/>
  <c r="G323" i="16"/>
  <c r="G320" i="16"/>
  <c r="G319" i="16"/>
  <c r="G316" i="16"/>
  <c r="G315" i="16"/>
  <c r="G314" i="16"/>
  <c r="G312" i="16"/>
  <c r="G311" i="16"/>
  <c r="G308" i="16"/>
  <c r="G307" i="16"/>
  <c r="G289" i="16"/>
  <c r="G275" i="16"/>
  <c r="G259" i="16"/>
  <c r="G243" i="16"/>
  <c r="G211" i="16"/>
  <c r="G195" i="16"/>
  <c r="G179" i="16"/>
  <c r="G147" i="16"/>
  <c r="G133" i="16"/>
  <c r="G131" i="16"/>
  <c r="G115" i="16"/>
  <c r="G101" i="16"/>
  <c r="G83" i="16"/>
  <c r="G67" i="16"/>
  <c r="G53" i="16"/>
  <c r="G51" i="16"/>
  <c r="G19" i="16"/>
  <c r="G5" i="16"/>
  <c r="G3" i="16"/>
  <c r="G324" i="16"/>
  <c r="G340" i="16"/>
  <c r="G352" i="16"/>
  <c r="G368" i="16"/>
  <c r="G376" i="16"/>
  <c r="G388" i="16"/>
  <c r="G400" i="16"/>
  <c r="G404" i="16"/>
  <c r="G408" i="16"/>
  <c r="G416" i="16"/>
  <c r="G432" i="16"/>
  <c r="G438" i="16"/>
  <c r="G452" i="16"/>
  <c r="G472" i="16"/>
  <c r="G475" i="16"/>
  <c r="G504" i="16"/>
  <c r="G510" i="16"/>
  <c r="G528" i="16"/>
  <c r="G532" i="16"/>
  <c r="G543" i="16"/>
  <c r="G552" i="16"/>
  <c r="G558" i="16"/>
  <c r="G568" i="16"/>
  <c r="G579" i="16"/>
  <c r="G608" i="16"/>
  <c r="G618" i="16"/>
  <c r="G628" i="16"/>
  <c r="G644" i="16"/>
  <c r="G656" i="16"/>
  <c r="G664" i="16"/>
  <c r="G680" i="16"/>
  <c r="G688" i="16"/>
  <c r="G692" i="16"/>
  <c r="G708" i="16"/>
  <c r="G720" i="16"/>
  <c r="G728" i="16"/>
  <c r="G731" i="16"/>
  <c r="G756" i="16"/>
  <c r="G771" i="16"/>
  <c r="G784" i="16"/>
  <c r="G788" i="16"/>
  <c r="G808" i="16"/>
  <c r="G816" i="16"/>
  <c r="G852" i="16"/>
  <c r="G856" i="16"/>
  <c r="G864" i="16"/>
  <c r="G872" i="16"/>
  <c r="G880" i="16"/>
  <c r="G884" i="16"/>
  <c r="G899" i="16"/>
  <c r="G916" i="16"/>
  <c r="G920" i="16"/>
  <c r="G928" i="16"/>
  <c r="G936" i="16"/>
  <c r="G944" i="16"/>
  <c r="G948" i="16"/>
  <c r="G984" i="16"/>
  <c r="G992" i="16"/>
  <c r="G1012" i="16"/>
  <c r="G1016" i="16"/>
  <c r="G1044" i="16"/>
  <c r="G1090" i="16"/>
  <c r="G1098" i="16"/>
  <c r="G1134" i="16"/>
  <c r="G1154" i="16"/>
  <c r="G1210" i="16"/>
  <c r="G1214" i="16"/>
  <c r="G1271" i="16"/>
  <c r="G1282" i="16"/>
  <c r="G1314" i="16"/>
  <c r="G1338" i="16"/>
  <c r="G1362" i="16"/>
  <c r="G1367" i="16"/>
  <c r="G1402" i="16"/>
  <c r="G1423" i="16"/>
  <c r="G1453" i="16"/>
  <c r="G1490" i="16"/>
  <c r="G1506" i="16"/>
  <c r="G1538" i="16"/>
  <c r="G1546" i="16"/>
  <c r="G1594" i="16"/>
  <c r="G1602" i="16"/>
  <c r="G1623" i="16"/>
  <c r="G1631" i="16"/>
  <c r="G1674" i="16"/>
  <c r="G1722" i="16"/>
  <c r="G1746" i="16"/>
  <c r="G1790" i="16"/>
  <c r="G1794" i="16"/>
  <c r="G1811" i="16"/>
  <c r="G1818" i="16"/>
  <c r="G1826" i="16"/>
  <c r="G1831" i="16"/>
  <c r="G1854" i="16"/>
  <c r="G1858" i="16"/>
  <c r="G1882" i="16"/>
  <c r="G1907" i="16"/>
  <c r="G1924" i="16"/>
  <c r="G1928" i="16"/>
  <c r="G1932" i="16"/>
  <c r="G1938" i="16"/>
  <c r="G1944" i="16"/>
  <c r="G1956" i="16"/>
  <c r="G1960" i="16"/>
  <c r="G1964" i="16"/>
  <c r="G1967" i="16"/>
  <c r="G1972" i="16"/>
  <c r="G1978" i="16"/>
  <c r="G1980" i="16"/>
  <c r="G1988" i="16"/>
  <c r="G1992" i="16"/>
  <c r="G1996" i="16"/>
  <c r="G2003" i="16"/>
  <c r="G2008" i="16"/>
  <c r="G2014" i="16"/>
  <c r="G2020" i="16"/>
  <c r="G2024" i="16"/>
  <c r="G2028" i="16"/>
  <c r="G2036" i="16"/>
  <c r="G2044" i="16"/>
  <c r="G2046" i="16"/>
  <c r="G2052" i="16"/>
  <c r="G2056" i="16"/>
  <c r="G2058" i="16"/>
  <c r="G2060" i="16"/>
  <c r="G2072" i="16"/>
  <c r="G2074" i="16"/>
  <c r="G2082" i="16"/>
  <c r="G2084" i="16"/>
  <c r="G2088" i="16"/>
  <c r="G2092" i="16"/>
  <c r="G2094" i="16"/>
  <c r="G2095" i="16"/>
  <c r="G2100" i="16"/>
  <c r="G2106" i="16"/>
  <c r="G2108" i="16"/>
  <c r="G2116" i="16"/>
  <c r="G2120" i="16"/>
  <c r="G2122" i="16"/>
  <c r="G2124" i="16"/>
  <c r="G2131" i="16"/>
  <c r="G2136" i="16"/>
  <c r="G2142" i="16"/>
  <c r="G2148" i="16"/>
  <c r="G2152" i="16"/>
  <c r="G2156" i="16"/>
  <c r="G2159" i="16"/>
  <c r="G2164" i="16"/>
  <c r="G2172" i="16"/>
  <c r="G2174" i="16"/>
  <c r="G2180" i="16"/>
  <c r="G2184" i="16"/>
  <c r="G2188" i="16"/>
  <c r="G2194" i="16"/>
  <c r="G2195" i="16"/>
  <c r="G2200" i="16"/>
  <c r="G2206" i="16"/>
  <c r="G2210" i="16"/>
  <c r="G2212" i="16"/>
  <c r="G2216" i="16"/>
  <c r="G2220" i="16"/>
  <c r="G2222" i="16"/>
  <c r="G2223" i="16"/>
  <c r="G2228" i="16"/>
  <c r="G2234" i="16"/>
  <c r="G2236" i="16"/>
  <c r="G2244" i="16"/>
  <c r="G2248" i="16"/>
  <c r="G2250" i="16"/>
  <c r="G2252" i="16"/>
  <c r="G2259" i="16"/>
  <c r="G2264" i="16"/>
  <c r="G2270" i="16"/>
  <c r="G2276" i="16"/>
  <c r="G2280" i="16"/>
  <c r="G2284" i="16"/>
  <c r="G2292" i="16"/>
  <c r="G2300" i="16"/>
  <c r="G2308" i="16"/>
  <c r="G2312" i="16"/>
  <c r="G2316" i="16"/>
  <c r="G2328" i="16"/>
  <c r="G2330" i="16"/>
  <c r="G2340" i="16"/>
  <c r="G2344" i="16"/>
  <c r="G2348" i="16"/>
  <c r="G2351" i="16"/>
  <c r="G2356" i="16"/>
  <c r="G2362" i="16"/>
  <c r="G2364" i="16"/>
  <c r="G2372" i="16"/>
  <c r="G2376" i="16"/>
  <c r="G2378" i="16"/>
  <c r="G2380" i="16"/>
  <c r="G2392" i="16"/>
  <c r="G2394" i="16"/>
  <c r="G2404" i="16"/>
  <c r="G2408" i="16"/>
  <c r="G2412" i="16"/>
  <c r="G2415" i="16"/>
  <c r="G2420" i="16"/>
  <c r="G2428" i="16"/>
  <c r="G2434" i="16"/>
  <c r="G2436" i="16"/>
  <c r="G2440" i="16"/>
  <c r="G2444" i="16"/>
  <c r="G2450" i="16"/>
  <c r="G2456" i="16"/>
  <c r="G2468" i="16"/>
  <c r="G2472" i="16"/>
  <c r="G2476" i="16"/>
  <c r="G2479" i="16"/>
  <c r="G2484" i="16"/>
  <c r="G2487" i="16"/>
  <c r="G2492" i="16"/>
  <c r="G2498" i="16"/>
  <c r="G2500" i="16"/>
  <c r="G2504" i="16"/>
  <c r="G2508" i="16"/>
  <c r="G2515" i="16"/>
  <c r="G2520" i="16"/>
  <c r="G2530" i="16"/>
  <c r="G2532" i="16"/>
  <c r="G2536" i="16"/>
  <c r="G2540" i="16"/>
  <c r="G2542" i="16"/>
  <c r="G2548" i="16"/>
  <c r="G2551" i="16"/>
  <c r="G2556" i="16"/>
  <c r="G2558" i="16"/>
  <c r="G2562" i="16"/>
  <c r="G2564" i="16"/>
  <c r="G2568" i="16"/>
  <c r="G2570" i="16"/>
  <c r="G2572" i="16"/>
  <c r="G2584" i="16"/>
  <c r="G2590" i="16"/>
  <c r="G2596" i="16"/>
  <c r="G2600" i="16"/>
  <c r="G2604" i="16"/>
  <c r="G2607" i="16"/>
  <c r="G2612" i="16"/>
  <c r="G2615" i="16"/>
  <c r="G2620" i="16"/>
  <c r="G2622" i="16"/>
  <c r="G2626" i="16"/>
  <c r="G2628" i="16"/>
  <c r="G2632" i="16"/>
  <c r="G2634" i="16"/>
  <c r="G2636" i="16"/>
  <c r="G2643" i="16"/>
  <c r="G2648" i="16"/>
  <c r="G2650" i="16"/>
  <c r="G2658" i="16"/>
  <c r="G2660" i="16"/>
  <c r="G2664" i="16"/>
  <c r="G2668" i="16"/>
  <c r="G2670" i="16"/>
  <c r="G2676" i="16"/>
  <c r="G2684" i="16"/>
  <c r="G2686" i="16"/>
  <c r="G2692" i="16"/>
  <c r="G2696" i="16"/>
  <c r="G2698" i="16"/>
  <c r="G2700" i="16"/>
  <c r="G2712" i="16"/>
  <c r="G2714" i="16"/>
  <c r="G2724" i="16"/>
  <c r="G2728" i="16"/>
  <c r="G2732" i="16"/>
  <c r="G2740" i="16"/>
  <c r="G2743" i="16"/>
  <c r="G2748" i="16"/>
  <c r="G2754" i="16"/>
  <c r="G2756" i="16"/>
  <c r="G2760" i="16"/>
  <c r="G2764" i="16"/>
  <c r="G2770" i="16"/>
  <c r="G2776" i="16"/>
  <c r="G2788" i="16"/>
  <c r="G2792" i="16"/>
  <c r="G2796" i="16"/>
  <c r="G2804" i="16"/>
  <c r="G2807" i="16"/>
  <c r="G2812" i="16"/>
  <c r="G2818" i="16"/>
  <c r="G2820" i="16"/>
  <c r="G2824" i="16"/>
  <c r="G2828" i="16"/>
  <c r="G2834" i="16"/>
  <c r="G2840" i="16"/>
  <c r="G2852" i="16"/>
  <c r="G2856" i="16"/>
  <c r="G2860" i="16"/>
  <c r="G2868" i="16"/>
  <c r="G2876" i="16"/>
  <c r="G2884" i="16"/>
  <c r="G2888" i="16"/>
  <c r="G2890" i="16"/>
  <c r="G2892" i="16"/>
  <c r="G2904" i="16"/>
  <c r="G2906" i="16"/>
  <c r="G2916" i="16"/>
  <c r="G2920" i="16"/>
  <c r="G2924" i="16"/>
  <c r="G2927" i="16"/>
  <c r="G2932" i="16"/>
  <c r="G2940" i="16"/>
  <c r="G2948" i="16"/>
  <c r="G2952" i="16"/>
  <c r="G2956" i="16"/>
  <c r="G2968" i="16"/>
  <c r="G2970" i="16"/>
  <c r="G2980" i="16"/>
  <c r="G2984" i="16"/>
  <c r="G2988" i="16"/>
  <c r="G2991" i="16"/>
  <c r="G2996" i="16"/>
  <c r="G2999" i="16"/>
  <c r="G3004" i="16"/>
  <c r="G3012" i="16"/>
  <c r="G3016" i="16"/>
  <c r="G3020" i="16"/>
  <c r="G3027" i="16"/>
  <c r="G3032" i="16"/>
  <c r="G3044" i="16"/>
  <c r="G3048" i="16"/>
  <c r="G3052" i="16"/>
  <c r="G3060" i="16"/>
  <c r="G3063" i="16"/>
  <c r="G3068" i="16"/>
  <c r="G3076" i="16"/>
  <c r="G3080" i="16"/>
  <c r="G3084" i="16"/>
  <c r="G3096" i="16"/>
  <c r="G3098" i="16"/>
  <c r="G3108" i="16"/>
  <c r="G3112" i="16"/>
  <c r="G3116" i="16"/>
  <c r="G3119" i="16"/>
  <c r="G3124" i="16"/>
  <c r="G3127" i="16"/>
  <c r="G3132" i="16"/>
  <c r="G3140" i="16"/>
  <c r="G3144" i="16"/>
  <c r="G3146" i="16"/>
  <c r="G3148" i="16"/>
  <c r="G3155" i="16"/>
  <c r="G3160" i="16"/>
  <c r="G3162" i="16"/>
  <c r="G3172" i="16"/>
  <c r="G3176" i="16"/>
  <c r="G3180" i="16"/>
  <c r="G3183" i="16"/>
  <c r="G3188" i="16"/>
  <c r="G3196" i="16"/>
  <c r="G3202" i="16"/>
  <c r="G3204" i="16"/>
  <c r="G3208" i="16"/>
  <c r="G3212" i="16"/>
  <c r="G3219" i="16"/>
  <c r="G3224" i="16"/>
  <c r="G3236" i="16"/>
  <c r="G3240" i="16"/>
  <c r="G3244" i="16"/>
  <c r="G3247" i="16"/>
  <c r="G3252" i="16"/>
  <c r="G3260" i="16"/>
  <c r="G3268" i="16"/>
  <c r="G3272" i="16"/>
  <c r="G3276" i="16"/>
  <c r="G3283" i="16"/>
  <c r="G3288" i="16"/>
  <c r="G3300" i="16"/>
  <c r="G3304" i="16"/>
  <c r="G3308" i="16"/>
  <c r="G3316" i="16"/>
  <c r="G3324" i="16"/>
  <c r="G3332" i="16"/>
  <c r="G3336" i="16"/>
  <c r="G3340" i="16"/>
  <c r="G3352" i="16"/>
  <c r="G3354" i="16"/>
  <c r="G3364" i="16"/>
  <c r="G3368" i="16"/>
  <c r="G3372" i="16"/>
  <c r="G3380" i="16"/>
  <c r="G3388" i="16"/>
  <c r="G3396" i="16"/>
  <c r="G3400" i="16"/>
  <c r="G3404" i="16"/>
  <c r="G3411" i="16"/>
  <c r="G3416" i="16"/>
  <c r="G3428" i="16"/>
  <c r="G3432" i="16"/>
  <c r="G3436" i="16"/>
  <c r="G3444" i="16"/>
  <c r="G3450" i="16"/>
  <c r="G3452" i="16"/>
  <c r="G3460" i="16"/>
  <c r="G3464" i="16"/>
  <c r="G3468" i="16"/>
  <c r="G3475" i="16"/>
  <c r="G3480" i="16"/>
  <c r="G3492" i="16"/>
  <c r="G3496" i="16"/>
  <c r="G3500" i="16"/>
  <c r="G3508" i="16"/>
  <c r="G3511" i="16"/>
  <c r="G3516" i="16"/>
  <c r="G3518" i="16"/>
  <c r="G3524" i="16"/>
  <c r="G3528" i="16"/>
  <c r="G3532" i="16"/>
  <c r="G3538" i="16"/>
  <c r="G3544" i="16"/>
  <c r="G3556" i="16"/>
  <c r="G3560" i="16"/>
  <c r="G3564" i="16"/>
  <c r="G3572" i="16"/>
  <c r="G3575" i="16"/>
  <c r="G3578" i="16"/>
  <c r="G3580" i="16"/>
  <c r="G3588" i="16"/>
  <c r="G3592" i="16"/>
  <c r="G3596" i="16"/>
  <c r="G3608" i="16"/>
  <c r="G3614" i="16"/>
  <c r="G3620" i="16"/>
  <c r="G3624" i="16"/>
  <c r="G3628" i="16"/>
  <c r="G3636" i="16"/>
  <c r="G3640" i="16"/>
  <c r="G3644" i="16"/>
  <c r="G3652" i="16"/>
  <c r="G3654" i="16"/>
  <c r="G3656" i="16"/>
  <c r="G3660" i="16"/>
  <c r="G3668" i="16"/>
  <c r="G3670" i="16"/>
  <c r="G3672" i="16"/>
  <c r="G3676" i="16"/>
  <c r="G3678" i="16"/>
  <c r="G3682" i="16"/>
  <c r="G3684" i="16"/>
  <c r="G3688" i="16"/>
  <c r="G3692" i="16"/>
  <c r="G3698" i="16"/>
  <c r="G3700" i="16"/>
  <c r="G3704" i="16"/>
  <c r="G3708" i="16"/>
  <c r="G3714" i="16"/>
  <c r="G3716" i="16"/>
  <c r="G3720" i="16"/>
  <c r="G3724" i="16"/>
  <c r="G3732" i="16"/>
  <c r="G3734" i="16"/>
  <c r="G3736" i="16"/>
  <c r="G3740" i="16"/>
  <c r="G3742" i="16"/>
  <c r="G3748" i="16"/>
  <c r="G3752" i="16"/>
  <c r="G3756" i="16"/>
  <c r="G3762" i="16"/>
  <c r="G3764" i="16"/>
  <c r="G3768" i="16"/>
  <c r="G3772" i="16"/>
  <c r="G3780" i="16"/>
  <c r="G3782" i="16"/>
  <c r="G3784" i="16"/>
  <c r="G3788" i="16"/>
  <c r="G3790" i="16"/>
  <c r="G3794" i="16"/>
  <c r="G3796" i="16"/>
  <c r="G3800" i="16"/>
  <c r="G3804" i="16"/>
  <c r="G3810" i="16"/>
  <c r="G3812" i="16"/>
  <c r="G3816" i="16"/>
  <c r="G3820" i="16"/>
  <c r="G3828" i="16"/>
  <c r="G3830" i="16"/>
  <c r="G3832" i="16"/>
  <c r="G3836" i="16"/>
  <c r="G3838" i="16"/>
  <c r="G3844" i="16"/>
  <c r="G3848" i="16"/>
  <c r="G3852" i="16"/>
  <c r="G3854" i="16"/>
  <c r="G3860" i="16"/>
  <c r="G3864" i="16"/>
  <c r="G3868" i="16"/>
  <c r="G3876" i="16"/>
  <c r="G3880" i="16"/>
  <c r="G3884" i="16"/>
  <c r="G3892" i="16"/>
  <c r="G3894" i="16"/>
  <c r="G3896" i="16"/>
  <c r="G3900" i="16"/>
  <c r="G3902" i="16"/>
  <c r="G3906" i="16"/>
  <c r="G3908" i="16"/>
  <c r="G3912" i="16"/>
  <c r="G3916" i="16"/>
  <c r="G3924" i="16"/>
  <c r="G3928" i="16"/>
  <c r="G3932" i="16"/>
  <c r="G3940" i="16"/>
  <c r="G3944" i="16"/>
  <c r="G3948" i="16"/>
  <c r="G3956" i="16"/>
  <c r="G3960" i="16"/>
  <c r="G3964" i="16"/>
  <c r="G3972" i="16"/>
  <c r="G3974" i="16"/>
  <c r="G3976" i="16"/>
  <c r="G3980" i="16"/>
  <c r="G3981" i="16"/>
  <c r="G3982" i="16"/>
  <c r="G3988" i="16"/>
  <c r="G3992" i="16"/>
  <c r="G3996" i="16"/>
  <c r="G4004" i="16"/>
  <c r="G4008" i="16"/>
  <c r="G4012" i="16"/>
  <c r="G4020" i="16"/>
  <c r="G4024" i="16"/>
  <c r="G4028" i="16"/>
  <c r="G4036" i="16"/>
  <c r="G4038" i="16"/>
  <c r="G4040" i="16"/>
  <c r="G4044" i="16"/>
  <c r="G4046" i="16"/>
  <c r="G4052" i="16"/>
  <c r="G4054" i="16"/>
  <c r="G4056" i="16"/>
  <c r="G4060" i="16"/>
  <c r="G4068" i="16"/>
  <c r="G4070" i="16"/>
  <c r="G4072" i="16"/>
  <c r="G4076" i="16"/>
  <c r="G4078" i="16"/>
  <c r="G4084" i="16"/>
  <c r="G4088" i="16"/>
  <c r="G4092" i="16"/>
  <c r="G4098" i="16"/>
  <c r="G4100" i="16"/>
  <c r="G4104" i="16"/>
  <c r="G4108" i="16"/>
  <c r="G4116" i="16"/>
  <c r="G4120" i="16"/>
  <c r="G4124" i="16"/>
  <c r="G4132" i="16"/>
  <c r="G4134" i="16"/>
  <c r="G4136" i="16"/>
  <c r="G4140" i="16"/>
  <c r="G4142" i="16"/>
  <c r="G4146" i="16"/>
  <c r="G4148" i="16"/>
  <c r="G4152" i="16"/>
  <c r="G4156" i="16"/>
  <c r="G4158" i="16"/>
  <c r="G4164" i="16"/>
  <c r="G4168" i="16"/>
  <c r="G4172" i="16"/>
  <c r="G4178" i="16"/>
  <c r="G4180" i="16"/>
  <c r="G4184" i="16"/>
  <c r="G4188" i="16"/>
  <c r="G4196" i="16"/>
  <c r="G4198" i="16"/>
  <c r="G4200" i="16"/>
  <c r="G4204" i="16"/>
  <c r="G4210" i="16"/>
  <c r="G4212" i="16"/>
  <c r="G4216" i="16"/>
  <c r="G4220" i="16"/>
  <c r="G4222" i="16"/>
  <c r="G4226" i="16"/>
  <c r="G4228" i="16"/>
  <c r="G4230" i="16"/>
  <c r="G4232" i="16"/>
  <c r="G4236" i="16"/>
  <c r="G4238" i="16"/>
  <c r="G4242" i="16"/>
  <c r="G4244" i="16"/>
  <c r="G4246" i="16"/>
  <c r="G4248" i="16"/>
  <c r="G4252" i="16"/>
  <c r="G4254" i="16"/>
  <c r="G4258" i="16"/>
  <c r="G4260" i="16"/>
  <c r="G4262" i="16"/>
  <c r="G4264" i="16"/>
  <c r="G4268" i="16"/>
  <c r="G4270" i="16"/>
  <c r="G4274" i="16"/>
  <c r="G4276" i="16"/>
  <c r="G4278" i="16"/>
  <c r="G4280" i="16"/>
  <c r="G4284" i="16"/>
  <c r="G4286" i="16"/>
  <c r="G4290" i="16"/>
  <c r="G4292" i="16"/>
  <c r="G4294" i="16"/>
  <c r="G4296" i="16"/>
  <c r="G4300" i="16"/>
  <c r="G4302" i="16"/>
  <c r="G4306" i="16"/>
  <c r="G4308" i="16"/>
  <c r="G4310" i="16"/>
  <c r="G4312" i="16"/>
  <c r="G4316" i="16"/>
  <c r="G4318" i="16"/>
  <c r="G4322" i="16"/>
  <c r="G4324" i="16"/>
  <c r="G4326" i="16"/>
  <c r="G4328" i="16"/>
  <c r="G4332" i="16"/>
  <c r="G4334" i="16"/>
  <c r="G4338" i="16"/>
  <c r="G4340" i="16"/>
  <c r="G4342" i="16"/>
  <c r="G4344" i="16"/>
  <c r="G4348" i="16"/>
  <c r="G4350" i="16"/>
  <c r="G4354" i="16"/>
  <c r="G4356" i="16"/>
  <c r="G4358" i="16"/>
  <c r="G4360" i="16"/>
  <c r="G4364" i="16"/>
  <c r="G4366" i="16"/>
  <c r="G4370" i="16"/>
  <c r="G4372" i="16"/>
  <c r="G4374" i="16"/>
  <c r="G4376" i="16"/>
  <c r="G4380" i="16"/>
  <c r="G4382" i="16"/>
  <c r="G4386" i="16"/>
  <c r="G4388" i="16"/>
  <c r="G4390" i="16"/>
  <c r="G4392" i="16"/>
  <c r="G4396" i="16"/>
  <c r="G4398" i="16"/>
  <c r="G4402" i="16"/>
  <c r="G4404" i="16"/>
  <c r="G4406" i="16"/>
  <c r="G4408" i="16"/>
  <c r="G4412" i="16"/>
  <c r="G4414" i="16"/>
  <c r="G4418" i="16"/>
  <c r="G4420" i="16"/>
  <c r="G4422" i="16"/>
  <c r="G4424" i="16"/>
  <c r="G4428" i="16"/>
  <c r="G4430" i="16"/>
  <c r="G4434" i="16"/>
  <c r="G4436" i="16"/>
  <c r="G4438" i="16"/>
  <c r="G4440" i="16"/>
  <c r="G4444" i="16"/>
  <c r="G4446" i="16"/>
  <c r="G4450" i="16"/>
  <c r="G4452" i="16"/>
  <c r="G4454" i="16"/>
  <c r="G4456" i="16"/>
  <c r="G4460" i="16"/>
  <c r="G4462" i="16"/>
  <c r="G4466" i="16"/>
  <c r="G4468" i="16"/>
  <c r="G4470" i="16"/>
  <c r="G4472" i="16"/>
  <c r="G4476" i="16"/>
  <c r="G4478" i="16"/>
  <c r="G4482" i="16"/>
  <c r="G4484" i="16"/>
  <c r="G4486" i="16"/>
  <c r="G4488" i="16"/>
  <c r="G4492" i="16"/>
  <c r="G4494" i="16"/>
  <c r="G4498" i="16"/>
  <c r="G4500" i="16"/>
  <c r="G4502" i="16"/>
  <c r="G4504" i="16"/>
  <c r="G4508" i="16"/>
  <c r="G4510" i="16"/>
  <c r="G4514" i="16"/>
  <c r="G4516" i="16"/>
  <c r="G4518" i="16"/>
  <c r="G4520" i="16"/>
  <c r="G4524" i="16"/>
  <c r="G4526" i="16"/>
  <c r="G4530" i="16"/>
  <c r="G4532" i="16"/>
  <c r="G4534" i="16"/>
  <c r="G4536" i="16"/>
  <c r="G4540" i="16"/>
  <c r="G4542" i="16"/>
  <c r="G4546" i="16"/>
  <c r="G4548" i="16"/>
  <c r="G4550" i="16"/>
  <c r="G4552" i="16"/>
  <c r="G4556" i="16"/>
  <c r="G4557" i="16"/>
  <c r="G4558" i="16"/>
  <c r="G4562" i="16"/>
  <c r="G4564" i="16"/>
  <c r="G4566" i="16"/>
  <c r="G4568" i="16"/>
  <c r="G4572" i="16"/>
  <c r="G4574" i="16"/>
  <c r="G4578" i="16"/>
  <c r="G4580" i="16"/>
  <c r="G4582" i="16"/>
  <c r="G4584" i="16"/>
  <c r="G4588" i="16"/>
  <c r="G4590" i="16"/>
  <c r="G4594" i="16"/>
  <c r="G4596" i="16"/>
  <c r="G4598" i="16"/>
  <c r="G4600" i="16"/>
  <c r="G4604" i="16"/>
  <c r="G4605" i="16"/>
  <c r="G4606" i="16"/>
  <c r="G4610" i="16"/>
  <c r="G4612" i="16"/>
  <c r="G4614" i="16"/>
  <c r="G4616" i="16"/>
  <c r="G4620" i="16"/>
  <c r="G4622" i="16"/>
  <c r="G4626" i="16"/>
  <c r="G4628" i="16"/>
  <c r="G4630" i="16"/>
  <c r="G4632" i="16"/>
  <c r="G4636" i="16"/>
  <c r="G4638" i="16"/>
  <c r="G4642" i="16"/>
  <c r="G4644" i="16"/>
  <c r="G4646" i="16"/>
  <c r="G4648" i="16"/>
  <c r="G4652" i="16"/>
  <c r="G4654" i="16"/>
  <c r="G4658" i="16"/>
  <c r="G4660" i="16"/>
  <c r="G4662" i="16"/>
  <c r="G4664" i="16"/>
  <c r="G4668" i="16"/>
  <c r="G4670" i="16"/>
  <c r="G4674" i="16"/>
  <c r="G4676" i="16"/>
  <c r="G4678" i="16"/>
  <c r="G4680" i="16"/>
  <c r="G4684" i="16"/>
  <c r="G4686" i="16"/>
  <c r="G4690" i="16"/>
  <c r="G4692" i="16"/>
  <c r="G4694" i="16"/>
  <c r="G4696" i="16"/>
  <c r="G4700" i="16"/>
  <c r="G4702" i="16"/>
  <c r="G4706" i="16"/>
  <c r="G4708" i="16"/>
  <c r="G4710" i="16"/>
  <c r="G4712" i="16"/>
  <c r="G4716" i="16"/>
  <c r="G4718" i="16"/>
  <c r="G4722" i="16"/>
  <c r="G4724" i="16"/>
  <c r="G4726" i="16"/>
  <c r="G4728" i="16"/>
  <c r="G4732" i="16"/>
  <c r="G4734" i="16"/>
  <c r="G4738" i="16"/>
  <c r="G4740" i="16"/>
  <c r="G4742" i="16"/>
  <c r="G4744" i="16"/>
  <c r="G4748" i="16"/>
  <c r="G4750" i="16"/>
  <c r="G4754" i="16"/>
  <c r="G4756" i="16"/>
  <c r="G4758" i="16"/>
  <c r="G4760" i="16"/>
  <c r="G4764" i="16"/>
  <c r="G4766" i="16"/>
  <c r="G4770" i="16"/>
  <c r="G4772" i="16"/>
  <c r="G4774" i="16"/>
  <c r="G4776" i="16"/>
  <c r="G4780" i="16"/>
  <c r="G4782" i="16"/>
  <c r="G4786" i="16"/>
  <c r="G4788" i="16"/>
  <c r="G4790" i="16"/>
  <c r="G4792" i="16"/>
  <c r="G4796" i="16"/>
  <c r="G4798" i="16"/>
  <c r="G4802" i="16"/>
  <c r="G4804" i="16"/>
  <c r="G4806" i="16"/>
  <c r="G4808" i="16"/>
  <c r="G4812" i="16"/>
  <c r="G4813" i="16"/>
  <c r="G4814" i="16"/>
  <c r="G4818" i="16"/>
  <c r="G4820" i="16"/>
  <c r="G4822" i="16"/>
  <c r="G4824" i="16"/>
  <c r="G4828" i="16"/>
  <c r="G4830" i="16"/>
  <c r="G4834" i="16"/>
  <c r="G4836" i="16"/>
  <c r="G4838" i="16"/>
  <c r="G4840" i="16"/>
  <c r="G4844" i="16"/>
  <c r="G4846" i="16"/>
  <c r="G4850" i="16"/>
  <c r="G4852" i="16"/>
  <c r="G4854" i="16"/>
  <c r="G4856" i="16"/>
  <c r="G4860" i="16"/>
  <c r="G4862" i="16"/>
  <c r="G4866" i="16"/>
  <c r="G4868" i="16"/>
  <c r="G4870" i="16"/>
  <c r="G4872" i="16"/>
  <c r="G4876" i="16"/>
  <c r="G4878" i="16"/>
  <c r="G4882" i="16"/>
  <c r="G4884" i="16"/>
  <c r="G4886" i="16"/>
  <c r="G4888" i="16"/>
  <c r="G4892" i="16"/>
  <c r="G4894" i="16"/>
  <c r="G4898" i="16"/>
  <c r="G4900" i="16"/>
  <c r="G4902" i="16"/>
  <c r="G4904" i="16"/>
  <c r="G4908" i="16"/>
  <c r="G4910" i="16"/>
  <c r="G4914" i="16"/>
  <c r="G4916" i="16"/>
  <c r="G4918" i="16"/>
  <c r="G4920" i="16"/>
  <c r="G4924" i="16"/>
  <c r="G4926" i="16"/>
  <c r="G4930" i="16"/>
  <c r="G4932" i="16"/>
  <c r="G4934" i="16"/>
  <c r="G4936" i="16"/>
  <c r="G4940" i="16"/>
  <c r="G4942" i="16"/>
  <c r="G4946" i="16"/>
  <c r="G4948" i="16"/>
  <c r="G4950" i="16"/>
  <c r="G4952" i="16"/>
  <c r="G4956" i="16"/>
  <c r="G4958" i="16"/>
  <c r="G4962" i="16"/>
  <c r="G4964" i="16"/>
  <c r="G4966" i="16"/>
  <c r="G4968" i="16"/>
  <c r="G4972" i="16"/>
  <c r="G4974" i="16"/>
  <c r="G4978" i="16"/>
  <c r="G4980" i="16"/>
  <c r="G4982" i="16"/>
  <c r="G4984" i="16"/>
  <c r="G4988" i="16"/>
  <c r="G4990" i="16"/>
  <c r="G4994" i="16"/>
  <c r="G4996" i="16"/>
  <c r="G4998" i="16"/>
  <c r="G5000" i="16"/>
  <c r="G5004" i="16"/>
  <c r="G5006" i="16"/>
  <c r="G5010" i="16"/>
  <c r="G5012" i="16"/>
  <c r="G5014" i="16"/>
  <c r="G5016" i="16"/>
  <c r="G5020" i="16"/>
  <c r="G5022" i="16"/>
  <c r="G5026" i="16"/>
  <c r="G5028" i="16"/>
  <c r="G5030" i="16"/>
  <c r="G5032" i="16"/>
  <c r="G5036" i="16"/>
  <c r="G5038" i="16"/>
  <c r="G5042" i="16"/>
  <c r="G5044" i="16"/>
  <c r="G5046" i="16"/>
  <c r="G5048" i="16"/>
  <c r="G5052" i="16"/>
  <c r="G5054" i="16"/>
  <c r="G5058" i="16"/>
  <c r="G5060" i="16"/>
  <c r="G5062" i="16"/>
  <c r="G5064" i="16"/>
  <c r="G5068" i="16"/>
  <c r="G5070" i="16"/>
  <c r="G5074" i="16"/>
  <c r="G5076" i="16"/>
  <c r="G5078" i="16"/>
  <c r="G5080" i="16"/>
  <c r="G5084" i="16"/>
  <c r="G5086" i="16"/>
  <c r="G5090" i="16"/>
  <c r="G5092" i="16"/>
  <c r="G5094" i="16"/>
  <c r="G5096" i="16"/>
  <c r="G5100" i="16"/>
  <c r="G5102" i="16"/>
  <c r="G5106" i="16"/>
  <c r="G5108" i="16"/>
  <c r="G5110" i="16"/>
  <c r="G5112" i="16"/>
  <c r="G5116" i="16"/>
  <c r="G5118" i="16"/>
  <c r="G5122" i="16"/>
  <c r="G5124" i="16"/>
  <c r="G5126" i="16"/>
  <c r="G5128" i="16"/>
  <c r="G5132" i="16"/>
  <c r="G5134" i="16"/>
  <c r="G5138" i="16"/>
  <c r="G5140" i="16"/>
  <c r="G5142" i="16"/>
  <c r="G5144" i="16"/>
  <c r="G5148" i="16"/>
  <c r="G5150" i="16"/>
  <c r="G5154" i="16"/>
  <c r="G5156" i="16"/>
  <c r="G5158" i="16"/>
  <c r="G5160" i="16"/>
  <c r="G5164" i="16"/>
  <c r="G5166" i="16"/>
  <c r="G5170" i="16"/>
  <c r="G5172" i="16"/>
  <c r="G5174" i="16"/>
  <c r="G5176" i="16"/>
  <c r="G5180" i="16"/>
  <c r="G5182" i="16"/>
  <c r="G5186" i="16"/>
  <c r="G5188" i="16"/>
  <c r="G5190" i="16"/>
  <c r="G5192" i="16"/>
  <c r="G5196" i="16"/>
  <c r="G5198" i="16"/>
  <c r="G5202" i="16"/>
  <c r="G5204" i="16"/>
  <c r="G5206" i="16"/>
  <c r="G5208" i="16"/>
  <c r="G5212" i="16"/>
  <c r="G5214" i="16"/>
  <c r="G5218" i="16"/>
  <c r="G5220" i="16"/>
  <c r="G5222" i="16"/>
  <c r="G5224" i="16"/>
  <c r="G5228" i="16"/>
  <c r="G5230" i="16"/>
  <c r="G5234" i="16"/>
  <c r="G5236" i="16"/>
  <c r="G5238" i="16"/>
  <c r="G5240" i="16"/>
  <c r="G5244" i="16"/>
  <c r="G5246" i="16"/>
  <c r="G5250" i="16"/>
  <c r="G5252" i="16"/>
  <c r="G5254" i="16"/>
  <c r="G5256" i="16"/>
  <c r="G5260" i="16"/>
  <c r="G5261" i="16"/>
  <c r="G5262" i="16"/>
  <c r="G5266" i="16"/>
  <c r="G5268" i="16"/>
  <c r="G5270" i="16"/>
  <c r="G5272" i="16"/>
  <c r="G5276" i="16"/>
  <c r="G5278" i="16"/>
  <c r="G5282" i="16"/>
  <c r="G5284" i="16"/>
  <c r="G5286" i="16"/>
  <c r="G5288" i="16"/>
  <c r="G5292" i="16"/>
  <c r="G5294" i="16"/>
  <c r="G5298" i="16"/>
  <c r="G5300" i="16"/>
  <c r="G5302" i="16"/>
  <c r="G5304" i="16"/>
  <c r="G5308" i="16"/>
  <c r="G5309" i="16"/>
  <c r="G5310" i="16"/>
  <c r="G5314" i="16"/>
  <c r="G5316" i="16"/>
  <c r="G5318" i="16"/>
  <c r="G5320" i="16"/>
  <c r="G5324" i="16"/>
  <c r="G5326" i="16"/>
  <c r="G5330" i="16"/>
  <c r="G5332" i="16"/>
  <c r="G5334" i="16"/>
  <c r="G5336" i="16"/>
  <c r="G5340" i="16"/>
  <c r="G5342" i="16"/>
  <c r="G5346" i="16"/>
  <c r="G5348" i="16"/>
  <c r="G5350" i="16"/>
  <c r="G5352" i="16"/>
  <c r="G5356" i="16"/>
  <c r="G5358" i="16"/>
  <c r="G5362" i="16"/>
  <c r="G5364" i="16"/>
  <c r="G5366" i="16"/>
  <c r="G5368" i="16"/>
  <c r="G5372" i="16"/>
  <c r="G5374" i="16"/>
  <c r="G5378" i="16"/>
  <c r="G5380" i="16"/>
  <c r="G5382" i="16"/>
  <c r="G5384" i="16"/>
  <c r="G5388" i="16"/>
  <c r="G5390" i="16"/>
  <c r="G5394" i="16"/>
  <c r="G5396" i="16"/>
  <c r="G5398" i="16"/>
  <c r="G5400" i="16"/>
  <c r="G5404" i="16"/>
  <c r="G5406" i="16"/>
  <c r="G5410" i="16"/>
  <c r="G5412" i="16"/>
  <c r="G5414" i="16"/>
  <c r="G5416" i="16"/>
  <c r="G5420" i="16"/>
  <c r="G5422" i="16"/>
  <c r="G5426" i="16"/>
  <c r="G5428" i="16"/>
  <c r="G5430" i="16"/>
  <c r="G5432" i="16"/>
  <c r="G5436" i="16"/>
  <c r="G5438" i="16"/>
  <c r="G5442" i="16"/>
  <c r="G5444" i="16"/>
  <c r="G5446" i="16"/>
  <c r="G5448" i="16"/>
  <c r="G5452" i="16"/>
  <c r="G5454" i="16"/>
  <c r="G5458" i="16"/>
  <c r="G5460" i="16"/>
  <c r="G5462" i="16"/>
  <c r="G5464" i="16"/>
  <c r="G5468" i="16"/>
  <c r="G5470" i="16"/>
  <c r="G5474" i="16"/>
  <c r="G5476" i="16"/>
  <c r="G5478" i="16"/>
  <c r="G5480" i="16"/>
  <c r="G5484" i="16"/>
  <c r="G5486" i="16"/>
  <c r="G5490" i="16"/>
  <c r="G5492" i="16"/>
  <c r="G5494" i="16"/>
  <c r="G5496" i="16"/>
  <c r="G5500" i="16"/>
  <c r="G5502" i="16"/>
  <c r="G5506" i="16"/>
  <c r="G5508" i="16"/>
  <c r="G5510" i="16"/>
  <c r="G5512" i="16"/>
  <c r="G5516" i="16"/>
  <c r="G5517" i="16"/>
  <c r="G5518" i="16"/>
  <c r="G5522" i="16"/>
  <c r="G5524" i="16"/>
  <c r="G5526" i="16"/>
  <c r="G5528" i="16"/>
  <c r="G5532" i="16"/>
  <c r="G5534" i="16"/>
  <c r="G5538" i="16"/>
  <c r="G5540" i="16"/>
  <c r="G5542" i="16"/>
  <c r="G5544" i="16"/>
  <c r="G5548" i="16"/>
  <c r="G5550" i="16"/>
  <c r="G5554" i="16"/>
  <c r="G5556" i="16"/>
  <c r="G5558" i="16"/>
  <c r="G5560" i="16"/>
  <c r="G5564" i="16"/>
  <c r="G5566" i="16"/>
  <c r="G5570" i="16"/>
  <c r="G5572" i="16"/>
  <c r="G5574" i="16"/>
  <c r="G5576" i="16"/>
  <c r="G5580" i="16"/>
  <c r="G5582" i="16"/>
  <c r="G5586" i="16"/>
  <c r="G5588" i="16"/>
  <c r="G5590" i="16"/>
  <c r="G5592" i="16"/>
  <c r="G5596" i="16"/>
  <c r="G5598" i="16"/>
  <c r="G5602" i="16"/>
  <c r="G5604" i="16"/>
  <c r="G5606" i="16"/>
  <c r="G5608" i="16"/>
  <c r="G5612" i="16"/>
  <c r="G5614" i="16"/>
  <c r="G5618" i="16"/>
  <c r="G5620" i="16"/>
  <c r="G5622" i="16"/>
  <c r="G5624" i="16"/>
  <c r="G5628" i="16"/>
  <c r="G5630" i="16"/>
  <c r="G5634" i="16"/>
  <c r="G5636" i="16"/>
  <c r="G5638" i="16"/>
  <c r="G5640" i="16"/>
  <c r="G5644" i="16"/>
  <c r="G5646" i="16"/>
  <c r="G5650" i="16"/>
  <c r="G5652" i="16"/>
  <c r="G5654" i="16"/>
  <c r="G5656" i="16"/>
  <c r="G5660" i="16"/>
  <c r="G5662" i="16"/>
  <c r="G5666" i="16"/>
  <c r="G5668" i="16"/>
  <c r="G5670" i="16"/>
  <c r="G5672" i="16"/>
  <c r="G5676" i="16"/>
  <c r="G5678" i="16"/>
  <c r="G5682" i="16"/>
  <c r="G5684" i="16"/>
  <c r="G5686" i="16"/>
  <c r="G5688" i="16"/>
  <c r="G5692" i="16"/>
  <c r="G5694" i="16"/>
  <c r="G5698" i="16"/>
  <c r="G5700" i="16"/>
  <c r="G5702" i="16"/>
  <c r="G5704" i="16"/>
  <c r="G5708" i="16"/>
  <c r="G5710" i="16"/>
  <c r="G5714" i="16"/>
  <c r="G5716" i="16"/>
  <c r="G5718" i="16"/>
  <c r="G5720" i="16"/>
  <c r="G5724" i="16"/>
  <c r="G5726" i="16"/>
  <c r="G5730" i="16"/>
  <c r="G5732" i="16"/>
  <c r="G5734" i="16"/>
  <c r="G5736" i="16"/>
  <c r="G5740" i="16"/>
  <c r="G5742" i="16"/>
  <c r="G5746" i="16"/>
  <c r="G5748" i="16"/>
  <c r="G5750" i="16"/>
  <c r="G5752" i="16"/>
  <c r="G5756" i="16"/>
  <c r="G5758" i="16"/>
  <c r="G5762" i="16"/>
  <c r="G5764" i="16"/>
  <c r="G5766" i="16"/>
  <c r="G5768" i="16"/>
  <c r="G5772" i="16"/>
  <c r="G5774" i="16"/>
  <c r="G5778" i="16"/>
  <c r="G5780" i="16"/>
  <c r="G5782" i="16"/>
  <c r="G5784" i="16"/>
  <c r="G5788" i="16"/>
  <c r="G5790" i="16"/>
  <c r="G5794" i="16"/>
  <c r="G5796" i="16"/>
  <c r="G5798" i="16"/>
  <c r="G5800" i="16"/>
  <c r="G5804" i="16"/>
  <c r="G5806" i="16"/>
  <c r="G5810" i="16"/>
  <c r="G5812" i="16"/>
  <c r="G5814" i="16"/>
  <c r="G5816" i="16"/>
  <c r="G5820" i="16"/>
  <c r="G5822" i="16"/>
  <c r="G5826" i="16"/>
  <c r="G5828" i="16"/>
  <c r="G5830" i="16"/>
  <c r="G5832" i="16"/>
  <c r="G5836" i="16"/>
  <c r="G5838" i="16"/>
  <c r="G5842" i="16"/>
  <c r="G5844" i="16"/>
  <c r="G5846" i="16"/>
  <c r="G5848" i="16"/>
  <c r="G5852" i="16"/>
  <c r="G5854" i="16"/>
  <c r="G5858" i="16"/>
  <c r="G5860" i="16"/>
  <c r="G5862" i="16"/>
  <c r="G5864" i="16"/>
  <c r="G5868" i="16"/>
  <c r="G5870" i="16"/>
  <c r="G5874" i="16"/>
  <c r="G5876" i="16"/>
  <c r="G5878" i="16"/>
  <c r="G5880" i="16"/>
  <c r="G5884" i="16"/>
  <c r="G5886" i="16"/>
  <c r="G5890" i="16"/>
  <c r="G5892" i="16"/>
  <c r="G5894" i="16"/>
  <c r="G5896" i="16"/>
  <c r="G5900" i="16"/>
  <c r="G5902" i="16"/>
  <c r="G5906" i="16"/>
  <c r="G5908" i="16"/>
  <c r="G5910" i="16"/>
  <c r="G5912" i="16"/>
  <c r="G5916" i="16"/>
  <c r="G5918" i="16"/>
  <c r="G5922" i="16"/>
  <c r="G5924" i="16"/>
  <c r="G5926" i="16"/>
  <c r="G5928" i="16"/>
  <c r="G5932" i="16"/>
  <c r="G5934" i="16"/>
  <c r="G5938" i="16"/>
  <c r="G5940" i="16"/>
  <c r="G5942" i="16"/>
  <c r="G5944" i="16"/>
  <c r="G5948" i="16"/>
  <c r="G5950" i="16"/>
  <c r="G5954" i="16"/>
  <c r="G5956" i="16"/>
  <c r="G5958" i="16"/>
  <c r="G5960" i="16"/>
  <c r="G5964" i="16"/>
  <c r="G5966" i="16"/>
  <c r="G5970" i="16"/>
  <c r="G5972" i="16"/>
  <c r="G5974" i="16"/>
  <c r="G5976" i="16"/>
  <c r="G5977" i="16"/>
  <c r="G5980" i="16"/>
  <c r="G5982" i="16"/>
  <c r="G5986" i="16"/>
  <c r="G5988" i="16"/>
  <c r="G5990" i="16"/>
  <c r="G5992" i="16"/>
  <c r="G5996" i="16"/>
  <c r="G5998" i="16"/>
  <c r="G6002" i="16"/>
  <c r="G6004" i="16"/>
  <c r="G6006" i="16"/>
  <c r="G6008" i="16"/>
  <c r="G6012" i="16"/>
  <c r="G6014" i="16"/>
  <c r="G6018" i="16"/>
  <c r="G6020" i="16"/>
  <c r="G6022" i="16"/>
  <c r="G6024" i="16"/>
  <c r="G6028" i="16"/>
  <c r="G6030" i="16"/>
  <c r="G6034" i="16"/>
  <c r="G6036" i="16"/>
  <c r="G6038" i="16"/>
  <c r="G6040" i="16"/>
  <c r="G6044" i="16"/>
  <c r="G6046" i="16"/>
  <c r="G6050" i="16"/>
  <c r="G6052" i="16"/>
  <c r="G6054" i="16"/>
  <c r="G6056" i="16"/>
  <c r="G6060" i="16"/>
  <c r="G6062" i="16"/>
  <c r="G6066" i="16"/>
  <c r="G6068" i="16"/>
  <c r="G6070" i="16"/>
  <c r="G6072" i="16"/>
  <c r="G6076" i="16"/>
  <c r="G6078" i="16"/>
  <c r="G6082" i="16"/>
  <c r="G6084" i="16"/>
  <c r="G6086" i="16"/>
  <c r="G6088" i="16"/>
  <c r="G6092" i="16"/>
  <c r="G6094" i="16"/>
  <c r="G6098" i="16"/>
  <c r="G6100" i="16"/>
  <c r="G6102" i="16"/>
  <c r="G6104" i="16"/>
  <c r="G6108" i="16"/>
  <c r="G6110" i="16"/>
  <c r="G6114" i="16"/>
  <c r="G6116" i="16"/>
  <c r="G6118" i="16"/>
  <c r="G6120" i="16"/>
  <c r="G6121" i="16"/>
  <c r="G6124" i="16"/>
  <c r="G6126" i="16"/>
  <c r="G6130" i="16"/>
  <c r="G6132" i="16"/>
  <c r="G6134" i="16"/>
  <c r="G6136" i="16"/>
  <c r="G6140" i="16"/>
  <c r="G6142" i="16"/>
  <c r="G6146" i="16"/>
  <c r="G6148" i="16"/>
  <c r="G6150" i="16"/>
  <c r="G6152" i="16"/>
  <c r="G6156" i="16"/>
  <c r="G6158" i="16"/>
  <c r="G6162" i="16"/>
  <c r="G6164" i="16"/>
  <c r="G6166" i="16"/>
  <c r="G6168" i="16"/>
  <c r="G6169" i="16"/>
  <c r="G6172" i="16"/>
  <c r="G6174" i="16"/>
  <c r="G6178" i="16"/>
  <c r="G6180" i="16"/>
  <c r="G6182" i="16"/>
  <c r="G6184" i="16"/>
  <c r="G6188" i="16"/>
  <c r="G6190" i="16"/>
  <c r="G6194" i="16"/>
  <c r="G6196" i="16"/>
  <c r="G6198" i="16"/>
  <c r="G6200" i="16"/>
  <c r="G6204" i="16"/>
  <c r="G6206" i="16"/>
  <c r="G6210" i="16"/>
  <c r="G6212" i="16"/>
  <c r="G6214" i="16"/>
  <c r="G6216" i="16"/>
  <c r="G6220" i="16"/>
  <c r="G6222" i="16"/>
  <c r="G6226" i="16"/>
  <c r="G6228" i="16"/>
  <c r="G6230" i="16"/>
  <c r="G6232" i="16"/>
  <c r="G6236" i="16"/>
  <c r="G6238" i="16"/>
  <c r="G6242" i="16"/>
  <c r="G6244" i="16"/>
  <c r="G6246" i="16"/>
  <c r="G6248" i="16"/>
  <c r="G6252" i="16"/>
  <c r="G6254" i="16"/>
  <c r="G6258" i="16"/>
  <c r="G6260" i="16"/>
  <c r="G6262" i="16"/>
  <c r="G6264" i="16"/>
  <c r="G6268" i="16"/>
  <c r="G6270" i="16"/>
  <c r="G6274" i="16"/>
  <c r="G6276" i="16"/>
  <c r="G6278" i="16"/>
  <c r="G6280" i="16"/>
  <c r="G6284" i="16"/>
  <c r="G6286" i="16"/>
  <c r="G6290" i="16"/>
  <c r="G6292" i="16"/>
  <c r="G6294" i="16"/>
  <c r="G6296" i="16"/>
  <c r="G6300" i="16"/>
  <c r="G6302" i="16"/>
  <c r="G6306" i="16"/>
  <c r="G6308" i="16"/>
  <c r="G6310" i="16"/>
  <c r="G6312" i="16"/>
  <c r="G6316" i="16"/>
  <c r="G6318" i="16"/>
  <c r="G6322" i="16"/>
  <c r="G6324" i="16"/>
  <c r="G6326" i="16"/>
  <c r="G6328" i="16"/>
  <c r="G6332" i="16"/>
  <c r="G6334" i="16"/>
  <c r="G6338" i="16"/>
  <c r="G6340" i="16"/>
  <c r="G6342" i="16"/>
  <c r="G6344" i="16"/>
  <c r="G6348" i="16"/>
  <c r="G6350" i="16"/>
  <c r="G6354" i="16"/>
  <c r="G6356" i="16"/>
  <c r="G6358" i="16"/>
  <c r="G6360" i="16"/>
  <c r="G6364" i="16"/>
  <c r="G6366" i="16"/>
  <c r="G6370" i="16"/>
  <c r="G6372" i="16"/>
  <c r="G6374" i="16"/>
  <c r="G6376" i="16"/>
  <c r="G6380" i="16"/>
  <c r="G6382" i="16"/>
  <c r="G6386" i="16"/>
  <c r="G6388" i="16"/>
  <c r="G6390" i="16"/>
  <c r="G6392" i="16"/>
  <c r="G6396" i="16"/>
  <c r="G6398" i="16"/>
  <c r="G6402" i="16"/>
  <c r="G6404" i="16"/>
  <c r="G6406" i="16"/>
  <c r="G6408" i="16"/>
  <c r="G6412" i="16"/>
  <c r="G6414" i="16"/>
  <c r="G6418" i="16"/>
  <c r="G6420" i="16"/>
  <c r="G6422" i="16"/>
  <c r="G6424" i="16"/>
  <c r="G6428" i="16"/>
  <c r="G6429" i="16"/>
  <c r="G6430" i="16"/>
  <c r="G6434" i="16"/>
  <c r="G6436" i="16"/>
  <c r="G6438" i="16"/>
  <c r="G6440" i="16"/>
  <c r="G6444" i="16"/>
  <c r="G6446" i="16"/>
  <c r="G6450" i="16"/>
  <c r="G6452" i="16"/>
  <c r="G6454" i="16"/>
  <c r="G6456" i="16"/>
  <c r="G6460" i="16"/>
  <c r="G6462" i="16"/>
  <c r="G6466" i="16"/>
  <c r="G6468" i="16"/>
  <c r="G6470" i="16"/>
  <c r="G6472" i="16"/>
  <c r="G6476" i="16"/>
  <c r="G6478" i="16"/>
  <c r="G6482" i="16"/>
  <c r="G6484" i="16"/>
  <c r="G6486" i="16"/>
  <c r="G6488" i="16"/>
  <c r="G6492" i="16"/>
  <c r="G6494" i="16"/>
  <c r="G6498" i="16"/>
  <c r="G6500" i="16"/>
  <c r="G6502" i="16"/>
  <c r="G6504" i="16"/>
  <c r="G6508" i="16"/>
  <c r="G6510" i="16"/>
  <c r="G6514" i="16"/>
  <c r="G6516" i="16"/>
  <c r="G6518" i="16"/>
  <c r="G6520" i="16"/>
  <c r="G6524" i="16"/>
  <c r="G6526" i="16"/>
  <c r="G6530" i="16"/>
  <c r="G6532" i="16"/>
  <c r="G6534" i="16"/>
  <c r="G6536" i="16"/>
  <c r="G6540" i="16"/>
  <c r="G6542" i="16"/>
  <c r="G6546" i="16"/>
  <c r="G6548" i="16"/>
  <c r="G6550" i="16"/>
  <c r="G6552" i="16"/>
  <c r="G6556" i="16"/>
  <c r="G6557" i="16"/>
  <c r="G6558" i="16"/>
  <c r="G6562" i="16"/>
  <c r="G6564" i="16"/>
  <c r="G6566" i="16"/>
  <c r="G6568" i="16"/>
  <c r="G6572" i="16"/>
  <c r="G6574" i="16"/>
  <c r="G6578" i="16"/>
  <c r="G6580" i="16"/>
  <c r="G6582" i="16"/>
  <c r="G6584" i="16"/>
  <c r="G6588" i="16"/>
  <c r="G6590" i="16"/>
  <c r="G6594" i="16"/>
  <c r="G6596" i="16"/>
  <c r="G6598" i="16"/>
  <c r="G6600" i="16"/>
  <c r="G6604" i="16"/>
  <c r="G6606" i="16"/>
  <c r="G6610" i="16"/>
  <c r="G6612" i="16"/>
  <c r="G6614" i="16"/>
  <c r="G6616" i="16"/>
  <c r="G6620" i="16"/>
  <c r="G6622" i="16"/>
  <c r="G6626" i="16"/>
  <c r="G6628" i="16"/>
  <c r="G6630" i="16"/>
  <c r="G6632" i="16"/>
  <c r="G6636" i="16"/>
  <c r="G6638" i="16"/>
  <c r="G6642" i="16"/>
  <c r="G6644" i="16"/>
  <c r="G6646" i="16"/>
  <c r="G6648" i="16"/>
  <c r="G6652" i="16"/>
  <c r="G6654" i="16"/>
  <c r="G6658" i="16"/>
  <c r="G6660" i="16"/>
  <c r="G6662" i="16"/>
  <c r="G6664" i="16"/>
  <c r="G6668" i="16"/>
  <c r="G6670" i="16"/>
  <c r="G6674" i="16"/>
  <c r="G6676" i="16"/>
  <c r="G6678" i="16"/>
  <c r="G6680" i="16"/>
  <c r="G6684" i="16"/>
  <c r="G6685" i="16"/>
  <c r="G6686" i="16"/>
  <c r="G6690" i="16"/>
  <c r="G6692" i="16"/>
  <c r="G6694" i="16"/>
  <c r="G6696" i="16"/>
  <c r="G6700" i="16"/>
  <c r="G6702" i="16"/>
  <c r="G6706" i="16"/>
  <c r="G6708" i="16"/>
  <c r="G6710" i="16"/>
  <c r="G6712" i="16"/>
  <c r="G6716" i="16"/>
  <c r="G6718" i="16"/>
  <c r="G6722" i="16"/>
  <c r="G6724" i="16"/>
  <c r="G6726" i="16"/>
  <c r="G6728" i="16"/>
  <c r="G6732" i="16"/>
  <c r="G6734" i="16"/>
  <c r="G6738" i="16"/>
  <c r="G6740" i="16"/>
  <c r="G6742" i="16"/>
  <c r="G6744" i="16"/>
  <c r="G6748" i="16"/>
  <c r="G6750" i="16"/>
  <c r="G6754" i="16"/>
  <c r="G6756" i="16"/>
  <c r="G6758" i="16"/>
  <c r="G6760" i="16"/>
  <c r="G6764" i="16"/>
  <c r="G6766" i="16"/>
  <c r="G6770" i="16"/>
  <c r="G6772" i="16"/>
  <c r="G6774" i="16"/>
  <c r="G6776" i="16"/>
  <c r="G6780" i="16"/>
  <c r="G6782" i="16"/>
  <c r="G6786" i="16"/>
  <c r="G6788" i="16"/>
  <c r="G6790" i="16"/>
  <c r="G6792" i="16"/>
  <c r="G6796" i="16"/>
  <c r="G6798" i="16"/>
  <c r="G6802" i="16"/>
  <c r="G6804" i="16"/>
  <c r="G6806" i="16"/>
  <c r="G6808" i="16"/>
  <c r="G6812" i="16"/>
  <c r="G6813" i="16"/>
  <c r="G6814" i="16"/>
  <c r="G6818" i="16"/>
  <c r="G6820" i="16"/>
  <c r="G6822" i="16"/>
  <c r="G6824" i="16"/>
  <c r="G6828" i="16"/>
  <c r="G6830" i="16"/>
  <c r="G6834" i="16"/>
  <c r="G6836" i="16"/>
  <c r="G6838" i="16"/>
  <c r="G6840" i="16"/>
  <c r="G6844" i="16"/>
  <c r="G6846" i="16"/>
  <c r="G6850" i="16"/>
  <c r="G6852" i="16"/>
  <c r="G6854" i="16"/>
  <c r="G6856" i="16"/>
  <c r="G6860" i="16"/>
  <c r="G6862" i="16"/>
  <c r="G6866" i="16"/>
  <c r="G6868" i="16"/>
  <c r="G6870" i="16"/>
  <c r="G6872" i="16"/>
  <c r="G6876" i="16"/>
  <c r="G6878" i="16"/>
  <c r="G6882" i="16"/>
  <c r="G6884" i="16"/>
  <c r="G6886" i="16"/>
  <c r="G6888" i="16"/>
  <c r="G6892" i="16"/>
  <c r="G6894" i="16"/>
  <c r="G6898" i="16"/>
  <c r="G6900" i="16"/>
  <c r="G6902" i="16"/>
  <c r="G6904" i="16"/>
  <c r="G6908" i="16"/>
  <c r="G6910" i="16"/>
  <c r="G6914" i="16"/>
  <c r="G6916" i="16"/>
  <c r="G6918" i="16"/>
  <c r="G6920" i="16"/>
  <c r="G6924" i="16"/>
  <c r="G6926" i="16"/>
  <c r="G6930" i="16"/>
  <c r="G6932" i="16"/>
  <c r="G6934" i="16"/>
  <c r="G6936" i="16"/>
  <c r="G6940" i="16"/>
  <c r="G6941" i="16"/>
  <c r="G6942" i="16"/>
  <c r="G6946" i="16"/>
  <c r="G6948" i="16"/>
  <c r="G6950" i="16"/>
  <c r="G6952" i="16"/>
  <c r="G6956" i="16"/>
  <c r="G6958" i="16"/>
  <c r="G6962" i="16"/>
  <c r="G6964" i="16"/>
  <c r="G6966" i="16"/>
  <c r="G6968" i="16"/>
  <c r="G6972" i="16"/>
  <c r="G6974" i="16"/>
  <c r="G6978" i="16"/>
  <c r="G6980" i="16"/>
  <c r="G6982" i="16"/>
  <c r="G6984" i="16"/>
  <c r="G6988" i="16"/>
  <c r="G6990" i="16"/>
  <c r="G6994" i="16"/>
  <c r="G6996" i="16"/>
  <c r="G6998" i="16"/>
  <c r="G7000" i="16"/>
  <c r="G7004" i="16"/>
  <c r="G7006" i="16"/>
  <c r="G7010" i="16"/>
  <c r="G7012" i="16"/>
  <c r="G7014" i="16"/>
  <c r="G7016" i="16"/>
  <c r="G7020" i="16"/>
  <c r="G7022" i="16"/>
  <c r="G7026" i="16"/>
  <c r="G7028" i="16"/>
  <c r="G7030" i="16"/>
  <c r="G7032" i="16"/>
  <c r="G7036" i="16"/>
  <c r="G7038" i="16"/>
  <c r="G7042" i="16"/>
  <c r="G7043" i="16"/>
  <c r="G7046" i="16"/>
  <c r="G7047" i="16"/>
  <c r="G7050" i="16"/>
  <c r="G7051" i="16"/>
  <c r="G7054" i="16"/>
  <c r="G7055" i="16"/>
  <c r="G7058" i="16"/>
  <c r="G7059" i="16"/>
  <c r="G7062" i="16"/>
  <c r="G7063" i="16"/>
  <c r="G7066" i="16"/>
  <c r="G7067" i="16"/>
  <c r="G7070" i="16"/>
  <c r="G7071" i="16"/>
  <c r="G7074" i="16"/>
  <c r="G7075" i="16"/>
  <c r="G7078" i="16"/>
  <c r="G7079" i="16"/>
  <c r="G7082" i="16"/>
  <c r="G7083" i="16"/>
  <c r="G7086" i="16"/>
  <c r="G7087" i="16"/>
  <c r="G7090" i="16"/>
  <c r="G7091" i="16"/>
  <c r="G7094" i="16"/>
  <c r="G7095" i="16"/>
  <c r="G7098" i="16"/>
  <c r="G7099" i="16"/>
  <c r="G7102" i="16"/>
  <c r="G7103" i="16"/>
  <c r="G7106" i="16"/>
  <c r="G7107" i="16"/>
  <c r="G7110" i="16"/>
  <c r="G7111" i="16"/>
  <c r="G7114" i="16"/>
  <c r="G7115" i="16"/>
  <c r="G7118" i="16"/>
  <c r="G7119" i="16"/>
  <c r="G7122" i="16"/>
  <c r="G7123" i="16"/>
  <c r="G7126" i="16"/>
  <c r="G7127" i="16"/>
  <c r="G7130" i="16"/>
  <c r="G7131" i="16"/>
  <c r="G7134" i="16"/>
  <c r="G7135" i="16"/>
  <c r="G7138" i="16"/>
  <c r="G7139" i="16"/>
  <c r="G7142" i="16"/>
  <c r="G7143" i="16"/>
  <c r="G7146" i="16"/>
  <c r="G7147" i="16"/>
  <c r="G7150" i="16"/>
  <c r="G7151" i="16"/>
  <c r="G7154" i="16"/>
  <c r="G7155" i="16"/>
  <c r="G7158" i="16"/>
  <c r="G7159" i="16"/>
  <c r="G7162" i="16"/>
  <c r="G7163" i="16"/>
  <c r="G7166" i="16"/>
  <c r="G7167" i="16"/>
  <c r="G7170" i="16"/>
  <c r="G7171" i="16"/>
  <c r="G7174" i="16"/>
  <c r="G7175" i="16"/>
  <c r="G7178" i="16"/>
  <c r="G7179" i="16"/>
  <c r="G7182" i="16"/>
  <c r="G7183" i="16"/>
  <c r="G7186" i="16"/>
  <c r="G7187" i="16"/>
  <c r="G7190" i="16"/>
  <c r="G7191" i="16"/>
  <c r="G7194" i="16"/>
  <c r="G7195" i="16"/>
  <c r="G7198" i="16"/>
  <c r="G7199" i="16"/>
  <c r="G7202" i="16"/>
  <c r="G7203" i="16"/>
  <c r="G7206" i="16"/>
  <c r="G7207" i="16"/>
  <c r="G7210" i="16"/>
  <c r="G7211" i="16"/>
  <c r="G7214" i="16"/>
  <c r="G7215" i="16"/>
  <c r="G7218" i="16"/>
  <c r="G7219" i="16"/>
  <c r="G7222" i="16"/>
  <c r="G7223" i="16"/>
  <c r="G7226" i="16"/>
  <c r="G7227" i="16"/>
  <c r="G7230" i="16"/>
  <c r="G7231" i="16"/>
  <c r="G7234" i="16"/>
  <c r="G7235" i="16"/>
  <c r="G7238" i="16"/>
  <c r="G7239" i="16"/>
  <c r="G7242" i="16"/>
  <c r="G7243" i="16"/>
  <c r="G7246" i="16"/>
  <c r="G7247" i="16"/>
  <c r="G7250" i="16"/>
  <c r="G7251" i="16"/>
  <c r="G7254" i="16"/>
  <c r="G7255" i="16"/>
  <c r="G7258" i="16"/>
  <c r="G7259" i="16"/>
  <c r="G7262" i="16"/>
  <c r="G7263" i="16"/>
  <c r="G7266" i="16"/>
  <c r="G7267" i="16"/>
  <c r="G7270" i="16"/>
  <c r="G7271" i="16"/>
  <c r="G7274" i="16"/>
  <c r="G7275" i="16"/>
  <c r="G7278" i="16"/>
  <c r="G7279" i="16"/>
  <c r="G7282" i="16"/>
  <c r="G7283" i="16"/>
  <c r="G7286" i="16"/>
  <c r="G7287" i="16"/>
  <c r="G7290" i="16"/>
  <c r="G7291" i="16"/>
  <c r="G7294" i="16"/>
  <c r="G7295" i="16"/>
  <c r="G7298" i="16"/>
  <c r="G7299" i="16"/>
  <c r="G7302" i="16"/>
  <c r="G7303" i="16"/>
  <c r="G7306" i="16"/>
  <c r="G7307" i="16"/>
  <c r="G7310" i="16"/>
  <c r="G7311" i="16"/>
  <c r="G7314" i="16"/>
  <c r="G7315" i="16"/>
  <c r="G7318" i="16"/>
  <c r="G7319" i="16"/>
  <c r="G7322" i="16"/>
  <c r="G7323" i="16"/>
  <c r="G7326" i="16"/>
  <c r="G7327" i="16"/>
  <c r="G7330" i="16"/>
  <c r="G7331" i="16"/>
  <c r="G7334" i="16"/>
  <c r="G7335" i="16"/>
  <c r="G7338" i="16"/>
  <c r="G7339" i="16"/>
  <c r="G7342" i="16"/>
  <c r="G7343" i="16"/>
  <c r="G7346" i="16"/>
  <c r="G7347" i="16"/>
  <c r="G7350" i="16"/>
  <c r="G7351" i="16"/>
  <c r="G7354" i="16"/>
  <c r="G7355" i="16"/>
  <c r="G7358" i="16"/>
  <c r="G7359" i="16"/>
  <c r="G7362" i="16"/>
  <c r="G7363" i="16"/>
  <c r="G7366" i="16"/>
  <c r="G7367" i="16"/>
  <c r="G7370" i="16"/>
  <c r="G7371" i="16"/>
  <c r="G7374" i="16"/>
  <c r="G7375" i="16"/>
  <c r="G7378" i="16"/>
  <c r="G7379" i="16"/>
  <c r="G7382" i="16"/>
  <c r="G7383" i="16"/>
  <c r="G7386" i="16"/>
  <c r="G7387" i="16"/>
  <c r="G7390" i="16"/>
  <c r="G7391" i="16"/>
  <c r="G7394" i="16"/>
  <c r="G7395" i="16"/>
  <c r="G7398" i="16"/>
  <c r="G7399" i="16"/>
  <c r="G7402" i="16"/>
  <c r="G7403" i="16"/>
  <c r="G7406" i="16"/>
  <c r="G7407" i="16"/>
  <c r="G7410" i="16"/>
  <c r="G7411" i="16"/>
  <c r="G7414" i="16"/>
  <c r="G7415" i="16"/>
  <c r="G7418" i="16"/>
  <c r="G7419" i="16"/>
  <c r="G7422" i="16"/>
  <c r="G7423" i="16"/>
  <c r="G7426" i="16"/>
  <c r="G7427" i="16"/>
  <c r="G7430" i="16"/>
  <c r="G7431" i="16"/>
  <c r="G7434" i="16"/>
  <c r="G7435" i="16"/>
  <c r="G7438" i="16"/>
  <c r="G7439" i="16"/>
  <c r="G7442" i="16"/>
  <c r="G7443" i="16"/>
  <c r="G7446" i="16"/>
  <c r="G7447" i="16"/>
  <c r="G7450" i="16"/>
  <c r="G7451" i="16"/>
  <c r="G7454" i="16"/>
  <c r="G7455" i="16"/>
  <c r="G7458" i="16"/>
  <c r="G7459" i="16"/>
  <c r="G7462" i="16"/>
  <c r="G7463" i="16"/>
  <c r="G7466" i="16"/>
  <c r="G7467" i="16"/>
  <c r="G7470" i="16"/>
  <c r="G7471" i="16"/>
  <c r="G7474" i="16"/>
  <c r="G7475" i="16"/>
  <c r="G7478" i="16"/>
  <c r="G7479" i="16"/>
  <c r="G7482" i="16"/>
  <c r="G7483" i="16"/>
  <c r="G7486" i="16"/>
  <c r="G7487" i="16"/>
  <c r="G7490" i="16"/>
  <c r="G7491" i="16"/>
  <c r="G7494" i="16"/>
  <c r="G7495" i="16"/>
  <c r="G7498" i="16"/>
  <c r="G7499" i="16"/>
  <c r="G7502" i="16"/>
  <c r="G7503" i="16"/>
  <c r="G7506" i="16"/>
  <c r="G7507" i="16"/>
  <c r="G7510" i="16"/>
  <c r="G7511" i="16"/>
  <c r="G7514" i="16"/>
  <c r="G7515" i="16"/>
  <c r="G7518" i="16"/>
  <c r="G7519" i="16"/>
  <c r="G7522" i="16"/>
  <c r="G7523" i="16"/>
  <c r="G7526" i="16"/>
  <c r="G7527" i="16"/>
  <c r="G7530" i="16"/>
  <c r="G7531" i="16"/>
  <c r="G7534" i="16"/>
  <c r="G7535" i="16"/>
  <c r="G7538" i="16"/>
  <c r="G7539" i="16"/>
  <c r="G7542" i="16"/>
  <c r="G7543" i="16"/>
  <c r="G7546" i="16"/>
  <c r="G7547" i="16"/>
  <c r="G7550" i="16"/>
  <c r="G7551" i="16"/>
  <c r="G7554" i="16"/>
  <c r="G7555" i="16"/>
  <c r="G7558" i="16"/>
  <c r="G7559" i="16"/>
  <c r="G7562" i="16"/>
  <c r="G7563" i="16"/>
  <c r="G7566" i="16"/>
  <c r="G7567" i="16"/>
  <c r="G7570" i="16"/>
  <c r="G7571" i="16"/>
  <c r="G7574" i="16"/>
  <c r="G7575" i="16"/>
  <c r="G7578" i="16"/>
  <c r="G7579" i="16"/>
  <c r="G7582" i="16"/>
  <c r="G7583" i="16"/>
  <c r="G7586" i="16"/>
  <c r="G7587" i="16"/>
  <c r="G7590" i="16"/>
  <c r="G7591" i="16"/>
  <c r="G7594" i="16"/>
  <c r="G7595" i="16"/>
  <c r="G7598" i="16"/>
  <c r="G7599" i="16"/>
  <c r="G7602" i="16"/>
  <c r="G7603" i="16"/>
  <c r="G7606" i="16"/>
  <c r="G7607" i="16"/>
  <c r="G7610" i="16"/>
  <c r="G7611" i="16"/>
  <c r="G7614" i="16"/>
  <c r="G7615" i="16"/>
  <c r="G7618" i="16"/>
  <c r="G7619" i="16"/>
  <c r="G7622" i="16"/>
  <c r="G7623" i="16"/>
  <c r="G7626" i="16"/>
  <c r="G7627" i="16"/>
  <c r="G7630" i="16"/>
  <c r="G7631" i="16"/>
  <c r="G7634" i="16"/>
  <c r="G7635" i="16"/>
  <c r="G7638" i="16"/>
  <c r="G7639" i="16"/>
  <c r="G7642" i="16"/>
  <c r="G7643" i="16"/>
  <c r="G7646" i="16"/>
  <c r="G7647" i="16"/>
  <c r="G7650" i="16"/>
  <c r="G7651" i="16"/>
  <c r="G7654" i="16"/>
  <c r="G7655" i="16"/>
  <c r="G7658" i="16"/>
  <c r="G7659" i="16"/>
  <c r="G7662" i="16"/>
  <c r="G7663" i="16"/>
  <c r="G7666" i="16"/>
  <c r="G7667" i="16"/>
  <c r="G7670" i="16"/>
  <c r="G7671" i="16"/>
  <c r="G7674" i="16"/>
  <c r="G7675" i="16"/>
  <c r="G7678" i="16"/>
  <c r="G7679" i="16"/>
  <c r="G7682" i="16"/>
  <c r="G7683" i="16"/>
  <c r="G7686" i="16"/>
  <c r="G7687" i="16"/>
  <c r="G7690" i="16"/>
  <c r="G7691" i="16"/>
  <c r="G7694" i="16"/>
  <c r="G7695" i="16"/>
  <c r="G7698" i="16"/>
  <c r="G7699" i="16"/>
  <c r="G7702" i="16"/>
  <c r="G7703" i="16"/>
  <c r="G7706" i="16"/>
  <c r="G7707" i="16"/>
  <c r="G7710" i="16"/>
  <c r="G7711" i="16"/>
  <c r="G7714" i="16"/>
  <c r="G7715" i="16"/>
  <c r="G7718" i="16"/>
  <c r="G7719" i="16"/>
  <c r="G7722" i="16"/>
  <c r="G7723" i="16"/>
  <c r="G7726" i="16"/>
  <c r="G7727" i="16"/>
  <c r="G7730" i="16"/>
  <c r="G7731" i="16"/>
  <c r="G7734" i="16"/>
  <c r="G7735" i="16"/>
  <c r="G7738" i="16"/>
  <c r="G7739" i="16"/>
  <c r="G7742" i="16"/>
  <c r="G7743" i="16"/>
  <c r="G7746" i="16"/>
  <c r="G7747" i="16"/>
  <c r="G7750" i="16"/>
  <c r="G7751" i="16"/>
  <c r="G7754" i="16"/>
  <c r="G7755" i="16"/>
  <c r="G7758" i="16"/>
  <c r="G7759" i="16"/>
  <c r="G7762" i="16"/>
  <c r="G7763" i="16"/>
  <c r="G7766" i="16"/>
  <c r="G7767" i="16"/>
  <c r="G7770" i="16"/>
  <c r="G7771" i="16"/>
  <c r="G7774" i="16"/>
  <c r="G7775" i="16"/>
  <c r="G7778" i="16"/>
  <c r="G7779" i="16"/>
  <c r="G7782" i="16"/>
  <c r="G7783" i="16"/>
  <c r="G7786" i="16"/>
  <c r="G7787" i="16"/>
  <c r="G7790" i="16"/>
  <c r="G7791" i="16"/>
  <c r="G7794" i="16"/>
  <c r="G7795" i="16"/>
  <c r="G7798" i="16"/>
  <c r="G7799" i="16"/>
  <c r="G7802" i="16"/>
  <c r="G7803" i="16"/>
  <c r="G7806" i="16"/>
  <c r="G7807" i="16"/>
  <c r="G7810" i="16"/>
  <c r="G7811" i="16"/>
  <c r="G7814" i="16"/>
  <c r="G7815" i="16"/>
  <c r="G7818" i="16"/>
  <c r="G7819" i="16"/>
  <c r="G7822" i="16"/>
  <c r="G7823" i="16"/>
  <c r="G7826" i="16"/>
  <c r="G7827" i="16"/>
  <c r="G7830" i="16"/>
  <c r="G7831" i="16"/>
  <c r="G7834" i="16"/>
  <c r="G7835" i="16"/>
  <c r="G7838" i="16"/>
  <c r="G7839" i="16"/>
  <c r="G7842" i="16"/>
  <c r="G7843" i="16"/>
  <c r="G7846" i="16"/>
  <c r="G7847" i="16"/>
  <c r="G7850" i="16"/>
  <c r="G7851" i="16"/>
  <c r="G7854" i="16"/>
  <c r="G7855" i="16"/>
  <c r="G7858" i="16"/>
  <c r="G7859" i="16"/>
  <c r="G7862" i="16"/>
  <c r="G7863" i="16"/>
  <c r="G7866" i="16"/>
  <c r="G7867" i="16"/>
  <c r="G7870" i="16"/>
  <c r="G7871" i="16"/>
  <c r="G7874" i="16"/>
  <c r="G7875" i="16"/>
  <c r="G7878" i="16"/>
  <c r="G7879" i="16"/>
  <c r="G7882" i="16"/>
  <c r="G7883" i="16"/>
  <c r="G7886" i="16"/>
  <c r="G7887" i="16"/>
  <c r="G7890" i="16"/>
  <c r="G7891" i="16"/>
  <c r="G7894" i="16"/>
  <c r="G7895" i="16"/>
  <c r="G7898" i="16"/>
  <c r="G7899" i="16"/>
  <c r="G7902" i="16"/>
  <c r="G7903" i="16"/>
  <c r="G7906" i="16"/>
  <c r="G7907" i="16"/>
  <c r="G7910" i="16"/>
  <c r="G7911" i="16"/>
  <c r="G7914" i="16"/>
  <c r="G7915" i="16"/>
  <c r="G7918" i="16"/>
  <c r="G7919" i="16"/>
  <c r="G7922" i="16"/>
  <c r="G7923" i="16"/>
  <c r="G7926" i="16"/>
  <c r="G7927" i="16"/>
  <c r="G7930" i="16"/>
  <c r="G7931" i="16"/>
  <c r="G7934" i="16"/>
  <c r="G7935" i="16"/>
  <c r="G7938" i="16"/>
  <c r="G7939" i="16"/>
  <c r="G7942" i="16"/>
  <c r="G7943" i="16"/>
  <c r="G7946" i="16"/>
  <c r="G7947" i="16"/>
  <c r="G7950" i="16"/>
  <c r="G7951" i="16"/>
  <c r="G7954" i="16"/>
  <c r="G7955" i="16"/>
  <c r="G7958" i="16"/>
  <c r="G7959" i="16"/>
  <c r="G7962" i="16"/>
  <c r="G7963" i="16"/>
  <c r="G7966" i="16"/>
  <c r="G7967" i="16"/>
  <c r="G7970" i="16"/>
  <c r="G7971" i="16"/>
  <c r="G7974" i="16"/>
  <c r="G7975" i="16"/>
  <c r="G7978" i="16"/>
  <c r="G7979" i="16"/>
  <c r="G7982" i="16"/>
  <c r="G7983" i="16"/>
  <c r="G7986" i="16"/>
  <c r="G7987" i="16"/>
  <c r="G7990" i="16"/>
  <c r="G7991" i="16"/>
  <c r="G7994" i="16"/>
  <c r="G7995" i="16"/>
  <c r="G7998" i="16"/>
  <c r="G7999" i="16"/>
  <c r="G8002" i="16"/>
  <c r="G8003" i="16"/>
  <c r="G8006" i="16"/>
  <c r="G8007" i="16"/>
  <c r="G8010" i="16"/>
  <c r="G8011" i="16"/>
  <c r="G8014" i="16"/>
  <c r="G8015" i="16"/>
  <c r="G8018" i="16"/>
  <c r="G8019" i="16"/>
  <c r="G8022" i="16"/>
  <c r="G8023" i="16"/>
  <c r="G8026" i="16"/>
  <c r="G8027" i="16"/>
  <c r="G8030" i="16"/>
  <c r="G8031" i="16"/>
  <c r="G8034" i="16"/>
  <c r="G8035" i="16"/>
  <c r="G8038" i="16"/>
  <c r="G8039" i="16"/>
  <c r="G8042" i="16"/>
  <c r="G8043" i="16"/>
  <c r="G8046" i="16"/>
  <c r="G8047" i="16"/>
  <c r="G8050" i="16"/>
  <c r="G8051" i="16"/>
  <c r="G8054" i="16"/>
  <c r="G8055" i="16"/>
  <c r="G8058" i="16"/>
  <c r="G8059" i="16"/>
  <c r="G8062" i="16"/>
  <c r="G8063" i="16"/>
  <c r="G8066" i="16"/>
  <c r="G8067" i="16"/>
  <c r="G8070" i="16"/>
  <c r="G8071" i="16"/>
  <c r="G8074" i="16"/>
  <c r="G8075" i="16"/>
  <c r="G8078" i="16"/>
  <c r="G8079" i="16"/>
  <c r="G8082" i="16"/>
  <c r="G8083" i="16"/>
  <c r="G8086" i="16"/>
  <c r="G8087" i="16"/>
  <c r="G8090" i="16"/>
  <c r="G8091" i="16"/>
  <c r="G8094" i="16"/>
  <c r="G8095" i="16"/>
  <c r="G8098" i="16"/>
  <c r="G8099" i="16"/>
  <c r="G8102" i="16"/>
  <c r="G8103" i="16"/>
  <c r="G8106" i="16"/>
  <c r="G8107" i="16"/>
  <c r="G8110" i="16"/>
  <c r="G8111" i="16"/>
  <c r="G8114" i="16"/>
  <c r="G8115" i="16"/>
  <c r="G8118" i="16"/>
  <c r="G8119" i="16"/>
  <c r="G8122" i="16"/>
  <c r="G8123" i="16"/>
  <c r="G8126" i="16"/>
  <c r="G8127" i="16"/>
  <c r="G8130" i="16"/>
  <c r="G8131" i="16"/>
  <c r="G8134" i="16"/>
  <c r="G8135" i="16"/>
  <c r="G8138" i="16"/>
  <c r="G8139" i="16"/>
  <c r="G8142" i="16"/>
  <c r="G8143" i="16"/>
  <c r="G8146" i="16"/>
  <c r="G8147" i="16"/>
  <c r="G8150" i="16"/>
  <c r="G8151" i="16"/>
  <c r="G8154" i="16"/>
  <c r="G8155" i="16"/>
  <c r="G8158" i="16"/>
  <c r="G8159" i="16"/>
  <c r="G8162" i="16"/>
  <c r="G8163" i="16"/>
  <c r="G8166" i="16"/>
  <c r="G8167" i="16"/>
  <c r="G8170" i="16"/>
  <c r="G8171" i="16"/>
  <c r="G8174" i="16"/>
  <c r="G8175" i="16"/>
  <c r="G8178" i="16"/>
  <c r="G8179" i="16"/>
  <c r="G8182" i="16"/>
  <c r="G8183" i="16"/>
  <c r="G8186" i="16"/>
  <c r="G8187" i="16"/>
  <c r="G8190" i="16"/>
  <c r="G8191" i="16"/>
  <c r="G8194" i="16"/>
  <c r="G8195" i="16"/>
  <c r="G8198" i="16"/>
  <c r="G8199" i="16"/>
  <c r="G8202" i="16"/>
  <c r="G8203" i="16"/>
  <c r="G8206" i="16"/>
  <c r="G8207" i="16"/>
  <c r="G8210" i="16"/>
  <c r="G8211" i="16"/>
  <c r="G8214" i="16"/>
  <c r="G8215" i="16"/>
  <c r="G8218" i="16"/>
  <c r="G8219" i="16"/>
  <c r="G8222" i="16"/>
  <c r="G8223" i="16"/>
  <c r="G8226" i="16"/>
  <c r="G8227" i="16"/>
  <c r="G8230" i="16"/>
  <c r="G8231" i="16"/>
  <c r="G8234" i="16"/>
  <c r="G8235" i="16"/>
  <c r="G8238" i="16"/>
  <c r="G8239" i="16"/>
  <c r="G8242" i="16"/>
  <c r="G8243" i="16"/>
  <c r="G8246" i="16"/>
  <c r="G8247" i="16"/>
  <c r="G8250" i="16"/>
  <c r="G8251" i="16"/>
  <c r="G8254" i="16"/>
  <c r="G8255" i="16"/>
  <c r="G8258" i="16"/>
  <c r="G8259" i="16"/>
  <c r="G8262" i="16"/>
  <c r="G8263" i="16"/>
  <c r="G8266" i="16"/>
  <c r="G8267" i="16"/>
  <c r="G8270" i="16"/>
  <c r="G8271" i="16"/>
  <c r="G8274" i="16"/>
  <c r="G8275" i="16"/>
  <c r="G8278" i="16"/>
  <c r="G8279" i="16"/>
  <c r="G8282" i="16"/>
  <c r="G8283" i="16"/>
  <c r="G8286" i="16"/>
  <c r="G8287" i="16"/>
  <c r="G8290" i="16"/>
  <c r="G8291" i="16"/>
  <c r="G8294" i="16"/>
  <c r="G8295" i="16"/>
  <c r="G8298" i="16"/>
  <c r="G8299" i="16"/>
  <c r="G8302" i="16"/>
  <c r="G8303" i="16"/>
  <c r="G8306" i="16"/>
  <c r="G8307" i="16"/>
  <c r="G8310" i="16"/>
  <c r="G8311" i="16"/>
  <c r="G8314" i="16"/>
  <c r="G8315" i="16"/>
  <c r="G8318" i="16"/>
  <c r="G8319" i="16"/>
  <c r="G8322" i="16"/>
  <c r="G8323" i="16"/>
  <c r="G8326" i="16"/>
  <c r="G8327" i="16"/>
  <c r="G8330" i="16"/>
  <c r="G8331" i="16"/>
  <c r="G8334" i="16"/>
  <c r="G8335" i="16"/>
  <c r="G8338" i="16"/>
  <c r="G8339" i="16"/>
  <c r="G8342" i="16"/>
  <c r="G8343" i="16"/>
  <c r="G8346" i="16"/>
  <c r="G8347" i="16"/>
  <c r="G8350" i="16"/>
  <c r="G8351" i="16"/>
  <c r="G8354" i="16"/>
  <c r="G8355" i="16"/>
  <c r="G8358" i="16"/>
  <c r="G8359" i="16"/>
  <c r="G8362" i="16"/>
  <c r="G8363" i="16"/>
  <c r="G8366" i="16"/>
  <c r="G8367" i="16"/>
  <c r="G8370" i="16"/>
  <c r="G8371" i="16"/>
  <c r="G8374" i="16"/>
  <c r="G8375" i="16"/>
  <c r="G8378" i="16"/>
  <c r="G8379" i="16"/>
  <c r="G8382" i="16"/>
  <c r="G8383" i="16"/>
  <c r="G8386" i="16"/>
  <c r="G8387" i="16"/>
  <c r="G8390" i="16"/>
  <c r="G8391" i="16"/>
  <c r="G8394" i="16"/>
  <c r="G8395" i="16"/>
  <c r="G8398" i="16"/>
  <c r="G8399" i="16"/>
  <c r="G8402" i="16"/>
  <c r="G8403" i="16"/>
  <c r="G8406" i="16"/>
  <c r="G8407" i="16"/>
  <c r="G8410" i="16"/>
  <c r="G8411" i="16"/>
  <c r="G8414" i="16"/>
  <c r="G8415" i="16"/>
  <c r="G8418" i="16"/>
  <c r="G8419" i="16"/>
  <c r="G8422" i="16"/>
  <c r="G8423" i="16"/>
  <c r="G8426" i="16"/>
  <c r="G8427" i="16"/>
  <c r="G8430" i="16"/>
  <c r="G8431" i="16"/>
  <c r="G8434" i="16"/>
  <c r="G8435" i="16"/>
  <c r="G8438" i="16"/>
  <c r="G8439" i="16"/>
  <c r="G8442" i="16"/>
  <c r="G8443" i="16"/>
  <c r="G8446" i="16"/>
  <c r="G8447" i="16"/>
  <c r="G8450" i="16"/>
  <c r="G8451" i="16"/>
  <c r="G8454" i="16"/>
  <c r="G8455" i="16"/>
  <c r="G8458" i="16"/>
  <c r="G8459" i="16"/>
  <c r="G8462" i="16"/>
  <c r="G8463" i="16"/>
  <c r="G8466" i="16"/>
  <c r="G8467" i="16"/>
  <c r="G8470" i="16"/>
  <c r="G8471" i="16"/>
  <c r="G8474" i="16"/>
  <c r="G8475" i="16"/>
  <c r="G8478" i="16"/>
  <c r="G8479" i="16"/>
  <c r="G8482" i="16"/>
  <c r="G8483" i="16"/>
  <c r="G8486" i="16"/>
  <c r="G8487" i="16"/>
  <c r="G8490" i="16"/>
  <c r="G8491" i="16"/>
  <c r="G8494" i="16"/>
  <c r="G8495" i="16"/>
  <c r="G8498" i="16"/>
  <c r="G8499" i="16"/>
  <c r="G8502" i="16"/>
  <c r="G8503" i="16"/>
  <c r="G8506" i="16"/>
  <c r="G8507" i="16"/>
  <c r="G8510" i="16"/>
  <c r="G8511" i="16"/>
  <c r="G8514" i="16"/>
  <c r="G8515" i="16"/>
  <c r="G8518" i="16"/>
  <c r="G8519" i="16"/>
  <c r="G8522" i="16"/>
  <c r="G8523" i="16"/>
  <c r="G8526" i="16"/>
  <c r="G8527" i="16"/>
  <c r="G8530" i="16"/>
  <c r="G8531" i="16"/>
  <c r="G8534" i="16"/>
  <c r="G8535" i="16"/>
  <c r="G8538" i="16"/>
  <c r="G8539" i="16"/>
  <c r="G8542" i="16"/>
  <c r="G8543" i="16"/>
  <c r="G8546" i="16"/>
  <c r="G8547" i="16"/>
  <c r="G8550" i="16"/>
  <c r="G8551" i="16"/>
  <c r="G8554" i="16"/>
  <c r="G8555" i="16"/>
  <c r="G8558" i="16"/>
  <c r="G8559" i="16"/>
  <c r="G8562" i="16"/>
  <c r="G8563" i="16"/>
  <c r="G8566" i="16"/>
  <c r="G8567" i="16"/>
  <c r="G8570" i="16"/>
  <c r="G8571" i="16"/>
  <c r="G8574" i="16"/>
  <c r="G8575" i="16"/>
  <c r="G8578" i="16"/>
  <c r="G8579" i="16"/>
  <c r="G8582" i="16"/>
  <c r="G8583" i="16"/>
  <c r="G8586" i="16"/>
  <c r="G8587" i="16"/>
  <c r="G8590" i="16"/>
  <c r="G8591" i="16"/>
  <c r="G8594" i="16"/>
  <c r="G8595" i="16"/>
  <c r="G8598" i="16"/>
  <c r="G8599" i="16"/>
  <c r="G8602" i="16"/>
  <c r="G8603" i="16"/>
  <c r="G8606" i="16"/>
  <c r="G8607" i="16"/>
  <c r="G8610" i="16"/>
  <c r="G8611" i="16"/>
  <c r="G8614" i="16"/>
  <c r="G8615" i="16"/>
  <c r="G8618" i="16"/>
  <c r="G8619" i="16"/>
  <c r="G8622" i="16"/>
  <c r="G8623" i="16"/>
  <c r="G8626" i="16"/>
  <c r="G8627" i="16"/>
  <c r="G8630" i="16"/>
  <c r="G8631" i="16"/>
  <c r="G8634" i="16"/>
  <c r="G8635" i="16"/>
  <c r="G8638" i="16"/>
  <c r="G8639" i="16"/>
  <c r="G8642" i="16"/>
  <c r="G8643" i="16"/>
  <c r="G8646" i="16"/>
  <c r="G8647" i="16"/>
  <c r="G8650" i="16"/>
  <c r="G8651" i="16"/>
  <c r="G8654" i="16"/>
  <c r="G8655" i="16"/>
  <c r="G8658" i="16"/>
  <c r="G8659" i="16"/>
  <c r="G8662" i="16"/>
  <c r="G8663" i="16"/>
  <c r="G8666" i="16"/>
  <c r="G8667" i="16"/>
  <c r="G8670" i="16"/>
  <c r="G8671" i="16"/>
  <c r="G8674" i="16"/>
  <c r="G8675" i="16"/>
  <c r="G8678" i="16"/>
  <c r="G8679" i="16"/>
  <c r="G8682" i="16"/>
  <c r="G8683" i="16"/>
  <c r="G8686" i="16"/>
  <c r="G8687" i="16"/>
  <c r="G8690" i="16"/>
  <c r="G8691" i="16"/>
  <c r="G8694" i="16"/>
  <c r="G8695" i="16"/>
  <c r="G8698" i="16"/>
  <c r="G8699" i="16"/>
  <c r="G8702" i="16"/>
  <c r="G8703" i="16"/>
  <c r="G8706" i="16"/>
  <c r="G8707" i="16"/>
  <c r="G8710" i="16"/>
  <c r="G8711" i="16"/>
  <c r="G8714" i="16"/>
  <c r="G8715" i="16"/>
  <c r="G8718" i="16"/>
  <c r="G8719" i="16"/>
  <c r="G8722" i="16"/>
  <c r="G8723" i="16"/>
  <c r="G8726" i="16"/>
  <c r="G8727" i="16"/>
  <c r="G8730" i="16"/>
  <c r="G8731" i="16"/>
  <c r="G8734" i="16"/>
  <c r="G8735" i="16"/>
  <c r="G8738" i="16"/>
  <c r="G8739" i="16"/>
  <c r="G8742" i="16"/>
  <c r="G8743" i="16"/>
  <c r="G8746" i="16"/>
  <c r="G8747" i="16"/>
  <c r="G8750" i="16"/>
  <c r="G8751" i="16"/>
  <c r="G8754" i="16"/>
  <c r="G8755" i="16"/>
  <c r="G8758" i="16"/>
  <c r="G8759" i="16"/>
  <c r="G8762" i="16"/>
  <c r="G8763" i="16"/>
  <c r="G8766" i="16"/>
  <c r="G8767" i="16"/>
  <c r="G8770" i="16"/>
  <c r="G8771" i="16"/>
  <c r="G8774" i="16"/>
  <c r="G8775" i="16"/>
  <c r="G8778" i="16"/>
  <c r="G8779" i="16"/>
  <c r="G8782" i="16"/>
  <c r="G8783" i="16"/>
  <c r="G8786" i="16"/>
  <c r="G8787" i="16"/>
  <c r="G8790" i="16"/>
  <c r="G8791" i="16"/>
  <c r="G8794" i="16"/>
  <c r="G8795" i="16"/>
  <c r="G8798" i="16"/>
  <c r="G8799" i="16"/>
  <c r="G8802" i="16"/>
  <c r="G8803" i="16"/>
  <c r="G8806" i="16"/>
  <c r="G8807" i="16"/>
  <c r="G8810" i="16"/>
  <c r="G8811" i="16"/>
  <c r="G8814" i="16"/>
  <c r="G8815" i="16"/>
  <c r="G8818" i="16"/>
  <c r="G8819" i="16"/>
  <c r="G8822" i="16"/>
  <c r="G8823" i="16"/>
  <c r="G8826" i="16"/>
  <c r="G8827" i="16"/>
  <c r="G8830" i="16"/>
  <c r="G8831" i="16"/>
  <c r="G8834" i="16"/>
  <c r="G8835" i="16"/>
  <c r="G8838" i="16"/>
  <c r="G8839" i="16"/>
  <c r="G8842" i="16"/>
  <c r="G8843" i="16"/>
  <c r="G8846" i="16"/>
  <c r="G8847" i="16"/>
  <c r="G8850" i="16"/>
  <c r="G8851" i="16"/>
  <c r="G8854" i="16"/>
  <c r="G8855" i="16"/>
  <c r="G8858" i="16"/>
  <c r="G8859" i="16"/>
  <c r="G8862" i="16"/>
  <c r="G8863" i="16"/>
  <c r="G8866" i="16"/>
  <c r="G8867" i="16"/>
  <c r="G8870" i="16"/>
  <c r="G8871" i="16"/>
  <c r="G8874" i="16"/>
  <c r="G8875" i="16"/>
  <c r="G8878" i="16"/>
  <c r="G8879" i="16"/>
  <c r="G8882" i="16"/>
  <c r="G8883" i="16"/>
  <c r="G8886" i="16"/>
  <c r="G8887" i="16"/>
  <c r="G8890" i="16"/>
  <c r="G8891" i="16"/>
  <c r="G8894" i="16"/>
  <c r="G8895" i="16"/>
  <c r="G8898" i="16"/>
  <c r="G8899" i="16"/>
  <c r="G8902" i="16"/>
  <c r="G8903" i="16"/>
  <c r="G8906" i="16"/>
  <c r="G8907" i="16"/>
  <c r="G8910" i="16"/>
  <c r="G8911" i="16"/>
  <c r="G8914" i="16"/>
  <c r="G8915" i="16"/>
  <c r="G8918" i="16"/>
  <c r="G8919" i="16"/>
  <c r="G8922" i="16"/>
  <c r="G8923" i="16"/>
  <c r="G8926" i="16"/>
  <c r="G8927" i="16"/>
  <c r="G8930" i="16"/>
  <c r="G8931" i="16"/>
  <c r="G8934" i="16"/>
  <c r="G8935" i="16"/>
  <c r="G8938" i="16"/>
  <c r="G8939" i="16"/>
  <c r="G8942" i="16"/>
  <c r="G8943" i="16"/>
  <c r="G8946" i="16"/>
  <c r="G8947" i="16"/>
  <c r="G8950" i="16"/>
  <c r="G8951" i="16"/>
  <c r="G8954" i="16"/>
  <c r="G8955" i="16"/>
  <c r="G8958" i="16"/>
  <c r="G8959" i="16"/>
  <c r="G8962" i="16"/>
  <c r="G8963" i="16"/>
  <c r="G8966" i="16"/>
  <c r="G8967" i="16"/>
  <c r="G8970" i="16"/>
  <c r="G8971" i="16"/>
  <c r="G8974" i="16"/>
  <c r="G8975" i="16"/>
  <c r="G8978" i="16"/>
  <c r="G8979" i="16"/>
  <c r="G8982" i="16"/>
  <c r="G8983" i="16"/>
  <c r="G8986" i="16"/>
  <c r="G8987" i="16"/>
  <c r="G8990" i="16"/>
  <c r="G8991" i="16"/>
  <c r="G8994" i="16"/>
  <c r="G8995" i="16"/>
  <c r="G8998" i="16"/>
  <c r="G8999" i="16"/>
  <c r="G9002" i="16"/>
  <c r="G9003" i="16"/>
  <c r="G9006" i="16"/>
  <c r="G9007" i="16"/>
  <c r="G9010" i="16"/>
  <c r="G9011" i="16"/>
  <c r="G9014" i="16"/>
  <c r="G9015" i="16"/>
  <c r="G9018" i="16"/>
  <c r="G9019" i="16"/>
  <c r="G9022" i="16"/>
  <c r="G9023" i="16"/>
  <c r="G9026" i="16"/>
  <c r="G9027" i="16"/>
  <c r="G9030" i="16"/>
  <c r="G9031" i="16"/>
  <c r="G9034" i="16"/>
  <c r="G9035" i="16"/>
  <c r="G9038" i="16"/>
  <c r="G9039" i="16"/>
  <c r="G9042" i="16"/>
  <c r="G9043" i="16"/>
  <c r="G9046" i="16"/>
  <c r="G9047" i="16"/>
  <c r="G9050" i="16"/>
  <c r="G9051" i="16"/>
  <c r="G9054" i="16"/>
  <c r="G9055" i="16"/>
  <c r="G9058" i="16"/>
  <c r="G9059" i="16"/>
  <c r="G9062" i="16"/>
  <c r="G9063" i="16"/>
  <c r="G9066" i="16"/>
  <c r="G9067" i="16"/>
  <c r="G9070" i="16"/>
  <c r="G9071" i="16"/>
  <c r="G9074" i="16"/>
  <c r="G9075" i="16"/>
  <c r="G9078" i="16"/>
  <c r="G9079" i="16"/>
  <c r="G9082" i="16"/>
  <c r="G9083" i="16"/>
  <c r="G9086" i="16"/>
  <c r="G9087" i="16"/>
  <c r="G9090" i="16"/>
  <c r="G9091" i="16"/>
  <c r="G9094" i="16"/>
  <c r="G9095" i="16"/>
  <c r="G9098" i="16"/>
  <c r="G9099" i="16"/>
  <c r="G9102" i="16"/>
  <c r="G9103" i="16"/>
  <c r="G9106" i="16"/>
  <c r="G9107" i="16"/>
  <c r="G9110" i="16"/>
  <c r="G9111" i="16"/>
  <c r="G9114" i="16"/>
  <c r="G9115" i="16"/>
  <c r="G9118" i="16"/>
  <c r="G9119" i="16"/>
  <c r="G9122" i="16"/>
  <c r="G9123" i="16"/>
  <c r="G9126" i="16"/>
  <c r="G9127" i="16"/>
  <c r="G9130" i="16"/>
  <c r="G9131" i="16"/>
  <c r="G9134" i="16"/>
  <c r="G9135" i="16"/>
  <c r="G9138" i="16"/>
  <c r="G9139" i="16"/>
  <c r="G9142" i="16"/>
  <c r="G9143" i="16"/>
  <c r="G9146" i="16"/>
  <c r="G9147" i="16"/>
  <c r="G9150" i="16"/>
  <c r="G9151" i="16"/>
  <c r="G9154" i="16"/>
  <c r="G9155" i="16"/>
  <c r="G9158" i="16"/>
  <c r="G9159" i="16"/>
  <c r="G9162" i="16"/>
  <c r="G9163" i="16"/>
  <c r="G9166" i="16"/>
  <c r="G9167" i="16"/>
  <c r="G9170" i="16"/>
  <c r="G9171" i="16"/>
  <c r="G9174" i="16"/>
  <c r="G9175" i="16"/>
  <c r="G9176" i="16"/>
  <c r="G9178" i="16"/>
  <c r="G9179" i="16"/>
  <c r="G9180" i="16"/>
  <c r="G9182" i="16"/>
  <c r="G9183" i="16"/>
  <c r="G9184" i="16"/>
  <c r="G9186" i="16"/>
  <c r="G9187" i="16"/>
  <c r="G9188" i="16"/>
  <c r="G9190" i="16"/>
  <c r="G9191" i="16"/>
  <c r="G9192" i="16"/>
  <c r="G9194" i="16"/>
  <c r="G9195" i="16"/>
  <c r="G9196" i="16"/>
  <c r="G9198" i="16"/>
  <c r="G9199" i="16"/>
  <c r="G9200" i="16"/>
  <c r="G9202" i="16"/>
  <c r="G9203" i="16"/>
  <c r="G9204" i="16"/>
  <c r="G9206" i="16"/>
  <c r="G9207" i="16"/>
  <c r="G9208" i="16"/>
  <c r="G9210" i="16"/>
  <c r="G9211" i="16"/>
  <c r="G9212" i="16"/>
  <c r="G9214" i="16"/>
  <c r="G9215" i="16"/>
  <c r="G9216" i="16"/>
  <c r="G9218" i="16"/>
  <c r="G9219" i="16"/>
  <c r="G9220" i="16"/>
  <c r="G9222" i="16"/>
  <c r="G9223" i="16"/>
  <c r="G9224" i="16"/>
  <c r="G9226" i="16"/>
  <c r="G9227" i="16"/>
  <c r="G9228" i="16"/>
  <c r="G9230" i="16"/>
  <c r="G9231" i="16"/>
  <c r="G9232" i="16"/>
  <c r="G9234" i="16"/>
  <c r="G9235" i="16"/>
  <c r="G9236" i="16"/>
  <c r="G9238" i="16"/>
  <c r="G9239" i="16"/>
  <c r="G9240" i="16"/>
  <c r="G9242" i="16"/>
  <c r="G9243" i="16"/>
  <c r="G9244" i="16"/>
  <c r="G9246" i="16"/>
  <c r="G9247" i="16"/>
  <c r="G9248" i="16"/>
  <c r="G9250" i="16"/>
  <c r="G9251" i="16"/>
  <c r="G9252" i="16"/>
  <c r="G9254" i="16"/>
  <c r="G9255" i="16"/>
  <c r="G9256" i="16"/>
  <c r="G9258" i="16"/>
  <c r="G9259" i="16"/>
  <c r="G9260" i="16"/>
  <c r="G9262" i="16"/>
  <c r="G9263" i="16"/>
  <c r="G9264" i="16"/>
  <c r="G9266" i="16"/>
  <c r="G9267" i="16"/>
  <c r="G9268" i="16"/>
  <c r="G9270" i="16"/>
  <c r="G9271" i="16"/>
  <c r="G9272" i="16"/>
  <c r="G9274" i="16"/>
  <c r="G9275" i="16"/>
  <c r="G9276" i="16"/>
  <c r="G9278" i="16"/>
  <c r="G9279" i="16"/>
  <c r="G9280" i="16"/>
  <c r="G9282" i="16"/>
  <c r="G9283" i="16"/>
  <c r="G9284" i="16"/>
  <c r="G9286" i="16"/>
  <c r="G9287" i="16"/>
  <c r="G9288" i="16"/>
  <c r="G9290" i="16"/>
  <c r="G9291" i="16"/>
  <c r="G9292" i="16"/>
  <c r="G9294" i="16"/>
  <c r="G9295" i="16"/>
  <c r="G9296" i="16"/>
  <c r="G9298" i="16"/>
  <c r="G9299" i="16"/>
  <c r="G9300" i="16"/>
  <c r="G9302" i="16"/>
  <c r="G9303" i="16"/>
  <c r="G9304" i="16"/>
  <c r="G9306" i="16"/>
  <c r="G9307" i="16"/>
  <c r="G9308" i="16"/>
  <c r="G9310" i="16"/>
  <c r="G9311" i="16"/>
  <c r="G9312" i="16"/>
  <c r="G9314" i="16"/>
  <c r="G9315" i="16"/>
  <c r="G9316" i="16"/>
  <c r="G9318" i="16"/>
  <c r="G9319" i="16"/>
  <c r="G9320" i="16"/>
  <c r="G9322" i="16"/>
  <c r="G9323" i="16"/>
  <c r="G9324" i="16"/>
  <c r="G9326" i="16"/>
  <c r="G9327" i="16"/>
  <c r="G9328" i="16"/>
  <c r="G9330" i="16"/>
  <c r="G9331" i="16"/>
  <c r="G9332" i="16"/>
  <c r="G9334" i="16"/>
  <c r="G9335" i="16"/>
  <c r="G9336" i="16"/>
  <c r="G9338" i="16"/>
  <c r="G9339" i="16"/>
  <c r="G9340" i="16"/>
  <c r="G9342" i="16"/>
  <c r="G9343" i="16"/>
  <c r="G9344" i="16"/>
  <c r="G9346" i="16"/>
  <c r="G9347" i="16"/>
  <c r="G9348" i="16"/>
  <c r="G9350" i="16"/>
  <c r="G9351" i="16"/>
  <c r="G9352" i="16"/>
  <c r="G9354" i="16"/>
  <c r="G9355" i="16"/>
  <c r="G9356" i="16"/>
  <c r="G9358" i="16"/>
  <c r="G9359" i="16"/>
  <c r="G9360" i="16"/>
  <c r="G9362" i="16"/>
  <c r="G9363" i="16"/>
  <c r="G9364" i="16"/>
  <c r="G9366" i="16"/>
  <c r="G9367" i="16"/>
  <c r="G9368" i="16"/>
  <c r="G9370" i="16"/>
  <c r="G9371" i="16"/>
  <c r="G9372" i="16"/>
  <c r="G9374" i="16"/>
  <c r="G9375" i="16"/>
  <c r="G9376" i="16"/>
  <c r="G9378" i="16"/>
  <c r="G9379" i="16"/>
  <c r="G9380" i="16"/>
  <c r="G9382" i="16"/>
  <c r="G9383" i="16"/>
  <c r="G9384" i="16"/>
  <c r="G9386" i="16"/>
  <c r="G9387" i="16"/>
  <c r="G9388" i="16"/>
  <c r="G9390" i="16"/>
  <c r="G9391" i="16"/>
  <c r="G9392" i="16"/>
  <c r="G9394" i="16"/>
  <c r="G9395" i="16"/>
  <c r="G9396" i="16"/>
  <c r="G9398" i="16"/>
  <c r="G9399" i="16"/>
  <c r="G9400" i="16"/>
  <c r="G9402" i="16"/>
  <c r="G9403" i="16"/>
  <c r="G9404" i="16"/>
  <c r="G9406" i="16"/>
  <c r="G9407" i="16"/>
  <c r="G9408" i="16"/>
  <c r="G9410" i="16"/>
  <c r="G9411" i="16"/>
  <c r="G9412" i="16"/>
  <c r="G9414" i="16"/>
  <c r="G9415" i="16"/>
  <c r="G9416" i="16"/>
  <c r="G9418" i="16"/>
  <c r="G9419" i="16"/>
  <c r="G9420" i="16"/>
  <c r="G9422" i="16"/>
  <c r="G9423" i="16"/>
  <c r="G9424" i="16"/>
  <c r="G9426" i="16"/>
  <c r="G9427" i="16"/>
  <c r="G9428" i="16"/>
  <c r="G9430" i="16"/>
  <c r="G9431" i="16"/>
  <c r="G9432" i="16"/>
  <c r="G9434" i="16"/>
  <c r="G9435" i="16"/>
  <c r="G9436" i="16"/>
  <c r="G9438" i="16"/>
  <c r="G9439" i="16"/>
  <c r="G9440" i="16"/>
  <c r="G9442" i="16"/>
  <c r="G9443" i="16"/>
  <c r="G9444" i="16"/>
  <c r="G9446" i="16"/>
  <c r="G9447" i="16"/>
  <c r="G9448" i="16"/>
  <c r="G9450" i="16"/>
  <c r="G9451" i="16"/>
  <c r="G9452" i="16"/>
  <c r="G9454" i="16"/>
  <c r="G9455" i="16"/>
  <c r="G9456" i="16"/>
  <c r="G9458" i="16"/>
  <c r="G9459" i="16"/>
  <c r="G9460" i="16"/>
  <c r="G9462" i="16"/>
  <c r="G9463" i="16"/>
  <c r="G9464" i="16"/>
  <c r="G9466" i="16"/>
  <c r="G9467" i="16"/>
  <c r="G9468" i="16"/>
  <c r="G9470" i="16"/>
  <c r="G9471" i="16"/>
  <c r="G9472" i="16"/>
  <c r="G9474" i="16"/>
  <c r="G9475" i="16"/>
  <c r="G9476" i="16"/>
  <c r="G2" i="16"/>
  <c r="G4" i="16"/>
  <c r="G8" i="16"/>
  <c r="G10" i="16"/>
  <c r="G11" i="16"/>
  <c r="G12" i="16"/>
  <c r="G14" i="16"/>
  <c r="G15" i="16"/>
  <c r="G16" i="16"/>
  <c r="G20" i="16"/>
  <c r="G22" i="16"/>
  <c r="G23" i="16"/>
  <c r="G24" i="16"/>
  <c r="G27" i="16"/>
  <c r="G28" i="16"/>
  <c r="G31" i="16"/>
  <c r="G32" i="16"/>
  <c r="G34" i="16"/>
  <c r="G36" i="16"/>
  <c r="G39" i="16"/>
  <c r="G40" i="16"/>
  <c r="G43" i="16"/>
  <c r="G44" i="16"/>
  <c r="G48" i="16"/>
  <c r="G50" i="16"/>
  <c r="G52" i="16"/>
  <c r="G55" i="16"/>
  <c r="G56" i="16"/>
  <c r="G58" i="16"/>
  <c r="G60" i="16"/>
  <c r="G63" i="16"/>
  <c r="G64" i="16"/>
  <c r="G68" i="16"/>
  <c r="G70" i="16"/>
  <c r="G72" i="16"/>
  <c r="G75" i="16"/>
  <c r="G76" i="16"/>
  <c r="G78" i="16"/>
  <c r="G79" i="16"/>
  <c r="G80" i="16"/>
  <c r="G84" i="16"/>
  <c r="G86" i="16"/>
  <c r="G87" i="16"/>
  <c r="G88" i="16"/>
  <c r="G90" i="16"/>
  <c r="G91" i="16"/>
  <c r="G92" i="16"/>
  <c r="G95" i="16"/>
  <c r="G96" i="16"/>
  <c r="G98" i="16"/>
  <c r="G100" i="16"/>
  <c r="G103" i="16"/>
  <c r="G104" i="16"/>
  <c r="G107" i="16"/>
  <c r="G108" i="16"/>
  <c r="G110" i="16"/>
  <c r="G112" i="16"/>
  <c r="G116" i="16"/>
  <c r="G119" i="16"/>
  <c r="G120" i="16"/>
  <c r="G124" i="16"/>
  <c r="G126" i="16"/>
  <c r="G127" i="16"/>
  <c r="G128" i="16"/>
  <c r="G132" i="16"/>
  <c r="G134" i="16"/>
  <c r="G136" i="16"/>
  <c r="G139" i="16"/>
  <c r="G140" i="16"/>
  <c r="G143" i="16"/>
  <c r="G144" i="16"/>
  <c r="G148" i="16"/>
  <c r="G151" i="16"/>
  <c r="G152" i="16"/>
  <c r="G154" i="16"/>
  <c r="G155" i="16"/>
  <c r="G156" i="16"/>
  <c r="G159" i="16"/>
  <c r="G160" i="16"/>
  <c r="G164" i="16"/>
  <c r="G166" i="16"/>
  <c r="G167" i="16"/>
  <c r="G168" i="16"/>
  <c r="G171" i="16"/>
  <c r="G172" i="16"/>
  <c r="G174" i="16"/>
  <c r="G176" i="16"/>
  <c r="G180" i="16"/>
  <c r="G183" i="16"/>
  <c r="G184" i="16"/>
  <c r="G188" i="16"/>
  <c r="G190" i="16"/>
  <c r="G191" i="16"/>
  <c r="G192" i="16"/>
  <c r="G194" i="16"/>
  <c r="G196" i="16"/>
  <c r="G200" i="16"/>
  <c r="G202" i="16"/>
  <c r="G203" i="16"/>
  <c r="G204" i="16"/>
  <c r="G207" i="16"/>
  <c r="G208" i="16"/>
  <c r="G212" i="16"/>
  <c r="G215" i="16"/>
  <c r="G216" i="16"/>
  <c r="G219" i="16"/>
  <c r="G220" i="16"/>
  <c r="G223" i="16"/>
  <c r="G224" i="16"/>
  <c r="G228" i="16"/>
  <c r="G230" i="16"/>
  <c r="G231" i="16"/>
  <c r="G232" i="16"/>
  <c r="G235" i="16"/>
  <c r="G236" i="16"/>
  <c r="G240" i="16"/>
  <c r="G242" i="16"/>
  <c r="G244" i="16"/>
  <c r="G247" i="16"/>
  <c r="G248" i="16"/>
  <c r="G250" i="16"/>
  <c r="G252" i="16"/>
  <c r="G255" i="16"/>
  <c r="G256" i="16"/>
  <c r="G258" i="16"/>
  <c r="G260" i="16"/>
  <c r="G264" i="16"/>
  <c r="G266" i="16"/>
  <c r="G267" i="16"/>
  <c r="G268" i="16"/>
  <c r="G270" i="16"/>
  <c r="G271" i="16"/>
  <c r="G272" i="16"/>
  <c r="G276" i="16"/>
  <c r="G278" i="16"/>
  <c r="G279" i="16"/>
  <c r="G280" i="16"/>
  <c r="G283" i="16"/>
  <c r="G284" i="16"/>
  <c r="G287" i="16"/>
  <c r="G288" i="16"/>
  <c r="G290" i="16"/>
  <c r="G292" i="16"/>
  <c r="G295" i="16"/>
  <c r="G296" i="16"/>
  <c r="G299" i="16"/>
  <c r="G300" i="16"/>
  <c r="G304" i="16"/>
  <c r="F693" i="6"/>
  <c r="G693" i="6" s="1"/>
  <c r="D693" i="6"/>
  <c r="F694" i="6"/>
  <c r="G694" i="6" s="1"/>
  <c r="D694" i="6"/>
  <c r="C694" i="6"/>
  <c r="F692" i="6"/>
  <c r="G692" i="6" s="1"/>
  <c r="D692" i="6"/>
  <c r="C692" i="6"/>
  <c r="F691" i="6"/>
  <c r="G691" i="6" s="1"/>
  <c r="D691" i="6"/>
  <c r="C691" i="6"/>
  <c r="L598" i="5" l="1"/>
  <c r="C588" i="5"/>
  <c r="C598" i="5"/>
  <c r="J580" i="5"/>
  <c r="L580" i="5" s="1"/>
  <c r="B598" i="5"/>
  <c r="B588" i="5"/>
  <c r="B243" i="5"/>
  <c r="C243" i="5"/>
  <c r="L243" i="5"/>
  <c r="C693" i="6"/>
  <c r="G806" i="16"/>
  <c r="G695" i="6"/>
  <c r="G88" i="1" l="1"/>
  <c r="H88" i="1" s="1"/>
  <c r="G232" i="1"/>
  <c r="H232" i="1" s="1"/>
  <c r="L225" i="5"/>
  <c r="L224" i="5"/>
  <c r="L223" i="5"/>
  <c r="B81" i="1"/>
  <c r="D81" i="1"/>
  <c r="E81" i="1"/>
  <c r="G81" i="1"/>
  <c r="H81" i="1" s="1"/>
  <c r="E21" i="1"/>
  <c r="D21" i="1"/>
  <c r="C21" i="1"/>
  <c r="E686" i="6"/>
  <c r="E685" i="6"/>
  <c r="F687" i="6"/>
  <c r="G687" i="6" s="1"/>
  <c r="D687" i="6"/>
  <c r="C687" i="6"/>
  <c r="F686" i="6"/>
  <c r="G686" i="6" s="1"/>
  <c r="D686" i="6"/>
  <c r="C686" i="6"/>
  <c r="F685" i="6"/>
  <c r="D685" i="6"/>
  <c r="C685" i="6"/>
  <c r="G685" i="6" l="1"/>
  <c r="G688" i="6" s="1"/>
  <c r="G21" i="1" s="1"/>
  <c r="H21" i="1" s="1"/>
  <c r="F434" i="6"/>
  <c r="G434" i="6" s="1"/>
  <c r="D434" i="6"/>
  <c r="C434" i="6"/>
  <c r="A322" i="5"/>
  <c r="L322" i="5"/>
  <c r="B147" i="1"/>
  <c r="D147" i="1"/>
  <c r="E147" i="1"/>
  <c r="G147" i="1"/>
  <c r="H147" i="1" s="1"/>
  <c r="B509" i="1"/>
  <c r="D509" i="1"/>
  <c r="E509" i="1"/>
  <c r="G509" i="1"/>
  <c r="D510" i="1"/>
  <c r="E510" i="1"/>
  <c r="G510" i="1"/>
  <c r="H510" i="1" l="1"/>
  <c r="I510" i="1" s="1"/>
  <c r="H509" i="1"/>
  <c r="I509" i="1" s="1"/>
  <c r="B322" i="5"/>
  <c r="C322" i="5"/>
  <c r="I409" i="1" l="1"/>
  <c r="L710" i="5"/>
  <c r="A239" i="9"/>
  <c r="L709" i="5"/>
  <c r="A708" i="5"/>
  <c r="E297" i="1"/>
  <c r="D297" i="1"/>
  <c r="C297" i="1"/>
  <c r="E145" i="1"/>
  <c r="D145" i="1"/>
  <c r="C145" i="1"/>
  <c r="F681" i="6"/>
  <c r="G681" i="6" s="1"/>
  <c r="D681" i="6"/>
  <c r="C681" i="6"/>
  <c r="C398" i="1"/>
  <c r="D398" i="1"/>
  <c r="E398" i="1"/>
  <c r="F680" i="6"/>
  <c r="G680" i="6" s="1"/>
  <c r="D680" i="6"/>
  <c r="C680" i="6"/>
  <c r="F679" i="6"/>
  <c r="G679" i="6" s="1"/>
  <c r="D679" i="6"/>
  <c r="C679" i="6"/>
  <c r="F678" i="6"/>
  <c r="G678" i="6" s="1"/>
  <c r="D678" i="6"/>
  <c r="C678" i="6"/>
  <c r="L708" i="5" l="1"/>
  <c r="B239" i="9"/>
  <c r="B708" i="5"/>
  <c r="E239" i="9"/>
  <c r="C708" i="5"/>
  <c r="G682" i="6"/>
  <c r="G375" i="1" s="1"/>
  <c r="H375" i="1" s="1"/>
  <c r="G145" i="1" l="1"/>
  <c r="H145" i="1" s="1"/>
  <c r="G297" i="1"/>
  <c r="H297" i="1" s="1"/>
  <c r="C662" i="6" l="1"/>
  <c r="D662" i="6"/>
  <c r="F662" i="6"/>
  <c r="G662" i="6" s="1"/>
  <c r="C661" i="6"/>
  <c r="D661" i="6"/>
  <c r="F661" i="6"/>
  <c r="G661" i="6" s="1"/>
  <c r="E660" i="6"/>
  <c r="F673" i="6"/>
  <c r="G673" i="6" s="1"/>
  <c r="D673" i="6"/>
  <c r="C673" i="6"/>
  <c r="F672" i="6"/>
  <c r="G672" i="6" s="1"/>
  <c r="D672" i="6"/>
  <c r="C672" i="6"/>
  <c r="F671" i="6"/>
  <c r="G671" i="6" s="1"/>
  <c r="D671" i="6"/>
  <c r="C671" i="6"/>
  <c r="F670" i="6"/>
  <c r="G670" i="6" s="1"/>
  <c r="D670" i="6"/>
  <c r="C670" i="6"/>
  <c r="F669" i="6"/>
  <c r="G669" i="6" s="1"/>
  <c r="D669" i="6"/>
  <c r="C669" i="6"/>
  <c r="G665" i="6"/>
  <c r="D665" i="6"/>
  <c r="C665" i="6"/>
  <c r="F664" i="6"/>
  <c r="G664" i="6" s="1"/>
  <c r="D664" i="6"/>
  <c r="C664" i="6"/>
  <c r="F663" i="6"/>
  <c r="G663" i="6" s="1"/>
  <c r="D663" i="6"/>
  <c r="C663" i="6"/>
  <c r="F660" i="6"/>
  <c r="G660" i="6" s="1"/>
  <c r="D660" i="6"/>
  <c r="C660" i="6"/>
  <c r="F659" i="6"/>
  <c r="G659" i="6" s="1"/>
  <c r="D659" i="6"/>
  <c r="C659" i="6"/>
  <c r="F658" i="6"/>
  <c r="G658" i="6" s="1"/>
  <c r="D658" i="6"/>
  <c r="C658" i="6"/>
  <c r="G666" i="6" l="1"/>
  <c r="G229" i="1" s="1"/>
  <c r="H229" i="1" s="1"/>
  <c r="G674" i="6"/>
  <c r="G398" i="1" s="1"/>
  <c r="H398" i="1" s="1"/>
  <c r="L554" i="5" l="1"/>
  <c r="L553" i="5"/>
  <c r="L552" i="5"/>
  <c r="L551" i="5"/>
  <c r="L550" i="5"/>
  <c r="L549" i="5"/>
  <c r="L548" i="5"/>
  <c r="L547" i="5"/>
  <c r="L546" i="5"/>
  <c r="L545" i="5"/>
  <c r="L169" i="5"/>
  <c r="G168" i="5"/>
  <c r="L168" i="5" s="1"/>
  <c r="L167" i="5"/>
  <c r="G166" i="5"/>
  <c r="L166" i="5" s="1"/>
  <c r="L544" i="5" l="1"/>
  <c r="G25" i="6"/>
  <c r="G26" i="6"/>
  <c r="E23" i="6"/>
  <c r="E22" i="6"/>
  <c r="C25" i="6"/>
  <c r="D25" i="6"/>
  <c r="C26" i="6"/>
  <c r="D26" i="6"/>
  <c r="C22" i="6"/>
  <c r="D22" i="6"/>
  <c r="E225" i="1"/>
  <c r="D225" i="1"/>
  <c r="C225" i="1"/>
  <c r="E77" i="1"/>
  <c r="D77" i="1"/>
  <c r="C77" i="1"/>
  <c r="C653" i="6"/>
  <c r="D653" i="6"/>
  <c r="F653" i="6"/>
  <c r="G653" i="6" s="1"/>
  <c r="C654" i="6"/>
  <c r="D654" i="6"/>
  <c r="F654" i="6"/>
  <c r="G654" i="6" s="1"/>
  <c r="G22" i="6" l="1"/>
  <c r="G655" i="6"/>
  <c r="G225" i="1" l="1"/>
  <c r="H225" i="1" s="1"/>
  <c r="G77" i="1"/>
  <c r="H77" i="1" s="1"/>
  <c r="C41" i="1" l="1"/>
  <c r="D41" i="1"/>
  <c r="E41" i="1"/>
  <c r="A696" i="5" l="1"/>
  <c r="L696" i="5"/>
  <c r="B289" i="1"/>
  <c r="D289" i="1"/>
  <c r="E289" i="1"/>
  <c r="G289" i="1"/>
  <c r="H289" i="1" s="1"/>
  <c r="A308" i="5"/>
  <c r="L308" i="5"/>
  <c r="B133" i="1"/>
  <c r="D133" i="1"/>
  <c r="E133" i="1"/>
  <c r="G133" i="1"/>
  <c r="H133" i="1" s="1"/>
  <c r="B188" i="1"/>
  <c r="D188" i="1"/>
  <c r="E188" i="1"/>
  <c r="G188" i="1"/>
  <c r="H188" i="1" s="1"/>
  <c r="G13" i="1"/>
  <c r="H13" i="1" s="1"/>
  <c r="E13" i="1"/>
  <c r="D13" i="1"/>
  <c r="B13" i="1"/>
  <c r="B308" i="5" l="1"/>
  <c r="B696" i="5"/>
  <c r="C696" i="5"/>
  <c r="C308" i="5"/>
  <c r="L111" i="5" l="1"/>
  <c r="B50" i="1"/>
  <c r="D50" i="1"/>
  <c r="E50" i="1"/>
  <c r="G50" i="1"/>
  <c r="H50" i="1" s="1"/>
  <c r="B51" i="1"/>
  <c r="D51" i="1"/>
  <c r="E51" i="1"/>
  <c r="G51" i="1"/>
  <c r="H51" i="1" s="1"/>
  <c r="L100" i="5"/>
  <c r="B359" i="1"/>
  <c r="D359" i="1"/>
  <c r="E359" i="1"/>
  <c r="G359" i="1"/>
  <c r="B192" i="1"/>
  <c r="D192" i="1"/>
  <c r="E192" i="1"/>
  <c r="G192" i="1"/>
  <c r="H192" i="1" s="1"/>
  <c r="H359" i="1" l="1"/>
  <c r="I359" i="1" s="1"/>
  <c r="G363" i="1"/>
  <c r="E363" i="1"/>
  <c r="D363" i="1"/>
  <c r="B363" i="1"/>
  <c r="B17" i="1"/>
  <c r="D17" i="1"/>
  <c r="E17" i="1"/>
  <c r="G17" i="1"/>
  <c r="H17" i="1" s="1"/>
  <c r="G16" i="1"/>
  <c r="H16" i="1" s="1"/>
  <c r="E16" i="1"/>
  <c r="D16" i="1"/>
  <c r="B16" i="1"/>
  <c r="F648" i="6"/>
  <c r="D648" i="6"/>
  <c r="C648" i="6"/>
  <c r="F635" i="6"/>
  <c r="D635" i="6"/>
  <c r="C635" i="6"/>
  <c r="F631" i="6"/>
  <c r="D631" i="6"/>
  <c r="C631" i="6"/>
  <c r="F627" i="6"/>
  <c r="D627" i="6"/>
  <c r="C627" i="6"/>
  <c r="F626" i="6"/>
  <c r="D626" i="6"/>
  <c r="C626" i="6"/>
  <c r="F622" i="6"/>
  <c r="D622" i="6"/>
  <c r="C622" i="6"/>
  <c r="F621" i="6"/>
  <c r="D621" i="6"/>
  <c r="C621" i="6"/>
  <c r="F620" i="6"/>
  <c r="D620" i="6"/>
  <c r="C620" i="6"/>
  <c r="F619" i="6"/>
  <c r="D619" i="6"/>
  <c r="C619" i="6"/>
  <c r="F617" i="6"/>
  <c r="D617" i="6"/>
  <c r="C617" i="6"/>
  <c r="F616" i="6"/>
  <c r="D616" i="6"/>
  <c r="C616" i="6"/>
  <c r="F615" i="6"/>
  <c r="D615" i="6"/>
  <c r="C615" i="6"/>
  <c r="F614" i="6"/>
  <c r="D614" i="6"/>
  <c r="C614" i="6"/>
  <c r="F613" i="6"/>
  <c r="D613" i="6"/>
  <c r="C613" i="6"/>
  <c r="F612" i="6"/>
  <c r="G612" i="6" s="1"/>
  <c r="D612" i="6"/>
  <c r="C612" i="6"/>
  <c r="F611" i="6"/>
  <c r="D611" i="6"/>
  <c r="C611" i="6"/>
  <c r="F607" i="6"/>
  <c r="D607" i="6"/>
  <c r="C607" i="6"/>
  <c r="F606" i="6"/>
  <c r="D606" i="6"/>
  <c r="C606" i="6"/>
  <c r="F605" i="6"/>
  <c r="D605" i="6"/>
  <c r="C605" i="6"/>
  <c r="F604" i="6"/>
  <c r="D604" i="6"/>
  <c r="C604" i="6"/>
  <c r="F603" i="6"/>
  <c r="D603" i="6"/>
  <c r="C603" i="6"/>
  <c r="F599" i="6"/>
  <c r="D599" i="6"/>
  <c r="C599" i="6"/>
  <c r="F598" i="6"/>
  <c r="D598" i="6"/>
  <c r="C598" i="6"/>
  <c r="F597" i="6"/>
  <c r="D597" i="6"/>
  <c r="C597" i="6"/>
  <c r="F595" i="6"/>
  <c r="D595" i="6"/>
  <c r="C595" i="6"/>
  <c r="F590" i="6"/>
  <c r="D590" i="6"/>
  <c r="C590" i="6"/>
  <c r="F589" i="6"/>
  <c r="D589" i="6"/>
  <c r="C589" i="6"/>
  <c r="F588" i="6"/>
  <c r="D588" i="6"/>
  <c r="C588" i="6"/>
  <c r="F587" i="6"/>
  <c r="D587" i="6"/>
  <c r="C587" i="6"/>
  <c r="F586" i="6"/>
  <c r="D586" i="6"/>
  <c r="C586" i="6"/>
  <c r="F585" i="6"/>
  <c r="D585" i="6"/>
  <c r="C585" i="6"/>
  <c r="F584" i="6"/>
  <c r="D584" i="6"/>
  <c r="C584" i="6"/>
  <c r="F583" i="6"/>
  <c r="D583" i="6"/>
  <c r="C583" i="6"/>
  <c r="F582" i="6"/>
  <c r="D582" i="6"/>
  <c r="C582" i="6"/>
  <c r="F581" i="6"/>
  <c r="D581" i="6"/>
  <c r="C581" i="6"/>
  <c r="F580" i="6"/>
  <c r="D580" i="6"/>
  <c r="C580" i="6"/>
  <c r="F579" i="6"/>
  <c r="D579" i="6"/>
  <c r="C579" i="6"/>
  <c r="F578" i="6"/>
  <c r="D578" i="6"/>
  <c r="C578" i="6"/>
  <c r="F577" i="6"/>
  <c r="D577" i="6"/>
  <c r="C577" i="6"/>
  <c r="F576" i="6"/>
  <c r="D576" i="6"/>
  <c r="C576" i="6"/>
  <c r="F575" i="6"/>
  <c r="D575" i="6"/>
  <c r="C575" i="6"/>
  <c r="F574" i="6"/>
  <c r="D574" i="6"/>
  <c r="C574" i="6"/>
  <c r="F573" i="6"/>
  <c r="D573" i="6"/>
  <c r="C573" i="6"/>
  <c r="F572" i="6"/>
  <c r="D572" i="6"/>
  <c r="C572" i="6"/>
  <c r="F571" i="6"/>
  <c r="D571" i="6"/>
  <c r="C571" i="6"/>
  <c r="F570" i="6"/>
  <c r="D570" i="6"/>
  <c r="C570" i="6"/>
  <c r="F569" i="6"/>
  <c r="D569" i="6"/>
  <c r="C569" i="6"/>
  <c r="F568" i="6"/>
  <c r="D568" i="6"/>
  <c r="C568" i="6"/>
  <c r="F567" i="6"/>
  <c r="D567" i="6"/>
  <c r="C567" i="6"/>
  <c r="F566" i="6"/>
  <c r="D566" i="6"/>
  <c r="C566" i="6"/>
  <c r="F565" i="6"/>
  <c r="D565" i="6"/>
  <c r="C565" i="6"/>
  <c r="F564" i="6"/>
  <c r="D564" i="6"/>
  <c r="C564" i="6"/>
  <c r="F563" i="6"/>
  <c r="D563" i="6"/>
  <c r="C563" i="6"/>
  <c r="F562" i="6"/>
  <c r="D562" i="6"/>
  <c r="C562" i="6"/>
  <c r="F561" i="6"/>
  <c r="D561" i="6"/>
  <c r="C561" i="6"/>
  <c r="F560" i="6"/>
  <c r="D560" i="6"/>
  <c r="C560" i="6"/>
  <c r="F559" i="6"/>
  <c r="D559" i="6"/>
  <c r="C559" i="6"/>
  <c r="F558" i="6"/>
  <c r="D558" i="6"/>
  <c r="C558" i="6"/>
  <c r="F557" i="6"/>
  <c r="D557" i="6"/>
  <c r="C557" i="6"/>
  <c r="F556" i="6"/>
  <c r="D556" i="6"/>
  <c r="C556" i="6"/>
  <c r="F555" i="6"/>
  <c r="D555" i="6"/>
  <c r="C555" i="6"/>
  <c r="F550" i="6"/>
  <c r="D550" i="6"/>
  <c r="C550" i="6"/>
  <c r="F549" i="6"/>
  <c r="D549" i="6"/>
  <c r="C549" i="6"/>
  <c r="F548" i="6"/>
  <c r="D548" i="6"/>
  <c r="C548" i="6"/>
  <c r="F547" i="6"/>
  <c r="D547" i="6"/>
  <c r="C547" i="6"/>
  <c r="F546" i="6"/>
  <c r="D546" i="6"/>
  <c r="C546" i="6"/>
  <c r="F545" i="6"/>
  <c r="D545" i="6"/>
  <c r="C545" i="6"/>
  <c r="F544" i="6"/>
  <c r="D544" i="6"/>
  <c r="C544" i="6"/>
  <c r="F543" i="6"/>
  <c r="D543" i="6"/>
  <c r="C543" i="6"/>
  <c r="F542" i="6"/>
  <c r="D542" i="6"/>
  <c r="C542" i="6"/>
  <c r="F541" i="6"/>
  <c r="D541" i="6"/>
  <c r="C541" i="6"/>
  <c r="F540" i="6"/>
  <c r="D540" i="6"/>
  <c r="C540" i="6"/>
  <c r="F539" i="6"/>
  <c r="D539" i="6"/>
  <c r="C539" i="6"/>
  <c r="F538" i="6"/>
  <c r="D538" i="6"/>
  <c r="C538" i="6"/>
  <c r="F537" i="6"/>
  <c r="D537" i="6"/>
  <c r="C537" i="6"/>
  <c r="F536" i="6"/>
  <c r="D536" i="6"/>
  <c r="C536" i="6"/>
  <c r="F535" i="6"/>
  <c r="D535" i="6"/>
  <c r="C535" i="6"/>
  <c r="F534" i="6"/>
  <c r="D534" i="6"/>
  <c r="C534" i="6"/>
  <c r="F533" i="6"/>
  <c r="D533" i="6"/>
  <c r="C533" i="6"/>
  <c r="F532" i="6"/>
  <c r="D532" i="6"/>
  <c r="C532" i="6"/>
  <c r="F531" i="6"/>
  <c r="D531" i="6"/>
  <c r="C531" i="6"/>
  <c r="F530" i="6"/>
  <c r="D530" i="6"/>
  <c r="C530" i="6"/>
  <c r="F529" i="6"/>
  <c r="D529" i="6"/>
  <c r="C529" i="6"/>
  <c r="F528" i="6"/>
  <c r="D528" i="6"/>
  <c r="C528" i="6"/>
  <c r="F527" i="6"/>
  <c r="D527" i="6"/>
  <c r="C527" i="6"/>
  <c r="F526" i="6"/>
  <c r="D526" i="6"/>
  <c r="C526" i="6"/>
  <c r="F525" i="6"/>
  <c r="D525" i="6"/>
  <c r="C525" i="6"/>
  <c r="F524" i="6"/>
  <c r="D524" i="6"/>
  <c r="C524" i="6"/>
  <c r="F523" i="6"/>
  <c r="D523" i="6"/>
  <c r="C523" i="6"/>
  <c r="F522" i="6"/>
  <c r="D522" i="6"/>
  <c r="C522" i="6"/>
  <c r="F521" i="6"/>
  <c r="D521" i="6"/>
  <c r="C521" i="6"/>
  <c r="F520" i="6"/>
  <c r="D520" i="6"/>
  <c r="C520" i="6"/>
  <c r="F519" i="6"/>
  <c r="D519" i="6"/>
  <c r="C519" i="6"/>
  <c r="F518" i="6"/>
  <c r="D518" i="6"/>
  <c r="C518" i="6"/>
  <c r="F517" i="6"/>
  <c r="D517" i="6"/>
  <c r="C517" i="6"/>
  <c r="F516" i="6"/>
  <c r="D516" i="6"/>
  <c r="C516" i="6"/>
  <c r="F515" i="6"/>
  <c r="D515" i="6"/>
  <c r="C515" i="6"/>
  <c r="F514" i="6"/>
  <c r="D514" i="6"/>
  <c r="C514" i="6"/>
  <c r="F513" i="6"/>
  <c r="D513" i="6"/>
  <c r="C513" i="6"/>
  <c r="F512" i="6"/>
  <c r="D512" i="6"/>
  <c r="C512" i="6"/>
  <c r="F511" i="6"/>
  <c r="D511" i="6"/>
  <c r="C511" i="6"/>
  <c r="F510" i="6"/>
  <c r="D510" i="6"/>
  <c r="C510" i="6"/>
  <c r="F509" i="6"/>
  <c r="D509" i="6"/>
  <c r="C509" i="6"/>
  <c r="F508" i="6"/>
  <c r="D508" i="6"/>
  <c r="C508" i="6"/>
  <c r="F507" i="6"/>
  <c r="D507" i="6"/>
  <c r="C507" i="6"/>
  <c r="F506" i="6"/>
  <c r="D506" i="6"/>
  <c r="C506" i="6"/>
  <c r="F505" i="6"/>
  <c r="D505" i="6"/>
  <c r="C505" i="6"/>
  <c r="F504" i="6"/>
  <c r="D504" i="6"/>
  <c r="C504" i="6"/>
  <c r="F503" i="6"/>
  <c r="D503" i="6"/>
  <c r="C503" i="6"/>
  <c r="F502" i="6"/>
  <c r="D502" i="6"/>
  <c r="C502" i="6"/>
  <c r="F501" i="6"/>
  <c r="D501" i="6"/>
  <c r="C501" i="6"/>
  <c r="F500" i="6"/>
  <c r="D500" i="6"/>
  <c r="C500" i="6"/>
  <c r="F499" i="6"/>
  <c r="D499" i="6"/>
  <c r="C499" i="6"/>
  <c r="F498" i="6"/>
  <c r="D498" i="6"/>
  <c r="C498" i="6"/>
  <c r="F497" i="6"/>
  <c r="D497" i="6"/>
  <c r="C497" i="6"/>
  <c r="F496" i="6"/>
  <c r="D496" i="6"/>
  <c r="C496" i="6"/>
  <c r="F495" i="6"/>
  <c r="D495" i="6"/>
  <c r="C495" i="6"/>
  <c r="F494" i="6"/>
  <c r="D494" i="6"/>
  <c r="C494" i="6"/>
  <c r="F493" i="6"/>
  <c r="D493" i="6"/>
  <c r="C493" i="6"/>
  <c r="F492" i="6"/>
  <c r="D492" i="6"/>
  <c r="C492" i="6"/>
  <c r="F490" i="6"/>
  <c r="D490" i="6"/>
  <c r="C490" i="6"/>
  <c r="F489" i="6"/>
  <c r="D489" i="6"/>
  <c r="C489" i="6"/>
  <c r="F488" i="6"/>
  <c r="D488" i="6"/>
  <c r="C488" i="6"/>
  <c r="F483" i="6"/>
  <c r="D483" i="6"/>
  <c r="C483" i="6"/>
  <c r="F478" i="6"/>
  <c r="D478" i="6"/>
  <c r="C478" i="6"/>
  <c r="F473" i="6"/>
  <c r="D473" i="6"/>
  <c r="C473" i="6"/>
  <c r="F472" i="6"/>
  <c r="D472" i="6"/>
  <c r="C472" i="6"/>
  <c r="F465" i="6"/>
  <c r="D465" i="6"/>
  <c r="C465" i="6"/>
  <c r="F458" i="6"/>
  <c r="D458" i="6"/>
  <c r="C458" i="6"/>
  <c r="F457" i="6"/>
  <c r="D457" i="6"/>
  <c r="C457" i="6"/>
  <c r="F456" i="6"/>
  <c r="D456" i="6"/>
  <c r="C456" i="6"/>
  <c r="F451" i="6"/>
  <c r="D451" i="6"/>
  <c r="C451" i="6"/>
  <c r="F450" i="6"/>
  <c r="D450" i="6"/>
  <c r="C450" i="6"/>
  <c r="F449" i="6"/>
  <c r="D449" i="6"/>
  <c r="C449" i="6"/>
  <c r="F448" i="6"/>
  <c r="D448" i="6"/>
  <c r="C448" i="6"/>
  <c r="F447" i="6"/>
  <c r="D447" i="6"/>
  <c r="C447" i="6"/>
  <c r="F446" i="6"/>
  <c r="D446" i="6"/>
  <c r="C446" i="6"/>
  <c r="F445" i="6"/>
  <c r="D445" i="6"/>
  <c r="C445" i="6"/>
  <c r="F444" i="6"/>
  <c r="D444" i="6"/>
  <c r="C444" i="6"/>
  <c r="F443" i="6"/>
  <c r="D443" i="6"/>
  <c r="C443" i="6"/>
  <c r="F442" i="6"/>
  <c r="D442" i="6"/>
  <c r="C442" i="6"/>
  <c r="F437" i="6"/>
  <c r="G437" i="6" s="1"/>
  <c r="D437" i="6"/>
  <c r="C437" i="6"/>
  <c r="F436" i="6"/>
  <c r="G436" i="6" s="1"/>
  <c r="D436" i="6"/>
  <c r="C436" i="6"/>
  <c r="F435" i="6"/>
  <c r="G435" i="6" s="1"/>
  <c r="D435" i="6"/>
  <c r="C435" i="6"/>
  <c r="F433" i="6"/>
  <c r="G433" i="6" s="1"/>
  <c r="D433" i="6"/>
  <c r="C433" i="6"/>
  <c r="F432" i="6"/>
  <c r="D432" i="6"/>
  <c r="C432" i="6"/>
  <c r="F427" i="6"/>
  <c r="D427" i="6"/>
  <c r="C427" i="6"/>
  <c r="F426" i="6"/>
  <c r="D426" i="6"/>
  <c r="C426" i="6"/>
  <c r="F416" i="6"/>
  <c r="D416" i="6"/>
  <c r="C416" i="6"/>
  <c r="F415" i="6"/>
  <c r="D415" i="6"/>
  <c r="C415" i="6"/>
  <c r="F413" i="6"/>
  <c r="D413" i="6"/>
  <c r="C413" i="6"/>
  <c r="F412" i="6"/>
  <c r="D412" i="6"/>
  <c r="C412" i="6"/>
  <c r="F411" i="6"/>
  <c r="D411" i="6"/>
  <c r="C411" i="6"/>
  <c r="F406" i="6"/>
  <c r="D406" i="6"/>
  <c r="C406" i="6"/>
  <c r="F403" i="6"/>
  <c r="D403" i="6"/>
  <c r="C403" i="6"/>
  <c r="F402" i="6"/>
  <c r="D402" i="6"/>
  <c r="C402" i="6"/>
  <c r="F393" i="6"/>
  <c r="D393" i="6"/>
  <c r="C393" i="6"/>
  <c r="F392" i="6"/>
  <c r="D392" i="6"/>
  <c r="C392" i="6"/>
  <c r="F387" i="6"/>
  <c r="D387" i="6"/>
  <c r="C387" i="6"/>
  <c r="F385" i="6"/>
  <c r="D385" i="6"/>
  <c r="C385" i="6"/>
  <c r="F384" i="6"/>
  <c r="D384" i="6"/>
  <c r="C384" i="6"/>
  <c r="F383" i="6"/>
  <c r="D383" i="6"/>
  <c r="C383" i="6"/>
  <c r="F378" i="6"/>
  <c r="D378" i="6"/>
  <c r="C378" i="6"/>
  <c r="F372" i="6"/>
  <c r="D372" i="6"/>
  <c r="C372" i="6"/>
  <c r="F371" i="6"/>
  <c r="D371" i="6"/>
  <c r="C371" i="6"/>
  <c r="F369" i="6"/>
  <c r="D369" i="6"/>
  <c r="C369" i="6"/>
  <c r="F368" i="6"/>
  <c r="D368" i="6"/>
  <c r="C368" i="6"/>
  <c r="F363" i="6"/>
  <c r="D363" i="6"/>
  <c r="C363" i="6"/>
  <c r="F356" i="6"/>
  <c r="D356" i="6"/>
  <c r="C356" i="6"/>
  <c r="F355" i="6"/>
  <c r="D355" i="6"/>
  <c r="C355" i="6"/>
  <c r="F350" i="6"/>
  <c r="D350" i="6"/>
  <c r="C350" i="6"/>
  <c r="F349" i="6"/>
  <c r="D349" i="6"/>
  <c r="C349" i="6"/>
  <c r="F344" i="6"/>
  <c r="D344" i="6"/>
  <c r="C344" i="6"/>
  <c r="F343" i="6"/>
  <c r="D343" i="6"/>
  <c r="C343" i="6"/>
  <c r="F337" i="6"/>
  <c r="D337" i="6"/>
  <c r="C337" i="6"/>
  <c r="F336" i="6"/>
  <c r="D336" i="6"/>
  <c r="C336" i="6"/>
  <c r="F335" i="6"/>
  <c r="D335" i="6"/>
  <c r="F329" i="6"/>
  <c r="D329" i="6"/>
  <c r="F328" i="6"/>
  <c r="D328" i="6"/>
  <c r="F327" i="6"/>
  <c r="D327" i="6"/>
  <c r="F325" i="6"/>
  <c r="D325" i="6"/>
  <c r="F324" i="6"/>
  <c r="D324" i="6"/>
  <c r="C324" i="6"/>
  <c r="F323" i="6"/>
  <c r="D323" i="6"/>
  <c r="C323" i="6"/>
  <c r="F322" i="6"/>
  <c r="D322" i="6"/>
  <c r="C322" i="6"/>
  <c r="F321" i="6"/>
  <c r="D321" i="6"/>
  <c r="C321" i="6"/>
  <c r="F320" i="6"/>
  <c r="D320" i="6"/>
  <c r="C320" i="6"/>
  <c r="F319" i="6"/>
  <c r="D319" i="6"/>
  <c r="C319" i="6"/>
  <c r="F318" i="6"/>
  <c r="D318" i="6"/>
  <c r="C318" i="6"/>
  <c r="F317" i="6"/>
  <c r="D317" i="6"/>
  <c r="C317" i="6"/>
  <c r="F316" i="6"/>
  <c r="D316" i="6"/>
  <c r="C316" i="6"/>
  <c r="F309" i="6"/>
  <c r="D309" i="6"/>
  <c r="F308" i="6"/>
  <c r="D308" i="6"/>
  <c r="F307" i="6"/>
  <c r="D307" i="6"/>
  <c r="F305" i="6"/>
  <c r="D305" i="6"/>
  <c r="F304" i="6"/>
  <c r="D304" i="6"/>
  <c r="C304" i="6"/>
  <c r="F303" i="6"/>
  <c r="D303" i="6"/>
  <c r="C303" i="6"/>
  <c r="F302" i="6"/>
  <c r="D302" i="6"/>
  <c r="C302" i="6"/>
  <c r="F301" i="6"/>
  <c r="D301" i="6"/>
  <c r="C301" i="6"/>
  <c r="F300" i="6"/>
  <c r="D300" i="6"/>
  <c r="C300" i="6"/>
  <c r="F299" i="6"/>
  <c r="D299" i="6"/>
  <c r="C299" i="6"/>
  <c r="F298" i="6"/>
  <c r="D298" i="6"/>
  <c r="C298" i="6"/>
  <c r="F297" i="6"/>
  <c r="D297" i="6"/>
  <c r="C297" i="6"/>
  <c r="F296" i="6"/>
  <c r="D296" i="6"/>
  <c r="C296" i="6"/>
  <c r="F289" i="6"/>
  <c r="D289" i="6"/>
  <c r="C289" i="6"/>
  <c r="F288" i="6"/>
  <c r="D288" i="6"/>
  <c r="C288" i="6"/>
  <c r="F287" i="6"/>
  <c r="D287" i="6"/>
  <c r="C287" i="6"/>
  <c r="F285" i="6"/>
  <c r="D285" i="6"/>
  <c r="C285" i="6"/>
  <c r="F279" i="6"/>
  <c r="D279" i="6"/>
  <c r="C279" i="6"/>
  <c r="D277" i="6"/>
  <c r="C277" i="6"/>
  <c r="F276" i="6"/>
  <c r="D276" i="6"/>
  <c r="C276" i="6"/>
  <c r="F271" i="6"/>
  <c r="D271" i="6"/>
  <c r="C271" i="6"/>
  <c r="F270" i="6"/>
  <c r="D270" i="6"/>
  <c r="C270" i="6"/>
  <c r="F268" i="6"/>
  <c r="D268" i="6"/>
  <c r="C268" i="6"/>
  <c r="F267" i="6"/>
  <c r="D267" i="6"/>
  <c r="C267" i="6"/>
  <c r="F262" i="6"/>
  <c r="D262" i="6"/>
  <c r="C262" i="6"/>
  <c r="F261" i="6"/>
  <c r="D261" i="6"/>
  <c r="C261" i="6"/>
  <c r="F260" i="6"/>
  <c r="D260" i="6"/>
  <c r="C260" i="6"/>
  <c r="F259" i="6"/>
  <c r="D259" i="6"/>
  <c r="C259" i="6"/>
  <c r="F258" i="6"/>
  <c r="D258" i="6"/>
  <c r="C258" i="6"/>
  <c r="F257" i="6"/>
  <c r="D257" i="6"/>
  <c r="C257" i="6"/>
  <c r="F256" i="6"/>
  <c r="D256" i="6"/>
  <c r="C256" i="6"/>
  <c r="F255" i="6"/>
  <c r="D255" i="6"/>
  <c r="C255" i="6"/>
  <c r="F254" i="6"/>
  <c r="D254" i="6"/>
  <c r="C254" i="6"/>
  <c r="F253" i="6"/>
  <c r="D253" i="6"/>
  <c r="C253" i="6"/>
  <c r="F252" i="6"/>
  <c r="D252" i="6"/>
  <c r="C252" i="6"/>
  <c r="F251" i="6"/>
  <c r="D251" i="6"/>
  <c r="C251" i="6"/>
  <c r="F246" i="6"/>
  <c r="D246" i="6"/>
  <c r="C246" i="6"/>
  <c r="F245" i="6"/>
  <c r="D245" i="6"/>
  <c r="C245" i="6"/>
  <c r="F239" i="6"/>
  <c r="D239" i="6"/>
  <c r="C239" i="6"/>
  <c r="F238" i="6"/>
  <c r="D238" i="6"/>
  <c r="C238" i="6"/>
  <c r="F233" i="6"/>
  <c r="D233" i="6"/>
  <c r="C233" i="6"/>
  <c r="F232" i="6"/>
  <c r="D232" i="6"/>
  <c r="C232" i="6"/>
  <c r="F231" i="6"/>
  <c r="D231" i="6"/>
  <c r="C231" i="6"/>
  <c r="F230" i="6"/>
  <c r="D230" i="6"/>
  <c r="C230" i="6"/>
  <c r="F229" i="6"/>
  <c r="D229" i="6"/>
  <c r="C229" i="6"/>
  <c r="F228" i="6"/>
  <c r="D228" i="6"/>
  <c r="C228" i="6"/>
  <c r="F223" i="6"/>
  <c r="D223" i="6"/>
  <c r="C223" i="6"/>
  <c r="F222" i="6"/>
  <c r="D222" i="6"/>
  <c r="C222" i="6"/>
  <c r="F217" i="6"/>
  <c r="D217" i="6"/>
  <c r="C217" i="6"/>
  <c r="F212" i="6"/>
  <c r="D212" i="6"/>
  <c r="C212" i="6"/>
  <c r="F206" i="6"/>
  <c r="D206" i="6"/>
  <c r="C206" i="6"/>
  <c r="F205" i="6"/>
  <c r="D205" i="6"/>
  <c r="C205" i="6"/>
  <c r="F204" i="6"/>
  <c r="D204" i="6"/>
  <c r="C204" i="6"/>
  <c r="F202" i="6"/>
  <c r="D202" i="6"/>
  <c r="C202" i="6"/>
  <c r="F201" i="6"/>
  <c r="D201" i="6"/>
  <c r="C201" i="6"/>
  <c r="F200" i="6"/>
  <c r="D200" i="6"/>
  <c r="C200" i="6"/>
  <c r="F199" i="6"/>
  <c r="D199" i="6"/>
  <c r="C199" i="6"/>
  <c r="F198" i="6"/>
  <c r="D198" i="6"/>
  <c r="C198" i="6"/>
  <c r="F197" i="6"/>
  <c r="D197" i="6"/>
  <c r="C197" i="6"/>
  <c r="F196" i="6"/>
  <c r="D196" i="6"/>
  <c r="C196" i="6"/>
  <c r="F191" i="6"/>
  <c r="D191" i="6"/>
  <c r="C191" i="6"/>
  <c r="F190" i="6"/>
  <c r="D190" i="6"/>
  <c r="C190" i="6"/>
  <c r="F189" i="6"/>
  <c r="D189" i="6"/>
  <c r="C189" i="6"/>
  <c r="F187" i="6"/>
  <c r="D187" i="6"/>
  <c r="C187" i="6"/>
  <c r="F186" i="6"/>
  <c r="D186" i="6"/>
  <c r="C186" i="6"/>
  <c r="F185" i="6"/>
  <c r="D185" i="6"/>
  <c r="C185" i="6"/>
  <c r="F183" i="6"/>
  <c r="D183" i="6"/>
  <c r="C183" i="6"/>
  <c r="F182" i="6"/>
  <c r="D182" i="6"/>
  <c r="C182" i="6"/>
  <c r="F181" i="6"/>
  <c r="D181" i="6"/>
  <c r="C181" i="6"/>
  <c r="F180" i="6"/>
  <c r="D180" i="6"/>
  <c r="C180" i="6"/>
  <c r="F175" i="6"/>
  <c r="D175" i="6"/>
  <c r="C175" i="6"/>
  <c r="F174" i="6"/>
  <c r="D174" i="6"/>
  <c r="C174" i="6"/>
  <c r="F173" i="6"/>
  <c r="D173" i="6"/>
  <c r="C173" i="6"/>
  <c r="F172" i="6"/>
  <c r="D172" i="6"/>
  <c r="C172" i="6"/>
  <c r="F167" i="6"/>
  <c r="D167" i="6"/>
  <c r="C167" i="6"/>
  <c r="F166" i="6"/>
  <c r="D166" i="6"/>
  <c r="C166" i="6"/>
  <c r="F165" i="6"/>
  <c r="D165" i="6"/>
  <c r="C165" i="6"/>
  <c r="F164" i="6"/>
  <c r="D164" i="6"/>
  <c r="C164" i="6"/>
  <c r="F163" i="6"/>
  <c r="D163" i="6"/>
  <c r="C163" i="6"/>
  <c r="F162" i="6"/>
  <c r="D162" i="6"/>
  <c r="C162" i="6"/>
  <c r="F157" i="6"/>
  <c r="D157" i="6"/>
  <c r="C157" i="6"/>
  <c r="F156" i="6"/>
  <c r="D156" i="6"/>
  <c r="C156" i="6"/>
  <c r="F151" i="6"/>
  <c r="D151" i="6"/>
  <c r="C151" i="6"/>
  <c r="F150" i="6"/>
  <c r="D150" i="6"/>
  <c r="C150" i="6"/>
  <c r="F149" i="6"/>
  <c r="D149" i="6"/>
  <c r="C149" i="6"/>
  <c r="F146" i="6"/>
  <c r="D146" i="6"/>
  <c r="C146" i="6"/>
  <c r="F145" i="6"/>
  <c r="D145" i="6"/>
  <c r="C145" i="6"/>
  <c r="F144" i="6"/>
  <c r="D144" i="6"/>
  <c r="C144" i="6"/>
  <c r="F143" i="6"/>
  <c r="D143" i="6"/>
  <c r="C143" i="6"/>
  <c r="F138" i="6"/>
  <c r="D138" i="6"/>
  <c r="C138" i="6"/>
  <c r="F137" i="6"/>
  <c r="D137" i="6"/>
  <c r="C137" i="6"/>
  <c r="F136" i="6"/>
  <c r="D136" i="6"/>
  <c r="C136" i="6"/>
  <c r="F133" i="6"/>
  <c r="D133" i="6"/>
  <c r="C133" i="6"/>
  <c r="F132" i="6"/>
  <c r="D132" i="6"/>
  <c r="C132" i="6"/>
  <c r="F131" i="6"/>
  <c r="D131" i="6"/>
  <c r="C131" i="6"/>
  <c r="F130" i="6"/>
  <c r="D130" i="6"/>
  <c r="C130" i="6"/>
  <c r="F125" i="6"/>
  <c r="D125" i="6"/>
  <c r="C125" i="6"/>
  <c r="F124" i="6"/>
  <c r="D124" i="6"/>
  <c r="C124" i="6"/>
  <c r="F119" i="6"/>
  <c r="D119" i="6"/>
  <c r="C119" i="6"/>
  <c r="F118" i="6"/>
  <c r="D118" i="6"/>
  <c r="C118" i="6"/>
  <c r="F113" i="6"/>
  <c r="D113" i="6"/>
  <c r="C113" i="6"/>
  <c r="F112" i="6"/>
  <c r="D112" i="6"/>
  <c r="C112" i="6"/>
  <c r="F111" i="6"/>
  <c r="D111" i="6"/>
  <c r="C111" i="6"/>
  <c r="F110" i="6"/>
  <c r="D110" i="6"/>
  <c r="C110" i="6"/>
  <c r="F109" i="6"/>
  <c r="D109" i="6"/>
  <c r="C109" i="6"/>
  <c r="F107" i="6"/>
  <c r="D107" i="6"/>
  <c r="C107" i="6"/>
  <c r="F102" i="6"/>
  <c r="D102" i="6"/>
  <c r="C102" i="6"/>
  <c r="F101" i="6"/>
  <c r="D101" i="6"/>
  <c r="C101" i="6"/>
  <c r="F100" i="6"/>
  <c r="C100" i="6"/>
  <c r="F99" i="6"/>
  <c r="D99" i="6"/>
  <c r="C99" i="6"/>
  <c r="F97" i="6"/>
  <c r="D97" i="6"/>
  <c r="C97" i="6"/>
  <c r="F96" i="6"/>
  <c r="D96" i="6"/>
  <c r="C96" i="6"/>
  <c r="F91" i="6"/>
  <c r="D91" i="6"/>
  <c r="C91" i="6"/>
  <c r="F86" i="6"/>
  <c r="D86" i="6"/>
  <c r="C86" i="6"/>
  <c r="F81" i="6"/>
  <c r="D81" i="6"/>
  <c r="C81" i="6"/>
  <c r="F80" i="6"/>
  <c r="D80" i="6"/>
  <c r="C80" i="6"/>
  <c r="F79" i="6"/>
  <c r="C79" i="6"/>
  <c r="F78" i="6"/>
  <c r="D78" i="6"/>
  <c r="C78" i="6"/>
  <c r="F77" i="6"/>
  <c r="D77" i="6"/>
  <c r="C77" i="6"/>
  <c r="F72" i="6"/>
  <c r="D72" i="6"/>
  <c r="C72" i="6"/>
  <c r="F71" i="6"/>
  <c r="D71" i="6"/>
  <c r="C71" i="6"/>
  <c r="F70" i="6"/>
  <c r="C70" i="6"/>
  <c r="F69" i="6"/>
  <c r="D69" i="6"/>
  <c r="C69" i="6"/>
  <c r="F68" i="6"/>
  <c r="D68" i="6"/>
  <c r="C68" i="6"/>
  <c r="F63" i="6"/>
  <c r="D63" i="6"/>
  <c r="C63" i="6"/>
  <c r="F62" i="6"/>
  <c r="D62" i="6"/>
  <c r="C62" i="6"/>
  <c r="F61" i="6"/>
  <c r="D61" i="6"/>
  <c r="C61" i="6"/>
  <c r="F60" i="6"/>
  <c r="D60" i="6"/>
  <c r="C60" i="6"/>
  <c r="F55" i="6"/>
  <c r="D55" i="6"/>
  <c r="C55" i="6"/>
  <c r="F54" i="6"/>
  <c r="D54" i="6"/>
  <c r="C54" i="6"/>
  <c r="F53" i="6"/>
  <c r="D53" i="6"/>
  <c r="C53" i="6"/>
  <c r="F52" i="6"/>
  <c r="D52" i="6"/>
  <c r="C52" i="6"/>
  <c r="F47" i="6"/>
  <c r="D47" i="6"/>
  <c r="C47" i="6"/>
  <c r="F46" i="6"/>
  <c r="D46" i="6"/>
  <c r="C46" i="6"/>
  <c r="F41" i="6"/>
  <c r="D41" i="6"/>
  <c r="C41" i="6"/>
  <c r="F40" i="6"/>
  <c r="D40" i="6"/>
  <c r="C40" i="6"/>
  <c r="F39" i="6"/>
  <c r="D39" i="6"/>
  <c r="C39" i="6"/>
  <c r="F34" i="6"/>
  <c r="D34" i="6"/>
  <c r="C34" i="6"/>
  <c r="F33" i="6"/>
  <c r="D33" i="6"/>
  <c r="C33" i="6"/>
  <c r="F32" i="6"/>
  <c r="D32" i="6"/>
  <c r="C32" i="6"/>
  <c r="D24" i="6"/>
  <c r="C24" i="6"/>
  <c r="D23" i="6"/>
  <c r="C23" i="6"/>
  <c r="F17" i="6"/>
  <c r="D17" i="6"/>
  <c r="C17" i="6"/>
  <c r="F16" i="6"/>
  <c r="G16" i="6" s="1"/>
  <c r="D16" i="6"/>
  <c r="C16" i="6"/>
  <c r="F11" i="6"/>
  <c r="D11" i="6"/>
  <c r="C11" i="6"/>
  <c r="F10" i="6"/>
  <c r="D10" i="6"/>
  <c r="C10" i="6"/>
  <c r="C335" i="6"/>
  <c r="C329" i="6"/>
  <c r="C328" i="6"/>
  <c r="C327" i="6"/>
  <c r="F326" i="6"/>
  <c r="D326" i="6"/>
  <c r="C326" i="6"/>
  <c r="C325" i="6"/>
  <c r="C309" i="6"/>
  <c r="C308" i="6"/>
  <c r="C307" i="6"/>
  <c r="F306" i="6"/>
  <c r="D306" i="6"/>
  <c r="C306" i="6"/>
  <c r="C305" i="6"/>
  <c r="F207" i="6"/>
  <c r="D207" i="6"/>
  <c r="C207" i="6"/>
  <c r="F188" i="6"/>
  <c r="D188" i="6"/>
  <c r="C188" i="6"/>
  <c r="F377" i="6"/>
  <c r="D377" i="6"/>
  <c r="C377" i="6"/>
  <c r="H363" i="1" l="1"/>
  <c r="I363" i="1" s="1"/>
  <c r="A245" i="9"/>
  <c r="A246" i="9"/>
  <c r="A131" i="9"/>
  <c r="A128" i="9"/>
  <c r="A129" i="9"/>
  <c r="A130" i="9"/>
  <c r="A14" i="9"/>
  <c r="A15" i="9"/>
  <c r="L721" i="5"/>
  <c r="L720" i="5"/>
  <c r="A721" i="5"/>
  <c r="A720" i="5"/>
  <c r="E304" i="1"/>
  <c r="E303" i="1"/>
  <c r="D304" i="1"/>
  <c r="D303" i="1"/>
  <c r="C304" i="1"/>
  <c r="C303" i="1"/>
  <c r="L354" i="5"/>
  <c r="A354" i="5"/>
  <c r="L353" i="5"/>
  <c r="A353" i="5"/>
  <c r="B721" i="5" l="1"/>
  <c r="C720" i="5"/>
  <c r="C721" i="5"/>
  <c r="B246" i="9"/>
  <c r="B245" i="9"/>
  <c r="E246" i="9"/>
  <c r="E245" i="9"/>
  <c r="B15" i="9"/>
  <c r="E15" i="9"/>
  <c r="B14" i="9"/>
  <c r="E14" i="9"/>
  <c r="B720" i="5"/>
  <c r="E350" i="5" l="1"/>
  <c r="E351" i="5"/>
  <c r="E352" i="5"/>
  <c r="L351" i="5" l="1"/>
  <c r="L352" i="5"/>
  <c r="A349" i="5" l="1"/>
  <c r="E161" i="1"/>
  <c r="E160" i="1"/>
  <c r="E159" i="1"/>
  <c r="E129" i="9" s="1"/>
  <c r="D161" i="1"/>
  <c r="D160" i="1"/>
  <c r="D159" i="1"/>
  <c r="B129" i="9" s="1"/>
  <c r="C161" i="1"/>
  <c r="C160" i="1"/>
  <c r="C159" i="1"/>
  <c r="G648" i="6"/>
  <c r="G649" i="6" s="1"/>
  <c r="F644" i="6"/>
  <c r="G644" i="6" s="1"/>
  <c r="G645" i="6" s="1"/>
  <c r="G303" i="1" s="1"/>
  <c r="H303" i="1" s="1"/>
  <c r="D644" i="6"/>
  <c r="C644" i="6"/>
  <c r="F640" i="6"/>
  <c r="G640" i="6" s="1"/>
  <c r="G641" i="6" s="1"/>
  <c r="G159" i="1" s="1"/>
  <c r="H159" i="1" s="1"/>
  <c r="D640" i="6"/>
  <c r="C640" i="6"/>
  <c r="G61" i="6"/>
  <c r="F618" i="6"/>
  <c r="G618" i="6" s="1"/>
  <c r="F491" i="6"/>
  <c r="G491" i="6" s="1"/>
  <c r="F471" i="6"/>
  <c r="G471" i="6" s="1"/>
  <c r="F466" i="6"/>
  <c r="G466" i="6" s="1"/>
  <c r="F425" i="6"/>
  <c r="G425" i="6" s="1"/>
  <c r="F424" i="6"/>
  <c r="G424" i="6" s="1"/>
  <c r="F423" i="6"/>
  <c r="G423" i="6" s="1"/>
  <c r="F422" i="6"/>
  <c r="G422" i="6" s="1"/>
  <c r="F421" i="6"/>
  <c r="G421" i="6" s="1"/>
  <c r="F414" i="6"/>
  <c r="G414" i="6" s="1"/>
  <c r="F404" i="6"/>
  <c r="G404" i="6" s="1"/>
  <c r="F396" i="6"/>
  <c r="G396" i="6" s="1"/>
  <c r="F395" i="6"/>
  <c r="G395" i="6" s="1"/>
  <c r="F394" i="6"/>
  <c r="G394" i="6" s="1"/>
  <c r="F386" i="6"/>
  <c r="G386" i="6" s="1"/>
  <c r="F370" i="6"/>
  <c r="G370" i="6" s="1"/>
  <c r="F244" i="6"/>
  <c r="G244" i="6" s="1"/>
  <c r="F203" i="6"/>
  <c r="G203" i="6" s="1"/>
  <c r="F184" i="6"/>
  <c r="G184" i="6" s="1"/>
  <c r="F148" i="6"/>
  <c r="G148" i="6" s="1"/>
  <c r="F147" i="6"/>
  <c r="G147" i="6" s="1"/>
  <c r="F135" i="6"/>
  <c r="G135" i="6" s="1"/>
  <c r="F134" i="6"/>
  <c r="G134" i="6" s="1"/>
  <c r="F98" i="6"/>
  <c r="G98" i="6" s="1"/>
  <c r="F31" i="6"/>
  <c r="G31" i="6" s="1"/>
  <c r="D618" i="6"/>
  <c r="D491" i="6"/>
  <c r="D471" i="6"/>
  <c r="D466" i="6"/>
  <c r="D425" i="6"/>
  <c r="D424" i="6"/>
  <c r="D423" i="6"/>
  <c r="D422" i="6"/>
  <c r="D421" i="6"/>
  <c r="D414" i="6"/>
  <c r="D404" i="6"/>
  <c r="D396" i="6"/>
  <c r="D395" i="6"/>
  <c r="D394" i="6"/>
  <c r="D386" i="6"/>
  <c r="D370" i="6"/>
  <c r="D244" i="6"/>
  <c r="D203" i="6"/>
  <c r="D184" i="6"/>
  <c r="D148" i="6"/>
  <c r="D147" i="6"/>
  <c r="D135" i="6"/>
  <c r="D134" i="6"/>
  <c r="D98" i="6"/>
  <c r="D31" i="6"/>
  <c r="C618" i="6"/>
  <c r="C491" i="6"/>
  <c r="C471" i="6"/>
  <c r="C466" i="6"/>
  <c r="C425" i="6"/>
  <c r="C424" i="6"/>
  <c r="C423" i="6"/>
  <c r="C422" i="6"/>
  <c r="C421" i="6"/>
  <c r="C414" i="6"/>
  <c r="C404" i="6"/>
  <c r="C396" i="6"/>
  <c r="C395" i="6"/>
  <c r="C394" i="6"/>
  <c r="C386" i="6"/>
  <c r="C370" i="6"/>
  <c r="C244" i="6"/>
  <c r="C203" i="6"/>
  <c r="C184" i="6"/>
  <c r="C148" i="6"/>
  <c r="C147" i="6"/>
  <c r="C135" i="6"/>
  <c r="C134" i="6"/>
  <c r="C98" i="6"/>
  <c r="C31" i="6"/>
  <c r="C353" i="5" l="1"/>
  <c r="E130" i="9"/>
  <c r="B353" i="5"/>
  <c r="B130" i="9"/>
  <c r="C354" i="5"/>
  <c r="E131" i="9"/>
  <c r="B354" i="5"/>
  <c r="B131" i="9"/>
  <c r="G160" i="1"/>
  <c r="H160" i="1" s="1"/>
  <c r="G304" i="1"/>
  <c r="H304" i="1" s="1"/>
  <c r="G161" i="1"/>
  <c r="H161" i="1" s="1"/>
  <c r="C349" i="5"/>
  <c r="B349" i="5"/>
  <c r="A317" i="5"/>
  <c r="L317" i="5"/>
  <c r="G142" i="1"/>
  <c r="H142" i="1" s="1"/>
  <c r="E142" i="1"/>
  <c r="E113" i="9" s="1"/>
  <c r="D142" i="1"/>
  <c r="B113" i="9" s="1"/>
  <c r="B142" i="1"/>
  <c r="A316" i="5"/>
  <c r="L316" i="5"/>
  <c r="A315" i="5"/>
  <c r="B315" i="5" s="1"/>
  <c r="E141" i="1"/>
  <c r="E112" i="9" s="1"/>
  <c r="D141" i="1"/>
  <c r="B112" i="9" s="1"/>
  <c r="C141" i="1"/>
  <c r="C317" i="5" l="1"/>
  <c r="B317" i="5"/>
  <c r="C316" i="5"/>
  <c r="B316" i="5"/>
  <c r="G636" i="6"/>
  <c r="G635" i="6"/>
  <c r="E507" i="1"/>
  <c r="D507" i="1"/>
  <c r="C507" i="1"/>
  <c r="E490" i="1"/>
  <c r="D490" i="1"/>
  <c r="C490" i="1"/>
  <c r="E355" i="1"/>
  <c r="D355" i="1"/>
  <c r="C355" i="1"/>
  <c r="G626" i="6"/>
  <c r="G627" i="6"/>
  <c r="G631" i="6"/>
  <c r="E184" i="1"/>
  <c r="D184" i="1"/>
  <c r="C184" i="1"/>
  <c r="L240" i="5"/>
  <c r="G239" i="5"/>
  <c r="L239" i="5" s="1"/>
  <c r="L238" i="5" s="1"/>
  <c r="E59" i="1"/>
  <c r="D59" i="1"/>
  <c r="D60" i="1"/>
  <c r="E60" i="1"/>
  <c r="C59" i="1"/>
  <c r="G617" i="6"/>
  <c r="G622" i="6"/>
  <c r="G620" i="6"/>
  <c r="G621" i="6"/>
  <c r="G619" i="6"/>
  <c r="G616" i="6"/>
  <c r="G615" i="6"/>
  <c r="G614" i="6"/>
  <c r="G613" i="6"/>
  <c r="G611" i="6"/>
  <c r="G604" i="6"/>
  <c r="G605" i="6"/>
  <c r="G607" i="6"/>
  <c r="G606" i="6"/>
  <c r="G603" i="6"/>
  <c r="E15" i="1"/>
  <c r="D15" i="1"/>
  <c r="G597" i="6"/>
  <c r="G598" i="6"/>
  <c r="G599" i="6"/>
  <c r="G595" i="6"/>
  <c r="G596" i="6"/>
  <c r="G594" i="6"/>
  <c r="G632" i="6" l="1"/>
  <c r="G355" i="1" s="1"/>
  <c r="H355" i="1" s="1"/>
  <c r="G600" i="6"/>
  <c r="G637" i="6"/>
  <c r="G141" i="1" s="1"/>
  <c r="H141" i="1" s="1"/>
  <c r="G628" i="6"/>
  <c r="G381" i="1" s="1"/>
  <c r="G623" i="6"/>
  <c r="G59" i="1" s="1"/>
  <c r="H59" i="1" s="1"/>
  <c r="G608" i="6"/>
  <c r="G41" i="1" s="1"/>
  <c r="H41" i="1" s="1"/>
  <c r="G15" i="1"/>
  <c r="H15" i="1" s="1"/>
  <c r="H381" i="1" l="1"/>
  <c r="I381" i="1" s="1"/>
  <c r="I141" i="1"/>
  <c r="G184" i="1"/>
  <c r="H184" i="1" s="1"/>
  <c r="L348" i="5" l="1"/>
  <c r="A348" i="5"/>
  <c r="B158" i="1"/>
  <c r="D158" i="1"/>
  <c r="B128" i="9" s="1"/>
  <c r="E158" i="1"/>
  <c r="E128" i="9" s="1"/>
  <c r="G158" i="1"/>
  <c r="H158" i="1" s="1"/>
  <c r="A22" i="5"/>
  <c r="L22" i="5"/>
  <c r="A23" i="5"/>
  <c r="B23" i="5" s="1"/>
  <c r="A20" i="5"/>
  <c r="A21" i="5"/>
  <c r="G558" i="6"/>
  <c r="G559" i="6"/>
  <c r="G560" i="6"/>
  <c r="G561" i="6"/>
  <c r="G562" i="6"/>
  <c r="G563" i="6"/>
  <c r="G564" i="6"/>
  <c r="G565" i="6"/>
  <c r="G566" i="6"/>
  <c r="G567" i="6"/>
  <c r="G568" i="6"/>
  <c r="G569" i="6"/>
  <c r="G570" i="6"/>
  <c r="G571" i="6"/>
  <c r="G572" i="6"/>
  <c r="G573" i="6"/>
  <c r="G574" i="6"/>
  <c r="G575" i="6"/>
  <c r="G576" i="6"/>
  <c r="G577" i="6"/>
  <c r="G578" i="6"/>
  <c r="G579" i="6"/>
  <c r="G580" i="6"/>
  <c r="G581" i="6"/>
  <c r="G582" i="6"/>
  <c r="G583" i="6"/>
  <c r="G584" i="6"/>
  <c r="G585" i="6"/>
  <c r="G586" i="6"/>
  <c r="G587" i="6"/>
  <c r="G588" i="6"/>
  <c r="G589" i="6"/>
  <c r="G590" i="6"/>
  <c r="G557" i="6"/>
  <c r="G556" i="6"/>
  <c r="G555" i="6"/>
  <c r="L21" i="5"/>
  <c r="G489" i="6"/>
  <c r="G490" i="6"/>
  <c r="G492" i="6"/>
  <c r="G493" i="6"/>
  <c r="G494" i="6"/>
  <c r="G495" i="6"/>
  <c r="G496" i="6"/>
  <c r="G497" i="6"/>
  <c r="G498" i="6"/>
  <c r="G499" i="6"/>
  <c r="G500" i="6"/>
  <c r="G501" i="6"/>
  <c r="G502" i="6"/>
  <c r="G503" i="6"/>
  <c r="G504" i="6"/>
  <c r="G505" i="6"/>
  <c r="G506" i="6"/>
  <c r="G507" i="6"/>
  <c r="G508" i="6"/>
  <c r="G509" i="6"/>
  <c r="G510" i="6"/>
  <c r="G511" i="6"/>
  <c r="G512" i="6"/>
  <c r="G513" i="6"/>
  <c r="G514" i="6"/>
  <c r="G515" i="6"/>
  <c r="G516" i="6"/>
  <c r="G517" i="6"/>
  <c r="G518" i="6"/>
  <c r="G519" i="6"/>
  <c r="G520" i="6"/>
  <c r="G521" i="6"/>
  <c r="G522" i="6"/>
  <c r="G523" i="6"/>
  <c r="G524" i="6"/>
  <c r="G525" i="6"/>
  <c r="G526" i="6"/>
  <c r="G527" i="6"/>
  <c r="G528" i="6"/>
  <c r="G529" i="6"/>
  <c r="G530" i="6"/>
  <c r="G531" i="6"/>
  <c r="G532" i="6"/>
  <c r="G533" i="6"/>
  <c r="G534" i="6"/>
  <c r="G535" i="6"/>
  <c r="G536" i="6"/>
  <c r="G537" i="6"/>
  <c r="G538" i="6"/>
  <c r="G539" i="6"/>
  <c r="G540" i="6"/>
  <c r="G541" i="6"/>
  <c r="G542" i="6"/>
  <c r="G543" i="6"/>
  <c r="G544" i="6"/>
  <c r="G545" i="6"/>
  <c r="G546" i="6"/>
  <c r="G547" i="6"/>
  <c r="G548" i="6"/>
  <c r="G549" i="6"/>
  <c r="G550" i="6"/>
  <c r="G488" i="6"/>
  <c r="D12" i="10"/>
  <c r="E12" i="10"/>
  <c r="G12" i="10"/>
  <c r="H12" i="10" s="1"/>
  <c r="G11" i="10"/>
  <c r="E11" i="10"/>
  <c r="D11" i="10"/>
  <c r="G10" i="10"/>
  <c r="E10" i="10"/>
  <c r="D10" i="10"/>
  <c r="G9" i="10"/>
  <c r="E9" i="10"/>
  <c r="D9" i="10"/>
  <c r="G483" i="6"/>
  <c r="G484" i="6" s="1"/>
  <c r="G507" i="1" s="1"/>
  <c r="H507" i="1" s="1"/>
  <c r="E506" i="1"/>
  <c r="D506" i="1"/>
  <c r="C506" i="1"/>
  <c r="G478" i="6"/>
  <c r="G479" i="6" s="1"/>
  <c r="G506" i="1" s="1"/>
  <c r="H506" i="1" s="1"/>
  <c r="E505" i="1"/>
  <c r="D505" i="1"/>
  <c r="C505" i="1"/>
  <c r="G473" i="6"/>
  <c r="G472" i="6"/>
  <c r="G494" i="1"/>
  <c r="E494" i="1"/>
  <c r="D494" i="1"/>
  <c r="B494" i="1"/>
  <c r="G465" i="6"/>
  <c r="E443" i="1"/>
  <c r="D443" i="1"/>
  <c r="C443" i="1"/>
  <c r="G458" i="6"/>
  <c r="G457" i="6"/>
  <c r="G456" i="6"/>
  <c r="B438" i="1"/>
  <c r="D438" i="1"/>
  <c r="E438" i="1"/>
  <c r="G207" i="6"/>
  <c r="H494" i="1" l="1"/>
  <c r="I494" i="1" s="1"/>
  <c r="G474" i="6"/>
  <c r="G461" i="6"/>
  <c r="G443" i="1" s="1"/>
  <c r="H443" i="1" s="1"/>
  <c r="C348" i="5"/>
  <c r="B22" i="5"/>
  <c r="G505" i="1"/>
  <c r="H505" i="1" s="1"/>
  <c r="G551" i="6"/>
  <c r="B348" i="5"/>
  <c r="C22" i="5"/>
  <c r="B21" i="5"/>
  <c r="C21" i="5"/>
  <c r="G591" i="6"/>
  <c r="G467" i="6"/>
  <c r="E149" i="1" l="1"/>
  <c r="D149" i="1"/>
  <c r="C149" i="1"/>
  <c r="G448" i="6"/>
  <c r="G449" i="6"/>
  <c r="G450" i="6"/>
  <c r="G451" i="6"/>
  <c r="G447" i="6"/>
  <c r="G446" i="6"/>
  <c r="G445" i="6"/>
  <c r="G444" i="6"/>
  <c r="G443" i="6"/>
  <c r="G442" i="6"/>
  <c r="E148" i="1"/>
  <c r="D148" i="1"/>
  <c r="C148" i="1"/>
  <c r="G432" i="6"/>
  <c r="G438" i="6" s="1"/>
  <c r="B129" i="1"/>
  <c r="D129" i="1"/>
  <c r="E129" i="1"/>
  <c r="G129" i="1"/>
  <c r="H129" i="1" s="1"/>
  <c r="E353" i="1"/>
  <c r="D353" i="1"/>
  <c r="C353" i="1"/>
  <c r="E345" i="1"/>
  <c r="D345" i="1"/>
  <c r="C345" i="1"/>
  <c r="E338" i="1"/>
  <c r="D338" i="1"/>
  <c r="C338" i="1"/>
  <c r="E332" i="1"/>
  <c r="D332" i="1"/>
  <c r="C332" i="1"/>
  <c r="G427" i="6"/>
  <c r="G426" i="6"/>
  <c r="E487" i="1"/>
  <c r="D487" i="1"/>
  <c r="C487" i="1"/>
  <c r="E296" i="1"/>
  <c r="D296" i="1"/>
  <c r="C296" i="1"/>
  <c r="G416" i="6"/>
  <c r="G413" i="6"/>
  <c r="G415" i="6"/>
  <c r="G412" i="6"/>
  <c r="G411" i="6"/>
  <c r="E285" i="1"/>
  <c r="D285" i="1"/>
  <c r="C285" i="1"/>
  <c r="G406" i="6"/>
  <c r="G405" i="6"/>
  <c r="G403" i="6"/>
  <c r="G402" i="6"/>
  <c r="G428" i="6" l="1"/>
  <c r="G452" i="6"/>
  <c r="G149" i="1" s="1"/>
  <c r="H149" i="1" s="1"/>
  <c r="G417" i="6"/>
  <c r="G487" i="1" s="1"/>
  <c r="H487" i="1" s="1"/>
  <c r="G148" i="1"/>
  <c r="H148" i="1" s="1"/>
  <c r="G407" i="6"/>
  <c r="G285" i="1" s="1"/>
  <c r="H285" i="1" s="1"/>
  <c r="G296" i="1" l="1"/>
  <c r="H296" i="1" s="1"/>
  <c r="G345" i="1"/>
  <c r="H345" i="1" s="1"/>
  <c r="G332" i="1"/>
  <c r="H332" i="1" s="1"/>
  <c r="G353" i="1"/>
  <c r="H353" i="1" s="1"/>
  <c r="G338" i="1"/>
  <c r="H338" i="1" l="1"/>
  <c r="I338" i="1" s="1"/>
  <c r="E284" i="1"/>
  <c r="D284" i="1"/>
  <c r="C284" i="1"/>
  <c r="G393" i="6"/>
  <c r="G392" i="6"/>
  <c r="E256" i="1"/>
  <c r="D256" i="1"/>
  <c r="C256" i="1"/>
  <c r="G385" i="6"/>
  <c r="G387" i="6"/>
  <c r="G384" i="6"/>
  <c r="G383" i="6"/>
  <c r="E246" i="1"/>
  <c r="D246" i="1"/>
  <c r="C246" i="1"/>
  <c r="G378" i="6"/>
  <c r="G377" i="6"/>
  <c r="E245" i="1"/>
  <c r="D245" i="1"/>
  <c r="C245" i="1"/>
  <c r="G371" i="6"/>
  <c r="G372" i="6"/>
  <c r="G368" i="6"/>
  <c r="G369" i="6"/>
  <c r="E496" i="1"/>
  <c r="D496" i="1"/>
  <c r="C496" i="1"/>
  <c r="G363" i="6"/>
  <c r="G362" i="6"/>
  <c r="G361" i="6"/>
  <c r="G364" i="6" l="1"/>
  <c r="G496" i="1" s="1"/>
  <c r="H496" i="1" s="1"/>
  <c r="G397" i="6"/>
  <c r="G388" i="6"/>
  <c r="G256" i="1" s="1"/>
  <c r="H256" i="1" s="1"/>
  <c r="G379" i="6"/>
  <c r="G246" i="1" s="1"/>
  <c r="H246" i="1" s="1"/>
  <c r="G373" i="6"/>
  <c r="G245" i="1" s="1"/>
  <c r="H245" i="1" s="1"/>
  <c r="G284" i="1" l="1"/>
  <c r="H284" i="1" s="1"/>
  <c r="I496" i="1"/>
  <c r="E488" i="1"/>
  <c r="D488" i="1"/>
  <c r="C488" i="1"/>
  <c r="G356" i="6"/>
  <c r="G355" i="6"/>
  <c r="E482" i="1"/>
  <c r="D482" i="1"/>
  <c r="C482" i="1"/>
  <c r="G350" i="6"/>
  <c r="G349" i="6"/>
  <c r="E480" i="1"/>
  <c r="D480" i="1"/>
  <c r="C480" i="1"/>
  <c r="G342" i="6"/>
  <c r="G344" i="6"/>
  <c r="G343" i="6"/>
  <c r="G335" i="6"/>
  <c r="G337" i="6"/>
  <c r="G336" i="6"/>
  <c r="G334" i="6"/>
  <c r="G357" i="6" l="1"/>
  <c r="G351" i="6"/>
  <c r="G482" i="1" s="1"/>
  <c r="H482" i="1" s="1"/>
  <c r="G345" i="6"/>
  <c r="G480" i="1" s="1"/>
  <c r="H480" i="1" s="1"/>
  <c r="G338" i="6"/>
  <c r="G488" i="1" l="1"/>
  <c r="H488" i="1" s="1"/>
  <c r="G340" i="1"/>
  <c r="H340" i="1" s="1"/>
  <c r="E340" i="1"/>
  <c r="D340" i="1"/>
  <c r="B340" i="1"/>
  <c r="G339" i="1"/>
  <c r="H339" i="1" s="1"/>
  <c r="E339" i="1"/>
  <c r="D339" i="1"/>
  <c r="B339" i="1"/>
  <c r="G347" i="1"/>
  <c r="H347" i="1" s="1"/>
  <c r="E347" i="1"/>
  <c r="D347" i="1"/>
  <c r="B347" i="1"/>
  <c r="G334" i="1"/>
  <c r="H334" i="1" s="1"/>
  <c r="E334" i="1"/>
  <c r="D334" i="1"/>
  <c r="B334" i="1"/>
  <c r="G346" i="1"/>
  <c r="H346" i="1" s="1"/>
  <c r="E346" i="1"/>
  <c r="D346" i="1"/>
  <c r="B346" i="1"/>
  <c r="G333" i="1"/>
  <c r="H333" i="1" s="1"/>
  <c r="E333" i="1"/>
  <c r="D333" i="1"/>
  <c r="B333" i="1"/>
  <c r="A180" i="9" l="1"/>
  <c r="A521" i="5"/>
  <c r="L521" i="5"/>
  <c r="B211" i="1"/>
  <c r="D211" i="1"/>
  <c r="E211" i="1"/>
  <c r="G211" i="1"/>
  <c r="H211" i="1" s="1"/>
  <c r="L438" i="5"/>
  <c r="B521" i="5" l="1"/>
  <c r="B180" i="9"/>
  <c r="E180" i="9"/>
  <c r="C521" i="5"/>
  <c r="E118" i="1" l="1"/>
  <c r="D118" i="1"/>
  <c r="C118" i="1"/>
  <c r="E271" i="1"/>
  <c r="D271" i="1"/>
  <c r="C271" i="1"/>
  <c r="G329" i="6"/>
  <c r="G328" i="6"/>
  <c r="G327" i="6"/>
  <c r="G326" i="6"/>
  <c r="G325" i="6"/>
  <c r="G324" i="6"/>
  <c r="G323" i="6"/>
  <c r="G322" i="6"/>
  <c r="G321" i="6"/>
  <c r="G320" i="6"/>
  <c r="G319" i="6"/>
  <c r="G318" i="6"/>
  <c r="G317" i="6"/>
  <c r="G316" i="6"/>
  <c r="G315" i="6"/>
  <c r="G314" i="6"/>
  <c r="G294" i="6"/>
  <c r="G295" i="6"/>
  <c r="G306" i="6"/>
  <c r="G308" i="6"/>
  <c r="G309" i="6"/>
  <c r="G307" i="6"/>
  <c r="G296" i="6"/>
  <c r="G297" i="6"/>
  <c r="G298" i="6"/>
  <c r="G299" i="6"/>
  <c r="G300" i="6"/>
  <c r="G301" i="6"/>
  <c r="G302" i="6"/>
  <c r="G303" i="6"/>
  <c r="G304" i="6"/>
  <c r="G305" i="6"/>
  <c r="G330" i="6" l="1"/>
  <c r="G310" i="6"/>
  <c r="G118" i="1" s="1"/>
  <c r="H118" i="1" s="1"/>
  <c r="G271" i="1" l="1"/>
  <c r="H271" i="1" s="1"/>
  <c r="G452" i="1"/>
  <c r="G234" i="1"/>
  <c r="H234" i="1" s="1"/>
  <c r="E234" i="1"/>
  <c r="D234" i="1"/>
  <c r="B234" i="1"/>
  <c r="G90" i="1"/>
  <c r="H90" i="1" s="1"/>
  <c r="E90" i="1"/>
  <c r="D90" i="1"/>
  <c r="B90" i="1"/>
  <c r="H452" i="1" l="1"/>
  <c r="I452" i="1" s="1"/>
  <c r="E86" i="1"/>
  <c r="D86" i="1"/>
  <c r="C86" i="1"/>
  <c r="G289" i="6"/>
  <c r="G287" i="6"/>
  <c r="G288" i="6"/>
  <c r="G286" i="6"/>
  <c r="G285" i="6"/>
  <c r="E85" i="1"/>
  <c r="D85" i="1"/>
  <c r="C85" i="1"/>
  <c r="G280" i="6"/>
  <c r="G276" i="6"/>
  <c r="G277" i="6"/>
  <c r="G279" i="6"/>
  <c r="G278" i="6"/>
  <c r="G290" i="6" l="1"/>
  <c r="G86" i="1" s="1"/>
  <c r="H86" i="1" s="1"/>
  <c r="G281" i="6"/>
  <c r="G85" i="1" s="1"/>
  <c r="H85" i="1" s="1"/>
  <c r="E479" i="1" l="1"/>
  <c r="D479" i="1"/>
  <c r="C479" i="1"/>
  <c r="E399" i="1" l="1"/>
  <c r="D399" i="1"/>
  <c r="C399" i="1"/>
  <c r="G271" i="6"/>
  <c r="G270" i="6"/>
  <c r="G269" i="6"/>
  <c r="G268" i="6"/>
  <c r="G267" i="6"/>
  <c r="E354" i="1"/>
  <c r="D354" i="1"/>
  <c r="C354" i="1"/>
  <c r="G253" i="6"/>
  <c r="G254" i="6"/>
  <c r="G255" i="6"/>
  <c r="G256" i="6"/>
  <c r="G257" i="6"/>
  <c r="G258" i="6"/>
  <c r="G259" i="6"/>
  <c r="G260" i="6"/>
  <c r="G261" i="6"/>
  <c r="G262" i="6"/>
  <c r="G251" i="6"/>
  <c r="G252" i="6"/>
  <c r="E298" i="1"/>
  <c r="C298" i="1"/>
  <c r="D298" i="1"/>
  <c r="G246" i="6"/>
  <c r="G245" i="6"/>
  <c r="E168" i="1"/>
  <c r="D168" i="1"/>
  <c r="E166" i="1"/>
  <c r="D166" i="1"/>
  <c r="B54" i="1"/>
  <c r="G239" i="6"/>
  <c r="G238" i="6"/>
  <c r="G240" i="6" l="1"/>
  <c r="G247" i="6"/>
  <c r="G272" i="6"/>
  <c r="G263" i="6"/>
  <c r="G354" i="1" s="1"/>
  <c r="H354" i="1" s="1"/>
  <c r="G166" i="1"/>
  <c r="H166" i="1" s="1"/>
  <c r="G399" i="1" l="1"/>
  <c r="H399" i="1" s="1"/>
  <c r="G298" i="1"/>
  <c r="H298" i="1" s="1"/>
  <c r="G479" i="1"/>
  <c r="H479" i="1" s="1"/>
  <c r="G231" i="6"/>
  <c r="G232" i="6"/>
  <c r="G233" i="6"/>
  <c r="G230" i="6"/>
  <c r="G229" i="6"/>
  <c r="G228" i="6"/>
  <c r="G234" i="6" l="1"/>
  <c r="L502" i="5" l="1"/>
  <c r="L501" i="5"/>
  <c r="L500" i="5"/>
  <c r="L128" i="5"/>
  <c r="L129" i="5"/>
  <c r="L127" i="5"/>
  <c r="L499" i="5" l="1"/>
  <c r="L126" i="5"/>
  <c r="B43" i="1"/>
  <c r="B31" i="1"/>
  <c r="L53" i="5" l="1"/>
  <c r="A53" i="5"/>
  <c r="B30" i="1"/>
  <c r="D30" i="1"/>
  <c r="E30" i="1"/>
  <c r="G30" i="1"/>
  <c r="H30" i="1" s="1"/>
  <c r="A20" i="9"/>
  <c r="B22" i="1"/>
  <c r="D22" i="1"/>
  <c r="E22" i="1"/>
  <c r="G22" i="1"/>
  <c r="H22" i="1" s="1"/>
  <c r="A32" i="5"/>
  <c r="E20" i="1"/>
  <c r="D20" i="1"/>
  <c r="G222" i="6"/>
  <c r="G223" i="6"/>
  <c r="E19" i="1"/>
  <c r="D19" i="1"/>
  <c r="G224" i="6" l="1"/>
  <c r="B20" i="9"/>
  <c r="B32" i="5"/>
  <c r="G217" i="6"/>
  <c r="G218" i="6" s="1"/>
  <c r="B53" i="5"/>
  <c r="E20" i="9"/>
  <c r="C53" i="5"/>
  <c r="C32" i="5"/>
  <c r="G20" i="1"/>
  <c r="H20" i="1" s="1"/>
  <c r="G19" i="1" l="1"/>
  <c r="H19" i="1" s="1"/>
  <c r="G168" i="1"/>
  <c r="H168" i="1" s="1"/>
  <c r="G212" i="6"/>
  <c r="G213" i="6" s="1"/>
  <c r="G512" i="1"/>
  <c r="H512" i="1" s="1"/>
  <c r="E512" i="1"/>
  <c r="D512" i="1"/>
  <c r="B512" i="1"/>
  <c r="G508" i="1"/>
  <c r="H508" i="1" s="1"/>
  <c r="E508" i="1"/>
  <c r="D508" i="1"/>
  <c r="B508" i="1"/>
  <c r="G495" i="1"/>
  <c r="H495" i="1" s="1"/>
  <c r="E495" i="1"/>
  <c r="D495" i="1"/>
  <c r="B495" i="1"/>
  <c r="G493" i="1"/>
  <c r="H493" i="1" s="1"/>
  <c r="E493" i="1"/>
  <c r="D493" i="1"/>
  <c r="B493" i="1"/>
  <c r="G491" i="1"/>
  <c r="H491" i="1" s="1"/>
  <c r="E491" i="1"/>
  <c r="D491" i="1"/>
  <c r="B491" i="1"/>
  <c r="G489" i="1"/>
  <c r="H489" i="1" s="1"/>
  <c r="E489" i="1"/>
  <c r="D489" i="1"/>
  <c r="B489" i="1"/>
  <c r="G486" i="1"/>
  <c r="H486" i="1" s="1"/>
  <c r="E486" i="1"/>
  <c r="D486" i="1"/>
  <c r="B486" i="1"/>
  <c r="G485" i="1"/>
  <c r="H485" i="1" s="1"/>
  <c r="E485" i="1"/>
  <c r="D485" i="1"/>
  <c r="B485" i="1"/>
  <c r="G484" i="1"/>
  <c r="H484" i="1" s="1"/>
  <c r="E484" i="1"/>
  <c r="D484" i="1"/>
  <c r="B484" i="1"/>
  <c r="G483" i="1"/>
  <c r="H483" i="1" s="1"/>
  <c r="E483" i="1"/>
  <c r="D483" i="1"/>
  <c r="B483" i="1"/>
  <c r="G481" i="1"/>
  <c r="H481" i="1" s="1"/>
  <c r="E481" i="1"/>
  <c r="D481" i="1"/>
  <c r="B481" i="1"/>
  <c r="G478" i="1"/>
  <c r="H478" i="1" s="1"/>
  <c r="E478" i="1"/>
  <c r="D478" i="1"/>
  <c r="B478" i="1"/>
  <c r="G476" i="1"/>
  <c r="H476" i="1" s="1"/>
  <c r="E476" i="1"/>
  <c r="D476" i="1"/>
  <c r="B476" i="1"/>
  <c r="G451" i="1"/>
  <c r="H451" i="1" s="1"/>
  <c r="E451" i="1"/>
  <c r="D451" i="1"/>
  <c r="B451" i="1"/>
  <c r="G450" i="1"/>
  <c r="H450" i="1" s="1"/>
  <c r="E450" i="1"/>
  <c r="D450" i="1"/>
  <c r="B450" i="1"/>
  <c r="G449" i="1"/>
  <c r="H449" i="1" s="1"/>
  <c r="E449" i="1"/>
  <c r="D449" i="1"/>
  <c r="B449" i="1"/>
  <c r="G448" i="1"/>
  <c r="H448" i="1" s="1"/>
  <c r="E448" i="1"/>
  <c r="D448" i="1"/>
  <c r="B448" i="1"/>
  <c r="G447" i="1"/>
  <c r="H447" i="1" s="1"/>
  <c r="E447" i="1"/>
  <c r="D447" i="1"/>
  <c r="B447" i="1"/>
  <c r="G446" i="1"/>
  <c r="H446" i="1" s="1"/>
  <c r="E446" i="1"/>
  <c r="D446" i="1"/>
  <c r="B446" i="1"/>
  <c r="G445" i="1"/>
  <c r="H445" i="1" s="1"/>
  <c r="E445" i="1"/>
  <c r="D445" i="1"/>
  <c r="B445" i="1"/>
  <c r="G444" i="1"/>
  <c r="H444" i="1" s="1"/>
  <c r="E444" i="1"/>
  <c r="D444" i="1"/>
  <c r="B444" i="1"/>
  <c r="G442" i="1"/>
  <c r="H442" i="1" s="1"/>
  <c r="E442" i="1"/>
  <c r="D442" i="1"/>
  <c r="B442" i="1"/>
  <c r="G441" i="1"/>
  <c r="H441" i="1" s="1"/>
  <c r="E441" i="1"/>
  <c r="D441" i="1"/>
  <c r="B441" i="1"/>
  <c r="G440" i="1"/>
  <c r="H440" i="1" s="1"/>
  <c r="E440" i="1"/>
  <c r="D440" i="1"/>
  <c r="B440" i="1"/>
  <c r="G439" i="1"/>
  <c r="H439" i="1" s="1"/>
  <c r="E439" i="1"/>
  <c r="D439" i="1"/>
  <c r="B439" i="1"/>
  <c r="G438" i="1"/>
  <c r="H438" i="1" s="1"/>
  <c r="G437" i="1"/>
  <c r="H437" i="1" s="1"/>
  <c r="E437" i="1"/>
  <c r="D437" i="1"/>
  <c r="B437" i="1"/>
  <c r="G436" i="1"/>
  <c r="H436" i="1" s="1"/>
  <c r="E436" i="1"/>
  <c r="D436" i="1"/>
  <c r="B436" i="1"/>
  <c r="G435" i="1"/>
  <c r="H435" i="1" s="1"/>
  <c r="E435" i="1"/>
  <c r="D435" i="1"/>
  <c r="B435" i="1"/>
  <c r="G434" i="1"/>
  <c r="H434" i="1" s="1"/>
  <c r="E434" i="1"/>
  <c r="D434" i="1"/>
  <c r="B434" i="1"/>
  <c r="G433" i="1"/>
  <c r="H433" i="1" s="1"/>
  <c r="E433" i="1"/>
  <c r="D433" i="1"/>
  <c r="B433" i="1"/>
  <c r="G432" i="1"/>
  <c r="H432" i="1" s="1"/>
  <c r="E432" i="1"/>
  <c r="D432" i="1"/>
  <c r="B432" i="1"/>
  <c r="G431" i="1"/>
  <c r="H431" i="1" s="1"/>
  <c r="E431" i="1"/>
  <c r="D431" i="1"/>
  <c r="B431" i="1"/>
  <c r="G430" i="1"/>
  <c r="H430" i="1" s="1"/>
  <c r="E430" i="1"/>
  <c r="D430" i="1"/>
  <c r="B430" i="1"/>
  <c r="G429" i="1"/>
  <c r="H429" i="1" s="1"/>
  <c r="E429" i="1"/>
  <c r="D429" i="1"/>
  <c r="B429" i="1"/>
  <c r="G428" i="1"/>
  <c r="H428" i="1" s="1"/>
  <c r="E428" i="1"/>
  <c r="D428" i="1"/>
  <c r="B428" i="1"/>
  <c r="G427" i="1"/>
  <c r="H427" i="1" s="1"/>
  <c r="E427" i="1"/>
  <c r="D427" i="1"/>
  <c r="B427" i="1"/>
  <c r="G426" i="1"/>
  <c r="H426" i="1" s="1"/>
  <c r="E426" i="1"/>
  <c r="D426" i="1"/>
  <c r="B426" i="1"/>
  <c r="G425" i="1"/>
  <c r="H425" i="1" s="1"/>
  <c r="E425" i="1"/>
  <c r="D425" i="1"/>
  <c r="B425" i="1"/>
  <c r="G424" i="1"/>
  <c r="H424" i="1" s="1"/>
  <c r="E424" i="1"/>
  <c r="D424" i="1"/>
  <c r="B424" i="1"/>
  <c r="G423" i="1"/>
  <c r="H423" i="1" s="1"/>
  <c r="E423" i="1"/>
  <c r="D423" i="1"/>
  <c r="B423" i="1"/>
  <c r="G422" i="1"/>
  <c r="H422" i="1" s="1"/>
  <c r="E422" i="1"/>
  <c r="D422" i="1"/>
  <c r="B422" i="1"/>
  <c r="G421" i="1"/>
  <c r="H421" i="1" s="1"/>
  <c r="E421" i="1"/>
  <c r="D421" i="1"/>
  <c r="B421" i="1"/>
  <c r="G420" i="1"/>
  <c r="H420" i="1" s="1"/>
  <c r="E420" i="1"/>
  <c r="D420" i="1"/>
  <c r="B420" i="1"/>
  <c r="G419" i="1"/>
  <c r="H419" i="1" s="1"/>
  <c r="E419" i="1"/>
  <c r="D419" i="1"/>
  <c r="B419" i="1"/>
  <c r="G418" i="1"/>
  <c r="H418" i="1" s="1"/>
  <c r="E418" i="1"/>
  <c r="D418" i="1"/>
  <c r="B418" i="1"/>
  <c r="G417" i="1"/>
  <c r="H417" i="1" s="1"/>
  <c r="E417" i="1"/>
  <c r="D417" i="1"/>
  <c r="B417" i="1"/>
  <c r="G416" i="1"/>
  <c r="H416" i="1" s="1"/>
  <c r="E416" i="1"/>
  <c r="D416" i="1"/>
  <c r="B416" i="1"/>
  <c r="G410" i="1"/>
  <c r="H410" i="1" s="1"/>
  <c r="E410" i="1"/>
  <c r="D410" i="1"/>
  <c r="B410" i="1"/>
  <c r="G408" i="1"/>
  <c r="H408" i="1" s="1"/>
  <c r="E408" i="1"/>
  <c r="D408" i="1"/>
  <c r="B408" i="1"/>
  <c r="G407" i="1"/>
  <c r="H407" i="1" s="1"/>
  <c r="E407" i="1"/>
  <c r="D407" i="1"/>
  <c r="B407" i="1"/>
  <c r="G406" i="1"/>
  <c r="H406" i="1" s="1"/>
  <c r="E406" i="1"/>
  <c r="D406" i="1"/>
  <c r="B406" i="1"/>
  <c r="G404" i="1"/>
  <c r="H404" i="1" s="1"/>
  <c r="E404" i="1"/>
  <c r="B404" i="1"/>
  <c r="G403" i="1"/>
  <c r="H403" i="1" s="1"/>
  <c r="E403" i="1"/>
  <c r="D403" i="1"/>
  <c r="B403" i="1"/>
  <c r="H401" i="1"/>
  <c r="G397" i="1"/>
  <c r="H397" i="1" s="1"/>
  <c r="E397" i="1"/>
  <c r="D397" i="1"/>
  <c r="B397" i="1"/>
  <c r="G396" i="1"/>
  <c r="H396" i="1" s="1"/>
  <c r="E396" i="1"/>
  <c r="D396" i="1"/>
  <c r="B396" i="1"/>
  <c r="G393" i="1"/>
  <c r="H393" i="1" s="1"/>
  <c r="E393" i="1"/>
  <c r="D393" i="1"/>
  <c r="B393" i="1"/>
  <c r="G391" i="1"/>
  <c r="H391" i="1" s="1"/>
  <c r="E391" i="1"/>
  <c r="D391" i="1"/>
  <c r="B391" i="1"/>
  <c r="G390" i="1"/>
  <c r="H390" i="1" s="1"/>
  <c r="E390" i="1"/>
  <c r="D390" i="1"/>
  <c r="B390" i="1"/>
  <c r="G389" i="1"/>
  <c r="H389" i="1" s="1"/>
  <c r="E389" i="1"/>
  <c r="D389" i="1"/>
  <c r="B389" i="1"/>
  <c r="G387" i="1"/>
  <c r="H387" i="1" s="1"/>
  <c r="E387" i="1"/>
  <c r="D387" i="1"/>
  <c r="B387" i="1"/>
  <c r="G386" i="1"/>
  <c r="H386" i="1" s="1"/>
  <c r="E386" i="1"/>
  <c r="D386" i="1"/>
  <c r="B386" i="1"/>
  <c r="G385" i="1"/>
  <c r="H385" i="1" s="1"/>
  <c r="E385" i="1"/>
  <c r="D385" i="1"/>
  <c r="B385" i="1"/>
  <c r="G384" i="1"/>
  <c r="H384" i="1" s="1"/>
  <c r="E384" i="1"/>
  <c r="D384" i="1"/>
  <c r="B384" i="1"/>
  <c r="G383" i="1"/>
  <c r="H383" i="1" s="1"/>
  <c r="E383" i="1"/>
  <c r="D383" i="1"/>
  <c r="B383" i="1"/>
  <c r="G380" i="1"/>
  <c r="H380" i="1" s="1"/>
  <c r="E380" i="1"/>
  <c r="D380" i="1"/>
  <c r="B380" i="1"/>
  <c r="G378" i="1"/>
  <c r="H378" i="1" s="1"/>
  <c r="E378" i="1"/>
  <c r="D378" i="1"/>
  <c r="B378" i="1"/>
  <c r="G377" i="1"/>
  <c r="H377" i="1" s="1"/>
  <c r="E377" i="1"/>
  <c r="D377" i="1"/>
  <c r="B377" i="1"/>
  <c r="G374" i="1"/>
  <c r="H374" i="1" s="1"/>
  <c r="E374" i="1"/>
  <c r="D374" i="1"/>
  <c r="B374" i="1"/>
  <c r="G361" i="1"/>
  <c r="H361" i="1" s="1"/>
  <c r="E361" i="1"/>
  <c r="D361" i="1"/>
  <c r="B361" i="1"/>
  <c r="G360" i="1"/>
  <c r="H360" i="1" s="1"/>
  <c r="E360" i="1"/>
  <c r="D360" i="1"/>
  <c r="B360" i="1"/>
  <c r="G357" i="1"/>
  <c r="H357" i="1" s="1"/>
  <c r="E357" i="1"/>
  <c r="D357" i="1"/>
  <c r="B357" i="1"/>
  <c r="G356" i="1"/>
  <c r="H356" i="1" s="1"/>
  <c r="E356" i="1"/>
  <c r="D356" i="1"/>
  <c r="B356" i="1"/>
  <c r="G351" i="1"/>
  <c r="H351" i="1" s="1"/>
  <c r="E351" i="1"/>
  <c r="D351" i="1"/>
  <c r="B351" i="1"/>
  <c r="G349" i="1"/>
  <c r="H349" i="1" s="1"/>
  <c r="E349" i="1"/>
  <c r="D349" i="1"/>
  <c r="B349" i="1"/>
  <c r="G348" i="1"/>
  <c r="H348" i="1" s="1"/>
  <c r="E348" i="1"/>
  <c r="D348" i="1"/>
  <c r="B348" i="1"/>
  <c r="G343" i="1"/>
  <c r="H343" i="1" s="1"/>
  <c r="E343" i="1"/>
  <c r="D343" i="1"/>
  <c r="B343" i="1"/>
  <c r="G342" i="1"/>
  <c r="H342" i="1" s="1"/>
  <c r="E342" i="1"/>
  <c r="D342" i="1"/>
  <c r="B342" i="1"/>
  <c r="G341" i="1"/>
  <c r="H341" i="1" s="1"/>
  <c r="E341" i="1"/>
  <c r="D341" i="1"/>
  <c r="B341" i="1"/>
  <c r="G336" i="1"/>
  <c r="H336" i="1" s="1"/>
  <c r="E336" i="1"/>
  <c r="D336" i="1"/>
  <c r="B336" i="1"/>
  <c r="G335" i="1"/>
  <c r="H335" i="1" s="1"/>
  <c r="E335" i="1"/>
  <c r="D335" i="1"/>
  <c r="B335" i="1"/>
  <c r="G329" i="1"/>
  <c r="H329" i="1" s="1"/>
  <c r="E329" i="1"/>
  <c r="D329" i="1"/>
  <c r="B329" i="1"/>
  <c r="G328" i="1"/>
  <c r="H328" i="1" s="1"/>
  <c r="E328" i="1"/>
  <c r="D328" i="1"/>
  <c r="B328" i="1"/>
  <c r="G325" i="1"/>
  <c r="H325" i="1" s="1"/>
  <c r="E325" i="1"/>
  <c r="D325" i="1"/>
  <c r="B325" i="1"/>
  <c r="G323" i="1"/>
  <c r="H323" i="1" s="1"/>
  <c r="E323" i="1"/>
  <c r="D323" i="1"/>
  <c r="B323" i="1"/>
  <c r="G322" i="1"/>
  <c r="H322" i="1" s="1"/>
  <c r="E322" i="1"/>
  <c r="D322" i="1"/>
  <c r="B322" i="1"/>
  <c r="G319" i="1"/>
  <c r="H319" i="1" s="1"/>
  <c r="E319" i="1"/>
  <c r="D319" i="1"/>
  <c r="B319" i="1"/>
  <c r="G318" i="1"/>
  <c r="H318" i="1" s="1"/>
  <c r="E318" i="1"/>
  <c r="D318" i="1"/>
  <c r="B318" i="1"/>
  <c r="G315" i="1"/>
  <c r="H315" i="1" s="1"/>
  <c r="E315" i="1"/>
  <c r="D315" i="1"/>
  <c r="B315" i="1"/>
  <c r="G314" i="1"/>
  <c r="H314" i="1" s="1"/>
  <c r="E314" i="1"/>
  <c r="D314" i="1"/>
  <c r="B314" i="1"/>
  <c r="G313" i="1"/>
  <c r="H313" i="1" s="1"/>
  <c r="E313" i="1"/>
  <c r="D313" i="1"/>
  <c r="B313" i="1"/>
  <c r="G308" i="1"/>
  <c r="H308" i="1" s="1"/>
  <c r="E308" i="1"/>
  <c r="D308" i="1"/>
  <c r="B308" i="1"/>
  <c r="G302" i="1"/>
  <c r="H302" i="1" s="1"/>
  <c r="E302" i="1"/>
  <c r="D302" i="1"/>
  <c r="B302" i="1"/>
  <c r="G295" i="1"/>
  <c r="H295" i="1" s="1"/>
  <c r="E295" i="1"/>
  <c r="D295" i="1"/>
  <c r="B295" i="1"/>
  <c r="G293" i="1"/>
  <c r="H293" i="1" s="1"/>
  <c r="E293" i="1"/>
  <c r="D293" i="1"/>
  <c r="B293" i="1"/>
  <c r="G288" i="1"/>
  <c r="H288" i="1" s="1"/>
  <c r="E288" i="1"/>
  <c r="D288" i="1"/>
  <c r="B288" i="1"/>
  <c r="G287" i="1"/>
  <c r="H287" i="1" s="1"/>
  <c r="E287" i="1"/>
  <c r="D287" i="1"/>
  <c r="B287" i="1"/>
  <c r="G286" i="1"/>
  <c r="H286" i="1" s="1"/>
  <c r="E286" i="1"/>
  <c r="D286" i="1"/>
  <c r="B286" i="1"/>
  <c r="G283" i="1"/>
  <c r="H283" i="1" s="1"/>
  <c r="E283" i="1"/>
  <c r="D283" i="1"/>
  <c r="B283" i="1"/>
  <c r="G282" i="1"/>
  <c r="H282" i="1" s="1"/>
  <c r="E282" i="1"/>
  <c r="D282" i="1"/>
  <c r="B282" i="1"/>
  <c r="G281" i="1"/>
  <c r="H281" i="1" s="1"/>
  <c r="E281" i="1"/>
  <c r="D281" i="1"/>
  <c r="B281" i="1"/>
  <c r="G280" i="1"/>
  <c r="H280" i="1" s="1"/>
  <c r="E280" i="1"/>
  <c r="D280" i="1"/>
  <c r="B280" i="1"/>
  <c r="G279" i="1"/>
  <c r="H279" i="1" s="1"/>
  <c r="E279" i="1"/>
  <c r="D279" i="1"/>
  <c r="B279" i="1"/>
  <c r="G278" i="1"/>
  <c r="H278" i="1" s="1"/>
  <c r="E278" i="1"/>
  <c r="D278" i="1"/>
  <c r="B278" i="1"/>
  <c r="G277" i="1"/>
  <c r="H277" i="1" s="1"/>
  <c r="E277" i="1"/>
  <c r="D277" i="1"/>
  <c r="B277" i="1"/>
  <c r="G276" i="1"/>
  <c r="H276" i="1" s="1"/>
  <c r="E276" i="1"/>
  <c r="D276" i="1"/>
  <c r="B276" i="1"/>
  <c r="G275" i="1"/>
  <c r="H275" i="1" s="1"/>
  <c r="E275" i="1"/>
  <c r="D275" i="1"/>
  <c r="B275" i="1"/>
  <c r="G274" i="1"/>
  <c r="H274" i="1" s="1"/>
  <c r="E274" i="1"/>
  <c r="D274" i="1"/>
  <c r="B274" i="1"/>
  <c r="G273" i="1"/>
  <c r="H273" i="1" s="1"/>
  <c r="E273" i="1"/>
  <c r="D273" i="1"/>
  <c r="B273" i="1"/>
  <c r="G270" i="1"/>
  <c r="H270" i="1" s="1"/>
  <c r="E270" i="1"/>
  <c r="D270" i="1"/>
  <c r="B270" i="1"/>
  <c r="G269" i="1"/>
  <c r="H269" i="1" s="1"/>
  <c r="E269" i="1"/>
  <c r="D269" i="1"/>
  <c r="B269" i="1"/>
  <c r="G268" i="1"/>
  <c r="H268" i="1" s="1"/>
  <c r="E268" i="1"/>
  <c r="D268" i="1"/>
  <c r="B268" i="1"/>
  <c r="G267" i="1"/>
  <c r="H267" i="1" s="1"/>
  <c r="E267" i="1"/>
  <c r="D267" i="1"/>
  <c r="B267" i="1"/>
  <c r="G266" i="1"/>
  <c r="H266" i="1" s="1"/>
  <c r="E266" i="1"/>
  <c r="D266" i="1"/>
  <c r="B266" i="1"/>
  <c r="G265" i="1"/>
  <c r="H265" i="1" s="1"/>
  <c r="E265" i="1"/>
  <c r="D265" i="1"/>
  <c r="B265" i="1"/>
  <c r="G264" i="1"/>
  <c r="H264" i="1" s="1"/>
  <c r="E264" i="1"/>
  <c r="D264" i="1"/>
  <c r="B264" i="1"/>
  <c r="G263" i="1"/>
  <c r="H263" i="1" s="1"/>
  <c r="E263" i="1"/>
  <c r="D263" i="1"/>
  <c r="B263" i="1"/>
  <c r="G262" i="1"/>
  <c r="H262" i="1" s="1"/>
  <c r="E262" i="1"/>
  <c r="D262" i="1"/>
  <c r="B262" i="1"/>
  <c r="G261" i="1"/>
  <c r="H261" i="1" s="1"/>
  <c r="E261" i="1"/>
  <c r="D261" i="1"/>
  <c r="B261" i="1"/>
  <c r="G260" i="1"/>
  <c r="H260" i="1" s="1"/>
  <c r="E260" i="1"/>
  <c r="D260" i="1"/>
  <c r="B260" i="1"/>
  <c r="G259" i="1"/>
  <c r="H259" i="1" s="1"/>
  <c r="E259" i="1"/>
  <c r="D259" i="1"/>
  <c r="B259" i="1"/>
  <c r="G258" i="1"/>
  <c r="H258" i="1" s="1"/>
  <c r="E258" i="1"/>
  <c r="D258" i="1"/>
  <c r="B258" i="1"/>
  <c r="G254" i="1"/>
  <c r="H254" i="1" s="1"/>
  <c r="E254" i="1"/>
  <c r="D254" i="1"/>
  <c r="B254" i="1"/>
  <c r="G253" i="1"/>
  <c r="H253" i="1" s="1"/>
  <c r="E253" i="1"/>
  <c r="D253" i="1"/>
  <c r="B253" i="1"/>
  <c r="G252" i="1"/>
  <c r="H252" i="1" s="1"/>
  <c r="E252" i="1"/>
  <c r="D252" i="1"/>
  <c r="B252" i="1"/>
  <c r="G251" i="1"/>
  <c r="H251" i="1" s="1"/>
  <c r="E251" i="1"/>
  <c r="D251" i="1"/>
  <c r="B251" i="1"/>
  <c r="G250" i="1"/>
  <c r="H250" i="1" s="1"/>
  <c r="E250" i="1"/>
  <c r="D250" i="1"/>
  <c r="B250" i="1"/>
  <c r="G249" i="1"/>
  <c r="H249" i="1" s="1"/>
  <c r="E249" i="1"/>
  <c r="D249" i="1"/>
  <c r="B249" i="1"/>
  <c r="G248" i="1"/>
  <c r="H248" i="1" s="1"/>
  <c r="E248" i="1"/>
  <c r="D248" i="1"/>
  <c r="B248" i="1"/>
  <c r="G247" i="1"/>
  <c r="H247" i="1" s="1"/>
  <c r="E247" i="1"/>
  <c r="D247" i="1"/>
  <c r="B247" i="1"/>
  <c r="G244" i="1"/>
  <c r="H244" i="1" s="1"/>
  <c r="E244" i="1"/>
  <c r="D244" i="1"/>
  <c r="B244" i="1"/>
  <c r="G243" i="1"/>
  <c r="H243" i="1" s="1"/>
  <c r="E243" i="1"/>
  <c r="D243" i="1"/>
  <c r="B243" i="1"/>
  <c r="G238" i="1"/>
  <c r="H238" i="1" s="1"/>
  <c r="E238" i="1"/>
  <c r="D238" i="1"/>
  <c r="B238" i="1"/>
  <c r="G231" i="1"/>
  <c r="H231" i="1" s="1"/>
  <c r="E231" i="1"/>
  <c r="D231" i="1"/>
  <c r="B231" i="1"/>
  <c r="G230" i="1"/>
  <c r="H230" i="1" s="1"/>
  <c r="E230" i="1"/>
  <c r="D230" i="1"/>
  <c r="B230" i="1"/>
  <c r="G226" i="1"/>
  <c r="H226" i="1" s="1"/>
  <c r="E226" i="1"/>
  <c r="D226" i="1"/>
  <c r="B226" i="1"/>
  <c r="G224" i="1"/>
  <c r="H224" i="1" s="1"/>
  <c r="E224" i="1"/>
  <c r="D224" i="1"/>
  <c r="B224" i="1"/>
  <c r="G223" i="1"/>
  <c r="H223" i="1" s="1"/>
  <c r="E223" i="1"/>
  <c r="D223" i="1"/>
  <c r="B223" i="1"/>
  <c r="G222" i="1"/>
  <c r="H222" i="1" s="1"/>
  <c r="E222" i="1"/>
  <c r="D222" i="1"/>
  <c r="B222" i="1"/>
  <c r="G220" i="1"/>
  <c r="H220" i="1" s="1"/>
  <c r="E220" i="1"/>
  <c r="D220" i="1"/>
  <c r="B220" i="1"/>
  <c r="G219" i="1"/>
  <c r="H219" i="1" s="1"/>
  <c r="E219" i="1"/>
  <c r="D219" i="1"/>
  <c r="B219" i="1"/>
  <c r="G217" i="1"/>
  <c r="H217" i="1" s="1"/>
  <c r="E217" i="1"/>
  <c r="D217" i="1"/>
  <c r="B217" i="1"/>
  <c r="G216" i="1"/>
  <c r="H216" i="1" s="1"/>
  <c r="E216" i="1"/>
  <c r="D216" i="1"/>
  <c r="B216" i="1"/>
  <c r="G215" i="1"/>
  <c r="H215" i="1" s="1"/>
  <c r="E215" i="1"/>
  <c r="D215" i="1"/>
  <c r="B215" i="1"/>
  <c r="G214" i="1"/>
  <c r="H214" i="1" s="1"/>
  <c r="E214" i="1"/>
  <c r="D214" i="1"/>
  <c r="B214" i="1"/>
  <c r="G213" i="1"/>
  <c r="H213" i="1" s="1"/>
  <c r="E213" i="1"/>
  <c r="D213" i="1"/>
  <c r="B213" i="1"/>
  <c r="G210" i="1"/>
  <c r="H210" i="1" s="1"/>
  <c r="E210" i="1"/>
  <c r="D210" i="1"/>
  <c r="B210" i="1"/>
  <c r="G209" i="1"/>
  <c r="H209" i="1" s="1"/>
  <c r="E209" i="1"/>
  <c r="D209" i="1"/>
  <c r="B209" i="1"/>
  <c r="G208" i="1"/>
  <c r="H208" i="1" s="1"/>
  <c r="E208" i="1"/>
  <c r="D208" i="1"/>
  <c r="B208" i="1"/>
  <c r="G207" i="1"/>
  <c r="H207" i="1" s="1"/>
  <c r="E207" i="1"/>
  <c r="D207" i="1"/>
  <c r="B207" i="1"/>
  <c r="H206" i="1"/>
  <c r="G204" i="1"/>
  <c r="H204" i="1" s="1"/>
  <c r="E204" i="1"/>
  <c r="D204" i="1"/>
  <c r="B204" i="1"/>
  <c r="G203" i="1"/>
  <c r="H203" i="1" s="1"/>
  <c r="E203" i="1"/>
  <c r="D203" i="1"/>
  <c r="B203" i="1"/>
  <c r="G202" i="1"/>
  <c r="H202" i="1" s="1"/>
  <c r="E202" i="1"/>
  <c r="D202" i="1"/>
  <c r="B202" i="1"/>
  <c r="G201" i="1"/>
  <c r="H201" i="1" s="1"/>
  <c r="E201" i="1"/>
  <c r="D201" i="1"/>
  <c r="B201" i="1"/>
  <c r="G200" i="1"/>
  <c r="H200" i="1" s="1"/>
  <c r="E200" i="1"/>
  <c r="D200" i="1"/>
  <c r="B200" i="1"/>
  <c r="G199" i="1"/>
  <c r="H199" i="1" s="1"/>
  <c r="E199" i="1"/>
  <c r="D199" i="1"/>
  <c r="B199" i="1"/>
  <c r="G198" i="1"/>
  <c r="H198" i="1" s="1"/>
  <c r="E198" i="1"/>
  <c r="D198" i="1"/>
  <c r="B198" i="1"/>
  <c r="H197" i="1"/>
  <c r="G195" i="1"/>
  <c r="H195" i="1" s="1"/>
  <c r="E195" i="1"/>
  <c r="D195" i="1"/>
  <c r="B195" i="1"/>
  <c r="G194" i="1"/>
  <c r="H194" i="1" s="1"/>
  <c r="E194" i="1"/>
  <c r="D194" i="1"/>
  <c r="B194" i="1"/>
  <c r="G193" i="1"/>
  <c r="H193" i="1" s="1"/>
  <c r="E193" i="1"/>
  <c r="D193" i="1"/>
  <c r="B193" i="1"/>
  <c r="G190" i="1"/>
  <c r="H190" i="1" s="1"/>
  <c r="E190" i="1"/>
  <c r="D190" i="1"/>
  <c r="B190" i="1"/>
  <c r="G189" i="1"/>
  <c r="H189" i="1" s="1"/>
  <c r="E189" i="1"/>
  <c r="D189" i="1"/>
  <c r="B189" i="1"/>
  <c r="G186" i="1"/>
  <c r="H186" i="1" s="1"/>
  <c r="E186" i="1"/>
  <c r="D186" i="1"/>
  <c r="B186" i="1"/>
  <c r="G185" i="1"/>
  <c r="H185" i="1" s="1"/>
  <c r="E185" i="1"/>
  <c r="D185" i="1"/>
  <c r="G183" i="1"/>
  <c r="H183" i="1" s="1"/>
  <c r="E183" i="1"/>
  <c r="D183" i="1"/>
  <c r="B183" i="1"/>
  <c r="G182" i="1"/>
  <c r="H182" i="1" s="1"/>
  <c r="E182" i="1"/>
  <c r="D182" i="1"/>
  <c r="B182" i="1"/>
  <c r="G181" i="1"/>
  <c r="H181" i="1" s="1"/>
  <c r="E181" i="1"/>
  <c r="D181" i="1"/>
  <c r="B181" i="1"/>
  <c r="G177" i="1"/>
  <c r="H177" i="1" s="1"/>
  <c r="E177" i="1"/>
  <c r="D177" i="1"/>
  <c r="B177" i="1"/>
  <c r="G176" i="1"/>
  <c r="H176" i="1" s="1"/>
  <c r="E176" i="1"/>
  <c r="D176" i="1"/>
  <c r="B176" i="1"/>
  <c r="G174" i="1"/>
  <c r="H174" i="1" s="1"/>
  <c r="E174" i="1"/>
  <c r="D174" i="1"/>
  <c r="B174" i="1"/>
  <c r="G173" i="1"/>
  <c r="H173" i="1" s="1"/>
  <c r="E173" i="1"/>
  <c r="D173" i="1"/>
  <c r="B173" i="1"/>
  <c r="G172" i="1"/>
  <c r="H172" i="1" s="1"/>
  <c r="E172" i="1"/>
  <c r="D172" i="1"/>
  <c r="B172" i="1"/>
  <c r="G171" i="1"/>
  <c r="H171" i="1" s="1"/>
  <c r="E171" i="1"/>
  <c r="D171" i="1"/>
  <c r="B171" i="1"/>
  <c r="G170" i="1"/>
  <c r="H170" i="1" s="1"/>
  <c r="E170" i="1"/>
  <c r="D170" i="1"/>
  <c r="B170" i="1"/>
  <c r="G169" i="1"/>
  <c r="H169" i="1" s="1"/>
  <c r="E169" i="1"/>
  <c r="D169" i="1"/>
  <c r="B169" i="1"/>
  <c r="G165" i="1"/>
  <c r="H165" i="1" s="1"/>
  <c r="E165" i="1"/>
  <c r="D165" i="1"/>
  <c r="B165" i="1"/>
  <c r="G157" i="1"/>
  <c r="H157" i="1" s="1"/>
  <c r="E157" i="1"/>
  <c r="D157" i="1"/>
  <c r="B157" i="1"/>
  <c r="G153" i="1"/>
  <c r="H153" i="1" s="1"/>
  <c r="E153" i="1"/>
  <c r="D153" i="1"/>
  <c r="B153" i="1"/>
  <c r="G152" i="1"/>
  <c r="H152" i="1" s="1"/>
  <c r="E152" i="1"/>
  <c r="D152" i="1"/>
  <c r="B152" i="1"/>
  <c r="G150" i="1"/>
  <c r="H150" i="1" s="1"/>
  <c r="E150" i="1"/>
  <c r="D150" i="1"/>
  <c r="B150" i="1"/>
  <c r="G146" i="1"/>
  <c r="H146" i="1" s="1"/>
  <c r="E146" i="1"/>
  <c r="D146" i="1"/>
  <c r="B146" i="1"/>
  <c r="G144" i="1"/>
  <c r="H144" i="1" s="1"/>
  <c r="E144" i="1"/>
  <c r="D144" i="1"/>
  <c r="B144" i="1"/>
  <c r="G139" i="1"/>
  <c r="H139" i="1" s="1"/>
  <c r="E139" i="1"/>
  <c r="D139" i="1"/>
  <c r="B139" i="1"/>
  <c r="G138" i="1"/>
  <c r="H138" i="1" s="1"/>
  <c r="E138" i="1"/>
  <c r="D138" i="1"/>
  <c r="B138" i="1"/>
  <c r="G137" i="1"/>
  <c r="H137" i="1" s="1"/>
  <c r="E137" i="1"/>
  <c r="D137" i="1"/>
  <c r="B137" i="1"/>
  <c r="G136" i="1"/>
  <c r="H136" i="1" s="1"/>
  <c r="E136" i="1"/>
  <c r="D136" i="1"/>
  <c r="B136" i="1"/>
  <c r="G135" i="1"/>
  <c r="H135" i="1" s="1"/>
  <c r="E135" i="1"/>
  <c r="D135" i="1"/>
  <c r="B135" i="1"/>
  <c r="G134" i="1"/>
  <c r="H134" i="1" s="1"/>
  <c r="E134" i="1"/>
  <c r="D134" i="1"/>
  <c r="B134" i="1"/>
  <c r="G132" i="1"/>
  <c r="H132" i="1" s="1"/>
  <c r="E132" i="1"/>
  <c r="D132" i="1"/>
  <c r="B132" i="1"/>
  <c r="G131" i="1"/>
  <c r="H131" i="1" s="1"/>
  <c r="E131" i="1"/>
  <c r="D131" i="1"/>
  <c r="B131" i="1"/>
  <c r="G130" i="1"/>
  <c r="H130" i="1" s="1"/>
  <c r="E130" i="1"/>
  <c r="D130" i="1"/>
  <c r="B130" i="1"/>
  <c r="G128" i="1"/>
  <c r="H128" i="1" s="1"/>
  <c r="E128" i="1"/>
  <c r="D128" i="1"/>
  <c r="B128" i="1"/>
  <c r="G127" i="1"/>
  <c r="H127" i="1" s="1"/>
  <c r="E127" i="1"/>
  <c r="D127" i="1"/>
  <c r="B127" i="1"/>
  <c r="G126" i="1"/>
  <c r="H126" i="1" s="1"/>
  <c r="E126" i="1"/>
  <c r="D126" i="1"/>
  <c r="B126" i="1"/>
  <c r="G125" i="1"/>
  <c r="H125" i="1" s="1"/>
  <c r="E125" i="1"/>
  <c r="D125" i="1"/>
  <c r="B125" i="1"/>
  <c r="G124" i="1"/>
  <c r="H124" i="1" s="1"/>
  <c r="E124" i="1"/>
  <c r="D124" i="1"/>
  <c r="B124" i="1"/>
  <c r="G123" i="1"/>
  <c r="H123" i="1" s="1"/>
  <c r="E123" i="1"/>
  <c r="D123" i="1"/>
  <c r="B123" i="1"/>
  <c r="G122" i="1"/>
  <c r="H122" i="1" s="1"/>
  <c r="E122" i="1"/>
  <c r="D122" i="1"/>
  <c r="B122" i="1"/>
  <c r="G121" i="1"/>
  <c r="H121" i="1" s="1"/>
  <c r="E121" i="1"/>
  <c r="D121" i="1"/>
  <c r="B121" i="1"/>
  <c r="G120" i="1"/>
  <c r="H120" i="1" s="1"/>
  <c r="E120" i="1"/>
  <c r="D120" i="1"/>
  <c r="B120" i="1"/>
  <c r="G117" i="1"/>
  <c r="H117" i="1" s="1"/>
  <c r="E117" i="1"/>
  <c r="D117" i="1"/>
  <c r="B117" i="1"/>
  <c r="G116" i="1"/>
  <c r="H116" i="1" s="1"/>
  <c r="E116" i="1"/>
  <c r="D116" i="1"/>
  <c r="B116" i="1"/>
  <c r="G115" i="1"/>
  <c r="H115" i="1" s="1"/>
  <c r="E115" i="1"/>
  <c r="D115" i="1"/>
  <c r="B115" i="1"/>
  <c r="G114" i="1"/>
  <c r="H114" i="1" s="1"/>
  <c r="E114" i="1"/>
  <c r="D114" i="1"/>
  <c r="B114" i="1"/>
  <c r="G113" i="1"/>
  <c r="H113" i="1" s="1"/>
  <c r="E113" i="1"/>
  <c r="D113" i="1"/>
  <c r="B113" i="1"/>
  <c r="G112" i="1"/>
  <c r="H112" i="1" s="1"/>
  <c r="E112" i="1"/>
  <c r="D112" i="1"/>
  <c r="B112" i="1"/>
  <c r="G111" i="1"/>
  <c r="H111" i="1" s="1"/>
  <c r="E111" i="1"/>
  <c r="D111" i="1"/>
  <c r="B111" i="1"/>
  <c r="G110" i="1"/>
  <c r="H110" i="1" s="1"/>
  <c r="E110" i="1"/>
  <c r="D110" i="1"/>
  <c r="B110" i="1"/>
  <c r="G109" i="1"/>
  <c r="H109" i="1" s="1"/>
  <c r="E109" i="1"/>
  <c r="D109" i="1"/>
  <c r="B109" i="1"/>
  <c r="G108" i="1"/>
  <c r="H108" i="1" s="1"/>
  <c r="E108" i="1"/>
  <c r="D108" i="1"/>
  <c r="B108" i="1"/>
  <c r="G107" i="1"/>
  <c r="H107" i="1" s="1"/>
  <c r="E107" i="1"/>
  <c r="D107" i="1"/>
  <c r="B107" i="1"/>
  <c r="G105" i="1"/>
  <c r="H105" i="1" s="1"/>
  <c r="E105" i="1"/>
  <c r="D105" i="1"/>
  <c r="B105" i="1"/>
  <c r="G104" i="1"/>
  <c r="H104" i="1" s="1"/>
  <c r="E104" i="1"/>
  <c r="D104" i="1"/>
  <c r="B104" i="1"/>
  <c r="G103" i="1"/>
  <c r="H103" i="1" s="1"/>
  <c r="E103" i="1"/>
  <c r="D103" i="1"/>
  <c r="B103" i="1"/>
  <c r="G102" i="1"/>
  <c r="H102" i="1" s="1"/>
  <c r="E102" i="1"/>
  <c r="D102" i="1"/>
  <c r="B102" i="1"/>
  <c r="G101" i="1"/>
  <c r="H101" i="1" s="1"/>
  <c r="E101" i="1"/>
  <c r="D101" i="1"/>
  <c r="B101" i="1"/>
  <c r="G100" i="1"/>
  <c r="H100" i="1" s="1"/>
  <c r="E100" i="1"/>
  <c r="D100" i="1"/>
  <c r="B100" i="1"/>
  <c r="G99" i="1"/>
  <c r="H99" i="1" s="1"/>
  <c r="E99" i="1"/>
  <c r="D99" i="1"/>
  <c r="B99" i="1"/>
  <c r="G95" i="1"/>
  <c r="H95" i="1" s="1"/>
  <c r="E95" i="1"/>
  <c r="D95" i="1"/>
  <c r="B95" i="1"/>
  <c r="G87" i="1"/>
  <c r="H87" i="1" s="1"/>
  <c r="E87" i="1"/>
  <c r="D87" i="1"/>
  <c r="B87" i="1"/>
  <c r="G82" i="1"/>
  <c r="H82" i="1" s="1"/>
  <c r="E82" i="1"/>
  <c r="D82" i="1"/>
  <c r="B82" i="1"/>
  <c r="G79" i="1"/>
  <c r="H79" i="1" s="1"/>
  <c r="E79" i="1"/>
  <c r="D79" i="1"/>
  <c r="B79" i="1"/>
  <c r="G78" i="1"/>
  <c r="H78" i="1" s="1"/>
  <c r="E78" i="1"/>
  <c r="D78" i="1"/>
  <c r="B78" i="1"/>
  <c r="G76" i="1"/>
  <c r="H76" i="1" s="1"/>
  <c r="E76" i="1"/>
  <c r="D76" i="1"/>
  <c r="B76" i="1"/>
  <c r="G75" i="1"/>
  <c r="H75" i="1" s="1"/>
  <c r="E75" i="1"/>
  <c r="D75" i="1"/>
  <c r="B75" i="1"/>
  <c r="G74" i="1"/>
  <c r="H74" i="1" s="1"/>
  <c r="E74" i="1"/>
  <c r="D74" i="1"/>
  <c r="B74" i="1"/>
  <c r="G72" i="1"/>
  <c r="H72" i="1" s="1"/>
  <c r="E72" i="1"/>
  <c r="D72" i="1"/>
  <c r="B72" i="1"/>
  <c r="G71" i="1"/>
  <c r="H71" i="1" s="1"/>
  <c r="E71" i="1"/>
  <c r="D71" i="1"/>
  <c r="B71" i="1"/>
  <c r="G68" i="1"/>
  <c r="H68" i="1" s="1"/>
  <c r="E68" i="1"/>
  <c r="D68" i="1"/>
  <c r="B68" i="1"/>
  <c r="G67" i="1"/>
  <c r="H67" i="1" s="1"/>
  <c r="E67" i="1"/>
  <c r="D67" i="1"/>
  <c r="B67" i="1"/>
  <c r="G66" i="1"/>
  <c r="H66" i="1" s="1"/>
  <c r="E66" i="1"/>
  <c r="D66" i="1"/>
  <c r="B66" i="1"/>
  <c r="G65" i="1"/>
  <c r="H65" i="1" s="1"/>
  <c r="E65" i="1"/>
  <c r="D65" i="1"/>
  <c r="B65" i="1"/>
  <c r="G64" i="1"/>
  <c r="H64" i="1" s="1"/>
  <c r="E64" i="1"/>
  <c r="D64" i="1"/>
  <c r="B64" i="1"/>
  <c r="G63" i="1"/>
  <c r="H63" i="1" s="1"/>
  <c r="E63" i="1"/>
  <c r="D63" i="1"/>
  <c r="B63" i="1"/>
  <c r="G61" i="1"/>
  <c r="H61" i="1" s="1"/>
  <c r="E61" i="1"/>
  <c r="D61" i="1"/>
  <c r="B61" i="1"/>
  <c r="G60" i="1"/>
  <c r="H60" i="1" s="1"/>
  <c r="B60" i="1"/>
  <c r="G58" i="1"/>
  <c r="H58" i="1" s="1"/>
  <c r="E58" i="1"/>
  <c r="D58" i="1"/>
  <c r="B58" i="1"/>
  <c r="G57" i="1"/>
  <c r="H57" i="1" s="1"/>
  <c r="E57" i="1"/>
  <c r="D57" i="1"/>
  <c r="B57" i="1"/>
  <c r="G56" i="1"/>
  <c r="H56" i="1" s="1"/>
  <c r="E56" i="1"/>
  <c r="D56" i="1"/>
  <c r="B56" i="1"/>
  <c r="G55" i="1"/>
  <c r="H55" i="1" s="1"/>
  <c r="E55" i="1"/>
  <c r="D55" i="1"/>
  <c r="B55" i="1"/>
  <c r="G54" i="1"/>
  <c r="H54" i="1" s="1"/>
  <c r="E54" i="1"/>
  <c r="D54" i="1"/>
  <c r="G48" i="1"/>
  <c r="H48" i="1" s="1"/>
  <c r="E48" i="1"/>
  <c r="D48" i="1"/>
  <c r="B48" i="1"/>
  <c r="G47" i="1"/>
  <c r="H47" i="1" s="1"/>
  <c r="E47" i="1"/>
  <c r="D47" i="1"/>
  <c r="B47" i="1"/>
  <c r="G46" i="1"/>
  <c r="H46" i="1" s="1"/>
  <c r="E46" i="1"/>
  <c r="D46" i="1"/>
  <c r="B46" i="1"/>
  <c r="G44" i="1"/>
  <c r="H44" i="1" s="1"/>
  <c r="E44" i="1"/>
  <c r="D44" i="1"/>
  <c r="B44" i="1"/>
  <c r="G43" i="1"/>
  <c r="H43" i="1" s="1"/>
  <c r="E43" i="1"/>
  <c r="D43" i="1"/>
  <c r="G42" i="1"/>
  <c r="H42" i="1" s="1"/>
  <c r="E42" i="1"/>
  <c r="D42" i="1"/>
  <c r="B42" i="1"/>
  <c r="G40" i="1"/>
  <c r="H40" i="1" s="1"/>
  <c r="E40" i="1"/>
  <c r="D40" i="1"/>
  <c r="B40" i="1"/>
  <c r="G39" i="1"/>
  <c r="H39" i="1" s="1"/>
  <c r="E39" i="1"/>
  <c r="D39" i="1"/>
  <c r="B39" i="1"/>
  <c r="G35" i="1"/>
  <c r="H35" i="1" s="1"/>
  <c r="E35" i="1"/>
  <c r="D35" i="1"/>
  <c r="B35" i="1"/>
  <c r="G31" i="1"/>
  <c r="H31" i="1" s="1"/>
  <c r="E31" i="1"/>
  <c r="D31" i="1"/>
  <c r="G29" i="1"/>
  <c r="H29" i="1" s="1"/>
  <c r="E29" i="1"/>
  <c r="D29" i="1"/>
  <c r="B29" i="1"/>
  <c r="G28" i="1"/>
  <c r="H28" i="1" s="1"/>
  <c r="E28" i="1"/>
  <c r="D28" i="1"/>
  <c r="B28" i="1"/>
  <c r="G27" i="1"/>
  <c r="H27" i="1" s="1"/>
  <c r="E27" i="1"/>
  <c r="D27" i="1"/>
  <c r="B27" i="1"/>
  <c r="G26" i="1"/>
  <c r="H26" i="1" s="1"/>
  <c r="E26" i="1"/>
  <c r="D26" i="1"/>
  <c r="B26" i="1"/>
  <c r="G24" i="1"/>
  <c r="H24" i="1" s="1"/>
  <c r="E24" i="1"/>
  <c r="D24" i="1"/>
  <c r="B24" i="1"/>
  <c r="G23" i="1"/>
  <c r="H23" i="1" s="1"/>
  <c r="E23" i="1"/>
  <c r="D23" i="1"/>
  <c r="B23" i="1"/>
  <c r="C20" i="5"/>
  <c r="B20" i="5"/>
  <c r="L208" i="5" l="1"/>
  <c r="I184" i="5"/>
  <c r="I189" i="5"/>
  <c r="I183" i="5"/>
  <c r="G171" i="5"/>
  <c r="I186" i="5"/>
  <c r="L164" i="5" l="1"/>
  <c r="L162" i="5"/>
  <c r="L155" i="5"/>
  <c r="L109" i="5"/>
  <c r="E33" i="1" l="1"/>
  <c r="D33" i="1"/>
  <c r="D310" i="1"/>
  <c r="E36" i="1"/>
  <c r="D36" i="1"/>
  <c r="E255" i="1"/>
  <c r="D255" i="1"/>
  <c r="D307" i="1" l="1"/>
  <c r="B252" i="9"/>
  <c r="B254" i="9"/>
  <c r="B255" i="9"/>
  <c r="B256" i="9"/>
  <c r="B257" i="9"/>
  <c r="B258" i="9"/>
  <c r="B259" i="9"/>
  <c r="B260" i="9"/>
  <c r="B261" i="9"/>
  <c r="B262" i="9"/>
  <c r="B263" i="9"/>
  <c r="B264" i="9"/>
  <c r="B265" i="9"/>
  <c r="B266" i="9"/>
  <c r="B267" i="9"/>
  <c r="B268" i="9"/>
  <c r="A248" i="9"/>
  <c r="A249" i="9"/>
  <c r="A250" i="9"/>
  <c r="A251" i="9"/>
  <c r="A241" i="9"/>
  <c r="A242" i="9"/>
  <c r="A243" i="9"/>
  <c r="A244" i="9"/>
  <c r="A247" i="9"/>
  <c r="B248" i="9" l="1"/>
  <c r="B253" i="9"/>
  <c r="B247" i="9"/>
  <c r="B241" i="9"/>
  <c r="B242" i="9"/>
  <c r="B736" i="5" l="1"/>
  <c r="B737" i="5"/>
  <c r="B738" i="5"/>
  <c r="B739" i="5"/>
  <c r="B740" i="5"/>
  <c r="B741" i="5"/>
  <c r="B742" i="5"/>
  <c r="B743" i="5"/>
  <c r="B744" i="5"/>
  <c r="B745" i="5"/>
  <c r="B746" i="5"/>
  <c r="B747" i="5"/>
  <c r="B748" i="5"/>
  <c r="B749" i="5"/>
  <c r="B750" i="5"/>
  <c r="B751" i="5"/>
  <c r="B735" i="5"/>
  <c r="B119" i="13"/>
  <c r="B120" i="13"/>
  <c r="B121" i="13"/>
  <c r="B122" i="13"/>
  <c r="B123" i="13"/>
  <c r="B153" i="13"/>
  <c r="B152" i="13"/>
  <c r="B151" i="13"/>
  <c r="B150" i="13"/>
  <c r="B149" i="13"/>
  <c r="B148" i="13"/>
  <c r="B147" i="13"/>
  <c r="B146" i="13"/>
  <c r="B145" i="13"/>
  <c r="B144" i="13"/>
  <c r="B143" i="13"/>
  <c r="B142" i="13"/>
  <c r="B141" i="13"/>
  <c r="B140" i="13"/>
  <c r="B139" i="13"/>
  <c r="B129" i="13" l="1"/>
  <c r="B128" i="13"/>
  <c r="B127" i="13"/>
  <c r="B126" i="13"/>
  <c r="B125" i="13"/>
  <c r="B124" i="13"/>
  <c r="B118" i="13"/>
  <c r="B117" i="13"/>
  <c r="B116" i="13"/>
  <c r="B115" i="13"/>
  <c r="B114" i="13"/>
  <c r="B113" i="13"/>
  <c r="B112" i="13"/>
  <c r="B111" i="13"/>
  <c r="B98" i="13"/>
  <c r="B99" i="13"/>
  <c r="B100" i="13"/>
  <c r="B101" i="13"/>
  <c r="B72" i="13"/>
  <c r="B73" i="13"/>
  <c r="B74" i="13"/>
  <c r="B75" i="13"/>
  <c r="B50" i="13"/>
  <c r="B24" i="13"/>
  <c r="B8" i="13"/>
  <c r="B9" i="13"/>
  <c r="B10" i="13"/>
  <c r="B11" i="13"/>
  <c r="B12" i="13"/>
  <c r="B13" i="13"/>
  <c r="B14" i="13"/>
  <c r="B15" i="13"/>
  <c r="B16" i="13"/>
  <c r="B17" i="13"/>
  <c r="B18" i="13"/>
  <c r="B19" i="13"/>
  <c r="B20" i="13"/>
  <c r="B21" i="13"/>
  <c r="B22" i="13"/>
  <c r="B23" i="13"/>
  <c r="I480" i="1"/>
  <c r="I482" i="1"/>
  <c r="I488" i="1"/>
  <c r="I512" i="1"/>
  <c r="I511" i="1" s="1"/>
  <c r="E504" i="1"/>
  <c r="D504" i="1"/>
  <c r="F487" i="1"/>
  <c r="E400" i="1"/>
  <c r="D400" i="1"/>
  <c r="E394" i="1"/>
  <c r="D394" i="1"/>
  <c r="D130" i="13" l="1"/>
  <c r="D158" i="13"/>
  <c r="I507" i="1"/>
  <c r="I378" i="1"/>
  <c r="I393" i="1"/>
  <c r="I448" i="1"/>
  <c r="I440" i="1"/>
  <c r="I432" i="1"/>
  <c r="I424" i="1"/>
  <c r="I481" i="1"/>
  <c r="I389" i="1"/>
  <c r="I451" i="1"/>
  <c r="I443" i="1"/>
  <c r="I435" i="1"/>
  <c r="I427" i="1"/>
  <c r="I419" i="1"/>
  <c r="I374" i="1"/>
  <c r="I384" i="1"/>
  <c r="I404" i="1"/>
  <c r="I416" i="1"/>
  <c r="I491" i="1"/>
  <c r="I483" i="1"/>
  <c r="I375" i="1"/>
  <c r="I385" i="1"/>
  <c r="I407" i="1"/>
  <c r="I445" i="1"/>
  <c r="I437" i="1"/>
  <c r="I429" i="1"/>
  <c r="I421" i="1"/>
  <c r="I372" i="1"/>
  <c r="I386" i="1"/>
  <c r="I397" i="1"/>
  <c r="I408" i="1"/>
  <c r="I446" i="1"/>
  <c r="I438" i="1"/>
  <c r="I430" i="1"/>
  <c r="I422" i="1"/>
  <c r="I391" i="1"/>
  <c r="I403" i="1"/>
  <c r="I484" i="1"/>
  <c r="I447" i="1"/>
  <c r="I439" i="1"/>
  <c r="I431" i="1"/>
  <c r="I423" i="1"/>
  <c r="I486" i="1"/>
  <c r="I508" i="1"/>
  <c r="I505" i="1"/>
  <c r="I506" i="1"/>
  <c r="I495" i="1"/>
  <c r="I493" i="1"/>
  <c r="I487" i="1"/>
  <c r="I485" i="1"/>
  <c r="I489" i="1"/>
  <c r="I479" i="1"/>
  <c r="I478" i="1"/>
  <c r="I476" i="1"/>
  <c r="I474" i="1" s="1"/>
  <c r="I444" i="1"/>
  <c r="I436" i="1"/>
  <c r="I428" i="1"/>
  <c r="I420" i="1"/>
  <c r="I450" i="1"/>
  <c r="I442" i="1"/>
  <c r="I434" i="1"/>
  <c r="I426" i="1"/>
  <c r="I418" i="1"/>
  <c r="I449" i="1"/>
  <c r="I441" i="1"/>
  <c r="I433" i="1"/>
  <c r="I425" i="1"/>
  <c r="I417" i="1"/>
  <c r="I410" i="1"/>
  <c r="I406" i="1"/>
  <c r="I399" i="1"/>
  <c r="I398" i="1"/>
  <c r="I401" i="1"/>
  <c r="I396" i="1"/>
  <c r="I390" i="1"/>
  <c r="I387" i="1"/>
  <c r="I383" i="1"/>
  <c r="I380" i="1"/>
  <c r="I379" i="1" s="1"/>
  <c r="I377" i="1"/>
  <c r="F158" i="13" l="1"/>
  <c r="H158" i="13"/>
  <c r="J158" i="13"/>
  <c r="L158" i="13"/>
  <c r="F130" i="13"/>
  <c r="H130" i="13"/>
  <c r="L130" i="13"/>
  <c r="J130" i="13"/>
  <c r="I492" i="1"/>
  <c r="D155" i="13" s="1"/>
  <c r="I364" i="1"/>
  <c r="I405" i="1"/>
  <c r="I376" i="1"/>
  <c r="I415" i="1"/>
  <c r="D147" i="13"/>
  <c r="D119" i="13"/>
  <c r="D151" i="13" l="1"/>
  <c r="D123" i="13"/>
  <c r="D127" i="13"/>
  <c r="D153" i="13"/>
  <c r="D125" i="13"/>
  <c r="L147" i="13"/>
  <c r="J147" i="13"/>
  <c r="H147" i="13"/>
  <c r="F147" i="13"/>
  <c r="D146" i="13"/>
  <c r="D118" i="13"/>
  <c r="J119" i="13"/>
  <c r="H119" i="13"/>
  <c r="F119" i="13"/>
  <c r="L119" i="13"/>
  <c r="D152" i="13"/>
  <c r="D124" i="13"/>
  <c r="D150" i="13"/>
  <c r="D122" i="13"/>
  <c r="I361" i="1"/>
  <c r="I360" i="1"/>
  <c r="I329" i="1"/>
  <c r="H151" i="13" l="1"/>
  <c r="F151" i="13"/>
  <c r="L151" i="13"/>
  <c r="J151" i="13"/>
  <c r="L124" i="13"/>
  <c r="H124" i="13"/>
  <c r="F124" i="13"/>
  <c r="J124" i="13"/>
  <c r="H118" i="13"/>
  <c r="F118" i="13"/>
  <c r="J118" i="13"/>
  <c r="L118" i="13"/>
  <c r="J150" i="13"/>
  <c r="F150" i="13"/>
  <c r="L150" i="13"/>
  <c r="H150" i="13"/>
  <c r="L153" i="13"/>
  <c r="H153" i="13"/>
  <c r="J153" i="13"/>
  <c r="F153" i="13"/>
  <c r="F122" i="13"/>
  <c r="J122" i="13"/>
  <c r="L122" i="13"/>
  <c r="H122" i="13"/>
  <c r="H125" i="13"/>
  <c r="J125" i="13"/>
  <c r="F125" i="13"/>
  <c r="L125" i="13"/>
  <c r="J146" i="13"/>
  <c r="H146" i="13"/>
  <c r="F146" i="13"/>
  <c r="L146" i="13"/>
  <c r="H155" i="13"/>
  <c r="J155" i="13"/>
  <c r="L155" i="13"/>
  <c r="F155" i="13"/>
  <c r="F123" i="13"/>
  <c r="J123" i="13"/>
  <c r="H123" i="13"/>
  <c r="L123" i="13"/>
  <c r="J152" i="13"/>
  <c r="F152" i="13"/>
  <c r="L152" i="13"/>
  <c r="H152" i="13"/>
  <c r="F127" i="13"/>
  <c r="L127" i="13"/>
  <c r="H127" i="13"/>
  <c r="J127" i="13"/>
  <c r="I356" i="1"/>
  <c r="I351" i="1"/>
  <c r="I353" i="1"/>
  <c r="I355" i="1"/>
  <c r="I354" i="1"/>
  <c r="I357" i="1"/>
  <c r="I347" i="1"/>
  <c r="I346" i="1"/>
  <c r="I340" i="1"/>
  <c r="I339" i="1"/>
  <c r="I334" i="1"/>
  <c r="I333" i="1"/>
  <c r="I327" i="1"/>
  <c r="I326" i="1"/>
  <c r="I342" i="1" l="1"/>
  <c r="I349" i="1"/>
  <c r="I343" i="1"/>
  <c r="I348" i="1"/>
  <c r="I345" i="1"/>
  <c r="I341" i="1"/>
  <c r="L734" i="5" l="1"/>
  <c r="E310" i="1"/>
  <c r="E251" i="9" s="1"/>
  <c r="B251" i="9"/>
  <c r="G310" i="1" l="1"/>
  <c r="H310" i="1" s="1"/>
  <c r="A734" i="5"/>
  <c r="B734" i="5" s="1"/>
  <c r="L732" i="5"/>
  <c r="L733" i="5"/>
  <c r="A731" i="5"/>
  <c r="A717" i="5"/>
  <c r="L731" i="5" l="1"/>
  <c r="C734" i="5"/>
  <c r="E309" i="1" l="1"/>
  <c r="D309" i="1"/>
  <c r="C731" i="5" l="1"/>
  <c r="E250" i="9"/>
  <c r="B731" i="5"/>
  <c r="B250" i="9"/>
  <c r="E312" i="1"/>
  <c r="D312" i="1"/>
  <c r="A726" i="5" l="1"/>
  <c r="A724" i="5"/>
  <c r="A723" i="5"/>
  <c r="B723" i="5" s="1"/>
  <c r="A714" i="5"/>
  <c r="A713" i="5"/>
  <c r="B713" i="5" s="1"/>
  <c r="A712" i="5"/>
  <c r="E249" i="9"/>
  <c r="B249" i="9"/>
  <c r="E307" i="1"/>
  <c r="E248" i="9" s="1"/>
  <c r="B244" i="9"/>
  <c r="E244" i="9"/>
  <c r="E243" i="9"/>
  <c r="B243" i="9"/>
  <c r="L730" i="5"/>
  <c r="L729" i="5"/>
  <c r="L728" i="5"/>
  <c r="L727" i="5"/>
  <c r="L725" i="5"/>
  <c r="L724" i="5" s="1"/>
  <c r="L719" i="5"/>
  <c r="L717" i="5" s="1"/>
  <c r="A223" i="9"/>
  <c r="A661" i="5"/>
  <c r="L661" i="5"/>
  <c r="L171" i="5"/>
  <c r="G165" i="5"/>
  <c r="L165" i="5" s="1"/>
  <c r="G55" i="5"/>
  <c r="L55" i="5" s="1"/>
  <c r="G41" i="5"/>
  <c r="L711" i="5"/>
  <c r="L707" i="5"/>
  <c r="L698" i="5"/>
  <c r="L681" i="5"/>
  <c r="L682" i="5"/>
  <c r="L683" i="5"/>
  <c r="L684" i="5"/>
  <c r="L685" i="5"/>
  <c r="L686" i="5"/>
  <c r="L687" i="5"/>
  <c r="L688" i="5"/>
  <c r="L689" i="5"/>
  <c r="L690" i="5"/>
  <c r="L691" i="5"/>
  <c r="L692" i="5"/>
  <c r="L693" i="5"/>
  <c r="L694" i="5"/>
  <c r="L695" i="5"/>
  <c r="L680" i="5"/>
  <c r="L676" i="5"/>
  <c r="L677" i="5"/>
  <c r="L678" i="5"/>
  <c r="L675" i="5"/>
  <c r="L664" i="5"/>
  <c r="L666" i="5"/>
  <c r="L667" i="5"/>
  <c r="L668" i="5"/>
  <c r="L669" i="5"/>
  <c r="L670" i="5"/>
  <c r="L671" i="5"/>
  <c r="L663" i="5"/>
  <c r="L660" i="5"/>
  <c r="L659" i="5"/>
  <c r="L648" i="5"/>
  <c r="L643" i="5"/>
  <c r="L632" i="5"/>
  <c r="L627" i="5"/>
  <c r="L626" i="5"/>
  <c r="L625" i="5"/>
  <c r="L557" i="5"/>
  <c r="L423" i="5"/>
  <c r="L422" i="5"/>
  <c r="L394" i="5"/>
  <c r="L330" i="5"/>
  <c r="L320" i="5"/>
  <c r="L321" i="5"/>
  <c r="L323" i="5"/>
  <c r="L324" i="5"/>
  <c r="L319" i="5"/>
  <c r="L296" i="5"/>
  <c r="L297" i="5"/>
  <c r="L298" i="5"/>
  <c r="L299" i="5"/>
  <c r="L300" i="5"/>
  <c r="L301" i="5"/>
  <c r="L302" i="5"/>
  <c r="L303" i="5"/>
  <c r="L304" i="5"/>
  <c r="L305" i="5"/>
  <c r="L306" i="5"/>
  <c r="L307" i="5"/>
  <c r="L309" i="5"/>
  <c r="L310" i="5"/>
  <c r="L311" i="5"/>
  <c r="L312" i="5"/>
  <c r="L313" i="5"/>
  <c r="L314" i="5"/>
  <c r="L295" i="5"/>
  <c r="L283" i="5"/>
  <c r="L284" i="5"/>
  <c r="L285" i="5"/>
  <c r="L286" i="5"/>
  <c r="L287" i="5"/>
  <c r="L288" i="5"/>
  <c r="L289" i="5"/>
  <c r="L290" i="5"/>
  <c r="L291" i="5"/>
  <c r="L293" i="5"/>
  <c r="L282" i="5"/>
  <c r="L280" i="5"/>
  <c r="L271" i="5"/>
  <c r="L272" i="5"/>
  <c r="L273" i="5"/>
  <c r="L274" i="5"/>
  <c r="L275" i="5"/>
  <c r="L276" i="5"/>
  <c r="L270" i="5"/>
  <c r="L242" i="5"/>
  <c r="L241" i="5"/>
  <c r="L148" i="5"/>
  <c r="L133" i="5"/>
  <c r="L132" i="5"/>
  <c r="L130" i="5"/>
  <c r="L125" i="5"/>
  <c r="L102" i="5"/>
  <c r="L97" i="5"/>
  <c r="L51" i="5"/>
  <c r="L52" i="5"/>
  <c r="L38" i="5"/>
  <c r="L39" i="5"/>
  <c r="G543" i="5"/>
  <c r="L543" i="5" s="1"/>
  <c r="L702" i="5"/>
  <c r="L703" i="5"/>
  <c r="L704" i="5"/>
  <c r="L705" i="5"/>
  <c r="L706" i="5"/>
  <c r="L701" i="5"/>
  <c r="L674" i="5"/>
  <c r="L673" i="5"/>
  <c r="L656" i="5"/>
  <c r="L657" i="5"/>
  <c r="L658" i="5"/>
  <c r="L655" i="5"/>
  <c r="L652" i="5"/>
  <c r="L653" i="5"/>
  <c r="L651" i="5"/>
  <c r="L650" i="5"/>
  <c r="L642" i="5"/>
  <c r="L641" i="5"/>
  <c r="L639" i="5"/>
  <c r="L638" i="5"/>
  <c r="L636" i="5"/>
  <c r="L635" i="5"/>
  <c r="L631" i="5"/>
  <c r="L630" i="5"/>
  <c r="L622" i="5"/>
  <c r="L623" i="5"/>
  <c r="L621" i="5"/>
  <c r="L612" i="5"/>
  <c r="L613" i="5"/>
  <c r="L614" i="5"/>
  <c r="L615" i="5"/>
  <c r="L616" i="5"/>
  <c r="L617" i="5"/>
  <c r="L618" i="5"/>
  <c r="L619" i="5"/>
  <c r="L611" i="5"/>
  <c r="L606" i="5"/>
  <c r="L607" i="5"/>
  <c r="L608" i="5"/>
  <c r="L605" i="5"/>
  <c r="L596" i="5"/>
  <c r="L597" i="5"/>
  <c r="L595" i="5"/>
  <c r="L591" i="5"/>
  <c r="L592" i="5"/>
  <c r="L593" i="5"/>
  <c r="L585" i="5"/>
  <c r="L586" i="5"/>
  <c r="L587" i="5"/>
  <c r="L584" i="5"/>
  <c r="L567" i="5"/>
  <c r="L564" i="5"/>
  <c r="L556" i="5"/>
  <c r="L555" i="5" s="1"/>
  <c r="L563" i="5"/>
  <c r="L561" i="5"/>
  <c r="L562" i="5"/>
  <c r="L560" i="5"/>
  <c r="L539" i="5"/>
  <c r="L538" i="5"/>
  <c r="L537" i="5"/>
  <c r="L536" i="5"/>
  <c r="L542" i="5"/>
  <c r="L541" i="5"/>
  <c r="L540" i="5"/>
  <c r="L534" i="5"/>
  <c r="L533" i="5"/>
  <c r="I531" i="5"/>
  <c r="L531" i="5" s="1"/>
  <c r="I530" i="5"/>
  <c r="L530" i="5" s="1"/>
  <c r="L529" i="5"/>
  <c r="L528" i="5"/>
  <c r="L526" i="5"/>
  <c r="L527" i="5"/>
  <c r="L525" i="5"/>
  <c r="L518" i="5"/>
  <c r="L517" i="5" s="1"/>
  <c r="L516" i="5"/>
  <c r="L515" i="5"/>
  <c r="L510" i="5"/>
  <c r="L511" i="5"/>
  <c r="L512" i="5"/>
  <c r="L513" i="5"/>
  <c r="L509" i="5"/>
  <c r="L504" i="5"/>
  <c r="L503" i="5" s="1"/>
  <c r="L497" i="5"/>
  <c r="L496" i="5"/>
  <c r="L494" i="5"/>
  <c r="L493" i="5"/>
  <c r="L491" i="5"/>
  <c r="L490" i="5"/>
  <c r="L484" i="5"/>
  <c r="L485" i="5"/>
  <c r="L486" i="5"/>
  <c r="L483" i="5"/>
  <c r="L479" i="5"/>
  <c r="L480" i="5"/>
  <c r="L481" i="5"/>
  <c r="L478" i="5"/>
  <c r="L462" i="5"/>
  <c r="L463" i="5"/>
  <c r="L464" i="5"/>
  <c r="L465" i="5"/>
  <c r="L466" i="5"/>
  <c r="L467" i="5"/>
  <c r="L468" i="5"/>
  <c r="L469" i="5"/>
  <c r="L470" i="5"/>
  <c r="L471" i="5"/>
  <c r="L472" i="5"/>
  <c r="L473" i="5"/>
  <c r="L474" i="5"/>
  <c r="L475" i="5"/>
  <c r="L461" i="5"/>
  <c r="L458" i="5"/>
  <c r="L457" i="5" s="1"/>
  <c r="L454" i="5"/>
  <c r="L455" i="5"/>
  <c r="L441" i="5"/>
  <c r="L442" i="5"/>
  <c r="L443" i="5"/>
  <c r="L444" i="5"/>
  <c r="L445" i="5"/>
  <c r="L446" i="5"/>
  <c r="L447" i="5"/>
  <c r="L448" i="5"/>
  <c r="L449" i="5"/>
  <c r="L450" i="5"/>
  <c r="L451" i="5"/>
  <c r="L440" i="5"/>
  <c r="L16" i="5"/>
  <c r="L15" i="5"/>
  <c r="L427" i="5"/>
  <c r="L428" i="5"/>
  <c r="L429" i="5"/>
  <c r="L430" i="5"/>
  <c r="L431" i="5"/>
  <c r="L432" i="5"/>
  <c r="L433" i="5"/>
  <c r="L434" i="5"/>
  <c r="L435" i="5"/>
  <c r="L436" i="5"/>
  <c r="L437" i="5"/>
  <c r="L426" i="5"/>
  <c r="L414" i="5"/>
  <c r="L415" i="5"/>
  <c r="L416" i="5"/>
  <c r="L417" i="5"/>
  <c r="L413" i="5"/>
  <c r="L400" i="5"/>
  <c r="L401" i="5"/>
  <c r="L402" i="5"/>
  <c r="L403" i="5"/>
  <c r="L404" i="5"/>
  <c r="L405" i="5"/>
  <c r="L406" i="5"/>
  <c r="L407" i="5"/>
  <c r="L408" i="5"/>
  <c r="L409" i="5"/>
  <c r="L410" i="5"/>
  <c r="L399" i="5"/>
  <c r="L396" i="5"/>
  <c r="L395" i="5" s="1"/>
  <c r="L391" i="5"/>
  <c r="L392" i="5"/>
  <c r="L390" i="5"/>
  <c r="L387" i="5"/>
  <c r="L388" i="5"/>
  <c r="L386" i="5"/>
  <c r="L383" i="5"/>
  <c r="L384" i="5"/>
  <c r="L382" i="5"/>
  <c r="L380" i="5"/>
  <c r="L379" i="5" s="1"/>
  <c r="L375" i="5"/>
  <c r="L376" i="5"/>
  <c r="L377" i="5"/>
  <c r="L374" i="5"/>
  <c r="L372" i="5"/>
  <c r="L371" i="5" s="1"/>
  <c r="L363" i="5"/>
  <c r="L364" i="5"/>
  <c r="L365" i="5"/>
  <c r="L366" i="5"/>
  <c r="L367" i="5"/>
  <c r="L368" i="5"/>
  <c r="L369" i="5"/>
  <c r="L370" i="5"/>
  <c r="L362" i="5"/>
  <c r="L359" i="5"/>
  <c r="L360" i="5"/>
  <c r="L358" i="5"/>
  <c r="L344" i="5"/>
  <c r="L345" i="5"/>
  <c r="L346" i="5"/>
  <c r="L347" i="5"/>
  <c r="L343" i="5"/>
  <c r="L336" i="5"/>
  <c r="L335" i="5"/>
  <c r="L333" i="5"/>
  <c r="L332" i="5"/>
  <c r="L327" i="5"/>
  <c r="L328" i="5"/>
  <c r="L329" i="5"/>
  <c r="L326" i="5"/>
  <c r="L279" i="5"/>
  <c r="L278" i="5"/>
  <c r="L265" i="5"/>
  <c r="L264" i="5"/>
  <c r="L263" i="5"/>
  <c r="L261" i="5"/>
  <c r="L260" i="5"/>
  <c r="L251" i="5"/>
  <c r="L252" i="5"/>
  <c r="L253" i="5"/>
  <c r="L254" i="5"/>
  <c r="L255" i="5"/>
  <c r="L256" i="5"/>
  <c r="L257" i="5"/>
  <c r="L250" i="5"/>
  <c r="L237" i="5"/>
  <c r="L236" i="5" s="1"/>
  <c r="L231" i="5"/>
  <c r="L232" i="5"/>
  <c r="L233" i="5"/>
  <c r="L234" i="5"/>
  <c r="L235" i="5"/>
  <c r="L230" i="5"/>
  <c r="L227" i="5"/>
  <c r="L228" i="5"/>
  <c r="L226" i="5"/>
  <c r="L218" i="5"/>
  <c r="L219" i="5"/>
  <c r="L220" i="5"/>
  <c r="L221" i="5"/>
  <c r="L217" i="5"/>
  <c r="L214" i="5"/>
  <c r="L213" i="5" s="1"/>
  <c r="L198" i="5"/>
  <c r="L200" i="5"/>
  <c r="L201" i="5"/>
  <c r="L203" i="5"/>
  <c r="L204" i="5"/>
  <c r="L205" i="5"/>
  <c r="L206" i="5"/>
  <c r="L207" i="5"/>
  <c r="L209" i="5"/>
  <c r="L211" i="5"/>
  <c r="L212" i="5"/>
  <c r="L196" i="5"/>
  <c r="L194" i="5"/>
  <c r="L193" i="5"/>
  <c r="L191" i="5"/>
  <c r="L190" i="5" s="1"/>
  <c r="L185" i="5"/>
  <c r="L187" i="5"/>
  <c r="L182" i="5"/>
  <c r="L181" i="5"/>
  <c r="L180" i="5"/>
  <c r="L177" i="5"/>
  <c r="L178" i="5"/>
  <c r="L179" i="5"/>
  <c r="L176" i="5"/>
  <c r="L163" i="5"/>
  <c r="L156" i="5"/>
  <c r="L157" i="5"/>
  <c r="L158" i="5"/>
  <c r="L159" i="5"/>
  <c r="L160" i="5"/>
  <c r="L161" i="5"/>
  <c r="L152" i="5"/>
  <c r="L146" i="5"/>
  <c r="L147" i="5"/>
  <c r="L145" i="5"/>
  <c r="L142" i="5"/>
  <c r="L143" i="5"/>
  <c r="L141" i="5"/>
  <c r="L139" i="5"/>
  <c r="L138" i="5" s="1"/>
  <c r="L137" i="5"/>
  <c r="L136" i="5"/>
  <c r="L124" i="5"/>
  <c r="L123" i="5" s="1"/>
  <c r="L122" i="5"/>
  <c r="L118" i="5"/>
  <c r="L119" i="5"/>
  <c r="L117" i="5"/>
  <c r="L114" i="5"/>
  <c r="L113" i="5"/>
  <c r="L106" i="5"/>
  <c r="L107" i="5"/>
  <c r="L108" i="5"/>
  <c r="L105" i="5"/>
  <c r="L101" i="5"/>
  <c r="L93" i="5"/>
  <c r="L94" i="5"/>
  <c r="L95" i="5"/>
  <c r="L92" i="5"/>
  <c r="L90" i="5"/>
  <c r="L89" i="5" s="1"/>
  <c r="L82" i="5"/>
  <c r="L83" i="5"/>
  <c r="L84" i="5"/>
  <c r="L85" i="5"/>
  <c r="L86" i="5"/>
  <c r="L87" i="5"/>
  <c r="L81" i="5"/>
  <c r="L78" i="5"/>
  <c r="L77" i="5" s="1"/>
  <c r="L72" i="5"/>
  <c r="L73" i="5"/>
  <c r="L71" i="5"/>
  <c r="L67" i="5"/>
  <c r="L68" i="5"/>
  <c r="L69" i="5"/>
  <c r="L66" i="5"/>
  <c r="L63" i="5"/>
  <c r="L60" i="5"/>
  <c r="L59" i="5"/>
  <c r="L56" i="5"/>
  <c r="L57" i="5"/>
  <c r="L50" i="5"/>
  <c r="L49" i="5"/>
  <c r="L44" i="5"/>
  <c r="L45" i="5"/>
  <c r="L46" i="5"/>
  <c r="L47" i="5"/>
  <c r="L43" i="5"/>
  <c r="L33" i="5"/>
  <c r="L34" i="5"/>
  <c r="L35" i="5"/>
  <c r="L36" i="5"/>
  <c r="L37" i="5"/>
  <c r="L31" i="5"/>
  <c r="L30" i="5" s="1"/>
  <c r="L29" i="5"/>
  <c r="L28" i="5"/>
  <c r="L27" i="5"/>
  <c r="L26" i="5"/>
  <c r="L24" i="5"/>
  <c r="L19" i="5"/>
  <c r="L20" i="5"/>
  <c r="L18" i="5"/>
  <c r="L14" i="5"/>
  <c r="A235" i="9"/>
  <c r="B235" i="9" s="1"/>
  <c r="A228" i="9"/>
  <c r="B228" i="9" s="1"/>
  <c r="A224" i="9"/>
  <c r="B224" i="9" s="1"/>
  <c r="A213" i="9"/>
  <c r="A634" i="5"/>
  <c r="A181" i="9"/>
  <c r="B181" i="9" s="1"/>
  <c r="A174" i="9"/>
  <c r="B174" i="9" s="1"/>
  <c r="L590" i="5" l="1"/>
  <c r="L594" i="5"/>
  <c r="L216" i="5"/>
  <c r="L222" i="5"/>
  <c r="L154" i="5"/>
  <c r="L425" i="5"/>
  <c r="L32" i="5"/>
  <c r="L726" i="5"/>
  <c r="B712" i="5"/>
  <c r="L634" i="5"/>
  <c r="L492" i="5"/>
  <c r="E223" i="9"/>
  <c r="B223" i="9"/>
  <c r="L262" i="5"/>
  <c r="L453" i="5"/>
  <c r="L112" i="5"/>
  <c r="L381" i="5"/>
  <c r="L144" i="5"/>
  <c r="L532" i="5"/>
  <c r="B726" i="5"/>
  <c r="C726" i="5"/>
  <c r="C724" i="5"/>
  <c r="B724" i="5"/>
  <c r="B717" i="5"/>
  <c r="C717" i="5"/>
  <c r="B714" i="5"/>
  <c r="C714" i="5"/>
  <c r="C661" i="5"/>
  <c r="B661" i="5"/>
  <c r="E213" i="9"/>
  <c r="L58" i="5"/>
  <c r="L637" i="5"/>
  <c r="L672" i="5"/>
  <c r="L331" i="5"/>
  <c r="L583" i="5"/>
  <c r="L610" i="5"/>
  <c r="L70" i="5"/>
  <c r="L342" i="5"/>
  <c r="L482" i="5"/>
  <c r="L629" i="5"/>
  <c r="L259" i="5"/>
  <c r="L654" i="5"/>
  <c r="L65" i="5"/>
  <c r="K75" i="5" s="1"/>
  <c r="L75" i="5" s="1"/>
  <c r="L277" i="5"/>
  <c r="L339" i="5"/>
  <c r="L389" i="5"/>
  <c r="L508" i="5"/>
  <c r="L361" i="5"/>
  <c r="L700" i="5"/>
  <c r="L357" i="5"/>
  <c r="L477" i="5"/>
  <c r="L649" i="5"/>
  <c r="L640" i="5"/>
  <c r="L620" i="5"/>
  <c r="L604" i="5"/>
  <c r="L535" i="5"/>
  <c r="L524" i="5"/>
  <c r="L514" i="5"/>
  <c r="L495" i="5"/>
  <c r="L489" i="5"/>
  <c r="L439" i="5"/>
  <c r="L398" i="5"/>
  <c r="L385" i="5"/>
  <c r="L334" i="5"/>
  <c r="L249" i="5"/>
  <c r="L229" i="5"/>
  <c r="L192" i="5"/>
  <c r="L140" i="5"/>
  <c r="L135" i="5"/>
  <c r="L116" i="5"/>
  <c r="L91" i="5"/>
  <c r="L54" i="5"/>
  <c r="L48" i="5"/>
  <c r="L25" i="5"/>
  <c r="L13" i="5"/>
  <c r="B213" i="9"/>
  <c r="C634" i="5"/>
  <c r="B634" i="5"/>
  <c r="K420" i="5" l="1"/>
  <c r="L420" i="5" s="1"/>
  <c r="K421" i="5"/>
  <c r="A313" i="5"/>
  <c r="B313" i="5" s="1"/>
  <c r="A314" i="5"/>
  <c r="A106" i="9"/>
  <c r="B106" i="9" s="1"/>
  <c r="G292" i="5"/>
  <c r="L292" i="5" s="1"/>
  <c r="A101" i="9"/>
  <c r="A280" i="5"/>
  <c r="E268" i="5"/>
  <c r="L268" i="5" s="1"/>
  <c r="A213" i="5"/>
  <c r="A73" i="9"/>
  <c r="A190" i="5"/>
  <c r="A66" i="9"/>
  <c r="B66" i="9" s="1"/>
  <c r="A46" i="9"/>
  <c r="B46" i="9" s="1"/>
  <c r="A42" i="9"/>
  <c r="B42" i="9" s="1"/>
  <c r="A236" i="9"/>
  <c r="A237" i="9"/>
  <c r="A238" i="9"/>
  <c r="A240" i="9"/>
  <c r="A207" i="9"/>
  <c r="A208" i="9"/>
  <c r="A209" i="9"/>
  <c r="B209" i="9" s="1"/>
  <c r="A210" i="9"/>
  <c r="A211" i="9"/>
  <c r="A212" i="9"/>
  <c r="A214" i="9"/>
  <c r="B214" i="9" s="1"/>
  <c r="A215" i="9"/>
  <c r="A216" i="9"/>
  <c r="A217" i="9"/>
  <c r="A218" i="9"/>
  <c r="A219" i="9"/>
  <c r="A220" i="9"/>
  <c r="A221" i="9"/>
  <c r="A222" i="9"/>
  <c r="A192" i="9"/>
  <c r="A193" i="9"/>
  <c r="A194" i="9"/>
  <c r="A195" i="9"/>
  <c r="A196" i="9"/>
  <c r="B196" i="9" s="1"/>
  <c r="A197" i="9"/>
  <c r="A198" i="9"/>
  <c r="A199" i="9"/>
  <c r="A200" i="9"/>
  <c r="B200" i="9" s="1"/>
  <c r="A201" i="9"/>
  <c r="A202" i="9"/>
  <c r="B202" i="9" s="1"/>
  <c r="A203" i="9"/>
  <c r="A204" i="9"/>
  <c r="A205" i="9"/>
  <c r="A206" i="9"/>
  <c r="A188" i="9"/>
  <c r="A189" i="9"/>
  <c r="A190" i="9"/>
  <c r="B190" i="9" s="1"/>
  <c r="A191" i="9"/>
  <c r="A178" i="9"/>
  <c r="A179" i="9"/>
  <c r="A182" i="9"/>
  <c r="A183" i="9"/>
  <c r="A184" i="9"/>
  <c r="A185" i="9"/>
  <c r="A186" i="9"/>
  <c r="A187" i="9"/>
  <c r="A114" i="9"/>
  <c r="B114" i="9" s="1"/>
  <c r="A115" i="9"/>
  <c r="A116" i="9"/>
  <c r="A117" i="9"/>
  <c r="A118" i="9"/>
  <c r="A119" i="9"/>
  <c r="A120" i="9"/>
  <c r="A121" i="9"/>
  <c r="A122" i="9"/>
  <c r="A123" i="9"/>
  <c r="A124" i="9"/>
  <c r="B124" i="9" s="1"/>
  <c r="A125" i="9"/>
  <c r="B125" i="9" s="1"/>
  <c r="A126" i="9"/>
  <c r="A127" i="9"/>
  <c r="A132" i="9"/>
  <c r="A133" i="9"/>
  <c r="A134" i="9"/>
  <c r="A135" i="9"/>
  <c r="A136" i="9"/>
  <c r="A137" i="9"/>
  <c r="A138" i="9"/>
  <c r="A139" i="9"/>
  <c r="A140" i="9"/>
  <c r="A141" i="9"/>
  <c r="A142" i="9"/>
  <c r="A143" i="9"/>
  <c r="A144" i="9"/>
  <c r="B144" i="9" s="1"/>
  <c r="A145" i="9"/>
  <c r="A146" i="9"/>
  <c r="A147" i="9"/>
  <c r="A148" i="9"/>
  <c r="B148" i="9" s="1"/>
  <c r="A150" i="9"/>
  <c r="A151" i="9"/>
  <c r="A152" i="9"/>
  <c r="A153" i="9"/>
  <c r="A154" i="9"/>
  <c r="A155" i="9"/>
  <c r="A156" i="9"/>
  <c r="B156" i="9" s="1"/>
  <c r="A157" i="9"/>
  <c r="A158" i="9"/>
  <c r="A159" i="9"/>
  <c r="A160" i="9"/>
  <c r="B160" i="9" s="1"/>
  <c r="A161" i="9"/>
  <c r="A162" i="9"/>
  <c r="A163" i="9"/>
  <c r="A164" i="9"/>
  <c r="A165" i="9"/>
  <c r="B165" i="9" s="1"/>
  <c r="A166" i="9"/>
  <c r="A167" i="9"/>
  <c r="A168" i="9"/>
  <c r="A169" i="9"/>
  <c r="A170" i="9"/>
  <c r="A171" i="9"/>
  <c r="A172" i="9"/>
  <c r="A173" i="9"/>
  <c r="A175" i="9"/>
  <c r="A176" i="9"/>
  <c r="A177" i="9"/>
  <c r="A12" i="9"/>
  <c r="E12" i="9" s="1"/>
  <c r="A13" i="9"/>
  <c r="A16" i="9"/>
  <c r="B16" i="9" s="1"/>
  <c r="A17" i="9"/>
  <c r="A18" i="9"/>
  <c r="A19" i="9"/>
  <c r="A21" i="9"/>
  <c r="A22" i="9"/>
  <c r="A23" i="9"/>
  <c r="A24" i="9"/>
  <c r="A25" i="9"/>
  <c r="A26" i="9"/>
  <c r="A27" i="9"/>
  <c r="A28" i="9"/>
  <c r="A29" i="9"/>
  <c r="A30" i="9"/>
  <c r="A31" i="9"/>
  <c r="B31" i="9" s="1"/>
  <c r="A32" i="9"/>
  <c r="A33" i="9"/>
  <c r="A34" i="9"/>
  <c r="B34" i="9" s="1"/>
  <c r="A36" i="9"/>
  <c r="A37" i="9"/>
  <c r="A38" i="9"/>
  <c r="A39" i="9"/>
  <c r="A40" i="9"/>
  <c r="A41" i="9"/>
  <c r="A43" i="9"/>
  <c r="A44" i="9"/>
  <c r="A45" i="9"/>
  <c r="A47" i="9"/>
  <c r="A48" i="9"/>
  <c r="A49" i="9"/>
  <c r="B49" i="9" s="1"/>
  <c r="A50" i="9"/>
  <c r="A51" i="9"/>
  <c r="A52" i="9"/>
  <c r="A53" i="9"/>
  <c r="A54" i="9"/>
  <c r="A55" i="9"/>
  <c r="A56" i="9"/>
  <c r="A57" i="9"/>
  <c r="A58" i="9"/>
  <c r="A59" i="9"/>
  <c r="B59" i="9" s="1"/>
  <c r="A60" i="9"/>
  <c r="A61" i="9"/>
  <c r="A62" i="9"/>
  <c r="A63" i="9"/>
  <c r="A64" i="9"/>
  <c r="A65" i="9"/>
  <c r="A67" i="9"/>
  <c r="A68" i="9"/>
  <c r="A69" i="9"/>
  <c r="A70" i="9"/>
  <c r="B70" i="9" s="1"/>
  <c r="A71" i="9"/>
  <c r="A72" i="9"/>
  <c r="A74" i="9"/>
  <c r="A75" i="9"/>
  <c r="A76" i="9"/>
  <c r="A77" i="9"/>
  <c r="B77" i="9" s="1"/>
  <c r="A78" i="9"/>
  <c r="A79" i="9"/>
  <c r="A80" i="9"/>
  <c r="A81" i="9"/>
  <c r="A82" i="9"/>
  <c r="E82" i="9" s="1"/>
  <c r="A83" i="9"/>
  <c r="E83" i="9" s="1"/>
  <c r="A84" i="9"/>
  <c r="A85" i="9"/>
  <c r="B85" i="9" s="1"/>
  <c r="A86" i="9"/>
  <c r="A87" i="9"/>
  <c r="B87" i="9" s="1"/>
  <c r="A88" i="9"/>
  <c r="A89" i="9"/>
  <c r="A90" i="9"/>
  <c r="A91" i="9"/>
  <c r="A92" i="9"/>
  <c r="B92" i="9"/>
  <c r="A93" i="9"/>
  <c r="A94" i="9"/>
  <c r="A95" i="9"/>
  <c r="A96" i="9"/>
  <c r="A97" i="9"/>
  <c r="A98" i="9"/>
  <c r="A99" i="9"/>
  <c r="A100" i="9"/>
  <c r="A102" i="9"/>
  <c r="B102" i="9" s="1"/>
  <c r="G88" i="5"/>
  <c r="L88" i="5" s="1"/>
  <c r="L80" i="5" s="1"/>
  <c r="K150" i="5"/>
  <c r="L150" i="5" s="1"/>
  <c r="H151" i="5"/>
  <c r="L151" i="5" s="1"/>
  <c r="L149" i="5" l="1"/>
  <c r="I139" i="1"/>
  <c r="E221" i="9"/>
  <c r="B221" i="9"/>
  <c r="B132" i="9"/>
  <c r="C313" i="5"/>
  <c r="C280" i="5"/>
  <c r="B101" i="9"/>
  <c r="C314" i="5"/>
  <c r="B76" i="9"/>
  <c r="B314" i="5"/>
  <c r="B83" i="9"/>
  <c r="B73" i="9"/>
  <c r="B280" i="5"/>
  <c r="E101" i="9"/>
  <c r="B12" i="9"/>
  <c r="B82" i="9"/>
  <c r="E76" i="9"/>
  <c r="E73" i="9"/>
  <c r="C190" i="5"/>
  <c r="B213" i="5"/>
  <c r="C213" i="5"/>
  <c r="B190" i="5"/>
  <c r="G62" i="5"/>
  <c r="L62" i="5" s="1"/>
  <c r="L61" i="5" s="1"/>
  <c r="A61" i="5"/>
  <c r="B28" i="9"/>
  <c r="E30" i="9"/>
  <c r="B30" i="9"/>
  <c r="B61" i="5" l="1"/>
  <c r="C61" i="5"/>
  <c r="A149" i="5" l="1"/>
  <c r="A148" i="5"/>
  <c r="B65" i="9"/>
  <c r="E65" i="9"/>
  <c r="B64" i="9"/>
  <c r="E64" i="9"/>
  <c r="A334" i="5"/>
  <c r="B123" i="9"/>
  <c r="E123" i="9"/>
  <c r="A331" i="5"/>
  <c r="E122" i="9"/>
  <c r="B122" i="9"/>
  <c r="A242" i="5"/>
  <c r="A241" i="5"/>
  <c r="B241" i="5" s="1"/>
  <c r="A238" i="5"/>
  <c r="B238" i="5" s="1"/>
  <c r="E84" i="9"/>
  <c r="B84" i="9"/>
  <c r="B148" i="5" l="1"/>
  <c r="C149" i="5"/>
  <c r="B149" i="5"/>
  <c r="C148" i="5"/>
  <c r="C331" i="5"/>
  <c r="B334" i="5"/>
  <c r="C334" i="5"/>
  <c r="B331" i="5"/>
  <c r="C242" i="5"/>
  <c r="B242" i="5"/>
  <c r="C241" i="5"/>
  <c r="C238" i="5"/>
  <c r="G210" i="5" l="1"/>
  <c r="L210" i="5" s="1"/>
  <c r="L195" i="5" s="1"/>
  <c r="G131" i="5"/>
  <c r="L131" i="5" s="1"/>
  <c r="A133" i="5"/>
  <c r="A131" i="5"/>
  <c r="A132" i="5"/>
  <c r="B56" i="9"/>
  <c r="E56" i="9"/>
  <c r="B57" i="9"/>
  <c r="E57" i="9"/>
  <c r="B58" i="9"/>
  <c r="E58" i="9"/>
  <c r="G110" i="5"/>
  <c r="L110" i="5" s="1"/>
  <c r="L104" i="5" s="1"/>
  <c r="A130" i="5"/>
  <c r="A126" i="5"/>
  <c r="B55" i="9"/>
  <c r="E55" i="9"/>
  <c r="B54" i="9"/>
  <c r="E54" i="9"/>
  <c r="A325" i="5"/>
  <c r="B120" i="9"/>
  <c r="E120" i="9"/>
  <c r="A58" i="5"/>
  <c r="D32" i="1"/>
  <c r="B29" i="9" s="1"/>
  <c r="E32" i="1"/>
  <c r="E29" i="9" s="1"/>
  <c r="A54" i="5"/>
  <c r="E28" i="9"/>
  <c r="A323" i="5"/>
  <c r="B118" i="9"/>
  <c r="E118" i="9"/>
  <c r="B130" i="5" l="1"/>
  <c r="C133" i="5"/>
  <c r="B133" i="5"/>
  <c r="C131" i="5"/>
  <c r="B131" i="5"/>
  <c r="C126" i="5"/>
  <c r="C130" i="5"/>
  <c r="B126" i="5"/>
  <c r="C58" i="5"/>
  <c r="C54" i="5"/>
  <c r="C325" i="5"/>
  <c r="L325" i="5"/>
  <c r="B325" i="5"/>
  <c r="C323" i="5"/>
  <c r="B58" i="5"/>
  <c r="B54" i="5"/>
  <c r="B323" i="5"/>
  <c r="A311" i="5"/>
  <c r="A312" i="5"/>
  <c r="A296" i="5"/>
  <c r="A297" i="5"/>
  <c r="A298" i="5"/>
  <c r="A299" i="5"/>
  <c r="A300" i="5"/>
  <c r="A301" i="5"/>
  <c r="A302" i="5"/>
  <c r="A303" i="5"/>
  <c r="A304" i="5"/>
  <c r="A305" i="5"/>
  <c r="A306" i="5"/>
  <c r="A307" i="5"/>
  <c r="A309" i="5"/>
  <c r="A310" i="5"/>
  <c r="A102" i="5" l="1"/>
  <c r="B45" i="9"/>
  <c r="E45" i="9"/>
  <c r="B97" i="9"/>
  <c r="E97" i="9"/>
  <c r="B98" i="9"/>
  <c r="E98" i="9"/>
  <c r="B99" i="9"/>
  <c r="E99" i="9"/>
  <c r="B100" i="9"/>
  <c r="E100" i="9"/>
  <c r="B96" i="9"/>
  <c r="E96" i="9"/>
  <c r="E95" i="9"/>
  <c r="B95" i="9"/>
  <c r="E98" i="1"/>
  <c r="E94" i="9" s="1"/>
  <c r="D98" i="1"/>
  <c r="B94" i="9" s="1"/>
  <c r="E97" i="1"/>
  <c r="E93" i="9" s="1"/>
  <c r="D97" i="1"/>
  <c r="B93" i="9" s="1"/>
  <c r="G206" i="6"/>
  <c r="G205" i="6"/>
  <c r="G204" i="6"/>
  <c r="G202" i="6"/>
  <c r="G201" i="6"/>
  <c r="G200" i="6"/>
  <c r="G199" i="6"/>
  <c r="G198" i="6"/>
  <c r="G197" i="6"/>
  <c r="G196" i="6"/>
  <c r="G186" i="6"/>
  <c r="G187" i="6"/>
  <c r="G188" i="6"/>
  <c r="G189" i="6"/>
  <c r="G190" i="6"/>
  <c r="G191" i="6"/>
  <c r="G185" i="6"/>
  <c r="G181" i="6"/>
  <c r="G182" i="6"/>
  <c r="G183" i="6"/>
  <c r="G180" i="6"/>
  <c r="G208" i="6" l="1"/>
  <c r="G98" i="1" s="1"/>
  <c r="H98" i="1" s="1"/>
  <c r="G192" i="6"/>
  <c r="G97" i="1" s="1"/>
  <c r="H97" i="1" s="1"/>
  <c r="B102" i="5"/>
  <c r="C102" i="5"/>
  <c r="G267" i="5"/>
  <c r="L267" i="5" s="1"/>
  <c r="L266" i="5" s="1"/>
  <c r="E86" i="9" l="1"/>
  <c r="B86" i="9"/>
  <c r="A249" i="5"/>
  <c r="A248" i="5"/>
  <c r="E84" i="1"/>
  <c r="E81" i="9" s="1"/>
  <c r="D84" i="1"/>
  <c r="B81" i="9" s="1"/>
  <c r="G151" i="6"/>
  <c r="G150" i="6"/>
  <c r="G149" i="6"/>
  <c r="G146" i="6"/>
  <c r="G145" i="6"/>
  <c r="G144" i="6"/>
  <c r="G143" i="6"/>
  <c r="B74" i="9"/>
  <c r="E74" i="9"/>
  <c r="A192" i="5"/>
  <c r="G189" i="5"/>
  <c r="G186" i="5"/>
  <c r="G184" i="5"/>
  <c r="G183" i="5"/>
  <c r="A604" i="5"/>
  <c r="A603" i="5"/>
  <c r="B603" i="5" s="1"/>
  <c r="G152" i="6" l="1"/>
  <c r="G84" i="1" s="1"/>
  <c r="H84" i="1" s="1"/>
  <c r="L186" i="5"/>
  <c r="L184" i="5"/>
  <c r="L189" i="5"/>
  <c r="L188" i="5" s="1"/>
  <c r="L183" i="5"/>
  <c r="C249" i="5"/>
  <c r="B249" i="5"/>
  <c r="B248" i="5"/>
  <c r="C192" i="5"/>
  <c r="B192" i="5"/>
  <c r="L175" i="5" l="1"/>
  <c r="B201" i="9"/>
  <c r="A144" i="5"/>
  <c r="B63" i="9"/>
  <c r="E63" i="9"/>
  <c r="A140" i="5"/>
  <c r="E47" i="9"/>
  <c r="B47" i="9"/>
  <c r="A91" i="5"/>
  <c r="B41" i="9"/>
  <c r="E41" i="9"/>
  <c r="A52" i="5"/>
  <c r="B27" i="9"/>
  <c r="E27" i="9"/>
  <c r="A51" i="5"/>
  <c r="A48" i="5"/>
  <c r="B25" i="9"/>
  <c r="E25" i="9"/>
  <c r="B26" i="9"/>
  <c r="E26" i="9"/>
  <c r="A439" i="5"/>
  <c r="E155" i="9"/>
  <c r="B155" i="9"/>
  <c r="L42" i="5" l="1"/>
  <c r="C604" i="5"/>
  <c r="E201" i="9"/>
  <c r="B604" i="5"/>
  <c r="J121" i="5"/>
  <c r="J172" i="5"/>
  <c r="K79" i="5"/>
  <c r="L79" i="5" s="1"/>
  <c r="B144" i="5"/>
  <c r="C144" i="5"/>
  <c r="G99" i="5"/>
  <c r="C91" i="5"/>
  <c r="B91" i="5"/>
  <c r="B48" i="5"/>
  <c r="C52" i="5"/>
  <c r="L456" i="5"/>
  <c r="B52" i="5"/>
  <c r="B51" i="5"/>
  <c r="C51" i="5"/>
  <c r="C48" i="5"/>
  <c r="B439" i="5"/>
  <c r="C439" i="5"/>
  <c r="A660" i="5"/>
  <c r="E222" i="9"/>
  <c r="B222" i="9"/>
  <c r="L99" i="5" l="1"/>
  <c r="L98" i="5" s="1"/>
  <c r="L121" i="5"/>
  <c r="L120" i="5" s="1"/>
  <c r="L172" i="5"/>
  <c r="L170" i="5" s="1"/>
  <c r="C660" i="5"/>
  <c r="B660" i="5"/>
  <c r="A395" i="5" l="1"/>
  <c r="B143" i="9"/>
  <c r="E143" i="9"/>
  <c r="A42" i="5"/>
  <c r="L41" i="5"/>
  <c r="L40" i="5" s="1"/>
  <c r="A40" i="5"/>
  <c r="A394" i="5"/>
  <c r="B142" i="9"/>
  <c r="E142" i="9"/>
  <c r="B19" i="9"/>
  <c r="E19" i="9"/>
  <c r="A25" i="5"/>
  <c r="A24" i="5"/>
  <c r="B17" i="9"/>
  <c r="E17" i="9"/>
  <c r="C395" i="5" l="1"/>
  <c r="B395" i="5"/>
  <c r="C394" i="5"/>
  <c r="B394" i="5"/>
  <c r="G137" i="6"/>
  <c r="G138" i="6"/>
  <c r="G136" i="6"/>
  <c r="G131" i="6"/>
  <c r="G132" i="6"/>
  <c r="G133" i="6"/>
  <c r="G130" i="6"/>
  <c r="G139" i="6" l="1"/>
  <c r="G228" i="1" l="1"/>
  <c r="H228" i="1" s="1"/>
  <c r="G83" i="1"/>
  <c r="H83" i="1" s="1"/>
  <c r="A590" i="5"/>
  <c r="A659" i="5"/>
  <c r="C659" i="5" s="1"/>
  <c r="A711" i="5"/>
  <c r="B240" i="9"/>
  <c r="E240" i="9"/>
  <c r="A707" i="5"/>
  <c r="A681" i="5"/>
  <c r="A682" i="5"/>
  <c r="A683" i="5"/>
  <c r="A684" i="5"/>
  <c r="A685" i="5"/>
  <c r="A686" i="5"/>
  <c r="A687" i="5"/>
  <c r="A688" i="5"/>
  <c r="A689" i="5"/>
  <c r="A690" i="5"/>
  <c r="A691" i="5"/>
  <c r="A692" i="5"/>
  <c r="A693" i="5"/>
  <c r="A694" i="5"/>
  <c r="A695" i="5"/>
  <c r="B659" i="5" l="1"/>
  <c r="C711" i="5"/>
  <c r="B711" i="5"/>
  <c r="A680" i="5" l="1"/>
  <c r="A679" i="5"/>
  <c r="B679" i="5" s="1"/>
  <c r="A678" i="5"/>
  <c r="B678" i="5" s="1"/>
  <c r="C685" i="5" l="1"/>
  <c r="C687" i="5"/>
  <c r="B687" i="5"/>
  <c r="C694" i="5"/>
  <c r="B695" i="5"/>
  <c r="B691" i="5"/>
  <c r="C692" i="5"/>
  <c r="B694" i="5"/>
  <c r="C690" i="5"/>
  <c r="C686" i="5"/>
  <c r="B683" i="5"/>
  <c r="B685" i="5"/>
  <c r="B684" i="5"/>
  <c r="B689" i="5"/>
  <c r="B692" i="5"/>
  <c r="C688" i="5"/>
  <c r="B690" i="5"/>
  <c r="B693" i="5"/>
  <c r="C695" i="5"/>
  <c r="C693" i="5"/>
  <c r="C681" i="5"/>
  <c r="C684" i="5"/>
  <c r="B688" i="5"/>
  <c r="C691" i="5"/>
  <c r="B686" i="5"/>
  <c r="C689" i="5"/>
  <c r="B682" i="5"/>
  <c r="B680" i="5"/>
  <c r="C682" i="5"/>
  <c r="B681" i="5"/>
  <c r="C683" i="5"/>
  <c r="C680" i="5"/>
  <c r="A677" i="5"/>
  <c r="A676" i="5"/>
  <c r="A675" i="5"/>
  <c r="A672" i="5"/>
  <c r="A671" i="5"/>
  <c r="A670" i="5"/>
  <c r="A669" i="5"/>
  <c r="A668" i="5"/>
  <c r="A667" i="5"/>
  <c r="A666" i="5"/>
  <c r="E665" i="5"/>
  <c r="L665" i="5" s="1"/>
  <c r="A665" i="5"/>
  <c r="A664" i="5"/>
  <c r="C678" i="5"/>
  <c r="A663" i="5"/>
  <c r="A662" i="5"/>
  <c r="B662" i="5" s="1"/>
  <c r="A654" i="5"/>
  <c r="B677" i="5" l="1"/>
  <c r="B675" i="5"/>
  <c r="C675" i="5"/>
  <c r="C672" i="5"/>
  <c r="B672" i="5"/>
  <c r="C671" i="5"/>
  <c r="B671" i="5"/>
  <c r="C666" i="5"/>
  <c r="B666" i="5"/>
  <c r="C677" i="5"/>
  <c r="C669" i="5"/>
  <c r="C664" i="5"/>
  <c r="B676" i="5"/>
  <c r="C676" i="5"/>
  <c r="B669" i="5"/>
  <c r="C668" i="5"/>
  <c r="B670" i="5"/>
  <c r="C670" i="5"/>
  <c r="B667" i="5"/>
  <c r="C667" i="5"/>
  <c r="B668" i="5"/>
  <c r="C665" i="5"/>
  <c r="B664" i="5"/>
  <c r="B665" i="5"/>
  <c r="C663" i="5"/>
  <c r="B663" i="5"/>
  <c r="L647" i="5"/>
  <c r="L646" i="5"/>
  <c r="L645" i="5"/>
  <c r="A643" i="5"/>
  <c r="B216" i="9"/>
  <c r="E216" i="9"/>
  <c r="A649" i="5"/>
  <c r="A648" i="5"/>
  <c r="A644" i="5"/>
  <c r="A640" i="5"/>
  <c r="A637" i="5"/>
  <c r="A633" i="5"/>
  <c r="A632" i="5"/>
  <c r="A629" i="5"/>
  <c r="A628" i="5"/>
  <c r="B628" i="5" s="1"/>
  <c r="E220" i="9"/>
  <c r="B220" i="9"/>
  <c r="E219" i="9"/>
  <c r="B219" i="9"/>
  <c r="E218" i="9"/>
  <c r="B218" i="9"/>
  <c r="E217" i="9"/>
  <c r="B217" i="9"/>
  <c r="E215" i="9"/>
  <c r="B215" i="9"/>
  <c r="E214" i="9"/>
  <c r="E212" i="9"/>
  <c r="B212" i="9"/>
  <c r="E211" i="9"/>
  <c r="B211" i="9"/>
  <c r="E210" i="9"/>
  <c r="B210" i="9"/>
  <c r="A626" i="5"/>
  <c r="A627" i="5"/>
  <c r="A625" i="5"/>
  <c r="E241" i="1"/>
  <c r="E208" i="9" s="1"/>
  <c r="D241" i="1"/>
  <c r="B208" i="9" s="1"/>
  <c r="E240" i="1"/>
  <c r="E207" i="9" s="1"/>
  <c r="D240" i="1"/>
  <c r="B207" i="9" s="1"/>
  <c r="E239" i="1"/>
  <c r="E206" i="9" s="1"/>
  <c r="D239" i="1"/>
  <c r="B206" i="9" s="1"/>
  <c r="E624" i="5"/>
  <c r="L624" i="5" s="1"/>
  <c r="A624" i="5"/>
  <c r="A620" i="5"/>
  <c r="D237" i="1"/>
  <c r="B204" i="9" s="1"/>
  <c r="E237" i="1"/>
  <c r="E204" i="9" s="1"/>
  <c r="A610" i="5"/>
  <c r="A609" i="5"/>
  <c r="B609" i="5" s="1"/>
  <c r="E236" i="1"/>
  <c r="E203" i="9" s="1"/>
  <c r="D236" i="1"/>
  <c r="B203" i="9" s="1"/>
  <c r="E205" i="9"/>
  <c r="B205" i="9"/>
  <c r="I566" i="5"/>
  <c r="L566" i="5" s="1"/>
  <c r="I565" i="5"/>
  <c r="L565" i="5" s="1"/>
  <c r="A535" i="5"/>
  <c r="A544" i="5"/>
  <c r="B185" i="9"/>
  <c r="E185" i="9"/>
  <c r="A517" i="5"/>
  <c r="B177" i="9"/>
  <c r="E177" i="9"/>
  <c r="G476" i="5"/>
  <c r="L476" i="5" s="1"/>
  <c r="L460" i="5" s="1"/>
  <c r="A503" i="5"/>
  <c r="B171" i="9"/>
  <c r="E171" i="9"/>
  <c r="A424" i="5"/>
  <c r="B153" i="9"/>
  <c r="E153" i="9"/>
  <c r="E161" i="9"/>
  <c r="B161" i="9"/>
  <c r="G175" i="6"/>
  <c r="G174" i="6"/>
  <c r="G173" i="6"/>
  <c r="G172" i="6"/>
  <c r="A457" i="5"/>
  <c r="E157" i="9"/>
  <c r="B157" i="9"/>
  <c r="G163" i="6"/>
  <c r="G164" i="6"/>
  <c r="G165" i="6"/>
  <c r="G166" i="6"/>
  <c r="G167" i="6"/>
  <c r="G162" i="6"/>
  <c r="G168" i="6" l="1"/>
  <c r="G176" i="6"/>
  <c r="L559" i="5"/>
  <c r="J568" i="5" s="1"/>
  <c r="L568" i="5" s="1"/>
  <c r="L644" i="5"/>
  <c r="C654" i="5"/>
  <c r="B654" i="5"/>
  <c r="J520" i="5"/>
  <c r="L520" i="5" s="1"/>
  <c r="B643" i="5"/>
  <c r="E644" i="5"/>
  <c r="E633" i="5"/>
  <c r="L633" i="5" s="1"/>
  <c r="C649" i="5"/>
  <c r="C643" i="5"/>
  <c r="C648" i="5"/>
  <c r="C644" i="5"/>
  <c r="C637" i="5"/>
  <c r="B649" i="5"/>
  <c r="B648" i="5"/>
  <c r="B644" i="5"/>
  <c r="B610" i="5"/>
  <c r="C633" i="5"/>
  <c r="B637" i="5"/>
  <c r="C640" i="5"/>
  <c r="B626" i="5"/>
  <c r="B627" i="5"/>
  <c r="C625" i="5"/>
  <c r="C632" i="5"/>
  <c r="B640" i="5"/>
  <c r="B632" i="5"/>
  <c r="B633" i="5"/>
  <c r="C629" i="5"/>
  <c r="B629" i="5"/>
  <c r="C627" i="5"/>
  <c r="C626" i="5"/>
  <c r="B625" i="5"/>
  <c r="B624" i="5"/>
  <c r="B620" i="5"/>
  <c r="C624" i="5"/>
  <c r="C620" i="5"/>
  <c r="C610" i="5"/>
  <c r="C517" i="5"/>
  <c r="B535" i="5"/>
  <c r="C535" i="5"/>
  <c r="C503" i="5"/>
  <c r="B517" i="5"/>
  <c r="J523" i="5"/>
  <c r="L523" i="5" s="1"/>
  <c r="B503" i="5"/>
  <c r="C424" i="5"/>
  <c r="B424" i="5"/>
  <c r="J506" i="5" l="1"/>
  <c r="L506" i="5" s="1"/>
  <c r="J581" i="5"/>
  <c r="L581" i="5" s="1"/>
  <c r="L571" i="5" s="1"/>
  <c r="J505" i="5"/>
  <c r="L505" i="5" s="1"/>
  <c r="J498" i="5"/>
  <c r="L498" i="5" s="1"/>
  <c r="E178" i="1"/>
  <c r="E147" i="9" s="1"/>
  <c r="D178" i="1"/>
  <c r="B147" i="9" s="1"/>
  <c r="G157" i="6"/>
  <c r="G156" i="6"/>
  <c r="A393" i="5"/>
  <c r="B141" i="9"/>
  <c r="E141" i="9"/>
  <c r="A389" i="5"/>
  <c r="B140" i="9"/>
  <c r="E140" i="9"/>
  <c r="B139" i="9"/>
  <c r="E139" i="9"/>
  <c r="A385" i="5"/>
  <c r="A381" i="5"/>
  <c r="B138" i="9"/>
  <c r="E138" i="9"/>
  <c r="A379" i="5"/>
  <c r="E137" i="9"/>
  <c r="B137" i="9"/>
  <c r="G378" i="5"/>
  <c r="L378" i="5" s="1"/>
  <c r="L373" i="5" s="1"/>
  <c r="G158" i="6" l="1"/>
  <c r="G36" i="1" s="1"/>
  <c r="H36" i="1" s="1"/>
  <c r="I358" i="1"/>
  <c r="K424" i="5"/>
  <c r="L424" i="5" s="1"/>
  <c r="C389" i="5"/>
  <c r="B393" i="5"/>
  <c r="B379" i="5"/>
  <c r="C381" i="5"/>
  <c r="B389" i="5"/>
  <c r="C393" i="5"/>
  <c r="B385" i="5"/>
  <c r="C385" i="5"/>
  <c r="B381" i="5"/>
  <c r="C379" i="5"/>
  <c r="A373" i="5"/>
  <c r="E167" i="1"/>
  <c r="E136" i="9" s="1"/>
  <c r="D167" i="1"/>
  <c r="B136" i="9" s="1"/>
  <c r="D144" i="13" l="1"/>
  <c r="D116" i="13"/>
  <c r="G178" i="1"/>
  <c r="H178" i="1" s="1"/>
  <c r="G312" i="1"/>
  <c r="H312" i="1" s="1"/>
  <c r="A371" i="5"/>
  <c r="C373" i="5"/>
  <c r="B373" i="5"/>
  <c r="B135" i="9"/>
  <c r="E135" i="9"/>
  <c r="E134" i="9"/>
  <c r="B134" i="9"/>
  <c r="A361" i="5"/>
  <c r="A357" i="5"/>
  <c r="B145" i="9"/>
  <c r="E145" i="9"/>
  <c r="B146" i="9"/>
  <c r="E146" i="9"/>
  <c r="B150" i="9"/>
  <c r="E150" i="9"/>
  <c r="B151" i="9"/>
  <c r="E151" i="9"/>
  <c r="A342" i="5"/>
  <c r="A339" i="5"/>
  <c r="H116" i="13" l="1"/>
  <c r="L116" i="13"/>
  <c r="F116" i="13"/>
  <c r="J116" i="13"/>
  <c r="J144" i="13"/>
  <c r="H144" i="13"/>
  <c r="L144" i="13"/>
  <c r="F144" i="13"/>
  <c r="B371" i="5"/>
  <c r="B361" i="5"/>
  <c r="C371" i="5"/>
  <c r="B127" i="9"/>
  <c r="B7" i="13"/>
  <c r="B33" i="13"/>
  <c r="B59" i="13"/>
  <c r="B85" i="13"/>
  <c r="B34" i="13"/>
  <c r="B60" i="13"/>
  <c r="B86" i="13"/>
  <c r="B35" i="13"/>
  <c r="B61" i="13"/>
  <c r="B87" i="13"/>
  <c r="B36" i="13"/>
  <c r="B62" i="13"/>
  <c r="B88" i="13"/>
  <c r="B37" i="13"/>
  <c r="B63" i="13"/>
  <c r="B89" i="13"/>
  <c r="B38" i="13"/>
  <c r="B64" i="13"/>
  <c r="B90" i="13"/>
  <c r="B39" i="13"/>
  <c r="B65" i="13"/>
  <c r="B91" i="13"/>
  <c r="B40" i="13"/>
  <c r="B66" i="13"/>
  <c r="B92" i="13"/>
  <c r="B41" i="13"/>
  <c r="B67" i="13"/>
  <c r="B93" i="13"/>
  <c r="B42" i="13"/>
  <c r="B68" i="13"/>
  <c r="B94" i="13"/>
  <c r="B43" i="13"/>
  <c r="B69" i="13"/>
  <c r="B95" i="13"/>
  <c r="B44" i="13"/>
  <c r="B70" i="13"/>
  <c r="B96" i="13"/>
  <c r="B45" i="13"/>
  <c r="B71" i="13"/>
  <c r="B97" i="13"/>
  <c r="B46" i="13"/>
  <c r="B47" i="13"/>
  <c r="B48" i="13"/>
  <c r="B49" i="13"/>
  <c r="J173" i="5"/>
  <c r="L173" i="5" s="1"/>
  <c r="A170" i="5"/>
  <c r="B68" i="9"/>
  <c r="E68" i="9"/>
  <c r="E24" i="9"/>
  <c r="B24" i="9"/>
  <c r="A11" i="9"/>
  <c r="B238" i="9"/>
  <c r="E238" i="9"/>
  <c r="B33" i="9"/>
  <c r="E33" i="9"/>
  <c r="A700" i="5"/>
  <c r="A698" i="5"/>
  <c r="A697" i="5"/>
  <c r="E228" i="1"/>
  <c r="E197" i="9" s="1"/>
  <c r="D228" i="1"/>
  <c r="B197" i="9" s="1"/>
  <c r="E83" i="1"/>
  <c r="E80" i="9" s="1"/>
  <c r="D83" i="1"/>
  <c r="B80" i="9" s="1"/>
  <c r="B697" i="5" l="1"/>
  <c r="I290" i="1"/>
  <c r="B342" i="5"/>
  <c r="C342" i="5"/>
  <c r="E127" i="9"/>
  <c r="C42" i="5"/>
  <c r="B42" i="5"/>
  <c r="C707" i="5"/>
  <c r="B707" i="5"/>
  <c r="C170" i="5"/>
  <c r="B170" i="5"/>
  <c r="E237" i="9"/>
  <c r="B237" i="9"/>
  <c r="E236" i="9"/>
  <c r="B236" i="9"/>
  <c r="E199" i="9"/>
  <c r="B199" i="9"/>
  <c r="E198" i="9"/>
  <c r="B198" i="9"/>
  <c r="E195" i="9"/>
  <c r="B195" i="9"/>
  <c r="E194" i="9"/>
  <c r="B194" i="9"/>
  <c r="E193" i="9"/>
  <c r="B193" i="9"/>
  <c r="E192" i="9"/>
  <c r="B192" i="9"/>
  <c r="E191" i="9"/>
  <c r="B191" i="9"/>
  <c r="E189" i="9"/>
  <c r="B189" i="9"/>
  <c r="E188" i="9"/>
  <c r="B188" i="9"/>
  <c r="E186" i="9"/>
  <c r="B186" i="9"/>
  <c r="E184" i="9"/>
  <c r="B184" i="9"/>
  <c r="E183" i="9"/>
  <c r="B183" i="9"/>
  <c r="E182" i="9"/>
  <c r="B182" i="9"/>
  <c r="E179" i="9"/>
  <c r="B179" i="9"/>
  <c r="E178" i="9"/>
  <c r="B178" i="9"/>
  <c r="E176" i="9"/>
  <c r="B176" i="9"/>
  <c r="E175" i="9"/>
  <c r="B175" i="9"/>
  <c r="E173" i="9"/>
  <c r="B173" i="9"/>
  <c r="E172" i="9"/>
  <c r="B172" i="9"/>
  <c r="E170" i="9"/>
  <c r="B170" i="9"/>
  <c r="E169" i="9"/>
  <c r="B169" i="9"/>
  <c r="B168" i="9"/>
  <c r="E167" i="9"/>
  <c r="B167" i="9"/>
  <c r="E166" i="9"/>
  <c r="B166" i="9"/>
  <c r="E164" i="9"/>
  <c r="B164" i="9"/>
  <c r="E163" i="9"/>
  <c r="B163" i="9"/>
  <c r="E162" i="9"/>
  <c r="B162" i="9"/>
  <c r="E159" i="9"/>
  <c r="B159" i="9"/>
  <c r="E158" i="9"/>
  <c r="B158" i="9"/>
  <c r="E154" i="9"/>
  <c r="B154" i="9"/>
  <c r="E152" i="9"/>
  <c r="B152" i="9"/>
  <c r="E126" i="9"/>
  <c r="B126" i="9"/>
  <c r="E119" i="9"/>
  <c r="B119" i="9"/>
  <c r="E117" i="9"/>
  <c r="B117" i="9"/>
  <c r="E116" i="9"/>
  <c r="B116" i="9"/>
  <c r="E115" i="9"/>
  <c r="B115" i="9"/>
  <c r="E91" i="9"/>
  <c r="B91" i="9"/>
  <c r="E79" i="9"/>
  <c r="B79" i="9"/>
  <c r="E78" i="9"/>
  <c r="B78" i="9"/>
  <c r="E75" i="9"/>
  <c r="B75" i="9"/>
  <c r="E72" i="9"/>
  <c r="B72" i="9"/>
  <c r="E71" i="9"/>
  <c r="B71" i="9"/>
  <c r="E69" i="9"/>
  <c r="B69" i="9"/>
  <c r="E62" i="9"/>
  <c r="B62" i="9"/>
  <c r="E61" i="9"/>
  <c r="B61" i="9"/>
  <c r="E60" i="9"/>
  <c r="B60" i="9"/>
  <c r="E53" i="9"/>
  <c r="B53" i="9"/>
  <c r="E52" i="9"/>
  <c r="B52" i="9"/>
  <c r="E51" i="9"/>
  <c r="B51" i="9"/>
  <c r="E48" i="9"/>
  <c r="B48" i="9"/>
  <c r="E44" i="9"/>
  <c r="B44" i="9"/>
  <c r="E43" i="9"/>
  <c r="B43" i="9"/>
  <c r="E40" i="9"/>
  <c r="B40" i="9"/>
  <c r="E39" i="9"/>
  <c r="B39" i="9"/>
  <c r="E38" i="9"/>
  <c r="B38" i="9"/>
  <c r="E37" i="9"/>
  <c r="B37" i="9"/>
  <c r="E36" i="9"/>
  <c r="B36" i="9"/>
  <c r="E32" i="9"/>
  <c r="B32" i="9"/>
  <c r="E22" i="9"/>
  <c r="B22" i="9"/>
  <c r="E21" i="9"/>
  <c r="B21" i="9"/>
  <c r="E18" i="9"/>
  <c r="B18" i="9"/>
  <c r="E13" i="9"/>
  <c r="B13" i="9"/>
  <c r="E11" i="9"/>
  <c r="B11" i="9"/>
  <c r="A594" i="5"/>
  <c r="A583" i="5"/>
  <c r="A506" i="5"/>
  <c r="A571" i="5"/>
  <c r="A570" i="5"/>
  <c r="A569" i="5"/>
  <c r="A568" i="5"/>
  <c r="A557" i="5"/>
  <c r="A555" i="5"/>
  <c r="E218" i="1"/>
  <c r="E187" i="9" s="1"/>
  <c r="D218" i="1"/>
  <c r="B187" i="9" s="1"/>
  <c r="E168" i="9" l="1"/>
  <c r="C311" i="5"/>
  <c r="C312" i="5"/>
  <c r="B311" i="5"/>
  <c r="B312" i="5"/>
  <c r="C132" i="5"/>
  <c r="B132" i="5"/>
  <c r="B140" i="5"/>
  <c r="C140" i="5"/>
  <c r="C25" i="5"/>
  <c r="B25" i="5"/>
  <c r="C590" i="5"/>
  <c r="B590" i="5"/>
  <c r="B544" i="5"/>
  <c r="C544" i="5"/>
  <c r="B457" i="5"/>
  <c r="C457" i="5"/>
  <c r="C700" i="5"/>
  <c r="B700" i="5"/>
  <c r="C698" i="5"/>
  <c r="B698" i="5"/>
  <c r="C506" i="5"/>
  <c r="B506" i="5"/>
  <c r="B555" i="5"/>
  <c r="C555" i="5"/>
  <c r="J569" i="5" l="1"/>
  <c r="L569" i="5" s="1"/>
  <c r="J570" i="5"/>
  <c r="L570" i="5" s="1"/>
  <c r="A532" i="5"/>
  <c r="B557" i="5"/>
  <c r="C557" i="5"/>
  <c r="A505" i="5"/>
  <c r="A499" i="5"/>
  <c r="A97" i="5"/>
  <c r="A412" i="5"/>
  <c r="C532" i="5" l="1"/>
  <c r="B532" i="5"/>
  <c r="B97" i="5"/>
  <c r="C97" i="5"/>
  <c r="B412" i="5"/>
  <c r="C412" i="5"/>
  <c r="G125" i="6"/>
  <c r="G124" i="6"/>
  <c r="E164" i="1"/>
  <c r="E133" i="9" s="1"/>
  <c r="D164" i="1"/>
  <c r="B133" i="9" s="1"/>
  <c r="G119" i="6"/>
  <c r="G118" i="6"/>
  <c r="G120" i="6" l="1"/>
  <c r="G33" i="1" s="1"/>
  <c r="H33" i="1" s="1"/>
  <c r="G126" i="6"/>
  <c r="C357" i="5"/>
  <c r="B357" i="5"/>
  <c r="C361" i="5"/>
  <c r="G32" i="1" l="1"/>
  <c r="H32" i="1" s="1"/>
  <c r="G309" i="1"/>
  <c r="H309" i="1" s="1"/>
  <c r="G164" i="1"/>
  <c r="H164" i="1" s="1"/>
  <c r="G307" i="1"/>
  <c r="H307" i="1" s="1"/>
  <c r="B339" i="5"/>
  <c r="C339" i="5"/>
  <c r="A330" i="5"/>
  <c r="E151" i="1"/>
  <c r="E121" i="9" s="1"/>
  <c r="D151" i="1"/>
  <c r="B121" i="9" s="1"/>
  <c r="C330" i="5" l="1"/>
  <c r="B330" i="5"/>
  <c r="A273" i="5" l="1"/>
  <c r="G54" i="6"/>
  <c r="G53" i="6"/>
  <c r="G55" i="6"/>
  <c r="G52" i="6"/>
  <c r="G56" i="6" l="1"/>
  <c r="C273" i="5"/>
  <c r="B273" i="5"/>
  <c r="G255" i="1" l="1"/>
  <c r="H255" i="1" s="1"/>
  <c r="G490" i="1"/>
  <c r="A229" i="5"/>
  <c r="A222" i="5"/>
  <c r="H490" i="1" l="1"/>
  <c r="I490" i="1" s="1"/>
  <c r="I477" i="1" s="1"/>
  <c r="D154" i="13" s="1"/>
  <c r="A173" i="5"/>
  <c r="B173" i="5" s="1"/>
  <c r="E25" i="1"/>
  <c r="E23" i="9" s="1"/>
  <c r="D25" i="1"/>
  <c r="B23" i="9" s="1"/>
  <c r="G47" i="6"/>
  <c r="G46" i="6"/>
  <c r="D126" i="13" l="1"/>
  <c r="L126" i="13" s="1"/>
  <c r="F154" i="13"/>
  <c r="G48" i="6"/>
  <c r="G25" i="1" s="1"/>
  <c r="H25" i="1" s="1"/>
  <c r="C173" i="5"/>
  <c r="A154" i="5"/>
  <c r="E70" i="1"/>
  <c r="E67" i="9" s="1"/>
  <c r="D70" i="1"/>
  <c r="B67" i="9" s="1"/>
  <c r="G41" i="6"/>
  <c r="G40" i="6"/>
  <c r="G39" i="6"/>
  <c r="G34" i="6"/>
  <c r="G33" i="6"/>
  <c r="G32" i="6"/>
  <c r="G24" i="6"/>
  <c r="G23" i="6"/>
  <c r="A153" i="5"/>
  <c r="B153" i="5" s="1"/>
  <c r="A138" i="5"/>
  <c r="A135" i="5"/>
  <c r="A125" i="5"/>
  <c r="E53" i="1"/>
  <c r="E50" i="9" s="1"/>
  <c r="D53" i="1"/>
  <c r="B50" i="9" s="1"/>
  <c r="G17" i="6"/>
  <c r="A89" i="5"/>
  <c r="A70" i="5"/>
  <c r="H154" i="13" l="1"/>
  <c r="J154" i="13"/>
  <c r="J126" i="13"/>
  <c r="L154" i="13"/>
  <c r="H126" i="13"/>
  <c r="F126" i="13"/>
  <c r="G42" i="6"/>
  <c r="G18" i="6"/>
  <c r="G53" i="1" s="1"/>
  <c r="H53" i="1" s="1"/>
  <c r="G35" i="6"/>
  <c r="G27" i="6"/>
  <c r="C154" i="5"/>
  <c r="B154" i="5"/>
  <c r="B70" i="5"/>
  <c r="C70" i="5"/>
  <c r="G394" i="1" l="1"/>
  <c r="G70" i="1"/>
  <c r="H70" i="1" s="1"/>
  <c r="G218" i="1"/>
  <c r="H218" i="1" s="1"/>
  <c r="G10" i="6"/>
  <c r="G11" i="6"/>
  <c r="G60" i="6"/>
  <c r="G62" i="6"/>
  <c r="G63" i="6"/>
  <c r="G86" i="6"/>
  <c r="G91" i="6"/>
  <c r="G107" i="6"/>
  <c r="G108" i="6"/>
  <c r="G109" i="6"/>
  <c r="G110" i="6"/>
  <c r="G111" i="6"/>
  <c r="G112" i="6"/>
  <c r="G113" i="6"/>
  <c r="G68" i="6"/>
  <c r="G69" i="6"/>
  <c r="G70" i="6"/>
  <c r="G71" i="6"/>
  <c r="G72" i="6"/>
  <c r="G77" i="6"/>
  <c r="G78" i="6"/>
  <c r="G79" i="6"/>
  <c r="G80" i="6"/>
  <c r="G81" i="6"/>
  <c r="G96" i="6"/>
  <c r="G97" i="6"/>
  <c r="G99" i="6"/>
  <c r="G100" i="6"/>
  <c r="G101" i="6"/>
  <c r="G102" i="6"/>
  <c r="H394" i="1" l="1"/>
  <c r="I394" i="1" s="1"/>
  <c r="I382" i="1" s="1"/>
  <c r="D120" i="13" s="1"/>
  <c r="G12" i="6"/>
  <c r="G64" i="6"/>
  <c r="G82" i="6"/>
  <c r="G87" i="6"/>
  <c r="G239" i="1" s="1"/>
  <c r="H239" i="1" s="1"/>
  <c r="G103" i="6"/>
  <c r="G237" i="1" s="1"/>
  <c r="H237" i="1" s="1"/>
  <c r="G73" i="6"/>
  <c r="G92" i="6"/>
  <c r="G240" i="1" s="1"/>
  <c r="H240" i="1" s="1"/>
  <c r="G114" i="6"/>
  <c r="G151" i="1" s="1"/>
  <c r="H151" i="1" s="1"/>
  <c r="G167" i="1" l="1"/>
  <c r="H167" i="1" s="1"/>
  <c r="D148" i="13"/>
  <c r="J148" i="13" s="1"/>
  <c r="G236" i="1"/>
  <c r="H236" i="1" s="1"/>
  <c r="G504" i="1"/>
  <c r="L120" i="13"/>
  <c r="J120" i="13"/>
  <c r="H120" i="13"/>
  <c r="F120" i="13"/>
  <c r="G241" i="1"/>
  <c r="H241" i="1" s="1"/>
  <c r="G400" i="1"/>
  <c r="A19" i="5"/>
  <c r="B19" i="5" s="1"/>
  <c r="A13" i="5"/>
  <c r="H400" i="1" l="1"/>
  <c r="I400" i="1" s="1"/>
  <c r="I395" i="1" s="1"/>
  <c r="H504" i="1"/>
  <c r="I504" i="1" s="1"/>
  <c r="I503" i="1" s="1"/>
  <c r="D157" i="13" s="1"/>
  <c r="D128" i="13"/>
  <c r="H148" i="13"/>
  <c r="L148" i="13"/>
  <c r="F148" i="13"/>
  <c r="D129" i="13"/>
  <c r="C19" i="5"/>
  <c r="C13" i="5"/>
  <c r="B13" i="5"/>
  <c r="C499" i="5"/>
  <c r="B499" i="5"/>
  <c r="D149" i="13" l="1"/>
  <c r="L149" i="13" s="1"/>
  <c r="D121" i="13"/>
  <c r="L121" i="13" s="1"/>
  <c r="H156" i="13"/>
  <c r="J156" i="13"/>
  <c r="L156" i="13"/>
  <c r="F156" i="13"/>
  <c r="H128" i="13"/>
  <c r="L128" i="13"/>
  <c r="F128" i="13"/>
  <c r="J128" i="13"/>
  <c r="L157" i="13"/>
  <c r="F157" i="13"/>
  <c r="J157" i="13"/>
  <c r="H157" i="13"/>
  <c r="H129" i="13"/>
  <c r="L129" i="13"/>
  <c r="J129" i="13"/>
  <c r="F129" i="13"/>
  <c r="C505" i="5"/>
  <c r="B505" i="5"/>
  <c r="E94" i="1"/>
  <c r="E90" i="9" s="1"/>
  <c r="D94" i="1"/>
  <c r="B90" i="9" s="1"/>
  <c r="E93" i="1"/>
  <c r="E89" i="9" s="1"/>
  <c r="D93" i="1"/>
  <c r="B89" i="9" s="1"/>
  <c r="F149" i="13" l="1"/>
  <c r="F121" i="13"/>
  <c r="H149" i="13"/>
  <c r="J149" i="13"/>
  <c r="H121" i="13"/>
  <c r="J121" i="13"/>
  <c r="G94" i="1"/>
  <c r="H94" i="1" s="1"/>
  <c r="G93" i="1" l="1"/>
  <c r="H93" i="1" s="1"/>
  <c r="C222" i="5"/>
  <c r="B222" i="5"/>
  <c r="D92" i="1" l="1"/>
  <c r="B88" i="9" s="1"/>
  <c r="A498" i="5"/>
  <c r="A495" i="5"/>
  <c r="A492" i="5"/>
  <c r="A489" i="5"/>
  <c r="C492" i="5" l="1"/>
  <c r="C495" i="5"/>
  <c r="B489" i="5"/>
  <c r="B498" i="5"/>
  <c r="C498" i="5"/>
  <c r="B495" i="5"/>
  <c r="C489" i="5"/>
  <c r="B492" i="5"/>
  <c r="A520" i="5" l="1"/>
  <c r="A519" i="5"/>
  <c r="A514" i="5"/>
  <c r="A508" i="5"/>
  <c r="B507" i="5"/>
  <c r="A507" i="5"/>
  <c r="A411" i="5"/>
  <c r="A425" i="5"/>
  <c r="B519" i="5" l="1"/>
  <c r="C520" i="5"/>
  <c r="C514" i="5"/>
  <c r="C519" i="5"/>
  <c r="B514" i="5"/>
  <c r="B520" i="5"/>
  <c r="C508" i="5"/>
  <c r="B508" i="5"/>
  <c r="C411" i="5"/>
  <c r="B411" i="5"/>
  <c r="C425" i="5"/>
  <c r="B425" i="5"/>
  <c r="K411" i="5" l="1"/>
  <c r="L411" i="5" s="1"/>
  <c r="L421" i="5"/>
  <c r="A482" i="5"/>
  <c r="A423" i="5"/>
  <c r="B583" i="5" l="1"/>
  <c r="C583" i="5"/>
  <c r="B482" i="5"/>
  <c r="C482" i="5"/>
  <c r="A120" i="5" l="1"/>
  <c r="A324" i="5"/>
  <c r="A321" i="5"/>
  <c r="A320" i="5"/>
  <c r="A319" i="5"/>
  <c r="A318" i="5"/>
  <c r="B318" i="5" s="1"/>
  <c r="A293" i="5"/>
  <c r="A292" i="5"/>
  <c r="A291" i="5"/>
  <c r="A287" i="5"/>
  <c r="A288" i="5"/>
  <c r="A289" i="5"/>
  <c r="A290" i="5"/>
  <c r="A283" i="5"/>
  <c r="A284" i="5"/>
  <c r="A285" i="5"/>
  <c r="A286" i="5"/>
  <c r="C120" i="5" l="1"/>
  <c r="B120" i="5"/>
  <c r="C291" i="5"/>
  <c r="C293" i="5"/>
  <c r="B293" i="5"/>
  <c r="B292" i="5"/>
  <c r="C292" i="5"/>
  <c r="B291" i="5"/>
  <c r="C306" i="5"/>
  <c r="C305" i="5"/>
  <c r="B306" i="5"/>
  <c r="B305" i="5"/>
  <c r="C301" i="5"/>
  <c r="B301" i="5"/>
  <c r="C300" i="5"/>
  <c r="B300" i="5"/>
  <c r="C299" i="5"/>
  <c r="B299" i="5"/>
  <c r="B304" i="5" l="1"/>
  <c r="B303" i="5"/>
  <c r="C303" i="5"/>
  <c r="C304" i="5"/>
  <c r="B296" i="5"/>
  <c r="C296" i="5"/>
  <c r="A277" i="5"/>
  <c r="A276" i="5"/>
  <c r="B125" i="5" l="1"/>
  <c r="C125" i="5"/>
  <c r="B277" i="5"/>
  <c r="C277" i="5"/>
  <c r="A275" i="5" l="1"/>
  <c r="A274" i="5"/>
  <c r="A272" i="5"/>
  <c r="A271" i="5"/>
  <c r="A270" i="5"/>
  <c r="B274" i="5" l="1"/>
  <c r="B271" i="5"/>
  <c r="B275" i="5"/>
  <c r="B270" i="5"/>
  <c r="B272" i="5"/>
  <c r="B276" i="5"/>
  <c r="C276" i="5"/>
  <c r="C275" i="5"/>
  <c r="C274" i="5"/>
  <c r="C272" i="5"/>
  <c r="C270" i="5"/>
  <c r="C271" i="5"/>
  <c r="A266" i="5" l="1"/>
  <c r="C266" i="5" l="1"/>
  <c r="B266" i="5"/>
  <c r="A123" i="5" l="1"/>
  <c r="B138" i="5" l="1"/>
  <c r="C138" i="5"/>
  <c r="B40" i="5"/>
  <c r="C40" i="5"/>
  <c r="A115" i="5"/>
  <c r="B115" i="5" s="1"/>
  <c r="A112" i="5"/>
  <c r="A39" i="5"/>
  <c r="A38" i="5"/>
  <c r="B112" i="5" l="1"/>
  <c r="C112" i="5"/>
  <c r="A74" i="5"/>
  <c r="B74" i="5" s="1"/>
  <c r="E24" i="14"/>
  <c r="F24" i="14" s="1"/>
  <c r="E18" i="14"/>
  <c r="F18" i="14" s="1"/>
  <c r="E15" i="14"/>
  <c r="F15" i="14" s="1"/>
  <c r="E8" i="14"/>
  <c r="F8" i="14" s="1"/>
  <c r="C39" i="5" l="1"/>
  <c r="C38" i="5"/>
  <c r="B38" i="5"/>
  <c r="B39" i="5"/>
  <c r="F43" i="14"/>
  <c r="E43" i="14" s="1"/>
  <c r="K76" i="5" l="1"/>
  <c r="L76" i="5" s="1"/>
  <c r="H9" i="10"/>
  <c r="B569" i="5" l="1"/>
  <c r="C569" i="5"/>
  <c r="C570" i="5"/>
  <c r="C571" i="5"/>
  <c r="A456" i="5"/>
  <c r="B594" i="5" l="1"/>
  <c r="C594" i="5"/>
  <c r="C568" i="5"/>
  <c r="B568" i="5"/>
  <c r="B571" i="5"/>
  <c r="B570" i="5"/>
  <c r="C229" i="5"/>
  <c r="B229" i="5"/>
  <c r="B135" i="5"/>
  <c r="C135" i="5"/>
  <c r="B89" i="5"/>
  <c r="C89" i="5"/>
  <c r="C423" i="5"/>
  <c r="B423" i="5"/>
  <c r="B302" i="5"/>
  <c r="B319" i="5"/>
  <c r="C302" i="5"/>
  <c r="C321" i="5"/>
  <c r="C319" i="5"/>
  <c r="B324" i="5"/>
  <c r="C320" i="5"/>
  <c r="B321" i="5"/>
  <c r="C324" i="5"/>
  <c r="B320" i="5"/>
  <c r="B456" i="5"/>
  <c r="C456" i="5"/>
  <c r="B290" i="5" l="1"/>
  <c r="C290" i="5"/>
  <c r="A30" i="5" l="1"/>
  <c r="A422" i="5" l="1"/>
  <c r="G487" i="5" l="1"/>
  <c r="L487" i="5" s="1"/>
  <c r="C422" i="5"/>
  <c r="B422" i="5"/>
  <c r="H10" i="10" l="1"/>
  <c r="H11" i="10"/>
  <c r="H13" i="10" l="1"/>
  <c r="H16" i="10" s="1"/>
  <c r="G14" i="1" s="1"/>
  <c r="H15" i="10" l="1"/>
  <c r="C310" i="5" l="1"/>
  <c r="B310" i="5"/>
  <c r="C298" i="5"/>
  <c r="B298" i="5"/>
  <c r="B283" i="5"/>
  <c r="C283" i="5"/>
  <c r="C307" i="5"/>
  <c r="B307" i="5"/>
  <c r="B288" i="5"/>
  <c r="C288" i="5"/>
  <c r="B309" i="5"/>
  <c r="C309" i="5"/>
  <c r="A236" i="5" l="1"/>
  <c r="B236" i="5" l="1"/>
  <c r="C236" i="5"/>
  <c r="B30" i="5" l="1"/>
  <c r="B24" i="5"/>
  <c r="C24" i="5"/>
  <c r="C30" i="5"/>
  <c r="A9" i="9" l="1"/>
  <c r="A337" i="5" l="1"/>
  <c r="B337" i="5"/>
  <c r="A216" i="5" l="1"/>
  <c r="A215" i="5"/>
  <c r="B215" i="5" s="1"/>
  <c r="B216" i="5" l="1"/>
  <c r="C216" i="5"/>
  <c r="B9" i="9"/>
  <c r="A10" i="9"/>
  <c r="B10" i="9"/>
  <c r="A79" i="5" l="1"/>
  <c r="B79" i="5" l="1"/>
  <c r="C79" i="5"/>
  <c r="A295" i="5" l="1"/>
  <c r="A294" i="5"/>
  <c r="B294" i="5" s="1"/>
  <c r="A282" i="5"/>
  <c r="A281" i="5"/>
  <c r="B281" i="5" s="1"/>
  <c r="A269" i="5"/>
  <c r="B269" i="5" s="1"/>
  <c r="A268" i="5"/>
  <c r="A262" i="5"/>
  <c r="E92" i="1"/>
  <c r="E88" i="9" s="1"/>
  <c r="A259" i="5"/>
  <c r="A258" i="5"/>
  <c r="B258" i="5" s="1"/>
  <c r="A195" i="5"/>
  <c r="A188" i="5"/>
  <c r="A175" i="5"/>
  <c r="A174" i="5"/>
  <c r="B174" i="5" s="1"/>
  <c r="A134" i="5"/>
  <c r="B134" i="5" s="1"/>
  <c r="A116" i="5"/>
  <c r="A487" i="5"/>
  <c r="A104" i="5"/>
  <c r="A103" i="5"/>
  <c r="B103" i="5" s="1"/>
  <c r="A98" i="5"/>
  <c r="A96" i="5"/>
  <c r="B96" i="5" s="1"/>
  <c r="A80" i="5"/>
  <c r="A77" i="5"/>
  <c r="A76" i="5"/>
  <c r="A64" i="5"/>
  <c r="B64" i="5" s="1"/>
  <c r="A65" i="5"/>
  <c r="C259" i="5" l="1"/>
  <c r="C65" i="5"/>
  <c r="B65" i="5"/>
  <c r="C188" i="5"/>
  <c r="B188" i="5"/>
  <c r="B195" i="5"/>
  <c r="C195" i="5"/>
  <c r="C116" i="5"/>
  <c r="B116" i="5"/>
  <c r="C77" i="5"/>
  <c r="B77" i="5"/>
  <c r="B487" i="5"/>
  <c r="C487" i="5"/>
  <c r="C80" i="5"/>
  <c r="B80" i="5"/>
  <c r="B76" i="5"/>
  <c r="C76" i="5"/>
  <c r="B175" i="5"/>
  <c r="C175" i="5"/>
  <c r="C123" i="5"/>
  <c r="B123" i="5"/>
  <c r="B98" i="5"/>
  <c r="C98" i="5"/>
  <c r="C104" i="5"/>
  <c r="B104" i="5"/>
  <c r="B295" i="5"/>
  <c r="C295" i="5"/>
  <c r="B282" i="5"/>
  <c r="C282" i="5"/>
  <c r="C284" i="5"/>
  <c r="B284" i="5"/>
  <c r="C297" i="5"/>
  <c r="B297" i="5"/>
  <c r="B259" i="5"/>
  <c r="B286" i="5"/>
  <c r="C286" i="5"/>
  <c r="C287" i="5"/>
  <c r="B287" i="5"/>
  <c r="C268" i="5"/>
  <c r="B268" i="5"/>
  <c r="C289" i="5"/>
  <c r="B289" i="5"/>
  <c r="C262" i="5"/>
  <c r="B262" i="5"/>
  <c r="C285" i="5"/>
  <c r="B285" i="5"/>
  <c r="A12" i="5" l="1"/>
  <c r="A477" i="5"/>
  <c r="A460" i="5"/>
  <c r="C477" i="5" l="1"/>
  <c r="B477" i="5"/>
  <c r="B460" i="5"/>
  <c r="C460" i="5"/>
  <c r="B12" i="5"/>
  <c r="A459" i="5"/>
  <c r="B459" i="5" s="1"/>
  <c r="A398" i="5" l="1"/>
  <c r="A397" i="5"/>
  <c r="B397" i="5" s="1"/>
  <c r="A421" i="5"/>
  <c r="A419" i="5"/>
  <c r="B419" i="5" s="1"/>
  <c r="B421" i="5" l="1"/>
  <c r="C421" i="5"/>
  <c r="B398" i="5"/>
  <c r="C398" i="5"/>
  <c r="A11" i="5" l="1"/>
  <c r="B11" i="5"/>
  <c r="F38" i="1" l="1"/>
  <c r="I38" i="1" s="1"/>
  <c r="F81" i="1"/>
  <c r="I81" i="1" s="1"/>
  <c r="F41" i="1"/>
  <c r="I41" i="1" s="1"/>
  <c r="F13" i="1"/>
  <c r="I13" i="1" s="1"/>
  <c r="F51" i="1"/>
  <c r="I51" i="1" s="1"/>
  <c r="F50" i="1"/>
  <c r="I50" i="1" s="1"/>
  <c r="F16" i="1"/>
  <c r="I16" i="1" s="1"/>
  <c r="F17" i="1"/>
  <c r="I17" i="1" s="1"/>
  <c r="F142" i="1"/>
  <c r="F59" i="1"/>
  <c r="I59" i="1" s="1"/>
  <c r="F129" i="1"/>
  <c r="I129" i="1" s="1"/>
  <c r="F90" i="1"/>
  <c r="I90" i="1" s="1"/>
  <c r="F57" i="1"/>
  <c r="F22" i="1"/>
  <c r="I22" i="1" s="1"/>
  <c r="F139" i="1"/>
  <c r="F138" i="1"/>
  <c r="I138" i="1" s="1"/>
  <c r="F153" i="1"/>
  <c r="F31" i="1"/>
  <c r="I31" i="1" s="1"/>
  <c r="F48" i="1"/>
  <c r="I48" i="1" s="1"/>
  <c r="F102" i="1"/>
  <c r="F104" i="1"/>
  <c r="F100" i="1"/>
  <c r="F101" i="1"/>
  <c r="F103" i="1"/>
  <c r="F99" i="1"/>
  <c r="F77" i="1"/>
  <c r="F66" i="1"/>
  <c r="F29" i="1"/>
  <c r="I29" i="1" s="1"/>
  <c r="F21" i="1"/>
  <c r="I21" i="1" s="1"/>
  <c r="F36" i="1"/>
  <c r="I36" i="1" s="1"/>
  <c r="F46" i="1"/>
  <c r="F151" i="1"/>
  <c r="F65" i="1"/>
  <c r="D62" i="9" s="1"/>
  <c r="F82" i="1"/>
  <c r="D79" i="9" s="1"/>
  <c r="F53" i="1"/>
  <c r="D50" i="9" s="1"/>
  <c r="F122" i="1"/>
  <c r="F126" i="1"/>
  <c r="F93" i="1"/>
  <c r="D89" i="9" s="1"/>
  <c r="F75" i="1"/>
  <c r="D72" i="9" s="1"/>
  <c r="F63" i="1"/>
  <c r="D60" i="9" s="1"/>
  <c r="F54" i="1"/>
  <c r="D51" i="9" s="1"/>
  <c r="F113" i="1"/>
  <c r="F84" i="1"/>
  <c r="D81" i="9" s="1"/>
  <c r="F47" i="1"/>
  <c r="F24" i="1"/>
  <c r="I24" i="1" s="1"/>
  <c r="F149" i="1"/>
  <c r="F124" i="1"/>
  <c r="F117" i="1"/>
  <c r="F146" i="1"/>
  <c r="F128" i="1"/>
  <c r="F111" i="1"/>
  <c r="F131" i="1"/>
  <c r="F116" i="1"/>
  <c r="F94" i="1"/>
  <c r="D90" i="9" s="1"/>
  <c r="F55" i="1"/>
  <c r="D52" i="9" s="1"/>
  <c r="F35" i="1"/>
  <c r="I35" i="1" s="1"/>
  <c r="F145" i="1"/>
  <c r="F144" i="1"/>
  <c r="D115" i="9" s="1"/>
  <c r="F121" i="1"/>
  <c r="F125" i="1"/>
  <c r="F130" i="1"/>
  <c r="F109" i="1"/>
  <c r="F115" i="1"/>
  <c r="F98" i="1"/>
  <c r="D94" i="9" s="1"/>
  <c r="F97" i="1"/>
  <c r="D93" i="9" s="1"/>
  <c r="F92" i="1"/>
  <c r="D88" i="9" s="1"/>
  <c r="F78" i="1"/>
  <c r="F23" i="1"/>
  <c r="I23" i="1" s="1"/>
  <c r="F123" i="1"/>
  <c r="F70" i="1"/>
  <c r="D67" i="9" s="1"/>
  <c r="F120" i="1"/>
  <c r="F108" i="1"/>
  <c r="F107" i="1"/>
  <c r="F39" i="1"/>
  <c r="I39" i="1" s="1"/>
  <c r="F118" i="1"/>
  <c r="F74" i="1"/>
  <c r="D71" i="9" s="1"/>
  <c r="F43" i="1"/>
  <c r="I43" i="1" s="1"/>
  <c r="F20" i="1"/>
  <c r="I20" i="1" s="1"/>
  <c r="F132" i="1"/>
  <c r="F95" i="1"/>
  <c r="D91" i="9" s="1"/>
  <c r="F56" i="1"/>
  <c r="D53" i="9" s="1"/>
  <c r="F40" i="1"/>
  <c r="I40" i="1" s="1"/>
  <c r="F114" i="1"/>
  <c r="F112" i="1"/>
  <c r="F42" i="1"/>
  <c r="I42" i="1" s="1"/>
  <c r="F127" i="1"/>
  <c r="F110" i="1"/>
  <c r="I142" i="1" l="1"/>
  <c r="I140" i="1" s="1"/>
  <c r="D49" i="13" s="1"/>
  <c r="D113" i="9"/>
  <c r="D35" i="9"/>
  <c r="D78" i="9"/>
  <c r="D48" i="9"/>
  <c r="D47" i="9"/>
  <c r="D14" i="9"/>
  <c r="D121" i="9"/>
  <c r="D116" i="9"/>
  <c r="D117" i="9"/>
  <c r="D119" i="9"/>
  <c r="I149" i="1"/>
  <c r="D20" i="9"/>
  <c r="D43" i="9"/>
  <c r="I46" i="1"/>
  <c r="D44" i="9"/>
  <c r="I47" i="1"/>
  <c r="D40" i="9"/>
  <c r="D37" i="9"/>
  <c r="D38" i="9"/>
  <c r="D39" i="9"/>
  <c r="D36" i="9"/>
  <c r="D33" i="9"/>
  <c r="D32" i="9"/>
  <c r="D22" i="9"/>
  <c r="D18" i="9"/>
  <c r="D21" i="9"/>
  <c r="D11" i="9"/>
  <c r="D75" i="9"/>
  <c r="I153" i="1"/>
  <c r="D123" i="9"/>
  <c r="I77" i="1"/>
  <c r="D74" i="9"/>
  <c r="D28" i="9"/>
  <c r="D86" i="9"/>
  <c r="D45" i="9"/>
  <c r="I102" i="1"/>
  <c r="D98" i="9"/>
  <c r="D27" i="9"/>
  <c r="I104" i="1"/>
  <c r="D100" i="9"/>
  <c r="D19" i="9"/>
  <c r="I100" i="1"/>
  <c r="D96" i="9"/>
  <c r="I101" i="1"/>
  <c r="D97" i="9"/>
  <c r="I99" i="1"/>
  <c r="D95" i="9"/>
  <c r="I66" i="1"/>
  <c r="D63" i="9"/>
  <c r="I103" i="1"/>
  <c r="D99" i="9"/>
  <c r="I53" i="1"/>
  <c r="I65" i="1"/>
  <c r="I151" i="1"/>
  <c r="I82" i="1"/>
  <c r="I122" i="1"/>
  <c r="I130" i="1"/>
  <c r="I115" i="1"/>
  <c r="I113" i="1"/>
  <c r="I131" i="1"/>
  <c r="I120" i="1"/>
  <c r="I97" i="1"/>
  <c r="I56" i="1"/>
  <c r="I112" i="1"/>
  <c r="I98" i="1"/>
  <c r="I110" i="1"/>
  <c r="I125" i="1"/>
  <c r="I109" i="1"/>
  <c r="I117" i="1"/>
  <c r="I95" i="1"/>
  <c r="I111" i="1"/>
  <c r="I124" i="1"/>
  <c r="I114" i="1"/>
  <c r="I118" i="1"/>
  <c r="I108" i="1"/>
  <c r="F49" i="13" l="1"/>
  <c r="L49" i="13"/>
  <c r="J49" i="13"/>
  <c r="H49" i="13"/>
  <c r="I34" i="1"/>
  <c r="D35" i="13" l="1"/>
  <c r="D9" i="13"/>
  <c r="F9" i="13" s="1"/>
  <c r="A582" i="5"/>
  <c r="B582" i="5" s="1"/>
  <c r="J35" i="13" l="1"/>
  <c r="L35" i="13"/>
  <c r="H35" i="13"/>
  <c r="F35" i="13"/>
  <c r="H9" i="13"/>
  <c r="J9" i="13"/>
  <c r="L9" i="13"/>
  <c r="G92" i="1"/>
  <c r="H92" i="1" s="1"/>
  <c r="A453" i="5" l="1"/>
  <c r="A452" i="5"/>
  <c r="B452" i="5" s="1"/>
  <c r="B453" i="5" l="1"/>
  <c r="C453" i="5"/>
  <c r="A559" i="5" l="1"/>
  <c r="A558" i="5"/>
  <c r="B558" i="5" s="1"/>
  <c r="A543" i="5"/>
  <c r="A524" i="5"/>
  <c r="A523" i="5"/>
  <c r="A522" i="5"/>
  <c r="B522" i="5" s="1"/>
  <c r="B543" i="5" l="1"/>
  <c r="B524" i="5"/>
  <c r="C524" i="5"/>
  <c r="B523" i="5"/>
  <c r="C523" i="5"/>
  <c r="C543" i="5"/>
  <c r="B559" i="5"/>
  <c r="C559" i="5"/>
  <c r="A488" i="5" l="1"/>
  <c r="B488" i="5" s="1"/>
  <c r="A356" i="5" l="1"/>
  <c r="B356" i="5" s="1"/>
  <c r="A338" i="5"/>
  <c r="F305" i="1" l="1"/>
  <c r="I305" i="1" s="1"/>
  <c r="F162" i="1"/>
  <c r="I162" i="1" s="1"/>
  <c r="F180" i="1"/>
  <c r="F156" i="1"/>
  <c r="I156" i="1" s="1"/>
  <c r="F294" i="1"/>
  <c r="I294" i="1" s="1"/>
  <c r="I312" i="1"/>
  <c r="F301" i="1"/>
  <c r="I301" i="1" s="1"/>
  <c r="F229" i="1"/>
  <c r="I229" i="1" s="1"/>
  <c r="F232" i="1"/>
  <c r="I232" i="1" s="1"/>
  <c r="F88" i="1"/>
  <c r="I88" i="1" s="1"/>
  <c r="F297" i="1"/>
  <c r="I297" i="1" s="1"/>
  <c r="F147" i="1"/>
  <c r="I147" i="1" s="1"/>
  <c r="F133" i="1"/>
  <c r="I133" i="1" s="1"/>
  <c r="F289" i="1"/>
  <c r="I289" i="1" s="1"/>
  <c r="F192" i="1"/>
  <c r="I192" i="1" s="1"/>
  <c r="F188" i="1"/>
  <c r="I188" i="1" s="1"/>
  <c r="F303" i="1"/>
  <c r="F304" i="1"/>
  <c r="I304" i="1" s="1"/>
  <c r="F141" i="1"/>
  <c r="D112" i="9" s="1"/>
  <c r="F161" i="1"/>
  <c r="F158" i="1"/>
  <c r="F160" i="1"/>
  <c r="F211" i="1"/>
  <c r="I211" i="1" s="1"/>
  <c r="F234" i="1"/>
  <c r="I234" i="1" s="1"/>
  <c r="F167" i="1"/>
  <c r="F168" i="1"/>
  <c r="F30" i="1"/>
  <c r="I30" i="1" s="1"/>
  <c r="I321" i="1"/>
  <c r="B338" i="5"/>
  <c r="F302" i="1"/>
  <c r="D244" i="9" s="1"/>
  <c r="I332" i="1"/>
  <c r="I336" i="1"/>
  <c r="I335" i="1"/>
  <c r="I328" i="1"/>
  <c r="I325" i="1"/>
  <c r="I322" i="1"/>
  <c r="I323" i="1"/>
  <c r="I314" i="1"/>
  <c r="I318" i="1"/>
  <c r="F310" i="1"/>
  <c r="I315" i="1"/>
  <c r="I313" i="1"/>
  <c r="I319" i="1"/>
  <c r="I320" i="1"/>
  <c r="F308" i="1"/>
  <c r="F309" i="1"/>
  <c r="F256" i="1"/>
  <c r="F307" i="1"/>
  <c r="F246" i="1"/>
  <c r="F254" i="1"/>
  <c r="I254" i="1" s="1"/>
  <c r="F76" i="1"/>
  <c r="D73" i="9" s="1"/>
  <c r="F105" i="1"/>
  <c r="F33" i="1"/>
  <c r="I33" i="1" s="1"/>
  <c r="F79" i="1"/>
  <c r="D76" i="9" s="1"/>
  <c r="F67" i="1"/>
  <c r="F68" i="1"/>
  <c r="F152" i="1"/>
  <c r="F87" i="1"/>
  <c r="F86" i="1"/>
  <c r="F85" i="1"/>
  <c r="F58" i="1"/>
  <c r="F60" i="1"/>
  <c r="F61" i="1"/>
  <c r="F150" i="1"/>
  <c r="F148" i="1"/>
  <c r="I148" i="1" s="1"/>
  <c r="F32" i="1"/>
  <c r="I32" i="1" s="1"/>
  <c r="F136" i="1"/>
  <c r="F137" i="1"/>
  <c r="F135" i="1"/>
  <c r="F134" i="1"/>
  <c r="F44" i="1"/>
  <c r="F28" i="1"/>
  <c r="I28" i="1" s="1"/>
  <c r="F27" i="1"/>
  <c r="I27" i="1" s="1"/>
  <c r="F255" i="1"/>
  <c r="F186" i="1"/>
  <c r="F174" i="1"/>
  <c r="F19" i="1"/>
  <c r="I19" i="1" s="1"/>
  <c r="F173" i="1"/>
  <c r="F237" i="1"/>
  <c r="F298" i="1"/>
  <c r="F278" i="1"/>
  <c r="F277" i="1"/>
  <c r="F284" i="1"/>
  <c r="I284" i="1" s="1"/>
  <c r="F273" i="1"/>
  <c r="F276" i="1"/>
  <c r="F279" i="1"/>
  <c r="F288" i="1"/>
  <c r="F286" i="1"/>
  <c r="F280" i="1"/>
  <c r="F274" i="1"/>
  <c r="F285" i="1"/>
  <c r="I285" i="1" s="1"/>
  <c r="F275" i="1"/>
  <c r="F281" i="1"/>
  <c r="F283" i="1"/>
  <c r="F282" i="1"/>
  <c r="F287" i="1"/>
  <c r="F263" i="1"/>
  <c r="F249" i="1"/>
  <c r="F258" i="1"/>
  <c r="F270" i="1"/>
  <c r="F265" i="1"/>
  <c r="F259" i="1"/>
  <c r="F268" i="1"/>
  <c r="F271" i="1"/>
  <c r="F264" i="1"/>
  <c r="F262" i="1"/>
  <c r="F266" i="1"/>
  <c r="F269" i="1"/>
  <c r="F267" i="1"/>
  <c r="F261" i="1"/>
  <c r="F260" i="1"/>
  <c r="F243" i="1"/>
  <c r="F253" i="1"/>
  <c r="D220" i="9" s="1"/>
  <c r="F250" i="1"/>
  <c r="F248" i="1"/>
  <c r="F245" i="1"/>
  <c r="F244" i="1"/>
  <c r="F247" i="1"/>
  <c r="F251" i="1"/>
  <c r="F252" i="1"/>
  <c r="F236" i="1"/>
  <c r="F241" i="1"/>
  <c r="F239" i="1"/>
  <c r="F238" i="1"/>
  <c r="F240" i="1"/>
  <c r="F216" i="1"/>
  <c r="F184" i="1"/>
  <c r="F202" i="1"/>
  <c r="F169" i="1"/>
  <c r="F170" i="1"/>
  <c r="F165" i="1"/>
  <c r="F166" i="1"/>
  <c r="F176" i="1"/>
  <c r="F182" i="1"/>
  <c r="F181" i="1"/>
  <c r="I181" i="1" s="1"/>
  <c r="F71" i="1"/>
  <c r="D68" i="9" s="1"/>
  <c r="F157" i="1"/>
  <c r="F296" i="1"/>
  <c r="F230" i="1"/>
  <c r="D198" i="9" s="1"/>
  <c r="F204" i="1"/>
  <c r="D173" i="9" s="1"/>
  <c r="F219" i="1"/>
  <c r="D188" i="9" s="1"/>
  <c r="F215" i="1"/>
  <c r="D184" i="9" s="1"/>
  <c r="F218" i="1"/>
  <c r="F220" i="1"/>
  <c r="D189" i="9" s="1"/>
  <c r="F217" i="1"/>
  <c r="F164" i="1"/>
  <c r="F83" i="1"/>
  <c r="D80" i="9" s="1"/>
  <c r="F25" i="1"/>
  <c r="I25" i="1" s="1"/>
  <c r="F72" i="1"/>
  <c r="D69" i="9" s="1"/>
  <c r="F64" i="1"/>
  <c r="D61" i="9" s="1"/>
  <c r="F201" i="1"/>
  <c r="D170" i="9" s="1"/>
  <c r="F203" i="1"/>
  <c r="D172" i="9" s="1"/>
  <c r="F198" i="1"/>
  <c r="D167" i="9" s="1"/>
  <c r="F214" i="1"/>
  <c r="D183" i="9" s="1"/>
  <c r="F193" i="1"/>
  <c r="D162" i="9" s="1"/>
  <c r="F183" i="1"/>
  <c r="D152" i="9" s="1"/>
  <c r="F206" i="1"/>
  <c r="I206" i="1" s="1"/>
  <c r="F228" i="1"/>
  <c r="D197" i="9" s="1"/>
  <c r="F190" i="1"/>
  <c r="D159" i="9" s="1"/>
  <c r="F185" i="1"/>
  <c r="D154" i="9" s="1"/>
  <c r="F197" i="1"/>
  <c r="D166" i="9" s="1"/>
  <c r="F210" i="1"/>
  <c r="D179" i="9" s="1"/>
  <c r="F295" i="1"/>
  <c r="D237" i="9" s="1"/>
  <c r="F195" i="1"/>
  <c r="D164" i="9" s="1"/>
  <c r="F189" i="1"/>
  <c r="D158" i="9" s="1"/>
  <c r="F225" i="1"/>
  <c r="D194" i="9" s="1"/>
  <c r="F194" i="1"/>
  <c r="D163" i="9" s="1"/>
  <c r="F293" i="1"/>
  <c r="D236" i="9" s="1"/>
  <c r="F213" i="1"/>
  <c r="D182" i="9" s="1"/>
  <c r="F231" i="1"/>
  <c r="D199" i="9" s="1"/>
  <c r="F199" i="1"/>
  <c r="F207" i="1"/>
  <c r="D176" i="9" s="1"/>
  <c r="F15" i="1"/>
  <c r="I15" i="1" s="1"/>
  <c r="F200" i="1"/>
  <c r="F224" i="1"/>
  <c r="D193" i="9" s="1"/>
  <c r="F14" i="1"/>
  <c r="I14" i="1" s="1"/>
  <c r="F226" i="1"/>
  <c r="D195" i="9" s="1"/>
  <c r="D175" i="9" l="1"/>
  <c r="I316" i="1"/>
  <c r="I311" i="1"/>
  <c r="D141" i="13" s="1"/>
  <c r="I180" i="1"/>
  <c r="D149" i="9"/>
  <c r="D126" i="9"/>
  <c r="D239" i="9"/>
  <c r="D157" i="9"/>
  <c r="D161" i="9"/>
  <c r="I161" i="1"/>
  <c r="D131" i="9"/>
  <c r="I12" i="1"/>
  <c r="D15" i="9"/>
  <c r="I160" i="1"/>
  <c r="D130" i="9"/>
  <c r="D246" i="9"/>
  <c r="I158" i="1"/>
  <c r="D128" i="9"/>
  <c r="I303" i="1"/>
  <c r="D245" i="9"/>
  <c r="D117" i="13"/>
  <c r="D180" i="9"/>
  <c r="D238" i="9"/>
  <c r="I296" i="1"/>
  <c r="D223" i="9"/>
  <c r="I256" i="1"/>
  <c r="D213" i="9"/>
  <c r="I246" i="1"/>
  <c r="I45" i="1"/>
  <c r="I44" i="1"/>
  <c r="I37" i="1" s="1"/>
  <c r="D23" i="9"/>
  <c r="D13" i="9"/>
  <c r="D12" i="9"/>
  <c r="I302" i="1"/>
  <c r="D243" i="9"/>
  <c r="I308" i="1"/>
  <c r="D249" i="9"/>
  <c r="I310" i="1"/>
  <c r="D251" i="9"/>
  <c r="I307" i="1"/>
  <c r="D248" i="9"/>
  <c r="I309" i="1"/>
  <c r="D250" i="9"/>
  <c r="I330" i="1"/>
  <c r="D221" i="9"/>
  <c r="I298" i="1"/>
  <c r="D240" i="9"/>
  <c r="I202" i="1"/>
  <c r="D171" i="9"/>
  <c r="I240" i="1"/>
  <c r="D207" i="9"/>
  <c r="I236" i="1"/>
  <c r="D203" i="9"/>
  <c r="I244" i="1"/>
  <c r="D211" i="9"/>
  <c r="I253" i="1"/>
  <c r="I267" i="1"/>
  <c r="I264" i="1"/>
  <c r="I265" i="1"/>
  <c r="I249" i="1"/>
  <c r="D216" i="9"/>
  <c r="I283" i="1"/>
  <c r="I274" i="1"/>
  <c r="I279" i="1"/>
  <c r="I255" i="1"/>
  <c r="D222" i="9"/>
  <c r="D201" i="9"/>
  <c r="I217" i="1"/>
  <c r="D186" i="9"/>
  <c r="I241" i="1"/>
  <c r="D208" i="9"/>
  <c r="I247" i="1"/>
  <c r="D214" i="9"/>
  <c r="I250" i="1"/>
  <c r="D217" i="9"/>
  <c r="I261" i="1"/>
  <c r="I262" i="1"/>
  <c r="I259" i="1"/>
  <c r="I282" i="1"/>
  <c r="I288" i="1"/>
  <c r="I216" i="1"/>
  <c r="D185" i="9"/>
  <c r="I239" i="1"/>
  <c r="D206" i="9"/>
  <c r="I251" i="1"/>
  <c r="D218" i="9"/>
  <c r="I248" i="1"/>
  <c r="D215" i="9"/>
  <c r="I260" i="1"/>
  <c r="I266" i="1"/>
  <c r="I268" i="1"/>
  <c r="I258" i="1"/>
  <c r="I287" i="1"/>
  <c r="I275" i="1"/>
  <c r="I286" i="1"/>
  <c r="I273" i="1"/>
  <c r="I278" i="1"/>
  <c r="I218" i="1"/>
  <c r="D187" i="9"/>
  <c r="I238" i="1"/>
  <c r="D205" i="9"/>
  <c r="I252" i="1"/>
  <c r="D219" i="9"/>
  <c r="I245" i="1"/>
  <c r="D212" i="9"/>
  <c r="I243" i="1"/>
  <c r="D210" i="9"/>
  <c r="I269" i="1"/>
  <c r="I271" i="1"/>
  <c r="I270" i="1"/>
  <c r="I263" i="1"/>
  <c r="I281" i="1"/>
  <c r="I280" i="1"/>
  <c r="I276" i="1"/>
  <c r="I277" i="1"/>
  <c r="I237" i="1"/>
  <c r="D204" i="9"/>
  <c r="I105" i="1"/>
  <c r="I96" i="1" s="1"/>
  <c r="D101" i="9"/>
  <c r="I76" i="1"/>
  <c r="D169" i="9"/>
  <c r="D168" i="9"/>
  <c r="D150" i="9"/>
  <c r="I173" i="1"/>
  <c r="D142" i="9"/>
  <c r="D29" i="9"/>
  <c r="I170" i="1"/>
  <c r="D139" i="9"/>
  <c r="D26" i="9"/>
  <c r="I58" i="1"/>
  <c r="D55" i="9"/>
  <c r="I157" i="1"/>
  <c r="D127" i="9"/>
  <c r="I167" i="1"/>
  <c r="D136" i="9"/>
  <c r="D25" i="9"/>
  <c r="I60" i="1"/>
  <c r="D57" i="9"/>
  <c r="I79" i="1"/>
  <c r="D41" i="9"/>
  <c r="I164" i="1"/>
  <c r="D133" i="9"/>
  <c r="I168" i="1"/>
  <c r="D137" i="9"/>
  <c r="I135" i="1"/>
  <c r="I186" i="1"/>
  <c r="D155" i="9"/>
  <c r="I61" i="1"/>
  <c r="D58" i="9"/>
  <c r="I68" i="1"/>
  <c r="D65" i="9"/>
  <c r="I166" i="1"/>
  <c r="D135" i="9"/>
  <c r="I174" i="1"/>
  <c r="D143" i="9"/>
  <c r="I150" i="1"/>
  <c r="D120" i="9"/>
  <c r="I152" i="1"/>
  <c r="D122" i="9"/>
  <c r="I169" i="1"/>
  <c r="D138" i="9"/>
  <c r="D56" i="9"/>
  <c r="I176" i="1"/>
  <c r="D145" i="9"/>
  <c r="I184" i="1"/>
  <c r="D153" i="9"/>
  <c r="I57" i="1"/>
  <c r="D54" i="9"/>
  <c r="I87" i="1"/>
  <c r="D84" i="9"/>
  <c r="I85" i="1"/>
  <c r="D82" i="9"/>
  <c r="D30" i="9"/>
  <c r="I67" i="1"/>
  <c r="D64" i="9"/>
  <c r="I165" i="1"/>
  <c r="D134" i="9"/>
  <c r="I134" i="1"/>
  <c r="I182" i="1"/>
  <c r="D151" i="9"/>
  <c r="D17" i="9"/>
  <c r="D118" i="9"/>
  <c r="I86" i="1"/>
  <c r="D83" i="9"/>
  <c r="I231" i="1"/>
  <c r="I71" i="1"/>
  <c r="I204" i="1"/>
  <c r="I220" i="1"/>
  <c r="I219" i="1"/>
  <c r="I215" i="1"/>
  <c r="I230" i="1"/>
  <c r="I72" i="1"/>
  <c r="I64" i="1"/>
  <c r="I203" i="1"/>
  <c r="I201" i="1"/>
  <c r="I210" i="1"/>
  <c r="I295" i="1"/>
  <c r="I228" i="1"/>
  <c r="I207" i="1"/>
  <c r="I199" i="1"/>
  <c r="I190" i="1"/>
  <c r="I194" i="1"/>
  <c r="I197" i="1"/>
  <c r="I198" i="1"/>
  <c r="I293" i="1"/>
  <c r="I185" i="1"/>
  <c r="I200" i="1"/>
  <c r="I214" i="1"/>
  <c r="I121" i="1"/>
  <c r="I126" i="1"/>
  <c r="I116" i="1"/>
  <c r="I54" i="1"/>
  <c r="I144" i="1"/>
  <c r="I128" i="1"/>
  <c r="I94" i="1"/>
  <c r="I226" i="1"/>
  <c r="I189" i="1"/>
  <c r="I123" i="1"/>
  <c r="I127" i="1"/>
  <c r="I136" i="1"/>
  <c r="I132" i="1"/>
  <c r="I137" i="1"/>
  <c r="I84" i="1"/>
  <c r="I145" i="1"/>
  <c r="I146" i="1"/>
  <c r="I83" i="1"/>
  <c r="I195" i="1"/>
  <c r="I63" i="1"/>
  <c r="I74" i="1"/>
  <c r="I225" i="1"/>
  <c r="I224" i="1"/>
  <c r="I55" i="1"/>
  <c r="I70" i="1"/>
  <c r="I193" i="1"/>
  <c r="I75" i="1"/>
  <c r="I213" i="1"/>
  <c r="I78" i="1"/>
  <c r="I183" i="1"/>
  <c r="I93" i="1"/>
  <c r="I92" i="1"/>
  <c r="I107" i="1"/>
  <c r="I196" i="1" l="1"/>
  <c r="I300" i="1"/>
  <c r="I306" i="1"/>
  <c r="I179" i="1"/>
  <c r="I80" i="1"/>
  <c r="I227" i="1"/>
  <c r="I272" i="1"/>
  <c r="I143" i="1"/>
  <c r="D145" i="13"/>
  <c r="H145" i="13" s="1"/>
  <c r="L117" i="13"/>
  <c r="F117" i="13"/>
  <c r="J117" i="13"/>
  <c r="H117" i="13"/>
  <c r="I292" i="1"/>
  <c r="I91" i="1"/>
  <c r="I106" i="1"/>
  <c r="I73" i="1"/>
  <c r="I62" i="1"/>
  <c r="I52" i="1"/>
  <c r="I49" i="1"/>
  <c r="I89" i="1"/>
  <c r="D142" i="13"/>
  <c r="D114" i="13"/>
  <c r="I242" i="1"/>
  <c r="D113" i="13"/>
  <c r="H113" i="13" s="1"/>
  <c r="D143" i="13"/>
  <c r="D115" i="13"/>
  <c r="H141" i="13"/>
  <c r="F141" i="13"/>
  <c r="L141" i="13"/>
  <c r="J141" i="13"/>
  <c r="I257" i="1"/>
  <c r="I233" i="1"/>
  <c r="I235" i="1"/>
  <c r="I212" i="1"/>
  <c r="I191" i="1"/>
  <c r="I187" i="1"/>
  <c r="I119" i="1"/>
  <c r="I69" i="1"/>
  <c r="D76" i="13" l="1"/>
  <c r="D102" i="13"/>
  <c r="I299" i="1"/>
  <c r="I37" i="10" s="1"/>
  <c r="L145" i="13"/>
  <c r="F145" i="13"/>
  <c r="J145" i="13"/>
  <c r="D33" i="13"/>
  <c r="L33" i="13" s="1"/>
  <c r="D38" i="13"/>
  <c r="D44" i="13"/>
  <c r="H44" i="13" s="1"/>
  <c r="D41" i="13"/>
  <c r="J41" i="13" s="1"/>
  <c r="D101" i="13"/>
  <c r="D39" i="13"/>
  <c r="J39" i="13" s="1"/>
  <c r="D37" i="13"/>
  <c r="D36" i="13"/>
  <c r="F36" i="13" s="1"/>
  <c r="D45" i="13"/>
  <c r="J45" i="13" s="1"/>
  <c r="D139" i="13"/>
  <c r="D46" i="13"/>
  <c r="D43" i="13"/>
  <c r="D140" i="13"/>
  <c r="H140" i="13" s="1"/>
  <c r="D47" i="13"/>
  <c r="J47" i="13" s="1"/>
  <c r="D48" i="13"/>
  <c r="D40" i="13"/>
  <c r="J40" i="13" s="1"/>
  <c r="D42" i="13"/>
  <c r="D24" i="13"/>
  <c r="D50" i="13"/>
  <c r="L50" i="13" s="1"/>
  <c r="D111" i="13"/>
  <c r="J142" i="13"/>
  <c r="H142" i="13"/>
  <c r="F142" i="13"/>
  <c r="L142" i="13"/>
  <c r="H114" i="13"/>
  <c r="F114" i="13"/>
  <c r="L114" i="13"/>
  <c r="J114" i="13"/>
  <c r="L113" i="13"/>
  <c r="J113" i="13"/>
  <c r="F113" i="13"/>
  <c r="L143" i="13"/>
  <c r="H143" i="13"/>
  <c r="J143" i="13"/>
  <c r="F143" i="13"/>
  <c r="H115" i="13"/>
  <c r="L115" i="13"/>
  <c r="F115" i="13"/>
  <c r="J115" i="13"/>
  <c r="D112" i="13"/>
  <c r="F112" i="13" s="1"/>
  <c r="D72" i="13"/>
  <c r="F72" i="13" s="1"/>
  <c r="D98" i="13"/>
  <c r="D74" i="13"/>
  <c r="J74" i="13" s="1"/>
  <c r="D100" i="13"/>
  <c r="H100" i="13" s="1"/>
  <c r="D73" i="13"/>
  <c r="F73" i="13" s="1"/>
  <c r="D99" i="13"/>
  <c r="J99" i="13" s="1"/>
  <c r="D75" i="13"/>
  <c r="D22" i="13"/>
  <c r="D14" i="13"/>
  <c r="H14" i="13" s="1"/>
  <c r="D11" i="13"/>
  <c r="D62" i="13"/>
  <c r="D88" i="13"/>
  <c r="D89" i="13"/>
  <c r="D63" i="13"/>
  <c r="J63" i="13" s="1"/>
  <c r="D90" i="13"/>
  <c r="D64" i="13"/>
  <c r="D23" i="13"/>
  <c r="D13" i="13"/>
  <c r="F13" i="13" s="1"/>
  <c r="D10" i="13"/>
  <c r="D70" i="13"/>
  <c r="D96" i="13"/>
  <c r="J96" i="13" s="1"/>
  <c r="D7" i="13"/>
  <c r="D95" i="13"/>
  <c r="D69" i="13"/>
  <c r="D93" i="13"/>
  <c r="H93" i="13" s="1"/>
  <c r="D67" i="13"/>
  <c r="L67" i="13" s="1"/>
  <c r="D20" i="13"/>
  <c r="D21" i="13"/>
  <c r="D65" i="13"/>
  <c r="D91" i="13"/>
  <c r="D15" i="13"/>
  <c r="J15" i="13" s="1"/>
  <c r="D71" i="13"/>
  <c r="D97" i="13"/>
  <c r="J97" i="13" s="1"/>
  <c r="D12" i="13"/>
  <c r="D17" i="13"/>
  <c r="L17" i="13" s="1"/>
  <c r="D16" i="13"/>
  <c r="J16" i="13" s="1"/>
  <c r="H102" i="13" l="1"/>
  <c r="L102" i="13"/>
  <c r="F102" i="13"/>
  <c r="L76" i="13"/>
  <c r="H76" i="13"/>
  <c r="F76" i="13"/>
  <c r="J76" i="13"/>
  <c r="F111" i="13"/>
  <c r="F131" i="13" s="1"/>
  <c r="D132" i="13"/>
  <c r="C130" i="13" s="1"/>
  <c r="H139" i="13"/>
  <c r="H159" i="13" s="1"/>
  <c r="D160" i="13"/>
  <c r="H95" i="13"/>
  <c r="J95" i="13"/>
  <c r="L98" i="13"/>
  <c r="J98" i="13"/>
  <c r="J33" i="13"/>
  <c r="H33" i="13"/>
  <c r="F33" i="13"/>
  <c r="H99" i="13"/>
  <c r="J46" i="13"/>
  <c r="L46" i="13"/>
  <c r="J65" i="13"/>
  <c r="L65" i="13"/>
  <c r="H43" i="13"/>
  <c r="F43" i="13"/>
  <c r="L64" i="13"/>
  <c r="H64" i="13"/>
  <c r="H48" i="13"/>
  <c r="L48" i="13"/>
  <c r="J48" i="13"/>
  <c r="J101" i="13"/>
  <c r="L101" i="13"/>
  <c r="L97" i="13"/>
  <c r="F93" i="13"/>
  <c r="J42" i="13"/>
  <c r="H42" i="13"/>
  <c r="F42" i="13"/>
  <c r="H41" i="13"/>
  <c r="L96" i="13"/>
  <c r="H96" i="13"/>
  <c r="F96" i="13"/>
  <c r="F89" i="13"/>
  <c r="H89" i="13"/>
  <c r="L89" i="13"/>
  <c r="J89" i="13"/>
  <c r="L99" i="13"/>
  <c r="F99" i="13"/>
  <c r="L88" i="13"/>
  <c r="J88" i="13"/>
  <c r="H88" i="13"/>
  <c r="F88" i="13"/>
  <c r="L95" i="13"/>
  <c r="F95" i="13"/>
  <c r="F91" i="13"/>
  <c r="H91" i="13"/>
  <c r="L91" i="13"/>
  <c r="J91" i="13"/>
  <c r="L90" i="13"/>
  <c r="J90" i="13"/>
  <c r="H90" i="13"/>
  <c r="F90" i="13"/>
  <c r="H98" i="13"/>
  <c r="F98" i="13"/>
  <c r="L100" i="13"/>
  <c r="J100" i="13"/>
  <c r="F100" i="13"/>
  <c r="H101" i="13"/>
  <c r="F101" i="13"/>
  <c r="H97" i="13"/>
  <c r="F97" i="13"/>
  <c r="L93" i="13"/>
  <c r="J93" i="13"/>
  <c r="J140" i="13"/>
  <c r="J36" i="13"/>
  <c r="L36" i="13"/>
  <c r="L42" i="13"/>
  <c r="F140" i="13"/>
  <c r="L45" i="13"/>
  <c r="L43" i="13"/>
  <c r="L41" i="13"/>
  <c r="L140" i="13"/>
  <c r="J43" i="13"/>
  <c r="H36" i="13"/>
  <c r="H40" i="13"/>
  <c r="L40" i="13"/>
  <c r="F40" i="13"/>
  <c r="F38" i="13"/>
  <c r="L38" i="13"/>
  <c r="H38" i="13"/>
  <c r="J38" i="13"/>
  <c r="F46" i="13"/>
  <c r="H46" i="13"/>
  <c r="J37" i="13"/>
  <c r="L37" i="13"/>
  <c r="F37" i="13"/>
  <c r="H37" i="13"/>
  <c r="F139" i="13"/>
  <c r="F159" i="13" s="1"/>
  <c r="L139" i="13"/>
  <c r="H47" i="13"/>
  <c r="H45" i="13"/>
  <c r="H39" i="13"/>
  <c r="J139" i="13"/>
  <c r="F48" i="13"/>
  <c r="F47" i="13"/>
  <c r="F45" i="13"/>
  <c r="F41" i="13"/>
  <c r="F39" i="13"/>
  <c r="L47" i="13"/>
  <c r="L39" i="13"/>
  <c r="F44" i="13"/>
  <c r="L44" i="13"/>
  <c r="J44" i="13"/>
  <c r="H22" i="13"/>
  <c r="F22" i="13"/>
  <c r="L22" i="13"/>
  <c r="J22" i="13"/>
  <c r="H24" i="13"/>
  <c r="F24" i="13"/>
  <c r="L24" i="13"/>
  <c r="J24" i="13"/>
  <c r="H15" i="13"/>
  <c r="L15" i="13"/>
  <c r="F15" i="13"/>
  <c r="H23" i="13"/>
  <c r="L23" i="13"/>
  <c r="J23" i="13"/>
  <c r="F23" i="13"/>
  <c r="F14" i="13"/>
  <c r="L14" i="13"/>
  <c r="J14" i="13"/>
  <c r="J50" i="13"/>
  <c r="H50" i="13"/>
  <c r="F50" i="13"/>
  <c r="H12" i="13"/>
  <c r="F12" i="13"/>
  <c r="L12" i="13"/>
  <c r="J12" i="13"/>
  <c r="H17" i="13"/>
  <c r="J17" i="13"/>
  <c r="F17" i="13"/>
  <c r="H20" i="13"/>
  <c r="F20" i="13"/>
  <c r="L20" i="13"/>
  <c r="J20" i="13"/>
  <c r="J13" i="13"/>
  <c r="H13" i="13"/>
  <c r="L13" i="13"/>
  <c r="H11" i="13"/>
  <c r="L11" i="13"/>
  <c r="J11" i="13"/>
  <c r="F11" i="13"/>
  <c r="H10" i="13"/>
  <c r="F10" i="13"/>
  <c r="L10" i="13"/>
  <c r="J10" i="13"/>
  <c r="H16" i="13"/>
  <c r="F16" i="13"/>
  <c r="L16" i="13"/>
  <c r="H21" i="13"/>
  <c r="J21" i="13"/>
  <c r="L21" i="13"/>
  <c r="F21" i="13"/>
  <c r="J7" i="13"/>
  <c r="L7" i="13"/>
  <c r="H7" i="13"/>
  <c r="F7" i="13"/>
  <c r="L111" i="13"/>
  <c r="H111" i="13"/>
  <c r="J111" i="13"/>
  <c r="L112" i="13"/>
  <c r="H112" i="13"/>
  <c r="J112" i="13"/>
  <c r="H72" i="13"/>
  <c r="J72" i="13"/>
  <c r="L74" i="13"/>
  <c r="F74" i="13"/>
  <c r="L73" i="13"/>
  <c r="L72" i="13"/>
  <c r="H73" i="13"/>
  <c r="H74" i="13"/>
  <c r="J73" i="13"/>
  <c r="H75" i="13"/>
  <c r="L75" i="13"/>
  <c r="J75" i="13"/>
  <c r="F75" i="13"/>
  <c r="F67" i="13"/>
  <c r="H67" i="13"/>
  <c r="J67" i="13"/>
  <c r="J64" i="13"/>
  <c r="F64" i="13"/>
  <c r="H69" i="13"/>
  <c r="F69" i="13"/>
  <c r="L69" i="13"/>
  <c r="J69" i="13"/>
  <c r="J70" i="13"/>
  <c r="F70" i="13"/>
  <c r="H70" i="13"/>
  <c r="L70" i="13"/>
  <c r="H65" i="13"/>
  <c r="F65" i="13"/>
  <c r="F71" i="13"/>
  <c r="J71" i="13"/>
  <c r="H71" i="13"/>
  <c r="L71" i="13"/>
  <c r="J62" i="13"/>
  <c r="F62" i="13"/>
  <c r="H62" i="13"/>
  <c r="L62" i="13"/>
  <c r="L63" i="13"/>
  <c r="H63" i="13"/>
  <c r="F63" i="13"/>
  <c r="J159" i="13" l="1"/>
  <c r="I159" i="13" s="1"/>
  <c r="L159" i="13"/>
  <c r="K159" i="13" s="1"/>
  <c r="C153" i="13"/>
  <c r="C158" i="13"/>
  <c r="E159" i="13"/>
  <c r="L131" i="13"/>
  <c r="K131" i="13" s="1"/>
  <c r="H131" i="13"/>
  <c r="G131" i="13" s="1"/>
  <c r="J131" i="13"/>
  <c r="I131" i="13" s="1"/>
  <c r="C127" i="13"/>
  <c r="C157" i="13"/>
  <c r="C151" i="13"/>
  <c r="C142" i="13"/>
  <c r="C117" i="13"/>
  <c r="C155" i="13"/>
  <c r="E131" i="13"/>
  <c r="E132" i="13" s="1"/>
  <c r="C120" i="13"/>
  <c r="C126" i="13"/>
  <c r="C118" i="13"/>
  <c r="C146" i="13"/>
  <c r="C148" i="13"/>
  <c r="C149" i="13"/>
  <c r="C150" i="13"/>
  <c r="C123" i="13"/>
  <c r="C124" i="13"/>
  <c r="C112" i="13"/>
  <c r="C144" i="13"/>
  <c r="C114" i="13"/>
  <c r="C129" i="13"/>
  <c r="C154" i="13"/>
  <c r="C145" i="13"/>
  <c r="C128" i="13"/>
  <c r="C140" i="13"/>
  <c r="C111" i="13"/>
  <c r="C147" i="13"/>
  <c r="C143" i="13"/>
  <c r="C141" i="13"/>
  <c r="C152" i="13"/>
  <c r="G159" i="13"/>
  <c r="C156" i="13"/>
  <c r="C116" i="13"/>
  <c r="C119" i="13"/>
  <c r="C139" i="13"/>
  <c r="C113" i="13"/>
  <c r="C121" i="13"/>
  <c r="C115" i="13"/>
  <c r="C125" i="13"/>
  <c r="C122" i="13"/>
  <c r="F132" i="13"/>
  <c r="D19" i="13"/>
  <c r="J19" i="13" l="1"/>
  <c r="H19" i="13"/>
  <c r="L19" i="13"/>
  <c r="F19" i="13"/>
  <c r="C160" i="13"/>
  <c r="H132" i="13"/>
  <c r="J132" i="13" s="1"/>
  <c r="L132" i="13" s="1"/>
  <c r="F160" i="13" s="1"/>
  <c r="H160" i="13" s="1"/>
  <c r="J160" i="13" s="1"/>
  <c r="L160" i="13" s="1"/>
  <c r="G132" i="13"/>
  <c r="I132" i="13" s="1"/>
  <c r="K132" i="13" s="1"/>
  <c r="E160" i="13" s="1"/>
  <c r="G160" i="13" s="1"/>
  <c r="I160" i="13" s="1"/>
  <c r="K160" i="13" s="1"/>
  <c r="C132" i="13"/>
  <c r="D18" i="13"/>
  <c r="F222" i="1"/>
  <c r="D191" i="9" s="1"/>
  <c r="H18" i="13" l="1"/>
  <c r="F18" i="13"/>
  <c r="L18" i="13"/>
  <c r="J18" i="13"/>
  <c r="I222" i="1"/>
  <c r="F223" i="1"/>
  <c r="D192" i="9" s="1"/>
  <c r="I223" i="1" l="1"/>
  <c r="I221" i="1" l="1"/>
  <c r="D68" i="13" s="1"/>
  <c r="F68" i="13" s="1"/>
  <c r="D94" i="13" l="1"/>
  <c r="H94" i="13" s="1"/>
  <c r="J68" i="13"/>
  <c r="L68" i="13"/>
  <c r="H68" i="13"/>
  <c r="J393" i="5"/>
  <c r="L393" i="5" s="1"/>
  <c r="F171" i="1"/>
  <c r="F94" i="13" l="1"/>
  <c r="J94" i="13"/>
  <c r="L94" i="13"/>
  <c r="I171" i="1"/>
  <c r="D140" i="9"/>
  <c r="F172" i="1"/>
  <c r="I172" i="1" l="1"/>
  <c r="I163" i="1" s="1"/>
  <c r="D141" i="9"/>
  <c r="D86" i="13" l="1"/>
  <c r="K418" i="5"/>
  <c r="L418" i="5" s="1"/>
  <c r="L412" i="5" s="1"/>
  <c r="F177" i="1"/>
  <c r="D60" i="13" l="1"/>
  <c r="H60" i="13" s="1"/>
  <c r="L86" i="13"/>
  <c r="J86" i="13"/>
  <c r="H86" i="13"/>
  <c r="F86" i="13"/>
  <c r="F178" i="1"/>
  <c r="D147" i="9" s="1"/>
  <c r="I177" i="1"/>
  <c r="D146" i="9"/>
  <c r="F60" i="13" l="1"/>
  <c r="L60" i="13"/>
  <c r="J60" i="13"/>
  <c r="I178" i="1"/>
  <c r="I175" i="1" s="1"/>
  <c r="D87" i="13" l="1"/>
  <c r="D61" i="13" l="1"/>
  <c r="F61" i="13" s="1"/>
  <c r="H87" i="13"/>
  <c r="L87" i="13"/>
  <c r="J87" i="13"/>
  <c r="F87" i="13"/>
  <c r="H61" i="13" l="1"/>
  <c r="J61" i="13"/>
  <c r="L61" i="13"/>
  <c r="F26" i="1"/>
  <c r="I26" i="1" s="1"/>
  <c r="I18" i="1" s="1"/>
  <c r="I11" i="1" l="1"/>
  <c r="I16" i="10" s="1"/>
  <c r="D24" i="9"/>
  <c r="D34" i="13" l="1"/>
  <c r="D52" i="13" s="1"/>
  <c r="D8" i="13"/>
  <c r="L8" i="13" s="1"/>
  <c r="L25" i="13" s="1"/>
  <c r="D26" i="13" l="1"/>
  <c r="C41" i="13" s="1"/>
  <c r="J34" i="13"/>
  <c r="J51" i="13" s="1"/>
  <c r="H8" i="13"/>
  <c r="H25" i="13" s="1"/>
  <c r="F8" i="13"/>
  <c r="F25" i="13" s="1"/>
  <c r="F26" i="13" s="1"/>
  <c r="H34" i="13"/>
  <c r="H51" i="13" s="1"/>
  <c r="J8" i="13"/>
  <c r="J25" i="13" s="1"/>
  <c r="F34" i="13"/>
  <c r="F51" i="13" s="1"/>
  <c r="L34" i="13"/>
  <c r="L51" i="13" s="1"/>
  <c r="J519" i="5"/>
  <c r="F208" i="1"/>
  <c r="I208" i="1" s="1"/>
  <c r="H26" i="13" l="1"/>
  <c r="J26" i="13" s="1"/>
  <c r="L26" i="13" s="1"/>
  <c r="F52" i="13" s="1"/>
  <c r="H52" i="13" s="1"/>
  <c r="J52" i="13" s="1"/>
  <c r="L52" i="13" s="1"/>
  <c r="K51" i="13"/>
  <c r="K25" i="13"/>
  <c r="C47" i="13"/>
  <c r="C34" i="13"/>
  <c r="E51" i="13"/>
  <c r="C37" i="13"/>
  <c r="C46" i="13"/>
  <c r="C10" i="13"/>
  <c r="C22" i="13"/>
  <c r="C24" i="13"/>
  <c r="C15" i="13"/>
  <c r="C17" i="13"/>
  <c r="C19" i="13"/>
  <c r="C42" i="13"/>
  <c r="C18" i="13"/>
  <c r="C12" i="13"/>
  <c r="C21" i="13"/>
  <c r="C33" i="13"/>
  <c r="C23" i="13"/>
  <c r="C48" i="13"/>
  <c r="C43" i="13"/>
  <c r="C36" i="13"/>
  <c r="C45" i="13"/>
  <c r="C40" i="13"/>
  <c r="C11" i="13"/>
  <c r="G25" i="13"/>
  <c r="C16" i="13"/>
  <c r="C38" i="13"/>
  <c r="C39" i="13"/>
  <c r="C49" i="13"/>
  <c r="C20" i="13"/>
  <c r="C50" i="13"/>
  <c r="C14" i="13"/>
  <c r="G51" i="13"/>
  <c r="I51" i="13"/>
  <c r="I25" i="13"/>
  <c r="C7" i="13"/>
  <c r="C9" i="13"/>
  <c r="C13" i="13"/>
  <c r="C35" i="13"/>
  <c r="C44" i="13"/>
  <c r="E25" i="13"/>
  <c r="E26" i="13" s="1"/>
  <c r="C8" i="13"/>
  <c r="L519" i="5"/>
  <c r="F209" i="1" s="1"/>
  <c r="D178" i="9" s="1"/>
  <c r="D177" i="9"/>
  <c r="C52" i="13" l="1"/>
  <c r="G26" i="13"/>
  <c r="I26" i="13" s="1"/>
  <c r="K26" i="13" s="1"/>
  <c r="E52" i="13" s="1"/>
  <c r="G52" i="13" s="1"/>
  <c r="I52" i="13" s="1"/>
  <c r="K52" i="13" s="1"/>
  <c r="C26" i="13"/>
  <c r="I209" i="1"/>
  <c r="I205" i="1" s="1"/>
  <c r="D92" i="13" l="1"/>
  <c r="F92" i="13" s="1"/>
  <c r="D66" i="13"/>
  <c r="L66" i="13" s="1"/>
  <c r="L92" i="13" l="1"/>
  <c r="H92" i="13"/>
  <c r="J92" i="13"/>
  <c r="H66" i="13"/>
  <c r="J66" i="13"/>
  <c r="F66" i="13"/>
  <c r="L350" i="5"/>
  <c r="L349" i="5" s="1"/>
  <c r="F159" i="1" s="1"/>
  <c r="I159" i="1" l="1"/>
  <c r="I155" i="1" s="1"/>
  <c r="I154" i="1" s="1"/>
  <c r="D129" i="9"/>
  <c r="I26" i="10" l="1"/>
  <c r="I513" i="1" l="1"/>
  <c r="D59" i="13"/>
  <c r="D85" i="13"/>
  <c r="F59" i="13" l="1"/>
  <c r="F77" i="13" s="1"/>
  <c r="F78" i="13" s="1"/>
  <c r="D78" i="13"/>
  <c r="C76" i="13" s="1"/>
  <c r="H85" i="13"/>
  <c r="H103" i="13" s="1"/>
  <c r="D104" i="13"/>
  <c r="H59" i="13"/>
  <c r="H77" i="13" s="1"/>
  <c r="L59" i="13"/>
  <c r="L77" i="13" s="1"/>
  <c r="J59" i="13"/>
  <c r="J77" i="13" s="1"/>
  <c r="F85" i="13"/>
  <c r="F103" i="13" s="1"/>
  <c r="J85" i="13"/>
  <c r="J103" i="13" s="1"/>
  <c r="L85" i="13"/>
  <c r="L103" i="13" s="1"/>
  <c r="H78" i="13" l="1"/>
  <c r="J78" i="13" s="1"/>
  <c r="L78" i="13" s="1"/>
  <c r="K103" i="13"/>
  <c r="C67" i="13"/>
  <c r="C102" i="13"/>
  <c r="E103" i="13"/>
  <c r="C63" i="13"/>
  <c r="C97" i="13"/>
  <c r="C87" i="13"/>
  <c r="K77" i="13"/>
  <c r="C60" i="13"/>
  <c r="G77" i="13"/>
  <c r="C59" i="13"/>
  <c r="C92" i="13"/>
  <c r="I77" i="13"/>
  <c r="C85" i="13"/>
  <c r="C68" i="13"/>
  <c r="C101" i="13"/>
  <c r="C90" i="13"/>
  <c r="E77" i="13"/>
  <c r="E78" i="13" s="1"/>
  <c r="C70" i="13"/>
  <c r="C74" i="13"/>
  <c r="G103" i="13"/>
  <c r="C95" i="13"/>
  <c r="C65" i="13"/>
  <c r="C71" i="13"/>
  <c r="C73" i="13"/>
  <c r="C99" i="13"/>
  <c r="C69" i="13"/>
  <c r="C88" i="13"/>
  <c r="C61" i="13"/>
  <c r="C75" i="13"/>
  <c r="C96" i="13"/>
  <c r="C64" i="13"/>
  <c r="C94" i="13"/>
  <c r="C62" i="13"/>
  <c r="C100" i="13"/>
  <c r="C98" i="13"/>
  <c r="C72" i="13"/>
  <c r="C86" i="13"/>
  <c r="C91" i="13"/>
  <c r="C66" i="13"/>
  <c r="C89" i="13"/>
  <c r="C93" i="13"/>
  <c r="I103" i="13"/>
  <c r="C104" i="13" l="1"/>
  <c r="C78" i="13"/>
  <c r="F104" i="13"/>
  <c r="H104" i="13" s="1"/>
  <c r="J104" i="13" s="1"/>
  <c r="L104" i="13" s="1"/>
  <c r="G78" i="13"/>
  <c r="I78" i="13" s="1"/>
  <c r="K78" i="13" s="1"/>
  <c r="E104" i="13" l="1"/>
  <c r="G104" i="13" s="1"/>
  <c r="I104" i="13" s="1"/>
  <c r="K104" i="13" s="1"/>
</calcChain>
</file>

<file path=xl/comments1.xml><?xml version="1.0" encoding="utf-8"?>
<comments xmlns="http://schemas.openxmlformats.org/spreadsheetml/2006/main">
  <authors>
    <author>Sara Reis Araujo</author>
  </authors>
  <commentList>
    <comment ref="K10" authorId="0">
      <text>
        <r>
          <rPr>
            <b/>
            <sz val="9"/>
            <color indexed="81"/>
            <rFont val="Segoe UI"/>
            <family val="2"/>
          </rPr>
          <t>Sara Reis Araujo:</t>
        </r>
        <r>
          <rPr>
            <sz val="9"/>
            <color indexed="81"/>
            <rFont val="Segoe UI"/>
            <family val="2"/>
          </rPr>
          <t xml:space="preserve">
</t>
        </r>
      </text>
    </comment>
  </commentList>
</comments>
</file>

<file path=xl/sharedStrings.xml><?xml version="1.0" encoding="utf-8"?>
<sst xmlns="http://schemas.openxmlformats.org/spreadsheetml/2006/main" count="97988" uniqueCount="48623">
  <si>
    <t>Descrição</t>
  </si>
  <si>
    <t>M</t>
  </si>
  <si>
    <t>SINAPI</t>
  </si>
  <si>
    <t>UN</t>
  </si>
  <si>
    <t>KG</t>
  </si>
  <si>
    <t>M2</t>
  </si>
  <si>
    <t>H</t>
  </si>
  <si>
    <t>M3</t>
  </si>
  <si>
    <t>T</t>
  </si>
  <si>
    <t>L</t>
  </si>
  <si>
    <t>CJ</t>
  </si>
  <si>
    <t>PAR</t>
  </si>
  <si>
    <t>CÓDIGO</t>
  </si>
  <si>
    <t>DESCRIÇÃO</t>
  </si>
  <si>
    <t>UNIDADE</t>
  </si>
  <si>
    <t>PREÇO
UNITÁRIO</t>
  </si>
  <si>
    <t>SERVICOS PRELIMINARES</t>
  </si>
  <si>
    <t>CADASTRO</t>
  </si>
  <si>
    <t>UT</t>
  </si>
  <si>
    <t>QUADRA</t>
  </si>
  <si>
    <t>LEVANTAMENTO BATIMÉTRICO</t>
  </si>
  <si>
    <t>SERVIÇOS DE SONDAGEM GEOTÉCNICA MISTA EM ROCHA</t>
  </si>
  <si>
    <t>SERVIÇOS DE SONDAGEM GEOTÉCNICA MISTA EM SOLOS</t>
  </si>
  <si>
    <t>KM</t>
  </si>
  <si>
    <t>HA</t>
  </si>
  <si>
    <t>LOCAÇÃO DE OBRAS EM MAR</t>
  </si>
  <si>
    <t>LOCAÇÃO DE JAZIDAS EM MAR</t>
  </si>
  <si>
    <t>DEMOLIÇÕES E RETIRADAS</t>
  </si>
  <si>
    <t>DEMOLIÇÃO DE PISO CERÂMICO</t>
  </si>
  <si>
    <t>DEMOLIÇÃO DE PISO CIMENTADO SOBRE LASTRO DE CONCRETO</t>
  </si>
  <si>
    <t>RETIRADA DE GRADE DE FERRO</t>
  </si>
  <si>
    <t>MOVIMENTO DE TERRA</t>
  </si>
  <si>
    <t>ATERRO C/COMPACTAÇÃO MANUAL S/CONTROLE, MAT. C/AQUISIÇÃO</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</si>
  <si>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</si>
  <si>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</si>
  <si>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</si>
  <si>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</si>
  <si>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</si>
  <si>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</si>
  <si>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</si>
  <si>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</si>
  <si>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</si>
  <si>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</si>
  <si>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</si>
  <si>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</si>
  <si>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</si>
  <si>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</si>
  <si>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</si>
  <si>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</si>
  <si>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</si>
  <si>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PORTA DE FERRO COMPACTA EM CHAPA, INCLUS. BATENTES E FERRAGENS</t>
  </si>
  <si>
    <t>SUPORTE METÁLICO PARA TELEVISÃO</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</si>
  <si>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</si>
  <si>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</si>
  <si>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</si>
  <si>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</si>
  <si>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</si>
  <si>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</si>
  <si>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</si>
  <si>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</si>
  <si>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</si>
  <si>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</si>
  <si>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</si>
  <si>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VIDROS</t>
  </si>
  <si>
    <t>COBERTURA</t>
  </si>
  <si>
    <t>TELHA DE ALUMÍNIO, TRAPEZOIDAL e = 0,7mm</t>
  </si>
  <si>
    <t>TELHA TRANSPARENTE ONDULADA</t>
  </si>
  <si>
    <t>IMPERMEABILIZAÇÃO</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</si>
  <si>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</si>
  <si>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</si>
  <si>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</si>
  <si>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</si>
  <si>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</si>
  <si>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</si>
  <si>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</si>
  <si>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</si>
  <si>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</si>
  <si>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</si>
  <si>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</si>
  <si>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</si>
  <si>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</si>
  <si>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</si>
  <si>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</si>
  <si>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PIA DE AÇO INOX (4.20X0.60)m C/ 2 CUBAS E ACESSÓRIOS</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</si>
  <si>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</si>
  <si>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</si>
  <si>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</si>
  <si>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</si>
  <si>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</si>
  <si>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</si>
  <si>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</si>
  <si>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</si>
  <si>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</si>
  <si>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</si>
  <si>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DE ÓLEO 20 cm REBOCADA C/ TAMPA</t>
  </si>
  <si>
    <t>GRELHA HEMISFÉRICA DE FERRO FUNDIDO D=150 mm (6")</t>
  </si>
  <si>
    <t>VASO DE EQUALIZAÇÃO DE 400 L</t>
  </si>
  <si>
    <t>LUVA PARA CANALETA SISTEMA DLP 60MM X 50MM</t>
  </si>
  <si>
    <t>PETROLET ALUMÍNIO DE 3 1/2", TIPO T - X - L</t>
  </si>
  <si>
    <t>PETROLET ALUMÍNIO DE 4", TIPO T - X - L</t>
  </si>
  <si>
    <t>QUADRO P/ MEDIÇÃO PRIMÁRIA 15KV</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</si>
  <si>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</si>
  <si>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</si>
  <si>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</si>
  <si>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</si>
  <si>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</si>
  <si>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</si>
  <si>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</si>
  <si>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</si>
  <si>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</si>
  <si>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</si>
  <si>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</si>
  <si>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</si>
  <si>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</si>
  <si>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</si>
  <si>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</si>
  <si>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</si>
  <si>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</si>
  <si>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</si>
  <si>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</si>
  <si>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</si>
  <si>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</si>
  <si>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</si>
  <si>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</si>
  <si>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</si>
  <si>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</si>
  <si>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</si>
  <si>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</si>
  <si>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</si>
  <si>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</si>
  <si>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</si>
  <si>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</si>
  <si>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</si>
  <si>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</si>
  <si>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</si>
  <si>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</si>
  <si>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</si>
  <si>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</si>
  <si>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</si>
  <si>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</si>
  <si>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CORPO E GRADE DE PROTEÇÃO EM LIGA DE ALUMÍNIO FUNDIDO, REFLETOR EM CHAPA DE ALUMÍNIO ANODIZADO</t>
  </si>
  <si>
    <t>LUMINÁRIA DE EMERGÊNCIA</t>
  </si>
  <si>
    <t>LUMINÁRIA ELEVADA MÉDIA INTENSIDADE SN-05</t>
  </si>
  <si>
    <t>PLACA SUPORTE P/ LUMINÁRIA SN-05</t>
  </si>
  <si>
    <t>SPOT ORIENTÁVEL PARA PLUG DE GUITARRA. PARA LÂMPADAS DICRÓICAS DIVERSAS</t>
  </si>
  <si>
    <t>TRANSFORMADOR PARA LEDS</t>
  </si>
  <si>
    <t>ESTABILIZADOR DE TENSÃO/CORRENTE DE 10KVA</t>
  </si>
  <si>
    <t>TRANSFORMADOR DE POTENCIAL 115 VAC 400 VA</t>
  </si>
  <si>
    <t>VENTILADOR DE TETO METÁLICO</t>
  </si>
  <si>
    <t>GRUPO GERADOR 781/950 KVA C/ QUADRO AUTOMÁTICO</t>
  </si>
  <si>
    <t>GRUPO GERADOR 636/780 KVA C/ QUADRO AUTOMÁTICO</t>
  </si>
  <si>
    <t>GRUPO GERADOR 451/500 KVA COM QUADRO AUTOMÁTICO</t>
  </si>
  <si>
    <t>VENTILADOR DE TETO C/ ALETAS DE MADEIRA</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</si>
  <si>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</si>
  <si>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</si>
  <si>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</si>
  <si>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</si>
  <si>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</si>
  <si>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DISTRIBUIDOR INTERNO ÓPTICO - D.I.O. PARA 24 FIBRAS MONO-MODO, COM CONECTORES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</si>
  <si>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</si>
  <si>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</si>
  <si>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</si>
  <si>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</si>
  <si>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</si>
  <si>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</si>
  <si>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</si>
  <si>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</si>
  <si>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</si>
  <si>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</si>
  <si>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PINTURA</t>
  </si>
  <si>
    <t>I0001</t>
  </si>
  <si>
    <t>I0002</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</si>
  <si>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</si>
  <si>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</si>
  <si>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</si>
  <si>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</si>
  <si>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</si>
  <si>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</si>
  <si>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</si>
  <si>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</si>
  <si>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</si>
  <si>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</si>
  <si>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</si>
  <si>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</si>
  <si>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</si>
  <si>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</si>
  <si>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</si>
  <si>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UND</t>
  </si>
  <si>
    <t>QUANT</t>
  </si>
  <si>
    <t xml:space="preserve"> UNIT. S/ BDI</t>
  </si>
  <si>
    <t xml:space="preserve"> UNIT. C/ BDI</t>
  </si>
  <si>
    <t>PARCIAL</t>
  </si>
  <si>
    <t xml:space="preserve">PLANILHA ORÇAMENTÁRIA </t>
  </si>
  <si>
    <t>ITEM</t>
  </si>
  <si>
    <t>FONTE</t>
  </si>
  <si>
    <t>DISCRIMINAÇÃO</t>
  </si>
  <si>
    <t>PREÇO (R$)</t>
  </si>
  <si>
    <t>1.0</t>
  </si>
  <si>
    <t>IMPLANTAÇÃO</t>
  </si>
  <si>
    <t>1.1</t>
  </si>
  <si>
    <t>1.2</t>
  </si>
  <si>
    <t>SEDUC</t>
  </si>
  <si>
    <t>Quant</t>
  </si>
  <si>
    <t>Mult</t>
  </si>
  <si>
    <t>Comp. (m)</t>
  </si>
  <si>
    <t>Larg. (m)</t>
  </si>
  <si>
    <t>Alt. (m)</t>
  </si>
  <si>
    <t>Área (m²)</t>
  </si>
  <si>
    <t>Vol. (m³)</t>
  </si>
  <si>
    <t>MEMORIAL DE CÁLCULO</t>
  </si>
  <si>
    <t>SERVIÇO</t>
  </si>
  <si>
    <t>CARACTERÍSTICAS</t>
  </si>
  <si>
    <t>TOTAL</t>
  </si>
  <si>
    <t>Quant.</t>
  </si>
  <si>
    <t>larg x alt</t>
  </si>
  <si>
    <t>quant</t>
  </si>
  <si>
    <t>2.0</t>
  </si>
  <si>
    <t>Total</t>
  </si>
  <si>
    <t>P1</t>
  </si>
  <si>
    <t>P2</t>
  </si>
  <si>
    <t>P3</t>
  </si>
  <si>
    <t>P5</t>
  </si>
  <si>
    <t>P6</t>
  </si>
  <si>
    <t>2.1</t>
  </si>
  <si>
    <t>2.2</t>
  </si>
  <si>
    <t>soma</t>
  </si>
  <si>
    <t>VEDAÇÃO</t>
  </si>
  <si>
    <t>UND.</t>
  </si>
  <si>
    <t>COEF</t>
  </si>
  <si>
    <t>P. UNIT.</t>
  </si>
  <si>
    <t>REVESTIMENTO</t>
  </si>
  <si>
    <t>PAVIMENTAÇÃO</t>
  </si>
  <si>
    <t>I6497</t>
  </si>
  <si>
    <t>SEINFRA</t>
  </si>
  <si>
    <t>REJUNTAMENTO, JUNTA ATÉ 2 MM EM CERÂMICA ATÉ  10x10 CM</t>
  </si>
  <si>
    <t>comp x larg</t>
  </si>
  <si>
    <t>comp x alt</t>
  </si>
  <si>
    <t>quant x 4 x larg x alt</t>
  </si>
  <si>
    <t xml:space="preserve">PINTURA </t>
  </si>
  <si>
    <t>Biblioteca</t>
  </si>
  <si>
    <t>ESTRUTURA</t>
  </si>
  <si>
    <t>ESQUADRIAS</t>
  </si>
  <si>
    <t>B1</t>
  </si>
  <si>
    <t>B2</t>
  </si>
  <si>
    <t>B3</t>
  </si>
  <si>
    <t>ORSE</t>
  </si>
  <si>
    <t>DIVISÓRIAS, BANCADAS E SOLEIRAS</t>
  </si>
  <si>
    <t>SOLEIRA EM GRANITO 15 X 3 CM</t>
  </si>
  <si>
    <t>quant x comp x larg</t>
  </si>
  <si>
    <t>LOUÇAS E METAIS SANITÁRIOS</t>
  </si>
  <si>
    <t xml:space="preserve">DIVERSOS </t>
  </si>
  <si>
    <t>INSTALAÇÃO DE ÁGUA FRIA</t>
  </si>
  <si>
    <t>INSTALAÇÃO DE ESGOTO</t>
  </si>
  <si>
    <t>vol</t>
  </si>
  <si>
    <t>AMPLIAÇÃO</t>
  </si>
  <si>
    <t>1.1.1</t>
  </si>
  <si>
    <t>1.2.1</t>
  </si>
  <si>
    <t>1.3</t>
  </si>
  <si>
    <t>1.3.1</t>
  </si>
  <si>
    <t>1.4</t>
  </si>
  <si>
    <t>1.4.1</t>
  </si>
  <si>
    <t>1.4.2</t>
  </si>
  <si>
    <t>1.4.3</t>
  </si>
  <si>
    <t>1.5</t>
  </si>
  <si>
    <t>1.5.1</t>
  </si>
  <si>
    <t>1.5.2</t>
  </si>
  <si>
    <t>1.5.3</t>
  </si>
  <si>
    <t>1.6</t>
  </si>
  <si>
    <t>1.6.1</t>
  </si>
  <si>
    <t>1.6.2</t>
  </si>
  <si>
    <t>1.7</t>
  </si>
  <si>
    <t>1.7.1</t>
  </si>
  <si>
    <t>1.8</t>
  </si>
  <si>
    <t>1.8.2</t>
  </si>
  <si>
    <t>1.8.3</t>
  </si>
  <si>
    <t>1.9</t>
  </si>
  <si>
    <t>1.9.1</t>
  </si>
  <si>
    <t>1.9.2</t>
  </si>
  <si>
    <t>1.9.3</t>
  </si>
  <si>
    <t>1.10</t>
  </si>
  <si>
    <t>1.10.2</t>
  </si>
  <si>
    <t>1.11</t>
  </si>
  <si>
    <t>1.11.1</t>
  </si>
  <si>
    <t>1.11.2</t>
  </si>
  <si>
    <t>1.11.3</t>
  </si>
  <si>
    <t>1.11.4</t>
  </si>
  <si>
    <t>1.12</t>
  </si>
  <si>
    <t>1.12.1</t>
  </si>
  <si>
    <t>1.13</t>
  </si>
  <si>
    <t>1.13.2</t>
  </si>
  <si>
    <t>1.13.3</t>
  </si>
  <si>
    <t>1.13.4</t>
  </si>
  <si>
    <t>1.14</t>
  </si>
  <si>
    <t>1.14.1</t>
  </si>
  <si>
    <t>1.14.2</t>
  </si>
  <si>
    <t>1.14.3</t>
  </si>
  <si>
    <t>1.14.4</t>
  </si>
  <si>
    <t>1.15</t>
  </si>
  <si>
    <t>1.15.1</t>
  </si>
  <si>
    <t>1.15.2</t>
  </si>
  <si>
    <t>1.15.3</t>
  </si>
  <si>
    <t>2.2.1</t>
  </si>
  <si>
    <t>FUNDAÇÃO</t>
  </si>
  <si>
    <t>quant x comp x larg x alt</t>
  </si>
  <si>
    <t>comp</t>
  </si>
  <si>
    <t>1.15.4</t>
  </si>
  <si>
    <t>1.16</t>
  </si>
  <si>
    <t>1.16.1</t>
  </si>
  <si>
    <t>1.16.2</t>
  </si>
  <si>
    <t>B4</t>
  </si>
  <si>
    <t>Blocos</t>
  </si>
  <si>
    <t>1.4.4</t>
  </si>
  <si>
    <t>1.10.1</t>
  </si>
  <si>
    <t>1.10.3</t>
  </si>
  <si>
    <t>1.10.4</t>
  </si>
  <si>
    <t>1.15.5</t>
  </si>
  <si>
    <t>1.15.6</t>
  </si>
  <si>
    <t>1.15.7</t>
  </si>
  <si>
    <t>1.15.8</t>
  </si>
  <si>
    <t>1.17</t>
  </si>
  <si>
    <t>1.17.1</t>
  </si>
  <si>
    <t>1.7.2</t>
  </si>
  <si>
    <t>2.3</t>
  </si>
  <si>
    <t>2.3.1</t>
  </si>
  <si>
    <t>2.4</t>
  </si>
  <si>
    <t>2.4.1</t>
  </si>
  <si>
    <t>2.4.2</t>
  </si>
  <si>
    <t>comp x larg x alt</t>
  </si>
  <si>
    <t>2.5</t>
  </si>
  <si>
    <t>2.5.1</t>
  </si>
  <si>
    <t>2.6</t>
  </si>
  <si>
    <t>2.6.1</t>
  </si>
  <si>
    <t>2.6.2</t>
  </si>
  <si>
    <t>2.6.3</t>
  </si>
  <si>
    <t>2.6.4</t>
  </si>
  <si>
    <t>1.7.3</t>
  </si>
  <si>
    <t>2.7</t>
  </si>
  <si>
    <t>2.7.1</t>
  </si>
  <si>
    <t>2.7.3</t>
  </si>
  <si>
    <t>2.8</t>
  </si>
  <si>
    <t>2.9</t>
  </si>
  <si>
    <t>2.9.1</t>
  </si>
  <si>
    <t>2.9.2</t>
  </si>
  <si>
    <t>2.9.3</t>
  </si>
  <si>
    <t>2.9.4</t>
  </si>
  <si>
    <t>2.10</t>
  </si>
  <si>
    <t>2.10.1</t>
  </si>
  <si>
    <t>2.10.2</t>
  </si>
  <si>
    <t>2.10.3</t>
  </si>
  <si>
    <t>2.11</t>
  </si>
  <si>
    <t>2.11.1</t>
  </si>
  <si>
    <t>2.12</t>
  </si>
  <si>
    <t>2.12.1</t>
  </si>
  <si>
    <t>2.13</t>
  </si>
  <si>
    <t>UNID</t>
  </si>
  <si>
    <t>Preparar o fundo das valas escavadas com lastro de concreto magro.</t>
  </si>
  <si>
    <t>Preparar concreto para ser utilizado nos pilares; utilizar material de boa qualidade.</t>
  </si>
  <si>
    <t>Em todo o comprimento das paredes construídas deverá haver uma cinta de amarração.</t>
  </si>
  <si>
    <t>Instalar portas de metalon nos ambientes indicados em planta; Seguir dimensões e especificações apresentadas no quadro de esquadrias.</t>
  </si>
  <si>
    <t>Adotar tubulações de PVC soldável para as instalações de água fria; Essas devem ser perfeitamente vedadas de forma a preservar o correto transporte de água; Atribuir diâmetros que garantam as devidas pressões nas peças de utilização; Seguir demais recomendações da NBR 5626.</t>
  </si>
  <si>
    <t>Utilizar tubulação de PVC para instalações de esgoto sanitário; Utilizar diâmetros condizentes com a contribuição de cada peça sanitária; Seguir demais recomendações da NBR 8160.</t>
  </si>
  <si>
    <t>1.3.2</t>
  </si>
  <si>
    <t>CUSTO TOTAL COM BDI</t>
  </si>
  <si>
    <t>MEMORIAL DESCRITIVO</t>
  </si>
  <si>
    <t>1.7.4</t>
  </si>
  <si>
    <t>1.14.8</t>
  </si>
  <si>
    <t>1.15.10</t>
  </si>
  <si>
    <t>1.15.11</t>
  </si>
  <si>
    <t>1.15.12</t>
  </si>
  <si>
    <t>ANEXO I - ADMINISTRAÇÃO LOCAL</t>
  </si>
  <si>
    <t xml:space="preserve">FONTE </t>
  </si>
  <si>
    <t>ADM LOCAL</t>
  </si>
  <si>
    <t xml:space="preserve">COEF. </t>
  </si>
  <si>
    <t>PREÇO</t>
  </si>
  <si>
    <t>BDI = 0%</t>
  </si>
  <si>
    <t>LS = 0%</t>
  </si>
  <si>
    <t>S/ BDI</t>
  </si>
  <si>
    <t>C/ BDI</t>
  </si>
  <si>
    <t>1.14.5</t>
  </si>
  <si>
    <t>1.14.6</t>
  </si>
  <si>
    <t>1.14.7</t>
  </si>
  <si>
    <t>A  fundação corrida deve ser  de pedra argamassada.</t>
  </si>
  <si>
    <t>C5</t>
  </si>
  <si>
    <t>PLANILHAS AUXILIARES</t>
  </si>
  <si>
    <t xml:space="preserve">quant </t>
  </si>
  <si>
    <t xml:space="preserve">Os pilares  devem ter fundação com bloco de concreto ciclópico. </t>
  </si>
  <si>
    <t>Anexo I</t>
  </si>
  <si>
    <t>ADMINISTRAÇÃO LOCAL</t>
  </si>
  <si>
    <t>MÊS</t>
  </si>
  <si>
    <t>C3</t>
  </si>
  <si>
    <t>Refeitório</t>
  </si>
  <si>
    <t>2.7.4</t>
  </si>
  <si>
    <t>2 x área (2.6.1)</t>
  </si>
  <si>
    <t>Unidade</t>
  </si>
  <si>
    <t>MES</t>
  </si>
  <si>
    <t>CHP</t>
  </si>
  <si>
    <t>RECICLADORA DE ASFALTO A FRIO SOBRE RODAS, LARGURA FRESAGEM DE 2,0 M, POTÊNCIA 422 HP - CHP DIURNO. AF_11/2014</t>
  </si>
  <si>
    <t>BATE-ESTACAS POR GRAVIDADE, POTÊNCIA DE 160 HP, PESO DO MARTELO ATÉ 3 TONELADAS - CHP DIURNO. AF_11/2014</t>
  </si>
  <si>
    <t>CHI</t>
  </si>
  <si>
    <t>BATE-ESTACAS POR GRAVIDADE, POTÊNCIA DE 160 HP, PESO DO MARTELO ATÉ 3 TONELADAS - CHI DIURNO. AF_11/2014</t>
  </si>
  <si>
    <t>RECICLADORA DE ASFALTO A FRIO SOBRE RODAS, LARGURA FRESAGEM DE 2,0 M, POTÊNCIA 422 HP - CHI DIURNO. AF_11/2014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</si>
  <si>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</si>
  <si>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</si>
  <si>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</si>
  <si>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</si>
  <si>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</si>
  <si>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</si>
  <si>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</si>
  <si>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</si>
  <si>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</si>
  <si>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</si>
  <si>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EXECUCAO DE DRENO COM MANTA GEOTEXTIL 200 G/M2</t>
  </si>
  <si>
    <t>EXECUCAO DE DRENO FRANCES COM BRITA NUM 2</t>
  </si>
  <si>
    <t>CAIXA D´ÁGUA EM POLIETILENO, 1000 LITROS, COM ACESSÓRIOS</t>
  </si>
  <si>
    <t>CAIXA D´AGUA EM POLIETILENO, 500 LITROS, COM ACESSÓRIOS</t>
  </si>
  <si>
    <t>TXKM</t>
  </si>
  <si>
    <t>CAIACAO EM MEIO FIO</t>
  </si>
  <si>
    <t>PINTURA ACRILICA DE FAIXAS DE DEMARCACAO EM QUADRA POLIESPORTIVA, 5 CM DE LARGURA</t>
  </si>
  <si>
    <t>PINTURA ACRILICA EM PISO CIMENTADO DUAS DEMAOS</t>
  </si>
  <si>
    <t>ML</t>
  </si>
  <si>
    <t>PINTURA ACRILICA EM PISO CIMENTADO, TRES DEMAOS</t>
  </si>
  <si>
    <t>PINTURA ACRILICA PARA SINALIZAÇÃO HORIZONTAL EM PISO CIMENTADO</t>
  </si>
  <si>
    <t>APLICACAO DE TINTA A BASE DE EPOXI SOBRE PISO</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</si>
  <si>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</si>
  <si>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</si>
  <si>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</si>
  <si>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</si>
  <si>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</si>
  <si>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</si>
  <si>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CONCRETO CICLOPICO FCK=10MPA 30% PEDRA DE MAO INCLUSIVE LANCAMENTO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</si>
  <si>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</si>
  <si>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</si>
  <si>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</si>
  <si>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</si>
  <si>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</si>
  <si>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</si>
  <si>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</si>
  <si>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</si>
  <si>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</si>
  <si>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</si>
  <si>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</si>
  <si>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</si>
  <si>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</si>
  <si>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</si>
  <si>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</si>
  <si>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</si>
  <si>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</si>
  <si>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</si>
  <si>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</si>
  <si>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</si>
  <si>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</si>
  <si>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</si>
  <si>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</si>
  <si>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</si>
  <si>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</si>
  <si>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</si>
  <si>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</si>
  <si>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</si>
  <si>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</si>
  <si>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</si>
  <si>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</si>
  <si>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</si>
  <si>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</si>
  <si>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</si>
  <si>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</si>
  <si>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</si>
  <si>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</si>
  <si>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</si>
  <si>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</si>
  <si>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</si>
  <si>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</si>
  <si>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</si>
  <si>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</si>
  <si>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</si>
  <si>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</si>
  <si>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</si>
  <si>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</si>
  <si>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</si>
  <si>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</si>
  <si>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</si>
  <si>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</si>
  <si>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</si>
  <si>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</si>
  <si>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</si>
  <si>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</si>
  <si>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</si>
  <si>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</si>
  <si>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</si>
  <si>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</si>
  <si>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</si>
  <si>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</si>
  <si>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</si>
  <si>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</si>
  <si>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</si>
  <si>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</si>
  <si>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</si>
  <si>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</si>
  <si>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</si>
  <si>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</si>
  <si>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</si>
  <si>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</si>
  <si>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</si>
  <si>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</si>
  <si>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</si>
  <si>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</si>
  <si>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</si>
  <si>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</si>
  <si>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</si>
  <si>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</si>
  <si>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</si>
  <si>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</si>
  <si>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</si>
  <si>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</si>
  <si>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</si>
  <si>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</si>
  <si>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</si>
  <si>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</si>
  <si>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</si>
  <si>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</si>
  <si>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</si>
  <si>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</si>
  <si>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</si>
  <si>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</si>
  <si>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</si>
  <si>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</si>
  <si>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</si>
  <si>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</si>
  <si>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</si>
  <si>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</si>
  <si>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</si>
  <si>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</si>
  <si>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</si>
  <si>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</si>
  <si>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!EM PROCESSO DE DESATIVACAO! LUMINARIA FECHADA P/ ILUMINACAO PUBLICA, TIPO ABL 50/F OU EQUIV, P/ LAMPADA A VAPOR DE MERCURIO 400W</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</si>
  <si>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</si>
  <si>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</si>
  <si>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</si>
  <si>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</si>
  <si>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</si>
  <si>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</si>
  <si>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</si>
  <si>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</si>
  <si>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</si>
  <si>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</si>
  <si>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</si>
  <si>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</si>
  <si>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</si>
  <si>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</si>
  <si>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</si>
  <si>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</si>
  <si>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</si>
  <si>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</si>
  <si>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</si>
  <si>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</si>
  <si>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</si>
  <si>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</si>
  <si>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</si>
  <si>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</si>
  <si>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</si>
  <si>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</si>
  <si>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</si>
  <si>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</si>
  <si>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</si>
  <si>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</si>
  <si>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</si>
  <si>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</si>
  <si>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</si>
  <si>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</si>
  <si>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</si>
  <si>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</si>
  <si>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</si>
  <si>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</si>
  <si>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</si>
  <si>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</si>
  <si>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</si>
  <si>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</si>
  <si>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</si>
  <si>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</si>
  <si>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</si>
  <si>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</si>
  <si>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</si>
  <si>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</si>
  <si>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</si>
  <si>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</si>
  <si>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</si>
  <si>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</si>
  <si>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</si>
  <si>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</si>
  <si>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</si>
  <si>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</si>
  <si>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</si>
  <si>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</si>
  <si>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</si>
  <si>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</si>
  <si>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</si>
  <si>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</si>
  <si>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</si>
  <si>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</si>
  <si>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</si>
  <si>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</si>
  <si>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</si>
  <si>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</si>
  <si>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</si>
  <si>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</si>
  <si>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</si>
  <si>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</si>
  <si>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</si>
  <si>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</si>
  <si>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</si>
  <si>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</si>
  <si>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</si>
  <si>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</si>
  <si>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</si>
  <si>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</si>
  <si>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</si>
  <si>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</si>
  <si>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</si>
  <si>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</si>
  <si>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</si>
  <si>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</si>
  <si>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</si>
  <si>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</si>
  <si>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</si>
  <si>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</si>
  <si>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</si>
  <si>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</si>
  <si>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</si>
  <si>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</si>
  <si>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</si>
  <si>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</si>
  <si>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</si>
  <si>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</si>
  <si>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</si>
  <si>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</si>
  <si>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</si>
  <si>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</si>
  <si>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</si>
  <si>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</si>
  <si>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</si>
  <si>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</si>
  <si>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</si>
  <si>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</si>
  <si>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</si>
  <si>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</si>
  <si>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</si>
  <si>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</si>
  <si>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</si>
  <si>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</si>
  <si>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</si>
  <si>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</si>
  <si>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</si>
  <si>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</si>
  <si>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</si>
  <si>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AFASTADOR PARA TELHA DE FIBROCIMENTO CANALETE 90 OU KALHETAO</t>
  </si>
  <si>
    <t>AJUDANTE DE ARMADOR</t>
  </si>
  <si>
    <t>AJUDANTE DE ARMADOR (MENSALISTA)</t>
  </si>
  <si>
    <t>AJUDANTE DE ELETRICISTA</t>
  </si>
  <si>
    <t>AJUDANTE DE ELETRICISTA (MENSALISTA)</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</si>
  <si>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</si>
  <si>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</si>
  <si>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</si>
  <si>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</si>
  <si>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</si>
  <si>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</si>
  <si>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</si>
  <si>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</si>
  <si>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</si>
  <si>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</si>
  <si>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</si>
  <si>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</si>
  <si>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</si>
  <si>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</si>
  <si>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</si>
  <si>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</si>
  <si>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</si>
  <si>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</si>
  <si>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</si>
  <si>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</si>
  <si>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</si>
  <si>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</si>
  <si>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</si>
  <si>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</si>
  <si>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</si>
  <si>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</si>
  <si>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</si>
  <si>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</si>
  <si>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</si>
  <si>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</si>
  <si>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</si>
  <si>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</si>
  <si>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</si>
  <si>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</si>
  <si>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</si>
  <si>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</si>
  <si>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</si>
  <si>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</si>
  <si>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</si>
  <si>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</si>
  <si>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</si>
  <si>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</si>
  <si>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</si>
  <si>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</si>
  <si>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</si>
  <si>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</si>
  <si>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</si>
  <si>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</si>
  <si>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</si>
  <si>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</si>
  <si>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</si>
  <si>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</si>
  <si>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</si>
  <si>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</si>
  <si>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</si>
  <si>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</si>
  <si>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</si>
  <si>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</si>
  <si>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</si>
  <si>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</si>
  <si>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</si>
  <si>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</si>
  <si>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</si>
  <si>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</si>
  <si>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</si>
  <si>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</si>
  <si>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</si>
  <si>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</si>
  <si>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</si>
  <si>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</si>
  <si>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</si>
  <si>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</si>
  <si>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</si>
  <si>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</si>
  <si>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</si>
  <si>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</si>
  <si>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</si>
  <si>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</si>
  <si>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</si>
  <si>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</si>
  <si>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</si>
  <si>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</si>
  <si>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</si>
  <si>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</si>
  <si>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</si>
  <si>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</si>
  <si>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</si>
  <si>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</si>
  <si>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</si>
  <si>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</si>
  <si>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</si>
  <si>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</si>
  <si>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</si>
  <si>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</si>
  <si>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</si>
  <si>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</si>
  <si>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</si>
  <si>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</si>
  <si>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</si>
  <si>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</si>
  <si>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</si>
  <si>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</si>
  <si>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</si>
  <si>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</si>
  <si>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</si>
  <si>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</si>
  <si>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</si>
  <si>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</si>
  <si>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</si>
  <si>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</si>
  <si>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</si>
  <si>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</si>
  <si>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</si>
  <si>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</si>
  <si>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</si>
  <si>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</si>
  <si>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</si>
  <si>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</si>
  <si>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</si>
  <si>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</si>
  <si>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</si>
  <si>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</si>
  <si>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</si>
  <si>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</si>
  <si>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</si>
  <si>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</si>
  <si>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</si>
  <si>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</si>
  <si>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</si>
  <si>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</si>
  <si>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</si>
  <si>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</si>
  <si>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</si>
  <si>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</si>
  <si>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</si>
  <si>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</si>
  <si>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</si>
  <si>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</si>
  <si>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</si>
  <si>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</si>
  <si>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</si>
  <si>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</si>
  <si>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</si>
  <si>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</si>
  <si>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</si>
  <si>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</si>
  <si>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</si>
  <si>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</si>
  <si>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</si>
  <si>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</si>
  <si>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</si>
  <si>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</si>
  <si>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</si>
  <si>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</si>
  <si>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</si>
  <si>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</si>
  <si>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</si>
  <si>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</si>
  <si>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</si>
  <si>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</si>
  <si>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</si>
  <si>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</si>
  <si>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</si>
  <si>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</si>
  <si>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</si>
  <si>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</si>
  <si>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</si>
  <si>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</si>
  <si>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PARA PORTA DE VIDRO,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</si>
  <si>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</si>
  <si>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</si>
  <si>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</si>
  <si>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</si>
  <si>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</si>
  <si>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</si>
  <si>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</si>
  <si>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</si>
  <si>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</si>
  <si>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</si>
  <si>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</si>
  <si>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</si>
  <si>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</si>
  <si>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t>
  </si>
  <si>
    <t>BASE PARA MASTRO DE PARA-RAIOS DIAMETRO NOMINAL 1 1/2"</t>
  </si>
  <si>
    <t>BASE PARA MASTRO DE PARA-RAIOS DIAMETRO NOMINAL 2"</t>
  </si>
  <si>
    <t>BASE PARA RELE COM SUPORTE METALICO</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</si>
  <si>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</si>
  <si>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</si>
  <si>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</si>
  <si>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</si>
  <si>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</si>
  <si>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</si>
  <si>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</si>
  <si>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</si>
  <si>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</si>
  <si>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</si>
  <si>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</si>
  <si>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</si>
  <si>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</si>
  <si>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</si>
  <si>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</si>
  <si>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</si>
  <si>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</si>
  <si>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</si>
  <si>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ESPUMA MULTIUSO *23 X 13 X 8* CM</t>
  </si>
  <si>
    <t>BLOCO DE VIDRO INCOLOR, CANELADO, DE *19 X 19 X 8* CM</t>
  </si>
  <si>
    <t>BLOCO DE VIDRO/ELEMENTO VAZADO INCOLOR, VENEZIANA, DE *20 X 20 X 6*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</si>
  <si>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</si>
  <si>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</si>
  <si>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</si>
  <si>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</si>
  <si>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</si>
  <si>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</si>
  <si>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</si>
  <si>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</si>
  <si>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</si>
  <si>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</si>
  <si>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</si>
  <si>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</si>
  <si>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</si>
  <si>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</si>
  <si>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</si>
  <si>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</si>
  <si>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</si>
  <si>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</si>
  <si>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</si>
  <si>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</si>
  <si>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</si>
  <si>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</si>
  <si>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</si>
  <si>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</si>
  <si>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</si>
  <si>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</si>
  <si>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</si>
  <si>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</si>
  <si>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</si>
  <si>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</si>
  <si>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</si>
  <si>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</si>
  <si>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</si>
  <si>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</si>
  <si>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</si>
  <si>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</si>
  <si>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</si>
  <si>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</si>
  <si>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</si>
  <si>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</si>
  <si>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</si>
  <si>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</si>
  <si>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</si>
  <si>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</si>
  <si>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</si>
  <si>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</si>
  <si>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</si>
  <si>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</si>
  <si>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</si>
  <si>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</si>
  <si>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</si>
  <si>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</si>
  <si>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</si>
  <si>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</si>
  <si>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</si>
  <si>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</si>
  <si>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</si>
  <si>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</si>
  <si>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</si>
  <si>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</si>
  <si>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</si>
  <si>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</si>
  <si>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</si>
  <si>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</si>
  <si>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</si>
  <si>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</si>
  <si>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</si>
  <si>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</si>
  <si>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</si>
  <si>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</si>
  <si>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</si>
  <si>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</si>
  <si>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</si>
  <si>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</si>
  <si>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</si>
  <si>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</si>
  <si>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</si>
  <si>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</si>
  <si>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</si>
  <si>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</si>
  <si>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</si>
  <si>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</si>
  <si>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</si>
  <si>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</si>
  <si>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</si>
  <si>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</si>
  <si>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</si>
  <si>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</si>
  <si>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</si>
  <si>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</si>
  <si>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</si>
  <si>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</si>
  <si>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</si>
  <si>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</si>
  <si>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</si>
  <si>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</si>
  <si>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</si>
  <si>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</si>
  <si>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</si>
  <si>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</si>
  <si>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</si>
  <si>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</si>
  <si>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</si>
  <si>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</si>
  <si>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</si>
  <si>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</si>
  <si>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</si>
  <si>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</si>
  <si>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</si>
  <si>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</si>
  <si>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</si>
  <si>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</si>
  <si>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</si>
  <si>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</si>
  <si>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</si>
  <si>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</si>
  <si>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</si>
  <si>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</si>
  <si>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</si>
  <si>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</si>
  <si>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</si>
  <si>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</si>
  <si>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</si>
  <si>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</si>
  <si>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</si>
  <si>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</si>
  <si>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</si>
  <si>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</si>
  <si>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</si>
  <si>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</si>
  <si>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</si>
  <si>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</si>
  <si>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</si>
  <si>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</si>
  <si>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</si>
  <si>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</si>
  <si>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</si>
  <si>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</si>
  <si>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</si>
  <si>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</si>
  <si>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</si>
  <si>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</si>
  <si>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</si>
  <si>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</si>
  <si>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</si>
  <si>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</si>
  <si>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</si>
  <si>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</si>
  <si>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</si>
  <si>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</si>
  <si>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</si>
  <si>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</si>
  <si>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</si>
  <si>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</si>
  <si>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</si>
  <si>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</si>
  <si>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</si>
  <si>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</si>
  <si>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</si>
  <si>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</si>
  <si>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</si>
  <si>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</si>
  <si>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</si>
  <si>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</si>
  <si>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</si>
  <si>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</si>
  <si>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</si>
  <si>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</si>
  <si>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</si>
  <si>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</si>
  <si>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</si>
  <si>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</si>
  <si>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</si>
  <si>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</si>
  <si>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</si>
  <si>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</si>
  <si>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</si>
  <si>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</si>
  <si>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</si>
  <si>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</si>
  <si>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</si>
  <si>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</si>
  <si>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</si>
  <si>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</si>
  <si>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</si>
  <si>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</si>
  <si>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</si>
  <si>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</si>
  <si>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</si>
  <si>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</si>
  <si>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</si>
  <si>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</si>
  <si>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</si>
  <si>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</si>
  <si>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</si>
  <si>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</si>
  <si>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</si>
  <si>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</si>
  <si>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</si>
  <si>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</si>
  <si>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</si>
  <si>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</si>
  <si>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</si>
  <si>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</si>
  <si>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</si>
  <si>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</si>
  <si>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</si>
  <si>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</si>
  <si>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</si>
  <si>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</si>
  <si>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</si>
  <si>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</si>
  <si>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</si>
  <si>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</si>
  <si>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</si>
  <si>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</si>
  <si>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</si>
  <si>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</si>
  <si>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</si>
  <si>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</si>
  <si>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</si>
  <si>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</si>
  <si>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</si>
  <si>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</si>
  <si>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</si>
  <si>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</si>
  <si>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</si>
  <si>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</si>
  <si>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</si>
  <si>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</si>
  <si>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</si>
  <si>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</si>
  <si>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</si>
  <si>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</si>
  <si>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</si>
  <si>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</si>
  <si>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</si>
  <si>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</si>
  <si>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</si>
  <si>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</si>
  <si>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</si>
  <si>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</si>
  <si>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</si>
  <si>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</si>
  <si>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</si>
  <si>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</si>
  <si>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</si>
  <si>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</si>
  <si>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</si>
  <si>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</si>
  <si>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</si>
  <si>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</si>
  <si>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</si>
  <si>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</si>
  <si>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</si>
  <si>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</si>
  <si>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</si>
  <si>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</si>
  <si>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</si>
  <si>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</si>
  <si>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</si>
  <si>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</si>
  <si>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</si>
  <si>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</si>
  <si>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</si>
  <si>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</si>
  <si>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</si>
  <si>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</si>
  <si>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</si>
  <si>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</si>
  <si>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</si>
  <si>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</si>
  <si>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</si>
  <si>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</si>
  <si>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</si>
  <si>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</si>
  <si>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</si>
  <si>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</si>
  <si>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</si>
  <si>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</si>
  <si>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</si>
  <si>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</si>
  <si>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</si>
  <si>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</si>
  <si>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</si>
  <si>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</si>
  <si>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</si>
  <si>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</si>
  <si>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</si>
  <si>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</si>
  <si>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</si>
  <si>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</si>
  <si>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</si>
  <si>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</si>
  <si>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</si>
  <si>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</si>
  <si>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</si>
  <si>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</si>
  <si>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</si>
  <si>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</si>
  <si>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</si>
  <si>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</si>
  <si>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CADEIRA SUSPENSA MANUAL / BALANCIM INDIVIDUAL (NBR 14751)</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</si>
  <si>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</si>
  <si>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</si>
  <si>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</si>
  <si>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</si>
  <si>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</si>
  <si>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</si>
  <si>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</si>
  <si>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</si>
  <si>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</si>
  <si>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</si>
  <si>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</si>
  <si>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</si>
  <si>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</si>
  <si>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</si>
  <si>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</si>
  <si>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</si>
  <si>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</si>
  <si>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</si>
  <si>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</si>
  <si>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</si>
  <si>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</si>
  <si>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</si>
  <si>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</si>
  <si>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</si>
  <si>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</si>
  <si>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</si>
  <si>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</si>
  <si>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</si>
  <si>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</si>
  <si>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</si>
  <si>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</si>
  <si>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</si>
  <si>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</si>
  <si>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OCTOGONAL DE FUNDO MOVEL, EM PVC, DE 3" X 3", PARA ELETRODUTO FLEXIVEL CORRUGADO</t>
  </si>
  <si>
    <t>CAIXA OCTOGONAL DE FUNDO MOVEL, EM PVC, DE 4" X 4", PARA ELETRODUTO FLEXIVEL CORRUGADO</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</si>
  <si>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</si>
  <si>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</si>
  <si>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</si>
  <si>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</si>
  <si>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</si>
  <si>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</si>
  <si>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</si>
  <si>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</si>
  <si>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</si>
  <si>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</si>
  <si>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</si>
  <si>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</si>
  <si>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</si>
  <si>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</si>
  <si>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</si>
  <si>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</si>
  <si>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</si>
  <si>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</si>
  <si>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</si>
  <si>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</si>
  <si>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</si>
  <si>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</si>
  <si>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</si>
  <si>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</si>
  <si>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</si>
  <si>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</si>
  <si>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</si>
  <si>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</si>
  <si>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</si>
  <si>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</si>
  <si>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</si>
  <si>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</si>
  <si>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</si>
  <si>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</si>
  <si>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</si>
  <si>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</si>
  <si>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</si>
  <si>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</si>
  <si>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</si>
  <si>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</si>
  <si>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</si>
  <si>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</si>
  <si>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</si>
  <si>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</si>
  <si>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</si>
  <si>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</si>
  <si>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</si>
  <si>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</si>
  <si>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</si>
  <si>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</si>
  <si>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</si>
  <si>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</si>
  <si>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</si>
  <si>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</si>
  <si>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</si>
  <si>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</si>
  <si>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</si>
  <si>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</si>
  <si>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</si>
  <si>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</si>
  <si>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</si>
  <si>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</si>
  <si>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</si>
  <si>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</si>
  <si>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</si>
  <si>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</si>
  <si>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</si>
  <si>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</si>
  <si>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</si>
  <si>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</si>
  <si>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</si>
  <si>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</si>
  <si>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</si>
  <si>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</si>
  <si>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</si>
  <si>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</si>
  <si>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</si>
  <si>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</si>
  <si>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</si>
  <si>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</si>
  <si>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</si>
  <si>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</si>
  <si>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</si>
  <si>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</si>
  <si>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</si>
  <si>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</si>
  <si>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</si>
  <si>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</si>
  <si>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</si>
  <si>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</si>
  <si>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</si>
  <si>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</si>
  <si>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</si>
  <si>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</si>
  <si>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</si>
  <si>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</si>
  <si>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</si>
  <si>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</si>
  <si>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</si>
  <si>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</si>
  <si>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</si>
  <si>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</si>
  <si>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</si>
  <si>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</si>
  <si>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</si>
  <si>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</si>
  <si>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</si>
  <si>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</si>
  <si>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</si>
  <si>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</si>
  <si>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</si>
  <si>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</si>
  <si>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</si>
  <si>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</si>
  <si>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</si>
  <si>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</si>
  <si>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</si>
  <si>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</si>
  <si>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</si>
  <si>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</si>
  <si>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</si>
  <si>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</si>
  <si>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</si>
  <si>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</si>
  <si>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</si>
  <si>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</si>
  <si>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</si>
  <si>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</si>
  <si>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</si>
  <si>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</si>
  <si>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</si>
  <si>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</si>
  <si>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</si>
  <si>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</si>
  <si>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</si>
  <si>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</si>
  <si>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22, E = 0,80 MM (6,40 KG/M2)</t>
  </si>
  <si>
    <t>CHAPA DE ACO GALVANIZADA BITOLA GSG 26, E = 0,50 MM (4,00 KG/M2)</t>
  </si>
  <si>
    <t>CHAPA DE ACO GALVANIZADA BITOLA GSG 30, E = 0,35 MM (2,80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</si>
  <si>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</si>
  <si>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</si>
  <si>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</si>
  <si>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</si>
  <si>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</si>
  <si>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</si>
  <si>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</si>
  <si>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</si>
  <si>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</si>
  <si>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</si>
  <si>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</si>
  <si>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</si>
  <si>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</si>
  <si>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</si>
  <si>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</si>
  <si>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</si>
  <si>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</si>
  <si>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</si>
  <si>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</si>
  <si>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</si>
  <si>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</si>
  <si>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</si>
  <si>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</si>
  <si>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</si>
  <si>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</si>
  <si>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</si>
  <si>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</si>
  <si>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</si>
  <si>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</si>
  <si>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</si>
  <si>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</si>
  <si>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</si>
  <si>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</si>
  <si>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</si>
  <si>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</si>
  <si>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</si>
  <si>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</si>
  <si>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</si>
  <si>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</si>
  <si>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</si>
  <si>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</si>
  <si>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</si>
  <si>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</si>
  <si>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</si>
  <si>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</si>
  <si>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</si>
  <si>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</si>
  <si>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</si>
  <si>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</si>
  <si>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</si>
  <si>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</si>
  <si>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</si>
  <si>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</si>
  <si>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</si>
  <si>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</si>
  <si>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</si>
  <si>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</si>
  <si>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</si>
  <si>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</si>
  <si>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</si>
  <si>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</si>
  <si>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</si>
  <si>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</si>
  <si>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</si>
  <si>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</si>
  <si>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</si>
  <si>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</si>
  <si>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</si>
  <si>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</si>
  <si>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</si>
  <si>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</si>
  <si>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</si>
  <si>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</si>
  <si>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</si>
  <si>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</si>
  <si>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</si>
  <si>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</si>
  <si>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</si>
  <si>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</si>
  <si>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</si>
  <si>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</si>
  <si>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</si>
  <si>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</si>
  <si>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</si>
  <si>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</si>
  <si>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</si>
  <si>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</si>
  <si>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</si>
  <si>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</si>
  <si>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</si>
  <si>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</si>
  <si>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</si>
  <si>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</si>
  <si>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</si>
  <si>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</si>
  <si>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</si>
  <si>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</si>
  <si>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</si>
  <si>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</si>
  <si>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</si>
  <si>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</si>
  <si>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</si>
  <si>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</si>
  <si>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</si>
  <si>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</si>
  <si>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</si>
  <si>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</si>
  <si>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</si>
  <si>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</si>
  <si>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</si>
  <si>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</si>
  <si>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</si>
  <si>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</si>
  <si>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</si>
  <si>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</si>
  <si>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</si>
  <si>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</si>
  <si>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</si>
  <si>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</si>
  <si>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</si>
  <si>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</si>
  <si>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</si>
  <si>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</si>
  <si>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</si>
  <si>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</si>
  <si>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</si>
  <si>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</si>
  <si>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</si>
  <si>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</si>
  <si>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</si>
  <si>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</si>
  <si>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</si>
  <si>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</si>
  <si>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</si>
  <si>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</si>
  <si>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</si>
  <si>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</si>
  <si>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</si>
  <si>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</si>
  <si>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</si>
  <si>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</si>
  <si>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</si>
  <si>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</si>
  <si>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</si>
  <si>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</si>
  <si>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</si>
  <si>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</si>
  <si>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</si>
  <si>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</si>
  <si>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</si>
  <si>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</si>
  <si>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</si>
  <si>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</si>
  <si>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</si>
  <si>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</si>
  <si>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</si>
  <si>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</si>
  <si>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</si>
  <si>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</si>
  <si>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</si>
  <si>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</si>
  <si>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</si>
  <si>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</si>
  <si>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</si>
  <si>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</si>
  <si>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</si>
  <si>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</si>
  <si>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</si>
  <si>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</si>
  <si>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</si>
  <si>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</si>
  <si>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</si>
  <si>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</si>
  <si>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</si>
  <si>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</si>
  <si>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</si>
  <si>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</si>
  <si>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</si>
  <si>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</si>
  <si>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</si>
  <si>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</si>
  <si>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</si>
  <si>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</si>
  <si>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</si>
  <si>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</si>
  <si>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</si>
  <si>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</si>
  <si>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</si>
  <si>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</si>
  <si>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</si>
  <si>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</si>
  <si>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</si>
  <si>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</si>
  <si>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</si>
  <si>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</si>
  <si>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</si>
  <si>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</si>
  <si>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</si>
  <si>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</si>
  <si>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</si>
  <si>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</si>
  <si>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</si>
  <si>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</si>
  <si>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</si>
  <si>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</si>
  <si>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</si>
  <si>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</si>
  <si>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</si>
  <si>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</si>
  <si>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</si>
  <si>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</si>
  <si>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</si>
  <si>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</si>
  <si>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</si>
  <si>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</si>
  <si>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</si>
  <si>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</si>
  <si>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</si>
  <si>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</si>
  <si>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</si>
  <si>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</si>
  <si>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</si>
  <si>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</si>
  <si>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</si>
  <si>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</si>
  <si>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</si>
  <si>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</si>
  <si>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</si>
  <si>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</si>
  <si>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</si>
  <si>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</si>
  <si>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</si>
  <si>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</si>
  <si>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</si>
  <si>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</si>
  <si>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</si>
  <si>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</si>
  <si>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</si>
  <si>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</si>
  <si>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</si>
  <si>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</si>
  <si>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</si>
  <si>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</si>
  <si>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</si>
  <si>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</si>
  <si>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</si>
  <si>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</si>
  <si>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</si>
  <si>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</si>
  <si>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</si>
  <si>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</si>
  <si>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</si>
  <si>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</si>
  <si>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</si>
  <si>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</si>
  <si>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</si>
  <si>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</si>
  <si>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</si>
  <si>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</si>
  <si>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</si>
  <si>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</si>
  <si>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</si>
  <si>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</si>
  <si>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</si>
  <si>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</si>
  <si>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</si>
  <si>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</si>
  <si>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</si>
  <si>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</si>
  <si>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</si>
  <si>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</si>
  <si>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</si>
  <si>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</si>
  <si>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</si>
  <si>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</si>
  <si>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</si>
  <si>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</si>
  <si>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</si>
  <si>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</si>
  <si>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</si>
  <si>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</si>
  <si>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</si>
  <si>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</si>
  <si>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</si>
  <si>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</si>
  <si>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</si>
  <si>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</si>
  <si>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</si>
  <si>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</si>
  <si>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</si>
  <si>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</si>
  <si>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</si>
  <si>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</si>
  <si>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</si>
  <si>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</si>
  <si>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</si>
  <si>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</si>
  <si>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</si>
  <si>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</si>
  <si>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</si>
  <si>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</si>
  <si>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</si>
  <si>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</si>
  <si>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</si>
  <si>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</si>
  <si>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</si>
  <si>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</si>
  <si>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</si>
  <si>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</si>
  <si>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</si>
  <si>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</si>
  <si>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</si>
  <si>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</si>
  <si>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</si>
  <si>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</si>
  <si>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</si>
  <si>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</si>
  <si>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</si>
  <si>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</si>
  <si>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</si>
  <si>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</si>
  <si>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</si>
  <si>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</si>
  <si>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</si>
  <si>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</si>
  <si>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</si>
  <si>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</si>
  <si>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</si>
  <si>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</si>
  <si>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</si>
  <si>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</si>
  <si>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</si>
  <si>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</si>
  <si>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</si>
  <si>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</si>
  <si>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</si>
  <si>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</si>
  <si>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</si>
  <si>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</si>
  <si>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</si>
  <si>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</si>
  <si>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</si>
  <si>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</si>
  <si>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</si>
  <si>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</si>
  <si>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</si>
  <si>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</si>
  <si>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</si>
  <si>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</si>
  <si>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</si>
  <si>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</si>
  <si>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</si>
  <si>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</si>
  <si>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</si>
  <si>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</si>
  <si>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</si>
  <si>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</si>
  <si>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</si>
  <si>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</si>
  <si>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</si>
  <si>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</si>
  <si>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</si>
  <si>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</si>
  <si>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</si>
  <si>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</si>
  <si>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</si>
  <si>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</si>
  <si>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</si>
  <si>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</si>
  <si>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</si>
  <si>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</si>
  <si>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</si>
  <si>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</si>
  <si>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</si>
  <si>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</si>
  <si>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</si>
  <si>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</si>
  <si>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</si>
  <si>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</si>
  <si>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</si>
  <si>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</si>
  <si>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</si>
  <si>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</si>
  <si>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</si>
  <si>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</si>
  <si>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</si>
  <si>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</si>
  <si>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</si>
  <si>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</si>
  <si>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</si>
  <si>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</si>
  <si>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</si>
  <si>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</si>
  <si>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</si>
  <si>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</si>
  <si>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</si>
  <si>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</si>
  <si>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</si>
  <si>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</si>
  <si>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</si>
  <si>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</si>
  <si>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</si>
  <si>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</si>
  <si>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</si>
  <si>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</si>
  <si>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</si>
  <si>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</si>
  <si>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</si>
  <si>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</si>
  <si>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</si>
  <si>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</si>
  <si>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</si>
  <si>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</si>
  <si>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</si>
  <si>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</si>
  <si>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</si>
  <si>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</si>
  <si>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</si>
  <si>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</si>
  <si>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</si>
  <si>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</si>
  <si>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</si>
  <si>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</si>
  <si>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</si>
  <si>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</si>
  <si>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</si>
  <si>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</si>
  <si>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</si>
  <si>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</si>
  <si>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</si>
  <si>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</si>
  <si>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</si>
  <si>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</si>
  <si>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</si>
  <si>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</si>
  <si>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</si>
  <si>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</si>
  <si>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</si>
  <si>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</si>
  <si>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</si>
  <si>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</si>
  <si>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</si>
  <si>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</si>
  <si>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</si>
  <si>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</si>
  <si>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</si>
  <si>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</si>
  <si>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</si>
  <si>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</si>
  <si>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</si>
  <si>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</si>
  <si>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</si>
  <si>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</si>
  <si>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</si>
  <si>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</si>
  <si>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</si>
  <si>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</si>
  <si>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</si>
  <si>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</si>
  <si>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</si>
  <si>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</si>
  <si>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</si>
  <si>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</si>
  <si>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</si>
  <si>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</si>
  <si>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</si>
  <si>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</si>
  <si>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</si>
  <si>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</si>
  <si>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</si>
  <si>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</si>
  <si>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</si>
  <si>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</si>
  <si>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</si>
  <si>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</si>
  <si>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</si>
  <si>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</si>
  <si>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</si>
  <si>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</si>
  <si>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</si>
  <si>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</si>
  <si>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</si>
  <si>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</si>
  <si>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</si>
  <si>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</si>
  <si>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</si>
  <si>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</si>
  <si>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</si>
  <si>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</si>
  <si>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</si>
  <si>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</si>
  <si>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</si>
  <si>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</si>
  <si>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</si>
  <si>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</si>
  <si>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</si>
  <si>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</si>
  <si>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</si>
  <si>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</si>
  <si>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</si>
  <si>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</si>
  <si>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</si>
  <si>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</si>
  <si>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</si>
  <si>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</si>
  <si>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</si>
  <si>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</si>
  <si>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</si>
  <si>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</si>
  <si>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</si>
  <si>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</si>
  <si>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</si>
  <si>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</si>
  <si>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</si>
  <si>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</si>
  <si>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</si>
  <si>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</si>
  <si>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</si>
  <si>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</si>
  <si>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</si>
  <si>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</si>
  <si>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</si>
  <si>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</si>
  <si>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</si>
  <si>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</si>
  <si>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</si>
  <si>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</si>
  <si>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</si>
  <si>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</si>
  <si>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</si>
  <si>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</si>
  <si>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</si>
  <si>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</si>
  <si>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</si>
  <si>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</si>
  <si>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</si>
  <si>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</si>
  <si>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</si>
  <si>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</si>
  <si>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</si>
  <si>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</si>
  <si>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</si>
  <si>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</si>
  <si>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</si>
  <si>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</si>
  <si>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</si>
  <si>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</si>
  <si>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</si>
  <si>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</si>
  <si>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</si>
  <si>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</si>
  <si>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</si>
  <si>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</si>
  <si>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</si>
  <si>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</si>
  <si>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</si>
  <si>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</si>
  <si>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</si>
  <si>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</si>
  <si>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</si>
  <si>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</si>
  <si>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</si>
  <si>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</si>
  <si>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</si>
  <si>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</si>
  <si>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</si>
  <si>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</si>
  <si>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</si>
  <si>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</si>
  <si>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</si>
  <si>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</si>
  <si>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</si>
  <si>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</si>
  <si>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</si>
  <si>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</si>
  <si>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</si>
  <si>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</si>
  <si>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</si>
  <si>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</si>
  <si>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</si>
  <si>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</si>
  <si>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</si>
  <si>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</si>
  <si>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</si>
  <si>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</si>
  <si>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</si>
  <si>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</si>
  <si>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</si>
  <si>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</si>
  <si>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</si>
  <si>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</si>
  <si>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</si>
  <si>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</si>
  <si>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</si>
  <si>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</si>
  <si>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</si>
  <si>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</si>
  <si>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</si>
  <si>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</si>
  <si>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</si>
  <si>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</si>
  <si>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</si>
  <si>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</si>
  <si>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</si>
  <si>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</si>
  <si>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</si>
  <si>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</si>
  <si>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</si>
  <si>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</si>
  <si>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</si>
  <si>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</si>
  <si>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</si>
  <si>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</si>
  <si>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</si>
  <si>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</si>
  <si>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</si>
  <si>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</si>
  <si>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</si>
  <si>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</si>
  <si>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</si>
  <si>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</si>
  <si>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</si>
  <si>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</si>
  <si>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</si>
  <si>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</si>
  <si>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</si>
  <si>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</si>
  <si>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</si>
  <si>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</si>
  <si>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</si>
  <si>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</si>
  <si>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</si>
  <si>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</si>
  <si>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</si>
  <si>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</si>
  <si>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</si>
  <si>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</si>
  <si>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</si>
  <si>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</si>
  <si>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</si>
  <si>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</si>
  <si>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</si>
  <si>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</si>
  <si>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</si>
  <si>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</si>
  <si>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</si>
  <si>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</si>
  <si>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</si>
  <si>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</si>
  <si>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</si>
  <si>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</si>
  <si>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</si>
  <si>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</si>
  <si>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</si>
  <si>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</si>
  <si>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</si>
  <si>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</si>
  <si>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</si>
  <si>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</si>
  <si>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</si>
  <si>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</si>
  <si>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</si>
  <si>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</si>
  <si>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</si>
  <si>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</si>
  <si>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</si>
  <si>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</si>
  <si>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</si>
  <si>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</si>
  <si>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</si>
  <si>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</si>
  <si>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</si>
  <si>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</si>
  <si>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</si>
  <si>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</si>
  <si>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</si>
  <si>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</si>
  <si>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</si>
  <si>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</si>
  <si>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</si>
  <si>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</si>
  <si>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</si>
  <si>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</si>
  <si>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</si>
  <si>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</si>
  <si>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</si>
  <si>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</si>
  <si>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</si>
  <si>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</si>
  <si>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</si>
  <si>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</si>
  <si>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</si>
  <si>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</si>
  <si>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</si>
  <si>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</si>
  <si>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</si>
  <si>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</si>
  <si>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</si>
  <si>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</si>
  <si>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</si>
  <si>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</si>
  <si>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</si>
  <si>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</si>
  <si>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</si>
  <si>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</si>
  <si>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</si>
  <si>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</si>
  <si>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</si>
  <si>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</si>
  <si>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</si>
  <si>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</si>
  <si>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</si>
  <si>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</si>
  <si>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</si>
  <si>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</si>
  <si>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</si>
  <si>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</si>
  <si>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</si>
  <si>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</si>
  <si>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</si>
  <si>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</si>
  <si>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</si>
  <si>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</si>
  <si>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</si>
  <si>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</si>
  <si>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</si>
  <si>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</si>
  <si>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</si>
  <si>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</si>
  <si>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</si>
  <si>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</si>
  <si>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</si>
  <si>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</si>
  <si>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</si>
  <si>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</si>
  <si>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</si>
  <si>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</si>
  <si>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</si>
  <si>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</si>
  <si>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</si>
  <si>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FECHO / FECHADURA COM PUXADOR CONCHA, COM TRANCA TIPO TRAVA, PARA JANELA / PORTA DE CORRER (INCLUI TESTA, FECHADURA, PUXADOR) - COMPLETA</t>
  </si>
  <si>
    <t>FECHO DE SEGURANCA, TIPO BATOM, EM LATAO / ZAMAC, CROMADO, PARA PORTAS E JANELAS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</si>
  <si>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</si>
  <si>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</si>
  <si>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</si>
  <si>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</si>
  <si>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</si>
  <si>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</si>
  <si>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</si>
  <si>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</si>
  <si>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</si>
  <si>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</si>
  <si>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</si>
  <si>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</si>
  <si>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</si>
  <si>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</si>
  <si>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</si>
  <si>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</si>
  <si>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</si>
  <si>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INTERNO (FI) EM COBRE ESTANHADO, ISOLACAO EM PVC ANTICHAMA, 2 CONDUTORES DE 0,6 MM (NBR 9115:2005)</t>
  </si>
  <si>
    <t>FITA ACO INOX PARA CINTAR POSTE, L = 19 MM, E = 0,5 MM (ROLO DE 30M)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</si>
  <si>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</si>
  <si>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</si>
  <si>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</si>
  <si>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</si>
  <si>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</si>
  <si>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</si>
  <si>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</si>
  <si>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</si>
  <si>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</si>
  <si>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</si>
  <si>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</si>
  <si>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</si>
  <si>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</si>
  <si>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</si>
  <si>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</si>
  <si>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</si>
  <si>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</si>
  <si>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</si>
  <si>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</si>
  <si>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</si>
  <si>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</si>
  <si>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</si>
  <si>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</si>
  <si>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</si>
  <si>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</si>
  <si>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</si>
  <si>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</si>
  <si>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</si>
  <si>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</si>
  <si>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</si>
  <si>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</si>
  <si>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</si>
  <si>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</si>
  <si>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</si>
  <si>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</si>
  <si>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</si>
  <si>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</si>
  <si>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</si>
  <si>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</si>
  <si>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</si>
  <si>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</si>
  <si>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</si>
  <si>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</si>
  <si>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</si>
  <si>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</si>
  <si>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</si>
  <si>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</si>
  <si>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</si>
  <si>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</si>
  <si>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</si>
  <si>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</si>
  <si>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</si>
  <si>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</si>
  <si>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</si>
  <si>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</si>
  <si>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</si>
  <si>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</si>
  <si>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</si>
  <si>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</si>
  <si>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</si>
  <si>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</si>
  <si>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</si>
  <si>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</si>
  <si>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</si>
  <si>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</si>
  <si>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</si>
  <si>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</si>
  <si>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</si>
  <si>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</si>
  <si>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</si>
  <si>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</si>
  <si>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</si>
  <si>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</si>
  <si>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</si>
  <si>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</si>
  <si>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</si>
  <si>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</si>
  <si>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</si>
  <si>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</si>
  <si>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</si>
  <si>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</si>
  <si>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</si>
  <si>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</si>
  <si>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</si>
  <si>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</si>
  <si>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</si>
  <si>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</si>
  <si>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</si>
  <si>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</si>
  <si>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</si>
  <si>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</si>
  <si>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</si>
  <si>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</si>
  <si>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</si>
  <si>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</si>
  <si>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</si>
  <si>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</si>
  <si>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</si>
  <si>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</si>
  <si>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</si>
  <si>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</si>
  <si>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</si>
  <si>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</si>
  <si>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</si>
  <si>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</si>
  <si>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</si>
  <si>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</si>
  <si>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</si>
  <si>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</si>
  <si>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</si>
  <si>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</si>
  <si>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</si>
  <si>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</si>
  <si>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</si>
  <si>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</si>
  <si>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</si>
  <si>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</si>
  <si>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</si>
  <si>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</si>
  <si>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</si>
  <si>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</si>
  <si>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</si>
  <si>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</si>
  <si>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</si>
  <si>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</si>
  <si>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</si>
  <si>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</si>
  <si>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</si>
  <si>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</si>
  <si>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</si>
  <si>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</si>
  <si>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</si>
  <si>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</si>
  <si>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</si>
  <si>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</si>
  <si>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</si>
  <si>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</si>
  <si>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</si>
  <si>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</si>
  <si>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</si>
  <si>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</si>
  <si>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</si>
  <si>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</si>
  <si>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</si>
  <si>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</si>
  <si>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</si>
  <si>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</si>
  <si>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</si>
  <si>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</si>
  <si>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</si>
  <si>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</si>
  <si>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</si>
  <si>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</si>
  <si>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</si>
  <si>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</si>
  <si>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</si>
  <si>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</si>
  <si>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</si>
  <si>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</si>
  <si>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</si>
  <si>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</si>
  <si>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</si>
  <si>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</si>
  <si>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</si>
  <si>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</si>
  <si>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</si>
  <si>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</si>
  <si>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</si>
  <si>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</si>
  <si>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</si>
  <si>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</si>
  <si>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</si>
  <si>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</si>
  <si>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</si>
  <si>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</si>
  <si>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</si>
  <si>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</si>
  <si>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</si>
  <si>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</si>
  <si>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</si>
  <si>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</si>
  <si>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</si>
  <si>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</si>
  <si>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</si>
  <si>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</si>
  <si>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</si>
  <si>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</si>
  <si>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</si>
  <si>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</si>
  <si>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</si>
  <si>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</si>
  <si>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</si>
  <si>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</si>
  <si>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</si>
  <si>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</si>
  <si>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</si>
  <si>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</si>
  <si>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</si>
  <si>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</si>
  <si>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</si>
  <si>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</si>
  <si>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</si>
  <si>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</si>
  <si>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</si>
  <si>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</si>
  <si>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</si>
  <si>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</si>
  <si>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</si>
  <si>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</si>
  <si>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</si>
  <si>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</si>
  <si>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</si>
  <si>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JARDINEIRO</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</si>
  <si>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</si>
  <si>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</si>
  <si>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</si>
  <si>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</si>
  <si>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</si>
  <si>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</si>
  <si>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</si>
  <si>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</si>
  <si>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</si>
  <si>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</si>
  <si>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</si>
  <si>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</si>
  <si>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</si>
  <si>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</si>
  <si>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</si>
  <si>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</si>
  <si>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</si>
  <si>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</si>
  <si>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</si>
  <si>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</si>
  <si>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</si>
  <si>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</si>
  <si>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</si>
  <si>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</si>
  <si>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</si>
  <si>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</si>
  <si>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</si>
  <si>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</si>
  <si>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</si>
  <si>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</si>
  <si>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</si>
  <si>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</si>
  <si>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</si>
  <si>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</si>
  <si>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</si>
  <si>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</si>
  <si>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</si>
  <si>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</si>
  <si>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</si>
  <si>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</si>
  <si>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</si>
  <si>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</si>
  <si>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</si>
  <si>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</si>
  <si>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</si>
  <si>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</si>
  <si>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</si>
  <si>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</si>
  <si>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</si>
  <si>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</si>
  <si>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</si>
  <si>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</si>
  <si>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</si>
  <si>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</si>
  <si>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</si>
  <si>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</si>
  <si>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</si>
  <si>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</si>
  <si>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</si>
  <si>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</si>
  <si>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</si>
  <si>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</si>
  <si>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</si>
  <si>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</si>
  <si>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</si>
  <si>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</si>
  <si>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</si>
  <si>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</si>
  <si>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</si>
  <si>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</si>
  <si>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</si>
  <si>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</si>
  <si>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</si>
  <si>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</si>
  <si>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</si>
  <si>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</si>
  <si>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</si>
  <si>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</si>
  <si>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</si>
  <si>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</si>
  <si>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</si>
  <si>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</si>
  <si>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</si>
  <si>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</si>
  <si>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</si>
  <si>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</si>
  <si>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</si>
  <si>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</si>
  <si>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</si>
  <si>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</si>
  <si>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</si>
  <si>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</si>
  <si>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</si>
  <si>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</si>
  <si>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</si>
  <si>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</si>
  <si>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</si>
  <si>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</si>
  <si>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</si>
  <si>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</si>
  <si>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</si>
  <si>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</si>
  <si>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</si>
  <si>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</si>
  <si>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</si>
  <si>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</si>
  <si>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</si>
  <si>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</si>
  <si>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</si>
  <si>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</si>
  <si>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</si>
  <si>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</si>
  <si>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</si>
  <si>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</si>
  <si>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</si>
  <si>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</si>
  <si>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</si>
  <si>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</si>
  <si>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</si>
  <si>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</si>
  <si>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</si>
  <si>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</si>
  <si>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</si>
  <si>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PADRAO COPACABANA, 2 CORES (PRETO E BRANCO)</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</si>
  <si>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</si>
  <si>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</si>
  <si>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</si>
  <si>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</si>
  <si>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</si>
  <si>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</si>
  <si>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</si>
  <si>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</si>
  <si>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</si>
  <si>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</si>
  <si>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</si>
  <si>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</si>
  <si>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</si>
  <si>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</si>
  <si>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</si>
  <si>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</si>
  <si>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</si>
  <si>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</si>
  <si>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</si>
  <si>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</si>
  <si>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</si>
  <si>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</si>
  <si>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</si>
  <si>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</si>
  <si>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</si>
  <si>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</si>
  <si>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</si>
  <si>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</si>
  <si>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</si>
  <si>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</si>
  <si>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</si>
  <si>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</si>
  <si>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</si>
  <si>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</si>
  <si>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</si>
  <si>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</si>
  <si>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</si>
  <si>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</si>
  <si>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</si>
  <si>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</si>
  <si>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</si>
  <si>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</si>
  <si>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</si>
  <si>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</si>
  <si>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</si>
  <si>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</si>
  <si>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</si>
  <si>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</si>
  <si>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</si>
  <si>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</si>
  <si>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</si>
  <si>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</si>
  <si>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</si>
  <si>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</si>
  <si>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</si>
  <si>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</si>
  <si>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</si>
  <si>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</si>
  <si>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</si>
  <si>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</si>
  <si>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</si>
  <si>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</si>
  <si>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</si>
  <si>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</si>
  <si>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</si>
  <si>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</si>
  <si>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</si>
  <si>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</si>
  <si>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</si>
  <si>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</si>
  <si>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</si>
  <si>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</si>
  <si>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</si>
  <si>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</si>
  <si>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</si>
  <si>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</si>
  <si>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</si>
  <si>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</si>
  <si>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</si>
  <si>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</si>
  <si>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</si>
  <si>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</si>
  <si>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</si>
  <si>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</si>
  <si>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</si>
  <si>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</si>
  <si>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</si>
  <si>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</si>
  <si>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</si>
  <si>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</si>
  <si>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</si>
  <si>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VIGA SANDUICHE METALICA VAZADA PARA TRAVAMENTO DE PILARES, ALTURA DE *8* CM, LARGURA DE *6* CM E EXTENSAO DE 2 M</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</si>
  <si>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</si>
  <si>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</si>
  <si>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</si>
  <si>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</si>
  <si>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</si>
  <si>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</si>
  <si>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</si>
  <si>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</si>
  <si>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</si>
  <si>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</si>
  <si>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</si>
  <si>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</si>
  <si>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</si>
  <si>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</si>
  <si>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</si>
  <si>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</si>
  <si>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</si>
  <si>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</si>
  <si>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</si>
  <si>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</si>
  <si>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</si>
  <si>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</si>
  <si>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</si>
  <si>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</si>
  <si>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</si>
  <si>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</si>
  <si>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</si>
  <si>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</si>
  <si>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</si>
  <si>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</si>
  <si>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</si>
  <si>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</si>
  <si>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</si>
  <si>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</si>
  <si>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</si>
  <si>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</si>
  <si>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</si>
  <si>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</si>
  <si>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</si>
  <si>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</si>
  <si>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</si>
  <si>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</si>
  <si>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</si>
  <si>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</si>
  <si>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</si>
  <si>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</si>
  <si>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</si>
  <si>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</si>
  <si>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</si>
  <si>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</si>
  <si>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</si>
  <si>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</si>
  <si>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</si>
  <si>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</si>
  <si>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</si>
  <si>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</si>
  <si>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</si>
  <si>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</si>
  <si>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</si>
  <si>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</si>
  <si>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</si>
  <si>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</si>
  <si>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</si>
  <si>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</si>
  <si>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</si>
  <si>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</si>
  <si>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</si>
  <si>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</si>
  <si>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</si>
  <si>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</si>
  <si>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</si>
  <si>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</si>
  <si>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</si>
  <si>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</si>
  <si>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</si>
  <si>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</si>
  <si>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</si>
  <si>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</si>
  <si>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</si>
  <si>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</si>
  <si>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</si>
  <si>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</si>
  <si>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</si>
  <si>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</si>
  <si>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</si>
  <si>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</si>
  <si>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</si>
  <si>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</si>
  <si>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</si>
  <si>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</si>
  <si>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</si>
  <si>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</si>
  <si>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</si>
  <si>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</si>
  <si>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</si>
  <si>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</si>
  <si>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</si>
  <si>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</si>
  <si>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</si>
  <si>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</si>
  <si>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</si>
  <si>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</si>
  <si>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</si>
  <si>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</si>
  <si>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</si>
  <si>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</si>
  <si>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</si>
  <si>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</si>
  <si>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</si>
  <si>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</si>
  <si>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</si>
  <si>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</si>
  <si>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</si>
  <si>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</si>
  <si>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</si>
  <si>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</si>
  <si>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</si>
  <si>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</si>
  <si>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</si>
  <si>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</si>
  <si>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</si>
  <si>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</si>
  <si>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</si>
  <si>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</si>
  <si>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</si>
  <si>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</si>
  <si>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</si>
  <si>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</si>
  <si>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</si>
  <si>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</si>
  <si>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</si>
  <si>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</si>
  <si>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</si>
  <si>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</si>
  <si>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</si>
  <si>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</si>
  <si>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</si>
  <si>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</si>
  <si>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</si>
  <si>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</si>
  <si>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</si>
  <si>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</si>
  <si>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</si>
  <si>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</si>
  <si>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</si>
  <si>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</si>
  <si>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</si>
  <si>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</si>
  <si>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</si>
  <si>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</si>
  <si>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</si>
  <si>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</si>
  <si>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</si>
  <si>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</si>
  <si>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</si>
  <si>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</si>
  <si>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</si>
  <si>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</si>
  <si>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</si>
  <si>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</si>
  <si>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</si>
  <si>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</si>
  <si>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</si>
  <si>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</si>
  <si>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</si>
  <si>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</si>
  <si>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</si>
  <si>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</si>
  <si>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</si>
  <si>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</si>
  <si>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</si>
  <si>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</si>
  <si>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</si>
  <si>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</si>
  <si>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</si>
  <si>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</si>
  <si>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</si>
  <si>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</si>
  <si>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</si>
  <si>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</si>
  <si>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</si>
  <si>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</si>
  <si>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</si>
  <si>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</si>
  <si>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</si>
  <si>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</si>
  <si>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</si>
  <si>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SIMPLES / OCA, CROMADA, COMPRIMENTO DE 10 A 16 CM, ACABAMENTO PADRAO POPULAR - SOMENTE MACANETAS</t>
  </si>
  <si>
    <t>MACARICO DE SOLDA 201 PARA EXTENSAO GLP OU ACETILENO</t>
  </si>
  <si>
    <t>MACARIQUEIRO</t>
  </si>
  <si>
    <t>MACARIQUEIRO (MENSALISTA)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</si>
  <si>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</si>
  <si>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</si>
  <si>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</si>
  <si>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</si>
  <si>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</si>
  <si>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</si>
  <si>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</si>
  <si>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</si>
  <si>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</si>
  <si>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</si>
  <si>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</si>
  <si>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</si>
  <si>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</si>
  <si>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</si>
  <si>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</si>
  <si>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</si>
  <si>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</si>
  <si>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</si>
  <si>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</si>
  <si>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</si>
  <si>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</si>
  <si>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</si>
  <si>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</si>
  <si>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</si>
  <si>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</si>
  <si>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</si>
  <si>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</si>
  <si>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</si>
  <si>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</si>
  <si>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</si>
  <si>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</si>
  <si>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</si>
  <si>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</si>
  <si>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</si>
  <si>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</si>
  <si>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</si>
  <si>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</si>
  <si>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</si>
  <si>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</si>
  <si>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</si>
  <si>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</si>
  <si>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</si>
  <si>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</si>
  <si>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</si>
  <si>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</si>
  <si>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</si>
  <si>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</si>
  <si>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</si>
  <si>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</si>
  <si>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</si>
  <si>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</si>
  <si>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</si>
  <si>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</si>
  <si>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</si>
  <si>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</si>
  <si>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</si>
  <si>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</si>
  <si>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</si>
  <si>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</si>
  <si>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</si>
  <si>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</si>
  <si>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</si>
  <si>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</si>
  <si>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</si>
  <si>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</si>
  <si>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</si>
  <si>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</si>
  <si>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</si>
  <si>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</si>
  <si>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</si>
  <si>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</si>
  <si>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</si>
  <si>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</si>
  <si>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</si>
  <si>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</si>
  <si>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</si>
  <si>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</si>
  <si>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</si>
  <si>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</si>
  <si>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</si>
  <si>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</si>
  <si>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</si>
  <si>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</si>
  <si>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</si>
  <si>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MEIO BLOCO ESTRUTURAL CERAMICO 14 X 19 X 14 CM, 6,0 MPA (NBR 15270)</t>
  </si>
  <si>
    <t>MEIO BLOCO ESTRUTURAL CERAMICO 14 X 19 X 19 CM, 6,0 MPA (NBR 15270)</t>
  </si>
  <si>
    <t>MEIO-FIO OU GUIA DE CONCRETO, PRE-MOLDADO, COMP 1 M, *30 X 15* CM (H X L)</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</si>
  <si>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</si>
  <si>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</si>
  <si>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</si>
  <si>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</si>
  <si>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</si>
  <si>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</si>
  <si>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</si>
  <si>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</si>
  <si>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</si>
  <si>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</si>
  <si>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</si>
  <si>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</si>
  <si>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</si>
  <si>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</si>
  <si>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</si>
  <si>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</si>
  <si>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</si>
  <si>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</si>
  <si>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</si>
  <si>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</si>
  <si>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</si>
  <si>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</si>
  <si>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</si>
  <si>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</si>
  <si>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</si>
  <si>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</si>
  <si>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</si>
  <si>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MONTADOR DE ELETROELETRONICOS (MENSALISTA)</t>
  </si>
  <si>
    <t>MONTADOR DE ESTRUTURAS METALICAS (MENSALISTA)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</si>
  <si>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</si>
  <si>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</si>
  <si>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</si>
  <si>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</si>
  <si>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</si>
  <si>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</si>
  <si>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</si>
  <si>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</si>
  <si>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</si>
  <si>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</si>
  <si>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</si>
  <si>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</si>
  <si>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 (MENSALISTA)</t>
  </si>
  <si>
    <t>MOTORISTA DE CAMINHAO-CARRETA (MENSALISTA)</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</si>
  <si>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</si>
  <si>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</si>
  <si>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</si>
  <si>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</si>
  <si>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</si>
  <si>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RETO, TIPO ESTICADOR, *10 X 10* CM, H= 2,50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</si>
  <si>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</si>
  <si>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</si>
  <si>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</si>
  <si>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</si>
  <si>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</si>
  <si>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</si>
  <si>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</si>
  <si>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</si>
  <si>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</si>
  <si>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</si>
  <si>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</si>
  <si>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</si>
  <si>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</si>
  <si>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</si>
  <si>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</si>
  <si>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</si>
  <si>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</si>
  <si>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</si>
  <si>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</si>
  <si>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</si>
  <si>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</si>
  <si>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</si>
  <si>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</si>
  <si>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</si>
  <si>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</si>
  <si>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</si>
  <si>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</si>
  <si>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</si>
  <si>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</si>
  <si>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</si>
  <si>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</si>
  <si>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</si>
  <si>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</si>
  <si>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</si>
  <si>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</si>
  <si>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</si>
  <si>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</si>
  <si>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</si>
  <si>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</si>
  <si>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</si>
  <si>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</si>
  <si>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</si>
  <si>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</si>
  <si>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</si>
  <si>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</si>
  <si>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</si>
  <si>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</si>
  <si>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</si>
  <si>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</si>
  <si>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</si>
  <si>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</si>
  <si>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</si>
  <si>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</si>
  <si>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</si>
  <si>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</si>
  <si>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</si>
  <si>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</si>
  <si>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</si>
  <si>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</si>
  <si>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</si>
  <si>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</si>
  <si>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</si>
  <si>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 (MENSALISTA)</t>
  </si>
  <si>
    <t>OPERADOR DE MARTELETE OU MARTELETEIRO</t>
  </si>
  <si>
    <t>OPERADOR DE MARTELETE OU MARTELETEIRO (MENSALISTA)</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</si>
  <si>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</si>
  <si>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</si>
  <si>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</si>
  <si>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</si>
  <si>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</si>
  <si>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</si>
  <si>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</si>
  <si>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</si>
  <si>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</si>
  <si>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</si>
  <si>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</si>
  <si>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</si>
  <si>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</si>
  <si>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</si>
  <si>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</si>
  <si>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</si>
  <si>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</si>
  <si>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</si>
  <si>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</si>
  <si>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</si>
  <si>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</si>
  <si>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</si>
  <si>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</si>
  <si>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</si>
  <si>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</si>
  <si>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</si>
  <si>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</si>
  <si>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</si>
  <si>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</si>
  <si>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</si>
  <si>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</si>
  <si>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</si>
  <si>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</si>
  <si>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</si>
  <si>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</si>
  <si>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</si>
  <si>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</si>
  <si>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</si>
  <si>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</si>
  <si>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</si>
  <si>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</si>
  <si>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</si>
  <si>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</si>
  <si>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</si>
  <si>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</si>
  <si>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</si>
  <si>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</si>
  <si>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</si>
  <si>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</si>
  <si>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</si>
  <si>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</si>
  <si>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</si>
  <si>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</si>
  <si>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</si>
  <si>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</si>
  <si>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</si>
  <si>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</si>
  <si>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</si>
  <si>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</si>
  <si>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</si>
  <si>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</si>
  <si>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</si>
  <si>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</si>
  <si>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</si>
  <si>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</si>
  <si>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</si>
  <si>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</si>
  <si>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</si>
  <si>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</si>
  <si>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</si>
  <si>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</si>
  <si>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</si>
  <si>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</si>
  <si>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</si>
  <si>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</si>
  <si>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</si>
  <si>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</si>
  <si>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</si>
  <si>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</si>
  <si>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</si>
  <si>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</si>
  <si>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</si>
  <si>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</si>
  <si>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</si>
  <si>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</si>
  <si>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</si>
  <si>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</si>
  <si>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</si>
  <si>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</si>
  <si>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</si>
  <si>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PASTA LUBRIFICANTE PARA TUBOS E CONEXOES COM JUNTA ELASTICA (USO EM PVC, ACO, POLIETILENO E OUTROS) ( DE *400*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</si>
  <si>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</si>
  <si>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</si>
  <si>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</si>
  <si>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</si>
  <si>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</si>
  <si>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</si>
  <si>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</si>
  <si>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</si>
  <si>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</si>
  <si>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</si>
  <si>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</si>
  <si>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</si>
  <si>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</si>
  <si>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</si>
  <si>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</si>
  <si>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</si>
  <si>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</si>
  <si>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</si>
  <si>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</si>
  <si>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</si>
  <si>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</si>
  <si>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</si>
  <si>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</si>
  <si>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</si>
  <si>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</si>
  <si>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</si>
  <si>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</si>
  <si>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</si>
  <si>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</si>
  <si>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</si>
  <si>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</si>
  <si>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</si>
  <si>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</si>
  <si>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</si>
  <si>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</si>
  <si>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</si>
  <si>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</si>
  <si>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</si>
  <si>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</si>
  <si>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</si>
  <si>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</si>
  <si>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</si>
  <si>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</si>
  <si>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</si>
  <si>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</si>
  <si>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</si>
  <si>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</si>
  <si>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</si>
  <si>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</si>
  <si>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</si>
  <si>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</si>
  <si>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</si>
  <si>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</si>
  <si>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</si>
  <si>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</si>
  <si>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</si>
  <si>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</si>
  <si>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</si>
  <si>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</si>
  <si>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</si>
  <si>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</si>
  <si>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</si>
  <si>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</si>
  <si>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</si>
  <si>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</si>
  <si>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</si>
  <si>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</si>
  <si>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</si>
  <si>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</si>
  <si>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</si>
  <si>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</si>
  <si>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</si>
  <si>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</si>
  <si>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</si>
  <si>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</si>
  <si>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</si>
  <si>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</si>
  <si>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</si>
  <si>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</si>
  <si>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</si>
  <si>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</si>
  <si>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</si>
  <si>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</si>
  <si>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</si>
  <si>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</si>
  <si>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</si>
  <si>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</si>
  <si>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</si>
  <si>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</si>
  <si>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</si>
  <si>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</si>
  <si>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</si>
  <si>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</si>
  <si>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</si>
  <si>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</si>
  <si>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</si>
  <si>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</si>
  <si>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</si>
  <si>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</si>
  <si>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</si>
  <si>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</si>
  <si>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</si>
  <si>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</si>
  <si>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</si>
  <si>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</si>
  <si>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</si>
  <si>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</si>
  <si>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</si>
  <si>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</si>
  <si>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</si>
  <si>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</si>
  <si>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</si>
  <si>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</si>
  <si>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</si>
  <si>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</si>
  <si>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</si>
  <si>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</si>
  <si>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</si>
  <si>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</si>
  <si>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</si>
  <si>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</si>
  <si>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</si>
  <si>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</si>
  <si>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</si>
  <si>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</si>
  <si>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</si>
  <si>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</si>
  <si>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</si>
  <si>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</si>
  <si>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</si>
  <si>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</si>
  <si>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</si>
  <si>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</si>
  <si>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</si>
  <si>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</si>
  <si>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</si>
  <si>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</si>
  <si>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</si>
  <si>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</si>
  <si>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</si>
  <si>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</si>
  <si>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</si>
  <si>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</si>
  <si>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</si>
  <si>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</si>
  <si>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</si>
  <si>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</si>
  <si>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</si>
  <si>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</si>
  <si>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</si>
  <si>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</si>
  <si>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</si>
  <si>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</si>
  <si>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</si>
  <si>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</si>
  <si>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</si>
  <si>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</si>
  <si>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</si>
  <si>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</si>
  <si>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</si>
  <si>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</si>
  <si>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</si>
  <si>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</si>
  <si>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</si>
  <si>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</si>
  <si>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</si>
  <si>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</si>
  <si>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</si>
  <si>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</si>
  <si>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</si>
  <si>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</si>
  <si>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</si>
  <si>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</si>
  <si>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</si>
  <si>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</si>
  <si>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</si>
  <si>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</si>
  <si>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</si>
  <si>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</si>
  <si>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</si>
  <si>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</si>
  <si>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</si>
  <si>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</si>
  <si>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</si>
  <si>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</si>
  <si>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</si>
  <si>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</si>
  <si>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</si>
  <si>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</si>
  <si>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</si>
  <si>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</si>
  <si>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</si>
  <si>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</si>
  <si>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</si>
  <si>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</si>
  <si>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</si>
  <si>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</si>
  <si>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</si>
  <si>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</si>
  <si>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</si>
  <si>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</si>
  <si>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</si>
  <si>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</si>
  <si>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</si>
  <si>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</si>
  <si>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</si>
  <si>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</si>
  <si>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</si>
  <si>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</si>
  <si>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</si>
  <si>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</si>
  <si>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</si>
  <si>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</si>
  <si>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</si>
  <si>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</si>
  <si>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</si>
  <si>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</si>
  <si>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</si>
  <si>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</si>
  <si>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</si>
  <si>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</si>
  <si>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</si>
  <si>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</si>
  <si>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</si>
  <si>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</si>
  <si>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</si>
  <si>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</si>
  <si>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</si>
  <si>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</si>
  <si>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</si>
  <si>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</si>
  <si>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</si>
  <si>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</si>
  <si>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</si>
  <si>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</si>
  <si>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</si>
  <si>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</si>
  <si>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</si>
  <si>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</si>
  <si>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</si>
  <si>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</si>
  <si>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</si>
  <si>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</si>
  <si>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</si>
  <si>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</si>
  <si>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</si>
  <si>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</si>
  <si>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</si>
  <si>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</si>
  <si>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</si>
  <si>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</si>
  <si>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</si>
  <si>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</si>
  <si>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</si>
  <si>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</si>
  <si>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</si>
  <si>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</si>
  <si>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</si>
  <si>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</si>
  <si>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</si>
  <si>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</si>
  <si>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</si>
  <si>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</si>
  <si>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</si>
  <si>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</si>
  <si>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</si>
  <si>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</si>
  <si>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</si>
  <si>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</si>
  <si>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</si>
  <si>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</si>
  <si>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</si>
  <si>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</si>
  <si>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</si>
  <si>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</si>
  <si>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</si>
  <si>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</si>
  <si>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</si>
  <si>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</si>
  <si>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</si>
  <si>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</si>
  <si>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</si>
  <si>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</si>
  <si>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</si>
  <si>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</si>
  <si>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</si>
  <si>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</si>
  <si>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</si>
  <si>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</si>
  <si>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</si>
  <si>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</si>
  <si>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</si>
  <si>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</si>
  <si>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</si>
  <si>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</si>
  <si>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</si>
  <si>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</si>
  <si>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</si>
  <si>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</si>
  <si>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</si>
  <si>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</si>
  <si>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</si>
  <si>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</si>
  <si>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</si>
  <si>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</si>
  <si>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</si>
  <si>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</si>
  <si>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</si>
  <si>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</si>
  <si>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</si>
  <si>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</si>
  <si>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</si>
  <si>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</si>
  <si>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</si>
  <si>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</si>
  <si>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</si>
  <si>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</si>
  <si>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</si>
  <si>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</si>
  <si>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</si>
  <si>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</si>
  <si>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</si>
  <si>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</si>
  <si>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</si>
  <si>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</si>
  <si>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</si>
  <si>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</si>
  <si>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</si>
  <si>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</si>
  <si>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</si>
  <si>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</si>
  <si>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</si>
  <si>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</si>
  <si>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</si>
  <si>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</si>
  <si>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</si>
  <si>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</si>
  <si>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</si>
  <si>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</si>
  <si>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</si>
  <si>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</si>
  <si>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</si>
  <si>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</si>
  <si>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</si>
  <si>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</si>
  <si>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</si>
  <si>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</si>
  <si>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</si>
  <si>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</si>
  <si>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</si>
  <si>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</si>
  <si>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</si>
  <si>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</si>
  <si>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</si>
  <si>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</si>
  <si>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</si>
  <si>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</si>
  <si>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</si>
  <si>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</si>
  <si>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</si>
  <si>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</si>
  <si>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</si>
  <si>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</si>
  <si>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</si>
  <si>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</si>
  <si>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</si>
  <si>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</si>
  <si>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</si>
  <si>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</si>
  <si>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</si>
  <si>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</si>
  <si>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</si>
  <si>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</si>
  <si>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</si>
  <si>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</si>
  <si>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</si>
  <si>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</si>
  <si>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</si>
  <si>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</si>
  <si>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</si>
  <si>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</si>
  <si>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</si>
  <si>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</si>
  <si>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OU RODABANCADA EM GRANITO, POLIDO, TIPO ANDORINHA/ QUARTZ/ CASTELO/ CORUMBA OU OUTROS EQUIVALENTES DA REGIAO, H= 10 CM, E=  *2,0* CM</t>
  </si>
  <si>
    <t>RODAPE PLANO PARA PISO VINILICO, H = 5 CM</t>
  </si>
  <si>
    <t>RODAPE PRE-MOLDADO DE GRANILITE, MARMORITE OU GRANITINA L = 10 CM</t>
  </si>
  <si>
    <t>RODO PARA CHAO 40 CM COM CABO</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</si>
  <si>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</si>
  <si>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</si>
  <si>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</si>
  <si>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</si>
  <si>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</si>
  <si>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</si>
  <si>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</si>
  <si>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</si>
  <si>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</si>
  <si>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</si>
  <si>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</si>
  <si>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</si>
  <si>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</si>
  <si>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</si>
  <si>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</si>
  <si>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</si>
  <si>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</si>
  <si>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</si>
  <si>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</si>
  <si>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</si>
  <si>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</si>
  <si>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</si>
  <si>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</si>
  <si>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</si>
  <si>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</si>
  <si>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</si>
  <si>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</si>
  <si>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</si>
  <si>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</si>
  <si>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</si>
  <si>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SEIXO ROLADO PARA APLICACAO EM CONCRETO (POSTO PEDREIRA/FORNECEDOR, SEM FRETE)</t>
  </si>
  <si>
    <t>SELADOR ACRILICO PAREDES INTERNAS/EXTERNAS</t>
  </si>
  <si>
    <t>SELADOR HORIZONTAL PARA FITA DE ACO 1 "</t>
  </si>
  <si>
    <t>SELANTE A BASE DE ALCATRAO E POLIURETANO PARA JUNTAS HORIZONTAIS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</si>
  <si>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</si>
  <si>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</si>
  <si>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</si>
  <si>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</si>
  <si>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</si>
  <si>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</si>
  <si>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</si>
  <si>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</si>
  <si>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</si>
  <si>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</si>
  <si>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</si>
  <si>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</si>
  <si>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</si>
  <si>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</si>
  <si>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</si>
  <si>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</si>
  <si>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</si>
  <si>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</si>
  <si>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</si>
  <si>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</si>
  <si>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</si>
  <si>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</si>
  <si>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</si>
  <si>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</si>
  <si>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</si>
  <si>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</si>
  <si>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</si>
  <si>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</si>
  <si>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</si>
  <si>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</si>
  <si>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SOLDA EM BARRA DE ESTANHO-CHUMBO 50/50</t>
  </si>
  <si>
    <t>SOLDA EM VARETA FOSCOPER, D = *2,5* MM  X COMPRIMENTO 500 MM</t>
  </si>
  <si>
    <t>SOLDADOR</t>
  </si>
  <si>
    <t>SOLDADOR (MENSALISTA)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</si>
  <si>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</si>
  <si>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</si>
  <si>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</si>
  <si>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</si>
  <si>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</si>
  <si>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</si>
  <si>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</si>
  <si>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</si>
  <si>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</si>
  <si>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</si>
  <si>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</si>
  <si>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</si>
  <si>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</si>
  <si>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</si>
  <si>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</si>
  <si>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</si>
  <si>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</si>
  <si>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</si>
  <si>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</si>
  <si>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</si>
  <si>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</si>
  <si>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</si>
  <si>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</si>
  <si>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</si>
  <si>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</si>
  <si>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</si>
  <si>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</si>
  <si>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</si>
  <si>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</si>
  <si>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</si>
  <si>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</si>
  <si>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</si>
  <si>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</si>
  <si>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</si>
  <si>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</si>
  <si>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</si>
  <si>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</si>
  <si>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</si>
  <si>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</si>
  <si>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</si>
  <si>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</si>
  <si>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</si>
  <si>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</si>
  <si>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</si>
  <si>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</si>
  <si>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</si>
  <si>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</si>
  <si>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</si>
  <si>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</si>
  <si>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</si>
  <si>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</si>
  <si>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</si>
  <si>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</si>
  <si>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</si>
  <si>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</si>
  <si>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</si>
  <si>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</si>
  <si>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</si>
  <si>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</si>
  <si>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</si>
  <si>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</si>
  <si>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</si>
  <si>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</si>
  <si>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</si>
  <si>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</si>
  <si>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</si>
  <si>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</si>
  <si>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</si>
  <si>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</si>
  <si>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</si>
  <si>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</si>
  <si>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</si>
  <si>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</si>
  <si>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</si>
  <si>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</si>
  <si>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</si>
  <si>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</si>
  <si>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</si>
  <si>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</si>
  <si>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</si>
  <si>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</si>
  <si>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</si>
  <si>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</si>
  <si>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</si>
  <si>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</si>
  <si>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</si>
  <si>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</si>
  <si>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</si>
  <si>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</si>
  <si>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</si>
  <si>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</si>
  <si>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</si>
  <si>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</si>
  <si>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</si>
  <si>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</si>
  <si>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</si>
  <si>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</si>
  <si>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</si>
  <si>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</si>
  <si>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</si>
  <si>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</si>
  <si>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</si>
  <si>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</si>
  <si>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</si>
  <si>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</si>
  <si>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</si>
  <si>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</si>
  <si>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</si>
  <si>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</si>
  <si>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</si>
  <si>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</si>
  <si>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</si>
  <si>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</si>
  <si>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</si>
  <si>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</si>
  <si>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</si>
  <si>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</si>
  <si>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</si>
  <si>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</si>
  <si>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</si>
  <si>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</si>
  <si>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</si>
  <si>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</si>
  <si>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</si>
  <si>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</si>
  <si>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</si>
  <si>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</si>
  <si>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</si>
  <si>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</si>
  <si>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</si>
  <si>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</si>
  <si>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</si>
  <si>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</si>
  <si>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</si>
  <si>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</si>
  <si>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</si>
  <si>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</si>
  <si>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</si>
  <si>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</si>
  <si>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</si>
  <si>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</si>
  <si>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</si>
  <si>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</si>
  <si>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</si>
  <si>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</si>
  <si>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</si>
  <si>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</si>
  <si>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</si>
  <si>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</si>
  <si>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</si>
  <si>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</si>
  <si>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</si>
  <si>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</si>
  <si>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</si>
  <si>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</si>
  <si>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</si>
  <si>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</si>
  <si>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</si>
  <si>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</si>
  <si>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</si>
  <si>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</si>
  <si>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</si>
  <si>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</si>
  <si>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</si>
  <si>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</si>
  <si>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</si>
  <si>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</si>
  <si>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</si>
  <si>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</si>
  <si>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</si>
  <si>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</si>
  <si>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</si>
  <si>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</si>
  <si>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</si>
  <si>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</si>
  <si>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</si>
  <si>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</si>
  <si>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</si>
  <si>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</si>
  <si>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</si>
  <si>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</si>
  <si>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</si>
  <si>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</si>
  <si>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</si>
  <si>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</si>
  <si>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</si>
  <si>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</si>
  <si>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</si>
  <si>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</si>
  <si>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</si>
  <si>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</si>
  <si>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</si>
  <si>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</si>
  <si>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</si>
  <si>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</si>
  <si>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</si>
  <si>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</si>
  <si>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</si>
  <si>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</si>
  <si>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</si>
  <si>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</si>
  <si>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</si>
  <si>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</si>
  <si>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</si>
  <si>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</si>
  <si>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</si>
  <si>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</si>
  <si>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</si>
  <si>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</si>
  <si>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</si>
  <si>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</si>
  <si>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</si>
  <si>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</si>
  <si>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</si>
  <si>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</si>
  <si>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</si>
  <si>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</si>
  <si>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</si>
  <si>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</si>
  <si>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</si>
  <si>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</si>
  <si>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</si>
  <si>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</si>
  <si>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</si>
  <si>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ANIAGEM (JUTA)</t>
  </si>
  <si>
    <t>TELA DE FIBRA DE VIDRO, ACABAMENTO ANTI-ALCALINO, MALHA 10 X 10 MM</t>
  </si>
  <si>
    <t>TELA EM METAL PARA ESTUQUE (DEPLOYE)</t>
  </si>
  <si>
    <t>TELA FACHADEIRA EM POLIETILENO, ROLO DE 3 X 100 M (L X C), COR BRANCA, SEM LOGOMARCA - PARA PROTECAO DE OBRAS</t>
  </si>
  <si>
    <t>TELA PLASTICA TECIDA LISTRADA BRANCA E LARANJA, TIPO GUARDA CORPO, EM POLIETILENO MONOFILADO, ROLO 1,20 X 50 M (L X C)</t>
  </si>
  <si>
    <t>TELHA ALUMINIO ONDULADA, ALTURA = *18* MM, E = 0,7 MM</t>
  </si>
  <si>
    <t>TELHA CERAMICA TIPO AMERICANA, COMPRIMENTO DE *45* CM, RENDIMENTO DE *12*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</si>
  <si>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</si>
  <si>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</si>
  <si>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</si>
  <si>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</si>
  <si>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</si>
  <si>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</si>
  <si>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</si>
  <si>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</si>
  <si>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</si>
  <si>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</si>
  <si>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</si>
  <si>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</si>
  <si>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</si>
  <si>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</si>
  <si>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</si>
  <si>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</si>
  <si>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</si>
  <si>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</si>
  <si>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</si>
  <si>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</si>
  <si>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</si>
  <si>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</si>
  <si>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</si>
  <si>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</si>
  <si>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</si>
  <si>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</si>
  <si>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</si>
  <si>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</si>
  <si>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</si>
  <si>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</si>
  <si>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</si>
  <si>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</si>
  <si>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</si>
  <si>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</si>
  <si>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</si>
  <si>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</si>
  <si>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</si>
  <si>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</si>
  <si>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</si>
  <si>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</si>
  <si>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</si>
  <si>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</si>
  <si>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</si>
  <si>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</si>
  <si>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</si>
  <si>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</si>
  <si>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</si>
  <si>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</si>
  <si>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</si>
  <si>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</si>
  <si>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</si>
  <si>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</si>
  <si>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</si>
  <si>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</si>
  <si>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</si>
  <si>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</si>
  <si>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</si>
  <si>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</si>
  <si>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</si>
  <si>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</si>
  <si>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</si>
  <si>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</si>
  <si>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</si>
  <si>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</si>
  <si>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</si>
  <si>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</si>
  <si>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</si>
  <si>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</si>
  <si>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</si>
  <si>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</si>
  <si>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</si>
  <si>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</si>
  <si>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</si>
  <si>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</si>
  <si>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</si>
  <si>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</si>
  <si>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</si>
  <si>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</si>
  <si>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</si>
  <si>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</si>
  <si>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</si>
  <si>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</si>
  <si>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</si>
  <si>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</si>
  <si>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</si>
  <si>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</si>
  <si>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</si>
  <si>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</si>
  <si>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</si>
  <si>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</si>
  <si>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</si>
  <si>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</si>
  <si>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</si>
  <si>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</si>
  <si>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</si>
  <si>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</si>
  <si>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</si>
  <si>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</si>
  <si>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</si>
  <si>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</si>
  <si>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</si>
  <si>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</si>
  <si>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</si>
  <si>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</si>
  <si>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</si>
  <si>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</si>
  <si>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</si>
  <si>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</si>
  <si>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</si>
  <si>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</si>
  <si>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</si>
  <si>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</si>
  <si>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</si>
  <si>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</si>
  <si>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</si>
  <si>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</si>
  <si>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</si>
  <si>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</si>
  <si>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</si>
  <si>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</si>
  <si>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</si>
  <si>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</si>
  <si>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</si>
  <si>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</si>
  <si>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</si>
  <si>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</si>
  <si>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</si>
  <si>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</si>
  <si>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</si>
  <si>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</si>
  <si>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</si>
  <si>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</si>
  <si>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</si>
  <si>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</si>
  <si>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</si>
  <si>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</si>
  <si>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</si>
  <si>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</si>
  <si>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</si>
  <si>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</si>
  <si>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</si>
  <si>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</si>
  <si>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</si>
  <si>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</si>
  <si>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</si>
  <si>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</si>
  <si>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</si>
  <si>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</si>
  <si>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</si>
  <si>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</si>
  <si>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</si>
  <si>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</si>
  <si>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</si>
  <si>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</si>
  <si>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</si>
  <si>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</si>
  <si>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</si>
  <si>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</si>
  <si>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</si>
  <si>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</si>
  <si>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</si>
  <si>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</si>
  <si>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</si>
  <si>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</si>
  <si>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</si>
  <si>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</si>
  <si>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</si>
  <si>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</si>
  <si>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</si>
  <si>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</si>
  <si>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</si>
  <si>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</si>
  <si>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</si>
  <si>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</si>
  <si>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</si>
  <si>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</si>
  <si>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</si>
  <si>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</si>
  <si>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</si>
  <si>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</si>
  <si>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</si>
  <si>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</si>
  <si>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</si>
  <si>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</si>
  <si>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</si>
  <si>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</si>
  <si>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</si>
  <si>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</si>
  <si>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</si>
  <si>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</si>
  <si>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</si>
  <si>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</si>
  <si>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</si>
  <si>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</si>
  <si>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</si>
  <si>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</si>
  <si>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</si>
  <si>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</si>
  <si>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</si>
  <si>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</si>
  <si>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</si>
  <si>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</si>
  <si>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</si>
  <si>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</si>
  <si>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</si>
  <si>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</si>
  <si>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</si>
  <si>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</si>
  <si>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</si>
  <si>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</si>
  <si>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</si>
  <si>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</si>
  <si>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</si>
  <si>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</si>
  <si>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</si>
  <si>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</si>
  <si>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</si>
  <si>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</si>
  <si>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</si>
  <si>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</si>
  <si>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</si>
  <si>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</si>
  <si>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</si>
  <si>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</si>
  <si>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</si>
  <si>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</si>
  <si>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</si>
  <si>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</si>
  <si>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</si>
  <si>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</si>
  <si>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</si>
  <si>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</si>
  <si>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</si>
  <si>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</si>
  <si>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</si>
  <si>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</si>
  <si>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</si>
  <si>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</si>
  <si>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</si>
  <si>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</si>
  <si>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</si>
  <si>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</si>
  <si>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</si>
  <si>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</si>
  <si>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</si>
  <si>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</si>
  <si>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</si>
  <si>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</si>
  <si>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</si>
  <si>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</si>
  <si>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</si>
  <si>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</si>
  <si>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</si>
  <si>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</si>
  <si>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</si>
  <si>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</si>
  <si>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</si>
  <si>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</si>
  <si>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</si>
  <si>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</si>
  <si>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</si>
  <si>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</si>
  <si>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</si>
  <si>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</si>
  <si>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</si>
  <si>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</si>
  <si>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</si>
  <si>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</si>
  <si>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</si>
  <si>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</si>
  <si>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</si>
  <si>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</si>
  <si>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</si>
  <si>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</si>
  <si>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</si>
  <si>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</si>
  <si>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</si>
  <si>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</si>
  <si>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</si>
  <si>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</si>
  <si>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</si>
  <si>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</si>
  <si>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</si>
  <si>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</si>
  <si>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</si>
  <si>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</si>
  <si>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</si>
  <si>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</si>
  <si>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</si>
  <si>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</si>
  <si>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</si>
  <si>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</si>
  <si>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</si>
  <si>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</si>
  <si>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</si>
  <si>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</si>
  <si>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</si>
  <si>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</si>
  <si>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</si>
  <si>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</si>
  <si>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</si>
  <si>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</si>
  <si>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</si>
  <si>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</si>
  <si>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</si>
  <si>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</si>
  <si>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</si>
  <si>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</si>
  <si>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</si>
  <si>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</si>
  <si>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</si>
  <si>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</si>
  <si>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</si>
  <si>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</si>
  <si>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</si>
  <si>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</si>
  <si>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</si>
  <si>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</si>
  <si>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</si>
  <si>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</si>
  <si>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</si>
  <si>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</si>
  <si>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</si>
  <si>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</si>
  <si>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</si>
  <si>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</si>
  <si>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</si>
  <si>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</si>
  <si>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</si>
  <si>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</si>
  <si>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</si>
  <si>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</si>
  <si>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</si>
  <si>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</si>
  <si>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</si>
  <si>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</si>
  <si>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</si>
  <si>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</si>
  <si>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</si>
  <si>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</si>
  <si>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</si>
  <si>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</si>
  <si>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</si>
  <si>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</si>
  <si>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</si>
  <si>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</si>
  <si>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</si>
  <si>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</si>
  <si>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</si>
  <si>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</si>
  <si>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</si>
  <si>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</si>
  <si>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</si>
  <si>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</si>
  <si>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</si>
  <si>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</si>
  <si>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</si>
  <si>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</si>
  <si>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</si>
  <si>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</si>
  <si>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</si>
  <si>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</si>
  <si>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</si>
  <si>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</si>
  <si>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</si>
  <si>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</si>
  <si>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</si>
  <si>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</si>
  <si>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</si>
  <si>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</si>
  <si>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</si>
  <si>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</si>
  <si>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</si>
  <si>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</si>
  <si>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</si>
  <si>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</si>
  <si>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</si>
  <si>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</si>
  <si>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</si>
  <si>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</si>
  <si>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</si>
  <si>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</si>
  <si>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</si>
  <si>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</si>
  <si>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</si>
  <si>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</si>
  <si>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</si>
  <si>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</si>
  <si>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</si>
  <si>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</si>
  <si>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</si>
  <si>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</si>
  <si>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</si>
  <si>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</si>
  <si>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</si>
  <si>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</si>
  <si>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</si>
  <si>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</si>
  <si>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</si>
  <si>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</si>
  <si>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</si>
  <si>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</si>
  <si>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</si>
  <si>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VALVULA EM PLASTICO CROMADO TIPO AMERICANA PARA PIA DE COZINHA 3.1/2 " X 1.1/2 ", SEM ADAPTADOR</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</si>
  <si>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</si>
  <si>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</si>
  <si>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</si>
  <si>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</si>
  <si>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</si>
  <si>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</si>
  <si>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</si>
  <si>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</si>
  <si>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</si>
  <si>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</si>
  <si>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</si>
  <si>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</si>
  <si>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</si>
  <si>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</si>
  <si>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</si>
  <si>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</si>
  <si>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</si>
  <si>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</si>
  <si>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</si>
  <si>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</si>
  <si>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</si>
  <si>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</si>
  <si>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</si>
  <si>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</si>
  <si>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</si>
  <si>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</si>
  <si>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</si>
  <si>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</si>
  <si>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</si>
  <si>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</si>
  <si>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</si>
  <si>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</si>
  <si>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</si>
  <si>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</si>
  <si>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</si>
  <si>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</si>
  <si>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</si>
  <si>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</si>
  <si>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</si>
  <si>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</si>
  <si>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</si>
  <si>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</si>
  <si>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</si>
  <si>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</si>
  <si>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</si>
  <si>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</si>
  <si>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</si>
  <si>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</si>
  <si>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</si>
  <si>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</si>
  <si>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</si>
  <si>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</si>
  <si>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</si>
  <si>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</si>
  <si>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</si>
  <si>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</si>
  <si>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</si>
  <si>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</si>
  <si>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VIGIA DIURNO</t>
  </si>
  <si>
    <t>VIGIA DIURNO (MENSALISTA)</t>
  </si>
  <si>
    <t>VIGIA NOTURNO, HORA EFETIVAMENTE TRABALHADA DE 22 H AS 5 H (COM ADICIONAL NOTURNO)</t>
  </si>
  <si>
    <t>2.4.3</t>
  </si>
  <si>
    <t>P4</t>
  </si>
  <si>
    <t>B5</t>
  </si>
  <si>
    <t>Placa padrão SEDUC - em chapa acrílica de 15 mm com o brasão do estado do Piauí fixada em caixa metálica com 03 lâmpadas fluorescentes (aquisição, fixação e montagem) - dim= 1,230 x 0,9 m</t>
  </si>
  <si>
    <t>1.2.2</t>
  </si>
  <si>
    <t>CRONOGRAMA FÍSICO-FINANCEIRO</t>
  </si>
  <si>
    <t>% DO ITEM</t>
  </si>
  <si>
    <t xml:space="preserve">TOTAL </t>
  </si>
  <si>
    <t>%</t>
  </si>
  <si>
    <t>30 DIAS</t>
  </si>
  <si>
    <t>60 DIAS</t>
  </si>
  <si>
    <t>90 DIAS</t>
  </si>
  <si>
    <t>120 DIAS</t>
  </si>
  <si>
    <t>150 DIAS</t>
  </si>
  <si>
    <t>180 DIAS</t>
  </si>
  <si>
    <t>TOTAL DO PERÍODO</t>
  </si>
  <si>
    <t>TOTAL ACUMULADO</t>
  </si>
  <si>
    <t>REFORMA</t>
  </si>
  <si>
    <t>COMPOSIÇÃO DE B.D.I</t>
  </si>
  <si>
    <t>COMPOSIÇÃO:</t>
  </si>
  <si>
    <t>BENEFÍCIOS:</t>
  </si>
  <si>
    <t>LUCRO</t>
  </si>
  <si>
    <t>B</t>
  </si>
  <si>
    <t>SUB-TOTAL</t>
  </si>
  <si>
    <t>DESPESAS INDIRETAS:</t>
  </si>
  <si>
    <t>CUSTOS ADMINISTRATIVOS:</t>
  </si>
  <si>
    <t>CA</t>
  </si>
  <si>
    <t>DESPESAS COM A ADMINISTRAÇAO CENTRAL</t>
  </si>
  <si>
    <t xml:space="preserve">GARANTIAS E SEGUROS </t>
  </si>
  <si>
    <t>RISCOS</t>
  </si>
  <si>
    <t>CUSTOS FINANCEIROS:</t>
  </si>
  <si>
    <t>CF</t>
  </si>
  <si>
    <t>DESPESAS FINANCEIRAS</t>
  </si>
  <si>
    <t>IMPOSTOS:</t>
  </si>
  <si>
    <t>IT</t>
  </si>
  <si>
    <r>
      <t xml:space="preserve">ISS </t>
    </r>
    <r>
      <rPr>
        <b/>
        <sz val="11"/>
        <rFont val="Arial"/>
        <family val="2"/>
      </rPr>
      <t>*</t>
    </r>
  </si>
  <si>
    <t>PIS</t>
  </si>
  <si>
    <t>COFINS</t>
  </si>
  <si>
    <t>CONTRIBUIÇÃO PREVIDENCIÁRIA PARA RECEITA BRUTA</t>
  </si>
  <si>
    <t>CÁLCULO</t>
  </si>
  <si>
    <t>onde:</t>
  </si>
  <si>
    <t>B =</t>
  </si>
  <si>
    <t>Lucro ou remuneração sobre os serviços</t>
  </si>
  <si>
    <t>CA =</t>
  </si>
  <si>
    <t xml:space="preserve">Custos administrativos e despesas eventuais impossíveis de serem </t>
  </si>
  <si>
    <t>CF =</t>
  </si>
  <si>
    <t>Custos financeiros do capital utilizado pela empresa para realização dos serviços</t>
  </si>
  <si>
    <t>IT =</t>
  </si>
  <si>
    <t>Despesas com impostos e taxas sobre os serviços contratados</t>
  </si>
  <si>
    <t>BDI =</t>
  </si>
  <si>
    <t xml:space="preserve">* </t>
  </si>
  <si>
    <t>Alíquota do município sobre 60% da obra, relativo a materiais.</t>
  </si>
  <si>
    <t>consideradas quando da elaboração dos orçamentos (licenças, alvarás, registros, cauções,seguros, etc.)</t>
  </si>
  <si>
    <t>ENCARGOS SOCIAIS - SINAPI</t>
  </si>
  <si>
    <t>COM DESONERAÇÃO</t>
  </si>
  <si>
    <t>SEM DESONERAÇÃO</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</si>
  <si>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</si>
  <si>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</si>
  <si>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</si>
  <si>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</si>
  <si>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</si>
  <si>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</si>
  <si>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</si>
  <si>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</si>
  <si>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</si>
  <si>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</si>
  <si>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</si>
  <si>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</si>
  <si>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</si>
  <si>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</si>
  <si>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</si>
  <si>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</si>
  <si>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</si>
  <si>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</si>
  <si>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</si>
  <si>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</si>
  <si>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</si>
  <si>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Repouso Semanal Remunerado</t>
  </si>
  <si>
    <t>Não incide</t>
  </si>
  <si>
    <t>Feriados</t>
  </si>
  <si>
    <t>Auxílio - Enfermidade</t>
  </si>
  <si>
    <t>13º Salário</t>
  </si>
  <si>
    <t>Licença Paternidade</t>
  </si>
  <si>
    <t>B6</t>
  </si>
  <si>
    <t>Faltas Justificadas</t>
  </si>
  <si>
    <t>B7</t>
  </si>
  <si>
    <t>Dias de Chuvas</t>
  </si>
  <si>
    <t>B8</t>
  </si>
  <si>
    <t>Auxílio Acidente de Trabalho</t>
  </si>
  <si>
    <t>B9</t>
  </si>
  <si>
    <t>Férias Gozadas</t>
  </si>
  <si>
    <t>B10</t>
  </si>
  <si>
    <t>Salário Maternidade</t>
  </si>
  <si>
    <t>GRUPO C</t>
  </si>
  <si>
    <t>C1</t>
  </si>
  <si>
    <t>Aviso Prévio Indenizado</t>
  </si>
  <si>
    <t>C2</t>
  </si>
  <si>
    <t>Aviso Prévio Trabalhado</t>
  </si>
  <si>
    <t>Férias Indenizadas</t>
  </si>
  <si>
    <t>C4</t>
  </si>
  <si>
    <t>Depósito Rescisão Sem Justa Causa</t>
  </si>
  <si>
    <t>Indenização Adicional</t>
  </si>
  <si>
    <t>C</t>
  </si>
  <si>
    <t>GRUPO D</t>
  </si>
  <si>
    <t>D1</t>
  </si>
  <si>
    <t>Reincidência de Grupo A sobre Grupo B</t>
  </si>
  <si>
    <t>D2</t>
  </si>
  <si>
    <t>D</t>
  </si>
  <si>
    <t>TOTAL(A+B+C+D)</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</si>
  <si>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</si>
  <si>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</si>
  <si>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</si>
  <si>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</si>
  <si>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CADASTRISTA DE REDES DE AGUA E ESGOTO COM ENCARGOS COMPLEMENTARES</t>
  </si>
  <si>
    <t>ABRACADEIRA EM ACO PARA AMARRACAO DE ELETRODUTOS, TIPO ECONOMICA (GOTA), COM 8"</t>
  </si>
  <si>
    <t>ACABAMENTO SIMPLES/CONVENCIONAL PARA FORRO PVC, TIPO "U" OU "C", COR BRANCA, COMPRIMENTO 6 M</t>
  </si>
  <si>
    <t>ACESSORIO DE LIGACAO NAO ELETRICO PARA CARGAS EXPLOSIVAS, TUBO DE 6 M</t>
  </si>
  <si>
    <t>APOIO DO PORTA DENTE PARA FRESADORA DE ASFALTO</t>
  </si>
  <si>
    <t>BATENTE/PORTAL/ADUELA/MARCO, EM MDF/PVC WOOD/POLIESTIRENO OU MADEIRA LAMINADA, L = *9,0* CM COM GUARNICAO REGULAVEL 2 FACES = *35* MM, PRIMER</t>
  </si>
  <si>
    <t>BUCHA DE NYLON SEM ABA S12, COM PARAFUSO DE 5/16" X 80 MM EM ACO ZINCADO COM ROSCA SOBERBA E CABECA SEXTAVADA</t>
  </si>
  <si>
    <t>CABO DE COBRE, RIGIDO, CLASSE 2, COMPACTADO, BLINDADO, ISOLACAO EM EPR OU XLPE, COBERTURA ANTICHAMA EM PVC, PEAD OU HFFR, 1 CONDUTOR, 20/35 KV, SECAO NOMINAL 500 MM2</t>
  </si>
  <si>
    <t>CENTRALIZADOR DE BARRA DE ACO (CHUMBADOR TIPO CARAMBOLA), PARA ACO ATE 20 MM</t>
  </si>
  <si>
    <t>CURVA DE TRANSPOSICAO BRONZE/LATAO (REF 736) SEM ANEL DE SOLDA, BOLSA X BOLSA, 22 MM</t>
  </si>
  <si>
    <t>CURVA 135 GRAUS, DE PVC RIGIDO ROSCAVEL, DE 1", PARA ELETRODUTO</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</si>
  <si>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</si>
  <si>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</si>
  <si>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</si>
  <si>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</si>
  <si>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</si>
  <si>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</si>
  <si>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</si>
  <si>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</si>
  <si>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</si>
  <si>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JANELA MAXIM AR EM MADEIRA CEDRINHO/ ANGELIM COMERCIAL/ CURUPIXA/ CUMARU OU EQUIVALENTE DA REGIAO, CAIXA DO BATENTE/MARCO *10* CM, 1 FOLHA  PARA VIDRO, COM GUARNICAO/ALIZAR, COM FERRAGENS, (SEM VIDRO E SEM ACABAMENTO)</t>
  </si>
  <si>
    <t>PISO PODOTATIL DE CONCRETO - DIRECIONAL E ALERTA, *40 X 40 X 2,5* CM</t>
  </si>
  <si>
    <t>PLACA/PISO DE CONCRETO POROSO/ PAVIMENTO PERMEAVEL/BLOCO DRENANTE DE CONCRETO, 40 CM X 40 CM, E = 6 CM, COR NATURAL</t>
  </si>
  <si>
    <t>PROTETOR/PONTEIRA PLASTICA PARA PONTA DE VERGALHAO DE ATE 1", TIPO PROTETOR DE ESPERA</t>
  </si>
  <si>
    <t>REGISTRO OU VALVULA GLOBO ANGULAR EM LATAO, PARA HIDRANTES EM INSTALACAO PREDIAL DE INCENDIO, 45 GRAUS, DIAMETRO DE 2 1/2", COM VOLANTE, CLASSE DE PRESSAO DE ATE 200 PSI</t>
  </si>
  <si>
    <t>SOLDA ESTANHO/COBRE PARA CONEXOES DE COBRE, FIO 2,5 MM, CARRETEL 500 GR (SEM CHUMBO)</t>
  </si>
  <si>
    <t>TRATOR DE ESTEIRAS, POTENCIA DE 150 HP, PESO OPERACIONAL DE 16,7 T, COM RODA MOTRIZ ELEVADA E LAMINA COM CONTATO DE 3,18M3</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</si>
  <si>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</si>
  <si>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</si>
  <si>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</si>
  <si>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</si>
  <si>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</si>
  <si>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</si>
  <si>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</si>
  <si>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quant x comp x alt</t>
  </si>
  <si>
    <t>vol (1.3.1) / alt</t>
  </si>
  <si>
    <t>vol (1.3.1)</t>
  </si>
  <si>
    <t>1.1.2</t>
  </si>
  <si>
    <t>1.1.3</t>
  </si>
  <si>
    <t>1.2.3</t>
  </si>
  <si>
    <t>1.2.4</t>
  </si>
  <si>
    <t>1.2.5</t>
  </si>
  <si>
    <t>Pilares</t>
  </si>
  <si>
    <t>J1</t>
  </si>
  <si>
    <t xml:space="preserve"> </t>
  </si>
  <si>
    <t>Área de serviço</t>
  </si>
  <si>
    <t>Paredes</t>
  </si>
  <si>
    <t>quant x comp</t>
  </si>
  <si>
    <t>Adotar conexões conforme conveniência; as peças devem ser perfeitamente vedadas de modo a evitar escape de água das tubulações.</t>
  </si>
  <si>
    <t>Em todas as transições de piso externo-interno, entre piso de granilite e piso cerâmico, deverá ser colocada soleira em granito polido, cor cinza andorinha.</t>
  </si>
  <si>
    <t>Utilizar formas de madeira para a execução dos blocos; a vedação das peças deve ser perfeita de forma que sejam evitadas perdas de água e materiais da estrutura.</t>
  </si>
  <si>
    <t>Devem ser escavadas valas para o recebimento de fundação das paredes; escavar também  valas para os blocos sob os pilares.</t>
  </si>
  <si>
    <t>2.2.2</t>
  </si>
  <si>
    <t>2.10.4</t>
  </si>
  <si>
    <t>2.10.5</t>
  </si>
  <si>
    <t>vol (2.3.1) / alt</t>
  </si>
  <si>
    <t>2.4.4</t>
  </si>
  <si>
    <t>2.3.2</t>
  </si>
  <si>
    <t>2.11.2</t>
  </si>
  <si>
    <t>2.11.3</t>
  </si>
  <si>
    <t>2.13.1</t>
  </si>
  <si>
    <t>2.8.1</t>
  </si>
  <si>
    <t>2.8.2</t>
  </si>
  <si>
    <t>2.8.3</t>
  </si>
  <si>
    <t>2.8.5</t>
  </si>
  <si>
    <t>2.7.2</t>
  </si>
  <si>
    <t>2.7.5</t>
  </si>
  <si>
    <t>BANCADA DE GRANITO CINZA POLIDO</t>
  </si>
  <si>
    <t>PRATELEIRA DE GRANITO CINZA POLIDO</t>
  </si>
  <si>
    <t>I1621</t>
  </si>
  <si>
    <t>PERFIL BATENTE DE AÇO (14/24)X44MM CHAPA 20 (DIVISÓRIA)</t>
  </si>
  <si>
    <t>DIVISÓRIA DE GRANITO CINZA POLIDO E=3,0 CM</t>
  </si>
  <si>
    <t>210 DIAS</t>
  </si>
  <si>
    <t>240 DIAS</t>
  </si>
  <si>
    <t>2.7.6</t>
  </si>
  <si>
    <t>Secretaria</t>
  </si>
  <si>
    <t>Depósito</t>
  </si>
  <si>
    <t>Sala dos professores</t>
  </si>
  <si>
    <t>BWC PCD</t>
  </si>
  <si>
    <t>Vasos sanitários</t>
  </si>
  <si>
    <t>CERÂMICA ESMALTADA COM ARG. PRÉ FABRICADA ATÉ 10x10 CM APLICADA EM  ÁREAS EXTERNAS</t>
  </si>
  <si>
    <t>REVISÃO GERAL DE TELHADOS DE TELHAS CERÂMICAS</t>
  </si>
  <si>
    <t>10% (1.7.1)</t>
  </si>
  <si>
    <t xml:space="preserve">  </t>
  </si>
  <si>
    <t>DEMOLIÇÃO DE REVESTIMENTO COM ARGAMASSA</t>
  </si>
  <si>
    <t>Paredes externas</t>
  </si>
  <si>
    <t>2 x quant x comp x alt</t>
  </si>
  <si>
    <t>1.8.1</t>
  </si>
  <si>
    <t>CHUVEIRO PLÁSTICO</t>
  </si>
  <si>
    <t xml:space="preserve">WCs Alunos </t>
  </si>
  <si>
    <t>INSTALAÇÕES ELÉTRICAS</t>
  </si>
  <si>
    <t>Fachada</t>
  </si>
  <si>
    <t>Detalhe da Fachada</t>
  </si>
  <si>
    <t>2.1.1</t>
  </si>
  <si>
    <t>2.3.3</t>
  </si>
  <si>
    <t>80% vol (2.3.1)</t>
  </si>
  <si>
    <t>comp (2.6.2)</t>
  </si>
  <si>
    <t>área (2.7.1)</t>
  </si>
  <si>
    <t>2.9.5</t>
  </si>
  <si>
    <t>2.9.6</t>
  </si>
  <si>
    <t>área (2.10.1)</t>
  </si>
  <si>
    <t>área (2.9.8)</t>
  </si>
  <si>
    <t>2.7.7</t>
  </si>
  <si>
    <t>EXECUÇÃO DE RESERVATÓRIO ELEVADO DE ÁGUA (1000 LITROS) EM CANTEIRO DE OBRA, APOIADO EM ESTRUTURA DE MADEIRA. AF_02/2016</t>
  </si>
  <si>
    <t>ESPARGIDOR DE ASFALTO PRESSURIZADO COM TANQUE DE 2500 L, REBOCÁVEL COM MOTOR A GASOLINA POTÊNCIA 3,4 HP - CHP DIURNO. AF_07/2014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</si>
  <si>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</si>
  <si>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</si>
  <si>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</si>
  <si>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</si>
  <si>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</si>
  <si>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</si>
  <si>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</si>
  <si>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</si>
  <si>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</si>
  <si>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</si>
  <si>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</si>
  <si>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</si>
  <si>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</si>
  <si>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</si>
  <si>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MARTELO DEMOLIDOR PNEUMÁTICO MANUAL, 32 KG - CHP DIURNO. AF_09/2016</t>
  </si>
  <si>
    <t>TRATOR DE PNEUS COM POTÊNCIA DE 85 CV, TRAÇÃO 4X4, COM GRADE DE DISCOS ACOPLADA - CHP DIURNO. AF_02/2017</t>
  </si>
  <si>
    <t>MINICARREGADEIRA SOBRE RODAS POTENCIA 47HP CAPACIDADE OPERACAO 646 KG, COM VASSOURA MECÂNICA ACOPLADA - CHP DIURNO. AF_03/2017</t>
  </si>
  <si>
    <t>ESPARGIDOR DE ASFALTO PRESSURIZADO COM TANQUE DE 2500 L, REBOCÁVEL COM MOTOR A GASOLINA POTÊNCIA 3,4 HP - CHI DIURNO. AF_07/2014</t>
  </si>
  <si>
    <t>COMPRESSOR DE AR REBOCÁVEL, VAZÃO 189 PCM, PRESSÃO EFETIVA DE TRABALHO 102 PSI, MOTOR DIESEL, POTÊNCIA 63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</si>
  <si>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</si>
  <si>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</si>
  <si>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</si>
  <si>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</si>
  <si>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</si>
  <si>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</si>
  <si>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</si>
  <si>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</si>
  <si>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</si>
  <si>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</si>
  <si>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</si>
  <si>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</si>
  <si>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</si>
  <si>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MARTELO DEMOLIDOR PNEUMÁTICO MANUAL, 32 KG - CHI DIURNO. AF_09/2016</t>
  </si>
  <si>
    <t>TRATOR DE PNEUS COM POTÊNCIA DE 85 CV, TRAÇÃO 4X4, COM GRADE DE DISCOS ACOPLADA - CHI DIURNO. AF_02/2017</t>
  </si>
  <si>
    <t>MINICARREGADEIRA SOBRE RODAS POTENCIA 47HP CAPACIDADE OPERACAO 646 KG, COM VASSOURA MECÂNICA ACOPLADA - CHI DIURNO. AF_03/2017</t>
  </si>
  <si>
    <t>ROLO COMPACTADOR VIBRATÓRIO PÉ DE CARNEIRO PARA SOLOS, POTÊNCIA 80 HP, PESO OPERACIONAL SEM/COM LASTRO 7,4 / 8,8 T, LARGURA DE TRABALHO 1,68 M - MANUTENÇÃO. AF_02/2016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</si>
  <si>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</si>
  <si>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</si>
  <si>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COMPRESSOR DE AR REBOCÁVEL, VAZÃO 189 PCM, PRESSÃO EFETIVA DE TRABALHO 102 PSI, MOTOR DIESEL, POTÊNCIA 63 CV - MANUTENÇÃO. AF_06/2015</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</si>
  <si>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</si>
  <si>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</si>
  <si>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</si>
  <si>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</si>
  <si>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ESPARGIDOR DE ASFALTO PRESSURIZADO COM TANQUE DE 2500 L, REBOCÁVEL COM MOTOR A GASOLINA POTÊNCIA 3,4 HP - DEPRECIAÇÃO. AF_07/2014</t>
  </si>
  <si>
    <t>ESPARGIDOR DE ASFALTO PRESSURIZADO COM TANQUE DE 2500 L, REBOCÁVEL COM MOTOR A GASOLINA POTÊNCIA 3,4 HP - JUROS. AF_07/2014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</si>
  <si>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</si>
  <si>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</si>
  <si>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</si>
  <si>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</si>
  <si>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</si>
  <si>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</si>
  <si>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</si>
  <si>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</si>
  <si>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</si>
  <si>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</si>
  <si>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</si>
  <si>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</si>
  <si>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</si>
  <si>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</si>
  <si>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</si>
  <si>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</si>
  <si>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</si>
  <si>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</si>
  <si>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</si>
  <si>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</si>
  <si>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</si>
  <si>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</si>
  <si>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</si>
  <si>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</si>
  <si>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</si>
  <si>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</si>
  <si>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</si>
  <si>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</si>
  <si>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</si>
  <si>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</si>
  <si>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</si>
  <si>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</si>
  <si>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</si>
  <si>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</si>
  <si>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</si>
  <si>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</si>
  <si>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</si>
  <si>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</si>
  <si>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</si>
  <si>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</si>
  <si>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MARTELO DEMOLIDOR PNEUMÁTICO MANUAL, 32 KG - DEPRECIAÇÃO. AF_09/2016</t>
  </si>
  <si>
    <t>MARTELO DEMOLIDOR PNEUMÁTICO MANUAL, 32 KG - JUROS. AF_09/2016</t>
  </si>
  <si>
    <t>MARTELO DEMOLIDOR PNEUMÁTICO MANUAL, 32 KG - MANUTENÇÃO. AF_09/2016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</si>
  <si>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</si>
  <si>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</si>
  <si>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</si>
  <si>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</si>
  <si>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</si>
  <si>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</si>
  <si>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</si>
  <si>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</si>
  <si>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</si>
  <si>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</si>
  <si>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</si>
  <si>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</si>
  <si>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</si>
  <si>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</si>
  <si>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</si>
  <si>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</si>
  <si>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</si>
  <si>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</si>
  <si>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</si>
  <si>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</si>
  <si>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GRAUTEAMENTO VERTICAL EM ALVENARIA ESTRUTURAL. AF_01/2015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</si>
  <si>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</si>
  <si>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</si>
  <si>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</si>
  <si>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</si>
  <si>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REATERRO MANUAL DE VALAS COM COMPACTAÇÃO MECANIZADA. AF_04/2016</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</si>
  <si>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</si>
  <si>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</si>
  <si>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</si>
  <si>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</si>
  <si>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</si>
  <si>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ESTUCAMENTO, PARA QUALQUER REVESTIMENTO, EM TETO DO SISTEMA DE PAREDES DE CONCRETO. AF_06/2015</t>
  </si>
  <si>
    <t>PENEIRAMENTO DE AREIA COM PENEIRA ELÉTRICA. AF_11/2015</t>
  </si>
  <si>
    <t>PENEIRAMENTO DE AREIA COM PENEIRA MANUAL. AF_11/2015</t>
  </si>
  <si>
    <t>ENSACAMENTO DE AREIA. AF_11/2015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</si>
  <si>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</si>
  <si>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</si>
  <si>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</si>
  <si>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</si>
  <si>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</si>
  <si>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</si>
  <si>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</si>
  <si>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ARMACAO VERTICAL COM HASTE E CONTRA-PINO, EM CHAPA DE ACO GALVANIZADO 3/16", COM 4 ESTRIBOS, SEM ISOLADOR</t>
  </si>
  <si>
    <t>BATENTE/ PORTAL/ ADUELA/ MARCO MACICO, E= *3* CM, L= *7* CM, *60 CM A 120* CM X *210* CM,  EM CEDRINHO/ ANGELIM COMERCIAL/ EUCALIPTO/ CURUPIXA/ PEROBA/ CUMARU OU EQUIVALENTE DA REGIAO (NAO INCLUI ALIZARES)</t>
  </si>
  <si>
    <t>BOMBA CENTRIFUGA MOTOR ELETRICO TRIFASICO 9,86 DIAMETRO DE SUCCAO X ELEVACAO 1" X 1", 4 ESTAGIOS, DIAMETRO DOS ROTORES 4 X 146 MM, HM/Q: 85 M / 14,9 M3/H A 140 M / 4,2 M3/H</t>
  </si>
  <si>
    <t>CERA  LIQUIDA</t>
  </si>
  <si>
    <t>CONCRETO BETUMINOSO USINADO A QUENTE (CBUQ) PARA PAVIMENTACAO ASFALTICA, PADRAO DNIT, PARA BINDER, COM CAP 50/70 - AQUISICAO POSTO USINA</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</si>
  <si>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</si>
  <si>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</si>
  <si>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</si>
  <si>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</si>
  <si>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</si>
  <si>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</si>
  <si>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</si>
  <si>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</si>
  <si>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</si>
  <si>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</si>
  <si>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</si>
  <si>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</si>
  <si>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</si>
  <si>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</si>
  <si>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</si>
  <si>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</si>
  <si>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</si>
  <si>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</si>
  <si>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</si>
  <si>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</si>
  <si>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</si>
  <si>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DISPOSITIVO DPS CLASSE II, 1 POLO, TENSAO MAXIMA DE 460 V, CORRENTE MAXIMA DE *20* KA (TIPO AC)</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</si>
  <si>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</si>
  <si>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</si>
  <si>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</si>
  <si>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</si>
  <si>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</si>
  <si>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</si>
  <si>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</si>
  <si>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</si>
  <si>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</si>
  <si>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</si>
  <si>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</si>
  <si>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</si>
  <si>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</si>
  <si>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LAJE PRE-MOLDADA CONVENCIONAL (LAJOTAS + VIGOTAS) PARA FORRO, UNIDIRECIONAL, SOBRECARGA DE 100 KG/M2, VAO ATE 4,50 M (SEM COLOCACAO)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</si>
  <si>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</si>
  <si>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</si>
  <si>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</si>
  <si>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</si>
  <si>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</si>
  <si>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</si>
  <si>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</si>
  <si>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</si>
  <si>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</si>
  <si>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MANTA ALUMINIZADA 1 FACE PARA SUBCOBERTURA, E = *1* MM</t>
  </si>
  <si>
    <t>PARAFUSO DE LATAO COM ROSCA SOBERBA, CABECA CHATA E FENDA SIMPLES, DIAMETRO 3,2 MM, COMPRIMENTO 16 MM</t>
  </si>
  <si>
    <t>PEITORIL PRE-MOLDADO EM GRANILITE, MARMORITE OU GRANITINA, L = *15* CM</t>
  </si>
  <si>
    <t>TELA PLASTICA LARANJA, TIPO TAPUME PARA SINALIZACAO, MALHA RETANGULAR, ROLO 1.20 X 50 M (L X C)</t>
  </si>
  <si>
    <t>TUBO ACO GALVANIZADO COM COSTURA, CLASSE MEDIA, DN 1.1/4", E = *3,25* MM, PESO *3,14* KG/M (NBR 5580)</t>
  </si>
  <si>
    <t>VALVULA EM PLASTICO BRANCO PARA TANQUE OU LAVATORIO 1 ", SEM UNHO E SEM LADRAO</t>
  </si>
  <si>
    <t>I1704</t>
  </si>
  <si>
    <t>PORTA DE FERRO EM CHAPA DUPLA N.14</t>
  </si>
  <si>
    <t>I0208</t>
  </si>
  <si>
    <t>BATENTE DE FERRO</t>
  </si>
  <si>
    <t xml:space="preserve">Seinfra CE </t>
  </si>
  <si>
    <t>O terreno em torno da quadra deverá ser limpo para a execução de piso cimentado.</t>
  </si>
  <si>
    <t>A placa de obra será de aço galvanizado e deverá ser instalada no início da obra, permanecendo até o seu final.</t>
  </si>
  <si>
    <t>Deverá ser executada alvenaria de embasamento em todo o comprimento das paredes construídas.</t>
  </si>
  <si>
    <t>Deverão ser executadas vergas acima dos vãos de portas  com transpasse mínimo de 25% para cada lado.</t>
  </si>
  <si>
    <t>Recuperação do revestimento</t>
  </si>
  <si>
    <t>Executar emboço onde o revestimento foi demolido nas faces externas das paredes.</t>
  </si>
  <si>
    <t>Instalar janelas basculantes e pivotantes nos ambientes indicados em planta; Seguir dimensões e especificações apresentadas no quadro de esquadrias.</t>
  </si>
  <si>
    <t>GRUPO GERADOR ESTACIONÁRIO, MOTOR DIESEL POTÊNCIA 170 KVA - CHP DIURNO. AF_02/2016</t>
  </si>
  <si>
    <t>GRUPO GERADOR ESTACIONÁRIO, MOTOR DIESEL POTÊNCIA 170 KVA - CHI DIURNO. AF_02/2016</t>
  </si>
  <si>
    <t>GRUPO GERADOR ESTACIONÁRIO, MOTOR DIESEL POTÊNCIA 170 KVA - MANUTENÇÃO. AF_02/2016</t>
  </si>
  <si>
    <t>ESPARGIDOR DE ASFALTO PRESSURIZADO, TANQUE 6 M3 COM ISOLAÇÃO TÉRMICA, AQUECIDO COM 2 MAÇARICOS, COM BARRA ESPARGIDORA 3,60 M, MONTADO SOBRE CAMINHÃO  TOCO, PBT 14.300 KG, POTÊNCIA 185 CV - MATERIAIS NA OPERAÇÃO. AF_08/2015</t>
  </si>
  <si>
    <t>CAMINHÃO BASCULANTE 10 M3, TRUCADO, POTÊNCIA 230 CV, INCLUSIVE CAÇAMBA METÁLICA, COM DISTRIBUIDOR DE AGREGADOS ACOPLADO - IMPOSTOS E SEGUROS. AF_02/2017</t>
  </si>
  <si>
    <t>Utilizar parte do material escavado para o reaterro.</t>
  </si>
  <si>
    <t>Realizar aterro compactado nas áreas construídas na altura da alvenaria de embasamento.</t>
  </si>
  <si>
    <t>Deverão ser executadas vergas acima dos vãos de janelas com transpasse mínimo de 25% para cada lado.</t>
  </si>
  <si>
    <t>Deverão ser executadas contravergas nos vãos de janelas  com transpasse mínimo de 25% para cada lado.</t>
  </si>
  <si>
    <t>Os beirais devem ser emboçados.</t>
  </si>
  <si>
    <t>As paredes deverão ser chapiscadas em toda a área.</t>
  </si>
  <si>
    <t>As faces internas das paredes que serão pintadas deverão receber massa única.</t>
  </si>
  <si>
    <t>As faces externas das paredes deverão receber massa única.</t>
  </si>
  <si>
    <t>As lajes construídas devem ser chapiscadas na superfície inferior.</t>
  </si>
  <si>
    <t>As lajes deverão ter massa única para recebimento de pintura na face inferior.</t>
  </si>
  <si>
    <t>Pintar as paredes de acordo com o memorial descritivo e determinações de projeto.</t>
  </si>
  <si>
    <t>Todas as lajes construídas devem ser emassadas na superfície inferior.</t>
  </si>
  <si>
    <t>Todas as lajes construídas devem ser pintadas na superfície inferior.</t>
  </si>
  <si>
    <t>As esquadrias e tesouras metálicas serão pintadas com esmalte acetinado.</t>
  </si>
  <si>
    <t>Ao término da obra retirar todo o entulho</t>
  </si>
  <si>
    <t>M3XKM</t>
  </si>
  <si>
    <t>Todas as parcelas pintadas de paredes devem ser previamente emassadas.</t>
  </si>
  <si>
    <t>A obra terá duração de 8 meses e deverá ser permanentemente acompanhada por profissional habilitado.</t>
  </si>
  <si>
    <t>2.1.2</t>
  </si>
  <si>
    <t>BWCs</t>
  </si>
  <si>
    <t>Laboratório de ciências</t>
  </si>
  <si>
    <t>Laboratório de informática</t>
  </si>
  <si>
    <t>Área do terreno onde haverá ampliação</t>
  </si>
  <si>
    <t>Paredes "verticais"</t>
  </si>
  <si>
    <t>Paredes "horizontais"</t>
  </si>
  <si>
    <t>Abertura de vãos de portas</t>
  </si>
  <si>
    <t>2.2.3</t>
  </si>
  <si>
    <t>Divisórias dos banheiros</t>
  </si>
  <si>
    <t>2.2.4</t>
  </si>
  <si>
    <t>Terreno com piso cimentado</t>
  </si>
  <si>
    <t>Vestiário</t>
  </si>
  <si>
    <t>Cantina</t>
  </si>
  <si>
    <t>2.2.5</t>
  </si>
  <si>
    <t>Depósitos</t>
  </si>
  <si>
    <t>2.2.6</t>
  </si>
  <si>
    <t>2.2.7</t>
  </si>
  <si>
    <t>Lavatórios</t>
  </si>
  <si>
    <t>Pia</t>
  </si>
  <si>
    <t>2.2.8</t>
  </si>
  <si>
    <t>Cobertura dos depósitos</t>
  </si>
  <si>
    <t>Cobertura dos vestiários</t>
  </si>
  <si>
    <t>Cobertura da cozinha e áreas de serviço</t>
  </si>
  <si>
    <t>2.2.9</t>
  </si>
  <si>
    <t>área (2.2.8)</t>
  </si>
  <si>
    <t>Valas "horizontais"</t>
  </si>
  <si>
    <t>Valas "verticais"</t>
  </si>
  <si>
    <t>Área ampliada</t>
  </si>
  <si>
    <t>CONCRETAGEM DE PILARES, FCK = 20  MPA, COM USO DE BALDES EM EDIFICAÇÃO COM SEÇÃO MÉDIA DE PILARES MENOR OU IGUAL A 0,25 M² - LANÇAMENTO, ADENSAMENTO E ACABAMENTO. PREPARO EM BETONEIRA 400 L</t>
  </si>
  <si>
    <t>ALVENARIA DE ELEVAÇÃO COM TIJOLOS DE 6 FUROS (9X14X19)</t>
  </si>
  <si>
    <t>2.4.5</t>
  </si>
  <si>
    <t xml:space="preserve">vol (2.3.1) </t>
  </si>
  <si>
    <t>Cobertura da área de ampliação</t>
  </si>
  <si>
    <t>Cobertura de parte da biblioteca</t>
  </si>
  <si>
    <t>Cumeeira da cobertura da área de ampliação</t>
  </si>
  <si>
    <t>Cumeeira da cobertura de parte da biblioteca</t>
  </si>
  <si>
    <t>Beirais da  cobertura da área de ampliação</t>
  </si>
  <si>
    <t>Beirais da cobertura de parte da biblioteca</t>
  </si>
  <si>
    <t>2.7.8</t>
  </si>
  <si>
    <t>Bancadas do lab. de informática</t>
  </si>
  <si>
    <t>Bancadas do lab. de ciências</t>
  </si>
  <si>
    <t>Balcão da biblioteca</t>
  </si>
  <si>
    <t>Lab. de ciências</t>
  </si>
  <si>
    <t>Lab. de informática</t>
  </si>
  <si>
    <t>Hall</t>
  </si>
  <si>
    <t>2.8.6</t>
  </si>
  <si>
    <t>Hall dos banheiros</t>
  </si>
  <si>
    <t>BWCs coletivos</t>
  </si>
  <si>
    <t>área (2.8.2+2.8.3)</t>
  </si>
  <si>
    <t xml:space="preserve">área (2.8.1) </t>
  </si>
  <si>
    <t>2 x (comp + larg) x alt</t>
  </si>
  <si>
    <t>2  x comp x alt</t>
  </si>
  <si>
    <t>quant x  2 x (comp +larg) x alt</t>
  </si>
  <si>
    <t>quant x 2 x (comp + larg) x alt</t>
  </si>
  <si>
    <t xml:space="preserve">BWCs </t>
  </si>
  <si>
    <t>Paredes fora do banheiro</t>
  </si>
  <si>
    <t>Lado externo dos banheiro</t>
  </si>
  <si>
    <t>Estrutura metálica da cobertura</t>
  </si>
  <si>
    <t>2.15</t>
  </si>
  <si>
    <t>2.15.1</t>
  </si>
  <si>
    <t>2.15.2</t>
  </si>
  <si>
    <t>2.15.3</t>
  </si>
  <si>
    <t>2.15.4</t>
  </si>
  <si>
    <t>2.16</t>
  </si>
  <si>
    <t>2.16.1</t>
  </si>
  <si>
    <t>2.16.2</t>
  </si>
  <si>
    <t>2.16.3</t>
  </si>
  <si>
    <t>Bancada da pia do laboratório de ciências</t>
  </si>
  <si>
    <t>Bancada da biblioteca</t>
  </si>
  <si>
    <t>Mesas de estudo individual</t>
  </si>
  <si>
    <t>Bancadas do laboratório de informática</t>
  </si>
  <si>
    <t>Bancadas do laboratório de ciências</t>
  </si>
  <si>
    <t>Bancadas dos banheiros</t>
  </si>
  <si>
    <t>Banheiros</t>
  </si>
  <si>
    <t>Estudo individual</t>
  </si>
  <si>
    <t xml:space="preserve">quant x comp x alt    </t>
  </si>
  <si>
    <t>2.13.2</t>
  </si>
  <si>
    <t>2.13.3</t>
  </si>
  <si>
    <t>2.13.4</t>
  </si>
  <si>
    <t>2.13.5</t>
  </si>
  <si>
    <t>2.13.6</t>
  </si>
  <si>
    <t>Bancada do refeitório</t>
  </si>
  <si>
    <t>2 x quant</t>
  </si>
  <si>
    <t>Banheiros PCD</t>
  </si>
  <si>
    <t>Banheiros coletivos</t>
  </si>
  <si>
    <t>quant (2.13.8)</t>
  </si>
  <si>
    <t>Lavatório suspenso</t>
  </si>
  <si>
    <t>Cubas do banheiro coletivo</t>
  </si>
  <si>
    <t>Cubas do laboratório de ciências</t>
  </si>
  <si>
    <t>Cubas do refeitório</t>
  </si>
  <si>
    <t>2.14</t>
  </si>
  <si>
    <t>2.14.1</t>
  </si>
  <si>
    <t>2.14.2</t>
  </si>
  <si>
    <t>2.14.3</t>
  </si>
  <si>
    <t>2.14.4</t>
  </si>
  <si>
    <t>2.14.5</t>
  </si>
  <si>
    <t>2.14.6</t>
  </si>
  <si>
    <t>2.14.7</t>
  </si>
  <si>
    <t>2.14.8</t>
  </si>
  <si>
    <t>2.14.9</t>
  </si>
  <si>
    <t>2.14.10</t>
  </si>
  <si>
    <t>2.14.11</t>
  </si>
  <si>
    <t>2.14.12</t>
  </si>
  <si>
    <t>INSTALAÇÃO DE ESGOTO SANITÁRIO</t>
  </si>
  <si>
    <t>2.15.5</t>
  </si>
  <si>
    <t>2.15.6</t>
  </si>
  <si>
    <t>2.15.7</t>
  </si>
  <si>
    <t>2.15.8</t>
  </si>
  <si>
    <t>2.15.9</t>
  </si>
  <si>
    <t>2.15.10</t>
  </si>
  <si>
    <t>2.15.11</t>
  </si>
  <si>
    <t>2.15.12</t>
  </si>
  <si>
    <t>2.15.13</t>
  </si>
  <si>
    <t>2.15.14</t>
  </si>
  <si>
    <t>2.16.4</t>
  </si>
  <si>
    <t>Bnheiros PCD</t>
  </si>
  <si>
    <t>P0</t>
  </si>
  <si>
    <t>J2</t>
  </si>
  <si>
    <t>quant x 1,5 x comp</t>
  </si>
  <si>
    <t>Desconto do material reaproveitado</t>
  </si>
  <si>
    <t>- vol(2.3.2)</t>
  </si>
  <si>
    <t xml:space="preserve">comp </t>
  </si>
  <si>
    <t>Salas de aula</t>
  </si>
  <si>
    <t>Diretoria</t>
  </si>
  <si>
    <t>Hall do WC Prof.</t>
  </si>
  <si>
    <t>Área da frente da escola</t>
  </si>
  <si>
    <t>Desconto da quadra</t>
  </si>
  <si>
    <t>Desconto do passeio e canteiros</t>
  </si>
  <si>
    <t>-comp x larg</t>
  </si>
  <si>
    <t>Entre os blocos</t>
  </si>
  <si>
    <t>1.2.7</t>
  </si>
  <si>
    <t>1.2.8</t>
  </si>
  <si>
    <t>quant x  comp x allt</t>
  </si>
  <si>
    <t>2.2.10</t>
  </si>
  <si>
    <t>Barras das paredes  com  revestimento chapiscado</t>
  </si>
  <si>
    <t>2.2.11</t>
  </si>
  <si>
    <t xml:space="preserve">WCs </t>
  </si>
  <si>
    <t>Chuveiro</t>
  </si>
  <si>
    <t>Mictório</t>
  </si>
  <si>
    <t>2.4.6</t>
  </si>
  <si>
    <t>comp (2.4.6)</t>
  </si>
  <si>
    <t>1.2.9</t>
  </si>
  <si>
    <t>1.2.10</t>
  </si>
  <si>
    <t>20% quant x comp x larg</t>
  </si>
  <si>
    <t>20% comp xlarg</t>
  </si>
  <si>
    <t>P8</t>
  </si>
  <si>
    <t>1.2.11</t>
  </si>
  <si>
    <t>Rampa h = 0,25 m</t>
  </si>
  <si>
    <t>Rampa h = 0,4 m</t>
  </si>
  <si>
    <t xml:space="preserve">Pilares </t>
  </si>
  <si>
    <t>quant x comp x  alt</t>
  </si>
  <si>
    <t>Bloco administrativo e salas de aula</t>
  </si>
  <si>
    <t>Blocos de salas de aula</t>
  </si>
  <si>
    <t>Reposição de telhas na revisão</t>
  </si>
  <si>
    <t xml:space="preserve">Telhamento da cobertura do pátio </t>
  </si>
  <si>
    <t xml:space="preserve">Trama  da cobertura do pátio </t>
  </si>
  <si>
    <t xml:space="preserve">Cozinha </t>
  </si>
  <si>
    <t xml:space="preserve">Despensa </t>
  </si>
  <si>
    <t>1.8.4</t>
  </si>
  <si>
    <t>área (1.8.1)</t>
  </si>
  <si>
    <t>WC professores</t>
  </si>
  <si>
    <t>Pátio e circulações</t>
  </si>
  <si>
    <t>co mp x alt</t>
  </si>
  <si>
    <t>1.13.1</t>
  </si>
  <si>
    <t>1.16.3</t>
  </si>
  <si>
    <t>1.16.4</t>
  </si>
  <si>
    <t>1.16.5</t>
  </si>
  <si>
    <t>1.16.6</t>
  </si>
  <si>
    <t>1.16.7</t>
  </si>
  <si>
    <t>1.16.8</t>
  </si>
  <si>
    <t>1.16.9</t>
  </si>
  <si>
    <t>1.16.10</t>
  </si>
  <si>
    <t>1.16.11</t>
  </si>
  <si>
    <t>1.16.12</t>
  </si>
  <si>
    <t>1.16.13</t>
  </si>
  <si>
    <t>1.16.14</t>
  </si>
  <si>
    <t>1.16.15</t>
  </si>
  <si>
    <t>1.16.16</t>
  </si>
  <si>
    <t>1.16.17</t>
  </si>
  <si>
    <t>1.18</t>
  </si>
  <si>
    <t>1.18.1</t>
  </si>
  <si>
    <t>FORRO</t>
  </si>
  <si>
    <t>2.16.5</t>
  </si>
  <si>
    <t>2.16.6</t>
  </si>
  <si>
    <t>2.16.7</t>
  </si>
  <si>
    <t>2.16.8</t>
  </si>
  <si>
    <t>2.16.9</t>
  </si>
  <si>
    <t>2.16.10</t>
  </si>
  <si>
    <t>2.16.11</t>
  </si>
  <si>
    <t>2.16.12</t>
  </si>
  <si>
    <t>2.16.13</t>
  </si>
  <si>
    <t>2.16.14</t>
  </si>
  <si>
    <t>2.16.15</t>
  </si>
  <si>
    <t>2.16.16</t>
  </si>
  <si>
    <t>2.17</t>
  </si>
  <si>
    <t>2.17.1</t>
  </si>
  <si>
    <t>Paredes externas dos blocos</t>
  </si>
  <si>
    <t>Muro frontal</t>
  </si>
  <si>
    <t>P7</t>
  </si>
  <si>
    <t>P9</t>
  </si>
  <si>
    <t>PORTA VAI E VEM DE FERRO COMPACTA EM CHAPA, INCLUS. BATENTES E FERRAGENS</t>
  </si>
  <si>
    <t>20% comp x larg</t>
  </si>
  <si>
    <t>P5  - Entrada da área de serviço</t>
  </si>
  <si>
    <t>P8 - Entrada da escola</t>
  </si>
  <si>
    <t>Bancada de passagem de pratos</t>
  </si>
  <si>
    <t>Bancada da cozinha</t>
  </si>
  <si>
    <t>Bancada da área de serviço</t>
  </si>
  <si>
    <t>Prateleiras da despensa</t>
  </si>
  <si>
    <t>I2492</t>
  </si>
  <si>
    <t>PIA DE AÇO INOX (2.00X0.58)m C/ 2 CUBAS E ACESSÓRIOS</t>
  </si>
  <si>
    <t>I1648</t>
  </si>
  <si>
    <t>Pias com torneira de mesa</t>
  </si>
  <si>
    <t>Lavatório  do WC dos professores</t>
  </si>
  <si>
    <t>área</t>
  </si>
  <si>
    <t>Rampa</t>
  </si>
  <si>
    <t>Cobogós do muro frontal</t>
  </si>
  <si>
    <t>1.2.12</t>
  </si>
  <si>
    <t>1.2.13</t>
  </si>
  <si>
    <t>Guarda-corpos da rampa de entrada</t>
  </si>
  <si>
    <t>Guarda-corpos da rampa do pátio</t>
  </si>
  <si>
    <t>Ampliação da altura do muro</t>
  </si>
  <si>
    <t>1,5 x quant x comp</t>
  </si>
  <si>
    <t>Paredes novas</t>
  </si>
  <si>
    <t>2 x área (1.6.1)</t>
  </si>
  <si>
    <t>1.7.5</t>
  </si>
  <si>
    <t>1.7.6</t>
  </si>
  <si>
    <t>1.7.7</t>
  </si>
  <si>
    <t>Platibanda</t>
  </si>
  <si>
    <t>1.7.8</t>
  </si>
  <si>
    <t>1.7.9</t>
  </si>
  <si>
    <t xml:space="preserve">Gradis </t>
  </si>
  <si>
    <t>Porta da entrada principal</t>
  </si>
  <si>
    <t>Potão do estacionamento</t>
  </si>
  <si>
    <t>2 x comp x alt</t>
  </si>
  <si>
    <t>1.11.5</t>
  </si>
  <si>
    <t>1.11.6</t>
  </si>
  <si>
    <t>1.11.7</t>
  </si>
  <si>
    <t>Sinalização de vaga para deficiente</t>
  </si>
  <si>
    <t>Sinalização de rampa</t>
  </si>
  <si>
    <t>Demarcação das vagas para carros</t>
  </si>
  <si>
    <t>Demarcação das vagas para motos</t>
  </si>
  <si>
    <t>1.8.5</t>
  </si>
  <si>
    <t>1.8.6</t>
  </si>
  <si>
    <t>Área de convivência</t>
  </si>
  <si>
    <t>1.2.14</t>
  </si>
  <si>
    <t>Acesso à escola</t>
  </si>
  <si>
    <t>Escada da entrada da escola</t>
  </si>
  <si>
    <t>Substiuição da alvenaria por gradis na fachada</t>
  </si>
  <si>
    <t xml:space="preserve">Rampa da entrada </t>
  </si>
  <si>
    <t>compxlarg x alt</t>
  </si>
  <si>
    <t>Rampa   h = 0,57 m</t>
  </si>
  <si>
    <t>Rampa h = 0,57</t>
  </si>
  <si>
    <t>1.10.5</t>
  </si>
  <si>
    <t>4 x 2 x (comp + larg) x alt</t>
  </si>
  <si>
    <t>Canteiros dos jardins</t>
  </si>
  <si>
    <t>Demolir os cobogós existentes, e os que já estão fechados para a instalação das janelas basculantes definidas em projeto; Demolir todos os cobogós do muro frontal.</t>
  </si>
  <si>
    <t>Portão principal da escola</t>
  </si>
  <si>
    <t>Portão do estacionamento</t>
  </si>
  <si>
    <t>Retirar todas as esquadrias para substituí-las de acordo com a planta de construção.</t>
  </si>
  <si>
    <t>O vaso sanitário do banheiro de funcionários deve ser substituído por  outro com caixa acoplada</t>
  </si>
  <si>
    <t>Os aparelho de iluminação do pátio devem ser retirados.</t>
  </si>
  <si>
    <t>Para possibilitar a execução do revestimento cerâmico,o revestimento com argamassa com  textura deve ser demolido onde houver.</t>
  </si>
  <si>
    <t>Retirar as partes danificadas dos forros existentes para substituí-las.</t>
  </si>
  <si>
    <t>O forro de gesso da diretoria e da secretaria devem ser demolidos.</t>
  </si>
  <si>
    <t>Demolir as telhas da cobertura do pátio.</t>
  </si>
  <si>
    <t>Demolir a estrutura da cobertura do pátio .</t>
  </si>
  <si>
    <t>Demolir a alvenaria do muro onde serão instalados os gradis. Demolir as rampas e a escada definidas na planta de demolição.</t>
  </si>
  <si>
    <t>Retirar os guarda-corpo das rampas.</t>
  </si>
  <si>
    <t>Executar cinta inferior em todo o comprimento da fundação corrida.</t>
  </si>
  <si>
    <t>Executar laje pré-moldada com capeamento sobre a despensa.</t>
  </si>
  <si>
    <t>Executar as paredes em alvenaria de blocos cerâmicos furados na horizontal. Ampliar a altura do muro frontal da escola para h = 2,5 m, incluindo a vedação do local onde os cobogós forem demolidos.</t>
  </si>
  <si>
    <t>Deverão ser executadas vergas acima dos vãos de portas  novos com transpasse mínimo de 25% para cada lado.</t>
  </si>
  <si>
    <t>Instalar a trama da cobertura do pátio em sua  área referente à reforma da escola.</t>
  </si>
  <si>
    <t>O novo madeiramento da cobertura deverá ser imunizado.</t>
  </si>
  <si>
    <t>Instalar a estrutura metálica do pátio em sua  área referente à reforma da escola.</t>
  </si>
  <si>
    <t>Instalar chapim de concreto acima das platibandas.</t>
  </si>
  <si>
    <t>Instalar rufo nos encontro da platibanda com as duas águas da cobertura do pátio.</t>
  </si>
  <si>
    <t>Instalar calha para o recebimento das águas pluviais da cobertura em seu encontro com a platibanda.</t>
  </si>
  <si>
    <t>Os pisos da área de serviço e da despensa serão revestidos com cerâmica</t>
  </si>
  <si>
    <t>O piso da cozinha será revestido com cerâmica.</t>
  </si>
  <si>
    <t>Executar piso cimentado nas rampas .</t>
  </si>
  <si>
    <t>Regularizar a superfície da área onde o piso de alta resistência for demolido para a execução do piso com revestimento cerâmico, na cozinha, despensa e área de serviço.</t>
  </si>
  <si>
    <t>Executar piso intertravado no estacionamento indicado na planta de construção.</t>
  </si>
  <si>
    <t>Demolir o piso da escada da entrada  e do acesso à escola.</t>
  </si>
  <si>
    <t>Executar piso cimentado na área de convivência, na escada da entrada e no acesso à escola.</t>
  </si>
  <si>
    <t>Aplicar chapisco nos locais onde o revestimento for demolido e nas paredes novas.</t>
  </si>
  <si>
    <t>As paredes deverão ser pintadas com tinta acrílica de acordo com o projeto e memorial de projeto; O muro da fachada da escola também deverá ser pintado.</t>
  </si>
  <si>
    <t>20 % comp x alt</t>
  </si>
  <si>
    <t>O revestimento de argamassa refeito que não receber cerâmica deverá ser emassado; recuperar o emassamento das paredes.</t>
  </si>
  <si>
    <t>A laje construída deverá ser emassada na superfície inferior.</t>
  </si>
  <si>
    <t>1.10.6</t>
  </si>
  <si>
    <t>Pintar com tinta PVA as lajes da despensa e do WC dos professores</t>
  </si>
  <si>
    <t>Aplicar pintura com esmalte sintético em todas as esquadrias,e na estrutura metálica da coberturas</t>
  </si>
  <si>
    <t>comp xlarg</t>
  </si>
  <si>
    <t>Pintar com tinta à base de cal os canteiros dos jardins.</t>
  </si>
  <si>
    <t>As janelas basculantes B4, B5 e B7 deverão ter fechamento em vidro fantasia.</t>
  </si>
  <si>
    <t>A porta P4 deve ser do tipo vai e vem.</t>
  </si>
  <si>
    <t>Substituir o portão do estacionamento por portão de correr.</t>
  </si>
  <si>
    <t>Instalar as  bancadas da cozinha; seguir projeto.</t>
  </si>
  <si>
    <t>Instalar prateleiras na despensa em 3 alturas.</t>
  </si>
  <si>
    <t>As bancadas pias e prateleiras deverão ser apoiadas por mãos francesas.</t>
  </si>
  <si>
    <t>Instalar torneira tubo móvel de mesa nas pias de preparo de alimentos.</t>
  </si>
  <si>
    <t>Instalar torneira tubo móvel de parede nas pias de lavagem de panelas.</t>
  </si>
  <si>
    <t>Substituir a torneira do lavatório por outra cromada de mesa.</t>
  </si>
  <si>
    <t>Substituir o sifão do lavatório do banheiro dos funcionários por outro tipo garrafa ou copo em metal cromado.</t>
  </si>
  <si>
    <t>Instalar engate flexível de metal cromado no lavatório e nas pias onde a torneira é de mesa.</t>
  </si>
  <si>
    <t>1.14.9</t>
  </si>
  <si>
    <t>Instalar tanques de louça com válvula metálica, torneira e sifão de copo em metal cromado na área de serviço.</t>
  </si>
  <si>
    <t>Adotar, conforme a necessidade  caixas sifonadas, caixas de gordura e de sabão para a coleta dos despejos de conjuntos de aparelhos sanitários</t>
  </si>
  <si>
    <t>1.16.18</t>
  </si>
  <si>
    <t>1.16.19</t>
  </si>
  <si>
    <t>Colocar um espelho no banheiro dos funcionários.</t>
  </si>
  <si>
    <t>Acima da porta de cada ambiente deverá haver um letreiro indicativo pintado.</t>
  </si>
  <si>
    <t>Instalar corrimãos nas rampas de acordo com o projeto.</t>
  </si>
  <si>
    <t>Pintar a indicação de vagas reservadas e rampas no estacionamento.</t>
  </si>
  <si>
    <t>Demarcar os limites das vagas do estacionamento.</t>
  </si>
  <si>
    <t>Locar, através de gabarito, as áreas da biblioteca, BWCs, laboratório de ciências, laboratório de informática e refeitório.</t>
  </si>
  <si>
    <t>Executar a limpeza do terreno com raspagem na área ampliada.</t>
  </si>
  <si>
    <t>O piso cimentado existente nas áreas de ampliação deverá ser demolido.</t>
  </si>
  <si>
    <t>Demolir as paredes indicadas na planta de demolição.</t>
  </si>
  <si>
    <t>Demolir as divisórias existentes nos banheiros.</t>
  </si>
  <si>
    <t>Demolir os pisos da despensa, da área de serviço, da cantina e dos WCs dos alunos</t>
  </si>
  <si>
    <t>Retirar todas as esquadrias dos ambientes a serem demolidos.</t>
  </si>
  <si>
    <t>Retirar os aparelhos sanitários dos banheiros existentes.</t>
  </si>
  <si>
    <t>Retirar a estrutura de madeira da cobertura a ser demolida.</t>
  </si>
  <si>
    <t>Retirar os aparelhos de iluminação da cobertura a ser demolida.</t>
  </si>
  <si>
    <t>Demolir o forro dos vestiários.</t>
  </si>
  <si>
    <t>A fundação corrida será de pedra argamassada.</t>
  </si>
  <si>
    <t>Construir laje sobre os banheiros de alunos.</t>
  </si>
  <si>
    <t>Construir as paredes de alvenaria de tijolos furados na horizontal do refeitório, dos laboratórios, da biblioteca e dos banheiros de acordo com a planta de construção.</t>
  </si>
  <si>
    <t>Executar a cobertura da área ampliada da escola.</t>
  </si>
  <si>
    <t>Executar cumeeira de acordo com o diagrama de cobertura.</t>
  </si>
  <si>
    <t>O piso de alta resistência do pátio deverá ser demolido na parcela onde serão construídas a cozinha, a despensa e a área de serviço.</t>
  </si>
  <si>
    <t>Executar revisão de telhado nos locais indicados na planta de cobertura.O serviço inclui a retirada de goteiras e a descida de  telhas quebradas.</t>
  </si>
  <si>
    <t>Instalar forro PVC em substituição aos danificados; Instalar forro PVC na área de serviço e na cozinha</t>
  </si>
  <si>
    <t>Instalar pias de aço inox com duas cubas na cozinha; deverão ter válvula americana sifão tipo garrafa ou copo em metal cromado; seguir projeto.</t>
  </si>
  <si>
    <t>Substituir o vaso sanitário do banheiro dos funcionários por outro com caixa acoplada</t>
  </si>
  <si>
    <t>Instalar caixa d'água acima da laje da despensa para armazenamento da água distribuída na cozinha, refeitório e área de serviço.</t>
  </si>
  <si>
    <t>Utilizar conexões (joelhos, junções, etc.) conforme necessidade; Essas devem garantir a perfeita vedação no transporte do esgoto.</t>
  </si>
  <si>
    <t>Construir fossa séptica para a destinação do esgoto proveniente da cozinha.</t>
  </si>
  <si>
    <t>A identificação da escola na fachada deverá ser em letras de chapa metálica.</t>
  </si>
  <si>
    <t>Instalar a placa luminosa com o brasão  do estado do Piauí.</t>
  </si>
  <si>
    <t>Demolir o piso de alta resistência dos depósitos.</t>
  </si>
  <si>
    <t>Demolir a cobertura dos ambientes a serem demolidos indicados na planta de demolição.</t>
  </si>
  <si>
    <t>Instalar a estrutura metálica da cobertura  de parte da biblioteca de acordo com o diagrama de cobertura.</t>
  </si>
  <si>
    <t>Instalar a estrutura metálica  da cobertura das áreas de parte da biblioteca, dos banheiros, dos laboratórios e do refeitório.</t>
  </si>
  <si>
    <t>Executar a trama da cobertura da área ampliada.</t>
  </si>
  <si>
    <t>A estrutura metálica da cobertura deve ser protegida com fundo anticorrosivo.</t>
  </si>
  <si>
    <t>Proceder à reposição das telhas danificadas, substituindo-as por telhas novas. Executar o telhamento da cobertura do pátio, da cozinha, área de serviço e despensa em sua  área referente à reforma da escola de acordo com o diagrama da cobertura</t>
  </si>
  <si>
    <t>A trama de madeira deve ser imunizada.</t>
  </si>
  <si>
    <t>O refeitório, os laboratórios, o hall e a biblioteca terão piso de alta resistência.</t>
  </si>
  <si>
    <t>Os banheiros dos alunos terão piso com revestimento cerâmico.</t>
  </si>
  <si>
    <t>Os pisos com revestimento cerâmico deverão ter contrapiso próprio para área molhada.</t>
  </si>
  <si>
    <t>Os pisos de alta resistência deverão ter contrapiso para áreas secas.</t>
  </si>
  <si>
    <t>As faces internas das paredes que terão revestimento cerâmico deverão ser emboçadas.</t>
  </si>
  <si>
    <t>Executar revestimento cerâmico nos ambientes definidos no memorial de projeto, adotar as respectivas alturas e cores.</t>
  </si>
  <si>
    <t>Instalar portas de metalon; Seguir dimensões e especificações apresentadas no quadro de esquadrias.</t>
  </si>
  <si>
    <t>As janelas basculantes dos ambientes da ampliação terão fechamento em vidro fantasia.</t>
  </si>
  <si>
    <t>A biblioteca, o refeitório e os laboratórios terão forro de PVC.</t>
  </si>
  <si>
    <t>As divisórias dos banheiros dos alunos deverão ser de granito cinza polido.</t>
  </si>
  <si>
    <t>As bancadas para lavatórios dos banheiros  e  da pia do laboratório de ciências serão apoiadas por mãos francesas.</t>
  </si>
  <si>
    <t>Executar furos para torneiras de mesa nas bancadas de acordo com os detalhamentos.</t>
  </si>
  <si>
    <t>Executar abertura para encaixe de cubas nas bancadas de acordo com os detalhamentos.</t>
  </si>
  <si>
    <t>Instalar bancadas nos ambientes de acordo com os detalhamentos do projeto.</t>
  </si>
  <si>
    <t>Os vasos sanitários dos banheiros serão com caixa acoplada.</t>
  </si>
  <si>
    <t>O banheiro PCD terá lavatório de louça suspenso.</t>
  </si>
  <si>
    <t>2.14.14</t>
  </si>
  <si>
    <t>quant (2.14.1)</t>
  </si>
  <si>
    <t>Deverá haver uma papeleira de louça ao lado de cada vaso sanitário.</t>
  </si>
  <si>
    <t>Instalar saboneteiras para sabonete líquido nas paredes dos lavatórios.</t>
  </si>
  <si>
    <t>Os lavatórios terão cubas de embutir de louça branca.</t>
  </si>
  <si>
    <t>As pias do laboratório de ciências terão cubas de aço inox.</t>
  </si>
  <si>
    <t>Instalar torneiras de mesa nas pias do laboratório de ciências e dos lavatórios.</t>
  </si>
  <si>
    <t>Os lavatórios dos banheiros PCD terão monocomando de mesa.</t>
  </si>
  <si>
    <t>Instalar engate  nos lavatórios e cubas.</t>
  </si>
  <si>
    <t>Instalar mictórios de louça branca no banheiro masculino</t>
  </si>
  <si>
    <t>Os lavatórios e cubas terão sifão tipo copo ou garrafa em metal cromado.</t>
  </si>
  <si>
    <t>Instalar caixa d'água acima da laje dos banheiros para armazenamento da água distribuída na cozinha, refeitório e área de serviço.</t>
  </si>
  <si>
    <t>Destinar os efluentes na fossa existente</t>
  </si>
  <si>
    <t>Limpar a área reformada após o fim da obra.</t>
  </si>
  <si>
    <t>Limpar a área construída após o fim da obra.</t>
  </si>
  <si>
    <t>Os banheiros PCD deverão ter barras de apoio para deficientes de acordo com o projeto e seguindo a NBR 9050</t>
  </si>
  <si>
    <t>Instalar assento articulável nos banheiros PCD com cantos arredondados e superfície antiderrapante impermeável, altura de 0,46 m do piso acabado e comprimento mínimo de 0,70 m; O banco e os dispositivos de fixação devem suportar um esforço de 150 kg.</t>
  </si>
  <si>
    <t>Os BWCs PCD e o hall dos BWCS terão piso com revestimento cerâmico</t>
  </si>
  <si>
    <t>Instalar porta toalhas de papel nas paredes dos lavatórios.</t>
  </si>
  <si>
    <t>Instalar chuveiros nos boxes dos banheiros  e nos banheiros PCD de acordo com o projeto.</t>
  </si>
  <si>
    <t>2.14.13</t>
  </si>
  <si>
    <t>Para cada chuveiro deverá haver uma saboneteira de lança</t>
  </si>
  <si>
    <t>Área da quadra existente</t>
  </si>
  <si>
    <t xml:space="preserve"> - comp x larg</t>
  </si>
  <si>
    <t>Área de piso cimentado</t>
  </si>
  <si>
    <t>Arquibancadas</t>
  </si>
  <si>
    <t>0.6</t>
  </si>
  <si>
    <t>Laterais das muretas</t>
  </si>
  <si>
    <t>Muretas</t>
  </si>
  <si>
    <t>3.0</t>
  </si>
  <si>
    <t>3.1</t>
  </si>
  <si>
    <t>3.1.1</t>
  </si>
  <si>
    <t>3.1.2</t>
  </si>
  <si>
    <t>3.2</t>
  </si>
  <si>
    <t>3.2.1</t>
  </si>
  <si>
    <t>3.2.2</t>
  </si>
  <si>
    <t>3.3</t>
  </si>
  <si>
    <t>3.3.1</t>
  </si>
  <si>
    <t>3.4</t>
  </si>
  <si>
    <t>3.5</t>
  </si>
  <si>
    <t>3.6</t>
  </si>
  <si>
    <t>3.7</t>
  </si>
  <si>
    <t>3.8</t>
  </si>
  <si>
    <t>3.8.1</t>
  </si>
  <si>
    <t>3.8.2</t>
  </si>
  <si>
    <t>3.3.2</t>
  </si>
  <si>
    <t>3.3.3</t>
  </si>
  <si>
    <t>3.4.1</t>
  </si>
  <si>
    <t>3.4.2</t>
  </si>
  <si>
    <t>3.4.3</t>
  </si>
  <si>
    <t>3.4.4</t>
  </si>
  <si>
    <t>3.4.5</t>
  </si>
  <si>
    <t>3.4.6</t>
  </si>
  <si>
    <t>3.4.7</t>
  </si>
  <si>
    <t>3.4.8</t>
  </si>
  <si>
    <t>3.4.9</t>
  </si>
  <si>
    <t>3.4.10</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</si>
  <si>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</si>
  <si>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</si>
  <si>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</si>
  <si>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</si>
  <si>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</si>
  <si>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</si>
  <si>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</si>
  <si>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</si>
  <si>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</si>
  <si>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</si>
  <si>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</si>
  <si>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</si>
  <si>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</si>
  <si>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</si>
  <si>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</si>
  <si>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</si>
  <si>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</si>
  <si>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</si>
  <si>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</si>
  <si>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</si>
  <si>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</si>
  <si>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</si>
  <si>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</si>
  <si>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</si>
  <si>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</si>
  <si>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</si>
  <si>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</si>
  <si>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</si>
  <si>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</si>
  <si>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</si>
  <si>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</si>
  <si>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</si>
  <si>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</si>
  <si>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</si>
  <si>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</si>
  <si>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</si>
  <si>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</si>
  <si>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</si>
  <si>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</si>
  <si>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</si>
  <si>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</si>
  <si>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</si>
  <si>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</si>
  <si>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</si>
  <si>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</si>
  <si>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</si>
  <si>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</si>
  <si>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</si>
  <si>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</si>
  <si>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</si>
  <si>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</si>
  <si>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</si>
  <si>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</si>
  <si>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</si>
  <si>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</si>
  <si>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</si>
  <si>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</si>
  <si>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</si>
  <si>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</si>
  <si>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</si>
  <si>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</si>
  <si>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</si>
  <si>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</si>
  <si>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</si>
  <si>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</si>
  <si>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</si>
  <si>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</si>
  <si>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</si>
  <si>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</si>
  <si>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</si>
  <si>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</si>
  <si>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</si>
  <si>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</si>
  <si>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</si>
  <si>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</si>
  <si>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</si>
  <si>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</si>
  <si>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</si>
  <si>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</si>
  <si>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</si>
  <si>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</si>
  <si>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</si>
  <si>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</si>
  <si>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</si>
  <si>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</si>
  <si>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</si>
  <si>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</si>
  <si>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</si>
  <si>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</si>
  <si>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</si>
  <si>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</si>
  <si>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</si>
  <si>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</si>
  <si>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</si>
  <si>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</si>
  <si>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</si>
  <si>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</si>
  <si>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</si>
  <si>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</si>
  <si>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</si>
  <si>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</si>
  <si>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</si>
  <si>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</si>
  <si>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</si>
  <si>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</si>
  <si>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</si>
  <si>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</si>
  <si>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</si>
  <si>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</si>
  <si>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</si>
  <si>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</si>
  <si>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</si>
  <si>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</si>
  <si>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</si>
  <si>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</si>
  <si>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</si>
  <si>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</si>
  <si>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</si>
  <si>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</si>
  <si>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</si>
  <si>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</si>
  <si>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</si>
  <si>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</si>
  <si>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</si>
  <si>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</si>
  <si>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</si>
  <si>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</si>
  <si>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</si>
  <si>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</si>
  <si>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</si>
  <si>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</si>
  <si>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</si>
  <si>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</si>
  <si>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</si>
  <si>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</si>
  <si>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</si>
  <si>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</si>
  <si>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</si>
  <si>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</si>
  <si>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</si>
  <si>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</si>
  <si>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</si>
  <si>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</si>
  <si>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</si>
  <si>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</si>
  <si>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</si>
  <si>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</si>
  <si>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</si>
  <si>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</si>
  <si>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</si>
  <si>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</si>
  <si>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</si>
  <si>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</si>
  <si>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</si>
  <si>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</si>
  <si>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</si>
  <si>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</si>
  <si>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</si>
  <si>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</si>
  <si>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</si>
  <si>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</si>
  <si>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</si>
  <si>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</si>
  <si>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</si>
  <si>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</si>
  <si>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</si>
  <si>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</si>
  <si>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</si>
  <si>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</si>
  <si>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</si>
  <si>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</si>
  <si>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</si>
  <si>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</si>
  <si>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</si>
  <si>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</si>
  <si>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</si>
  <si>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</si>
  <si>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</si>
  <si>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</si>
  <si>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</si>
  <si>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</si>
  <si>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</si>
  <si>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</si>
  <si>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</si>
  <si>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</si>
  <si>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</si>
  <si>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</si>
  <si>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</si>
  <si>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</si>
  <si>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</si>
  <si>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</si>
  <si>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</si>
  <si>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</si>
  <si>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</si>
  <si>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</si>
  <si>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TRATOR DE PNEUS COM POTÊNCIA DE 122 CV, TRAÇÃO 4X4, COM VASSOURA MECÂNICA ACOPLADA - CHP DIURNO. AF_02/2017</t>
  </si>
  <si>
    <t>TRATOR DE PNEUS COM POTÊNCIA DE 122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</si>
  <si>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</si>
  <si>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</si>
  <si>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</si>
  <si>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</si>
  <si>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</si>
  <si>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</si>
  <si>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</si>
  <si>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</si>
  <si>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</si>
  <si>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</si>
  <si>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</si>
  <si>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</si>
  <si>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</si>
  <si>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</si>
  <si>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</si>
  <si>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</si>
  <si>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</si>
  <si>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</si>
  <si>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</si>
  <si>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</si>
  <si>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</si>
  <si>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</si>
  <si>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</si>
  <si>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</si>
  <si>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</si>
  <si>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</si>
  <si>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</si>
  <si>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</si>
  <si>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</si>
  <si>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</si>
  <si>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</si>
  <si>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</si>
  <si>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</si>
  <si>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</si>
  <si>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</si>
  <si>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</si>
  <si>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</si>
  <si>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</si>
  <si>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</si>
  <si>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</si>
  <si>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</si>
  <si>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</si>
  <si>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</si>
  <si>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</si>
  <si>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</si>
  <si>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</si>
  <si>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</si>
  <si>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</si>
  <si>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</si>
  <si>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</si>
  <si>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</si>
  <si>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</si>
  <si>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</si>
  <si>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</si>
  <si>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</si>
  <si>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</si>
  <si>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</si>
  <si>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</si>
  <si>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</si>
  <si>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</si>
  <si>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</si>
  <si>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</si>
  <si>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</si>
  <si>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</si>
  <si>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</si>
  <si>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</si>
  <si>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</si>
  <si>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</si>
  <si>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</si>
  <si>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</si>
  <si>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</si>
  <si>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</si>
  <si>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</si>
  <si>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</si>
  <si>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</si>
  <si>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</si>
  <si>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</si>
  <si>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</si>
  <si>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</si>
  <si>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</si>
  <si>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</si>
  <si>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</si>
  <si>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</si>
  <si>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</si>
  <si>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</si>
  <si>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</si>
  <si>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</si>
  <si>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</si>
  <si>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</si>
  <si>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</si>
  <si>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</si>
  <si>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</si>
  <si>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</si>
  <si>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</si>
  <si>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</si>
  <si>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</si>
  <si>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</si>
  <si>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</si>
  <si>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</si>
  <si>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</si>
  <si>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</si>
  <si>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</si>
  <si>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</si>
  <si>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</si>
  <si>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</si>
  <si>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</si>
  <si>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</si>
  <si>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</si>
  <si>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</si>
  <si>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</si>
  <si>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</si>
  <si>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</si>
  <si>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</si>
  <si>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TRATOR DE PNEUS COM POTÊNCIA DE 122 CV, TRAÇÃO 4X4, COM VASSOURA MECÂNICA ACOPLADA - CHI DIURNO. AF_02/2017</t>
  </si>
  <si>
    <t>TRATOR DE PNEUS COM POTÊNCIA DE 122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</si>
  <si>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</si>
  <si>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</si>
  <si>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</si>
  <si>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</si>
  <si>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</si>
  <si>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</si>
  <si>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</si>
  <si>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</si>
  <si>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</si>
  <si>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</si>
  <si>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</si>
  <si>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</si>
  <si>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</si>
  <si>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</si>
  <si>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</si>
  <si>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</si>
  <si>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</si>
  <si>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</si>
  <si>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</si>
  <si>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</si>
  <si>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</si>
  <si>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</si>
  <si>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</si>
  <si>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</si>
  <si>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</si>
  <si>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</si>
  <si>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</si>
  <si>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</si>
  <si>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</si>
  <si>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</si>
  <si>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</si>
  <si>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</si>
  <si>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</si>
  <si>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</si>
  <si>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</si>
  <si>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</si>
  <si>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</si>
  <si>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</si>
  <si>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</si>
  <si>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</si>
  <si>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</si>
  <si>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</si>
  <si>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</si>
  <si>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</si>
  <si>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</si>
  <si>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</si>
  <si>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</si>
  <si>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</si>
  <si>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</si>
  <si>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</si>
  <si>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</si>
  <si>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</si>
  <si>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</si>
  <si>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</si>
  <si>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</si>
  <si>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</si>
  <si>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</si>
  <si>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</si>
  <si>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</si>
  <si>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</si>
  <si>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</si>
  <si>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</si>
  <si>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</si>
  <si>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</si>
  <si>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</si>
  <si>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</si>
  <si>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</si>
  <si>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</si>
  <si>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</si>
  <si>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</si>
  <si>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</si>
  <si>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</si>
  <si>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</si>
  <si>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</si>
  <si>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</si>
  <si>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</si>
  <si>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</si>
  <si>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</si>
  <si>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</si>
  <si>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</si>
  <si>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</si>
  <si>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</si>
  <si>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</si>
  <si>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</si>
  <si>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</si>
  <si>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</si>
  <si>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</si>
  <si>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</si>
  <si>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</si>
  <si>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</si>
  <si>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</si>
  <si>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</si>
  <si>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</si>
  <si>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</si>
  <si>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</si>
  <si>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</si>
  <si>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</si>
  <si>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</si>
  <si>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</si>
  <si>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</si>
  <si>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</si>
  <si>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</si>
  <si>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</si>
  <si>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</si>
  <si>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</si>
  <si>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</si>
  <si>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</si>
  <si>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</si>
  <si>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</si>
  <si>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</si>
  <si>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</si>
  <si>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</si>
  <si>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</si>
  <si>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</si>
  <si>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</si>
  <si>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</si>
  <si>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</si>
  <si>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</si>
  <si>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</si>
  <si>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</si>
  <si>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</si>
  <si>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</si>
  <si>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</si>
  <si>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</si>
  <si>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</si>
  <si>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</si>
  <si>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</si>
  <si>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</si>
  <si>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</si>
  <si>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</si>
  <si>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</si>
  <si>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</si>
  <si>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</si>
  <si>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</si>
  <si>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</si>
  <si>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</si>
  <si>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</si>
  <si>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</si>
  <si>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</si>
  <si>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</si>
  <si>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</si>
  <si>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</si>
  <si>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</si>
  <si>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</si>
  <si>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</si>
  <si>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</si>
  <si>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</si>
  <si>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</si>
  <si>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</si>
  <si>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</si>
  <si>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</si>
  <si>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</si>
  <si>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</si>
  <si>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</si>
  <si>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</si>
  <si>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</si>
  <si>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</si>
  <si>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</si>
  <si>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</si>
  <si>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</si>
  <si>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</si>
  <si>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</si>
  <si>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</si>
  <si>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</si>
  <si>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</si>
  <si>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</si>
  <si>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</si>
  <si>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</si>
  <si>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</si>
  <si>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</si>
  <si>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</si>
  <si>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</si>
  <si>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</si>
  <si>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</si>
  <si>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</si>
  <si>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</si>
  <si>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</si>
  <si>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</si>
  <si>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</si>
  <si>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</si>
  <si>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</si>
  <si>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</si>
  <si>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</si>
  <si>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</si>
  <si>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</si>
  <si>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</si>
  <si>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</si>
  <si>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</si>
  <si>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</si>
  <si>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</si>
  <si>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</si>
  <si>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</si>
  <si>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</si>
  <si>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</si>
  <si>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</si>
  <si>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</si>
  <si>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</si>
  <si>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</si>
  <si>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</si>
  <si>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</si>
  <si>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</si>
  <si>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</si>
  <si>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</si>
  <si>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</si>
  <si>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</si>
  <si>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</si>
  <si>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</si>
  <si>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</si>
  <si>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</si>
  <si>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</si>
  <si>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</si>
  <si>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</si>
  <si>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</si>
  <si>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</si>
  <si>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</si>
  <si>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</si>
  <si>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</si>
  <si>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</si>
  <si>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</si>
  <si>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</si>
  <si>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</si>
  <si>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</si>
  <si>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</si>
  <si>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</si>
  <si>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</si>
  <si>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</si>
  <si>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</si>
  <si>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</si>
  <si>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</si>
  <si>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</si>
  <si>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</si>
  <si>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</si>
  <si>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</si>
  <si>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</si>
  <si>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</si>
  <si>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</si>
  <si>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</si>
  <si>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</si>
  <si>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</si>
  <si>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</si>
  <si>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</si>
  <si>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</si>
  <si>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</si>
  <si>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</si>
  <si>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</si>
  <si>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</si>
  <si>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</si>
  <si>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</si>
  <si>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</si>
  <si>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</si>
  <si>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</si>
  <si>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</si>
  <si>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</si>
  <si>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</si>
  <si>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</si>
  <si>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</si>
  <si>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</si>
  <si>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</si>
  <si>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</si>
  <si>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</si>
  <si>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</si>
  <si>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</si>
  <si>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</si>
  <si>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</si>
  <si>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</si>
  <si>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</si>
  <si>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</si>
  <si>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</si>
  <si>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</si>
  <si>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</si>
  <si>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</si>
  <si>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</si>
  <si>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</si>
  <si>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</si>
  <si>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</si>
  <si>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</si>
  <si>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</si>
  <si>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</si>
  <si>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</si>
  <si>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</si>
  <si>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</si>
  <si>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</si>
  <si>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</si>
  <si>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</si>
  <si>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</si>
  <si>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</si>
  <si>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</si>
  <si>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</si>
  <si>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</si>
  <si>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</si>
  <si>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</si>
  <si>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</si>
  <si>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</si>
  <si>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</si>
  <si>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</si>
  <si>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</si>
  <si>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</si>
  <si>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</si>
  <si>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</si>
  <si>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</si>
  <si>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</si>
  <si>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</si>
  <si>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</si>
  <si>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</si>
  <si>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</si>
  <si>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</si>
  <si>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</si>
  <si>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</si>
  <si>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</si>
  <si>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</si>
  <si>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</si>
  <si>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</si>
  <si>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</si>
  <si>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</si>
  <si>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</si>
  <si>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</si>
  <si>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</si>
  <si>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</si>
  <si>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</si>
  <si>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</si>
  <si>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</si>
  <si>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</si>
  <si>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</si>
  <si>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</si>
  <si>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</si>
  <si>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</si>
  <si>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</si>
  <si>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</si>
  <si>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</si>
  <si>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</si>
  <si>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</si>
  <si>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</si>
  <si>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</si>
  <si>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</si>
  <si>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</si>
  <si>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</si>
  <si>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</si>
  <si>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</si>
  <si>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</si>
  <si>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</si>
  <si>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</si>
  <si>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</si>
  <si>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</si>
  <si>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</si>
  <si>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</si>
  <si>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</si>
  <si>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</si>
  <si>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</si>
  <si>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</si>
  <si>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</si>
  <si>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</si>
  <si>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</si>
  <si>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</si>
  <si>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</si>
  <si>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</si>
  <si>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</si>
  <si>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</si>
  <si>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</si>
  <si>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</si>
  <si>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</si>
  <si>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</si>
  <si>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</si>
  <si>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</si>
  <si>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</si>
  <si>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</si>
  <si>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</si>
  <si>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</si>
  <si>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</si>
  <si>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</si>
  <si>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</si>
  <si>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</si>
  <si>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</si>
  <si>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</si>
  <si>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</si>
  <si>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</si>
  <si>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</si>
  <si>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</si>
  <si>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</si>
  <si>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</si>
  <si>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</si>
  <si>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</si>
  <si>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</si>
  <si>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</si>
  <si>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</si>
  <si>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</si>
  <si>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</si>
  <si>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</si>
  <si>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</si>
  <si>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</si>
  <si>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</si>
  <si>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</si>
  <si>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</si>
  <si>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</si>
  <si>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</si>
  <si>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</si>
  <si>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</si>
  <si>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</si>
  <si>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</si>
  <si>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</si>
  <si>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</si>
  <si>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</si>
  <si>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</si>
  <si>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</si>
  <si>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</si>
  <si>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</si>
  <si>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</si>
  <si>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</si>
  <si>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</si>
  <si>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</si>
  <si>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</si>
  <si>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</si>
  <si>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</si>
  <si>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</si>
  <si>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</si>
  <si>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</si>
  <si>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</si>
  <si>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</si>
  <si>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</si>
  <si>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</si>
  <si>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</si>
  <si>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</si>
  <si>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</si>
  <si>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</si>
  <si>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</si>
  <si>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</si>
  <si>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</si>
  <si>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</si>
  <si>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</si>
  <si>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</si>
  <si>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</si>
  <si>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</si>
  <si>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</si>
  <si>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</si>
  <si>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</si>
  <si>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</si>
  <si>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</si>
  <si>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</si>
  <si>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</si>
  <si>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</si>
  <si>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</si>
  <si>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</si>
  <si>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</si>
  <si>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</si>
  <si>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</si>
  <si>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</si>
  <si>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</si>
  <si>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</si>
  <si>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</si>
  <si>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</si>
  <si>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</si>
  <si>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</si>
  <si>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</si>
  <si>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</si>
  <si>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</si>
  <si>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</si>
  <si>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</si>
  <si>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</si>
  <si>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</si>
  <si>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</si>
  <si>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</si>
  <si>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</si>
  <si>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</si>
  <si>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</si>
  <si>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</si>
  <si>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</si>
  <si>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</si>
  <si>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</si>
  <si>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</si>
  <si>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</si>
  <si>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</si>
  <si>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</si>
  <si>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</si>
  <si>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</si>
  <si>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</si>
  <si>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</si>
  <si>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</si>
  <si>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</si>
  <si>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</si>
  <si>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</si>
  <si>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</si>
  <si>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</si>
  <si>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</si>
  <si>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</si>
  <si>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</si>
  <si>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</si>
  <si>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</si>
  <si>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</si>
  <si>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</si>
  <si>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</si>
  <si>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</si>
  <si>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</si>
  <si>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</si>
  <si>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</si>
  <si>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</si>
  <si>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</si>
  <si>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</si>
  <si>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</si>
  <si>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</si>
  <si>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</si>
  <si>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</si>
  <si>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</si>
  <si>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</si>
  <si>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</si>
  <si>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</si>
  <si>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</si>
  <si>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</si>
  <si>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</si>
  <si>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</si>
  <si>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</si>
  <si>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</si>
  <si>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</si>
  <si>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</si>
  <si>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</si>
  <si>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</si>
  <si>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</si>
  <si>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</si>
  <si>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73881/1</t>
  </si>
  <si>
    <t>73883/2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</si>
  <si>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</si>
  <si>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</si>
  <si>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</si>
  <si>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</si>
  <si>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</si>
  <si>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</si>
  <si>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</si>
  <si>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</si>
  <si>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</si>
  <si>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</si>
  <si>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</si>
  <si>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</si>
  <si>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</si>
  <si>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</si>
  <si>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</si>
  <si>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</si>
  <si>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</si>
  <si>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</si>
  <si>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</si>
  <si>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</si>
  <si>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</si>
  <si>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</si>
  <si>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</si>
  <si>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</si>
  <si>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</si>
  <si>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</si>
  <si>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</si>
  <si>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</si>
  <si>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</si>
  <si>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</si>
  <si>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</si>
  <si>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</si>
  <si>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</si>
  <si>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</si>
  <si>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</si>
  <si>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</si>
  <si>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</si>
  <si>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</si>
  <si>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</si>
  <si>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</si>
  <si>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</si>
  <si>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</si>
  <si>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</si>
  <si>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</si>
  <si>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</si>
  <si>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</si>
  <si>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</si>
  <si>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</si>
  <si>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</si>
  <si>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</si>
  <si>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</si>
  <si>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</si>
  <si>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</si>
  <si>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</si>
  <si>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</si>
  <si>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</si>
  <si>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</si>
  <si>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</si>
  <si>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</si>
  <si>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</si>
  <si>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</si>
  <si>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</si>
  <si>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</si>
  <si>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</si>
  <si>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</si>
  <si>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</si>
  <si>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</si>
  <si>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</si>
  <si>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</si>
  <si>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</si>
  <si>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</si>
  <si>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</si>
  <si>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</si>
  <si>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</si>
  <si>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</si>
  <si>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</si>
  <si>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</si>
  <si>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</si>
  <si>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</si>
  <si>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</si>
  <si>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</si>
  <si>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</si>
  <si>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</si>
  <si>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</si>
  <si>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ARRASAMENTO DE ESTACA METÁLICA, PERFIL LAMINADO TIPO I FAMÍLIA 250. AF_11/2016</t>
  </si>
  <si>
    <t>ARRASAMENTO DE ESTACA METÁLICA, PERFIL LAMINADO TIPO H FAMÍLIA 250. AF_11/2016</t>
  </si>
  <si>
    <t>ARRASAMENTO DE ESTACA METÁLICA, PERFIL LAMINADO TIPO H FAMÍLIA 310. AF_11/2016</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</si>
  <si>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</si>
  <si>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</si>
  <si>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</si>
  <si>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</si>
  <si>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</si>
  <si>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</si>
  <si>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</si>
  <si>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</si>
  <si>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</si>
  <si>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</si>
  <si>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</si>
  <si>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MONTAGEM E DESMONTAGEM DE FÔRMA DE VIGA, ESCORAMENTO METÁLICO, PÉ-DIREITO DUPLO, EM CHAPA DE MADEIRA RESINADA, 6 UTILIZAÇÕES. AF_12/2015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</si>
  <si>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</si>
  <si>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</si>
  <si>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</si>
  <si>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</si>
  <si>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</si>
  <si>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</si>
  <si>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</si>
  <si>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</si>
  <si>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</si>
  <si>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</si>
  <si>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</si>
  <si>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</si>
  <si>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</si>
  <si>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</si>
  <si>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</si>
  <si>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</si>
  <si>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</si>
  <si>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</si>
  <si>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</si>
  <si>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</si>
  <si>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</si>
  <si>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</si>
  <si>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</si>
  <si>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</si>
  <si>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</si>
  <si>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</si>
  <si>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</si>
  <si>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</si>
  <si>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</si>
  <si>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</si>
  <si>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</si>
  <si>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</si>
  <si>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</si>
  <si>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</si>
  <si>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</si>
  <si>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</si>
  <si>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</si>
  <si>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</si>
  <si>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</si>
  <si>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</si>
  <si>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</si>
  <si>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</si>
  <si>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</si>
  <si>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</si>
  <si>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</si>
  <si>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</si>
  <si>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</si>
  <si>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</si>
  <si>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</si>
  <si>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</si>
  <si>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</si>
  <si>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</si>
  <si>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</si>
  <si>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</si>
  <si>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</si>
  <si>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</si>
  <si>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</si>
  <si>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</si>
  <si>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</si>
  <si>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</si>
  <si>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</si>
  <si>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</si>
  <si>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</si>
  <si>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</si>
  <si>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</si>
  <si>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</si>
  <si>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</si>
  <si>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</si>
  <si>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</si>
  <si>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</si>
  <si>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</si>
  <si>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</si>
  <si>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</si>
  <si>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</si>
  <si>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</si>
  <si>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</si>
  <si>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</si>
  <si>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</si>
  <si>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</si>
  <si>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</si>
  <si>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</si>
  <si>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</si>
  <si>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</si>
  <si>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</si>
  <si>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</si>
  <si>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</si>
  <si>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</si>
  <si>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</si>
  <si>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</si>
  <si>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</si>
  <si>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</si>
  <si>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</si>
  <si>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(COMPOSIÇÃO REPRESENTATIVA) EXECUÇÃO DE ESCADA EM CONCRETO ARMADO, MOLDADA IN LOCO, FCK = 25 MPA. AF_02/2017</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</si>
  <si>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</si>
  <si>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</si>
  <si>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</si>
  <si>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</si>
  <si>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</si>
  <si>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</si>
  <si>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</si>
  <si>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</si>
  <si>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</si>
  <si>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</si>
  <si>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</si>
  <si>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</si>
  <si>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</si>
  <si>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</si>
  <si>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</si>
  <si>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</si>
  <si>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</si>
  <si>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</si>
  <si>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</si>
  <si>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</si>
  <si>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</si>
  <si>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</si>
  <si>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</si>
  <si>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</si>
  <si>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</si>
  <si>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</si>
  <si>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</si>
  <si>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</si>
  <si>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</si>
  <si>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</si>
  <si>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</si>
  <si>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</si>
  <si>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</si>
  <si>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</si>
  <si>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</si>
  <si>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</si>
  <si>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</si>
  <si>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</si>
  <si>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</si>
  <si>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</si>
  <si>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</si>
  <si>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</si>
  <si>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</si>
  <si>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</si>
  <si>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</si>
  <si>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</si>
  <si>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</si>
  <si>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</si>
  <si>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</si>
  <si>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</si>
  <si>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</si>
  <si>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</si>
  <si>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</si>
  <si>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</si>
  <si>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</si>
  <si>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</si>
  <si>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</si>
  <si>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</si>
  <si>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</si>
  <si>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</si>
  <si>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</si>
  <si>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</si>
  <si>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</si>
  <si>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</si>
  <si>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</si>
  <si>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</si>
  <si>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</si>
  <si>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</si>
  <si>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</si>
  <si>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</si>
  <si>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</si>
  <si>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</si>
  <si>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</si>
  <si>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</si>
  <si>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</si>
  <si>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</si>
  <si>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</si>
  <si>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</si>
  <si>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</si>
  <si>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</si>
  <si>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</si>
  <si>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</si>
  <si>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</si>
  <si>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</si>
  <si>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</si>
  <si>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</si>
  <si>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</si>
  <si>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</si>
  <si>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</si>
  <si>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</si>
  <si>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</si>
  <si>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</si>
  <si>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</si>
  <si>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</si>
  <si>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</si>
  <si>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</si>
  <si>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</si>
  <si>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</si>
  <si>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</si>
  <si>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</si>
  <si>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</si>
  <si>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</si>
  <si>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</si>
  <si>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</si>
  <si>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</si>
  <si>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</si>
  <si>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</si>
  <si>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</si>
  <si>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</si>
  <si>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</si>
  <si>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</si>
  <si>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</si>
  <si>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</si>
  <si>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</si>
  <si>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</si>
  <si>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</si>
  <si>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</si>
  <si>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</si>
  <si>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</si>
  <si>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</si>
  <si>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</si>
  <si>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</si>
  <si>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</si>
  <si>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</si>
  <si>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</si>
  <si>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</si>
  <si>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</si>
  <si>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</si>
  <si>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</si>
  <si>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</si>
  <si>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</si>
  <si>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</si>
  <si>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</si>
  <si>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</si>
  <si>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</si>
  <si>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</si>
  <si>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</si>
  <si>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</si>
  <si>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</si>
  <si>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</si>
  <si>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</si>
  <si>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</si>
  <si>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</si>
  <si>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</si>
  <si>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</si>
  <si>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</si>
  <si>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</si>
  <si>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</si>
  <si>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</si>
  <si>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</si>
  <si>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</si>
  <si>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</si>
  <si>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</si>
  <si>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</si>
  <si>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</si>
  <si>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</si>
  <si>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</si>
  <si>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</si>
  <si>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</si>
  <si>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</si>
  <si>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</si>
  <si>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</si>
  <si>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</si>
  <si>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</si>
  <si>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</si>
  <si>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</si>
  <si>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</si>
  <si>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</si>
  <si>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</si>
  <si>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</si>
  <si>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</si>
  <si>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</si>
  <si>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</si>
  <si>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</si>
  <si>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</si>
  <si>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</si>
  <si>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</si>
  <si>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</si>
  <si>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</si>
  <si>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74130/1</t>
  </si>
  <si>
    <t>74131/1</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</si>
  <si>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</si>
  <si>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</si>
  <si>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</si>
  <si>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</si>
  <si>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</si>
  <si>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</si>
  <si>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</si>
  <si>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</si>
  <si>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</si>
  <si>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</si>
  <si>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</si>
  <si>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</si>
  <si>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</si>
  <si>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</si>
  <si>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</si>
  <si>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</si>
  <si>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</si>
  <si>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</si>
  <si>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</si>
  <si>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</si>
  <si>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</si>
  <si>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</si>
  <si>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</si>
  <si>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</si>
  <si>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</si>
  <si>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</si>
  <si>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</si>
  <si>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</si>
  <si>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</si>
  <si>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</si>
  <si>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</si>
  <si>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</si>
  <si>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</si>
  <si>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</si>
  <si>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</si>
  <si>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</si>
  <si>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</si>
  <si>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</si>
  <si>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</si>
  <si>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</si>
  <si>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</si>
  <si>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</si>
  <si>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</si>
  <si>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</si>
  <si>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</si>
  <si>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</si>
  <si>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</si>
  <si>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</si>
  <si>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</si>
  <si>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</si>
  <si>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</si>
  <si>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</si>
  <si>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</si>
  <si>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</si>
  <si>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</si>
  <si>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</si>
  <si>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</si>
  <si>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</si>
  <si>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</si>
  <si>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</si>
  <si>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</si>
  <si>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</si>
  <si>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</si>
  <si>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</si>
  <si>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</si>
  <si>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</si>
  <si>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</si>
  <si>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</si>
  <si>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</si>
  <si>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</si>
  <si>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</si>
  <si>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</si>
  <si>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</si>
  <si>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</si>
  <si>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</si>
  <si>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</si>
  <si>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</si>
  <si>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</si>
  <si>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</si>
  <si>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</si>
  <si>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</si>
  <si>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</si>
  <si>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</si>
  <si>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</si>
  <si>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</si>
  <si>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</si>
  <si>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</si>
  <si>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</si>
  <si>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</si>
  <si>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</si>
  <si>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</si>
  <si>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</si>
  <si>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</si>
  <si>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</si>
  <si>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</si>
  <si>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</si>
  <si>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</si>
  <si>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</si>
  <si>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</si>
  <si>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</si>
  <si>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</si>
  <si>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</si>
  <si>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</si>
  <si>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</si>
  <si>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</si>
  <si>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</si>
  <si>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</si>
  <si>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</si>
  <si>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</si>
  <si>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</si>
  <si>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</si>
  <si>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</si>
  <si>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</si>
  <si>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</si>
  <si>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</si>
  <si>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</si>
  <si>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</si>
  <si>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</si>
  <si>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</si>
  <si>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</si>
  <si>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</si>
  <si>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</si>
  <si>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</si>
  <si>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</si>
  <si>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</si>
  <si>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</si>
  <si>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</si>
  <si>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</si>
  <si>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</si>
  <si>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</si>
  <si>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</si>
  <si>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</si>
  <si>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</si>
  <si>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</si>
  <si>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</si>
  <si>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</si>
  <si>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</si>
  <si>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</si>
  <si>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</si>
  <si>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</si>
  <si>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</si>
  <si>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</si>
  <si>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</si>
  <si>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</si>
  <si>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</si>
  <si>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</si>
  <si>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</si>
  <si>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</si>
  <si>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</si>
  <si>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</si>
  <si>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</si>
  <si>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</si>
  <si>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</si>
  <si>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</si>
  <si>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</si>
  <si>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</si>
  <si>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</si>
  <si>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</si>
  <si>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</si>
  <si>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</si>
  <si>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</si>
  <si>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</si>
  <si>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</si>
  <si>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</si>
  <si>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</si>
  <si>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</si>
  <si>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</si>
  <si>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</si>
  <si>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</si>
  <si>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</si>
  <si>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</si>
  <si>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</si>
  <si>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</si>
  <si>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</si>
  <si>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</si>
  <si>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</si>
  <si>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</si>
  <si>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</si>
  <si>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</si>
  <si>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</si>
  <si>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</si>
  <si>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</si>
  <si>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</si>
  <si>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</si>
  <si>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</si>
  <si>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</si>
  <si>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</si>
  <si>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</si>
  <si>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</si>
  <si>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</si>
  <si>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</si>
  <si>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</si>
  <si>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</si>
  <si>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</si>
  <si>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</si>
  <si>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</si>
  <si>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</si>
  <si>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</si>
  <si>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</si>
  <si>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</si>
  <si>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</si>
  <si>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</si>
  <si>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</si>
  <si>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</si>
  <si>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</si>
  <si>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</si>
  <si>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</si>
  <si>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</si>
  <si>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</si>
  <si>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</si>
  <si>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</si>
  <si>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</si>
  <si>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</si>
  <si>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</si>
  <si>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</si>
  <si>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</si>
  <si>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</si>
  <si>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</si>
  <si>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</si>
  <si>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</si>
  <si>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</si>
  <si>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</si>
  <si>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</si>
  <si>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</si>
  <si>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</si>
  <si>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</si>
  <si>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</si>
  <si>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</si>
  <si>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</si>
  <si>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</si>
  <si>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</si>
  <si>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</si>
  <si>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</si>
  <si>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</si>
  <si>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</si>
  <si>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</si>
  <si>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</si>
  <si>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</si>
  <si>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</si>
  <si>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</si>
  <si>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</si>
  <si>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</si>
  <si>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</si>
  <si>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</si>
  <si>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</si>
  <si>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</si>
  <si>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</si>
  <si>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</si>
  <si>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</si>
  <si>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</si>
  <si>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</si>
  <si>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</si>
  <si>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</si>
  <si>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</si>
  <si>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</si>
  <si>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</si>
  <si>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</si>
  <si>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</si>
  <si>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</si>
  <si>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</si>
  <si>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</si>
  <si>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</si>
  <si>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</si>
  <si>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</si>
  <si>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</si>
  <si>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</si>
  <si>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</si>
  <si>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</si>
  <si>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</si>
  <si>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</si>
  <si>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</si>
  <si>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</si>
  <si>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</si>
  <si>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</si>
  <si>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</si>
  <si>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</si>
  <si>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</si>
  <si>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</si>
  <si>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</si>
  <si>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</si>
  <si>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</si>
  <si>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</si>
  <si>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</si>
  <si>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</si>
  <si>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</si>
  <si>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</si>
  <si>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</si>
  <si>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</si>
  <si>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</si>
  <si>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</si>
  <si>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</si>
  <si>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</si>
  <si>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</si>
  <si>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</si>
  <si>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</si>
  <si>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</si>
  <si>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</si>
  <si>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</si>
  <si>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</si>
  <si>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</si>
  <si>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</si>
  <si>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</si>
  <si>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</si>
  <si>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</si>
  <si>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</si>
  <si>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</si>
  <si>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</si>
  <si>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</si>
  <si>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</si>
  <si>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</si>
  <si>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</si>
  <si>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</si>
  <si>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</si>
  <si>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</si>
  <si>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</si>
  <si>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</si>
  <si>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</si>
  <si>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</si>
  <si>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</si>
  <si>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</si>
  <si>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</si>
  <si>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</si>
  <si>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</si>
  <si>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</si>
  <si>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</si>
  <si>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</si>
  <si>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</si>
  <si>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</si>
  <si>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</si>
  <si>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</si>
  <si>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</si>
  <si>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</si>
  <si>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</si>
  <si>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</si>
  <si>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</si>
  <si>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</si>
  <si>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</si>
  <si>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</si>
  <si>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</si>
  <si>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</si>
  <si>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</si>
  <si>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</si>
  <si>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</si>
  <si>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</si>
  <si>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</si>
  <si>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</si>
  <si>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</si>
  <si>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</si>
  <si>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</si>
  <si>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</si>
  <si>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</si>
  <si>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</si>
  <si>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</si>
  <si>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</si>
  <si>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</si>
  <si>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</si>
  <si>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</si>
  <si>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</si>
  <si>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</si>
  <si>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</si>
  <si>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</si>
  <si>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</si>
  <si>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</si>
  <si>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</si>
  <si>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</si>
  <si>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</si>
  <si>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</si>
  <si>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</si>
  <si>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</si>
  <si>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</si>
  <si>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</si>
  <si>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</si>
  <si>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</si>
  <si>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</si>
  <si>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</si>
  <si>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</si>
  <si>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</si>
  <si>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</si>
  <si>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</si>
  <si>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</si>
  <si>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</si>
  <si>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</si>
  <si>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</si>
  <si>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</si>
  <si>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</si>
  <si>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</si>
  <si>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</si>
  <si>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</si>
  <si>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</si>
  <si>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</si>
  <si>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</si>
  <si>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</si>
  <si>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</si>
  <si>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</si>
  <si>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</si>
  <si>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</si>
  <si>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</si>
  <si>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</si>
  <si>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</si>
  <si>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</si>
  <si>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</si>
  <si>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</si>
  <si>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</si>
  <si>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</si>
  <si>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</si>
  <si>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</si>
  <si>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</si>
  <si>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</si>
  <si>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</si>
  <si>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</si>
  <si>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</si>
  <si>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</si>
  <si>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</si>
  <si>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</si>
  <si>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</si>
  <si>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</si>
  <si>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</si>
  <si>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</si>
  <si>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</si>
  <si>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</si>
  <si>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</si>
  <si>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</si>
  <si>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</si>
  <si>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</si>
  <si>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</si>
  <si>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</si>
  <si>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</si>
  <si>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</si>
  <si>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</si>
  <si>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</si>
  <si>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</si>
  <si>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</si>
  <si>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</si>
  <si>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</si>
  <si>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</si>
  <si>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</si>
  <si>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</si>
  <si>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</si>
  <si>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</si>
  <si>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</si>
  <si>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</si>
  <si>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</si>
  <si>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</si>
  <si>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</si>
  <si>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</si>
  <si>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</si>
  <si>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</si>
  <si>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</si>
  <si>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</si>
  <si>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</si>
  <si>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</si>
  <si>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</si>
  <si>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</si>
  <si>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</si>
  <si>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</si>
  <si>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</si>
  <si>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</si>
  <si>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</si>
  <si>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</si>
  <si>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</si>
  <si>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</si>
  <si>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</si>
  <si>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</si>
  <si>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</si>
  <si>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</si>
  <si>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</si>
  <si>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</si>
  <si>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</si>
  <si>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</si>
  <si>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</si>
  <si>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</si>
  <si>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</si>
  <si>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</si>
  <si>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</si>
  <si>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</si>
  <si>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</si>
  <si>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</si>
  <si>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</si>
  <si>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</si>
  <si>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</si>
  <si>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</si>
  <si>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</si>
  <si>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</si>
  <si>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</si>
  <si>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</si>
  <si>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</si>
  <si>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</si>
  <si>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</si>
  <si>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</si>
  <si>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</si>
  <si>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</si>
  <si>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</si>
  <si>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</si>
  <si>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</si>
  <si>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</si>
  <si>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</si>
  <si>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</si>
  <si>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</si>
  <si>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</si>
  <si>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</si>
  <si>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</si>
  <si>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</si>
  <si>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</si>
  <si>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</si>
  <si>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</si>
  <si>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</si>
  <si>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</si>
  <si>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</si>
  <si>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</si>
  <si>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</si>
  <si>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</si>
  <si>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</si>
  <si>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</si>
  <si>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</si>
  <si>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</si>
  <si>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</si>
  <si>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</si>
  <si>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</si>
  <si>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</si>
  <si>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</si>
  <si>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</si>
  <si>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</si>
  <si>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</si>
  <si>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</si>
  <si>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</si>
  <si>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</si>
  <si>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</si>
  <si>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</si>
  <si>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</si>
  <si>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</si>
  <si>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</si>
  <si>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</si>
  <si>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</si>
  <si>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</si>
  <si>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</si>
  <si>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</si>
  <si>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</si>
  <si>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</si>
  <si>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</si>
  <si>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</si>
  <si>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</si>
  <si>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</si>
  <si>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</si>
  <si>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</si>
  <si>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</si>
  <si>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</si>
  <si>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</si>
  <si>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</si>
  <si>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</si>
  <si>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</si>
  <si>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</si>
  <si>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</si>
  <si>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</si>
  <si>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</si>
  <si>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</si>
  <si>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</si>
  <si>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</si>
  <si>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</si>
  <si>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</si>
  <si>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</si>
  <si>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</si>
  <si>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</si>
  <si>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</si>
  <si>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</si>
  <si>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</si>
  <si>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</si>
  <si>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</si>
  <si>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</si>
  <si>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</si>
  <si>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</si>
  <si>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</si>
  <si>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</si>
  <si>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</si>
  <si>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</si>
  <si>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</si>
  <si>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</si>
  <si>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</si>
  <si>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</si>
  <si>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</si>
  <si>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</si>
  <si>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</si>
  <si>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</si>
  <si>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</si>
  <si>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</si>
  <si>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</si>
  <si>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</si>
  <si>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</si>
  <si>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</si>
  <si>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</si>
  <si>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</si>
  <si>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</si>
  <si>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</si>
  <si>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</si>
  <si>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</si>
  <si>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</si>
  <si>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</si>
  <si>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</si>
  <si>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</si>
  <si>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</si>
  <si>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</si>
  <si>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</si>
  <si>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</si>
  <si>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</si>
  <si>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</si>
  <si>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</si>
  <si>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</si>
  <si>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</si>
  <si>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</si>
  <si>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</si>
  <si>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</si>
  <si>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</si>
  <si>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</si>
  <si>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</si>
  <si>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</si>
  <si>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</si>
  <si>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</si>
  <si>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</si>
  <si>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</si>
  <si>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</si>
  <si>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</si>
  <si>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</si>
  <si>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</si>
  <si>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</si>
  <si>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</si>
  <si>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</si>
  <si>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</si>
  <si>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</si>
  <si>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</si>
  <si>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</si>
  <si>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</si>
  <si>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</si>
  <si>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</si>
  <si>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</si>
  <si>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</si>
  <si>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</si>
  <si>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</si>
  <si>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</si>
  <si>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</si>
  <si>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</si>
  <si>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</si>
  <si>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</si>
  <si>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</si>
  <si>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</si>
  <si>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</si>
  <si>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</si>
  <si>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</si>
  <si>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</si>
  <si>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</si>
  <si>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</si>
  <si>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</si>
  <si>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</si>
  <si>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</si>
  <si>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</si>
  <si>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</si>
  <si>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</si>
  <si>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</si>
  <si>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</si>
  <si>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</si>
  <si>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</si>
  <si>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</si>
  <si>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</si>
  <si>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</si>
  <si>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</si>
  <si>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</si>
  <si>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</si>
  <si>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</si>
  <si>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</si>
  <si>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</si>
  <si>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</si>
  <si>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</si>
  <si>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</si>
  <si>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</si>
  <si>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</si>
  <si>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</si>
  <si>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</si>
  <si>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</si>
  <si>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</si>
  <si>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</si>
  <si>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</si>
  <si>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</si>
  <si>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</si>
  <si>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</si>
  <si>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</si>
  <si>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</si>
  <si>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</si>
  <si>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</si>
  <si>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</si>
  <si>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</si>
  <si>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</si>
  <si>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</si>
  <si>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</si>
  <si>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74166/1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</si>
  <si>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</si>
  <si>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</si>
  <si>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</si>
  <si>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</si>
  <si>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</si>
  <si>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</si>
  <si>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</si>
  <si>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SIFONADO CONVENCIONAL COM LOUÇA BRANCA, INCLUSO CONJUNTO DE LIGAÇÃO PARA BACIA SANITÁRIA AJUSTÁVEL - FORNECIMENTO E INSTALAÇÃO. AF_10/2016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</si>
  <si>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</si>
  <si>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</si>
  <si>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</si>
  <si>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</si>
  <si>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</si>
  <si>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</si>
  <si>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</si>
  <si>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</si>
  <si>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</si>
  <si>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</si>
  <si>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</si>
  <si>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</si>
  <si>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</si>
  <si>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</si>
  <si>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</si>
  <si>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</si>
  <si>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</si>
  <si>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</si>
  <si>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</si>
  <si>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</si>
  <si>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</si>
  <si>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</si>
  <si>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</si>
  <si>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</si>
  <si>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</si>
  <si>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</si>
  <si>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</si>
  <si>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</si>
  <si>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</si>
  <si>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</si>
  <si>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</si>
  <si>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</si>
  <si>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</si>
  <si>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</si>
  <si>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</si>
  <si>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</si>
  <si>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</si>
  <si>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</si>
  <si>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</si>
  <si>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</si>
  <si>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</si>
  <si>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</si>
  <si>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</si>
  <si>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</si>
  <si>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</si>
  <si>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</si>
  <si>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</si>
  <si>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</si>
  <si>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</si>
  <si>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</si>
  <si>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</si>
  <si>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</si>
  <si>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</si>
  <si>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</si>
  <si>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</si>
  <si>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</si>
  <si>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</si>
  <si>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</si>
  <si>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</si>
  <si>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</si>
  <si>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</si>
  <si>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</si>
  <si>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</si>
  <si>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</si>
  <si>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</si>
  <si>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</si>
  <si>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</si>
  <si>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</si>
  <si>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</si>
  <si>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</si>
  <si>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</si>
  <si>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</si>
  <si>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</si>
  <si>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</si>
  <si>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</si>
  <si>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</si>
  <si>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</si>
  <si>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</si>
  <si>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</si>
  <si>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</si>
  <si>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</si>
  <si>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</si>
  <si>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</si>
  <si>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</si>
  <si>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</si>
  <si>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</si>
  <si>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</si>
  <si>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</si>
  <si>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</si>
  <si>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</si>
  <si>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</si>
  <si>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</si>
  <si>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</si>
  <si>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</si>
  <si>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</si>
  <si>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</si>
  <si>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</si>
  <si>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</si>
  <si>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</si>
  <si>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</si>
  <si>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</si>
  <si>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</si>
  <si>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</si>
  <si>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</si>
  <si>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</si>
  <si>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</si>
  <si>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</si>
  <si>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</si>
  <si>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</si>
  <si>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</si>
  <si>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</si>
  <si>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</si>
  <si>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</si>
  <si>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</si>
  <si>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</si>
  <si>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</si>
  <si>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</si>
  <si>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</si>
  <si>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</si>
  <si>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</si>
  <si>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</si>
  <si>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</si>
  <si>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</si>
  <si>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</si>
  <si>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</si>
  <si>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</si>
  <si>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</si>
  <si>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</si>
  <si>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</si>
  <si>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</si>
  <si>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</si>
  <si>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</si>
  <si>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</si>
  <si>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</si>
  <si>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</si>
  <si>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</si>
  <si>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</si>
  <si>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</si>
  <si>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</si>
  <si>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</si>
  <si>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</si>
  <si>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</si>
  <si>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</si>
  <si>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</si>
  <si>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</si>
  <si>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</si>
  <si>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</si>
  <si>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</si>
  <si>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</si>
  <si>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</si>
  <si>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</si>
  <si>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</si>
  <si>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</si>
  <si>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</si>
  <si>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</si>
  <si>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</si>
  <si>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</si>
  <si>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</si>
  <si>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</si>
  <si>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</si>
  <si>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</si>
  <si>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</si>
  <si>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</si>
  <si>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</si>
  <si>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</si>
  <si>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</si>
  <si>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</si>
  <si>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</si>
  <si>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</si>
  <si>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</si>
  <si>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</si>
  <si>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</si>
  <si>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</si>
  <si>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</si>
  <si>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</si>
  <si>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</si>
  <si>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</si>
  <si>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</si>
  <si>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</si>
  <si>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</si>
  <si>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</si>
  <si>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</si>
  <si>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</si>
  <si>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</si>
  <si>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</si>
  <si>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</si>
  <si>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</si>
  <si>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</si>
  <si>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</si>
  <si>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</si>
  <si>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</si>
  <si>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</si>
  <si>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</si>
  <si>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</si>
  <si>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</si>
  <si>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</si>
  <si>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</si>
  <si>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</si>
  <si>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</si>
  <si>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</si>
  <si>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</si>
  <si>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</si>
  <si>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</si>
  <si>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</si>
  <si>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</si>
  <si>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</si>
  <si>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</si>
  <si>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</si>
  <si>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</si>
  <si>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</si>
  <si>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</si>
  <si>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</si>
  <si>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</si>
  <si>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</si>
  <si>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</si>
  <si>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</si>
  <si>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</si>
  <si>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</si>
  <si>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</si>
  <si>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</si>
  <si>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</si>
  <si>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</si>
  <si>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</si>
  <si>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</si>
  <si>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</si>
  <si>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</si>
  <si>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</si>
  <si>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</si>
  <si>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</si>
  <si>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</si>
  <si>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</si>
  <si>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</si>
  <si>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</si>
  <si>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</si>
  <si>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</si>
  <si>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</si>
  <si>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</si>
  <si>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</si>
  <si>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</si>
  <si>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</si>
  <si>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</si>
  <si>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</si>
  <si>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</si>
  <si>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</si>
  <si>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</si>
  <si>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</si>
  <si>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</si>
  <si>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</si>
  <si>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</si>
  <si>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</si>
  <si>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</si>
  <si>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</si>
  <si>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</si>
  <si>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</si>
  <si>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</si>
  <si>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</si>
  <si>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</si>
  <si>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</si>
  <si>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</si>
  <si>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</si>
  <si>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</si>
  <si>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</si>
  <si>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</si>
  <si>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</si>
  <si>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</si>
  <si>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</si>
  <si>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</si>
  <si>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</si>
  <si>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</si>
  <si>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</si>
  <si>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</si>
  <si>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</si>
  <si>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</si>
  <si>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</si>
  <si>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</si>
  <si>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</si>
  <si>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</si>
  <si>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</si>
  <si>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</si>
  <si>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</si>
  <si>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</si>
  <si>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</si>
  <si>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</si>
  <si>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</si>
  <si>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</si>
  <si>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</si>
  <si>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</si>
  <si>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</si>
  <si>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</si>
  <si>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</si>
  <si>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</si>
  <si>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</si>
  <si>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</si>
  <si>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</si>
  <si>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</si>
  <si>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</si>
  <si>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</si>
  <si>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</si>
  <si>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</si>
  <si>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</si>
  <si>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</si>
  <si>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</si>
  <si>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</si>
  <si>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</si>
  <si>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</si>
  <si>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</si>
  <si>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</si>
  <si>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</si>
  <si>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</si>
  <si>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</si>
  <si>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</si>
  <si>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</si>
  <si>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</si>
  <si>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</si>
  <si>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</si>
  <si>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</si>
  <si>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</si>
  <si>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</si>
  <si>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SINALIZACAO HORIZONTAL COM TINTA RETRORREFLETIVA A BASE DE RESINA ACRILICA COM MICROESFERAS DE VIDRO</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</si>
  <si>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</si>
  <si>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</si>
  <si>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</si>
  <si>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</si>
  <si>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</si>
  <si>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</si>
  <si>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</si>
  <si>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</si>
  <si>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</si>
  <si>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</si>
  <si>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</si>
  <si>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</si>
  <si>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</si>
  <si>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</si>
  <si>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</si>
  <si>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</si>
  <si>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</si>
  <si>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</si>
  <si>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</si>
  <si>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</si>
  <si>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</si>
  <si>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</si>
  <si>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</si>
  <si>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</si>
  <si>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</si>
  <si>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</si>
  <si>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</si>
  <si>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</si>
  <si>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74245/1</t>
  </si>
  <si>
    <t>PINTURA COM TINTA A BASE DE BORRACHA CLORADA , DE FAIXAS DE DEMARCACAO, EM QUADRA POLIESPORTIVA, 5 CM DE LARGURA.</t>
  </si>
  <si>
    <t>79500/2</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</si>
  <si>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</si>
  <si>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</si>
  <si>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</si>
  <si>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</si>
  <si>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</si>
  <si>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</si>
  <si>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</si>
  <si>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</si>
  <si>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</si>
  <si>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</si>
  <si>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</si>
  <si>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</si>
  <si>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</si>
  <si>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</si>
  <si>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</si>
  <si>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</si>
  <si>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</si>
  <si>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</si>
  <si>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</si>
  <si>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</si>
  <si>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</si>
  <si>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</si>
  <si>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</si>
  <si>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</si>
  <si>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</si>
  <si>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</si>
  <si>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</si>
  <si>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</si>
  <si>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</si>
  <si>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</si>
  <si>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</si>
  <si>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</si>
  <si>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</si>
  <si>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</si>
  <si>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</si>
  <si>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</si>
  <si>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</si>
  <si>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</si>
  <si>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</si>
  <si>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</si>
  <si>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</si>
  <si>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</si>
  <si>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</si>
  <si>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</si>
  <si>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</si>
  <si>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</si>
  <si>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</si>
  <si>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</si>
  <si>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</si>
  <si>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</si>
  <si>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</si>
  <si>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</si>
  <si>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</si>
  <si>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</si>
  <si>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</si>
  <si>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</si>
  <si>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</si>
  <si>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</si>
  <si>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</si>
  <si>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</si>
  <si>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</si>
  <si>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</si>
  <si>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</si>
  <si>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</si>
  <si>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</si>
  <si>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</si>
  <si>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</si>
  <si>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</si>
  <si>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</si>
  <si>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</si>
  <si>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</si>
  <si>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</si>
  <si>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</si>
  <si>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</si>
  <si>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</si>
  <si>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</si>
  <si>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</si>
  <si>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</si>
  <si>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</si>
  <si>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</si>
  <si>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</si>
  <si>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</si>
  <si>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</si>
  <si>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</si>
  <si>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</si>
  <si>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</si>
  <si>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</si>
  <si>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</si>
  <si>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</si>
  <si>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</si>
  <si>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</si>
  <si>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</si>
  <si>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</si>
  <si>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</si>
  <si>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</si>
  <si>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</si>
  <si>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</si>
  <si>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</si>
  <si>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</si>
  <si>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</si>
  <si>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</si>
  <si>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</si>
  <si>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</si>
  <si>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</si>
  <si>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</si>
  <si>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</si>
  <si>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</si>
  <si>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</si>
  <si>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</si>
  <si>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</si>
  <si>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</si>
  <si>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</si>
  <si>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</si>
  <si>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</si>
  <si>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</si>
  <si>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</si>
  <si>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</si>
  <si>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</si>
  <si>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</si>
  <si>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</si>
  <si>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</si>
  <si>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</si>
  <si>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</si>
  <si>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</si>
  <si>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</si>
  <si>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</si>
  <si>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</si>
  <si>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</si>
  <si>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</si>
  <si>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</si>
  <si>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</si>
  <si>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</si>
  <si>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</si>
  <si>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</si>
  <si>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</si>
  <si>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</si>
  <si>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</si>
  <si>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</si>
  <si>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</si>
  <si>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</si>
  <si>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</si>
  <si>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</si>
  <si>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</si>
  <si>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</si>
  <si>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</si>
  <si>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</si>
  <si>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</si>
  <si>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</si>
  <si>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</si>
  <si>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</si>
  <si>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</si>
  <si>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</si>
  <si>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</si>
  <si>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</si>
  <si>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</si>
  <si>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</si>
  <si>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</si>
  <si>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</si>
  <si>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</si>
  <si>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</si>
  <si>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</si>
  <si>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</si>
  <si>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</si>
  <si>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</si>
  <si>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</si>
  <si>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</si>
  <si>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</si>
  <si>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</si>
  <si>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</si>
  <si>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</si>
  <si>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</si>
  <si>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</si>
  <si>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</si>
  <si>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</si>
  <si>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</si>
  <si>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</si>
  <si>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</si>
  <si>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</si>
  <si>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</si>
  <si>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</si>
  <si>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</si>
  <si>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</si>
  <si>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</si>
  <si>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</si>
  <si>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</si>
  <si>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</si>
  <si>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</si>
  <si>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</si>
  <si>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</si>
  <si>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</si>
  <si>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</si>
  <si>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</si>
  <si>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</si>
  <si>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</si>
  <si>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</si>
  <si>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</si>
  <si>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</si>
  <si>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</si>
  <si>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</si>
  <si>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</si>
  <si>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</si>
  <si>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</si>
  <si>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</si>
  <si>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</si>
  <si>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</si>
  <si>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</si>
  <si>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</si>
  <si>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</si>
  <si>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</si>
  <si>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</si>
  <si>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</si>
  <si>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</si>
  <si>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</si>
  <si>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</si>
  <si>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</si>
  <si>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</si>
  <si>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</si>
  <si>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</si>
  <si>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</si>
  <si>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</si>
  <si>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</si>
  <si>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</si>
  <si>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</si>
  <si>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</si>
  <si>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</si>
  <si>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</si>
  <si>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</si>
  <si>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</si>
  <si>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</si>
  <si>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</si>
  <si>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</si>
  <si>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</si>
  <si>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</si>
  <si>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</si>
  <si>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</si>
  <si>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</si>
  <si>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</si>
  <si>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</si>
  <si>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</si>
  <si>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</si>
  <si>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</si>
  <si>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</si>
  <si>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</si>
  <si>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</si>
  <si>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</si>
  <si>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</si>
  <si>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</si>
  <si>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</si>
  <si>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</si>
  <si>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</si>
  <si>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</si>
  <si>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</si>
  <si>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</si>
  <si>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</si>
  <si>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</si>
  <si>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</si>
  <si>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</si>
  <si>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</si>
  <si>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</si>
  <si>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</si>
  <si>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</si>
  <si>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</si>
  <si>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</si>
  <si>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</si>
  <si>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</si>
  <si>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</si>
  <si>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</si>
  <si>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</si>
  <si>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</si>
  <si>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</si>
  <si>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</si>
  <si>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</si>
  <si>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</si>
  <si>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</si>
  <si>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</si>
  <si>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</si>
  <si>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</si>
  <si>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</si>
  <si>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</si>
  <si>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</si>
  <si>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</si>
  <si>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</si>
  <si>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</si>
  <si>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</si>
  <si>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</si>
  <si>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</si>
  <si>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</si>
  <si>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</si>
  <si>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</si>
  <si>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</si>
  <si>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</si>
  <si>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SERVIÇOS TÉCNICOS ESPECIALIZADOS PARA ACOMPANHAMENTO DE EXECUÇÃO DE FUNDAÇÕES PROFUNDAS E ESTRUTURAS DE CONTENÇÃO</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</si>
  <si>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</si>
  <si>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</si>
  <si>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</si>
  <si>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</si>
  <si>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</si>
  <si>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</si>
  <si>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</si>
  <si>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</si>
  <si>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</si>
  <si>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</si>
  <si>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</si>
  <si>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</si>
  <si>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</si>
  <si>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</si>
  <si>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</si>
  <si>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</si>
  <si>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</si>
  <si>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</si>
  <si>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</si>
  <si>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</si>
  <si>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</si>
  <si>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</si>
  <si>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</si>
  <si>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</si>
  <si>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</si>
  <si>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</si>
  <si>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</si>
  <si>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</si>
  <si>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</si>
  <si>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</si>
  <si>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</si>
  <si>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</si>
  <si>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</si>
  <si>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</si>
  <si>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</si>
  <si>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</si>
  <si>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</si>
  <si>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</si>
  <si>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</si>
  <si>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</si>
  <si>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</si>
  <si>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</si>
  <si>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</si>
  <si>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</si>
  <si>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</si>
  <si>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</si>
  <si>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</si>
  <si>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</si>
  <si>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</si>
  <si>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</si>
  <si>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</si>
  <si>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</si>
  <si>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</si>
  <si>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</si>
  <si>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</si>
  <si>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</si>
  <si>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</si>
  <si>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</si>
  <si>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</si>
  <si>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</si>
  <si>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</si>
  <si>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</si>
  <si>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</si>
  <si>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</si>
  <si>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</si>
  <si>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</si>
  <si>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</si>
  <si>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</si>
  <si>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</si>
  <si>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</si>
  <si>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</si>
  <si>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</si>
  <si>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</si>
  <si>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</si>
  <si>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</si>
  <si>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</si>
  <si>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</si>
  <si>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</si>
  <si>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</si>
  <si>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</si>
  <si>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</si>
  <si>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</si>
  <si>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</si>
  <si>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</si>
  <si>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</si>
  <si>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</si>
  <si>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</si>
  <si>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</si>
  <si>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</si>
  <si>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</si>
  <si>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</si>
  <si>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</si>
  <si>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</si>
  <si>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</si>
  <si>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</si>
  <si>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</si>
  <si>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</si>
  <si>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</si>
  <si>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</si>
  <si>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</si>
  <si>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</si>
  <si>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</si>
  <si>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</si>
  <si>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</si>
  <si>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</si>
  <si>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</si>
  <si>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</si>
  <si>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</si>
  <si>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</si>
  <si>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</si>
  <si>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</si>
  <si>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Alambrados</t>
  </si>
  <si>
    <t xml:space="preserve">ARRANCAMENTO DE POSTE, ALTURA ATÉ 10 M </t>
  </si>
  <si>
    <t xml:space="preserve">H     </t>
  </si>
  <si>
    <t xml:space="preserve">UN    </t>
  </si>
  <si>
    <t xml:space="preserve">M3    </t>
  </si>
  <si>
    <t xml:space="preserve">M2    </t>
  </si>
  <si>
    <t xml:space="preserve">M     </t>
  </si>
  <si>
    <t xml:space="preserve">KG    </t>
  </si>
  <si>
    <t xml:space="preserve">L     </t>
  </si>
  <si>
    <t>ACOPLAMENTO RIGIDO EM FERRO FUNDIDO PARA SISTEMA DE TUBULACAO RANHURADA, DN 50 MM (2")</t>
  </si>
  <si>
    <t>ACOPLAMENTO RIGIDO EM FERRO FUNDIDO PARA SISTEMA DE TUBULACAO RANHURADA, DN 65 MM (2 1/2")</t>
  </si>
  <si>
    <t xml:space="preserve">MES   </t>
  </si>
  <si>
    <t xml:space="preserve">PAR   </t>
  </si>
  <si>
    <t xml:space="preserve">DM3   </t>
  </si>
  <si>
    <t xml:space="preserve">JG    </t>
  </si>
  <si>
    <t xml:space="preserve">MIL   </t>
  </si>
  <si>
    <t>BLOCO DE POLIETILENO ALTA DENSIDADE, *27* X *30* X *100* CM, ACOMPANHADOS PLACAS  TERMINAIS  E LONGARINAS, PARA FUNDO DE FILTRO</t>
  </si>
  <si>
    <t>BOMBA SUBMERSA PARA POCOS TUBULARES PROFUNDOS DIAMETRO DE 4 POLEGADAS, ELETRICA, TRIFASICA, POTENCIA 5,42 HP, 15 ESTAGIOS, BOCAL DE DESCARGA DIAMETRO DE 2 POLEGADAS, HM/Q = 18 M / 18,10 M3/H A 121 M / 2,90 M3/H</t>
  </si>
  <si>
    <t>CABECOTE PARA ENTRADA DE LINHA DE ALIMENTACAO PARA ELETRODUTO, EM LIGA DE ALUMINIO COM ACABAMENTO ANTI CORROSIVO, COM FIXACAO POR ENCAIXE LISO DE 360 GRAUS, DE 2"</t>
  </si>
  <si>
    <t xml:space="preserve">T     </t>
  </si>
  <si>
    <t>COMPRESSOR DE AR, VAZAO DE 10 PCM, RESERVATORIO 100 L, PRESSAO DE TRABALHO ENTRE 6,9 E 9,7 BAR,  POTENCIA 2 HP, TENSAO 110/220 V (COLETADO CAIXA)</t>
  </si>
  <si>
    <t xml:space="preserve">CJ    </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</si>
  <si>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</si>
  <si>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</si>
  <si>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</si>
  <si>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</si>
  <si>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 xml:space="preserve">100M  </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</si>
  <si>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</si>
  <si>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</si>
  <si>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</si>
  <si>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</si>
  <si>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45 GRAUS RANHURADA EM FERRO FUNDIDO, DN 50 MM (2")</t>
  </si>
  <si>
    <t>CURVA 45 GRAUS RANHURADA EM FERRO FUNDIDO, DN 65 MM (2 1/2")</t>
  </si>
  <si>
    <t>CURVA 45 GRAUS RANHURADA EM FERRO FUNDIDO, DN 80 MM (3")</t>
  </si>
  <si>
    <t>CURVA 90 GRAUS RANHURADA EM FERRO FUNDIDO, DN 50 MM (2")</t>
  </si>
  <si>
    <t>CURVA 90 GRAUS RANHURADA EM FERRO FUNDIDO, DN 65 MM (2 1/2")</t>
  </si>
  <si>
    <t>CURVA 90 GRAUS RANHURADA EM FERRO FUNDIDO, DN 80 MM (3")</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</si>
  <si>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</si>
  <si>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</si>
  <si>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 xml:space="preserve">KW/H  </t>
  </si>
  <si>
    <t>ESPARGIDOR DE ASFALTO PRESSURIZADO, REBOCAVEL, TANQUE DE 2500 L, PNEUMATICO,  COM MOTOR A GASOLINA 3,4HP</t>
  </si>
  <si>
    <t xml:space="preserve">CENTO </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</si>
  <si>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</si>
  <si>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</si>
  <si>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</si>
  <si>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</si>
  <si>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</si>
  <si>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GRANALHA DE ACO, ANGULAR (GRIT), PARA JATEAMENTO, PENEIRA 0,117 A 1,00 MM, (SAE G-40 A G-80)</t>
  </si>
  <si>
    <t>GRANALHA DE ACO, ESFERICA (SHOT), PARA JATEAMENTO, PENEIRA 0,40 A 1,00 MM (SAE S-170 A S-280)</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</si>
  <si>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</si>
  <si>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</si>
  <si>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</si>
  <si>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</si>
  <si>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</si>
  <si>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</si>
  <si>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</si>
  <si>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</si>
  <si>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</si>
  <si>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JUNCAO, PVC, 45 GRAUS, JE, BBB, DN 100 MM, PARA REDE COLETORA DE ESGOTO (NBR 10569)</t>
  </si>
  <si>
    <t>MISTURADOR MANUAL DE TINTAS PARA FURADEIRA, HASTE METALICA *60* CM, COM HELICE  (MEXEDOR DE TINTA)</t>
  </si>
  <si>
    <t>PARAFUSO, AUTO ATARRACHANTE, CABECA CHATA, FENDA SIMPLES, 1/4 (6,35 MM) X 25 MM</t>
  </si>
  <si>
    <t>PERFURATRIZ ROTATIVA SOBRE ESTEIRA, TORQUE MAXIMO 2500 KGM, POTENCIA 110 HP, MOTOR DIESEL  (COLETADO CAIXA)</t>
  </si>
  <si>
    <t>PISO INDUSTRIAL EM CONCRETO ARMADO DE ACABAMENTO POLIDO, ESPESSURA 12 CM (CIMENTO QUEIMADO) (INCLUSO EXECUCAO)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</si>
  <si>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</si>
  <si>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</si>
  <si>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</si>
  <si>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POSTE CONICO CONTINUO EM ACO GALVANIZADO, CURVO, BRACO SIMPLES, ENGASTADO,  H = 9 M, DIAMETRO INFERIOR = *135* MM</t>
  </si>
  <si>
    <t>POSTE CONICO CONTINUO EM ACO GALVANIZADO, CURVO, BRACO SIMPLES, FLANGEADO,  H = 9 M, DIAMETRO INFERIOR = *135* MM</t>
  </si>
  <si>
    <t>PROJETOR PNEUMATICO DE ARGAMASSA PARA CHAPISCO E REBOCO COM RECIPIENTE ACOPLADO, TIPO CANEQUNHA, COM VOLUME DE 1,50 L, SEM COMPRESSOR</t>
  </si>
  <si>
    <t>REATOR INTERNO/INTEGRADO PARA LAMPADA VAPOR METALICO 400 W, ALTO FATOR DE POTENCIA</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</si>
  <si>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</si>
  <si>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</si>
  <si>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</si>
  <si>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 xml:space="preserve">310ML </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</si>
  <si>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</si>
  <si>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</si>
  <si>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</si>
  <si>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</si>
  <si>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TE RANHURADO EM FERRO FUNDIDO, DN 50 (2")</t>
  </si>
  <si>
    <t>TE RANHURADO EM FERRO FUNDIDO, DN 65 (2 1/2")</t>
  </si>
  <si>
    <t>TE RANHURADO EM FERRO FUNDIDO, DN 80 (3")</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</si>
  <si>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</si>
  <si>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</si>
  <si>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</si>
  <si>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CORRUGADO PEAD, PAREDE DUPLA, INTERNA LISA, JEI, DN/DI *1000*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</si>
  <si>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</si>
  <si>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</si>
  <si>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</si>
  <si>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VIGA DE ESCORAMAENTO H20, DE MADEIRA, PESO DE 5,00 A 5,20 KG/M, COM EXTREMIDADES PLASTICAS</t>
  </si>
  <si>
    <t>3.2.3</t>
  </si>
  <si>
    <t>3.2.4</t>
  </si>
  <si>
    <t>Conforme o projeto de quadra padrão FNDE</t>
  </si>
  <si>
    <t>3.3.4</t>
  </si>
  <si>
    <t>Área para limpeza em projeto</t>
  </si>
  <si>
    <t>CONCRETO PARA FUNDAÇÕES - SAPATAS</t>
  </si>
  <si>
    <t>CONCRETO PARA FUNDAÇÕES - VIGAS BALDRAMES</t>
  </si>
  <si>
    <t>CONCRETO ARMADO  - VIGAS</t>
  </si>
  <si>
    <t xml:space="preserve">AÇO CA - 50 Ø 6,3 A 12,5MM, INCLUSIVE CORTE, DOBRAGEM, MONTAGEM E COLOCACAO D E FERRAGENS NAS FORMAS, PARA SUPERESTRUTURAS E FUNDAÇÕES </t>
  </si>
  <si>
    <t xml:space="preserve">AÇO CA - 60 Ø 4,2 A 9,5MM, INCLUSIVE CORTE, DOBRAGEM, MONTAGEM E COLOCACAO DE FERRAGENS NAS FORMAS, PARA SUPERESTRUTURAS E FUNDAÇÕES </t>
  </si>
  <si>
    <t>CONCRETO ARMADO  - LAJES E PILARES</t>
  </si>
  <si>
    <t>3.5.1</t>
  </si>
  <si>
    <t>3.5.2</t>
  </si>
  <si>
    <t>3.5.3</t>
  </si>
  <si>
    <t>3.5.4</t>
  </si>
  <si>
    <t>3.5.5</t>
  </si>
  <si>
    <t>3.5.6</t>
  </si>
  <si>
    <t>3.5.7</t>
  </si>
  <si>
    <t>3.5.8</t>
  </si>
  <si>
    <t>3.5.9</t>
  </si>
  <si>
    <t>3.5.10</t>
  </si>
  <si>
    <t>3.5.11</t>
  </si>
  <si>
    <t>CONCRETO ARMADO - ARQUIBANCADAS E BANCO</t>
  </si>
  <si>
    <t>3.5.12</t>
  </si>
  <si>
    <t>3.5.13</t>
  </si>
  <si>
    <t>3.5.14</t>
  </si>
  <si>
    <t>3.5.15</t>
  </si>
  <si>
    <t>3.5.16</t>
  </si>
  <si>
    <t>CONCRETO ARMADO - LAJE DE PISO</t>
  </si>
  <si>
    <t>CONCRETO ARMADO PARA VERGAS</t>
  </si>
  <si>
    <t>3.5.18</t>
  </si>
  <si>
    <t>3.5.19</t>
  </si>
  <si>
    <t>3.5.20</t>
  </si>
  <si>
    <t>3.5.21</t>
  </si>
  <si>
    <t>3.5.22</t>
  </si>
  <si>
    <t>3.4.11</t>
  </si>
  <si>
    <t>3.6.1</t>
  </si>
  <si>
    <t>3.6.2</t>
  </si>
  <si>
    <t>3.6.3</t>
  </si>
  <si>
    <t>ALVENARIA - ARQUIBANCADAS</t>
  </si>
  <si>
    <t>3.6.4</t>
  </si>
  <si>
    <t>3.7.1</t>
  </si>
  <si>
    <t>JANELAS DE ALUMÍNIO</t>
  </si>
  <si>
    <t>3.7.8</t>
  </si>
  <si>
    <t>3.9</t>
  </si>
  <si>
    <t>3.9.1</t>
  </si>
  <si>
    <t>3.10</t>
  </si>
  <si>
    <t>3.10.1</t>
  </si>
  <si>
    <t>3.10.2</t>
  </si>
  <si>
    <t>3.10.3</t>
  </si>
  <si>
    <t>3.10.4</t>
  </si>
  <si>
    <t>3.10.5</t>
  </si>
  <si>
    <t>3.11</t>
  </si>
  <si>
    <t>3.10.6</t>
  </si>
  <si>
    <t>REVESTIMENTO EM ARQUIBANCADAS</t>
  </si>
  <si>
    <t>3.10.7</t>
  </si>
  <si>
    <t>3.10.8</t>
  </si>
  <si>
    <t>REVESTIMENTO CERÂMICO</t>
  </si>
  <si>
    <t>3.10.9</t>
  </si>
  <si>
    <t>3.10.10</t>
  </si>
  <si>
    <t>PAVIMENTAÇÃO EXTERNA</t>
  </si>
  <si>
    <t>3.11.1</t>
  </si>
  <si>
    <t>3.11.2</t>
  </si>
  <si>
    <t>3.11.3</t>
  </si>
  <si>
    <t>3.11.4</t>
  </si>
  <si>
    <t>3.11.5</t>
  </si>
  <si>
    <t>3.11.6</t>
  </si>
  <si>
    <t>3.11.7</t>
  </si>
  <si>
    <t>PISO CIMENTADO TRACO 1:3 (CIMENTO E AREIA) ACABAMENTO LISO ESPESSURA 2,5 CM PREPARO MECANICO DA ARGAMASSA (RAMPA DE ACESSO)</t>
  </si>
  <si>
    <t>3.11.8</t>
  </si>
  <si>
    <t>3.12</t>
  </si>
  <si>
    <t>3.12.1</t>
  </si>
  <si>
    <t>3.12.2</t>
  </si>
  <si>
    <t>3.12.3</t>
  </si>
  <si>
    <t>3.12.4</t>
  </si>
  <si>
    <t>3.12.5</t>
  </si>
  <si>
    <t>3.12.6</t>
  </si>
  <si>
    <t>3.12.7</t>
  </si>
  <si>
    <t>3.13</t>
  </si>
  <si>
    <t>3.13.1</t>
  </si>
  <si>
    <t>3.13.2</t>
  </si>
  <si>
    <t>3.13.3</t>
  </si>
  <si>
    <t>3.13.4</t>
  </si>
  <si>
    <t>3.13.5</t>
  </si>
  <si>
    <t>3.13.6</t>
  </si>
  <si>
    <t>3.13.7</t>
  </si>
  <si>
    <t>3.13.8</t>
  </si>
  <si>
    <t>3.13.9</t>
  </si>
  <si>
    <t>3.13.10</t>
  </si>
  <si>
    <t>3.13.11</t>
  </si>
  <si>
    <t>3.13.12</t>
  </si>
  <si>
    <t>3.13.13</t>
  </si>
  <si>
    <t>3.13.14</t>
  </si>
  <si>
    <t>3.13.15</t>
  </si>
  <si>
    <t>3.13.16</t>
  </si>
  <si>
    <t>3.13.17</t>
  </si>
  <si>
    <t>3.13.18</t>
  </si>
  <si>
    <t>3.13.19</t>
  </si>
  <si>
    <t>3.13.20</t>
  </si>
  <si>
    <t>3.13.21</t>
  </si>
  <si>
    <t>3.13.22</t>
  </si>
  <si>
    <t>3.13.23</t>
  </si>
  <si>
    <t>3.13.24</t>
  </si>
  <si>
    <t>3.13.25</t>
  </si>
  <si>
    <t>3.13.26</t>
  </si>
  <si>
    <t>3.13.27</t>
  </si>
  <si>
    <t>3.13.28</t>
  </si>
  <si>
    <t>3.13.29</t>
  </si>
  <si>
    <t>3.13.30</t>
  </si>
  <si>
    <t>3.13.31</t>
  </si>
  <si>
    <t>3.13.32</t>
  </si>
  <si>
    <t>3.13.33</t>
  </si>
  <si>
    <t>3.13.34</t>
  </si>
  <si>
    <t>3.13.35</t>
  </si>
  <si>
    <t>3.13.36</t>
  </si>
  <si>
    <t>3.14</t>
  </si>
  <si>
    <t>3.14.1</t>
  </si>
  <si>
    <t>3.14.2</t>
  </si>
  <si>
    <t>3.14.3</t>
  </si>
  <si>
    <t>3.14.4</t>
  </si>
  <si>
    <t>3.14.5</t>
  </si>
  <si>
    <t>3.14.6</t>
  </si>
  <si>
    <t>3.14.7</t>
  </si>
  <si>
    <t>3.14.8</t>
  </si>
  <si>
    <t>3.14.9</t>
  </si>
  <si>
    <t>3.14.10</t>
  </si>
  <si>
    <t>3.14.11</t>
  </si>
  <si>
    <t>INSTALAÇÃO DE ÁGUAS PLUVIAIS</t>
  </si>
  <si>
    <t>3.15</t>
  </si>
  <si>
    <t>3.15.1</t>
  </si>
  <si>
    <t>3.15.2</t>
  </si>
  <si>
    <t>3.16</t>
  </si>
  <si>
    <t>3.16.1</t>
  </si>
  <si>
    <t>3.16.2</t>
  </si>
  <si>
    <t>3.16.3</t>
  </si>
  <si>
    <t>3.16.4</t>
  </si>
  <si>
    <t>3.16.5</t>
  </si>
  <si>
    <t>3.16.6</t>
  </si>
  <si>
    <t>3.16.7</t>
  </si>
  <si>
    <t>3.16.8</t>
  </si>
  <si>
    <t>3.16.9</t>
  </si>
  <si>
    <t>3.16.10</t>
  </si>
  <si>
    <t>3.16.11</t>
  </si>
  <si>
    <t>3.16.12</t>
  </si>
  <si>
    <t>3.16.13</t>
  </si>
  <si>
    <t>3.16.14</t>
  </si>
  <si>
    <t>3.17</t>
  </si>
  <si>
    <t>SISTEMA DE PROTEÇÃO CONTRA INCÊNDIO</t>
  </si>
  <si>
    <t>3.17.1</t>
  </si>
  <si>
    <t>3.17.2</t>
  </si>
  <si>
    <t>3.17.3</t>
  </si>
  <si>
    <t>3.18</t>
  </si>
  <si>
    <t>3.18.1</t>
  </si>
  <si>
    <t>3.18.2</t>
  </si>
  <si>
    <t>3.18.3</t>
  </si>
  <si>
    <t>3.18.4</t>
  </si>
  <si>
    <t>3.18.5</t>
  </si>
  <si>
    <t>3.19</t>
  </si>
  <si>
    <t>SERVIÇOS COMPLEMENTARES</t>
  </si>
  <si>
    <t>3.19.1</t>
  </si>
  <si>
    <t>SERVIÇOS FINAIS</t>
  </si>
  <si>
    <t>Município: Castelo do Piauí</t>
  </si>
  <si>
    <r>
      <rPr>
        <b/>
        <sz val="12"/>
        <rFont val="Arial"/>
        <family val="2"/>
      </rPr>
      <t>Município:</t>
    </r>
    <r>
      <rPr>
        <sz val="12"/>
        <rFont val="Arial"/>
        <family val="2"/>
      </rPr>
      <t xml:space="preserve"> Castelo do Piauí</t>
    </r>
    <r>
      <rPr>
        <b/>
        <sz val="12"/>
        <rFont val="Arial"/>
        <family val="2"/>
      </rPr>
      <t xml:space="preserve"> </t>
    </r>
    <r>
      <rPr>
        <sz val="12"/>
        <rFont val="Arial"/>
        <family val="2"/>
      </rPr>
      <t>(ISS = 4%)</t>
    </r>
  </si>
  <si>
    <t>Município:Castelo do Piauí</t>
  </si>
  <si>
    <t>Memorial descritivo da quadra padrão FNDE</t>
  </si>
  <si>
    <t>Limpar a área em que o piso da quadra será ampliado.</t>
  </si>
  <si>
    <t>Locar através de gab aritos toda a área da quadra.</t>
  </si>
  <si>
    <t>Demolir o piso da quadra descoberta existente.</t>
  </si>
  <si>
    <t>Demolir as muretas e arquibancadas.</t>
  </si>
  <si>
    <t>Retirar os alambrados da mureta.</t>
  </si>
  <si>
    <t>Arrancar os postes para a iluminação da quadra.</t>
  </si>
  <si>
    <t>As instalações elétricas devem ser executadas de acordo com o projeto elétrico, seguindo as especificações técnicas e normas vigentes.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</si>
  <si>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</si>
  <si>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</si>
  <si>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</si>
  <si>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</si>
  <si>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</si>
  <si>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</si>
  <si>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</si>
  <si>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</si>
  <si>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</si>
  <si>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</si>
  <si>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</si>
  <si>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</si>
  <si>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</si>
  <si>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</si>
  <si>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</si>
  <si>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</si>
  <si>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</si>
  <si>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</si>
  <si>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</si>
  <si>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</si>
  <si>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</si>
  <si>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</si>
  <si>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</si>
  <si>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</si>
  <si>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</si>
  <si>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</si>
  <si>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</si>
  <si>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</si>
  <si>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</si>
  <si>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</si>
  <si>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</si>
  <si>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</si>
  <si>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</si>
  <si>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</si>
  <si>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</si>
  <si>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</si>
  <si>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</si>
  <si>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</si>
  <si>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</si>
  <si>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</si>
  <si>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</si>
  <si>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</si>
  <si>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</si>
  <si>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</si>
  <si>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</si>
  <si>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</si>
  <si>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</si>
  <si>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</si>
  <si>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</si>
  <si>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</si>
  <si>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</si>
  <si>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</si>
  <si>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</si>
  <si>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</si>
  <si>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</si>
  <si>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</si>
  <si>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</si>
  <si>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</si>
  <si>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</si>
  <si>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</si>
  <si>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</si>
  <si>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</si>
  <si>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</si>
  <si>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</si>
  <si>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</si>
  <si>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</si>
  <si>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</si>
  <si>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</si>
  <si>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</si>
  <si>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</si>
  <si>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</si>
  <si>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</si>
  <si>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</si>
  <si>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</si>
  <si>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</si>
  <si>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</si>
  <si>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</si>
  <si>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</si>
  <si>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</si>
  <si>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</si>
  <si>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</si>
  <si>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</si>
  <si>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</si>
  <si>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</si>
  <si>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</si>
  <si>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</si>
  <si>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</si>
  <si>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</si>
  <si>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</si>
  <si>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</si>
  <si>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</si>
  <si>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</si>
  <si>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</si>
  <si>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BETONEIRA CAPACIDADE NOMINAL DE 400 L, CAPACIDADE DE MISTURA 280 L, MOTOR ELÉTRICO TRIFÁSICO POTÊNCIA DE 2 CV, SEM CARREGADOR - CHI DIURNO. AF_10/2014</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</si>
  <si>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</si>
  <si>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</si>
  <si>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</si>
  <si>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</si>
  <si>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</si>
  <si>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</si>
  <si>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</si>
  <si>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</si>
  <si>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</si>
  <si>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</si>
  <si>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</si>
  <si>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</si>
  <si>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</si>
  <si>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</si>
  <si>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</si>
  <si>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</si>
  <si>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</si>
  <si>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</si>
  <si>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</si>
  <si>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</si>
  <si>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</si>
  <si>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</si>
  <si>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</si>
  <si>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</si>
  <si>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</si>
  <si>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</si>
  <si>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</si>
  <si>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</si>
  <si>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</si>
  <si>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</si>
  <si>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</si>
  <si>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</si>
  <si>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</si>
  <si>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</si>
  <si>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</si>
  <si>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</si>
  <si>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</si>
  <si>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</si>
  <si>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</si>
  <si>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</si>
  <si>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</si>
  <si>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</si>
  <si>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</si>
  <si>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</si>
  <si>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</si>
  <si>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</si>
  <si>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</si>
  <si>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</si>
  <si>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</si>
  <si>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</si>
  <si>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</si>
  <si>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</si>
  <si>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</si>
  <si>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</si>
  <si>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</si>
  <si>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</si>
  <si>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</si>
  <si>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</si>
  <si>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</si>
  <si>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</si>
  <si>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</si>
  <si>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</si>
  <si>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</si>
  <si>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</si>
  <si>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</si>
  <si>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</si>
  <si>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</si>
  <si>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</si>
  <si>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</si>
  <si>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</si>
  <si>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</si>
  <si>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</si>
  <si>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</si>
  <si>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</si>
  <si>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</si>
  <si>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</si>
  <si>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</si>
  <si>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</si>
  <si>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</si>
  <si>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</si>
  <si>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</si>
  <si>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</si>
  <si>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</si>
  <si>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</si>
  <si>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</si>
  <si>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</si>
  <si>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</si>
  <si>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</si>
  <si>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</si>
  <si>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</si>
  <si>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</si>
  <si>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</si>
  <si>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</si>
  <si>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</si>
  <si>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</si>
  <si>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</si>
  <si>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</si>
  <si>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</si>
  <si>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</si>
  <si>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</si>
  <si>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</si>
  <si>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</si>
  <si>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</si>
  <si>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</si>
  <si>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</si>
  <si>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</si>
  <si>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</si>
  <si>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</si>
  <si>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</si>
  <si>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</si>
  <si>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</si>
  <si>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</si>
  <si>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</si>
  <si>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</si>
  <si>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</si>
  <si>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</si>
  <si>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</si>
  <si>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</si>
  <si>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</si>
  <si>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</si>
  <si>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</si>
  <si>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</si>
  <si>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</si>
  <si>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</si>
  <si>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</si>
  <si>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</si>
  <si>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</si>
  <si>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</si>
  <si>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</si>
  <si>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</si>
  <si>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</si>
  <si>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</si>
  <si>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</si>
  <si>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</si>
  <si>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</si>
  <si>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</si>
  <si>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</si>
  <si>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</si>
  <si>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</si>
  <si>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</si>
  <si>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</si>
  <si>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</si>
  <si>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</si>
  <si>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</si>
  <si>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</si>
  <si>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</si>
  <si>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</si>
  <si>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</si>
  <si>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</si>
  <si>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</si>
  <si>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</si>
  <si>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</si>
  <si>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</si>
  <si>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</si>
  <si>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</si>
  <si>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</si>
  <si>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</si>
  <si>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</si>
  <si>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</si>
  <si>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</si>
  <si>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</si>
  <si>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</si>
  <si>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</si>
  <si>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</si>
  <si>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</si>
  <si>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</si>
  <si>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</si>
  <si>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</si>
  <si>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</si>
  <si>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</si>
  <si>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</si>
  <si>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</si>
  <si>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</si>
  <si>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</si>
  <si>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</si>
  <si>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</si>
  <si>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</si>
  <si>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</si>
  <si>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</si>
  <si>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</si>
  <si>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</si>
  <si>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</si>
  <si>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</si>
  <si>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</si>
  <si>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</si>
  <si>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</si>
  <si>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</si>
  <si>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</si>
  <si>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</si>
  <si>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</si>
  <si>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</si>
  <si>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</si>
  <si>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</si>
  <si>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</si>
  <si>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</si>
  <si>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</si>
  <si>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</si>
  <si>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</si>
  <si>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</si>
  <si>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</si>
  <si>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</si>
  <si>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</si>
  <si>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</si>
  <si>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</si>
  <si>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</si>
  <si>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</si>
  <si>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</si>
  <si>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</si>
  <si>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</si>
  <si>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</si>
  <si>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</si>
  <si>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</si>
  <si>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</si>
  <si>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</si>
  <si>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</si>
  <si>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</si>
  <si>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</si>
  <si>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</si>
  <si>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</si>
  <si>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</si>
  <si>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</si>
  <si>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</si>
  <si>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</si>
  <si>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</si>
  <si>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</si>
  <si>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</si>
  <si>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</si>
  <si>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</si>
  <si>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</si>
  <si>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</si>
  <si>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</si>
  <si>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</si>
  <si>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</si>
  <si>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</si>
  <si>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</si>
  <si>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</si>
  <si>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</si>
  <si>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</si>
  <si>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</si>
  <si>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</si>
  <si>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</si>
  <si>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</si>
  <si>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</si>
  <si>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</si>
  <si>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</si>
  <si>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</si>
  <si>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</si>
  <si>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</si>
  <si>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</si>
  <si>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</si>
  <si>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</si>
  <si>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</si>
  <si>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</si>
  <si>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</si>
  <si>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</si>
  <si>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</si>
  <si>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</si>
  <si>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</si>
  <si>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</si>
  <si>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</si>
  <si>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</si>
  <si>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</si>
  <si>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</si>
  <si>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</si>
  <si>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</si>
  <si>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</si>
  <si>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</si>
  <si>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</si>
  <si>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</si>
  <si>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</si>
  <si>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</si>
  <si>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</si>
  <si>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</si>
  <si>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</si>
  <si>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</si>
  <si>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</si>
  <si>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</si>
  <si>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</si>
  <si>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</si>
  <si>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</si>
  <si>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</si>
  <si>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</si>
  <si>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</si>
  <si>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</si>
  <si>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</si>
  <si>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</si>
  <si>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</si>
  <si>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</si>
  <si>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</si>
  <si>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</si>
  <si>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</si>
  <si>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</si>
  <si>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</si>
  <si>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</si>
  <si>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</si>
  <si>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</si>
  <si>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</si>
  <si>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</si>
  <si>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</si>
  <si>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</si>
  <si>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</si>
  <si>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</si>
  <si>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</si>
  <si>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</si>
  <si>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</si>
  <si>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</si>
  <si>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</si>
  <si>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</si>
  <si>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</si>
  <si>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</si>
  <si>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</si>
  <si>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</si>
  <si>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</si>
  <si>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</si>
  <si>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</si>
  <si>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</si>
  <si>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</si>
  <si>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</si>
  <si>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</si>
  <si>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</si>
  <si>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</si>
  <si>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</si>
  <si>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</si>
  <si>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</si>
  <si>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</si>
  <si>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</si>
  <si>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</si>
  <si>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</si>
  <si>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</si>
  <si>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</si>
  <si>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</si>
  <si>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</si>
  <si>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</si>
  <si>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</si>
  <si>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</si>
  <si>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</si>
  <si>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</si>
  <si>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</si>
  <si>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</si>
  <si>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</si>
  <si>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</si>
  <si>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</si>
  <si>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</si>
  <si>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</si>
  <si>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</si>
  <si>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</si>
  <si>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</si>
  <si>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</si>
  <si>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</si>
  <si>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</si>
  <si>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</si>
  <si>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</si>
  <si>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</si>
  <si>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</si>
  <si>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</si>
  <si>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</si>
  <si>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</si>
  <si>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</si>
  <si>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</si>
  <si>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</si>
  <si>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</si>
  <si>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</si>
  <si>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</si>
  <si>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</si>
  <si>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</si>
  <si>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</si>
  <si>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</si>
  <si>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</si>
  <si>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</si>
  <si>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</si>
  <si>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</si>
  <si>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</si>
  <si>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</si>
  <si>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</si>
  <si>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</si>
  <si>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</si>
  <si>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</si>
  <si>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</si>
  <si>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</si>
  <si>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</si>
  <si>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</si>
  <si>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</si>
  <si>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</si>
  <si>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</si>
  <si>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</si>
  <si>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</si>
  <si>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</si>
  <si>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</si>
  <si>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</si>
  <si>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</si>
  <si>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</si>
  <si>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</si>
  <si>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</si>
  <si>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</si>
  <si>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</si>
  <si>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</si>
  <si>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</si>
  <si>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</si>
  <si>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</si>
  <si>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</si>
  <si>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</si>
  <si>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</si>
  <si>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</si>
  <si>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</si>
  <si>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</si>
  <si>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</si>
  <si>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</si>
  <si>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</si>
  <si>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</si>
  <si>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</si>
  <si>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</si>
  <si>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</si>
  <si>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</si>
  <si>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</si>
  <si>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</si>
  <si>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</si>
  <si>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</si>
  <si>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</si>
  <si>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</si>
  <si>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</si>
  <si>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</si>
  <si>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</si>
  <si>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</si>
  <si>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</si>
  <si>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</si>
  <si>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</si>
  <si>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</si>
  <si>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</si>
  <si>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</si>
  <si>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</si>
  <si>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</si>
  <si>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</si>
  <si>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</si>
  <si>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</si>
  <si>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</si>
  <si>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</si>
  <si>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</si>
  <si>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</si>
  <si>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</si>
  <si>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</si>
  <si>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</si>
  <si>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</si>
  <si>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</si>
  <si>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</si>
  <si>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</si>
  <si>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</si>
  <si>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</si>
  <si>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</si>
  <si>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</si>
  <si>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</si>
  <si>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</si>
  <si>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</si>
  <si>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</si>
  <si>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</si>
  <si>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</si>
  <si>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</si>
  <si>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</si>
  <si>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</si>
  <si>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</si>
  <si>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</si>
  <si>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</si>
  <si>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</si>
  <si>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</si>
  <si>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</si>
  <si>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</si>
  <si>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</si>
  <si>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</si>
  <si>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</si>
  <si>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</si>
  <si>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</si>
  <si>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</si>
  <si>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</si>
  <si>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</si>
  <si>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</si>
  <si>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</si>
  <si>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</si>
  <si>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</si>
  <si>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</si>
  <si>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</si>
  <si>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</si>
  <si>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</si>
  <si>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</si>
  <si>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</si>
  <si>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</si>
  <si>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</si>
  <si>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</si>
  <si>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</si>
  <si>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</si>
  <si>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</si>
  <si>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</si>
  <si>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</si>
  <si>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</si>
  <si>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</si>
  <si>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</si>
  <si>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</si>
  <si>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</si>
  <si>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</si>
  <si>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</si>
  <si>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</si>
  <si>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</si>
  <si>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</si>
  <si>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</si>
  <si>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</si>
  <si>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</si>
  <si>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</si>
  <si>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</si>
  <si>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</si>
  <si>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</si>
  <si>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</si>
  <si>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</si>
  <si>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</si>
  <si>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</si>
  <si>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</si>
  <si>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</si>
  <si>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</si>
  <si>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</si>
  <si>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</si>
  <si>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</si>
  <si>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</si>
  <si>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</si>
  <si>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</si>
  <si>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</si>
  <si>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</si>
  <si>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</si>
  <si>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</si>
  <si>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</si>
  <si>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</si>
  <si>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</si>
  <si>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</si>
  <si>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</si>
  <si>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</si>
  <si>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</si>
  <si>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</si>
  <si>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</si>
  <si>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</si>
  <si>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</si>
  <si>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</si>
  <si>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</si>
  <si>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</si>
  <si>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</si>
  <si>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</si>
  <si>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</si>
  <si>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</si>
  <si>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</si>
  <si>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</si>
  <si>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</si>
  <si>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</si>
  <si>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</si>
  <si>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</si>
  <si>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</si>
  <si>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</si>
  <si>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</si>
  <si>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</si>
  <si>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</si>
  <si>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</si>
  <si>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</si>
  <si>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</si>
  <si>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</si>
  <si>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</si>
  <si>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</si>
  <si>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</si>
  <si>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</si>
  <si>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PINTURA ANTICORROSIVA DE DUTO METÁLICO. AF_04/2018</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</si>
  <si>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</si>
  <si>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</si>
  <si>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</si>
  <si>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</si>
  <si>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</si>
  <si>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</si>
  <si>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</si>
  <si>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</si>
  <si>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</si>
  <si>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</si>
  <si>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</si>
  <si>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</si>
  <si>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</si>
  <si>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</si>
  <si>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</si>
  <si>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</si>
  <si>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</si>
  <si>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</si>
  <si>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</si>
  <si>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</si>
  <si>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</si>
  <si>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</si>
  <si>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</si>
  <si>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</si>
  <si>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</si>
  <si>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</si>
  <si>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</si>
  <si>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</si>
  <si>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</si>
  <si>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</si>
  <si>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</si>
  <si>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</si>
  <si>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</si>
  <si>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</si>
  <si>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</si>
  <si>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</si>
  <si>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</si>
  <si>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</si>
  <si>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</si>
  <si>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</si>
  <si>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</si>
  <si>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</si>
  <si>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</si>
  <si>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</si>
  <si>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</si>
  <si>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</si>
  <si>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</si>
  <si>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</si>
  <si>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</si>
  <si>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</si>
  <si>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</si>
  <si>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</si>
  <si>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</si>
  <si>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</si>
  <si>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</si>
  <si>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</si>
  <si>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</si>
  <si>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</si>
  <si>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</si>
  <si>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</si>
  <si>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</si>
  <si>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</si>
  <si>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</si>
  <si>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</si>
  <si>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</si>
  <si>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</si>
  <si>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</si>
  <si>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</si>
  <si>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</si>
  <si>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</si>
  <si>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</si>
  <si>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</si>
  <si>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</si>
  <si>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</si>
  <si>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</si>
  <si>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</si>
  <si>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</si>
  <si>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</si>
  <si>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</si>
  <si>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</si>
  <si>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</si>
  <si>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</si>
  <si>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</si>
  <si>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</si>
  <si>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</si>
  <si>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</si>
  <si>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</si>
  <si>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</si>
  <si>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</si>
  <si>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</si>
  <si>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</si>
  <si>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</si>
  <si>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</si>
  <si>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</si>
  <si>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</si>
  <si>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</si>
  <si>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</si>
  <si>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</si>
  <si>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</si>
  <si>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</si>
  <si>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</si>
  <si>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</si>
  <si>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</si>
  <si>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</si>
  <si>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</si>
  <si>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</si>
  <si>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</si>
  <si>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</si>
  <si>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</si>
  <si>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</si>
  <si>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</si>
  <si>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</si>
  <si>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</si>
  <si>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</si>
  <si>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</si>
  <si>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</si>
  <si>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</si>
  <si>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</si>
  <si>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</si>
  <si>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</si>
  <si>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</si>
  <si>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</si>
  <si>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</si>
  <si>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</si>
  <si>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</si>
  <si>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</si>
  <si>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</si>
  <si>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</si>
  <si>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</si>
  <si>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</si>
  <si>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</si>
  <si>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</si>
  <si>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</si>
  <si>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</si>
  <si>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</si>
  <si>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</si>
  <si>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</si>
  <si>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</si>
  <si>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</si>
  <si>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</si>
  <si>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</si>
  <si>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</si>
  <si>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</si>
  <si>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</si>
  <si>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</si>
  <si>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</si>
  <si>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</si>
  <si>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</si>
  <si>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</si>
  <si>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</si>
  <si>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</si>
  <si>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</si>
  <si>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</si>
  <si>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</si>
  <si>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</si>
  <si>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</si>
  <si>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</si>
  <si>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</si>
  <si>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</si>
  <si>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</si>
  <si>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</si>
  <si>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</si>
  <si>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</si>
  <si>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</si>
  <si>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</si>
  <si>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</si>
  <si>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</si>
  <si>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</si>
  <si>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</si>
  <si>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</si>
  <si>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</si>
  <si>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</si>
  <si>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</si>
  <si>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</si>
  <si>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</si>
  <si>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</si>
  <si>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</si>
  <si>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</si>
  <si>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</si>
  <si>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</si>
  <si>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</si>
  <si>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</si>
  <si>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</si>
  <si>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</si>
  <si>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</si>
  <si>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</si>
  <si>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</si>
  <si>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</si>
  <si>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</si>
  <si>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</si>
  <si>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</si>
  <si>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</si>
  <si>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</si>
  <si>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</si>
  <si>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</si>
  <si>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</si>
  <si>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</si>
  <si>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</si>
  <si>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</si>
  <si>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</si>
  <si>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</si>
  <si>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</si>
  <si>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</si>
  <si>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</si>
  <si>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</si>
  <si>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</si>
  <si>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</si>
  <si>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</si>
  <si>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</si>
  <si>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</si>
  <si>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</si>
  <si>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</si>
  <si>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</si>
  <si>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</si>
  <si>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</si>
  <si>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</si>
  <si>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</si>
  <si>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</si>
  <si>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</si>
  <si>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</si>
  <si>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</si>
  <si>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</si>
  <si>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</si>
  <si>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</si>
  <si>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</si>
  <si>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</si>
  <si>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</si>
  <si>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</si>
  <si>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</si>
  <si>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</si>
  <si>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</si>
  <si>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</si>
  <si>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</si>
  <si>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</si>
  <si>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</si>
  <si>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</si>
  <si>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</si>
  <si>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</si>
  <si>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</si>
  <si>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</si>
  <si>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</si>
  <si>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</si>
  <si>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</si>
  <si>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</si>
  <si>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</si>
  <si>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</si>
  <si>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</si>
  <si>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</si>
  <si>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</si>
  <si>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</si>
  <si>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</si>
  <si>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</si>
  <si>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</si>
  <si>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</si>
  <si>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</si>
  <si>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</si>
  <si>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</si>
  <si>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</si>
  <si>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</si>
  <si>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</si>
  <si>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</si>
  <si>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</si>
  <si>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</si>
  <si>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</si>
  <si>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</si>
  <si>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</si>
  <si>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</si>
  <si>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</si>
  <si>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</si>
  <si>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</si>
  <si>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</si>
  <si>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</si>
  <si>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</si>
  <si>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</si>
  <si>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</si>
  <si>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</si>
  <si>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</si>
  <si>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</si>
  <si>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</si>
  <si>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</si>
  <si>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</si>
  <si>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</si>
  <si>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</si>
  <si>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</si>
  <si>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</si>
  <si>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</si>
  <si>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</si>
  <si>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</si>
  <si>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</si>
  <si>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</si>
  <si>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</si>
  <si>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</si>
  <si>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</si>
  <si>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</si>
  <si>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</si>
  <si>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</si>
  <si>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</si>
  <si>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</si>
  <si>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</si>
  <si>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</si>
  <si>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</si>
  <si>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</si>
  <si>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</si>
  <si>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</si>
  <si>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</si>
  <si>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</si>
  <si>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</si>
  <si>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</si>
  <si>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</si>
  <si>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</si>
  <si>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</si>
  <si>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</si>
  <si>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</si>
  <si>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</si>
  <si>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</si>
  <si>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</si>
  <si>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</si>
  <si>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</si>
  <si>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</si>
  <si>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</si>
  <si>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</si>
  <si>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</si>
  <si>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</si>
  <si>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</si>
  <si>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</si>
  <si>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</si>
  <si>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</si>
  <si>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</si>
  <si>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</si>
  <si>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</si>
  <si>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</si>
  <si>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</si>
  <si>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</si>
  <si>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</si>
  <si>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</si>
  <si>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</si>
  <si>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</si>
  <si>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</si>
  <si>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</si>
  <si>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</si>
  <si>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</si>
  <si>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</si>
  <si>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</si>
  <si>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</si>
  <si>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</si>
  <si>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</si>
  <si>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</si>
  <si>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</si>
  <si>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</si>
  <si>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</si>
  <si>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</si>
  <si>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</si>
  <si>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</si>
  <si>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</si>
  <si>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</si>
  <si>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</si>
  <si>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</si>
  <si>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</si>
  <si>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</si>
  <si>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</si>
  <si>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</si>
  <si>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</si>
  <si>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</si>
  <si>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</si>
  <si>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</si>
  <si>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</si>
  <si>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</si>
  <si>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</si>
  <si>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</si>
  <si>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</si>
  <si>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</si>
  <si>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</si>
  <si>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</si>
  <si>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</si>
  <si>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</si>
  <si>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</si>
  <si>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</si>
  <si>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</si>
  <si>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</si>
  <si>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</si>
  <si>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</si>
  <si>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</si>
  <si>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</si>
  <si>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</si>
  <si>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</si>
  <si>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</si>
  <si>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</si>
  <si>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</si>
  <si>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</si>
  <si>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</si>
  <si>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</si>
  <si>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</si>
  <si>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</si>
  <si>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</si>
  <si>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</si>
  <si>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</si>
  <si>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</si>
  <si>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</si>
  <si>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</si>
  <si>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</si>
  <si>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</si>
  <si>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</si>
  <si>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</si>
  <si>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</si>
  <si>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</si>
  <si>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</si>
  <si>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</si>
  <si>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</si>
  <si>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</si>
  <si>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</si>
  <si>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</si>
  <si>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</si>
  <si>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</si>
  <si>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</si>
  <si>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</si>
  <si>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</si>
  <si>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</si>
  <si>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</si>
  <si>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</si>
  <si>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</si>
  <si>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</si>
  <si>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</si>
  <si>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</si>
  <si>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</si>
  <si>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</si>
  <si>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</si>
  <si>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</si>
  <si>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</si>
  <si>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</si>
  <si>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</si>
  <si>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</si>
  <si>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</si>
  <si>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</si>
  <si>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</si>
  <si>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</si>
  <si>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</si>
  <si>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</si>
  <si>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</si>
  <si>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</si>
  <si>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</si>
  <si>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</si>
  <si>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</si>
  <si>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</si>
  <si>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</si>
  <si>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</si>
  <si>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</si>
  <si>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</si>
  <si>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</si>
  <si>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</si>
  <si>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</si>
  <si>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</si>
  <si>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</si>
  <si>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</si>
  <si>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</si>
  <si>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</si>
  <si>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</si>
  <si>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</si>
  <si>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</si>
  <si>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</si>
  <si>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</si>
  <si>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</si>
  <si>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</si>
  <si>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</si>
  <si>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</si>
  <si>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</si>
  <si>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</si>
  <si>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</si>
  <si>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</si>
  <si>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</si>
  <si>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</si>
  <si>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</si>
  <si>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</si>
  <si>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</si>
  <si>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</si>
  <si>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</si>
  <si>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</si>
  <si>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</si>
  <si>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</si>
  <si>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</si>
  <si>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</si>
  <si>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</si>
  <si>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</si>
  <si>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</si>
  <si>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</si>
  <si>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</si>
  <si>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</si>
  <si>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</si>
  <si>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</si>
  <si>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</si>
  <si>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</si>
  <si>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</si>
  <si>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</si>
  <si>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</si>
  <si>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</si>
  <si>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</si>
  <si>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</si>
  <si>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</si>
  <si>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</si>
  <si>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</si>
  <si>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</si>
  <si>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</si>
  <si>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</si>
  <si>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</si>
  <si>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</si>
  <si>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</si>
  <si>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</si>
  <si>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</si>
  <si>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</si>
  <si>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</si>
  <si>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</si>
  <si>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</si>
  <si>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</si>
  <si>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</si>
  <si>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</si>
  <si>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</si>
  <si>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</si>
  <si>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</si>
  <si>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</si>
  <si>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</si>
  <si>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</si>
  <si>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</si>
  <si>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</si>
  <si>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</si>
  <si>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</si>
  <si>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</si>
  <si>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</si>
  <si>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</si>
  <si>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</si>
  <si>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</si>
  <si>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</si>
  <si>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</si>
  <si>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</si>
  <si>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</si>
  <si>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</si>
  <si>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</si>
  <si>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</si>
  <si>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</si>
  <si>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</si>
  <si>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</si>
  <si>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</si>
  <si>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PISO EM LADRILHO HIDRÁULICO APLICADO EM AMBIENTES INTERNOS, INCLUSO APLICAÇÃO DE RESINA. AF_06/2018</t>
  </si>
  <si>
    <t>PISO VINÍLICO SEMI-FLEXÍVEL EM PLACAS, PADRÃO LISO, ESPESSURA 3,2 MM, FIXADO COM COLA. AF_06/2018</t>
  </si>
  <si>
    <t>RODAPÉ CERÂMICO DE 7CM DE ALTURA COM PLACAS TIPO ESMALTADA COMERCIAL DE DIMENSÕES 35X35CM (PADRAO POPULAR). AF_06/2017</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</si>
  <si>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</si>
  <si>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</si>
  <si>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</si>
  <si>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</si>
  <si>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</si>
  <si>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</si>
  <si>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</si>
  <si>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</si>
  <si>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</si>
  <si>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</si>
  <si>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</si>
  <si>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</si>
  <si>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</si>
  <si>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</si>
  <si>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</si>
  <si>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</si>
  <si>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</si>
  <si>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</si>
  <si>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</si>
  <si>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</si>
  <si>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</si>
  <si>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</si>
  <si>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</si>
  <si>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</si>
  <si>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</si>
  <si>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</si>
  <si>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</si>
  <si>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</si>
  <si>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</si>
  <si>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</si>
  <si>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</si>
  <si>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</si>
  <si>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</si>
  <si>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</si>
  <si>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</si>
  <si>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</si>
  <si>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</si>
  <si>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</si>
  <si>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</si>
  <si>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</si>
  <si>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</si>
  <si>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</si>
  <si>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</si>
  <si>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</si>
  <si>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</si>
  <si>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</si>
  <si>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</si>
  <si>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</si>
  <si>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</si>
  <si>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</si>
  <si>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</si>
  <si>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</si>
  <si>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</si>
  <si>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</si>
  <si>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</si>
  <si>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</si>
  <si>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</si>
  <si>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</si>
  <si>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</si>
  <si>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</si>
  <si>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</si>
  <si>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</si>
  <si>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</si>
  <si>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</si>
  <si>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</si>
  <si>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</si>
  <si>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</si>
  <si>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</si>
  <si>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</si>
  <si>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</si>
  <si>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</si>
  <si>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</si>
  <si>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</si>
  <si>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</si>
  <si>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</si>
  <si>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</si>
  <si>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</si>
  <si>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</si>
  <si>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</si>
  <si>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</si>
  <si>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</si>
  <si>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</si>
  <si>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</si>
  <si>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</si>
  <si>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</si>
  <si>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</si>
  <si>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</si>
  <si>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</si>
  <si>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</si>
  <si>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</si>
  <si>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</si>
  <si>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</si>
  <si>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</si>
  <si>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</si>
  <si>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</si>
  <si>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</si>
  <si>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</si>
  <si>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</si>
  <si>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</si>
  <si>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</si>
  <si>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</si>
  <si>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</si>
  <si>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</si>
  <si>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</si>
  <si>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</si>
  <si>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</si>
  <si>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</si>
  <si>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</si>
  <si>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</si>
  <si>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</si>
  <si>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</si>
  <si>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</si>
  <si>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</si>
  <si>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</si>
  <si>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</si>
  <si>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</si>
  <si>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</si>
  <si>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</si>
  <si>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</si>
  <si>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</si>
  <si>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</si>
  <si>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</si>
  <si>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</si>
  <si>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</si>
  <si>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</si>
  <si>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</si>
  <si>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</si>
  <si>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</si>
  <si>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</si>
  <si>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</si>
  <si>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</si>
  <si>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</si>
  <si>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</si>
  <si>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</si>
  <si>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</si>
  <si>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</si>
  <si>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</si>
  <si>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</si>
  <si>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</si>
  <si>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</si>
  <si>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</si>
  <si>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</si>
  <si>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</si>
  <si>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</si>
  <si>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</si>
  <si>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</si>
  <si>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</si>
  <si>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</si>
  <si>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</si>
  <si>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</si>
  <si>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</si>
  <si>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</si>
  <si>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</si>
  <si>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</si>
  <si>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</si>
  <si>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</si>
  <si>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</si>
  <si>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</si>
  <si>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</si>
  <si>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</si>
  <si>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</si>
  <si>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</si>
  <si>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</si>
  <si>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</si>
  <si>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</si>
  <si>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</si>
  <si>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</si>
  <si>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</si>
  <si>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</si>
  <si>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</si>
  <si>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</si>
  <si>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</si>
  <si>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</si>
  <si>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</si>
  <si>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</si>
  <si>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</si>
  <si>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</si>
  <si>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</si>
  <si>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</si>
  <si>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</si>
  <si>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</si>
  <si>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</si>
  <si>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</si>
  <si>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</si>
  <si>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</si>
  <si>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</si>
  <si>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</si>
  <si>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</si>
  <si>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</si>
  <si>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</si>
  <si>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</si>
  <si>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</si>
  <si>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</si>
  <si>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</si>
  <si>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</si>
  <si>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</si>
  <si>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</si>
  <si>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</si>
  <si>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</si>
  <si>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</si>
  <si>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</si>
  <si>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</si>
  <si>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</si>
  <si>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</si>
  <si>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</si>
  <si>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</si>
  <si>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</si>
  <si>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</si>
  <si>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</si>
  <si>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</si>
  <si>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</si>
  <si>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</si>
  <si>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</si>
  <si>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</si>
  <si>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</si>
  <si>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</si>
  <si>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</si>
  <si>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</si>
  <si>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</si>
  <si>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</si>
  <si>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</si>
  <si>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</si>
  <si>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</si>
  <si>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</si>
  <si>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</si>
  <si>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</si>
  <si>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</si>
  <si>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</si>
  <si>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</si>
  <si>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</si>
  <si>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</si>
  <si>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</si>
  <si>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</si>
  <si>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</si>
  <si>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</si>
  <si>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</si>
  <si>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</si>
  <si>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</si>
  <si>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</si>
  <si>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</si>
  <si>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</si>
  <si>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</si>
  <si>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</si>
  <si>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</si>
  <si>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</si>
  <si>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</si>
  <si>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</si>
  <si>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</si>
  <si>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</si>
  <si>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</si>
  <si>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</si>
  <si>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</si>
  <si>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</si>
  <si>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</si>
  <si>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</si>
  <si>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</si>
  <si>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</si>
  <si>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</si>
  <si>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</si>
  <si>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</si>
  <si>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</si>
  <si>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</si>
  <si>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</si>
  <si>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</si>
  <si>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</si>
  <si>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</si>
  <si>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</si>
  <si>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</si>
  <si>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</si>
  <si>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</si>
  <si>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</si>
  <si>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</si>
  <si>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</si>
  <si>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</si>
  <si>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</si>
  <si>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</si>
  <si>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</si>
  <si>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</si>
  <si>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</si>
  <si>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</si>
  <si>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</si>
  <si>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</si>
  <si>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</si>
  <si>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</si>
  <si>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</si>
  <si>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</si>
  <si>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</si>
  <si>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</si>
  <si>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</si>
  <si>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</si>
  <si>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</si>
  <si>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</si>
  <si>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</si>
  <si>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</si>
  <si>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</si>
  <si>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</si>
  <si>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</si>
  <si>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</si>
  <si>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</si>
  <si>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</si>
  <si>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</si>
  <si>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</si>
  <si>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</si>
  <si>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</si>
  <si>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</si>
  <si>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</si>
  <si>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</si>
  <si>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</si>
  <si>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</si>
  <si>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</si>
  <si>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</si>
  <si>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</si>
  <si>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</si>
  <si>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</si>
  <si>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</si>
  <si>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</si>
  <si>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</si>
  <si>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</si>
  <si>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</si>
  <si>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</si>
  <si>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</si>
  <si>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</si>
  <si>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</si>
  <si>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</si>
  <si>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</si>
  <si>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</si>
  <si>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</si>
  <si>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</si>
  <si>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</si>
  <si>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</si>
  <si>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</si>
  <si>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</si>
  <si>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</si>
  <si>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</si>
  <si>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</si>
  <si>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</si>
  <si>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</si>
  <si>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</si>
  <si>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</si>
  <si>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</si>
  <si>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</si>
  <si>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</si>
  <si>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</si>
  <si>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</si>
  <si>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</si>
  <si>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</si>
  <si>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</si>
  <si>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</si>
  <si>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</si>
  <si>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</si>
  <si>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</si>
  <si>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</si>
  <si>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</si>
  <si>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</si>
  <si>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</si>
  <si>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</si>
  <si>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</si>
  <si>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</si>
  <si>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</si>
  <si>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</si>
  <si>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</si>
  <si>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</si>
  <si>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</si>
  <si>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</si>
  <si>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</si>
  <si>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</si>
  <si>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</si>
  <si>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</si>
  <si>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</si>
  <si>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</si>
  <si>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</si>
  <si>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</si>
  <si>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</si>
  <si>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</si>
  <si>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</si>
  <si>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</si>
  <si>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</si>
  <si>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</si>
  <si>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</si>
  <si>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</si>
  <si>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</si>
  <si>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</si>
  <si>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</si>
  <si>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</si>
  <si>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</si>
  <si>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</si>
  <si>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</si>
  <si>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</si>
  <si>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</si>
  <si>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</si>
  <si>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</si>
  <si>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</si>
  <si>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</si>
  <si>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</si>
  <si>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</si>
  <si>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</si>
  <si>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</si>
  <si>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</si>
  <si>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</si>
  <si>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</si>
  <si>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</si>
  <si>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</si>
  <si>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</si>
  <si>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</si>
  <si>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</si>
  <si>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</si>
  <si>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</si>
  <si>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</si>
  <si>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</si>
  <si>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</si>
  <si>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</si>
  <si>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 CA-25, 32,0 MM, VERGALHAO</t>
  </si>
  <si>
    <t>ACOPLAMENTO RIGIDO EM FERRO FUNDIDO PARA SISTEMA DE TUBULACAO RANHURADA, DN 80 MM (3")</t>
  </si>
  <si>
    <t>ADAPTADOR DE COBRE PARA TUBULACAO PEX, DN 16 X 15 MM</t>
  </si>
  <si>
    <t>ADAPTADOR DE COBRE PARA TUBULACAO PEX, DN 20 X 22 MM</t>
  </si>
  <si>
    <t>ADITIVO PLASTIFICANTE E ESTABILIZADOR PARA ARGAMASSAS DE ASSENTAMENTO E REBOCO, LIQUIDO E ISENTO DE CLORETOS</t>
  </si>
  <si>
    <t>ADITIVO SUPERPLASTIFICANTE DE PEGA NORMAL PARA CONCRETO, LIQUIDO E ISENTO DE CLORETOS</t>
  </si>
  <si>
    <t>AGREGADO RECICLADO, TIPO RACHAO RECICLADO CINZA, CLASSE A</t>
  </si>
  <si>
    <t>AJUDANTE DE ESTRUTURAS METALICAS</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</si>
  <si>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</si>
  <si>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</si>
  <si>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</si>
  <si>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</si>
  <si>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</si>
  <si>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</si>
  <si>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</si>
  <si>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APONTADOR OU APROPRIADOR DE MAO DE OBRA (MENSALISTA)</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</si>
  <si>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</si>
  <si>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</si>
  <si>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</si>
  <si>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</si>
  <si>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</si>
  <si>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</si>
  <si>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</si>
  <si>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</si>
  <si>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</si>
  <si>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</si>
  <si>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</si>
  <si>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</si>
  <si>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</si>
  <si>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</si>
  <si>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</si>
  <si>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</si>
  <si>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</si>
  <si>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</si>
  <si>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</si>
  <si>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</si>
  <si>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</si>
  <si>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ARAME FARPADO GALVANIZADO, 16 BWG (1,65 MM), CLASSE 250</t>
  </si>
  <si>
    <t>ARAME PROTEGIDO COM POLIMERO PARA GABIAO, DIAMETRO 2,2 MM</t>
  </si>
  <si>
    <t>ASSENTADOR DE MANILHAS</t>
  </si>
  <si>
    <t>ASSENTADOR DE MANILHAS (MENSALISTA)</t>
  </si>
  <si>
    <t>AUXILIAR DE PEDREIRO</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</si>
  <si>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</si>
  <si>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</si>
  <si>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</si>
  <si>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</si>
  <si>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</si>
  <si>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</si>
  <si>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</si>
  <si>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BASE UNIPOLAR PARA FUSIVEL NH1, CORRENTE NOMINAL DE 250 A, SEM CAPA</t>
  </si>
  <si>
    <t>BLOCO DE VIDRO INCOLOR XADREZ, DE *20 X 20 X 10* CM</t>
  </si>
  <si>
    <t>BLOCO DE VIDRO/ELEMENTO VAZADO, INCOLOR, VENEZIANA, *20 X 10 X 8* CM</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</si>
  <si>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</si>
  <si>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</si>
  <si>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</si>
  <si>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</si>
  <si>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</si>
  <si>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</si>
  <si>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</si>
  <si>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</si>
  <si>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</si>
  <si>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</si>
  <si>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</si>
  <si>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</si>
  <si>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</si>
  <si>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</si>
  <si>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</si>
  <si>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</si>
  <si>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</si>
  <si>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</si>
  <si>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</si>
  <si>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CABO DE COBRE, FLEXIVEL, CLASSE 4 OU 5, ISOLACAO EM PVC/A, ANTICHAMA BWF-B, 1 CONDUTOR, 450/750 V, SECAO NOMINAL 150 MM2</t>
  </si>
  <si>
    <t>CABO DE PAR TRANCADO UTP, 4 PARES, CATEGORIA 5E</t>
  </si>
  <si>
    <t>CABO DE PAR TRANCADO UTP, 4 PARES, CATEGORIA 6</t>
  </si>
  <si>
    <t>CACAMBA METALICA BASCULANTE COM CAPACIDADE DE 12 M3 (INCLUI MONTAGEM, NAO INCLUI CAMINHAO)</t>
  </si>
  <si>
    <t>CAMINHONETE COM MOTOR A DIESEL, POTENCIA *160* CV, CABINE DUPLA, 4X4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</si>
  <si>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</si>
  <si>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</si>
  <si>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</si>
  <si>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</si>
  <si>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</si>
  <si>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</si>
  <si>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CARPINTEIRO AUXILIAR</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</si>
  <si>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</si>
  <si>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</si>
  <si>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</si>
  <si>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</si>
  <si>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</si>
  <si>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</si>
  <si>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CHAPA DE ACO GALVANIZADA BITOLA GSG 20, E = 0,95 MM (7,60 KG/M2)</t>
  </si>
  <si>
    <t>CHAPA DE ACO GROSSA, ASTM A36, E = 1 " (25,40 MM) 199,18 KG/M2</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</si>
  <si>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</si>
  <si>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</si>
  <si>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</si>
  <si>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</si>
  <si>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</si>
  <si>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</si>
  <si>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</si>
  <si>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</si>
  <si>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</si>
  <si>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</si>
  <si>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DIAMETRO 1/4" COM PARAFUSO 1/4" X 40 MM</t>
  </si>
  <si>
    <t>CINTA CIRCULAR EM ACO GALVANIZADO DE 150 MM DE DIAMETRO PARA FIXACAO DE CAIXA MEDICAO, INCLUI PARAFUSOS E PORCAS</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</si>
  <si>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</si>
  <si>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</si>
  <si>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</si>
  <si>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</si>
  <si>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</si>
  <si>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</si>
  <si>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</si>
  <si>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</si>
  <si>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</si>
  <si>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</si>
  <si>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</si>
  <si>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</si>
  <si>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</si>
  <si>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</si>
  <si>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</si>
  <si>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</si>
  <si>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</si>
  <si>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</si>
  <si>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</si>
  <si>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</si>
  <si>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</si>
  <si>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</si>
  <si>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</si>
  <si>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</si>
  <si>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</si>
  <si>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</si>
  <si>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</si>
  <si>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</si>
  <si>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</si>
  <si>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</si>
  <si>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</si>
  <si>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</si>
  <si>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</si>
  <si>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</si>
  <si>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</si>
  <si>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</si>
  <si>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</si>
  <si>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</si>
  <si>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</si>
  <si>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</si>
  <si>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</si>
  <si>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</si>
  <si>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COORDENADOR / GERENTE DE OBRA</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</si>
  <si>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</si>
  <si>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</si>
  <si>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</si>
  <si>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</si>
  <si>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</si>
  <si>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</si>
  <si>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135 GRAUS, DE PVC RIGIDO ROSCAVEL, DE 3/4", PARA ELETRODUTO</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</si>
  <si>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</si>
  <si>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</si>
  <si>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</si>
  <si>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</si>
  <si>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</si>
  <si>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</si>
  <si>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</si>
  <si>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</si>
  <si>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</si>
  <si>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</si>
  <si>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</si>
  <si>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</si>
  <si>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</si>
  <si>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</si>
  <si>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</si>
  <si>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</si>
  <si>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DESENHISTA TECNICO AUXILIAR</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</si>
  <si>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</si>
  <si>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</si>
  <si>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</si>
  <si>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</si>
  <si>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</si>
  <si>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</si>
  <si>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</si>
  <si>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</si>
  <si>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</si>
  <si>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</si>
  <si>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DOBRADEIRA ELETROMECANICA DE VERGALHAO, PARA ACO DE DIAMETRO ATE 1 1/2 "Â, MOTOR ELETRICO TRIFASICO, POTENCIA DE 3 HP ATE 5 HP</t>
  </si>
  <si>
    <t>ELETRICISTA DE MANUTENCAO INDUSTRIAL</t>
  </si>
  <si>
    <t>ELETRODUTO FLEXIVEL PLANO EM PEAD, COR PRETA E LARANJA,  DIAMETRO 32 MM</t>
  </si>
  <si>
    <t>ELETRODUTO FLEXIVEL PLANO EM PEAD, COR PRETA E LARANJA,  DIAMETRO 40 MM</t>
  </si>
  <si>
    <t>ELETRODUTO FLEXIVEL PLANO EM PEAD, COR PRETA E LARANJA, DIAMETRO 25 MM</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</si>
  <si>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</si>
  <si>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</si>
  <si>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</si>
  <si>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ENERGIA ELETRICA COMERCIAL, BAIXA TENSAO, RELATIVA AO CONSUMO DE ATE 100 KWH, INCLUINDO ICMS, PIS/PASEP E COFINS</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</si>
  <si>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</si>
  <si>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</si>
  <si>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</si>
  <si>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</si>
  <si>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</si>
  <si>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</si>
  <si>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</si>
  <si>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</si>
  <si>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</si>
  <si>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</si>
  <si>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</si>
  <si>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</si>
  <si>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</si>
  <si>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</si>
  <si>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</si>
  <si>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</si>
  <si>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</si>
  <si>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</si>
  <si>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</si>
  <si>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</si>
  <si>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</si>
  <si>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</si>
  <si>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</si>
  <si>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</si>
  <si>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</si>
  <si>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</si>
  <si>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</si>
  <si>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</si>
  <si>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</si>
  <si>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</si>
  <si>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</si>
  <si>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</si>
  <si>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</si>
  <si>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</si>
  <si>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</si>
  <si>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</si>
  <si>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</si>
  <si>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</si>
  <si>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</si>
  <si>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</si>
  <si>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</si>
  <si>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</si>
  <si>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</si>
  <si>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</si>
  <si>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</si>
  <si>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</si>
  <si>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</si>
  <si>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</si>
  <si>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</si>
  <si>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FIO TELEFONICO EXTERNO (FE) EM ACO COBREADO, ISOLACAO EM PEAD OU PVC ANTI-CHAMA, 2 CONDUTORES</t>
  </si>
  <si>
    <t>FITA ADESIVA ALUMINIZADA, PARA INSTALACAO DE MANTAS DE SUBCOBERTURA,  L = *5* CM</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</si>
  <si>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</si>
  <si>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</si>
  <si>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</si>
  <si>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</si>
  <si>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</si>
  <si>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</si>
  <si>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</si>
  <si>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</si>
  <si>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</si>
  <si>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</si>
  <si>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</si>
  <si>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</si>
  <si>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</si>
  <si>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</si>
  <si>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</si>
  <si>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</si>
  <si>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</si>
  <si>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</si>
  <si>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GANCHO L COM ROSCA, PARA FIXAR TELHA EM MADEIRA, 1/4" X 350 MM (COLETADO CAIXA)</t>
  </si>
  <si>
    <t>GEOGRELHA TECIDA COM FILAMENTOS DE POLIESTER + PVC, RESISTENCIA LONGITUDINAL: 90 KN/M, RESISTENCIA TRANSVERSAL: 30 KN/M, ALONGAMENTO = 12 POR CENTO</t>
  </si>
  <si>
    <t>GUARNICAO/MOLDURA DE ACABAMENTO PARA ESQUADRIA DE ALUMINIO ANODIZADO NATURAL, PARA 1 FACE</t>
  </si>
  <si>
    <t>JANELA BASCULANTE EM ALUMINIO, 80 X 60 CM (A X L), ACABAMENTO ACET OU BRILHANTE, BATENTE/REQUADRO DE 3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</si>
  <si>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</si>
  <si>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</si>
  <si>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</si>
  <si>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</si>
  <si>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</si>
  <si>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</si>
  <si>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</si>
  <si>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FIXA EM ALUMINIO, 60  X 80 CM (A X L), BATENTE/REQUADRO DE 3 A 14 CM, COM VIDRO, SEM GUARNICAO/ALIZAR</t>
  </si>
  <si>
    <t>JANELA MAXIM AR EM ALUMINIO, 80 X 60 CM (A X L), BATENTE/REQUADRO DE 4 A 14 CM, COM VIDRO, SEM GUARNICAO/ALIZAR</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</si>
  <si>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</si>
  <si>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</si>
  <si>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</si>
  <si>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</si>
  <si>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</si>
  <si>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</si>
  <si>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</si>
  <si>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</si>
  <si>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</si>
  <si>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</si>
  <si>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</si>
  <si>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</si>
  <si>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</si>
  <si>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</si>
  <si>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</si>
  <si>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</si>
  <si>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</si>
  <si>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</si>
  <si>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</si>
  <si>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</si>
  <si>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</si>
  <si>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</si>
  <si>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</si>
  <si>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</si>
  <si>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</si>
  <si>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</si>
  <si>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</si>
  <si>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</si>
  <si>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</si>
  <si>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</si>
  <si>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</si>
  <si>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</si>
  <si>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</si>
  <si>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</si>
  <si>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</si>
  <si>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</si>
  <si>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</si>
  <si>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</si>
  <si>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</si>
  <si>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</si>
  <si>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</si>
  <si>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</si>
  <si>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</si>
  <si>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</si>
  <si>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</si>
  <si>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</si>
  <si>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</si>
  <si>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</si>
  <si>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</si>
  <si>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</si>
  <si>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</si>
  <si>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</si>
  <si>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</si>
  <si>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</si>
  <si>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</si>
  <si>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</si>
  <si>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</si>
  <si>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</si>
  <si>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</si>
  <si>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</si>
  <si>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</si>
  <si>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</si>
  <si>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</si>
  <si>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</si>
  <si>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LADRILHO HIDRAULICO, *20 X 20* CM, E= 2 CM, DADOS, COR NATURAL</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</si>
  <si>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</si>
  <si>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</si>
  <si>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</si>
  <si>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</si>
  <si>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 xml:space="preserve">MXMES </t>
  </si>
  <si>
    <t>LOCACAO DE TORRE METALICA COMPLETA PARA UMA CARGA DE 8 TF (80 KN)  E PE DIREITO DE 6 M, INCLUINDO MODULOS , DIAGONAIS, SAPATAS E FORCADOS</t>
  </si>
  <si>
    <t>LUMINARIA TIPO TARTARUGA A PROVA DE TEMPO, GASES, VAPOR E PO, EM ALUMINIO, COM GRADE, BASE E27, POTENCIA MAXIMA 100 W - REF Y 25/1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</si>
  <si>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</si>
  <si>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</si>
  <si>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</si>
  <si>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</si>
  <si>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</si>
  <si>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</si>
  <si>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</si>
  <si>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</si>
  <si>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</si>
  <si>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</si>
  <si>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</si>
  <si>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</si>
  <si>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</si>
  <si>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</si>
  <si>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</si>
  <si>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</si>
  <si>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</si>
  <si>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</si>
  <si>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</si>
  <si>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</si>
  <si>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</si>
  <si>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</si>
  <si>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</si>
  <si>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</si>
  <si>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</si>
  <si>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</si>
  <si>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</si>
  <si>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</si>
  <si>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</si>
  <si>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</si>
  <si>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</si>
  <si>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</si>
  <si>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</si>
  <si>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</si>
  <si>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</si>
  <si>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</si>
  <si>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</si>
  <si>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</si>
  <si>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</si>
  <si>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</si>
  <si>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MANGUEIRA PARA GAS - GLP, PVC, TRANCADA, DIAMETRO DE 3/8", COMPRIMENTO DE 1M (NORMATIZADA)</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</si>
  <si>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</si>
  <si>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</si>
  <si>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</si>
  <si>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DE POLIETILENO EXPANDIDO, COM 1 FACE METALIZADA PARA SUBCOBERTURA,  E = *5* MM</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</si>
  <si>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</si>
  <si>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</si>
  <si>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</si>
  <si>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MASSA PARA TEXTURA RUSTICA DE BASE ACRILICA, COR BRANCA, USO INTERNO E EXTERNO</t>
  </si>
  <si>
    <t>MONTADOR DE ELETROELETRONICOS</t>
  </si>
  <si>
    <t>MONTADOR DE ESTRUTURAS METALICAS</t>
  </si>
  <si>
    <t>MONTADOR DE MAQUINAS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</si>
  <si>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</si>
  <si>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</si>
  <si>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</si>
  <si>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CAMINHAO-BASCULANTE</t>
  </si>
  <si>
    <t>MOTORISTA DE CAMINHAO-CARRETA</t>
  </si>
  <si>
    <t>MOTORISTA DE CARRO DE PASSEIO</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</si>
  <si>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</si>
  <si>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</si>
  <si>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</si>
  <si>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</si>
  <si>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</si>
  <si>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</si>
  <si>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</si>
  <si>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</si>
  <si>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</si>
  <si>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</si>
  <si>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BATE-ESTACAS</t>
  </si>
  <si>
    <t>OPERADOR DE BETONEIRA ESTACIONARIA / MISTURADOR (MENSALISTA)</t>
  </si>
  <si>
    <t>OPERADOR DE MAQUINAS E TRATORES DIVERSOS (TERRAPLANAGEM)</t>
  </si>
  <si>
    <t>OPERADOR DE MOTO SCRAPER</t>
  </si>
  <si>
    <t>OPERADOR DE TRATOR - EXCLUSIVE AGROPECUARIA</t>
  </si>
  <si>
    <t>PARAFUSO FRANCES METRICO ZINCADO, DIAMETRO 12 MM, COMPRIMENTO 140MM, COM PORCA SEXTAVADA E ARRUELA DE PRESSAO MEDIA</t>
  </si>
  <si>
    <t>PARAFUSO ZINCADO, AUTOBROCANTE, FLANGEADO, 4,2 MM X 19 MM</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</si>
  <si>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</si>
  <si>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</si>
  <si>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</si>
  <si>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</si>
  <si>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</si>
  <si>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</si>
  <si>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</si>
  <si>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</si>
  <si>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</si>
  <si>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</si>
  <si>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</si>
  <si>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PICAPE CABINE SIMPLES COM MOTOR 1.6 FLEX, CAMBIO MANUAL, POTENCIA 101/104 CV, 2 PORTAS</t>
  </si>
  <si>
    <t>PLACA DE OBRA (PARA CONSTRUCAO CIVIL) EM CHAPA GALVANIZADA *N. 22*, ADESIVADA, DE *2,0 X 1,125* M</t>
  </si>
  <si>
    <t>PLACA ORIENTATIVA SOBRE EXERCÍCIOS, 2,00M X 1,00M, EM TUBO DE ACO CARBONO, PINTURA NO PROCESSO ELETROSTATICO - PARA ACADEMIA AO AR LIVRE / ACADEMIA DA TERCEIRA IDADE - ATI</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</si>
  <si>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</si>
  <si>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</si>
  <si>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</si>
  <si>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</si>
  <si>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</si>
  <si>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PRESSAO DE PERNAS TRIPLO, EM TUBO DE ACO CARBONO, PINTURA NO PROCESSO ELETROSTATICO - EQUIPAMENTO DE GINASTICA PARA ACADEMIA AO AR LIVRE / ACADEMIA DA TERCEIRA IDADE - ATI</t>
  </si>
  <si>
    <t>RODAPE EM POLIESTIRENO, BRANCO, H = *5* CM, E = *1,5*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</si>
  <si>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</si>
  <si>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</si>
  <si>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</si>
  <si>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</si>
  <si>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</si>
  <si>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</si>
  <si>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</si>
  <si>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</si>
  <si>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</si>
  <si>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</si>
  <si>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</si>
  <si>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</si>
  <si>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</si>
  <si>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</si>
  <si>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SOLDADOR ELETRICO (PARA SOLDA A SER TESTADA COM RAIOS "X")</t>
  </si>
  <si>
    <t>SURF DUPLO, EM TUBO DE ACO CARBONO, PINTURA NO PROCESSO ELETROSTATICO - EQUIPAMENTO DE GINASTICA PARA ACADEMIA AO AR LIVRE / ACADEMIA DA TERCEIRA IDADE - ATI</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</si>
  <si>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</si>
  <si>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</si>
  <si>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</si>
  <si>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</si>
  <si>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</si>
  <si>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</si>
  <si>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</si>
  <si>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</si>
  <si>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</si>
  <si>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</si>
  <si>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</si>
  <si>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</si>
  <si>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</si>
  <si>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</si>
  <si>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</si>
  <si>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</si>
  <si>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</si>
  <si>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</si>
  <si>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</si>
  <si>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</si>
  <si>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</si>
  <si>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</si>
  <si>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</si>
  <si>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</si>
  <si>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</si>
  <si>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</si>
  <si>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</si>
  <si>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</si>
  <si>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</si>
  <si>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</si>
  <si>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</si>
  <si>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</si>
  <si>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</si>
  <si>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</si>
  <si>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</si>
  <si>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</si>
  <si>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</si>
  <si>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</si>
  <si>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</si>
  <si>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</si>
  <si>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</si>
  <si>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</si>
  <si>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</si>
  <si>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</si>
  <si>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</si>
  <si>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</si>
  <si>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</si>
  <si>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</si>
  <si>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</si>
  <si>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</si>
  <si>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</si>
  <si>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</si>
  <si>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</si>
  <si>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</si>
  <si>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</si>
  <si>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</si>
  <si>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</si>
  <si>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</si>
  <si>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</si>
  <si>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</si>
  <si>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</si>
  <si>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</si>
  <si>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</si>
  <si>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</si>
  <si>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</si>
  <si>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</si>
  <si>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</si>
  <si>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</si>
  <si>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</si>
  <si>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</si>
  <si>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</si>
  <si>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</si>
  <si>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</si>
  <si>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</si>
  <si>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</si>
  <si>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</si>
  <si>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</si>
  <si>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</si>
  <si>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</si>
  <si>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</si>
  <si>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</si>
  <si>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</si>
  <si>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</si>
  <si>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</si>
  <si>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TELHADOR</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</si>
  <si>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</si>
  <si>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</si>
  <si>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</si>
  <si>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</si>
  <si>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</si>
  <si>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</si>
  <si>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</si>
  <si>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</si>
  <si>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</si>
  <si>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</si>
  <si>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</si>
  <si>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</si>
  <si>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</si>
  <si>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</si>
  <si>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</si>
  <si>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</si>
  <si>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</si>
  <si>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</si>
  <si>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</si>
  <si>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</si>
  <si>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</si>
  <si>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</si>
  <si>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</si>
  <si>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</si>
  <si>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</si>
  <si>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</si>
  <si>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</si>
  <si>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</si>
  <si>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</si>
  <si>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</si>
  <si>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</si>
  <si>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</si>
  <si>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</si>
  <si>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</si>
  <si>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</si>
  <si>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</si>
  <si>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</si>
  <si>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</si>
  <si>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</si>
  <si>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</si>
  <si>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</si>
  <si>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CORRUGADO PEAD, PAREDE DUPLA, INTERNA LISA, JEI, DN/DI *400* MM, PARA SANEAMENTO</t>
  </si>
  <si>
    <t>TUBO CORRUGADO PEAD, PAREDE DUPLA, INTERNA LISA, JEI, DN/DI *800*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</si>
  <si>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</si>
  <si>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</si>
  <si>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</si>
  <si>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</si>
  <si>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</si>
  <si>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</si>
  <si>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</si>
  <si>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</si>
  <si>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</si>
  <si>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</si>
  <si>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</si>
  <si>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</si>
  <si>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</si>
  <si>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</si>
  <si>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</si>
  <si>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</si>
  <si>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</si>
  <si>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</si>
  <si>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</si>
  <si>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</si>
  <si>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</si>
  <si>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</si>
  <si>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</si>
  <si>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</si>
  <si>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</si>
  <si>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</si>
  <si>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</si>
  <si>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</si>
  <si>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</si>
  <si>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</si>
  <si>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</si>
  <si>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</si>
  <si>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</si>
  <si>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</si>
  <si>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</si>
  <si>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</si>
  <si>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</si>
  <si>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</si>
  <si>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</si>
  <si>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</si>
  <si>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</si>
  <si>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</si>
  <si>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</si>
  <si>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</si>
  <si>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</si>
  <si>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</si>
  <si>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</si>
  <si>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</si>
  <si>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</si>
  <si>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</si>
  <si>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</si>
  <si>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</si>
  <si>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26" EM CHAPA PRETA, E= 3/16", 147 KG/6 M</t>
  </si>
  <si>
    <t>TUBO 30" EM CHAPA PRETA, E= 1/4", 175 KG/6 M</t>
  </si>
  <si>
    <t>TUBO 30" EM CHAPA PRETA, E= 3/8", 177 KG/6 M</t>
  </si>
  <si>
    <t>UNIAO COM FLANGE PPR, DN 40 MM, PARA AGUA QUENTE PREDIAL</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</si>
  <si>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</si>
  <si>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</si>
  <si>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</si>
  <si>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</si>
  <si>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</si>
  <si>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</si>
  <si>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</si>
  <si>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</si>
  <si>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</si>
  <si>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</si>
  <si>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VERGALHAO ZINCADO ROSCA TOTAL, 1/4 " (6,3 MM)</t>
  </si>
  <si>
    <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</si>
  <si>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</si>
  <si>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</si>
  <si>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</si>
  <si>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</si>
  <si>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</si>
  <si>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</si>
  <si>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</si>
  <si>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</si>
  <si>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</si>
  <si>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</si>
  <si>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</si>
  <si>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</si>
  <si>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DE INSPEÇÃO DE TERRA CILÍNDRICA 300x600mm</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</si>
  <si>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</si>
  <si>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</si>
  <si>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BALIZADOR DE SOBREPOR/EMBUTIR, CORPO EM ALUMÍNIO E GRADE DE PROTEÇÃO, PARA UMA LÂMPADA 9LED, SOQUETE E27, POTÊNCIA 1W FATOR DE POTÊNCIA MÍNIMO 0,93</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</si>
  <si>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</si>
  <si>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</si>
  <si>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</si>
  <si>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</si>
  <si>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</si>
  <si>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</si>
  <si>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</si>
  <si>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</si>
  <si>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</si>
  <si>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PROJETOR, EM LED (TEMPERATURA DE COR 4000K), CORPO EM ALUMÍNIO, LENTE EM ACRÍLICO E VEDAÇÃO EM SILICONE, GRAU DE PROTEÇÃO IP65, POTÊNCIA MÍNIMA 60W E MÁXIMA 70W, FLUXO LUMINOSO MÍNIMO 5.000LM, FATOR DE POTÊNCIA MÍNIMO 0,92</t>
  </si>
  <si>
    <t>POSTE DE CONCRETO CIRCULAR, RESISTÊNCIA NOMINAL 200KG, H= 9,00M, PESO APROXIMADO 670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</si>
  <si>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</si>
  <si>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</si>
  <si>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</si>
  <si>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</si>
  <si>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</si>
  <si>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</si>
  <si>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RELÉ DE NÍVEL COM 2 ELETRODOS CONTATOS DE 10A - 250V</t>
  </si>
  <si>
    <t>RELÉ DE NÍVEL COM 3 ELETRODOS CONTATOS DE 10A - 250V</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</si>
  <si>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</si>
  <si>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</si>
  <si>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</si>
  <si>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</si>
  <si>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</si>
  <si>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TAMPA EM FIBRA DE VIDRO, PERFIS PULTRUDADOS ("I" DE 18MM X 25MM) E COBERTURA SUPERFICIAL DE CHAPA PLANA ESP. 3MM, C/ ANTI-DERRAPANTE</t>
  </si>
  <si>
    <t>TAMPA EM FIBRA DE VIDRO, PERFIS PULTRUDADOS ("I" DE 18MM X 25MM) E COBERTURA SUPERFICIAL DE CHAPA PLANA ESP. 4MM, C/ ANTI-DERRAPANTE</t>
  </si>
  <si>
    <t>DEMOLIÇÃO DE PISO DE ALTA RESISTÊNCIA (Ref. SINAPI 09/17 - 73801/1)</t>
  </si>
  <si>
    <t>DEMOLIÇÃO DE ALVENARIA DE ELEMENTOS VAZADOS (COBOGÓS) , SEM REAPROVEITAMENTO (Ref. ORSE 8038)</t>
  </si>
  <si>
    <t>1.2.6</t>
  </si>
  <si>
    <t>1.2.15</t>
  </si>
  <si>
    <t>Banzos</t>
  </si>
  <si>
    <t>Montantes</t>
  </si>
  <si>
    <t>diagonais</t>
  </si>
  <si>
    <t>montantes</t>
  </si>
  <si>
    <t>LOCAÇÃO CONVENCIONAL DE OBRA(Ref. SINAPI 74077/003 - fev.2018)</t>
  </si>
  <si>
    <t xml:space="preserve">REMOÇÃO DE DIVISÓRIA DE GRANITO OU MÁRMORE(Ref. ORSE 12504) </t>
  </si>
  <si>
    <t>BANCO ARTICULÁVEL PARA BANHO DE DEFICIENTE (Ref. Seinfra 24.1 C4642 )</t>
  </si>
  <si>
    <t>I8641</t>
  </si>
  <si>
    <t>BASE DE SOLO - BRITA (50/50), MISTURA EM USINA, COMPACTACAO 100% PROCTOR MODIFICADO, EXCLUSIVE ESCAVACAO, CARGA E TRANSPORTE (Ref.SINAPI 72429  Jul. de 2017)</t>
  </si>
  <si>
    <t>PISO TÁTIL DIRECIONAL E/OU ALERTA, DE CONCRETO, NA COR NATURAL, PARA DEFICIENTES VISUAIS, DIMENSÕES 25X25 CM, APLICADO COM ARGAMASSA INDUSTRIALIZADA E REJUNTADO (Ref. 09418 ORSE)</t>
  </si>
  <si>
    <t>GRADIL DE FERRO COM BARRAS QUADRADAS DE 1/2" X 1/2" E MONTANTES DE AÇO GALVANIZADO PARA FACHADA PADRÃO SEDUC (Ref. ORSE 1871)</t>
  </si>
  <si>
    <t>BARRA QUADRADA DE FERRO 1/2" (1,27 KG/M)</t>
  </si>
  <si>
    <t>MÃO-DE-OBRA PARA CONFECÇÃO DE GRADIL PADRÃO CEHOP INCLUSIVE SOLDA</t>
  </si>
  <si>
    <t>PORTÃO DE CORRER, EM GRADIL METÁLICO DE CORRER COM ROUDANAS E TRILHO (Ref. ORSE 9072)</t>
  </si>
  <si>
    <t>PORTÃO EM GRADIL BELGO NYLOFORD 3D, DE CORRER, SOLDADO EM QUADRO DE TUBO GALV . 2" COM CANTONEIRA 3/4", MONTANTES EM TUBO GALVANIZADO 4", INCLUSIVE FERROLH O E RODÍZIOS</t>
  </si>
  <si>
    <t>CAIXA D´ÁGUA EM FIBRA DE VIDRO - INSTALADA, SEM ESTRUTURA DE SUPORTE CAP. 2.000 LITROS (Ref. ORSE 1429)</t>
  </si>
  <si>
    <t>CAIXA D'AGUA FIBRA VIDRO  2.000 LITROS -FORTLEV-TORRES (OU SIMILAR)</t>
  </si>
  <si>
    <t>FITA VEDA ROSCA 18MM</t>
  </si>
  <si>
    <t>CAIXA D´ÁGUA EM FIBRA DE VIDRO - INSTALADA, SEM ESTRUTURA DE SUPORTE CAP. 3.000 LITROS (Ref. ORSE 1430)</t>
  </si>
  <si>
    <t>CAIXA D'AGUA FIBRA VIDRO  3.000 LITROS - FORTLEV-TORRES (OU SIMILAR)</t>
  </si>
  <si>
    <t>Banco do banheiro feminino</t>
  </si>
  <si>
    <t>Deverá ser executada alvenaria de embasamento em todo o comprimento das paredes construídas. // Construir banco de concreto  no banheiro feminino.</t>
  </si>
  <si>
    <t>2.5.2</t>
  </si>
  <si>
    <t>2.5.3</t>
  </si>
  <si>
    <t>2.8.4</t>
  </si>
  <si>
    <t>Executar piso cimentado para tampo do banco de vestiário do banheiro feminino</t>
  </si>
  <si>
    <t>BANDEIRA FIXA EM MADEIRA PARA VIDRO (Ref. ORSE 8091)</t>
  </si>
  <si>
    <t>FOLHA DE JANELA EM MADEIRA DE LEI, TIPO MOLDURA P/ VIDRO, DIMENSÕES 0,60 X 1,10M</t>
  </si>
  <si>
    <t>DUCHA MANUAL COM REGISTRO, LINHA ASPEN, REF. 1984 C35 ACT, DA DECA OU SIMILAR  (Ref. ORSE 9173)</t>
  </si>
  <si>
    <t>ASSENTO PLÁSTICO UNIVERSAL, BRANCO, PARA VASO SANITÁRIO CONVENCIONAL (Ref. ORSE 2056)</t>
  </si>
  <si>
    <t>TOALHEIRO PLÁSTICO TIPO DISPENSER PARA PAPEL TOALHA INTERFOLHADO (Ref. Seinfra C1996)</t>
  </si>
  <si>
    <t>PLACA DE SINALIZAÇÃO EM ACRÍLICO, DIMENSÕES 0.12 X 0.12 M, E=2MM (Ref. ORSE 10363)</t>
  </si>
  <si>
    <t>PARAFUSO C/ BUCHA S-6</t>
  </si>
  <si>
    <t>PORTA-PAPEL DE LOUCA BRANCA (15X15)cm (Ref. Seinfra 24.1 C1997)</t>
  </si>
  <si>
    <t>PORTA PAPEL DE LOUÇA BRANCA 15X15CM</t>
  </si>
  <si>
    <t>SABONETEIRA DE LOUÇA BRANCA (15X15)cm S/ALÇA (Ref. Seinfra C2254)</t>
  </si>
  <si>
    <t>I1840</t>
  </si>
  <si>
    <t>I1711</t>
  </si>
  <si>
    <t>LUBRIFICANTE PARA TUBO DE PVC</t>
  </si>
  <si>
    <t>JUNÇÃO SIMPLES DE REDUÇÃO PVC P/ESGOTO 100X50mm(4"X2") (Ref. SEINFRA C1582)</t>
  </si>
  <si>
    <t>I1319</t>
  </si>
  <si>
    <t>ADESIVO PARA TUBO DE PVC RIGIDO</t>
  </si>
  <si>
    <t>SOLUÇÃO LIMPADORA PARA PVC RIGIDO</t>
  </si>
  <si>
    <t>I0026</t>
  </si>
  <si>
    <t>I1888</t>
  </si>
  <si>
    <t>BUCHA DE PVC LONGA P/ ESGOTO 50 X 40MM (Ref. SEINFRA C0488)</t>
  </si>
  <si>
    <t>I0325</t>
  </si>
  <si>
    <t>I1646</t>
  </si>
  <si>
    <t>PEÇAS DE APOIO DEFICIENTES C/TUBO INOX P/WC'S (Ref. Seinfra  C1898 )</t>
  </si>
  <si>
    <t>FORMA PLANA CHAPA COMPENSADA PLASTIFICADA, ESP.= 12mm UTIL. 5X (Ref. Seinfra  C11399 )</t>
  </si>
  <si>
    <t>I1916</t>
  </si>
  <si>
    <t>TABUA DE 1" DE 3A. - L = 30cm</t>
  </si>
  <si>
    <t>CHAPA COMPENSADO PLASTIFICADO 12MM (1.22 X 2.44M)</t>
  </si>
  <si>
    <t>I1728</t>
  </si>
  <si>
    <t>I0526</t>
  </si>
  <si>
    <t>I1691</t>
  </si>
  <si>
    <t>PONTALETE / BARROTE DE 3"x3"</t>
  </si>
  <si>
    <t>I1846</t>
  </si>
  <si>
    <t>PORTAS</t>
  </si>
  <si>
    <t xml:space="preserve"> LETREIRO - LETRA EM PAREDES (Ref. Seinfra  C1621)</t>
  </si>
  <si>
    <t>JOELHO REDUÇÃO PVC SOLD.MARROM D=32X25mm (1"X3/4") (Ref. Seinfra  C1565)</t>
  </si>
  <si>
    <t xml:space="preserve"> LETRA EM CAIXA DE ZINCO, H= 20CM (Ref. Seinfra  C1620)</t>
  </si>
  <si>
    <t>I8200</t>
  </si>
  <si>
    <t>GRELHA DE FoFo (900 x 500 x 70) mm</t>
  </si>
  <si>
    <t>ESTRUTURA METÁLICA C/ TABELAS DE BASQUETE (Ref. Seinfra C1347 )</t>
  </si>
  <si>
    <t>I1139</t>
  </si>
  <si>
    <t>CONJUNTO DE TRAVES PARA FUTSAL EM TUBOS DE AÇO GALVANIZADO; DIMENSÕES OFICIAIS; PINTADA A PRIMER COM TINTA ESMALTE; INCLUSO REDES DE NYLON</t>
  </si>
  <si>
    <t>CONJUNTO DE EQUIPAMENTOS OFICIAIS PARA VÔLEI COM POSTES PINTADOS, REDE DE NYLON  E ANTENAS.</t>
  </si>
  <si>
    <t>EXECUÇÃO DE SANITÁRIO E VESTIÁRIO EM CANTEIRO DE OBRA EM CHAPA DE MADEIRA COMPENSADA, NÃO INCLUSO MOBILIÁRIO. (Ref. SINAPI 93212 Nov. 2018)</t>
  </si>
  <si>
    <t>I0796</t>
  </si>
  <si>
    <t>EXECUÇÃO DE REFEITÓRIO EM CANTEIRO DE OBRA EM CHAPA DE MADEIRA COMPENSADA, NÃO INCLUSO MOBILIÁRIO E EQUIPAMENTOS. (Ref. 93210 Sinapi Nov. 2018)</t>
  </si>
  <si>
    <t>1.1.4</t>
  </si>
  <si>
    <t>1.1.5</t>
  </si>
  <si>
    <t>2.1.3</t>
  </si>
  <si>
    <t>HORISTA
%</t>
  </si>
  <si>
    <t>MENSALISTA
%</t>
  </si>
  <si>
    <t>Reincidência de Grupo A sobre Aviso Prévio Trabalhado e Reincidência do FGTS sobre Aviso Prévio Indenizado</t>
  </si>
  <si>
    <t xml:space="preserve">ENCARGOS SOCIAIS SOBRE A MÃO DE OBRA </t>
  </si>
  <si>
    <t>LOCAÇÃO DE CUBETAS (61X61)CM H=21CM, PARA LAJE NERVURADA - FORNECIMENTO</t>
  </si>
  <si>
    <t>GEOTÊXTIL NÃO-TECIDO 100% POLIÉSTER COM RESISTÊNCIA A TRAÇÃO LONGITUDINAL MÍNIMA DE 8 kN/m (BIDIM RT-08 OU SIMILAR)</t>
  </si>
  <si>
    <t>CAIXA SIFONADA PVC 150 X 150 X 50MM, ACABAMENTO CROMADO (GRELHA OU TAMPA CEGA)</t>
  </si>
  <si>
    <t>BALIZADOR DE SOBREPOR TIPO TARTARUGA, CORPO EM ALUMÍNIO E GRADE DE PROTEÇÃO, PARA UMA LÂMPADA LED, SOQUETE E27, POTÊNCIA 7W FATOR DE POTÊNCIA MÍNIMO 0,92</t>
  </si>
  <si>
    <t>LUMINÁRIA APLICADA NAS LATERAIS DAS PAREDES EXPOSITORAS EM CHAPA DE AÇO PINTADA COM REFLETOR DE ALUMÍNIO ANODIZADO ALTO BRILHO E DIFUSOR EM VIDRO TRANSPARENTE TEMPERADO COM PONTO DE LUZ DE 300W A 2M DO PISO</t>
  </si>
  <si>
    <t>LUMINÁRIA DE EMBUTIR COM ANEL DE ARREMATE EM ALUMÍNIO ANODIZADO E PINTADO POR PROCESSO ELETROSTÁTICO PARA LÂMPADA DICRÓICA DE 50W</t>
  </si>
  <si>
    <t>LUMINÁRIA PENDENTE PARA FACHO ABERTO, COM PORTA-LÂMPADA EM CERÂMICA, DIFUSOR EM VIDRO TEMPERADO, COM UMA LÂMPADA MULTIVAPOR METÁLICO 150W, COM REATOR E IGNITOR, COMPLETA</t>
  </si>
  <si>
    <t>POSTE DE CONCRETO CIRCULAR, RESISTÊNCIA NOMINAL 300KG, H= 9,00M, PESO APROXIMADO 710KG</t>
  </si>
  <si>
    <t>DETECTOR TERMO-VELOCIMÉTRICO, MONTAGEM DE TETO, C/ BASE ALIMENTAÇÃO 220 VAC, OPERAÇÃO EM REDE - INSTALADO</t>
  </si>
  <si>
    <t>DRAGAGEM INCLUINDO MOBILIZAÇÃO/DESMOBILIZAÇÃO DA DRAGA</t>
  </si>
  <si>
    <t>MÁQUINA JATO DE PRESSAO PORTÁTIL, CAMARA DE 1 SAIDA, CAPACIDADE 280 L, DIAMETRO 670 MM, BICO DE JATO CURTO VENTURI DE 5/16'' , MANGUEIRA DE 1'' COM COMPRESSOR DE AR REBOCÁVEL 189 PCM E MOTOR DIESEL 63 CV - CHP DIURNO. AF_03/2016</t>
  </si>
  <si>
    <t>USINA DE MISTURA ASFÁLTICA À QUENTE, TIPO CONTRA FLUXO, PROD 100 A 140 TON/HORA - CHP DIURNO. AF_12/2019</t>
  </si>
  <si>
    <t>USINA DE ASFALTO, TIPO GRAVIMÉTRICA, PROD 150 TON/HORA - CHP DIURNO. AF_12/2019</t>
  </si>
  <si>
    <t>MÁQUINA JATO DE PRESSAO PORTÁTIL, CAMARA DE 1 SAIDA, CAPACIDADE 280 L, DIAMETRO 670 MM, BICO DE JATO CURTO VENTURI DE 5/16'' , MANGUEIRA DE 1'' COM COMPRESSOR DE AR REBOCÁVEL 189 PCM E MOTOR DIESEL 63 CV - CHI DIURNO. AF_03/2016</t>
  </si>
  <si>
    <t>USINA DE MISTURA ASFÁLTICA À QUENTE, TIPO CONTRA FLUXO, PROD 100 A 140 TON/HORA - CHI DIURNO. AF_12/2019</t>
  </si>
  <si>
    <t>USINA DE ASFALTO, TIPO GRAVIMÉTRICA, PROD 150 TON/HORA - CHI DIURNO. AF_12/2019</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</si>
  <si>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</si>
  <si>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</si>
  <si>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</si>
  <si>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</si>
  <si>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</si>
  <si>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</si>
  <si>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</si>
  <si>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</si>
  <si>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</si>
  <si>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</si>
  <si>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</si>
  <si>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</si>
  <si>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</si>
  <si>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</si>
  <si>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</si>
  <si>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</si>
  <si>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</si>
  <si>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</si>
  <si>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</si>
  <si>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</si>
  <si>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</si>
  <si>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</si>
  <si>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</si>
  <si>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</si>
  <si>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</si>
  <si>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</si>
  <si>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</si>
  <si>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</si>
  <si>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</si>
  <si>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</si>
  <si>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</si>
  <si>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</si>
  <si>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</si>
  <si>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</si>
  <si>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</si>
  <si>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</si>
  <si>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</si>
  <si>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</si>
  <si>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</si>
  <si>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</si>
  <si>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</si>
  <si>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</si>
  <si>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</si>
  <si>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</si>
  <si>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</si>
  <si>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</si>
  <si>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</si>
  <si>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</si>
  <si>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</si>
  <si>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</si>
  <si>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</si>
  <si>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</si>
  <si>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</si>
  <si>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</si>
  <si>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</si>
  <si>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</si>
  <si>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</si>
  <si>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</si>
  <si>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</si>
  <si>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</si>
  <si>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</si>
  <si>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</si>
  <si>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</si>
  <si>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</si>
  <si>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</si>
  <si>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</si>
  <si>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</si>
  <si>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</si>
  <si>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</si>
  <si>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</si>
  <si>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</si>
  <si>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</si>
  <si>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</si>
  <si>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</si>
  <si>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</si>
  <si>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</si>
  <si>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</si>
  <si>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</si>
  <si>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</si>
  <si>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</si>
  <si>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</si>
  <si>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</si>
  <si>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</si>
  <si>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</si>
  <si>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</si>
  <si>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</si>
  <si>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</si>
  <si>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</si>
  <si>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</si>
  <si>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</si>
  <si>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</si>
  <si>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</si>
  <si>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</si>
  <si>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</si>
  <si>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</si>
  <si>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</si>
  <si>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</si>
  <si>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</si>
  <si>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</si>
  <si>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</si>
  <si>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</si>
  <si>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</si>
  <si>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</si>
  <si>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</si>
  <si>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</si>
  <si>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</si>
  <si>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</si>
  <si>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</si>
  <si>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</si>
  <si>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</si>
  <si>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</si>
  <si>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</si>
  <si>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</si>
  <si>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</si>
  <si>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</si>
  <si>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</si>
  <si>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</si>
  <si>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</si>
  <si>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</si>
  <si>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</si>
  <si>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</si>
  <si>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</si>
  <si>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</si>
  <si>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</si>
  <si>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</si>
  <si>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</si>
  <si>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</si>
  <si>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</si>
  <si>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</si>
  <si>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</si>
  <si>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</si>
  <si>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</si>
  <si>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</si>
  <si>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</si>
  <si>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</si>
  <si>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</si>
  <si>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</si>
  <si>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</si>
  <si>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</si>
  <si>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</si>
  <si>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</si>
  <si>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</si>
  <si>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</si>
  <si>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</si>
  <si>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</si>
  <si>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</si>
  <si>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</si>
  <si>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</si>
  <si>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</si>
  <si>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</si>
  <si>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</si>
  <si>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</si>
  <si>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</si>
  <si>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</si>
  <si>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</si>
  <si>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</si>
  <si>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</si>
  <si>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</si>
  <si>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</si>
  <si>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</si>
  <si>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</si>
  <si>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</si>
  <si>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</si>
  <si>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</si>
  <si>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</si>
  <si>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</si>
  <si>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</si>
  <si>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</si>
  <si>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</si>
  <si>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</si>
  <si>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</si>
  <si>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</si>
  <si>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</si>
  <si>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</si>
  <si>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</si>
  <si>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</si>
  <si>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</si>
  <si>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</si>
  <si>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</si>
  <si>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</si>
  <si>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</si>
  <si>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</si>
  <si>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MONTAGEM DE ARMADURA LONGITUDINAL DE ESTACAS DE SEÇÃO RETANGULAR (BARRETE), DIÂMETRO = 32,0 MM.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</si>
  <si>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</si>
  <si>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</si>
  <si>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</si>
  <si>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</si>
  <si>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</si>
  <si>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</si>
  <si>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</si>
  <si>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</si>
  <si>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</si>
  <si>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</si>
  <si>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</si>
  <si>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</si>
  <si>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</si>
  <si>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</si>
  <si>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</si>
  <si>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</si>
  <si>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</si>
  <si>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</si>
  <si>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</si>
  <si>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</si>
  <si>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</si>
  <si>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</si>
  <si>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</si>
  <si>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</si>
  <si>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</si>
  <si>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</si>
  <si>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</si>
  <si>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</si>
  <si>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</si>
  <si>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</si>
  <si>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</si>
  <si>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</si>
  <si>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</si>
  <si>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</si>
  <si>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</si>
  <si>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</si>
  <si>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</si>
  <si>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</si>
  <si>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</si>
  <si>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</si>
  <si>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</si>
  <si>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</si>
  <si>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</si>
  <si>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</si>
  <si>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</si>
  <si>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</si>
  <si>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</si>
  <si>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</si>
  <si>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</si>
  <si>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</si>
  <si>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</si>
  <si>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</si>
  <si>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</si>
  <si>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</si>
  <si>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</si>
  <si>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</si>
  <si>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</si>
  <si>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</si>
  <si>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</si>
  <si>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</si>
  <si>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</si>
  <si>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</si>
  <si>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</si>
  <si>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</si>
  <si>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</si>
  <si>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</si>
  <si>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</si>
  <si>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</si>
  <si>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</si>
  <si>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</si>
  <si>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</si>
  <si>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</si>
  <si>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</si>
  <si>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</si>
  <si>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</si>
  <si>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</si>
  <si>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</si>
  <si>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</si>
  <si>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</si>
  <si>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</si>
  <si>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</si>
  <si>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</si>
  <si>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</si>
  <si>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</si>
  <si>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</si>
  <si>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</si>
  <si>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</si>
  <si>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</si>
  <si>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</si>
  <si>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</si>
  <si>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</si>
  <si>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</si>
  <si>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</si>
  <si>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</si>
  <si>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</si>
  <si>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</si>
  <si>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</si>
  <si>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</si>
  <si>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</si>
  <si>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</si>
  <si>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</si>
  <si>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</si>
  <si>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</si>
  <si>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</si>
  <si>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</si>
  <si>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</si>
  <si>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</si>
  <si>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</si>
  <si>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</si>
  <si>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</si>
  <si>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</si>
  <si>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</si>
  <si>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</si>
  <si>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</si>
  <si>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</si>
  <si>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</si>
  <si>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</si>
  <si>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</si>
  <si>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</si>
  <si>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</si>
  <si>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</si>
  <si>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</si>
  <si>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</si>
  <si>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</si>
  <si>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</si>
  <si>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</si>
  <si>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</si>
  <si>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</si>
  <si>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</si>
  <si>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</si>
  <si>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</si>
  <si>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</si>
  <si>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</si>
  <si>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</si>
  <si>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</si>
  <si>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</si>
  <si>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</si>
  <si>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</si>
  <si>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</si>
  <si>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</si>
  <si>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</si>
  <si>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</si>
  <si>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</si>
  <si>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</si>
  <si>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</si>
  <si>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</si>
  <si>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</si>
  <si>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</si>
  <si>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</si>
  <si>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</si>
  <si>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</si>
  <si>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</si>
  <si>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</si>
  <si>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</si>
  <si>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</si>
  <si>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</si>
  <si>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</si>
  <si>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</si>
  <si>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</si>
  <si>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</si>
  <si>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</si>
  <si>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</si>
  <si>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</si>
  <si>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</si>
  <si>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</si>
  <si>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</si>
  <si>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</si>
  <si>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</si>
  <si>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</si>
  <si>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</si>
  <si>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</si>
  <si>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</si>
  <si>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</si>
  <si>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</si>
  <si>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</si>
  <si>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</si>
  <si>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</si>
  <si>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</si>
  <si>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</si>
  <si>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</si>
  <si>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</si>
  <si>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</si>
  <si>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</si>
  <si>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</si>
  <si>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</si>
  <si>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</si>
  <si>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</si>
  <si>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</si>
  <si>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</si>
  <si>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</si>
  <si>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</si>
  <si>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</si>
  <si>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</si>
  <si>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</si>
  <si>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</si>
  <si>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</si>
  <si>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</si>
  <si>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</si>
  <si>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</si>
  <si>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</si>
  <si>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</si>
  <si>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</si>
  <si>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</si>
  <si>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</si>
  <si>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</si>
  <si>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</si>
  <si>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</si>
  <si>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</si>
  <si>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</si>
  <si>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</si>
  <si>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</si>
  <si>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</si>
  <si>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</si>
  <si>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</si>
  <si>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</si>
  <si>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</si>
  <si>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</si>
  <si>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</si>
  <si>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</si>
  <si>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</si>
  <si>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</si>
  <si>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</si>
  <si>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</si>
  <si>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</si>
  <si>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</si>
  <si>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</si>
  <si>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</si>
  <si>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</si>
  <si>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</si>
  <si>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</si>
  <si>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</si>
  <si>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</si>
  <si>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</si>
  <si>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</si>
  <si>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</si>
  <si>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</si>
  <si>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</si>
  <si>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</si>
  <si>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</si>
  <si>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</si>
  <si>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</si>
  <si>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</si>
  <si>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</si>
  <si>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</si>
  <si>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</si>
  <si>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</si>
  <si>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</si>
  <si>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</si>
  <si>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</si>
  <si>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</si>
  <si>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</si>
  <si>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</si>
  <si>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</si>
  <si>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</si>
  <si>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</si>
  <si>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</si>
  <si>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</si>
  <si>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</si>
  <si>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</si>
  <si>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</si>
  <si>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</si>
  <si>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</si>
  <si>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</si>
  <si>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</si>
  <si>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</si>
  <si>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</si>
  <si>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</si>
  <si>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</si>
  <si>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</si>
  <si>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</si>
  <si>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</si>
  <si>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</si>
  <si>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</si>
  <si>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</si>
  <si>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</si>
  <si>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</si>
  <si>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</si>
  <si>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</si>
  <si>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</si>
  <si>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</si>
  <si>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</si>
  <si>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</si>
  <si>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</si>
  <si>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</si>
  <si>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</si>
  <si>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</si>
  <si>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</si>
  <si>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</si>
  <si>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</si>
  <si>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</si>
  <si>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</si>
  <si>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</si>
  <si>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</si>
  <si>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</si>
  <si>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</si>
  <si>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</si>
  <si>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</si>
  <si>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</si>
  <si>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</si>
  <si>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</si>
  <si>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</si>
  <si>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</si>
  <si>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</si>
  <si>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</si>
  <si>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</si>
  <si>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</si>
  <si>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</si>
  <si>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</si>
  <si>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</si>
  <si>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</si>
  <si>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</si>
  <si>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</si>
  <si>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</si>
  <si>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</si>
  <si>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</si>
  <si>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</si>
  <si>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</si>
  <si>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</si>
  <si>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</si>
  <si>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</si>
  <si>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</si>
  <si>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</si>
  <si>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</si>
  <si>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</si>
  <si>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</si>
  <si>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</si>
  <si>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</si>
  <si>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</si>
  <si>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</si>
  <si>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</si>
  <si>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</si>
  <si>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</si>
  <si>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ARGAMASSA TRAÇO 1:1,93 (EM VOLUME DE CIMENTO E AREIA MÉDIA ÚMIDA), FCK 20 MPA, PREPARO MECÂNICO COM MISTURADOR DUPLO HORIZONTAL DE ALTA TURBULÊNCIA. AF_03/2020</t>
  </si>
  <si>
    <t>LOCAÇÃO COM CAVALETE COM ALTURA DE 1,00 M - 2 UTILIZAÇÕES. AF_10/2018</t>
  </si>
  <si>
    <t>LOCAÇÃO COM CAVALETE COM ALTURA DE 0,50 M - 2 UTILIZAÇÕES. AF_10/2018</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</si>
  <si>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</si>
  <si>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</si>
  <si>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</si>
  <si>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</si>
  <si>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</si>
  <si>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</si>
  <si>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</si>
  <si>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</si>
  <si>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</si>
  <si>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</si>
  <si>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</si>
  <si>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</si>
  <si>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</si>
  <si>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</si>
  <si>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</si>
  <si>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</si>
  <si>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Madeira mista serrada (sarrafo) 2,2 x 5,5cm - 0,00121 m³/m</t>
  </si>
  <si>
    <t>PLACA DE OBRA EM CHAPA DE AÇO GALVANIZADO, INSTALADA.  (Ref. ORSE 00051)</t>
  </si>
  <si>
    <t>ALVENARIA DE EMBASAMENTO DE PEDRA ARGAMASSADA (Ref. SEINFRA C0054)</t>
  </si>
  <si>
    <t>I0528</t>
  </si>
  <si>
    <t>CHAPA COMPENSADO RESINADO 10MM (1.10 X 2.20M)</t>
  </si>
  <si>
    <t>Gradil</t>
  </si>
  <si>
    <t>Portão</t>
  </si>
  <si>
    <t xml:space="preserve">Instalar gradis na fachada externa de acordo com o detalhamento. Instalar o portão da fachada externa da escola de acordo com o detalhamento. </t>
  </si>
  <si>
    <t>Instalar o portão da fachada externa da escola de acordo com o detalhamento. Instalar ferragens do Portão</t>
  </si>
  <si>
    <t>LONA PLÁSTICA PRETA  (Ref. ORSE 3642)</t>
  </si>
  <si>
    <t xml:space="preserve">Anexo </t>
  </si>
  <si>
    <t xml:space="preserve">
CÂMERA VHD 3140 VF G3 720P 40MTS IR 2.7-12MM TOP INTELBRAS OU SIMILAR
(Ref. SEINFRA 12165)</t>
  </si>
  <si>
    <t>CÂMERA VHD 3140 VF G3 720P 40MTS IR 2.7-12MM TOP INTELBRAS OU SIMILAR</t>
  </si>
  <si>
    <t>CFTV</t>
  </si>
  <si>
    <t>1.18.2</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</si>
  <si>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</si>
  <si>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</si>
  <si>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</si>
  <si>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</si>
  <si>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</si>
  <si>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</si>
  <si>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</si>
  <si>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</si>
  <si>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</si>
  <si>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</si>
  <si>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</si>
  <si>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</si>
  <si>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</si>
  <si>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</si>
  <si>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</si>
  <si>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</si>
  <si>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</si>
  <si>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</si>
  <si>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</si>
  <si>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</si>
  <si>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</si>
  <si>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</si>
  <si>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</si>
  <si>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</si>
  <si>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</si>
  <si>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</si>
  <si>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</si>
  <si>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</si>
  <si>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</si>
  <si>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</si>
  <si>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</si>
  <si>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</si>
  <si>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</si>
  <si>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</si>
  <si>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</si>
  <si>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</si>
  <si>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</si>
  <si>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</si>
  <si>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</si>
  <si>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</si>
  <si>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</si>
  <si>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</si>
  <si>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</si>
  <si>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</si>
  <si>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</si>
  <si>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</si>
  <si>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</si>
  <si>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</si>
  <si>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</si>
  <si>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</si>
  <si>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</si>
  <si>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</si>
  <si>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</si>
  <si>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</si>
  <si>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</si>
  <si>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</si>
  <si>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</si>
  <si>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</si>
  <si>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</si>
  <si>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</si>
  <si>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</si>
  <si>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</si>
  <si>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</si>
  <si>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</si>
  <si>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</si>
  <si>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</si>
  <si>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</si>
  <si>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</si>
  <si>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</si>
  <si>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</si>
  <si>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</si>
  <si>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</si>
  <si>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</si>
  <si>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</si>
  <si>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</si>
  <si>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</si>
  <si>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</si>
  <si>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</si>
  <si>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</si>
  <si>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</si>
  <si>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</si>
  <si>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</si>
  <si>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</si>
  <si>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</si>
  <si>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</si>
  <si>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</si>
  <si>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</si>
  <si>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</si>
  <si>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</si>
  <si>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</si>
  <si>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</si>
  <si>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</si>
  <si>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</si>
  <si>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</si>
  <si>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</si>
  <si>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</si>
  <si>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</si>
  <si>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</si>
  <si>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</si>
  <si>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</si>
  <si>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</si>
  <si>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</si>
  <si>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</si>
  <si>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</si>
  <si>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</si>
  <si>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</si>
  <si>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</si>
  <si>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</si>
  <si>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</si>
  <si>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</si>
  <si>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</si>
  <si>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</si>
  <si>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</si>
  <si>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</si>
  <si>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</si>
  <si>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</si>
  <si>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</si>
  <si>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</si>
  <si>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</si>
  <si>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</si>
  <si>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</si>
  <si>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</si>
  <si>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</si>
  <si>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</si>
  <si>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</si>
  <si>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</si>
  <si>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</si>
  <si>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</si>
  <si>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</si>
  <si>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</si>
  <si>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</si>
  <si>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</si>
  <si>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</si>
  <si>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</si>
  <si>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</si>
  <si>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</si>
  <si>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</si>
  <si>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</si>
  <si>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</si>
  <si>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</si>
  <si>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</si>
  <si>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</si>
  <si>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</si>
  <si>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</si>
  <si>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</si>
  <si>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</si>
  <si>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</si>
  <si>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</si>
  <si>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</si>
  <si>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</si>
  <si>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</si>
  <si>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</si>
  <si>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</si>
  <si>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</si>
  <si>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</si>
  <si>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</si>
  <si>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</si>
  <si>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</si>
  <si>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</si>
  <si>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</si>
  <si>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</si>
  <si>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</si>
  <si>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</si>
  <si>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</si>
  <si>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</si>
  <si>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</si>
  <si>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</si>
  <si>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</si>
  <si>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</si>
  <si>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</si>
  <si>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</si>
  <si>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</si>
  <si>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</si>
  <si>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</si>
  <si>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</si>
  <si>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</si>
  <si>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</si>
  <si>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</si>
  <si>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</si>
  <si>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</si>
  <si>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</si>
  <si>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</si>
  <si>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</si>
  <si>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</si>
  <si>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</si>
  <si>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</si>
  <si>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</si>
  <si>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</si>
  <si>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</si>
  <si>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</si>
  <si>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</si>
  <si>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</si>
  <si>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</si>
  <si>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</si>
  <si>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</si>
  <si>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</si>
  <si>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</si>
  <si>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</si>
  <si>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</si>
  <si>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</si>
  <si>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</si>
  <si>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</si>
  <si>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</si>
  <si>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</si>
  <si>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</si>
  <si>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</si>
  <si>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</si>
  <si>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</si>
  <si>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</si>
  <si>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</si>
  <si>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</si>
  <si>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</si>
  <si>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</si>
  <si>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</si>
  <si>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</si>
  <si>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</si>
  <si>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</si>
  <si>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</si>
  <si>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</si>
  <si>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</si>
  <si>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</si>
  <si>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</si>
  <si>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</si>
  <si>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</si>
  <si>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</si>
  <si>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</si>
  <si>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</si>
  <si>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</si>
  <si>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</si>
  <si>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</si>
  <si>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</si>
  <si>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</si>
  <si>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</si>
  <si>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</si>
  <si>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</si>
  <si>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</si>
  <si>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</si>
  <si>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</si>
  <si>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</si>
  <si>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</si>
  <si>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</si>
  <si>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</si>
  <si>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</si>
  <si>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</si>
  <si>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</si>
  <si>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</si>
  <si>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</si>
  <si>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</si>
  <si>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</si>
  <si>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</si>
  <si>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</si>
  <si>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</si>
  <si>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</si>
  <si>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</si>
  <si>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</si>
  <si>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</si>
  <si>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</si>
  <si>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</si>
  <si>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</si>
  <si>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</si>
  <si>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</si>
  <si>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</si>
  <si>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</si>
  <si>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</si>
  <si>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</si>
  <si>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</si>
  <si>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</si>
  <si>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</si>
  <si>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</si>
  <si>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</si>
  <si>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</si>
  <si>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</si>
  <si>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</si>
  <si>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</si>
  <si>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</si>
  <si>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</si>
  <si>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</si>
  <si>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</si>
  <si>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</si>
  <si>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</si>
  <si>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</si>
  <si>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</si>
  <si>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</si>
  <si>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</si>
  <si>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</si>
  <si>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</si>
  <si>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</si>
  <si>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</si>
  <si>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</si>
  <si>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</si>
  <si>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</si>
  <si>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</si>
  <si>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</si>
  <si>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</si>
  <si>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</si>
  <si>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</si>
  <si>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</si>
  <si>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</si>
  <si>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</si>
  <si>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</si>
  <si>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</si>
  <si>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</si>
  <si>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</si>
  <si>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</si>
  <si>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</si>
  <si>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</si>
  <si>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</si>
  <si>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</si>
  <si>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</si>
  <si>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</si>
  <si>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</si>
  <si>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</si>
  <si>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</si>
  <si>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</si>
  <si>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</si>
  <si>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</si>
  <si>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</si>
  <si>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</si>
  <si>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</si>
  <si>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</si>
  <si>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</si>
  <si>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</si>
  <si>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</si>
  <si>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</si>
  <si>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</si>
  <si>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</si>
  <si>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</si>
  <si>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</si>
  <si>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</si>
  <si>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</si>
  <si>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</si>
  <si>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</si>
  <si>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</si>
  <si>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</si>
  <si>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</si>
  <si>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</si>
  <si>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</si>
  <si>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</si>
  <si>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</si>
  <si>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</si>
  <si>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</si>
  <si>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</si>
  <si>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</si>
  <si>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</si>
  <si>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</si>
  <si>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</si>
  <si>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</si>
  <si>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</si>
  <si>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</si>
  <si>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</si>
  <si>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</si>
  <si>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</si>
  <si>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</si>
  <si>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</si>
  <si>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</si>
  <si>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</si>
  <si>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</si>
  <si>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</si>
  <si>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</si>
  <si>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</si>
  <si>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</si>
  <si>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</si>
  <si>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</si>
  <si>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</si>
  <si>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</si>
  <si>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</si>
  <si>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</si>
  <si>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</si>
  <si>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</si>
  <si>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</si>
  <si>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</si>
  <si>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</si>
  <si>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</si>
  <si>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</si>
  <si>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</si>
  <si>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</si>
  <si>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</si>
  <si>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</si>
  <si>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</si>
  <si>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</si>
  <si>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</si>
  <si>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</si>
  <si>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</si>
  <si>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</si>
  <si>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</si>
  <si>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</si>
  <si>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</si>
  <si>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</si>
  <si>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</si>
  <si>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</si>
  <si>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</si>
  <si>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</si>
  <si>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</si>
  <si>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</si>
  <si>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</si>
  <si>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</si>
  <si>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</si>
  <si>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</si>
  <si>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</si>
  <si>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</si>
  <si>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</si>
  <si>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</si>
  <si>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</si>
  <si>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</si>
  <si>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</si>
  <si>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</si>
  <si>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</si>
  <si>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</si>
  <si>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</si>
  <si>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</si>
  <si>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</si>
  <si>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</si>
  <si>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</si>
  <si>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</si>
  <si>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</si>
  <si>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</si>
  <si>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</si>
  <si>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</si>
  <si>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</si>
  <si>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</si>
  <si>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</si>
  <si>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</si>
  <si>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</si>
  <si>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</si>
  <si>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</si>
  <si>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</si>
  <si>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</si>
  <si>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</si>
  <si>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</si>
  <si>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</si>
  <si>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</si>
  <si>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</si>
  <si>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</si>
  <si>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</si>
  <si>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</si>
  <si>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</si>
  <si>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</si>
  <si>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</si>
  <si>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</si>
  <si>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</si>
  <si>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</si>
  <si>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</si>
  <si>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</si>
  <si>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</si>
  <si>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</si>
  <si>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</si>
  <si>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</si>
  <si>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</si>
  <si>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</si>
  <si>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</si>
  <si>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</si>
  <si>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</si>
  <si>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</si>
  <si>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</si>
  <si>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</si>
  <si>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</si>
  <si>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</si>
  <si>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</si>
  <si>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</si>
  <si>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</si>
  <si>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</si>
  <si>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</si>
  <si>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</si>
  <si>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</si>
  <si>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</si>
  <si>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</si>
  <si>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</si>
  <si>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</si>
  <si>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</si>
  <si>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</si>
  <si>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</si>
  <si>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</si>
  <si>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</si>
  <si>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</si>
  <si>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</si>
  <si>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</si>
  <si>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</si>
  <si>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</si>
  <si>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</si>
  <si>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</si>
  <si>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</si>
  <si>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</si>
  <si>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</si>
  <si>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</si>
  <si>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</si>
  <si>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</si>
  <si>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</si>
  <si>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</si>
  <si>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</si>
  <si>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</si>
  <si>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</si>
  <si>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</si>
  <si>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</si>
  <si>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</si>
  <si>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</si>
  <si>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</si>
  <si>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</si>
  <si>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</si>
  <si>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</si>
  <si>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</si>
  <si>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</si>
  <si>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</si>
  <si>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</si>
  <si>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</si>
  <si>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</si>
  <si>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</si>
  <si>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</si>
  <si>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</si>
  <si>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</si>
  <si>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</si>
  <si>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</si>
  <si>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</si>
  <si>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</si>
  <si>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</si>
  <si>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</si>
  <si>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</si>
  <si>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</si>
  <si>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</si>
  <si>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</si>
  <si>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</si>
  <si>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</si>
  <si>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</si>
  <si>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</si>
  <si>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</si>
  <si>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</si>
  <si>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</si>
  <si>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</si>
  <si>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</si>
  <si>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</si>
  <si>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</si>
  <si>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</si>
  <si>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</si>
  <si>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</si>
  <si>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</si>
  <si>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</si>
  <si>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</si>
  <si>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</si>
  <si>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</si>
  <si>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</si>
  <si>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</si>
  <si>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</si>
  <si>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</si>
  <si>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</si>
  <si>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</si>
  <si>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</si>
  <si>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</si>
  <si>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</si>
  <si>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</si>
  <si>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</si>
  <si>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</si>
  <si>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</si>
  <si>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</si>
  <si>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</si>
  <si>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</si>
  <si>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</si>
  <si>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</si>
  <si>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</si>
  <si>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</si>
  <si>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</si>
  <si>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</si>
  <si>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</si>
  <si>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</si>
  <si>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</si>
  <si>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</si>
  <si>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</si>
  <si>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</si>
  <si>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</si>
  <si>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</si>
  <si>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</si>
  <si>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</si>
  <si>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</si>
  <si>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</si>
  <si>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</si>
  <si>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</si>
  <si>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</si>
  <si>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</si>
  <si>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</si>
  <si>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</si>
  <si>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</si>
  <si>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</si>
  <si>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</si>
  <si>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</si>
  <si>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</si>
  <si>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</si>
  <si>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</si>
  <si>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</si>
  <si>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</si>
  <si>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</si>
  <si>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</si>
  <si>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</si>
  <si>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</si>
  <si>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</si>
  <si>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</si>
  <si>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</si>
  <si>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</si>
  <si>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</si>
  <si>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</si>
  <si>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</si>
  <si>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</si>
  <si>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</si>
  <si>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</si>
  <si>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</si>
  <si>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</si>
  <si>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</si>
  <si>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</si>
  <si>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</si>
  <si>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</si>
  <si>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</si>
  <si>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</si>
  <si>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</si>
  <si>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</si>
  <si>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</si>
  <si>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</si>
  <si>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</si>
  <si>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</si>
  <si>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</si>
  <si>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</si>
  <si>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</si>
  <si>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</si>
  <si>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</si>
  <si>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</si>
  <si>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</si>
  <si>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</si>
  <si>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</si>
  <si>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</si>
  <si>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</si>
  <si>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</si>
  <si>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</si>
  <si>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</si>
  <si>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</si>
  <si>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</si>
  <si>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</si>
  <si>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</si>
  <si>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</si>
  <si>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</si>
  <si>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</si>
  <si>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</si>
  <si>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</si>
  <si>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</si>
  <si>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</si>
  <si>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</si>
  <si>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</si>
  <si>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</si>
  <si>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</si>
  <si>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</si>
  <si>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</si>
  <si>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</si>
  <si>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</si>
  <si>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</si>
  <si>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</si>
  <si>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</si>
  <si>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</si>
  <si>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</si>
  <si>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</si>
  <si>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</si>
  <si>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</si>
  <si>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</si>
  <si>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</si>
  <si>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</si>
  <si>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</si>
  <si>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</si>
  <si>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</si>
  <si>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</si>
  <si>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</si>
  <si>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</si>
  <si>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</si>
  <si>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</si>
  <si>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</si>
  <si>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</si>
  <si>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</si>
  <si>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</si>
  <si>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</si>
  <si>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</si>
  <si>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</si>
  <si>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</si>
  <si>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</si>
  <si>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</si>
  <si>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</si>
  <si>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</si>
  <si>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</si>
  <si>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</si>
  <si>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</si>
  <si>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</si>
  <si>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</si>
  <si>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</si>
  <si>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</si>
  <si>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</si>
  <si>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</si>
  <si>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</si>
  <si>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</si>
  <si>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</si>
  <si>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</si>
  <si>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</si>
  <si>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</si>
  <si>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</si>
  <si>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</si>
  <si>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</si>
  <si>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</si>
  <si>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</si>
  <si>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</si>
  <si>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</si>
  <si>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</si>
  <si>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</si>
  <si>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</si>
  <si>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</si>
  <si>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</si>
  <si>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</si>
  <si>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</si>
  <si>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</si>
  <si>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</si>
  <si>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</si>
  <si>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</si>
  <si>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</si>
  <si>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</si>
  <si>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</si>
  <si>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</si>
  <si>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</si>
  <si>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</si>
  <si>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</si>
  <si>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</si>
  <si>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</si>
  <si>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</si>
  <si>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</si>
  <si>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</si>
  <si>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</si>
  <si>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</si>
  <si>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</si>
  <si>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</si>
  <si>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</si>
  <si>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</si>
  <si>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</si>
  <si>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</si>
  <si>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</si>
  <si>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</si>
  <si>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</si>
  <si>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</si>
  <si>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</si>
  <si>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</si>
  <si>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</si>
  <si>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</si>
  <si>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</si>
  <si>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</si>
  <si>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</si>
  <si>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</si>
  <si>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</si>
  <si>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</si>
  <si>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</si>
  <si>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</si>
  <si>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</si>
  <si>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</si>
  <si>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</si>
  <si>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</si>
  <si>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</si>
  <si>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</si>
  <si>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</si>
  <si>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</si>
  <si>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</si>
  <si>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</si>
  <si>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</si>
  <si>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</si>
  <si>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</si>
  <si>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</si>
  <si>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</si>
  <si>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</si>
  <si>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</si>
  <si>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</si>
  <si>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</si>
  <si>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</si>
  <si>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</si>
  <si>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</si>
  <si>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</si>
  <si>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</si>
  <si>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</si>
  <si>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</si>
  <si>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</si>
  <si>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</si>
  <si>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</si>
  <si>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</si>
  <si>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</si>
  <si>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</si>
  <si>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</si>
  <si>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</si>
  <si>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</si>
  <si>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</si>
  <si>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</si>
  <si>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</si>
  <si>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</si>
  <si>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</si>
  <si>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</si>
  <si>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</si>
  <si>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</si>
  <si>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</si>
  <si>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</si>
  <si>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</si>
  <si>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</si>
  <si>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</si>
  <si>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</si>
  <si>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</si>
  <si>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</si>
  <si>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</si>
  <si>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</si>
  <si>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</si>
  <si>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</si>
  <si>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</si>
  <si>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</si>
  <si>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</si>
  <si>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</si>
  <si>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</si>
  <si>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</si>
  <si>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</si>
  <si>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</si>
  <si>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</si>
  <si>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</si>
  <si>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</si>
  <si>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</si>
  <si>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</si>
  <si>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</si>
  <si>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</si>
  <si>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</si>
  <si>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</si>
  <si>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</si>
  <si>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</si>
  <si>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</si>
  <si>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</si>
  <si>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</si>
  <si>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</si>
  <si>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</si>
  <si>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</si>
  <si>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</si>
  <si>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</si>
  <si>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</si>
  <si>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</si>
  <si>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</si>
  <si>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</si>
  <si>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</si>
  <si>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</si>
  <si>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</si>
  <si>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</si>
  <si>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</si>
  <si>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</si>
  <si>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</si>
  <si>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</si>
  <si>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</si>
  <si>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</si>
  <si>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</si>
  <si>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</si>
  <si>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</si>
  <si>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</si>
  <si>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</si>
  <si>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</si>
  <si>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</si>
  <si>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</si>
  <si>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</si>
  <si>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</si>
  <si>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</si>
  <si>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</si>
  <si>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</si>
  <si>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</si>
  <si>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</si>
  <si>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</si>
  <si>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</si>
  <si>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</si>
  <si>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</si>
  <si>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</si>
  <si>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</si>
  <si>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</si>
  <si>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</si>
  <si>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</si>
  <si>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</si>
  <si>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</si>
  <si>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</si>
  <si>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</si>
  <si>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</si>
  <si>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</si>
  <si>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</si>
  <si>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</si>
  <si>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</si>
  <si>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</si>
  <si>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</si>
  <si>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</si>
  <si>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</si>
  <si>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</si>
  <si>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</si>
  <si>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</si>
  <si>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</si>
  <si>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</si>
  <si>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</si>
  <si>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</si>
  <si>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</si>
  <si>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</si>
  <si>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</si>
  <si>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</si>
  <si>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</si>
  <si>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</si>
  <si>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</si>
  <si>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</si>
  <si>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</si>
  <si>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</si>
  <si>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</si>
  <si>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</si>
  <si>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</si>
  <si>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</si>
  <si>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</si>
  <si>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</si>
  <si>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</si>
  <si>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</si>
  <si>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</si>
  <si>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</si>
  <si>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</si>
  <si>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</si>
  <si>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</si>
  <si>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</si>
  <si>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</si>
  <si>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</si>
  <si>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</si>
  <si>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</si>
  <si>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</si>
  <si>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</si>
  <si>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</si>
  <si>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</si>
  <si>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</si>
  <si>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</si>
  <si>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</si>
  <si>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</si>
  <si>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</si>
  <si>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</si>
  <si>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</si>
  <si>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</si>
  <si>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</si>
  <si>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</si>
  <si>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</si>
  <si>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</si>
  <si>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</si>
  <si>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</si>
  <si>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</si>
  <si>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</si>
  <si>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</si>
  <si>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</si>
  <si>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</si>
  <si>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</si>
  <si>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</si>
  <si>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</si>
  <si>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</si>
  <si>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</si>
  <si>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</si>
  <si>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</si>
  <si>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</si>
  <si>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</si>
  <si>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</si>
  <si>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</si>
  <si>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</si>
  <si>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</si>
  <si>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</si>
  <si>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</si>
  <si>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</si>
  <si>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</si>
  <si>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</si>
  <si>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</si>
  <si>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</si>
  <si>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</si>
  <si>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</si>
  <si>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</si>
  <si>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</si>
  <si>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</si>
  <si>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</si>
  <si>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</si>
  <si>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</si>
  <si>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</si>
  <si>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</si>
  <si>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</si>
  <si>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</si>
  <si>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</si>
  <si>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</si>
  <si>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</si>
  <si>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</si>
  <si>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</si>
  <si>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</si>
  <si>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</si>
  <si>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</si>
  <si>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</si>
  <si>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</si>
  <si>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</si>
  <si>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</si>
  <si>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</si>
  <si>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</si>
  <si>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</si>
  <si>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</si>
  <si>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</si>
  <si>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</si>
  <si>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</si>
  <si>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</si>
  <si>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</si>
  <si>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</si>
  <si>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</si>
  <si>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</si>
  <si>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</si>
  <si>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</si>
  <si>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</si>
  <si>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</si>
  <si>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</si>
  <si>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</si>
  <si>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</si>
  <si>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</si>
  <si>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</si>
  <si>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</si>
  <si>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</si>
  <si>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</si>
  <si>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</si>
  <si>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</si>
  <si>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</si>
  <si>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</si>
  <si>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</si>
  <si>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</si>
  <si>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</si>
  <si>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</si>
  <si>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</si>
  <si>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</si>
  <si>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</si>
  <si>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</si>
  <si>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</si>
  <si>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</si>
  <si>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</si>
  <si>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</si>
  <si>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</si>
  <si>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</si>
  <si>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</si>
  <si>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</si>
  <si>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</si>
  <si>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</si>
  <si>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</si>
  <si>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</si>
  <si>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</si>
  <si>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</si>
  <si>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</si>
  <si>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</si>
  <si>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</si>
  <si>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</si>
  <si>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</si>
  <si>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</si>
  <si>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</si>
  <si>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</si>
  <si>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</si>
  <si>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</si>
  <si>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</si>
  <si>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</si>
  <si>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</si>
  <si>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</si>
  <si>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</si>
  <si>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</si>
  <si>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</si>
  <si>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</si>
  <si>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</si>
  <si>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</si>
  <si>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</si>
  <si>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</si>
  <si>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</si>
  <si>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</si>
  <si>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</si>
  <si>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</si>
  <si>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</si>
  <si>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</si>
  <si>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</si>
  <si>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</si>
  <si>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</si>
  <si>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</si>
  <si>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</si>
  <si>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</si>
  <si>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</si>
  <si>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</si>
  <si>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</si>
  <si>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</si>
  <si>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</si>
  <si>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</si>
  <si>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</si>
  <si>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</si>
  <si>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</si>
  <si>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</si>
  <si>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</si>
  <si>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</si>
  <si>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</si>
  <si>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</si>
  <si>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</si>
  <si>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</si>
  <si>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</si>
  <si>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</si>
  <si>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</si>
  <si>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</si>
  <si>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</si>
  <si>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</si>
  <si>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</si>
  <si>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</si>
  <si>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</si>
  <si>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</si>
  <si>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</si>
  <si>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</si>
  <si>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</si>
  <si>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</si>
  <si>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</si>
  <si>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</si>
  <si>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</si>
  <si>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</si>
  <si>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</si>
  <si>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</si>
  <si>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</si>
  <si>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</si>
  <si>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</si>
  <si>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</si>
  <si>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</si>
  <si>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</si>
  <si>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</si>
  <si>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</si>
  <si>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</si>
  <si>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</si>
  <si>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</si>
  <si>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</si>
  <si>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</si>
  <si>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</si>
  <si>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</si>
  <si>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</si>
  <si>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</si>
  <si>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</si>
  <si>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</si>
  <si>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</si>
  <si>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</si>
  <si>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</si>
  <si>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</si>
  <si>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</si>
  <si>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</si>
  <si>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</si>
  <si>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</si>
  <si>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</si>
  <si>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</si>
  <si>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</si>
  <si>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</si>
  <si>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</si>
  <si>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</si>
  <si>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</si>
  <si>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</si>
  <si>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</si>
  <si>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</si>
  <si>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</si>
  <si>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</si>
  <si>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</si>
  <si>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</si>
  <si>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</si>
  <si>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</si>
  <si>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</si>
  <si>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</si>
  <si>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</si>
  <si>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</si>
  <si>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</si>
  <si>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</si>
  <si>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</si>
  <si>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</si>
  <si>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</si>
  <si>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</si>
  <si>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</si>
  <si>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</si>
  <si>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</si>
  <si>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</si>
  <si>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</si>
  <si>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</si>
  <si>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</si>
  <si>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</si>
  <si>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</si>
  <si>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</si>
  <si>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</si>
  <si>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</si>
  <si>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</si>
  <si>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</si>
  <si>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</si>
  <si>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</si>
  <si>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</si>
  <si>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</si>
  <si>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</si>
  <si>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</si>
  <si>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</si>
  <si>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</si>
  <si>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</si>
  <si>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</si>
  <si>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</si>
  <si>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</si>
  <si>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</si>
  <si>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</si>
  <si>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</si>
  <si>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</si>
  <si>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</si>
  <si>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</si>
  <si>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</si>
  <si>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</si>
  <si>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</si>
  <si>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</si>
  <si>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</si>
  <si>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</si>
  <si>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</si>
  <si>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</si>
  <si>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</si>
  <si>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</si>
  <si>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</si>
  <si>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</si>
  <si>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</si>
  <si>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</si>
  <si>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</si>
  <si>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</si>
  <si>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</si>
  <si>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</si>
  <si>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</si>
  <si>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</si>
  <si>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</si>
  <si>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</si>
  <si>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</si>
  <si>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</si>
  <si>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</si>
  <si>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</si>
  <si>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</si>
  <si>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</si>
  <si>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</si>
  <si>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</si>
  <si>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</si>
  <si>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</si>
  <si>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</si>
  <si>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</si>
  <si>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</si>
  <si>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</si>
  <si>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</si>
  <si>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</si>
  <si>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</si>
  <si>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</si>
  <si>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</si>
  <si>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</si>
  <si>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</si>
  <si>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</si>
  <si>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</si>
  <si>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</si>
  <si>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</si>
  <si>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</si>
  <si>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</si>
  <si>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</si>
  <si>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</si>
  <si>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</si>
  <si>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</si>
  <si>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</si>
  <si>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</si>
  <si>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</si>
  <si>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</si>
  <si>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</si>
  <si>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</si>
  <si>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</si>
  <si>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</si>
  <si>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</si>
  <si>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</si>
  <si>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</si>
  <si>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</si>
  <si>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</si>
  <si>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</si>
  <si>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</si>
  <si>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</si>
  <si>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</si>
  <si>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</si>
  <si>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</si>
  <si>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</si>
  <si>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</si>
  <si>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</si>
  <si>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</si>
  <si>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</si>
  <si>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</si>
  <si>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</si>
  <si>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</si>
  <si>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</si>
  <si>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</si>
  <si>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</si>
  <si>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</si>
  <si>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</si>
  <si>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</si>
  <si>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</si>
  <si>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</si>
  <si>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</si>
  <si>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</si>
  <si>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</si>
  <si>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</si>
  <si>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</si>
  <si>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</si>
  <si>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</si>
  <si>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</si>
  <si>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</si>
  <si>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</si>
  <si>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</si>
  <si>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</si>
  <si>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</si>
  <si>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</si>
  <si>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</si>
  <si>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</si>
  <si>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</si>
  <si>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</si>
  <si>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</si>
  <si>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</si>
  <si>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</si>
  <si>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</si>
  <si>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</si>
  <si>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</si>
  <si>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</si>
  <si>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</si>
  <si>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</si>
  <si>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</si>
  <si>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</si>
  <si>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</si>
  <si>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</si>
  <si>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</si>
  <si>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</si>
  <si>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</si>
  <si>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</si>
  <si>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</si>
  <si>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</si>
  <si>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</si>
  <si>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</si>
  <si>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</si>
  <si>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</si>
  <si>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</si>
  <si>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</si>
  <si>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</si>
  <si>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</si>
  <si>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</si>
  <si>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</si>
  <si>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</si>
  <si>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</si>
  <si>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</si>
  <si>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</si>
  <si>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</si>
  <si>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</si>
  <si>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</si>
  <si>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</si>
  <si>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</si>
  <si>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</si>
  <si>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</si>
  <si>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</si>
  <si>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</si>
  <si>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</si>
  <si>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</si>
  <si>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</si>
  <si>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</si>
  <si>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</si>
  <si>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</si>
  <si>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</si>
  <si>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</si>
  <si>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</si>
  <si>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</si>
  <si>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</si>
  <si>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</si>
  <si>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</si>
  <si>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</si>
  <si>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</si>
  <si>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</si>
  <si>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</si>
  <si>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</si>
  <si>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</si>
  <si>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</si>
  <si>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</si>
  <si>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</si>
  <si>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</si>
  <si>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</si>
  <si>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</si>
  <si>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</si>
  <si>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</si>
  <si>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</si>
  <si>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</si>
  <si>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</si>
  <si>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</si>
  <si>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</si>
  <si>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</si>
  <si>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</si>
  <si>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</si>
  <si>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</si>
  <si>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</si>
  <si>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</si>
  <si>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</si>
  <si>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</si>
  <si>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</si>
  <si>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</si>
  <si>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</si>
  <si>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</si>
  <si>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</si>
  <si>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</si>
  <si>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</si>
  <si>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</si>
  <si>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</si>
  <si>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</si>
  <si>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</si>
  <si>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</si>
  <si>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</si>
  <si>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</si>
  <si>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</si>
  <si>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</si>
  <si>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</si>
  <si>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</si>
  <si>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</si>
  <si>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</si>
  <si>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</si>
  <si>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</si>
  <si>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</si>
  <si>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</si>
  <si>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</si>
  <si>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</si>
  <si>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</si>
  <si>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</si>
  <si>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</si>
  <si>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</si>
  <si>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</si>
  <si>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</si>
  <si>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</si>
  <si>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</si>
  <si>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</si>
  <si>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</si>
  <si>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</si>
  <si>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</si>
  <si>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</si>
  <si>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</si>
  <si>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</si>
  <si>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</si>
  <si>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</si>
  <si>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</si>
  <si>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</si>
  <si>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</si>
  <si>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</si>
  <si>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</si>
  <si>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</si>
  <si>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</si>
  <si>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</si>
  <si>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</si>
  <si>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</si>
  <si>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</si>
  <si>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</si>
  <si>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</si>
  <si>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</si>
  <si>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</si>
  <si>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</si>
  <si>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</si>
  <si>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</si>
  <si>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</si>
  <si>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</si>
  <si>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</si>
  <si>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</si>
  <si>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</si>
  <si>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</si>
  <si>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</si>
  <si>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</si>
  <si>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</si>
  <si>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</si>
  <si>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</si>
  <si>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</si>
  <si>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</si>
  <si>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</si>
  <si>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</si>
  <si>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</si>
  <si>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</si>
  <si>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</si>
  <si>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</si>
  <si>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</si>
  <si>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</si>
  <si>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</si>
  <si>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</si>
  <si>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</si>
  <si>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</si>
  <si>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</si>
  <si>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</si>
  <si>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</si>
  <si>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</si>
  <si>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</si>
  <si>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</si>
  <si>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</si>
  <si>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</si>
  <si>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</si>
  <si>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</si>
  <si>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</si>
  <si>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</si>
  <si>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</si>
  <si>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</si>
  <si>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</si>
  <si>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</si>
  <si>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</si>
  <si>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</si>
  <si>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</si>
  <si>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</si>
  <si>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</si>
  <si>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</si>
  <si>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</si>
  <si>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</si>
  <si>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</si>
  <si>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</si>
  <si>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</si>
  <si>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</si>
  <si>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</si>
  <si>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</si>
  <si>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</si>
  <si>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</si>
  <si>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</si>
  <si>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</si>
  <si>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</si>
  <si>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</si>
  <si>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</si>
  <si>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</si>
  <si>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</si>
  <si>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</si>
  <si>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</si>
  <si>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</si>
  <si>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</si>
  <si>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</si>
  <si>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</si>
  <si>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</si>
  <si>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</si>
  <si>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</si>
  <si>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</si>
  <si>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</si>
  <si>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</si>
  <si>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</si>
  <si>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</si>
  <si>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</si>
  <si>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</si>
  <si>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</si>
  <si>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</si>
  <si>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</si>
  <si>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</si>
  <si>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</si>
  <si>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</si>
  <si>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</si>
  <si>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</si>
  <si>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</si>
  <si>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</si>
  <si>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</si>
  <si>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</si>
  <si>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</si>
  <si>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</si>
  <si>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</si>
  <si>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</si>
  <si>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</si>
  <si>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</si>
  <si>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</si>
  <si>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</si>
  <si>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</si>
  <si>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</si>
  <si>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</si>
  <si>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</si>
  <si>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</si>
  <si>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</si>
  <si>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</si>
  <si>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</si>
  <si>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</si>
  <si>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</si>
  <si>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</si>
  <si>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</si>
  <si>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</si>
  <si>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</si>
  <si>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</si>
  <si>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</si>
  <si>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</si>
  <si>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</si>
  <si>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</si>
  <si>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</si>
  <si>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</si>
  <si>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</si>
  <si>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</si>
  <si>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</si>
  <si>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</si>
  <si>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</si>
  <si>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</si>
  <si>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</si>
  <si>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</si>
  <si>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</si>
  <si>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</si>
  <si>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</si>
  <si>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</si>
  <si>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</si>
  <si>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</si>
  <si>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</si>
  <si>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</si>
  <si>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</si>
  <si>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</si>
  <si>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</si>
  <si>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</si>
  <si>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</si>
  <si>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</si>
  <si>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</si>
  <si>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</si>
  <si>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</si>
  <si>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</si>
  <si>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</si>
  <si>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</si>
  <si>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</si>
  <si>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</si>
  <si>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</si>
  <si>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</si>
  <si>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</si>
  <si>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</si>
  <si>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</si>
  <si>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</si>
  <si>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</si>
  <si>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</si>
  <si>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</si>
  <si>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</si>
  <si>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</si>
  <si>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</si>
  <si>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</si>
  <si>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</si>
  <si>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</si>
  <si>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</si>
  <si>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</si>
  <si>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</si>
  <si>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</si>
  <si>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</si>
  <si>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</si>
  <si>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</si>
  <si>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</si>
  <si>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</si>
  <si>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</si>
  <si>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</si>
  <si>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</si>
  <si>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</si>
  <si>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</si>
  <si>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</si>
  <si>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</si>
  <si>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</si>
  <si>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</si>
  <si>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</si>
  <si>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</si>
  <si>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</si>
  <si>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</si>
  <si>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</si>
  <si>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</si>
  <si>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</si>
  <si>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</si>
  <si>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</si>
  <si>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</si>
  <si>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</si>
  <si>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</si>
  <si>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</si>
  <si>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</si>
  <si>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</si>
  <si>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</si>
  <si>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</si>
  <si>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</si>
  <si>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</si>
  <si>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</si>
  <si>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</si>
  <si>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</si>
  <si>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</si>
  <si>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</si>
  <si>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</si>
  <si>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</si>
  <si>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</si>
  <si>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</si>
  <si>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</si>
  <si>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</si>
  <si>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</si>
  <si>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</si>
  <si>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</si>
  <si>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</si>
  <si>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</si>
  <si>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</si>
  <si>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</si>
  <si>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</si>
  <si>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</si>
  <si>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</si>
  <si>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</si>
  <si>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</si>
  <si>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</si>
  <si>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</si>
  <si>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</si>
  <si>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</si>
  <si>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</si>
  <si>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</si>
  <si>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</si>
  <si>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</si>
  <si>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</si>
  <si>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</si>
  <si>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</si>
  <si>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</si>
  <si>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</si>
  <si>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</si>
  <si>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</si>
  <si>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</si>
  <si>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</si>
  <si>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</si>
  <si>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</si>
  <si>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</si>
  <si>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</si>
  <si>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</si>
  <si>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</si>
  <si>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</si>
  <si>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</si>
  <si>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</si>
  <si>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</si>
  <si>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</si>
  <si>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</si>
  <si>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</si>
  <si>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</si>
  <si>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</si>
  <si>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</si>
  <si>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</si>
  <si>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</si>
  <si>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</si>
  <si>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</si>
  <si>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</si>
  <si>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</si>
  <si>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</si>
  <si>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</si>
  <si>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</si>
  <si>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</si>
  <si>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</si>
  <si>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</si>
  <si>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</si>
  <si>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</si>
  <si>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</si>
  <si>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</si>
  <si>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</si>
  <si>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</si>
  <si>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</si>
  <si>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</si>
  <si>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</si>
  <si>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</si>
  <si>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</si>
  <si>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</si>
  <si>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</si>
  <si>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</si>
  <si>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</si>
  <si>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</si>
  <si>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</si>
  <si>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</si>
  <si>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</si>
  <si>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</si>
  <si>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</si>
  <si>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</si>
  <si>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</si>
  <si>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</si>
  <si>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</si>
  <si>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</si>
  <si>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</si>
  <si>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</si>
  <si>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</si>
  <si>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</si>
  <si>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</si>
  <si>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</si>
  <si>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</si>
  <si>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</si>
  <si>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</si>
  <si>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</si>
  <si>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</si>
  <si>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</si>
  <si>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</si>
  <si>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</si>
  <si>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</si>
  <si>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</si>
  <si>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</si>
  <si>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</si>
  <si>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</si>
  <si>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</si>
  <si>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I9409</t>
  </si>
  <si>
    <t>I9410</t>
  </si>
  <si>
    <t>I8230</t>
  </si>
  <si>
    <t>I9411</t>
  </si>
  <si>
    <t>I0436</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</si>
  <si>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</si>
  <si>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</si>
  <si>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</si>
  <si>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</si>
  <si>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</si>
  <si>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</si>
  <si>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</si>
  <si>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</si>
  <si>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</si>
  <si>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</si>
  <si>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</si>
  <si>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</si>
  <si>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</si>
  <si>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</si>
  <si>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</si>
  <si>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</si>
  <si>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</si>
  <si>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</si>
  <si>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</si>
  <si>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</si>
  <si>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</si>
  <si>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</si>
  <si>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</si>
  <si>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</si>
  <si>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</si>
  <si>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</si>
  <si>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</si>
  <si>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</si>
  <si>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</si>
  <si>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</si>
  <si>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</si>
  <si>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</si>
  <si>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</si>
  <si>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</si>
  <si>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</si>
  <si>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</si>
  <si>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</si>
  <si>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</si>
  <si>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</si>
  <si>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</si>
  <si>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</si>
  <si>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</si>
  <si>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</si>
  <si>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</si>
  <si>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</si>
  <si>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</si>
  <si>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</si>
  <si>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</si>
  <si>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</si>
  <si>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</si>
  <si>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</si>
  <si>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</si>
  <si>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</si>
  <si>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</si>
  <si>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</si>
  <si>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</si>
  <si>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</si>
  <si>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</si>
  <si>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</si>
  <si>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</si>
  <si>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</si>
  <si>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</si>
  <si>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</si>
  <si>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</si>
  <si>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</si>
  <si>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</si>
  <si>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</si>
  <si>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</si>
  <si>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</si>
  <si>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</si>
  <si>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</si>
  <si>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</si>
  <si>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</si>
  <si>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</si>
  <si>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</si>
  <si>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</si>
  <si>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</si>
  <si>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</si>
  <si>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</si>
  <si>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</si>
  <si>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</si>
  <si>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</si>
  <si>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</si>
  <si>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</si>
  <si>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</si>
  <si>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</si>
  <si>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</si>
  <si>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</si>
  <si>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</si>
  <si>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</si>
  <si>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</si>
  <si>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</si>
  <si>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</si>
  <si>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</si>
  <si>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</si>
  <si>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</si>
  <si>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</si>
  <si>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</si>
  <si>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</si>
  <si>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</si>
  <si>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</si>
  <si>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</si>
  <si>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</si>
  <si>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</si>
  <si>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</si>
  <si>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</si>
  <si>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</si>
  <si>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</si>
  <si>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</si>
  <si>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</si>
  <si>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</si>
  <si>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</si>
  <si>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</si>
  <si>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</si>
  <si>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</si>
  <si>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</si>
  <si>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</si>
  <si>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</si>
  <si>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</si>
  <si>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</si>
  <si>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</si>
  <si>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</si>
  <si>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</si>
  <si>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</si>
  <si>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</si>
  <si>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</si>
  <si>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</si>
  <si>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</si>
  <si>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</si>
  <si>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</si>
  <si>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</si>
  <si>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</si>
  <si>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</si>
  <si>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</si>
  <si>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</si>
  <si>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</si>
  <si>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</si>
  <si>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</si>
  <si>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</si>
  <si>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</si>
  <si>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</si>
  <si>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</si>
  <si>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</si>
  <si>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</si>
  <si>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</si>
  <si>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</si>
  <si>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</si>
  <si>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</si>
  <si>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</si>
  <si>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</si>
  <si>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</si>
  <si>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</si>
  <si>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</si>
  <si>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</si>
  <si>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</si>
  <si>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</si>
  <si>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</si>
  <si>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</si>
  <si>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</si>
  <si>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</si>
  <si>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</si>
  <si>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</si>
  <si>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</si>
  <si>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</si>
  <si>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</si>
  <si>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</si>
  <si>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</si>
  <si>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</si>
  <si>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</si>
  <si>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</si>
  <si>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</si>
  <si>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</si>
  <si>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</si>
  <si>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</si>
  <si>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</si>
  <si>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</si>
  <si>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</si>
  <si>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</si>
  <si>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</si>
  <si>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</si>
  <si>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</si>
  <si>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</si>
  <si>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</si>
  <si>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</si>
  <si>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</si>
  <si>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</si>
  <si>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</si>
  <si>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</si>
  <si>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</si>
  <si>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</si>
  <si>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</si>
  <si>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</si>
  <si>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</si>
  <si>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</si>
  <si>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</si>
  <si>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</si>
  <si>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</si>
  <si>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</si>
  <si>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</si>
  <si>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</si>
  <si>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</si>
  <si>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</si>
  <si>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</si>
  <si>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</si>
  <si>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</si>
  <si>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</si>
  <si>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</si>
  <si>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</si>
  <si>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</si>
  <si>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</si>
  <si>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</si>
  <si>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</si>
  <si>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</si>
  <si>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</si>
  <si>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</si>
  <si>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</si>
  <si>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</si>
  <si>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</si>
  <si>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</si>
  <si>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</si>
  <si>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</si>
  <si>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</si>
  <si>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</si>
  <si>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</si>
  <si>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</si>
  <si>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</si>
  <si>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</si>
  <si>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</si>
  <si>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</si>
  <si>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</si>
  <si>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</si>
  <si>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</si>
  <si>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</si>
  <si>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</si>
  <si>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</si>
  <si>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</si>
  <si>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</si>
  <si>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</si>
  <si>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</si>
  <si>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</si>
  <si>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</si>
  <si>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</si>
  <si>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</si>
  <si>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</si>
  <si>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</si>
  <si>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</si>
  <si>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</si>
  <si>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</si>
  <si>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</si>
  <si>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</si>
  <si>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</si>
  <si>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</si>
  <si>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</si>
  <si>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</si>
  <si>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</si>
  <si>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</si>
  <si>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</si>
  <si>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</si>
  <si>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</si>
  <si>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</si>
  <si>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</si>
  <si>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</si>
  <si>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</si>
  <si>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</si>
  <si>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</si>
  <si>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</si>
  <si>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</si>
  <si>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</si>
  <si>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</si>
  <si>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</si>
  <si>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</si>
  <si>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</si>
  <si>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</si>
  <si>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</si>
  <si>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</si>
  <si>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</si>
  <si>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</si>
  <si>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</si>
  <si>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</si>
  <si>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</si>
  <si>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</si>
  <si>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</si>
  <si>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</si>
  <si>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</si>
  <si>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</si>
  <si>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</si>
  <si>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</si>
  <si>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</si>
  <si>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</si>
  <si>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</si>
  <si>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</si>
  <si>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</si>
  <si>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</si>
  <si>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</si>
  <si>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</si>
  <si>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</si>
  <si>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</si>
  <si>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</si>
  <si>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</si>
  <si>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</si>
  <si>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</si>
  <si>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</si>
  <si>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</si>
  <si>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</si>
  <si>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</si>
  <si>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</si>
  <si>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</si>
  <si>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</si>
  <si>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</si>
  <si>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</si>
  <si>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</si>
  <si>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</si>
  <si>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</si>
  <si>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</si>
  <si>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</si>
  <si>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</si>
  <si>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</si>
  <si>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</si>
  <si>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</si>
  <si>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</si>
  <si>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</si>
  <si>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</si>
  <si>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</si>
  <si>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</si>
  <si>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</si>
  <si>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</si>
  <si>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</si>
  <si>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</si>
  <si>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</si>
  <si>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</si>
  <si>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</si>
  <si>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</si>
  <si>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</si>
  <si>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</si>
  <si>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</si>
  <si>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</si>
  <si>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</si>
  <si>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</si>
  <si>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</si>
  <si>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</si>
  <si>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</si>
  <si>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</si>
  <si>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</si>
  <si>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</si>
  <si>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</si>
  <si>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</si>
  <si>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</si>
  <si>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</si>
  <si>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</si>
  <si>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</si>
  <si>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</si>
  <si>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</si>
  <si>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</si>
  <si>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</si>
  <si>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</si>
  <si>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</si>
  <si>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</si>
  <si>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</si>
  <si>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</si>
  <si>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</si>
  <si>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</si>
  <si>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</si>
  <si>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</si>
  <si>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</si>
  <si>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</si>
  <si>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</si>
  <si>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</si>
  <si>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</si>
  <si>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</si>
  <si>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</si>
  <si>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</si>
  <si>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</si>
  <si>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</si>
  <si>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</si>
  <si>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</si>
  <si>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</si>
  <si>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</si>
  <si>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</si>
  <si>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</si>
  <si>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</si>
  <si>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</si>
  <si>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</si>
  <si>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</si>
  <si>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</si>
  <si>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</si>
  <si>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</si>
  <si>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</si>
  <si>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</si>
  <si>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</si>
  <si>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</si>
  <si>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</si>
  <si>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</si>
  <si>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</si>
  <si>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</si>
  <si>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</si>
  <si>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</si>
  <si>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</si>
  <si>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</si>
  <si>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</si>
  <si>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</si>
  <si>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</si>
  <si>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</si>
  <si>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</si>
  <si>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</si>
  <si>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</si>
  <si>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</si>
  <si>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</si>
  <si>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</si>
  <si>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</si>
  <si>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</si>
  <si>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</si>
  <si>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</si>
  <si>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</si>
  <si>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</si>
  <si>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</si>
  <si>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</si>
  <si>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</si>
  <si>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</si>
  <si>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</si>
  <si>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</si>
  <si>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</si>
  <si>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</si>
  <si>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</si>
  <si>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</si>
  <si>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</si>
  <si>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</si>
  <si>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</si>
  <si>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</si>
  <si>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</si>
  <si>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</si>
  <si>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</si>
  <si>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</si>
  <si>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</si>
  <si>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</si>
  <si>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</si>
  <si>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</si>
  <si>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</si>
  <si>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</si>
  <si>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</si>
  <si>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</si>
  <si>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</si>
  <si>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</si>
  <si>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</si>
  <si>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</si>
  <si>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</si>
  <si>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</si>
  <si>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</si>
  <si>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</si>
  <si>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</si>
  <si>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</si>
  <si>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</si>
  <si>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</si>
  <si>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</si>
  <si>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</si>
  <si>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</si>
  <si>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</si>
  <si>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</si>
  <si>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</si>
  <si>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</si>
  <si>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</si>
  <si>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</si>
  <si>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</si>
  <si>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</si>
  <si>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</si>
  <si>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</si>
  <si>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</si>
  <si>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</si>
  <si>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</si>
  <si>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</si>
  <si>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</si>
  <si>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</si>
  <si>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</si>
  <si>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</si>
  <si>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</si>
  <si>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</si>
  <si>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</si>
  <si>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</si>
  <si>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</si>
  <si>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</si>
  <si>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</si>
  <si>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</si>
  <si>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</si>
  <si>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</si>
  <si>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</si>
  <si>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</si>
  <si>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</si>
  <si>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</si>
  <si>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</si>
  <si>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</si>
  <si>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</si>
  <si>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</si>
  <si>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</si>
  <si>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</si>
  <si>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</si>
  <si>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</si>
  <si>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</si>
  <si>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</si>
  <si>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</si>
  <si>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</si>
  <si>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</si>
  <si>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</si>
  <si>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</si>
  <si>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</si>
  <si>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</si>
  <si>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</si>
  <si>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</si>
  <si>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</si>
  <si>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</si>
  <si>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</si>
  <si>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</si>
  <si>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</si>
  <si>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</si>
  <si>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</si>
  <si>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</si>
  <si>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</si>
  <si>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I0527</t>
  </si>
  <si>
    <t>CHAPA COMPENSADO RESINAD0 6MM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</si>
  <si>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</si>
  <si>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</si>
  <si>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</si>
  <si>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</si>
  <si>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</si>
  <si>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</si>
  <si>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</si>
  <si>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</si>
  <si>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</si>
  <si>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</si>
  <si>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</si>
  <si>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</si>
  <si>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</si>
  <si>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</si>
  <si>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</si>
  <si>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</si>
  <si>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</si>
  <si>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</si>
  <si>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</si>
  <si>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</si>
  <si>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</si>
  <si>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</si>
  <si>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</si>
  <si>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</si>
  <si>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</si>
  <si>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</si>
  <si>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</si>
  <si>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</si>
  <si>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</si>
  <si>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</si>
  <si>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</si>
  <si>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</si>
  <si>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</si>
  <si>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</si>
  <si>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</si>
  <si>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</si>
  <si>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</si>
  <si>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</si>
  <si>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</si>
  <si>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</si>
  <si>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</si>
  <si>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</si>
  <si>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</si>
  <si>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</si>
  <si>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</si>
  <si>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</si>
  <si>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</si>
  <si>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</si>
  <si>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</si>
  <si>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</si>
  <si>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</si>
  <si>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</si>
  <si>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</si>
  <si>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</si>
  <si>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</si>
  <si>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</si>
  <si>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</si>
  <si>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</si>
  <si>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</si>
  <si>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</si>
  <si>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</si>
  <si>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</si>
  <si>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</si>
  <si>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</si>
  <si>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</si>
  <si>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</si>
  <si>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</si>
  <si>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</si>
  <si>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</si>
  <si>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</si>
  <si>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</si>
  <si>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</si>
  <si>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</si>
  <si>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</si>
  <si>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</si>
  <si>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</si>
  <si>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</si>
  <si>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</si>
  <si>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</si>
  <si>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</si>
  <si>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</si>
  <si>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</si>
  <si>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</si>
  <si>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</si>
  <si>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</si>
  <si>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</si>
  <si>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</si>
  <si>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</si>
  <si>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</si>
  <si>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</si>
  <si>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</si>
  <si>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</si>
  <si>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</si>
  <si>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</si>
  <si>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</si>
  <si>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</si>
  <si>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</si>
  <si>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</si>
  <si>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</si>
  <si>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</si>
  <si>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</si>
  <si>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</si>
  <si>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</si>
  <si>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</si>
  <si>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</si>
  <si>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</si>
  <si>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</si>
  <si>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</si>
  <si>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</si>
  <si>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</si>
  <si>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</si>
  <si>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</si>
  <si>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</si>
  <si>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</si>
  <si>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</si>
  <si>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</si>
  <si>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</si>
  <si>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</si>
  <si>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</si>
  <si>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</si>
  <si>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</si>
  <si>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</si>
  <si>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</si>
  <si>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</si>
  <si>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</si>
  <si>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</si>
  <si>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</si>
  <si>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</si>
  <si>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</si>
  <si>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</si>
  <si>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</si>
  <si>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</si>
  <si>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</si>
  <si>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</si>
  <si>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</si>
  <si>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</si>
  <si>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</si>
  <si>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</si>
  <si>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</si>
  <si>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</si>
  <si>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</si>
  <si>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</si>
  <si>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</si>
  <si>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</si>
  <si>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</si>
  <si>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</si>
  <si>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</si>
  <si>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</si>
  <si>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</si>
  <si>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</si>
  <si>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</si>
  <si>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</si>
  <si>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</si>
  <si>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</si>
  <si>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</si>
  <si>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</si>
  <si>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</si>
  <si>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</si>
  <si>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</si>
  <si>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</si>
  <si>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</si>
  <si>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</si>
  <si>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</si>
  <si>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</si>
  <si>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</si>
  <si>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</si>
  <si>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</si>
  <si>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</si>
  <si>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</si>
  <si>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</si>
  <si>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</si>
  <si>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</si>
  <si>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</si>
  <si>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</si>
  <si>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</si>
  <si>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</si>
  <si>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</si>
  <si>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</si>
  <si>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</si>
  <si>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</si>
  <si>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</si>
  <si>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</si>
  <si>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</si>
  <si>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</si>
  <si>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</si>
  <si>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</si>
  <si>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</si>
  <si>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</si>
  <si>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</si>
  <si>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</si>
  <si>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</si>
  <si>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</si>
  <si>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</si>
  <si>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</si>
  <si>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</si>
  <si>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</si>
  <si>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</si>
  <si>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</si>
  <si>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</si>
  <si>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</si>
  <si>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</si>
  <si>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</si>
  <si>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</si>
  <si>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</si>
  <si>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</si>
  <si>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</si>
  <si>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</si>
  <si>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</si>
  <si>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</si>
  <si>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</si>
  <si>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</si>
  <si>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</si>
  <si>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</si>
  <si>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</si>
  <si>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</si>
  <si>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</si>
  <si>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</si>
  <si>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</si>
  <si>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</si>
  <si>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</si>
  <si>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</si>
  <si>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</si>
  <si>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</si>
  <si>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</si>
  <si>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</si>
  <si>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</si>
  <si>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</si>
  <si>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</si>
  <si>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</si>
  <si>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</si>
  <si>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</si>
  <si>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</si>
  <si>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</si>
  <si>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</si>
  <si>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</si>
  <si>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</si>
  <si>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</si>
  <si>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</si>
  <si>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</si>
  <si>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</si>
  <si>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</si>
  <si>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</si>
  <si>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</si>
  <si>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</si>
  <si>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</si>
  <si>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</si>
  <si>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</si>
  <si>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</si>
  <si>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</si>
  <si>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</si>
  <si>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</si>
  <si>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</si>
  <si>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</si>
  <si>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</si>
  <si>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</si>
  <si>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</si>
  <si>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</si>
  <si>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</si>
  <si>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</si>
  <si>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</si>
  <si>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</si>
  <si>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</si>
  <si>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</si>
  <si>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</si>
  <si>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</si>
  <si>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</si>
  <si>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</si>
  <si>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</si>
  <si>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</si>
  <si>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</si>
  <si>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</si>
  <si>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</si>
  <si>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</si>
  <si>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</si>
  <si>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</si>
  <si>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</si>
  <si>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</si>
  <si>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</si>
  <si>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</si>
  <si>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</si>
  <si>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</si>
  <si>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</si>
  <si>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</si>
  <si>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</si>
  <si>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</si>
  <si>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</si>
  <si>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</si>
  <si>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</si>
  <si>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</si>
  <si>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</si>
  <si>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</si>
  <si>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</si>
  <si>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</si>
  <si>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</si>
  <si>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</si>
  <si>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</si>
  <si>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</si>
  <si>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</si>
  <si>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</si>
  <si>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</si>
  <si>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</si>
  <si>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</si>
  <si>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</si>
  <si>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</si>
  <si>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</si>
  <si>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</si>
  <si>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</si>
  <si>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</si>
  <si>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</si>
  <si>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</si>
  <si>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</si>
  <si>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</si>
  <si>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</si>
  <si>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</si>
  <si>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</si>
  <si>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</si>
  <si>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</si>
  <si>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</si>
  <si>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</si>
  <si>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</si>
  <si>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</si>
  <si>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</si>
  <si>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</si>
  <si>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</si>
  <si>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</si>
  <si>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</si>
  <si>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</si>
  <si>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</si>
  <si>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</si>
  <si>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</si>
  <si>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</si>
  <si>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</si>
  <si>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</si>
  <si>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</si>
  <si>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</si>
  <si>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</si>
  <si>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</si>
  <si>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</si>
  <si>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</si>
  <si>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</si>
  <si>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</si>
  <si>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</si>
  <si>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</si>
  <si>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</si>
  <si>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</si>
  <si>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</si>
  <si>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</si>
  <si>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</si>
  <si>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</si>
  <si>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</si>
  <si>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</si>
  <si>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</si>
  <si>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</si>
  <si>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</si>
  <si>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</si>
  <si>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</si>
  <si>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</si>
  <si>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</si>
  <si>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</si>
  <si>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</si>
  <si>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</si>
  <si>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</si>
  <si>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</si>
  <si>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</si>
  <si>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</si>
  <si>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</si>
  <si>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</si>
  <si>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</si>
  <si>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</si>
  <si>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</si>
  <si>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</si>
  <si>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</si>
  <si>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</si>
  <si>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</si>
  <si>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</si>
  <si>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</si>
  <si>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</si>
  <si>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</si>
  <si>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</si>
  <si>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</si>
  <si>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</si>
  <si>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</si>
  <si>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</si>
  <si>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</si>
  <si>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</si>
  <si>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</si>
  <si>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</si>
  <si>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</si>
  <si>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</si>
  <si>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</si>
  <si>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</si>
  <si>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</si>
  <si>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</si>
  <si>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</si>
  <si>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</si>
  <si>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</si>
  <si>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</si>
  <si>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</si>
  <si>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</si>
  <si>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</si>
  <si>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</si>
  <si>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</si>
  <si>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</si>
  <si>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</si>
  <si>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</si>
  <si>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</si>
  <si>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</si>
  <si>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</si>
  <si>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</si>
  <si>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</si>
  <si>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</si>
  <si>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</si>
  <si>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</si>
  <si>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</si>
  <si>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</si>
  <si>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</si>
  <si>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</si>
  <si>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</si>
  <si>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</si>
  <si>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</si>
  <si>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</si>
  <si>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</si>
  <si>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</si>
  <si>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</si>
  <si>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</si>
  <si>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</si>
  <si>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</si>
  <si>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</si>
  <si>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</si>
  <si>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</si>
  <si>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</si>
  <si>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</si>
  <si>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</si>
  <si>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</si>
  <si>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</si>
  <si>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</si>
  <si>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</si>
  <si>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</si>
  <si>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</si>
  <si>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</si>
  <si>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</si>
  <si>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</si>
  <si>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</si>
  <si>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</si>
  <si>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</si>
  <si>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</si>
  <si>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</si>
  <si>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</si>
  <si>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</si>
  <si>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</si>
  <si>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</si>
  <si>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</si>
  <si>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</si>
  <si>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</si>
  <si>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</si>
  <si>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</si>
  <si>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</si>
  <si>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</si>
  <si>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</si>
  <si>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</si>
  <si>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</si>
  <si>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</si>
  <si>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</si>
  <si>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</si>
  <si>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</si>
  <si>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</si>
  <si>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</si>
  <si>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</si>
  <si>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</si>
  <si>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</si>
  <si>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</si>
  <si>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</si>
  <si>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</si>
  <si>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</si>
  <si>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</si>
  <si>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</si>
  <si>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</si>
  <si>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</si>
  <si>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</si>
  <si>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</si>
  <si>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</si>
  <si>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</si>
  <si>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</si>
  <si>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</si>
  <si>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</si>
  <si>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</si>
  <si>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</si>
  <si>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</si>
  <si>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</si>
  <si>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</si>
  <si>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</si>
  <si>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</si>
  <si>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</si>
  <si>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</si>
  <si>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</si>
  <si>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</si>
  <si>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</si>
  <si>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</si>
  <si>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</si>
  <si>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</si>
  <si>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</si>
  <si>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</si>
  <si>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</si>
  <si>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</si>
  <si>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</si>
  <si>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</si>
  <si>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</si>
  <si>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</si>
  <si>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</si>
  <si>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</si>
  <si>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</si>
  <si>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</si>
  <si>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</si>
  <si>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</si>
  <si>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</si>
  <si>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</si>
  <si>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</si>
  <si>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</si>
  <si>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</si>
  <si>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</si>
  <si>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</si>
  <si>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</si>
  <si>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</si>
  <si>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</si>
  <si>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</si>
  <si>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</si>
  <si>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</si>
  <si>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</si>
  <si>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</si>
  <si>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</si>
  <si>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</si>
  <si>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</si>
  <si>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</si>
  <si>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</si>
  <si>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</si>
  <si>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</si>
  <si>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</si>
  <si>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</si>
  <si>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</si>
  <si>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</si>
  <si>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</si>
  <si>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</si>
  <si>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</si>
  <si>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</si>
  <si>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</si>
  <si>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</si>
  <si>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</si>
  <si>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</si>
  <si>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</si>
  <si>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</si>
  <si>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</si>
  <si>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</si>
  <si>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</si>
  <si>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</si>
  <si>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</si>
  <si>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</si>
  <si>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</si>
  <si>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</si>
  <si>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</si>
  <si>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</si>
  <si>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</si>
  <si>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</si>
  <si>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</si>
  <si>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</si>
  <si>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</si>
  <si>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</si>
  <si>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</si>
  <si>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</si>
  <si>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</si>
  <si>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</si>
  <si>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</si>
  <si>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</si>
  <si>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</si>
  <si>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</si>
  <si>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</si>
  <si>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</si>
  <si>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</si>
  <si>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</si>
  <si>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</si>
  <si>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</si>
  <si>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</si>
  <si>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</si>
  <si>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</si>
  <si>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</si>
  <si>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</si>
  <si>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</si>
  <si>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</si>
  <si>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</si>
  <si>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</si>
  <si>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</si>
  <si>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</si>
  <si>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</si>
  <si>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</si>
  <si>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</si>
  <si>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</si>
  <si>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</si>
  <si>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</si>
  <si>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</si>
  <si>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</si>
  <si>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</si>
  <si>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</si>
  <si>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</si>
  <si>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</si>
  <si>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</si>
  <si>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</si>
  <si>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</si>
  <si>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</si>
  <si>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</si>
  <si>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</si>
  <si>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</si>
  <si>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</si>
  <si>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</si>
  <si>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</si>
  <si>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</si>
  <si>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</si>
  <si>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</si>
  <si>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</si>
  <si>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</si>
  <si>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</si>
  <si>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</si>
  <si>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</si>
  <si>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</si>
  <si>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</si>
  <si>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</si>
  <si>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</si>
  <si>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</si>
  <si>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</si>
  <si>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</si>
  <si>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</si>
  <si>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</si>
  <si>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</si>
  <si>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</si>
  <si>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</si>
  <si>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</si>
  <si>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</si>
  <si>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</si>
  <si>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</si>
  <si>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</si>
  <si>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</si>
  <si>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</si>
  <si>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</si>
  <si>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</si>
  <si>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</si>
  <si>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</si>
  <si>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</si>
  <si>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</si>
  <si>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</si>
  <si>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</si>
  <si>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</si>
  <si>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</si>
  <si>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</si>
  <si>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</si>
  <si>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</si>
  <si>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</si>
  <si>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</si>
  <si>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</si>
  <si>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</si>
  <si>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</si>
  <si>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</si>
  <si>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</si>
  <si>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</si>
  <si>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</si>
  <si>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</si>
  <si>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</si>
  <si>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</si>
  <si>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</si>
  <si>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</si>
  <si>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</si>
  <si>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</si>
  <si>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</si>
  <si>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</si>
  <si>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</si>
  <si>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</si>
  <si>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</si>
  <si>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</si>
  <si>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</si>
  <si>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</si>
  <si>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</si>
  <si>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</si>
  <si>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</si>
  <si>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</si>
  <si>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</si>
  <si>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</si>
  <si>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</si>
  <si>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</si>
  <si>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</si>
  <si>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</si>
  <si>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</si>
  <si>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</si>
  <si>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</si>
  <si>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</si>
  <si>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</si>
  <si>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</si>
  <si>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</si>
  <si>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</si>
  <si>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</si>
  <si>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</si>
  <si>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</si>
  <si>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</si>
  <si>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</si>
  <si>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</si>
  <si>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</si>
  <si>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</si>
  <si>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</si>
  <si>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</si>
  <si>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</si>
  <si>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</si>
  <si>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</si>
  <si>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</si>
  <si>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</si>
  <si>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</si>
  <si>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</si>
  <si>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</si>
  <si>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</si>
  <si>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</si>
  <si>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</si>
  <si>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</si>
  <si>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</si>
  <si>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</si>
  <si>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</si>
  <si>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</si>
  <si>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</si>
  <si>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</si>
  <si>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</si>
  <si>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</si>
  <si>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</si>
  <si>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</si>
  <si>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</si>
  <si>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</si>
  <si>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</si>
  <si>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</si>
  <si>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</si>
  <si>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</si>
  <si>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</si>
  <si>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</si>
  <si>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</si>
  <si>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</si>
  <si>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</si>
  <si>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</si>
  <si>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</si>
  <si>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</si>
  <si>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</si>
  <si>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</si>
  <si>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</si>
  <si>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</si>
  <si>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</si>
  <si>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</si>
  <si>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</si>
  <si>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</si>
  <si>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</si>
  <si>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</si>
  <si>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</si>
  <si>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</si>
  <si>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</si>
  <si>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</si>
  <si>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</si>
  <si>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</si>
  <si>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</si>
  <si>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</si>
  <si>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</si>
  <si>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</si>
  <si>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</si>
  <si>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</si>
  <si>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</si>
  <si>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</si>
  <si>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</si>
  <si>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</si>
  <si>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</si>
  <si>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</si>
  <si>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</si>
  <si>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</si>
  <si>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</si>
  <si>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</si>
  <si>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</si>
  <si>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</si>
  <si>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</si>
  <si>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</si>
  <si>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</si>
  <si>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</si>
  <si>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</si>
  <si>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</si>
  <si>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</si>
  <si>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</si>
  <si>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</si>
  <si>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</si>
  <si>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</si>
  <si>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</si>
  <si>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</si>
  <si>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</si>
  <si>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</si>
  <si>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</si>
  <si>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</si>
  <si>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</si>
  <si>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</si>
  <si>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</si>
  <si>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</si>
  <si>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</si>
  <si>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</si>
  <si>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</si>
  <si>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</si>
  <si>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</si>
  <si>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</si>
  <si>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</si>
  <si>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</si>
  <si>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</si>
  <si>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</si>
  <si>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</si>
  <si>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</si>
  <si>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</si>
  <si>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</si>
  <si>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</si>
  <si>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</si>
  <si>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</si>
  <si>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</si>
  <si>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</si>
  <si>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</si>
  <si>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</si>
  <si>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</si>
  <si>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</si>
  <si>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</si>
  <si>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</si>
  <si>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</si>
  <si>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</si>
  <si>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</si>
  <si>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</si>
  <si>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</si>
  <si>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</si>
  <si>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</si>
  <si>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</si>
  <si>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</si>
  <si>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</si>
  <si>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</si>
  <si>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</si>
  <si>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</si>
  <si>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</si>
  <si>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</si>
  <si>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</si>
  <si>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</si>
  <si>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</si>
  <si>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</si>
  <si>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</si>
  <si>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</si>
  <si>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</si>
  <si>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</si>
  <si>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</si>
  <si>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</si>
  <si>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</si>
  <si>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</si>
  <si>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</si>
  <si>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</si>
  <si>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</si>
  <si>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</si>
  <si>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</si>
  <si>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</si>
  <si>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</si>
  <si>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</si>
  <si>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</si>
  <si>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</si>
  <si>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</si>
  <si>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</si>
  <si>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</si>
  <si>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</si>
  <si>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</si>
  <si>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</si>
  <si>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</si>
  <si>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</si>
  <si>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</si>
  <si>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</si>
  <si>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</si>
  <si>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</si>
  <si>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</si>
  <si>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</si>
  <si>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</si>
  <si>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</si>
  <si>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</si>
  <si>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</si>
  <si>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</si>
  <si>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</si>
  <si>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</si>
  <si>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</si>
  <si>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</si>
  <si>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</si>
  <si>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</si>
  <si>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</si>
  <si>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</si>
  <si>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</si>
  <si>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</si>
  <si>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</si>
  <si>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</si>
  <si>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</si>
  <si>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</si>
  <si>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</si>
  <si>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</si>
  <si>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</si>
  <si>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</si>
  <si>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</si>
  <si>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</si>
  <si>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</si>
  <si>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</si>
  <si>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</si>
  <si>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</si>
  <si>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</si>
  <si>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</si>
  <si>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</si>
  <si>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</si>
  <si>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</si>
  <si>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</si>
  <si>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</si>
  <si>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</si>
  <si>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</si>
  <si>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</si>
  <si>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</si>
  <si>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</si>
  <si>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</si>
  <si>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</si>
  <si>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</si>
  <si>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</si>
  <si>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</si>
  <si>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</si>
  <si>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</si>
  <si>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</si>
  <si>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</si>
  <si>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</si>
  <si>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</si>
  <si>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</si>
  <si>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</si>
  <si>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</si>
  <si>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</si>
  <si>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</si>
  <si>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</si>
  <si>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</si>
  <si>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</si>
  <si>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</si>
  <si>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</si>
  <si>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</si>
  <si>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</si>
  <si>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</si>
  <si>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</si>
  <si>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</si>
  <si>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</si>
  <si>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</si>
  <si>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</si>
  <si>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</si>
  <si>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</si>
  <si>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</si>
  <si>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</si>
  <si>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</si>
  <si>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</si>
  <si>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</si>
  <si>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</si>
  <si>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</si>
  <si>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</si>
  <si>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</si>
  <si>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</si>
  <si>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</si>
  <si>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</si>
  <si>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</si>
  <si>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</si>
  <si>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</si>
  <si>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</si>
  <si>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</si>
  <si>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</si>
  <si>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</si>
  <si>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</si>
  <si>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</si>
  <si>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</si>
  <si>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</si>
  <si>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</si>
  <si>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</si>
  <si>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</si>
  <si>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</si>
  <si>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</si>
  <si>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</si>
  <si>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</si>
  <si>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</si>
  <si>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</si>
  <si>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</si>
  <si>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</si>
  <si>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</si>
  <si>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</si>
  <si>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</si>
  <si>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</si>
  <si>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</si>
  <si>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</si>
  <si>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</si>
  <si>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</si>
  <si>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</si>
  <si>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</si>
  <si>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</si>
  <si>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</si>
  <si>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</si>
  <si>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</si>
  <si>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</si>
  <si>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</si>
  <si>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</si>
  <si>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</si>
  <si>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</si>
  <si>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</si>
  <si>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</si>
  <si>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</si>
  <si>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</si>
  <si>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</si>
  <si>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</si>
  <si>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</si>
  <si>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</si>
  <si>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</si>
  <si>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</si>
  <si>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</si>
  <si>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</si>
  <si>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</si>
  <si>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</si>
  <si>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</si>
  <si>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</si>
  <si>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</si>
  <si>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</si>
  <si>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</si>
  <si>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</si>
  <si>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</si>
  <si>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</si>
  <si>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</si>
  <si>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</si>
  <si>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</si>
  <si>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</si>
  <si>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</si>
  <si>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</si>
  <si>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</si>
  <si>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</si>
  <si>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</si>
  <si>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</si>
  <si>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</si>
  <si>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</si>
  <si>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</si>
  <si>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</si>
  <si>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</si>
  <si>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</si>
  <si>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</si>
  <si>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</si>
  <si>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</si>
  <si>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</si>
  <si>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</si>
  <si>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</si>
  <si>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</si>
  <si>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</si>
  <si>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</si>
  <si>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</si>
  <si>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</si>
  <si>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</si>
  <si>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</si>
  <si>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</si>
  <si>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</si>
  <si>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</si>
  <si>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</si>
  <si>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</si>
  <si>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</si>
  <si>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</si>
  <si>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</si>
  <si>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</si>
  <si>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</si>
  <si>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</si>
  <si>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</si>
  <si>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</si>
  <si>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</si>
  <si>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</si>
  <si>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</si>
  <si>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</si>
  <si>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</si>
  <si>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</si>
  <si>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</si>
  <si>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</si>
  <si>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</si>
  <si>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</si>
  <si>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</si>
  <si>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</si>
  <si>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</si>
  <si>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</si>
  <si>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</si>
  <si>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</si>
  <si>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</si>
  <si>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</si>
  <si>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</si>
  <si>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</si>
  <si>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</si>
  <si>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</si>
  <si>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</si>
  <si>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</si>
  <si>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</si>
  <si>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</si>
  <si>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</si>
  <si>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</si>
  <si>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</si>
  <si>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</si>
  <si>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</si>
  <si>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</si>
  <si>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</si>
  <si>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</si>
  <si>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</si>
  <si>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</si>
  <si>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</si>
  <si>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</si>
  <si>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</si>
  <si>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</si>
  <si>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</si>
  <si>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</si>
  <si>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</si>
  <si>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</si>
  <si>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</si>
  <si>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</si>
  <si>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</si>
  <si>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</si>
  <si>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</si>
  <si>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</si>
  <si>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</si>
  <si>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</si>
  <si>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</si>
  <si>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</si>
  <si>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</si>
  <si>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</si>
  <si>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</si>
  <si>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</si>
  <si>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</si>
  <si>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</si>
  <si>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</si>
  <si>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</si>
  <si>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</si>
  <si>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</si>
  <si>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</si>
  <si>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</si>
  <si>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</si>
  <si>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</si>
  <si>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</si>
  <si>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</si>
  <si>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</si>
  <si>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</si>
  <si>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</si>
  <si>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</si>
  <si>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</si>
  <si>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</si>
  <si>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</si>
  <si>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</si>
  <si>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</si>
  <si>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</si>
  <si>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</si>
  <si>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</si>
  <si>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</si>
  <si>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</si>
  <si>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</si>
  <si>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</si>
  <si>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</si>
  <si>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</si>
  <si>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</si>
  <si>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</si>
  <si>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</si>
  <si>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</si>
  <si>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</si>
  <si>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</si>
  <si>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</si>
  <si>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</si>
  <si>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</si>
  <si>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</si>
  <si>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</si>
  <si>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</si>
  <si>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</si>
  <si>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</si>
  <si>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</si>
  <si>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</si>
  <si>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</si>
  <si>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</si>
  <si>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</si>
  <si>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</si>
  <si>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</si>
  <si>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</si>
  <si>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</si>
  <si>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</si>
  <si>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</si>
  <si>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</si>
  <si>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</si>
  <si>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</si>
  <si>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</si>
  <si>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</si>
  <si>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</si>
  <si>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</si>
  <si>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</si>
  <si>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</si>
  <si>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</si>
  <si>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</si>
  <si>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</si>
  <si>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</si>
  <si>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</si>
  <si>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</si>
  <si>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</si>
  <si>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</si>
  <si>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</si>
  <si>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</si>
  <si>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</si>
  <si>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</si>
  <si>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</si>
  <si>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</si>
  <si>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</si>
  <si>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</si>
  <si>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</si>
  <si>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</si>
  <si>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</si>
  <si>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</si>
  <si>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</si>
  <si>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</si>
  <si>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</si>
  <si>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</si>
  <si>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</si>
  <si>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</si>
  <si>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</si>
  <si>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</si>
  <si>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</si>
  <si>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</si>
  <si>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</si>
  <si>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</si>
  <si>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</si>
  <si>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</si>
  <si>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</si>
  <si>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</si>
  <si>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</si>
  <si>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</si>
  <si>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</si>
  <si>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</si>
  <si>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</si>
  <si>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</si>
  <si>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</si>
  <si>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</si>
  <si>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</si>
  <si>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</si>
  <si>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</si>
  <si>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</si>
  <si>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</si>
  <si>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</si>
  <si>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</si>
  <si>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</si>
  <si>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</si>
  <si>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</si>
  <si>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</si>
  <si>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</si>
  <si>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</si>
  <si>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</si>
  <si>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</si>
  <si>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</si>
  <si>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</si>
  <si>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</si>
  <si>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</si>
  <si>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</si>
  <si>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</si>
  <si>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</si>
  <si>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</si>
  <si>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</si>
  <si>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</si>
  <si>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</si>
  <si>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</si>
  <si>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</si>
  <si>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</si>
  <si>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</si>
  <si>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</si>
  <si>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</si>
  <si>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</si>
  <si>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</si>
  <si>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</si>
  <si>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</si>
  <si>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</si>
  <si>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</si>
  <si>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</si>
  <si>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</si>
  <si>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</si>
  <si>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</si>
  <si>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</si>
  <si>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</si>
  <si>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</si>
  <si>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</si>
  <si>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</si>
  <si>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</si>
  <si>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</si>
  <si>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</si>
  <si>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</si>
  <si>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</si>
  <si>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</si>
  <si>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</si>
  <si>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</si>
  <si>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</si>
  <si>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</si>
  <si>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</si>
  <si>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</si>
  <si>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</si>
  <si>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</si>
  <si>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</si>
  <si>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</si>
  <si>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</si>
  <si>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</si>
  <si>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</si>
  <si>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</si>
  <si>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</si>
  <si>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</si>
  <si>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</si>
  <si>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</si>
  <si>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</si>
  <si>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</si>
  <si>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</si>
  <si>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</si>
  <si>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</si>
  <si>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</si>
  <si>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</si>
  <si>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</si>
  <si>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</si>
  <si>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</si>
  <si>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</si>
  <si>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</si>
  <si>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</si>
  <si>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</si>
  <si>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</si>
  <si>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</si>
  <si>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</si>
  <si>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</si>
  <si>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</si>
  <si>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</si>
  <si>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</si>
  <si>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</si>
  <si>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</si>
  <si>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</si>
  <si>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</si>
  <si>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</si>
  <si>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</si>
  <si>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</si>
  <si>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</si>
  <si>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</si>
  <si>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</si>
  <si>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</si>
  <si>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</si>
  <si>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</si>
  <si>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</si>
  <si>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</si>
  <si>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</si>
  <si>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</si>
  <si>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</si>
  <si>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</si>
  <si>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</si>
  <si>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</si>
  <si>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</si>
  <si>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</si>
  <si>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</si>
  <si>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</si>
  <si>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</si>
  <si>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</si>
  <si>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</si>
  <si>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</si>
  <si>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</si>
  <si>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</si>
  <si>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</si>
  <si>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</si>
  <si>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</si>
  <si>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</si>
  <si>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</si>
  <si>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</si>
  <si>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</si>
  <si>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</si>
  <si>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</si>
  <si>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</si>
  <si>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</si>
  <si>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</si>
  <si>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</si>
  <si>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</si>
  <si>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</si>
  <si>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</si>
  <si>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</si>
  <si>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</si>
  <si>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</si>
  <si>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</si>
  <si>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</si>
  <si>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</si>
  <si>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</si>
  <si>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</si>
  <si>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</si>
  <si>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</si>
  <si>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</si>
  <si>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</si>
  <si>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</si>
  <si>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</si>
  <si>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</si>
  <si>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</si>
  <si>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</si>
  <si>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</si>
  <si>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</si>
  <si>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</si>
  <si>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</si>
  <si>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</si>
  <si>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</si>
  <si>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</si>
  <si>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</si>
  <si>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</si>
  <si>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</si>
  <si>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</si>
  <si>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</si>
  <si>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</si>
  <si>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</si>
  <si>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</si>
  <si>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</si>
  <si>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</si>
  <si>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</si>
  <si>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</si>
  <si>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</si>
  <si>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</si>
  <si>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</si>
  <si>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</si>
  <si>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</si>
  <si>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</si>
  <si>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</si>
  <si>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</si>
  <si>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</si>
  <si>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</si>
  <si>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</si>
  <si>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</si>
  <si>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</si>
  <si>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</si>
  <si>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</si>
  <si>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</si>
  <si>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</si>
  <si>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</si>
  <si>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</si>
  <si>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</si>
  <si>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</si>
  <si>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</si>
  <si>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</si>
  <si>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</si>
  <si>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</si>
  <si>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</si>
  <si>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</si>
  <si>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</si>
  <si>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</si>
  <si>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</si>
  <si>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</si>
  <si>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</si>
  <si>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</si>
  <si>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</si>
  <si>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</si>
  <si>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</si>
  <si>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</si>
  <si>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</si>
  <si>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</si>
  <si>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</si>
  <si>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</si>
  <si>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</si>
  <si>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</si>
  <si>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</si>
  <si>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</si>
  <si>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</si>
  <si>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</si>
  <si>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</si>
  <si>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</si>
  <si>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</si>
  <si>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</si>
  <si>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</si>
  <si>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</si>
  <si>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</si>
  <si>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</si>
  <si>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</si>
  <si>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</si>
  <si>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</si>
  <si>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</si>
  <si>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</si>
  <si>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</si>
  <si>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</si>
  <si>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</si>
  <si>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</si>
  <si>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</si>
  <si>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</si>
  <si>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</si>
  <si>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</si>
  <si>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</si>
  <si>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</si>
  <si>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</si>
  <si>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</si>
  <si>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</si>
  <si>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</si>
  <si>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</si>
  <si>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</si>
  <si>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</si>
  <si>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</si>
  <si>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</si>
  <si>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</si>
  <si>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</si>
  <si>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</si>
  <si>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</si>
  <si>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</si>
  <si>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</si>
  <si>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</si>
  <si>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</si>
  <si>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</si>
  <si>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</si>
  <si>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</si>
  <si>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</si>
  <si>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</si>
  <si>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</si>
  <si>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</si>
  <si>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</si>
  <si>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</si>
  <si>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</si>
  <si>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</si>
  <si>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</si>
  <si>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</si>
  <si>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</si>
  <si>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</si>
  <si>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</si>
  <si>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</si>
  <si>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</si>
  <si>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</si>
  <si>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</si>
  <si>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</si>
  <si>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</si>
  <si>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</si>
  <si>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</si>
  <si>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</si>
  <si>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</si>
  <si>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</si>
  <si>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</si>
  <si>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</si>
  <si>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</si>
  <si>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</si>
  <si>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</si>
  <si>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</si>
  <si>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</si>
  <si>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</si>
  <si>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</si>
  <si>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</si>
  <si>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</si>
  <si>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</si>
  <si>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</si>
  <si>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</si>
  <si>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</si>
  <si>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</si>
  <si>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</si>
  <si>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</si>
  <si>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</si>
  <si>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</si>
  <si>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</si>
  <si>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</si>
  <si>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</si>
  <si>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</si>
  <si>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</si>
  <si>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</si>
  <si>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</si>
  <si>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</si>
  <si>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</si>
  <si>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</si>
  <si>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</si>
  <si>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</si>
  <si>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</si>
  <si>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</si>
  <si>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</si>
  <si>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</si>
  <si>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</si>
  <si>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</si>
  <si>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</si>
  <si>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</si>
  <si>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</si>
  <si>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</si>
  <si>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</si>
  <si>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</si>
  <si>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</si>
  <si>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</si>
  <si>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</si>
  <si>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</si>
  <si>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</si>
  <si>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</si>
  <si>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</si>
  <si>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</si>
  <si>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</si>
  <si>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</si>
  <si>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</si>
  <si>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</si>
  <si>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</si>
  <si>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</si>
  <si>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</si>
  <si>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</si>
  <si>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</si>
  <si>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</si>
  <si>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</si>
  <si>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</si>
  <si>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</si>
  <si>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</si>
  <si>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</si>
  <si>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</si>
  <si>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</si>
  <si>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</si>
  <si>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</si>
  <si>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</si>
  <si>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</si>
  <si>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</si>
  <si>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</si>
  <si>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</si>
  <si>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</si>
  <si>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</si>
  <si>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</si>
  <si>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</si>
  <si>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</si>
  <si>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</si>
  <si>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</si>
  <si>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</si>
  <si>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</si>
  <si>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</si>
  <si>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</si>
  <si>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</si>
  <si>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</si>
  <si>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</si>
  <si>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</si>
  <si>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</si>
  <si>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</si>
  <si>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</si>
  <si>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</si>
  <si>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</si>
  <si>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</si>
  <si>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</si>
  <si>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</si>
  <si>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</si>
  <si>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</si>
  <si>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</si>
  <si>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</si>
  <si>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</si>
  <si>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</si>
  <si>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</si>
  <si>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</si>
  <si>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</si>
  <si>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</si>
  <si>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</si>
  <si>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</si>
  <si>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</si>
  <si>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</si>
  <si>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</si>
  <si>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</si>
  <si>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</si>
  <si>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</si>
  <si>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</si>
  <si>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</si>
  <si>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</si>
  <si>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</si>
  <si>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</si>
  <si>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</si>
  <si>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</si>
  <si>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</si>
  <si>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</si>
  <si>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</si>
  <si>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</si>
  <si>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</si>
  <si>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</si>
  <si>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</si>
  <si>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</si>
  <si>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</si>
  <si>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</si>
  <si>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</si>
  <si>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</si>
  <si>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</si>
  <si>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</si>
  <si>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</si>
  <si>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</si>
  <si>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</si>
  <si>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</si>
  <si>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</si>
  <si>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</si>
  <si>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</si>
  <si>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</si>
  <si>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</si>
  <si>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</si>
  <si>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</si>
  <si>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</si>
  <si>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</si>
  <si>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</si>
  <si>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</si>
  <si>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</si>
  <si>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</si>
  <si>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</si>
  <si>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</si>
  <si>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</si>
  <si>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</si>
  <si>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</si>
  <si>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</si>
  <si>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</si>
  <si>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</si>
  <si>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</si>
  <si>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</si>
  <si>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</si>
  <si>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</si>
  <si>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</si>
  <si>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</si>
  <si>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</si>
  <si>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</si>
  <si>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</si>
  <si>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</si>
  <si>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</si>
  <si>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</si>
  <si>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</si>
  <si>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</si>
  <si>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</si>
  <si>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</si>
  <si>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</si>
  <si>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</si>
  <si>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</si>
  <si>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</si>
  <si>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</si>
  <si>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</si>
  <si>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</si>
  <si>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</si>
  <si>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</si>
  <si>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</si>
  <si>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</si>
  <si>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</si>
  <si>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</si>
  <si>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</si>
  <si>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</si>
  <si>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</si>
  <si>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</si>
  <si>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</si>
  <si>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</si>
  <si>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</si>
  <si>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</si>
  <si>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</si>
  <si>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</si>
  <si>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</si>
  <si>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</si>
  <si>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</si>
  <si>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</si>
  <si>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</si>
  <si>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</si>
  <si>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</si>
  <si>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</si>
  <si>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</si>
  <si>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</si>
  <si>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</si>
  <si>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</si>
  <si>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</si>
  <si>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</si>
  <si>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</si>
  <si>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</si>
  <si>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</si>
  <si>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</si>
  <si>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</si>
  <si>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</si>
  <si>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</si>
  <si>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</si>
  <si>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</si>
  <si>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</si>
  <si>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</si>
  <si>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</si>
  <si>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</si>
  <si>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</si>
  <si>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</si>
  <si>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</si>
  <si>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</si>
  <si>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</si>
  <si>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</si>
  <si>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</si>
  <si>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</si>
  <si>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</si>
  <si>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</si>
  <si>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</si>
  <si>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</si>
  <si>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</si>
  <si>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</si>
  <si>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</si>
  <si>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</si>
  <si>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</si>
  <si>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</si>
  <si>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</si>
  <si>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</si>
  <si>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</si>
  <si>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</si>
  <si>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</si>
  <si>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</si>
  <si>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</si>
  <si>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</si>
  <si>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</si>
  <si>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</si>
  <si>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</si>
  <si>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</si>
  <si>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</si>
  <si>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</si>
  <si>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</si>
  <si>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</si>
  <si>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</si>
  <si>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</si>
  <si>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</si>
  <si>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</si>
  <si>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</si>
  <si>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</si>
  <si>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</si>
  <si>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</si>
  <si>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</si>
  <si>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</si>
  <si>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</si>
  <si>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</si>
  <si>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</si>
  <si>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</si>
  <si>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</si>
  <si>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</si>
  <si>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</si>
  <si>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</si>
  <si>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</si>
  <si>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</si>
  <si>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</si>
  <si>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</si>
  <si>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</si>
  <si>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</si>
  <si>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</si>
  <si>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</si>
  <si>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</si>
  <si>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</si>
  <si>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</si>
  <si>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</si>
  <si>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</si>
  <si>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</si>
  <si>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</si>
  <si>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</si>
  <si>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</si>
  <si>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</si>
  <si>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</si>
  <si>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</si>
  <si>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</si>
  <si>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</si>
  <si>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</si>
  <si>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</si>
  <si>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</si>
  <si>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</si>
  <si>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</si>
  <si>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</si>
  <si>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</si>
  <si>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</si>
  <si>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</si>
  <si>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</si>
  <si>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</si>
  <si>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</si>
  <si>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</si>
  <si>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</si>
  <si>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</si>
  <si>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</si>
  <si>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</si>
  <si>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</si>
  <si>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</si>
  <si>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</si>
  <si>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</si>
  <si>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</si>
  <si>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</si>
  <si>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</si>
  <si>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</si>
  <si>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</si>
  <si>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</si>
  <si>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</si>
  <si>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</si>
  <si>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</si>
  <si>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</si>
  <si>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</si>
  <si>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</si>
  <si>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</si>
  <si>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</si>
  <si>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</si>
  <si>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</si>
  <si>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</si>
  <si>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</si>
  <si>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</si>
  <si>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</si>
  <si>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</si>
  <si>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</si>
  <si>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</si>
  <si>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</si>
  <si>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</si>
  <si>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</si>
  <si>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</si>
  <si>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</si>
  <si>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</si>
  <si>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</si>
  <si>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</si>
  <si>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</si>
  <si>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</si>
  <si>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</si>
  <si>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</si>
  <si>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</si>
  <si>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</si>
  <si>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</si>
  <si>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</si>
  <si>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</si>
  <si>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</si>
  <si>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</si>
  <si>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</si>
  <si>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</si>
  <si>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</si>
  <si>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</si>
  <si>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</si>
  <si>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</si>
  <si>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</si>
  <si>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</si>
  <si>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</si>
  <si>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</si>
  <si>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</si>
  <si>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</si>
  <si>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</si>
  <si>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</si>
  <si>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</si>
  <si>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</si>
  <si>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</si>
  <si>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</si>
  <si>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</si>
  <si>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</si>
  <si>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</si>
  <si>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</si>
  <si>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</si>
  <si>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</si>
  <si>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</si>
  <si>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</si>
  <si>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</si>
  <si>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</si>
  <si>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</si>
  <si>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</si>
  <si>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</si>
  <si>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</si>
  <si>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</si>
  <si>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</si>
  <si>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</si>
  <si>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</si>
  <si>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</si>
  <si>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</si>
  <si>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</si>
  <si>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</si>
  <si>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</si>
  <si>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</si>
  <si>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</si>
  <si>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</si>
  <si>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</si>
  <si>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</si>
  <si>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</si>
  <si>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</si>
  <si>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</si>
  <si>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</si>
  <si>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</si>
  <si>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</si>
  <si>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</si>
  <si>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</si>
  <si>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</si>
  <si>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</si>
  <si>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</si>
  <si>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</si>
  <si>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</si>
  <si>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</si>
  <si>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</si>
  <si>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</si>
  <si>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</si>
  <si>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</si>
  <si>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</si>
  <si>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</si>
  <si>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</si>
  <si>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</si>
  <si>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</si>
  <si>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</si>
  <si>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</si>
  <si>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</si>
  <si>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</si>
  <si>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</si>
  <si>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</si>
  <si>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</si>
  <si>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</si>
  <si>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</si>
  <si>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</si>
  <si>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</si>
  <si>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</si>
  <si>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</si>
  <si>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</si>
  <si>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</si>
  <si>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</si>
  <si>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</si>
  <si>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</si>
  <si>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</si>
  <si>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</si>
  <si>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</si>
  <si>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</si>
  <si>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</si>
  <si>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</si>
  <si>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</si>
  <si>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</si>
  <si>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</si>
  <si>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</si>
  <si>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</si>
  <si>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</si>
  <si>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</si>
  <si>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</si>
  <si>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</si>
  <si>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</si>
  <si>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</si>
  <si>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</si>
  <si>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</si>
  <si>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</si>
  <si>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</si>
  <si>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</si>
  <si>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</si>
  <si>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</si>
  <si>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</si>
  <si>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</si>
  <si>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</si>
  <si>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</si>
  <si>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</si>
  <si>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</si>
  <si>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</si>
  <si>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</si>
  <si>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</si>
  <si>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</si>
  <si>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</si>
  <si>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</si>
  <si>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</si>
  <si>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</si>
  <si>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</si>
  <si>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</si>
  <si>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</si>
  <si>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</si>
  <si>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</si>
  <si>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</si>
  <si>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</si>
  <si>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</si>
  <si>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</si>
  <si>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</si>
  <si>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</si>
  <si>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</si>
  <si>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</si>
  <si>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</si>
  <si>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</si>
  <si>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</si>
  <si>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</si>
  <si>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</si>
  <si>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</si>
  <si>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</si>
  <si>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</si>
  <si>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</si>
  <si>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</si>
  <si>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</si>
  <si>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</si>
  <si>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</si>
  <si>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</si>
  <si>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</si>
  <si>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</si>
  <si>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</si>
  <si>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</si>
  <si>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</si>
  <si>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</si>
  <si>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</si>
  <si>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</si>
  <si>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</si>
  <si>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</si>
  <si>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</si>
  <si>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</si>
  <si>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</si>
  <si>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</si>
  <si>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</si>
  <si>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</si>
  <si>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</si>
  <si>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</si>
  <si>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</si>
  <si>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</si>
  <si>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</si>
  <si>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</si>
  <si>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</si>
  <si>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</si>
  <si>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</si>
  <si>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</si>
  <si>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</si>
  <si>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</si>
  <si>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</si>
  <si>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</si>
  <si>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</si>
  <si>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</si>
  <si>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</si>
  <si>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</si>
  <si>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</si>
  <si>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</si>
  <si>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</si>
  <si>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</si>
  <si>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</si>
  <si>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</si>
  <si>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</si>
  <si>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</si>
  <si>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</si>
  <si>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</si>
  <si>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</si>
  <si>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</si>
  <si>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</si>
  <si>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</si>
  <si>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</si>
  <si>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</si>
  <si>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</si>
  <si>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</si>
  <si>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</si>
  <si>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</si>
  <si>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</si>
  <si>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</si>
  <si>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</si>
  <si>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</si>
  <si>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</si>
  <si>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</si>
  <si>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</si>
  <si>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</si>
  <si>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</si>
  <si>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</si>
  <si>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</si>
  <si>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</si>
  <si>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</si>
  <si>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</si>
  <si>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</si>
  <si>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</si>
  <si>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</si>
  <si>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</si>
  <si>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</si>
  <si>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</si>
  <si>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</si>
  <si>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</si>
  <si>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</si>
  <si>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</si>
  <si>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</si>
  <si>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</si>
  <si>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</si>
  <si>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</si>
  <si>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</si>
  <si>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</si>
  <si>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</si>
  <si>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</si>
  <si>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</si>
  <si>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</si>
  <si>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</si>
  <si>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</si>
  <si>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</si>
  <si>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</si>
  <si>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</si>
  <si>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</si>
  <si>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</si>
  <si>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</si>
  <si>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</si>
  <si>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</si>
  <si>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</si>
  <si>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</si>
  <si>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</si>
  <si>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</si>
  <si>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</si>
  <si>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</si>
  <si>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</si>
  <si>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</si>
  <si>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</si>
  <si>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</si>
  <si>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</si>
  <si>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</si>
  <si>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</si>
  <si>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</si>
  <si>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</si>
  <si>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</si>
  <si>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</si>
  <si>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</si>
  <si>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</si>
  <si>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</si>
  <si>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</si>
  <si>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</si>
  <si>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</si>
  <si>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</si>
  <si>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</si>
  <si>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</si>
  <si>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</si>
  <si>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</si>
  <si>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</si>
  <si>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</si>
  <si>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</si>
  <si>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</si>
  <si>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</si>
  <si>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</si>
  <si>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</si>
  <si>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</si>
  <si>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</si>
  <si>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</si>
  <si>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</si>
  <si>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</si>
  <si>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</si>
  <si>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</si>
  <si>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</si>
  <si>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</si>
  <si>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</si>
  <si>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</si>
  <si>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</si>
  <si>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</si>
  <si>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</si>
  <si>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</si>
  <si>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</si>
  <si>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</si>
  <si>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</si>
  <si>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</si>
  <si>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</si>
  <si>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</si>
  <si>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</si>
  <si>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</si>
  <si>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</si>
  <si>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</si>
  <si>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</si>
  <si>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</si>
  <si>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</si>
  <si>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</si>
  <si>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</si>
  <si>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</si>
  <si>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</si>
  <si>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</si>
  <si>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</si>
  <si>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</si>
  <si>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</si>
  <si>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</si>
  <si>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</si>
  <si>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</si>
  <si>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</si>
  <si>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</si>
  <si>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</si>
  <si>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</si>
  <si>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</si>
  <si>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</si>
  <si>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</si>
  <si>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</si>
  <si>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</si>
  <si>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</si>
  <si>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</si>
  <si>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</si>
  <si>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</si>
  <si>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</si>
  <si>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</si>
  <si>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</si>
  <si>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</si>
  <si>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</si>
  <si>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</si>
  <si>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</si>
  <si>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</si>
  <si>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</si>
  <si>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</si>
  <si>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</si>
  <si>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</si>
  <si>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</si>
  <si>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</si>
  <si>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</si>
  <si>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</si>
  <si>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</si>
  <si>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</si>
  <si>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</si>
  <si>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</si>
  <si>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</si>
  <si>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</si>
  <si>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</si>
  <si>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</si>
  <si>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</si>
  <si>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</si>
  <si>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</si>
  <si>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</si>
  <si>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</si>
  <si>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</si>
  <si>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</si>
  <si>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</si>
  <si>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</si>
  <si>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</si>
  <si>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</si>
  <si>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</si>
  <si>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</si>
  <si>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</si>
  <si>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</si>
  <si>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</si>
  <si>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</si>
  <si>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</si>
  <si>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</si>
  <si>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</si>
  <si>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</si>
  <si>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</si>
  <si>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</si>
  <si>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</si>
  <si>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</si>
  <si>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</si>
  <si>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</si>
  <si>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</si>
  <si>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</si>
  <si>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</si>
  <si>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</si>
  <si>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</si>
  <si>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</si>
  <si>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</si>
  <si>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</si>
  <si>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</si>
  <si>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</si>
  <si>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</si>
  <si>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</si>
  <si>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</si>
  <si>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</si>
  <si>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</si>
  <si>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</si>
  <si>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</si>
  <si>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</si>
  <si>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</si>
  <si>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</si>
  <si>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</si>
  <si>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</si>
  <si>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</si>
  <si>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</si>
  <si>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</si>
  <si>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</si>
  <si>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</si>
  <si>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</si>
  <si>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</si>
  <si>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</si>
  <si>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</si>
  <si>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</si>
  <si>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</si>
  <si>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</si>
  <si>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</si>
  <si>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</si>
  <si>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</si>
  <si>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</si>
  <si>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</si>
  <si>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</si>
  <si>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</si>
  <si>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</si>
  <si>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</si>
  <si>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</si>
  <si>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</si>
  <si>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</si>
  <si>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</si>
  <si>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</si>
  <si>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</si>
  <si>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</si>
  <si>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</si>
  <si>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</si>
  <si>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</si>
  <si>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</si>
  <si>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</si>
  <si>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</si>
  <si>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</si>
  <si>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</si>
  <si>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</si>
  <si>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</si>
  <si>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</si>
  <si>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</si>
  <si>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</si>
  <si>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</si>
  <si>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</si>
  <si>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</si>
  <si>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</si>
  <si>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</si>
  <si>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</si>
  <si>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</si>
  <si>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</si>
  <si>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</si>
  <si>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</si>
  <si>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</si>
  <si>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</si>
  <si>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</si>
  <si>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</si>
  <si>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</si>
  <si>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</si>
  <si>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</si>
  <si>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</si>
  <si>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</si>
  <si>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</si>
  <si>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</si>
  <si>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</si>
  <si>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</si>
  <si>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</si>
  <si>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</si>
  <si>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</si>
  <si>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</si>
  <si>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</si>
  <si>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</si>
  <si>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</si>
  <si>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</si>
  <si>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</si>
  <si>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</si>
  <si>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</si>
  <si>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</si>
  <si>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</si>
  <si>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</si>
  <si>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</si>
  <si>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</si>
  <si>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</si>
  <si>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</si>
  <si>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</si>
  <si>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</si>
  <si>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</si>
  <si>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</si>
  <si>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</si>
  <si>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</si>
  <si>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</si>
  <si>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</si>
  <si>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</si>
  <si>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</si>
  <si>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</si>
  <si>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</si>
  <si>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</si>
  <si>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</si>
  <si>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</si>
  <si>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</si>
  <si>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</si>
  <si>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</si>
  <si>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</si>
  <si>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</si>
  <si>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</si>
  <si>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</si>
  <si>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</si>
  <si>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</si>
  <si>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</si>
  <si>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</si>
  <si>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</si>
  <si>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</si>
  <si>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</si>
  <si>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</si>
  <si>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</si>
  <si>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</si>
  <si>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</si>
  <si>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</si>
  <si>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</si>
  <si>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</si>
  <si>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</si>
  <si>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</si>
  <si>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</si>
  <si>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</si>
  <si>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</si>
  <si>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</si>
  <si>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</si>
  <si>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</si>
  <si>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</si>
  <si>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</si>
  <si>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</si>
  <si>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</si>
  <si>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</si>
  <si>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</si>
  <si>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</si>
  <si>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</si>
  <si>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</si>
  <si>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</si>
  <si>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</si>
  <si>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</si>
  <si>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</si>
  <si>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</si>
  <si>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</si>
  <si>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</si>
  <si>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</si>
  <si>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</si>
  <si>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</si>
  <si>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</si>
  <si>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</si>
  <si>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</si>
  <si>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</si>
  <si>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</si>
  <si>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</si>
  <si>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</si>
  <si>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</si>
  <si>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</si>
  <si>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</si>
  <si>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</si>
  <si>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</si>
  <si>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</si>
  <si>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</si>
  <si>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</si>
  <si>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</si>
  <si>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</si>
  <si>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</si>
  <si>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</si>
  <si>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</si>
  <si>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</si>
  <si>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</si>
  <si>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</si>
  <si>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</si>
  <si>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</si>
  <si>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</si>
  <si>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</si>
  <si>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</si>
  <si>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</si>
  <si>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</si>
  <si>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</si>
  <si>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</si>
  <si>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</si>
  <si>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</si>
  <si>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</si>
  <si>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</si>
  <si>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</si>
  <si>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</si>
  <si>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</si>
  <si>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</si>
  <si>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</si>
  <si>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</si>
  <si>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</si>
  <si>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</si>
  <si>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</si>
  <si>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</si>
  <si>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</si>
  <si>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</si>
  <si>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</si>
  <si>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</si>
  <si>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</si>
  <si>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</si>
  <si>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</si>
  <si>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</si>
  <si>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</si>
  <si>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</si>
  <si>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</si>
  <si>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</si>
  <si>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</si>
  <si>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</si>
  <si>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</si>
  <si>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</si>
  <si>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</si>
  <si>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</si>
  <si>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</si>
  <si>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</si>
  <si>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</si>
  <si>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</si>
  <si>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</si>
  <si>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</si>
  <si>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</si>
  <si>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</si>
  <si>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</si>
  <si>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</si>
  <si>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</si>
  <si>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</si>
  <si>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</si>
  <si>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</si>
  <si>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</si>
  <si>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</si>
  <si>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</si>
  <si>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</si>
  <si>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</si>
  <si>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</si>
  <si>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</si>
  <si>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</si>
  <si>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</si>
  <si>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</si>
  <si>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</si>
  <si>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</si>
  <si>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</si>
  <si>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</si>
  <si>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</si>
  <si>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</si>
  <si>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</si>
  <si>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</si>
  <si>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</si>
  <si>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</si>
  <si>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</si>
  <si>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</si>
  <si>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</si>
  <si>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</si>
  <si>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</si>
  <si>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</si>
  <si>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</si>
  <si>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</si>
  <si>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</si>
  <si>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</si>
  <si>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</si>
  <si>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</si>
  <si>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</si>
  <si>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</si>
  <si>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</si>
  <si>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</si>
  <si>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</si>
  <si>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</si>
  <si>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</si>
  <si>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</si>
  <si>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</si>
  <si>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</si>
  <si>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</si>
  <si>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</si>
  <si>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</si>
  <si>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</si>
  <si>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</si>
  <si>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</si>
  <si>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</si>
  <si>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</si>
  <si>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</si>
  <si>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</si>
  <si>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</si>
  <si>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</si>
  <si>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</si>
  <si>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</si>
  <si>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</si>
  <si>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</si>
  <si>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</si>
  <si>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</si>
  <si>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</si>
  <si>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</si>
  <si>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</si>
  <si>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</si>
  <si>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</si>
  <si>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</si>
  <si>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</si>
  <si>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</si>
  <si>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</si>
  <si>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</si>
  <si>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</si>
  <si>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</si>
  <si>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</si>
  <si>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</si>
  <si>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</si>
  <si>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</si>
  <si>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</si>
  <si>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</si>
  <si>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</si>
  <si>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</si>
  <si>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</si>
  <si>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</si>
  <si>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</si>
  <si>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</si>
  <si>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</si>
  <si>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</si>
  <si>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</si>
  <si>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</si>
  <si>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</si>
  <si>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</si>
  <si>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</si>
  <si>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</si>
  <si>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</si>
  <si>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</si>
  <si>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</si>
  <si>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</si>
  <si>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</si>
  <si>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</si>
  <si>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</si>
  <si>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</si>
  <si>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</si>
  <si>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</si>
  <si>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</si>
  <si>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</si>
  <si>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</si>
  <si>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</si>
  <si>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</si>
  <si>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</si>
  <si>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</si>
  <si>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</si>
  <si>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</si>
  <si>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</si>
  <si>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</si>
  <si>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</si>
  <si>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</si>
  <si>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</si>
  <si>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</si>
  <si>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</si>
  <si>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</si>
  <si>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</si>
  <si>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</si>
  <si>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</si>
  <si>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</si>
  <si>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</si>
  <si>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</si>
  <si>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</si>
  <si>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</si>
  <si>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</si>
  <si>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</si>
  <si>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</si>
  <si>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</si>
  <si>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</si>
  <si>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</si>
  <si>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</si>
  <si>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</si>
  <si>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</si>
  <si>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</si>
  <si>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</si>
  <si>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</si>
  <si>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</si>
  <si>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</si>
  <si>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</si>
  <si>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</si>
  <si>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</si>
  <si>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</si>
  <si>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</si>
  <si>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</si>
  <si>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</si>
  <si>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</si>
  <si>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</si>
  <si>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</si>
  <si>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</si>
  <si>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</si>
  <si>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</si>
  <si>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</si>
  <si>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</si>
  <si>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</si>
  <si>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</si>
  <si>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</si>
  <si>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</si>
  <si>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</si>
  <si>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</si>
  <si>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</si>
  <si>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</si>
  <si>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</si>
  <si>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</si>
  <si>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</si>
  <si>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</si>
  <si>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</si>
  <si>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</si>
  <si>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</si>
  <si>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</si>
  <si>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</si>
  <si>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</si>
  <si>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</si>
  <si>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</si>
  <si>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</si>
  <si>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</si>
  <si>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</si>
  <si>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</si>
  <si>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</si>
  <si>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</si>
  <si>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</si>
  <si>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</si>
  <si>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</si>
  <si>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</si>
  <si>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</si>
  <si>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</si>
  <si>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</si>
  <si>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</si>
  <si>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</si>
  <si>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</si>
  <si>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</si>
  <si>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</si>
  <si>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</si>
  <si>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</si>
  <si>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</si>
  <si>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</si>
  <si>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</si>
  <si>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</si>
  <si>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</si>
  <si>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</si>
  <si>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</si>
  <si>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</si>
  <si>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</si>
  <si>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</si>
  <si>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</si>
  <si>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</si>
  <si>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</si>
  <si>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</si>
  <si>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</si>
  <si>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</si>
  <si>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</si>
  <si>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</si>
  <si>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</si>
  <si>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</si>
  <si>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</si>
  <si>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</si>
  <si>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</si>
  <si>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</si>
  <si>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</si>
  <si>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</si>
  <si>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</si>
  <si>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</si>
  <si>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</si>
  <si>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</si>
  <si>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</si>
  <si>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</si>
  <si>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</si>
  <si>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</si>
  <si>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</si>
  <si>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</si>
  <si>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</si>
  <si>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</si>
  <si>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</si>
  <si>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</si>
  <si>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</si>
  <si>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</si>
  <si>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</si>
  <si>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</si>
  <si>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</si>
  <si>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</si>
  <si>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</si>
  <si>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</si>
  <si>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</si>
  <si>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</si>
  <si>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</si>
  <si>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I7391</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</si>
  <si>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</si>
  <si>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</si>
  <si>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</si>
  <si>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</si>
  <si>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</si>
  <si>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</si>
  <si>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</si>
  <si>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</si>
  <si>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</si>
  <si>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</si>
  <si>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</si>
  <si>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</si>
  <si>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</si>
  <si>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</si>
  <si>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</si>
  <si>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</si>
  <si>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</si>
  <si>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</si>
  <si>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</si>
  <si>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</si>
  <si>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</si>
  <si>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</si>
  <si>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</si>
  <si>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</si>
  <si>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</si>
  <si>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</si>
  <si>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</si>
  <si>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</si>
  <si>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</si>
  <si>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</si>
  <si>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</si>
  <si>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</si>
  <si>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</si>
  <si>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</si>
  <si>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</si>
  <si>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</si>
  <si>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</si>
  <si>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</si>
  <si>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</si>
  <si>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</si>
  <si>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</si>
  <si>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</si>
  <si>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</si>
  <si>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</si>
  <si>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</si>
  <si>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</si>
  <si>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</si>
  <si>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</si>
  <si>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</si>
  <si>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</si>
  <si>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</si>
  <si>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</si>
  <si>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</si>
  <si>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</si>
  <si>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</si>
  <si>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</si>
  <si>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</si>
  <si>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</si>
  <si>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</si>
  <si>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</si>
  <si>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</si>
  <si>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</si>
  <si>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</si>
  <si>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</si>
  <si>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</si>
  <si>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</si>
  <si>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</si>
  <si>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</si>
  <si>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</si>
  <si>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</si>
  <si>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</si>
  <si>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</si>
  <si>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</si>
  <si>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</si>
  <si>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</si>
  <si>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</si>
  <si>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</si>
  <si>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</si>
  <si>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</si>
  <si>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</si>
  <si>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</si>
  <si>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</si>
  <si>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</si>
  <si>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</si>
  <si>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</si>
  <si>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</si>
  <si>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</si>
  <si>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</si>
  <si>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</si>
  <si>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</si>
  <si>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</si>
  <si>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</si>
  <si>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</si>
  <si>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</si>
  <si>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</si>
  <si>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</si>
  <si>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</si>
  <si>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</si>
  <si>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</si>
  <si>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</si>
  <si>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</si>
  <si>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</si>
  <si>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</si>
  <si>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</si>
  <si>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</si>
  <si>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</si>
  <si>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</si>
  <si>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</si>
  <si>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</si>
  <si>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</si>
  <si>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</si>
  <si>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</si>
  <si>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</si>
  <si>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</si>
  <si>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</si>
  <si>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</si>
  <si>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</si>
  <si>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</si>
  <si>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</si>
  <si>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</si>
  <si>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</si>
  <si>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</si>
  <si>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</si>
  <si>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</si>
  <si>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</si>
  <si>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</si>
  <si>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</si>
  <si>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</si>
  <si>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</si>
  <si>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</si>
  <si>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</si>
  <si>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</si>
  <si>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</si>
  <si>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</si>
  <si>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</si>
  <si>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</si>
  <si>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</si>
  <si>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</si>
  <si>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</si>
  <si>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</si>
  <si>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</si>
  <si>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</si>
  <si>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</si>
  <si>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</si>
  <si>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</si>
  <si>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</si>
  <si>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</si>
  <si>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</si>
  <si>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</si>
  <si>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</si>
  <si>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</si>
  <si>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</si>
  <si>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</si>
  <si>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</si>
  <si>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</si>
  <si>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</si>
  <si>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</si>
  <si>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</si>
  <si>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</si>
  <si>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</si>
  <si>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</si>
  <si>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</si>
  <si>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</si>
  <si>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</si>
  <si>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</si>
  <si>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</si>
  <si>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</si>
  <si>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</si>
  <si>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</si>
  <si>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</si>
  <si>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</si>
  <si>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</si>
  <si>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</si>
  <si>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</si>
  <si>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</si>
  <si>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</si>
  <si>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</si>
  <si>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</si>
  <si>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</si>
  <si>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</si>
  <si>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</si>
  <si>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</si>
  <si>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</si>
  <si>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</si>
  <si>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</si>
  <si>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</si>
  <si>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</si>
  <si>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</si>
  <si>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</si>
  <si>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</si>
  <si>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</si>
  <si>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</si>
  <si>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</si>
  <si>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</si>
  <si>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</si>
  <si>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</si>
  <si>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</si>
  <si>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</si>
  <si>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</si>
  <si>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</si>
  <si>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</si>
  <si>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</si>
  <si>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</si>
  <si>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</si>
  <si>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</si>
  <si>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</si>
  <si>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</si>
  <si>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</si>
  <si>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</si>
  <si>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</si>
  <si>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</si>
  <si>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</si>
  <si>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</si>
  <si>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</si>
  <si>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</si>
  <si>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</si>
  <si>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</si>
  <si>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</si>
  <si>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</si>
  <si>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</si>
  <si>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</si>
  <si>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</si>
  <si>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</si>
  <si>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</si>
  <si>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</si>
  <si>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</si>
  <si>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</si>
  <si>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</si>
  <si>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</si>
  <si>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</si>
  <si>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</si>
  <si>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</si>
  <si>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</si>
  <si>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</si>
  <si>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</si>
  <si>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</si>
  <si>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</si>
  <si>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</si>
  <si>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</si>
  <si>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</si>
  <si>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</si>
  <si>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</si>
  <si>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</si>
  <si>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</si>
  <si>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</si>
  <si>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</si>
  <si>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</si>
  <si>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</si>
  <si>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</si>
  <si>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</si>
  <si>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</si>
  <si>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</si>
  <si>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</si>
  <si>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</si>
  <si>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</si>
  <si>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</si>
  <si>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</si>
  <si>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</si>
  <si>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</si>
  <si>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</si>
  <si>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</si>
  <si>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</si>
  <si>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</si>
  <si>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</si>
  <si>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</si>
  <si>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</si>
  <si>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</si>
  <si>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</si>
  <si>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</si>
  <si>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</si>
  <si>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</si>
  <si>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</si>
  <si>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</si>
  <si>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</si>
  <si>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</si>
  <si>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</si>
  <si>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</si>
  <si>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</si>
  <si>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</si>
  <si>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</si>
  <si>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</si>
  <si>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</si>
  <si>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</si>
  <si>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</si>
  <si>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</si>
  <si>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</si>
  <si>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</si>
  <si>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</si>
  <si>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</si>
  <si>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</si>
  <si>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</si>
  <si>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</si>
  <si>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</si>
  <si>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</si>
  <si>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</si>
  <si>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</si>
  <si>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</si>
  <si>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I1217</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</si>
  <si>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</si>
  <si>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</si>
  <si>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</si>
  <si>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</si>
  <si>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</si>
  <si>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</si>
  <si>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</si>
  <si>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</si>
  <si>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</si>
  <si>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</si>
  <si>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</si>
  <si>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</si>
  <si>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</si>
  <si>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</si>
  <si>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</si>
  <si>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</si>
  <si>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</si>
  <si>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</si>
  <si>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</si>
  <si>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</si>
  <si>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</si>
  <si>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</si>
  <si>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</si>
  <si>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</si>
  <si>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</si>
  <si>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</si>
  <si>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</si>
  <si>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</si>
  <si>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</si>
  <si>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</si>
  <si>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</si>
  <si>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</si>
  <si>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</si>
  <si>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</si>
  <si>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</si>
  <si>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</si>
  <si>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</si>
  <si>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</si>
  <si>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</si>
  <si>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</si>
  <si>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</si>
  <si>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</si>
  <si>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</si>
  <si>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</si>
  <si>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</si>
  <si>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</si>
  <si>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</si>
  <si>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</si>
  <si>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</si>
  <si>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</si>
  <si>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</si>
  <si>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</si>
  <si>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</si>
  <si>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</si>
  <si>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</si>
  <si>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</si>
  <si>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</si>
  <si>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</si>
  <si>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</si>
  <si>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</si>
  <si>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</si>
  <si>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</si>
  <si>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</si>
  <si>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</si>
  <si>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</si>
  <si>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</si>
  <si>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</si>
  <si>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</si>
  <si>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</si>
  <si>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</si>
  <si>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</si>
  <si>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</si>
  <si>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</si>
  <si>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</si>
  <si>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</si>
  <si>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</si>
  <si>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</si>
  <si>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</si>
  <si>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</si>
  <si>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</si>
  <si>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</si>
  <si>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</si>
  <si>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</si>
  <si>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</si>
  <si>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</si>
  <si>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</si>
  <si>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</si>
  <si>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</si>
  <si>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</si>
  <si>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</si>
  <si>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</si>
  <si>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</si>
  <si>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</si>
  <si>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</si>
  <si>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</si>
  <si>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</si>
  <si>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</si>
  <si>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</si>
  <si>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</si>
  <si>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</si>
  <si>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</si>
  <si>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</si>
  <si>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</si>
  <si>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</si>
  <si>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</si>
  <si>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</si>
  <si>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</si>
  <si>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</si>
  <si>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</si>
  <si>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</si>
  <si>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</si>
  <si>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</si>
  <si>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</si>
  <si>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</si>
  <si>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</si>
  <si>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</si>
  <si>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</si>
  <si>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</si>
  <si>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</si>
  <si>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</si>
  <si>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</si>
  <si>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</si>
  <si>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</si>
  <si>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</si>
  <si>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</si>
  <si>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</si>
  <si>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</si>
  <si>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</si>
  <si>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</si>
  <si>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</si>
  <si>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</si>
  <si>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</si>
  <si>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</si>
  <si>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</si>
  <si>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</si>
  <si>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</si>
  <si>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</si>
  <si>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</si>
  <si>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</si>
  <si>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</si>
  <si>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</si>
  <si>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</si>
  <si>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</si>
  <si>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</si>
  <si>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</si>
  <si>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</si>
  <si>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</si>
  <si>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</si>
  <si>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</si>
  <si>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</si>
  <si>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</si>
  <si>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</si>
  <si>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</si>
  <si>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</si>
  <si>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</si>
  <si>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</si>
  <si>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</si>
  <si>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</si>
  <si>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</si>
  <si>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</si>
  <si>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</si>
  <si>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</si>
  <si>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</si>
  <si>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</si>
  <si>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</si>
  <si>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</si>
  <si>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</si>
  <si>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</si>
  <si>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</si>
  <si>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</si>
  <si>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</si>
  <si>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</si>
  <si>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</si>
  <si>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</si>
  <si>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</si>
  <si>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</si>
  <si>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</si>
  <si>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</si>
  <si>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</si>
  <si>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</si>
  <si>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</si>
  <si>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</si>
  <si>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</si>
  <si>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</si>
  <si>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</si>
  <si>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</si>
  <si>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</si>
  <si>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</si>
  <si>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</si>
  <si>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</si>
  <si>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</si>
  <si>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</si>
  <si>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</si>
  <si>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</si>
  <si>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</si>
  <si>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</si>
  <si>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</si>
  <si>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</si>
  <si>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</si>
  <si>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</si>
  <si>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</si>
  <si>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</si>
  <si>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</si>
  <si>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</si>
  <si>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</si>
  <si>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</si>
  <si>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</si>
  <si>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</si>
  <si>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</si>
  <si>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</si>
  <si>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</si>
  <si>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</si>
  <si>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</si>
  <si>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</si>
  <si>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</si>
  <si>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</si>
  <si>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</si>
  <si>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</si>
  <si>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</si>
  <si>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</si>
  <si>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</si>
  <si>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</si>
  <si>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</si>
  <si>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</si>
  <si>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</si>
  <si>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</si>
  <si>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</si>
  <si>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</si>
  <si>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</si>
  <si>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</si>
  <si>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</si>
  <si>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</si>
  <si>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</si>
  <si>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</si>
  <si>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</si>
  <si>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</si>
  <si>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</si>
  <si>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</si>
  <si>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</si>
  <si>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</si>
  <si>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</si>
  <si>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</si>
  <si>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</si>
  <si>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</si>
  <si>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</si>
  <si>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</si>
  <si>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</si>
  <si>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</si>
  <si>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</si>
  <si>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</si>
  <si>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</si>
  <si>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</si>
  <si>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</si>
  <si>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</si>
  <si>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</si>
  <si>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</si>
  <si>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</si>
  <si>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</si>
  <si>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</si>
  <si>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</si>
  <si>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</si>
  <si>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</si>
  <si>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</si>
  <si>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</si>
  <si>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</si>
  <si>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</si>
  <si>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</si>
  <si>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</si>
  <si>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</si>
  <si>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</si>
  <si>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</si>
  <si>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</si>
  <si>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</si>
  <si>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</si>
  <si>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</si>
  <si>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</si>
  <si>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</si>
  <si>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</si>
  <si>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</si>
  <si>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</si>
  <si>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</si>
  <si>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</si>
  <si>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</si>
  <si>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</si>
  <si>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</si>
  <si>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</si>
  <si>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</si>
  <si>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</si>
  <si>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</si>
  <si>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</si>
  <si>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</si>
  <si>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</si>
  <si>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</si>
  <si>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</si>
  <si>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</si>
  <si>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</si>
  <si>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</si>
  <si>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</si>
  <si>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</si>
  <si>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</si>
  <si>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</si>
  <si>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</si>
  <si>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</si>
  <si>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</si>
  <si>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</si>
  <si>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</si>
  <si>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</si>
  <si>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</si>
  <si>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</si>
  <si>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</si>
  <si>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</si>
  <si>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</si>
  <si>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</si>
  <si>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</si>
  <si>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</si>
  <si>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</si>
  <si>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</si>
  <si>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</si>
  <si>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</si>
  <si>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</si>
  <si>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</si>
  <si>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</si>
  <si>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</si>
  <si>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</si>
  <si>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</si>
  <si>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</si>
  <si>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</si>
  <si>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</si>
  <si>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</si>
  <si>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</si>
  <si>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</si>
  <si>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</si>
  <si>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</si>
  <si>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</si>
  <si>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</si>
  <si>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</si>
  <si>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</si>
  <si>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</si>
  <si>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</si>
  <si>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</si>
  <si>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</si>
  <si>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</si>
  <si>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</si>
  <si>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</si>
  <si>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</si>
  <si>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</si>
  <si>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</si>
  <si>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</si>
  <si>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</si>
  <si>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</si>
  <si>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</si>
  <si>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</si>
  <si>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</si>
  <si>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</si>
  <si>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</si>
  <si>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</si>
  <si>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</si>
  <si>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</si>
  <si>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</si>
  <si>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</si>
  <si>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</si>
  <si>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</si>
  <si>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</si>
  <si>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</si>
  <si>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</si>
  <si>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</si>
  <si>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</si>
  <si>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</si>
  <si>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</si>
  <si>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</si>
  <si>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</si>
  <si>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</si>
  <si>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</si>
  <si>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</si>
  <si>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</si>
  <si>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</si>
  <si>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</si>
  <si>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</si>
  <si>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</si>
  <si>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</si>
  <si>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</si>
  <si>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</si>
  <si>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</si>
  <si>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</si>
  <si>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</si>
  <si>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</si>
  <si>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</si>
  <si>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</si>
  <si>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</si>
  <si>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</si>
  <si>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</si>
  <si>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</si>
  <si>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</si>
  <si>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</si>
  <si>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</si>
  <si>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</si>
  <si>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</si>
  <si>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</si>
  <si>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</si>
  <si>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</si>
  <si>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</si>
  <si>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</si>
  <si>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</si>
  <si>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</si>
  <si>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</si>
  <si>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</si>
  <si>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</si>
  <si>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</si>
  <si>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</si>
  <si>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</si>
  <si>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</si>
  <si>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</si>
  <si>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</si>
  <si>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</si>
  <si>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</si>
  <si>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</si>
  <si>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</si>
  <si>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</si>
  <si>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</si>
  <si>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</si>
  <si>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</si>
  <si>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</si>
  <si>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</si>
  <si>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</si>
  <si>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</si>
  <si>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</si>
  <si>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</si>
  <si>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</si>
  <si>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</si>
  <si>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</si>
  <si>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</si>
  <si>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</si>
  <si>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</si>
  <si>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</si>
  <si>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</si>
  <si>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</si>
  <si>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</si>
  <si>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</si>
  <si>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</si>
  <si>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</si>
  <si>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</si>
  <si>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</si>
  <si>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</si>
  <si>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</si>
  <si>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</si>
  <si>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</si>
  <si>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</si>
  <si>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</si>
  <si>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</si>
  <si>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</si>
  <si>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</si>
  <si>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</si>
  <si>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</si>
  <si>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</si>
  <si>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</si>
  <si>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</si>
  <si>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</si>
  <si>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</si>
  <si>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</si>
  <si>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</si>
  <si>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</si>
  <si>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</si>
  <si>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</si>
  <si>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</si>
  <si>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</si>
  <si>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</si>
  <si>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</si>
  <si>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</si>
  <si>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</si>
  <si>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</si>
  <si>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</si>
  <si>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</si>
  <si>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</si>
  <si>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</si>
  <si>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</si>
  <si>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</si>
  <si>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</si>
  <si>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</si>
  <si>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</si>
  <si>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</si>
  <si>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</si>
  <si>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</si>
  <si>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</si>
  <si>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</si>
  <si>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</si>
  <si>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</si>
  <si>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</si>
  <si>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</si>
  <si>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</si>
  <si>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</si>
  <si>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</si>
  <si>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</si>
  <si>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</si>
  <si>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</si>
  <si>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</si>
  <si>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</si>
  <si>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</si>
  <si>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</si>
  <si>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</si>
  <si>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</si>
  <si>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</si>
  <si>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</si>
  <si>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</si>
  <si>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</si>
  <si>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</si>
  <si>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</si>
  <si>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</si>
  <si>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</si>
  <si>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</si>
  <si>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</si>
  <si>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</si>
  <si>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</si>
  <si>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</si>
  <si>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</si>
  <si>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</si>
  <si>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</si>
  <si>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</si>
  <si>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</si>
  <si>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</si>
  <si>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</si>
  <si>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</si>
  <si>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</si>
  <si>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</si>
  <si>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</si>
  <si>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</si>
  <si>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</si>
  <si>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</si>
  <si>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</si>
  <si>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</si>
  <si>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</si>
  <si>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</si>
  <si>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</si>
  <si>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</si>
  <si>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</si>
  <si>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</si>
  <si>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</si>
  <si>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</si>
  <si>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</si>
  <si>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</si>
  <si>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</si>
  <si>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</si>
  <si>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</si>
  <si>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</si>
  <si>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</si>
  <si>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</si>
  <si>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</si>
  <si>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</si>
  <si>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</si>
  <si>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</si>
  <si>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</si>
  <si>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</si>
  <si>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</si>
  <si>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</si>
  <si>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</si>
  <si>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</si>
  <si>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</si>
  <si>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</si>
  <si>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</si>
  <si>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</si>
  <si>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</si>
  <si>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</si>
  <si>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</si>
  <si>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</si>
  <si>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</si>
  <si>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</si>
  <si>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</si>
  <si>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</si>
  <si>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</si>
  <si>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</si>
  <si>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</si>
  <si>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</si>
  <si>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</si>
  <si>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</si>
  <si>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</si>
  <si>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</si>
  <si>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</si>
  <si>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</si>
  <si>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</si>
  <si>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</si>
  <si>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</si>
  <si>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</si>
  <si>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</si>
  <si>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</si>
  <si>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</si>
  <si>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</si>
  <si>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</si>
  <si>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</si>
  <si>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</si>
  <si>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</si>
  <si>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</si>
  <si>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</si>
  <si>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</si>
  <si>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</si>
  <si>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</si>
  <si>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</si>
  <si>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</si>
  <si>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</si>
  <si>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</si>
  <si>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</si>
  <si>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</si>
  <si>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</si>
  <si>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</si>
  <si>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</si>
  <si>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</si>
  <si>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</si>
  <si>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</si>
  <si>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</si>
  <si>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</si>
  <si>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</si>
  <si>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</si>
  <si>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</si>
  <si>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</si>
  <si>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</si>
  <si>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</si>
  <si>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</si>
  <si>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</si>
  <si>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</si>
  <si>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</si>
  <si>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</si>
  <si>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</si>
  <si>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</si>
  <si>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</si>
  <si>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</si>
  <si>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</si>
  <si>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</si>
  <si>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</si>
  <si>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</si>
  <si>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</si>
  <si>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</si>
  <si>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</si>
  <si>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</si>
  <si>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</si>
  <si>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</si>
  <si>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</si>
  <si>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</si>
  <si>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</si>
  <si>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</si>
  <si>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</si>
  <si>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</si>
  <si>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</si>
  <si>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</si>
  <si>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</si>
  <si>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</si>
  <si>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</si>
  <si>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</si>
  <si>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</si>
  <si>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</si>
  <si>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</si>
  <si>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</si>
  <si>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</si>
  <si>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</si>
  <si>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</si>
  <si>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</si>
  <si>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</si>
  <si>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</si>
  <si>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</si>
  <si>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</si>
  <si>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</si>
  <si>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</si>
  <si>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</si>
  <si>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</si>
  <si>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</si>
  <si>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</si>
  <si>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</si>
  <si>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</si>
  <si>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</si>
  <si>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</si>
  <si>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</si>
  <si>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</si>
  <si>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</si>
  <si>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</si>
  <si>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</si>
  <si>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</si>
  <si>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</si>
  <si>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</si>
  <si>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</si>
  <si>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</si>
  <si>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</si>
  <si>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</si>
  <si>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</si>
  <si>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</si>
  <si>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</si>
  <si>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</si>
  <si>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</si>
  <si>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</si>
  <si>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</si>
  <si>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</si>
  <si>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</si>
  <si>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</si>
  <si>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</si>
  <si>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</si>
  <si>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</si>
  <si>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</si>
  <si>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</si>
  <si>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</si>
  <si>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</si>
  <si>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</si>
  <si>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</si>
  <si>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</si>
  <si>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</si>
  <si>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</si>
  <si>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</si>
  <si>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</si>
  <si>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</si>
  <si>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</si>
  <si>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</si>
  <si>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</si>
  <si>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</si>
  <si>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</si>
  <si>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</si>
  <si>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</si>
  <si>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</si>
  <si>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</si>
  <si>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</si>
  <si>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</si>
  <si>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</si>
  <si>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</si>
  <si>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</si>
  <si>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</si>
  <si>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</si>
  <si>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</si>
  <si>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</si>
  <si>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</si>
  <si>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</si>
  <si>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</si>
  <si>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</si>
  <si>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</si>
  <si>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</si>
  <si>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</si>
  <si>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</si>
  <si>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</si>
  <si>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</si>
  <si>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</si>
  <si>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</si>
  <si>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</si>
  <si>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</si>
  <si>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</si>
  <si>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</si>
  <si>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</si>
  <si>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</si>
  <si>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</si>
  <si>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</si>
  <si>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</si>
  <si>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</si>
  <si>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</si>
  <si>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</si>
  <si>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</si>
  <si>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</si>
  <si>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</si>
  <si>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</si>
  <si>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</si>
  <si>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</si>
  <si>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</si>
  <si>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</si>
  <si>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</si>
  <si>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</si>
  <si>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</si>
  <si>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</si>
  <si>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</si>
  <si>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</si>
  <si>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</si>
  <si>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</si>
  <si>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</si>
  <si>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</si>
  <si>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</si>
  <si>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</si>
  <si>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</si>
  <si>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</si>
  <si>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</si>
  <si>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</si>
  <si>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</si>
  <si>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</si>
  <si>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</si>
  <si>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</si>
  <si>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</si>
  <si>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</si>
  <si>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</si>
  <si>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</si>
  <si>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</si>
  <si>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</si>
  <si>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</si>
  <si>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</si>
  <si>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</si>
  <si>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</si>
  <si>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</si>
  <si>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</si>
  <si>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</si>
  <si>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</si>
  <si>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</si>
  <si>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</si>
  <si>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</si>
  <si>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</si>
  <si>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</si>
  <si>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</si>
  <si>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</si>
  <si>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</si>
  <si>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</si>
  <si>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</si>
  <si>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</si>
  <si>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</si>
  <si>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</si>
  <si>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</si>
  <si>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</si>
  <si>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</si>
  <si>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</si>
  <si>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</si>
  <si>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</si>
  <si>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</si>
  <si>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</si>
  <si>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</si>
  <si>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</si>
  <si>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</si>
  <si>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</si>
  <si>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</si>
  <si>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</si>
  <si>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</si>
  <si>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</si>
  <si>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</si>
  <si>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</si>
  <si>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</si>
  <si>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</si>
  <si>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</si>
  <si>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</si>
  <si>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</si>
  <si>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</si>
  <si>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</si>
  <si>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</si>
  <si>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</si>
  <si>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</si>
  <si>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</si>
  <si>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</si>
  <si>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</si>
  <si>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</si>
  <si>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</si>
  <si>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</si>
  <si>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</si>
  <si>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</si>
  <si>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</si>
  <si>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</si>
  <si>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</si>
  <si>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</si>
  <si>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</si>
  <si>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</si>
  <si>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</si>
  <si>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</si>
  <si>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</si>
  <si>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</si>
  <si>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</si>
  <si>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</si>
  <si>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</si>
  <si>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</si>
  <si>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</si>
  <si>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</si>
  <si>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</si>
  <si>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</si>
  <si>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</si>
  <si>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</si>
  <si>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</si>
  <si>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</si>
  <si>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</si>
  <si>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</si>
  <si>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</si>
  <si>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</si>
  <si>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</si>
  <si>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</si>
  <si>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</si>
  <si>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</si>
  <si>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</si>
  <si>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</si>
  <si>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</si>
  <si>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</si>
  <si>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</si>
  <si>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</si>
  <si>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</si>
  <si>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</si>
  <si>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</si>
  <si>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</si>
  <si>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</si>
  <si>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</si>
  <si>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</si>
  <si>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</si>
  <si>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</si>
  <si>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</si>
  <si>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</si>
  <si>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</si>
  <si>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</si>
  <si>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</si>
  <si>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</si>
  <si>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</si>
  <si>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</si>
  <si>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</si>
  <si>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</si>
  <si>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</si>
  <si>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</si>
  <si>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</si>
  <si>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</si>
  <si>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</si>
  <si>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</si>
  <si>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</si>
  <si>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</si>
  <si>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</si>
  <si>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</si>
  <si>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</si>
  <si>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</si>
  <si>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</si>
  <si>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</si>
  <si>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</si>
  <si>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</si>
  <si>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</si>
  <si>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</si>
  <si>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</si>
  <si>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</si>
  <si>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</si>
  <si>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</si>
  <si>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</si>
  <si>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</si>
  <si>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</si>
  <si>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</si>
  <si>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</si>
  <si>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</si>
  <si>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</si>
  <si>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</si>
  <si>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</si>
  <si>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</si>
  <si>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</si>
  <si>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</si>
  <si>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</si>
  <si>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G0177</t>
  </si>
  <si>
    <t>LUBRIFICANTES  BIODEGRADAVEL PARA SOLOS   PARA FURO DIRECIONAL HDD</t>
  </si>
  <si>
    <t>I1354</t>
  </si>
  <si>
    <t>LUMINARIA A PROVA DE TEMPO, VAPOR, ETC</t>
  </si>
  <si>
    <t>I6697</t>
  </si>
  <si>
    <t>LUMINARIA ALTO RENDIMENTO, CORPO EM ALUMINIO FUNDIDO MOD. TP-295 VP-40 FAB.TROPICO OU SUMILAR</t>
  </si>
  <si>
    <t>I7932</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</si>
  <si>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</si>
  <si>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</si>
  <si>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</si>
  <si>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</si>
  <si>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</si>
  <si>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</si>
  <si>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</si>
  <si>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</si>
  <si>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</si>
  <si>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</si>
  <si>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</si>
  <si>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</si>
  <si>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</si>
  <si>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</si>
  <si>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</si>
  <si>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</si>
  <si>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</si>
  <si>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</si>
  <si>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</si>
  <si>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</si>
  <si>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</si>
  <si>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</si>
  <si>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</si>
  <si>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</si>
  <si>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</si>
  <si>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</si>
  <si>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</si>
  <si>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</si>
  <si>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</si>
  <si>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</si>
  <si>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</si>
  <si>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</si>
  <si>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</si>
  <si>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</si>
  <si>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</si>
  <si>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</si>
  <si>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</si>
  <si>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</si>
  <si>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</si>
  <si>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</si>
  <si>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</si>
  <si>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</si>
  <si>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</si>
  <si>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</si>
  <si>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</si>
  <si>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</si>
  <si>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</si>
  <si>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</si>
  <si>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</si>
  <si>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</si>
  <si>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</si>
  <si>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</si>
  <si>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</si>
  <si>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</si>
  <si>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</si>
  <si>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</si>
  <si>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</si>
  <si>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</si>
  <si>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</si>
  <si>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</si>
  <si>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</si>
  <si>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</si>
  <si>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</si>
  <si>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</si>
  <si>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</si>
  <si>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</si>
  <si>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</si>
  <si>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</si>
  <si>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</si>
  <si>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</si>
  <si>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</si>
  <si>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</si>
  <si>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</si>
  <si>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</si>
  <si>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</si>
  <si>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</si>
  <si>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</si>
  <si>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</si>
  <si>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</si>
  <si>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</si>
  <si>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</si>
  <si>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</si>
  <si>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</si>
  <si>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</si>
  <si>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</si>
  <si>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</si>
  <si>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</si>
  <si>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</si>
  <si>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</si>
  <si>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</si>
  <si>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</si>
  <si>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</si>
  <si>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</si>
  <si>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</si>
  <si>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</si>
  <si>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</si>
  <si>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</si>
  <si>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</si>
  <si>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</si>
  <si>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</si>
  <si>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</si>
  <si>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</si>
  <si>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</si>
  <si>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</si>
  <si>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</si>
  <si>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</si>
  <si>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</si>
  <si>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</si>
  <si>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</si>
  <si>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</si>
  <si>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</si>
  <si>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</si>
  <si>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</si>
  <si>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</si>
  <si>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</si>
  <si>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</si>
  <si>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</si>
  <si>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</si>
  <si>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</si>
  <si>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</si>
  <si>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</si>
  <si>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</si>
  <si>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</si>
  <si>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</si>
  <si>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</si>
  <si>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</si>
  <si>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</si>
  <si>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</si>
  <si>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</si>
  <si>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</si>
  <si>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</si>
  <si>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</si>
  <si>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</si>
  <si>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</si>
  <si>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</si>
  <si>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</si>
  <si>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</si>
  <si>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</si>
  <si>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</si>
  <si>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</si>
  <si>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</si>
  <si>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</si>
  <si>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</si>
  <si>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</si>
  <si>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</si>
  <si>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</si>
  <si>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</si>
  <si>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</si>
  <si>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</si>
  <si>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</si>
  <si>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</si>
  <si>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</si>
  <si>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</si>
  <si>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</si>
  <si>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</si>
  <si>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</si>
  <si>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</si>
  <si>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</si>
  <si>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</si>
  <si>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</si>
  <si>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</si>
  <si>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</si>
  <si>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</si>
  <si>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</si>
  <si>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</si>
  <si>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</si>
  <si>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</si>
  <si>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</si>
  <si>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</si>
  <si>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</si>
  <si>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</si>
  <si>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</si>
  <si>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</si>
  <si>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</si>
  <si>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</si>
  <si>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</si>
  <si>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</si>
  <si>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</si>
  <si>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</si>
  <si>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</si>
  <si>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</si>
  <si>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</si>
  <si>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</si>
  <si>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</si>
  <si>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</si>
  <si>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</si>
  <si>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</si>
  <si>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</si>
  <si>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</si>
  <si>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</si>
  <si>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</si>
  <si>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</si>
  <si>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</si>
  <si>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</si>
  <si>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</si>
  <si>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</si>
  <si>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</si>
  <si>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</si>
  <si>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</si>
  <si>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</si>
  <si>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</si>
  <si>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</si>
  <si>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</si>
  <si>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</si>
  <si>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</si>
  <si>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</si>
  <si>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</si>
  <si>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</si>
  <si>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</si>
  <si>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</si>
  <si>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</si>
  <si>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</si>
  <si>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</si>
  <si>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</si>
  <si>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</si>
  <si>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</si>
  <si>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</si>
  <si>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</si>
  <si>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</si>
  <si>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</si>
  <si>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</si>
  <si>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</si>
  <si>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</si>
  <si>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</si>
  <si>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</si>
  <si>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</si>
  <si>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</si>
  <si>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</si>
  <si>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</si>
  <si>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</si>
  <si>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</si>
  <si>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</si>
  <si>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</si>
  <si>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</si>
  <si>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</si>
  <si>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</si>
  <si>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</si>
  <si>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</si>
  <si>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</si>
  <si>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</si>
  <si>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</si>
  <si>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</si>
  <si>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</si>
  <si>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</si>
  <si>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</si>
  <si>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</si>
  <si>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</si>
  <si>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</si>
  <si>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</si>
  <si>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</si>
  <si>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</si>
  <si>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</si>
  <si>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</si>
  <si>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</si>
  <si>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</si>
  <si>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</si>
  <si>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</si>
  <si>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</si>
  <si>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</si>
  <si>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</si>
  <si>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</si>
  <si>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</si>
  <si>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</si>
  <si>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</si>
  <si>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</si>
  <si>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</si>
  <si>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</si>
  <si>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</si>
  <si>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</si>
  <si>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</si>
  <si>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</si>
  <si>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</si>
  <si>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</si>
  <si>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</si>
  <si>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</si>
  <si>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</si>
  <si>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</si>
  <si>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</si>
  <si>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</si>
  <si>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</si>
  <si>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</si>
  <si>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</si>
  <si>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</si>
  <si>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</si>
  <si>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</si>
  <si>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</si>
  <si>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</si>
  <si>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</si>
  <si>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</si>
  <si>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</si>
  <si>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</si>
  <si>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</si>
  <si>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</si>
  <si>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</si>
  <si>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</si>
  <si>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</si>
  <si>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</si>
  <si>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</si>
  <si>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</si>
  <si>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</si>
  <si>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</si>
  <si>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</si>
  <si>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</si>
  <si>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</si>
  <si>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</si>
  <si>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</si>
  <si>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</si>
  <si>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</si>
  <si>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</si>
  <si>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</si>
  <si>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</si>
  <si>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</si>
  <si>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</si>
  <si>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</si>
  <si>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</si>
  <si>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</si>
  <si>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</si>
  <si>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</si>
  <si>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</si>
  <si>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</si>
  <si>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</si>
  <si>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</si>
  <si>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</si>
  <si>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</si>
  <si>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</si>
  <si>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</si>
  <si>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</si>
  <si>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</si>
  <si>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</si>
  <si>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</si>
  <si>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</si>
  <si>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</si>
  <si>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</si>
  <si>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</si>
  <si>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</si>
  <si>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</si>
  <si>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</si>
  <si>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</si>
  <si>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</si>
  <si>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</si>
  <si>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</si>
  <si>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</si>
  <si>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</si>
  <si>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</si>
  <si>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</si>
  <si>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</si>
  <si>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</si>
  <si>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</si>
  <si>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</si>
  <si>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</si>
  <si>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</si>
  <si>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</si>
  <si>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</si>
  <si>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</si>
  <si>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</si>
  <si>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</si>
  <si>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</si>
  <si>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</si>
  <si>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</si>
  <si>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</si>
  <si>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</si>
  <si>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</si>
  <si>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</si>
  <si>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</si>
  <si>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</si>
  <si>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</si>
  <si>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</si>
  <si>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</si>
  <si>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</si>
  <si>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</si>
  <si>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</si>
  <si>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</si>
  <si>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</si>
  <si>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</si>
  <si>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</si>
  <si>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</si>
  <si>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</si>
  <si>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</si>
  <si>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</si>
  <si>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</si>
  <si>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</si>
  <si>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</si>
  <si>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</si>
  <si>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</si>
  <si>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</si>
  <si>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</si>
  <si>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</si>
  <si>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</si>
  <si>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</si>
  <si>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</si>
  <si>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</si>
  <si>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</si>
  <si>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</si>
  <si>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</si>
  <si>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</si>
  <si>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</si>
  <si>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</si>
  <si>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</si>
  <si>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</si>
  <si>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</si>
  <si>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</si>
  <si>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</si>
  <si>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</si>
  <si>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</si>
  <si>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</si>
  <si>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</si>
  <si>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</si>
  <si>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</si>
  <si>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</si>
  <si>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</si>
  <si>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</si>
  <si>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</si>
  <si>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</si>
  <si>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</si>
  <si>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</si>
  <si>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</si>
  <si>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</si>
  <si>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</si>
  <si>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</si>
  <si>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</si>
  <si>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</si>
  <si>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</si>
  <si>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</si>
  <si>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</si>
  <si>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</si>
  <si>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</si>
  <si>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</si>
  <si>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</si>
  <si>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</si>
  <si>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</si>
  <si>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</si>
  <si>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</si>
  <si>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</si>
  <si>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</si>
  <si>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</si>
  <si>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</si>
  <si>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</si>
  <si>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</si>
  <si>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</si>
  <si>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</si>
  <si>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</si>
  <si>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</si>
  <si>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</si>
  <si>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</si>
  <si>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</si>
  <si>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</si>
  <si>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</si>
  <si>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</si>
  <si>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</si>
  <si>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</si>
  <si>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</si>
  <si>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</si>
  <si>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</si>
  <si>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</si>
  <si>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</si>
  <si>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</si>
  <si>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</si>
  <si>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</si>
  <si>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</si>
  <si>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</si>
  <si>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</si>
  <si>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</si>
  <si>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</si>
  <si>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</si>
  <si>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</si>
  <si>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</si>
  <si>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</si>
  <si>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</si>
  <si>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</si>
  <si>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</si>
  <si>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</si>
  <si>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</si>
  <si>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</si>
  <si>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</si>
  <si>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</si>
  <si>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</si>
  <si>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</si>
  <si>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</si>
  <si>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</si>
  <si>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</si>
  <si>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</si>
  <si>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</si>
  <si>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</si>
  <si>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</si>
  <si>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</si>
  <si>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</si>
  <si>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</si>
  <si>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</si>
  <si>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</si>
  <si>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</si>
  <si>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</si>
  <si>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</si>
  <si>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</si>
  <si>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</si>
  <si>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</si>
  <si>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</si>
  <si>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</si>
  <si>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</si>
  <si>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</si>
  <si>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</si>
  <si>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</si>
  <si>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</si>
  <si>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I8077</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</si>
  <si>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</si>
  <si>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</si>
  <si>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</si>
  <si>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</si>
  <si>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</si>
  <si>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</si>
  <si>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</si>
  <si>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</si>
  <si>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</si>
  <si>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</si>
  <si>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</si>
  <si>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</si>
  <si>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</si>
  <si>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</si>
  <si>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</si>
  <si>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</si>
  <si>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</si>
  <si>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</si>
  <si>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</si>
  <si>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</si>
  <si>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</si>
  <si>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</si>
  <si>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</si>
  <si>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</si>
  <si>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</si>
  <si>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</si>
  <si>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</si>
  <si>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</si>
  <si>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</si>
  <si>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</si>
  <si>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</si>
  <si>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</si>
  <si>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</si>
  <si>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</si>
  <si>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</si>
  <si>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</si>
  <si>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</si>
  <si>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</si>
  <si>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</si>
  <si>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</si>
  <si>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</si>
  <si>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</si>
  <si>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</si>
  <si>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</si>
  <si>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</si>
  <si>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</si>
  <si>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</si>
  <si>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</si>
  <si>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</si>
  <si>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</si>
  <si>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</si>
  <si>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</si>
  <si>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</si>
  <si>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</si>
  <si>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</si>
  <si>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</si>
  <si>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</si>
  <si>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</si>
  <si>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</si>
  <si>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</si>
  <si>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</si>
  <si>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</si>
  <si>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</si>
  <si>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</si>
  <si>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</si>
  <si>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</si>
  <si>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</si>
  <si>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</si>
  <si>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</si>
  <si>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</si>
  <si>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</si>
  <si>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</si>
  <si>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</si>
  <si>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</si>
  <si>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</si>
  <si>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</si>
  <si>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</si>
  <si>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</si>
  <si>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</si>
  <si>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</si>
  <si>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</si>
  <si>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</si>
  <si>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</si>
  <si>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</si>
  <si>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</si>
  <si>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</si>
  <si>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</si>
  <si>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</si>
  <si>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</si>
  <si>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</si>
  <si>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</si>
  <si>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</si>
  <si>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</si>
  <si>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</si>
  <si>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</si>
  <si>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</si>
  <si>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</si>
  <si>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</si>
  <si>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</si>
  <si>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</si>
  <si>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</si>
  <si>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</si>
  <si>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</si>
  <si>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</si>
  <si>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</si>
  <si>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</si>
  <si>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</si>
  <si>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</si>
  <si>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</si>
  <si>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</si>
  <si>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</si>
  <si>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</si>
  <si>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</si>
  <si>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</si>
  <si>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</si>
  <si>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</si>
  <si>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</si>
  <si>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</si>
  <si>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</si>
  <si>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</si>
  <si>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</si>
  <si>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</si>
  <si>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</si>
  <si>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</si>
  <si>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</si>
  <si>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</si>
  <si>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</si>
  <si>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</si>
  <si>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</si>
  <si>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</si>
  <si>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</si>
  <si>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</si>
  <si>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</si>
  <si>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</si>
  <si>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</si>
  <si>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</si>
  <si>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</si>
  <si>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</si>
  <si>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</si>
  <si>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</si>
  <si>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</si>
  <si>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</si>
  <si>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</si>
  <si>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</si>
  <si>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</si>
  <si>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</si>
  <si>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</si>
  <si>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</si>
  <si>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</si>
  <si>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</si>
  <si>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</si>
  <si>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</si>
  <si>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</si>
  <si>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</si>
  <si>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</si>
  <si>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</si>
  <si>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</si>
  <si>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</si>
  <si>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</si>
  <si>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</si>
  <si>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</si>
  <si>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</si>
  <si>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</si>
  <si>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</si>
  <si>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</si>
  <si>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</si>
  <si>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</si>
  <si>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</si>
  <si>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</si>
  <si>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</si>
  <si>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</si>
  <si>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</si>
  <si>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</si>
  <si>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</si>
  <si>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</si>
  <si>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</si>
  <si>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</si>
  <si>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</si>
  <si>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</si>
  <si>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</si>
  <si>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</si>
  <si>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</si>
  <si>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</si>
  <si>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</si>
  <si>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</si>
  <si>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</si>
  <si>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</si>
  <si>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</si>
  <si>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</si>
  <si>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</si>
  <si>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</si>
  <si>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</si>
  <si>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</si>
  <si>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</si>
  <si>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</si>
  <si>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</si>
  <si>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</si>
  <si>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</si>
  <si>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</si>
  <si>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</si>
  <si>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</si>
  <si>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</si>
  <si>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</si>
  <si>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</si>
  <si>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</si>
  <si>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</si>
  <si>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</si>
  <si>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</si>
  <si>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</si>
  <si>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</si>
  <si>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</si>
  <si>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</si>
  <si>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</si>
  <si>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</si>
  <si>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</si>
  <si>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</si>
  <si>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</si>
  <si>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</si>
  <si>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</si>
  <si>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</si>
  <si>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</si>
  <si>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</si>
  <si>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</si>
  <si>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</si>
  <si>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</si>
  <si>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</si>
  <si>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</si>
  <si>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</si>
  <si>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</si>
  <si>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</si>
  <si>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</si>
  <si>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</si>
  <si>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</si>
  <si>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</si>
  <si>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</si>
  <si>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</si>
  <si>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</si>
  <si>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</si>
  <si>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</si>
  <si>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</si>
  <si>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</si>
  <si>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</si>
  <si>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</si>
  <si>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</si>
  <si>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</si>
  <si>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</si>
  <si>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</si>
  <si>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</si>
  <si>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</si>
  <si>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</si>
  <si>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</si>
  <si>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</si>
  <si>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</si>
  <si>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</si>
  <si>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</si>
  <si>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</si>
  <si>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</si>
  <si>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</si>
  <si>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</si>
  <si>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</si>
  <si>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</si>
  <si>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</si>
  <si>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</si>
  <si>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</si>
  <si>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</si>
  <si>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</si>
  <si>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</si>
  <si>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</si>
  <si>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</si>
  <si>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</si>
  <si>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</si>
  <si>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</si>
  <si>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</si>
  <si>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</si>
  <si>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</si>
  <si>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</si>
  <si>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</si>
  <si>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</si>
  <si>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</si>
  <si>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</si>
  <si>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</si>
  <si>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</si>
  <si>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</si>
  <si>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</si>
  <si>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</si>
  <si>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</si>
  <si>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</si>
  <si>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</si>
  <si>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</si>
  <si>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</si>
  <si>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</si>
  <si>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</si>
  <si>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</si>
  <si>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</si>
  <si>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</si>
  <si>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</si>
  <si>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</si>
  <si>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</si>
  <si>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</si>
  <si>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</si>
  <si>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</si>
  <si>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</si>
  <si>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</si>
  <si>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</si>
  <si>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</si>
  <si>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</si>
  <si>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</si>
  <si>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</si>
  <si>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</si>
  <si>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</si>
  <si>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</si>
  <si>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</si>
  <si>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</si>
  <si>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</si>
  <si>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</si>
  <si>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</si>
  <si>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</si>
  <si>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</si>
  <si>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</si>
  <si>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</si>
  <si>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</si>
  <si>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</si>
  <si>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</si>
  <si>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</si>
  <si>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</si>
  <si>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</si>
  <si>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</si>
  <si>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</si>
  <si>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</si>
  <si>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</si>
  <si>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</si>
  <si>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</si>
  <si>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</si>
  <si>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</si>
  <si>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</si>
  <si>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</si>
  <si>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</si>
  <si>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</si>
  <si>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</si>
  <si>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</si>
  <si>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</si>
  <si>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</si>
  <si>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</si>
  <si>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</si>
  <si>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</si>
  <si>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</si>
  <si>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</si>
  <si>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</si>
  <si>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</si>
  <si>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</si>
  <si>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</si>
  <si>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</si>
  <si>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</si>
  <si>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</si>
  <si>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</si>
  <si>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</si>
  <si>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</si>
  <si>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</si>
  <si>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</si>
  <si>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</si>
  <si>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</si>
  <si>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</si>
  <si>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</si>
  <si>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</si>
  <si>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</si>
  <si>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</si>
  <si>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</si>
  <si>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</si>
  <si>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</si>
  <si>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</si>
  <si>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</si>
  <si>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</si>
  <si>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</si>
  <si>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</si>
  <si>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</si>
  <si>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</si>
  <si>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</si>
  <si>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</si>
  <si>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</si>
  <si>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</si>
  <si>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</si>
  <si>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</si>
  <si>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</si>
  <si>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</si>
  <si>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</si>
  <si>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</si>
  <si>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</si>
  <si>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</si>
  <si>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</si>
  <si>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</si>
  <si>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</si>
  <si>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</si>
  <si>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</si>
  <si>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</si>
  <si>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</si>
  <si>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</si>
  <si>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</si>
  <si>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</si>
  <si>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</si>
  <si>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</si>
  <si>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</si>
  <si>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</si>
  <si>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</si>
  <si>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</si>
  <si>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I8078</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</si>
  <si>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</si>
  <si>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</si>
  <si>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</si>
  <si>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</si>
  <si>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</si>
  <si>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</si>
  <si>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</si>
  <si>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</si>
  <si>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</si>
  <si>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</si>
  <si>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</si>
  <si>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</si>
  <si>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</si>
  <si>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</si>
  <si>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</si>
  <si>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</si>
  <si>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</si>
  <si>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</si>
  <si>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</si>
  <si>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</si>
  <si>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</si>
  <si>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</si>
  <si>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</si>
  <si>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</si>
  <si>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</si>
  <si>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</si>
  <si>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</si>
  <si>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</si>
  <si>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</si>
  <si>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</si>
  <si>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</si>
  <si>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</si>
  <si>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</si>
  <si>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</si>
  <si>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</si>
  <si>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</si>
  <si>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</si>
  <si>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</si>
  <si>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</si>
  <si>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</si>
  <si>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</si>
  <si>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</si>
  <si>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</si>
  <si>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</si>
  <si>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</si>
  <si>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</si>
  <si>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</si>
  <si>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</si>
  <si>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</si>
  <si>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</si>
  <si>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</si>
  <si>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</si>
  <si>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</si>
  <si>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</si>
  <si>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</si>
  <si>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</si>
  <si>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</si>
  <si>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</si>
  <si>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</si>
  <si>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</si>
  <si>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</si>
  <si>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</si>
  <si>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</si>
  <si>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</si>
  <si>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</si>
  <si>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</si>
  <si>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</si>
  <si>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</si>
  <si>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</si>
  <si>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</si>
  <si>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</si>
  <si>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</si>
  <si>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</si>
  <si>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</si>
  <si>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</si>
  <si>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</si>
  <si>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</si>
  <si>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</si>
  <si>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</si>
  <si>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</si>
  <si>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</si>
  <si>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</si>
  <si>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</si>
  <si>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</si>
  <si>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</si>
  <si>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</si>
  <si>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</si>
  <si>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</si>
  <si>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</si>
  <si>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</si>
  <si>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</si>
  <si>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</si>
  <si>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</si>
  <si>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</si>
  <si>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</si>
  <si>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</si>
  <si>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</si>
  <si>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</si>
  <si>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</si>
  <si>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</si>
  <si>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</si>
  <si>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</si>
  <si>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</si>
  <si>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</si>
  <si>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</si>
  <si>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</si>
  <si>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</si>
  <si>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</si>
  <si>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</si>
  <si>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</si>
  <si>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</si>
  <si>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</si>
  <si>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</si>
  <si>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</si>
  <si>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</si>
  <si>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</si>
  <si>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</si>
  <si>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</si>
  <si>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</si>
  <si>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</si>
  <si>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</si>
  <si>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</si>
  <si>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</si>
  <si>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</si>
  <si>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</si>
  <si>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</si>
  <si>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</si>
  <si>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</si>
  <si>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</si>
  <si>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</si>
  <si>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</si>
  <si>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</si>
  <si>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</si>
  <si>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</si>
  <si>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</si>
  <si>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</si>
  <si>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</si>
  <si>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</si>
  <si>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</si>
  <si>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</si>
  <si>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</si>
  <si>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</si>
  <si>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</si>
  <si>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</si>
  <si>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</si>
  <si>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</si>
  <si>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</si>
  <si>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</si>
  <si>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</si>
  <si>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</si>
  <si>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</si>
  <si>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</si>
  <si>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</si>
  <si>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</si>
  <si>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</si>
  <si>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</si>
  <si>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</si>
  <si>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</si>
  <si>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</si>
  <si>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</si>
  <si>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</si>
  <si>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</si>
  <si>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</si>
  <si>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</si>
  <si>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</si>
  <si>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</si>
  <si>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</si>
  <si>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</si>
  <si>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</si>
  <si>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</si>
  <si>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</si>
  <si>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</si>
  <si>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</si>
  <si>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</si>
  <si>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</si>
  <si>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</si>
  <si>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</si>
  <si>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</si>
  <si>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</si>
  <si>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</si>
  <si>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</si>
  <si>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</si>
  <si>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</si>
  <si>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</si>
  <si>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</si>
  <si>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</si>
  <si>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</si>
  <si>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</si>
  <si>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</si>
  <si>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</si>
  <si>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</si>
  <si>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</si>
  <si>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</si>
  <si>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</si>
  <si>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</si>
  <si>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</si>
  <si>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</si>
  <si>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</si>
  <si>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</si>
  <si>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</si>
  <si>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</si>
  <si>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</si>
  <si>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</si>
  <si>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</si>
  <si>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</si>
  <si>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</si>
  <si>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</si>
  <si>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</si>
  <si>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</si>
  <si>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</si>
  <si>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</si>
  <si>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</si>
  <si>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</si>
  <si>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</si>
  <si>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</si>
  <si>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</si>
  <si>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</si>
  <si>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</si>
  <si>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</si>
  <si>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</si>
  <si>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</si>
  <si>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</si>
  <si>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</si>
  <si>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</si>
  <si>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</si>
  <si>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</si>
  <si>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</si>
  <si>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</si>
  <si>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</si>
  <si>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</si>
  <si>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</si>
  <si>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</si>
  <si>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</si>
  <si>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</si>
  <si>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</si>
  <si>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</si>
  <si>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</si>
  <si>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</si>
  <si>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</si>
  <si>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</si>
  <si>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</si>
  <si>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</si>
  <si>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</si>
  <si>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</si>
  <si>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</si>
  <si>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</si>
  <si>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</si>
  <si>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</si>
  <si>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</si>
  <si>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</si>
  <si>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</si>
  <si>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</si>
  <si>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</si>
  <si>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</si>
  <si>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</si>
  <si>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</si>
  <si>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</si>
  <si>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</si>
  <si>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</si>
  <si>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</si>
  <si>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</si>
  <si>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</si>
  <si>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</si>
  <si>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</si>
  <si>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</si>
  <si>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</si>
  <si>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</si>
  <si>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</si>
  <si>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</si>
  <si>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</si>
  <si>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</si>
  <si>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</si>
  <si>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</si>
  <si>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</si>
  <si>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</si>
  <si>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</si>
  <si>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</si>
  <si>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</si>
  <si>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</si>
  <si>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</si>
  <si>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</si>
  <si>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</si>
  <si>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</si>
  <si>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</si>
  <si>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</si>
  <si>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</si>
  <si>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</si>
  <si>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</si>
  <si>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</si>
  <si>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</si>
  <si>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</si>
  <si>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</si>
  <si>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</si>
  <si>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</si>
  <si>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</si>
  <si>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</si>
  <si>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</si>
  <si>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</si>
  <si>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</si>
  <si>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</si>
  <si>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</si>
  <si>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</si>
  <si>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</si>
  <si>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</si>
  <si>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</si>
  <si>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</si>
  <si>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</si>
  <si>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</si>
  <si>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</si>
  <si>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</si>
  <si>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</si>
  <si>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</si>
  <si>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</si>
  <si>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</si>
  <si>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</si>
  <si>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</si>
  <si>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</si>
  <si>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</si>
  <si>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</si>
  <si>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</si>
  <si>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</si>
  <si>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</si>
  <si>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</si>
  <si>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</si>
  <si>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</si>
  <si>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</si>
  <si>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</si>
  <si>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</si>
  <si>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</si>
  <si>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</si>
  <si>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</si>
  <si>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</si>
  <si>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</si>
  <si>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</si>
  <si>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</si>
  <si>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</si>
  <si>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</si>
  <si>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</si>
  <si>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</si>
  <si>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</si>
  <si>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</si>
  <si>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</si>
  <si>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</si>
  <si>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</si>
  <si>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</si>
  <si>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</si>
  <si>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</si>
  <si>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</si>
  <si>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</si>
  <si>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</si>
  <si>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</si>
  <si>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</si>
  <si>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</si>
  <si>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</si>
  <si>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</si>
  <si>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</si>
  <si>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</si>
  <si>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</si>
  <si>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</si>
  <si>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</si>
  <si>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</si>
  <si>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</si>
  <si>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</si>
  <si>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</si>
  <si>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</si>
  <si>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</si>
  <si>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</si>
  <si>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</si>
  <si>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</si>
  <si>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</si>
  <si>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</si>
  <si>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</si>
  <si>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</si>
  <si>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</si>
  <si>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</si>
  <si>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</si>
  <si>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</si>
  <si>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</si>
  <si>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</si>
  <si>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</si>
  <si>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</si>
  <si>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</si>
  <si>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</si>
  <si>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</si>
  <si>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</si>
  <si>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</si>
  <si>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</si>
  <si>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</si>
  <si>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</si>
  <si>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</si>
  <si>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</si>
  <si>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</si>
  <si>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</si>
  <si>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</si>
  <si>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</si>
  <si>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</si>
  <si>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</si>
  <si>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</si>
  <si>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</si>
  <si>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</si>
  <si>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</si>
  <si>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</si>
  <si>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</si>
  <si>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</si>
  <si>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</si>
  <si>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</si>
  <si>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</si>
  <si>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</si>
  <si>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</si>
  <si>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</si>
  <si>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</si>
  <si>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</si>
  <si>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</si>
  <si>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</si>
  <si>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</si>
  <si>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</si>
  <si>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</si>
  <si>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</si>
  <si>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</si>
  <si>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</si>
  <si>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</si>
  <si>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</si>
  <si>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</si>
  <si>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</si>
  <si>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</si>
  <si>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</si>
  <si>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</si>
  <si>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</si>
  <si>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</si>
  <si>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</si>
  <si>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</si>
  <si>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</si>
  <si>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</si>
  <si>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</si>
  <si>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</si>
  <si>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</si>
  <si>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</si>
  <si>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</si>
  <si>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</si>
  <si>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</si>
  <si>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</si>
  <si>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</si>
  <si>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</si>
  <si>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</si>
  <si>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</si>
  <si>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</si>
  <si>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</si>
  <si>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</si>
  <si>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</si>
  <si>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</si>
  <si>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</si>
  <si>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</si>
  <si>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</si>
  <si>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</si>
  <si>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</si>
  <si>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</si>
  <si>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</si>
  <si>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</si>
  <si>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</si>
  <si>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</si>
  <si>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</si>
  <si>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</si>
  <si>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</si>
  <si>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</si>
  <si>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</si>
  <si>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</si>
  <si>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</si>
  <si>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</si>
  <si>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</si>
  <si>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</si>
  <si>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</si>
  <si>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</si>
  <si>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</si>
  <si>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</si>
  <si>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</si>
  <si>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</si>
  <si>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</si>
  <si>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</si>
  <si>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</si>
  <si>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</si>
  <si>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</si>
  <si>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</si>
  <si>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</si>
  <si>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</si>
  <si>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</si>
  <si>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</si>
  <si>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</si>
  <si>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</si>
  <si>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</si>
  <si>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</si>
  <si>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</si>
  <si>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</si>
  <si>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</si>
  <si>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</si>
  <si>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</si>
  <si>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</si>
  <si>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</si>
  <si>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</si>
  <si>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</si>
  <si>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</si>
  <si>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</si>
  <si>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</si>
  <si>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</si>
  <si>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</si>
  <si>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</si>
  <si>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</si>
  <si>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</si>
  <si>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</si>
  <si>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</si>
  <si>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</si>
  <si>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</si>
  <si>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</si>
  <si>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</si>
  <si>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</si>
  <si>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</si>
  <si>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</si>
  <si>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</si>
  <si>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</si>
  <si>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</si>
  <si>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</si>
  <si>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</si>
  <si>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</si>
  <si>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</si>
  <si>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</si>
  <si>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</si>
  <si>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</si>
  <si>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</si>
  <si>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</si>
  <si>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</si>
  <si>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</si>
  <si>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</si>
  <si>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</si>
  <si>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</si>
  <si>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</si>
  <si>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</si>
  <si>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</si>
  <si>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</si>
  <si>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</si>
  <si>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</si>
  <si>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</si>
  <si>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</si>
  <si>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</si>
  <si>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</si>
  <si>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</si>
  <si>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</si>
  <si>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</si>
  <si>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</si>
  <si>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</si>
  <si>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</si>
  <si>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</si>
  <si>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</si>
  <si>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</si>
  <si>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</si>
  <si>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</si>
  <si>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</si>
  <si>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</si>
  <si>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</si>
  <si>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</si>
  <si>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</si>
  <si>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</si>
  <si>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</si>
  <si>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</si>
  <si>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</si>
  <si>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</si>
  <si>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</si>
  <si>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</si>
  <si>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</si>
  <si>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</si>
  <si>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</si>
  <si>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</si>
  <si>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</si>
  <si>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</si>
  <si>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</si>
  <si>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</si>
  <si>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</si>
  <si>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</si>
  <si>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</si>
  <si>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</si>
  <si>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</si>
  <si>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</si>
  <si>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</si>
  <si>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</si>
  <si>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</si>
  <si>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</si>
  <si>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</si>
  <si>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</si>
  <si>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</si>
  <si>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</si>
  <si>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</si>
  <si>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</si>
  <si>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</si>
  <si>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</si>
  <si>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</si>
  <si>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</si>
  <si>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</si>
  <si>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</si>
  <si>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</si>
  <si>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</si>
  <si>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</si>
  <si>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</si>
  <si>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</si>
  <si>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</si>
  <si>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</si>
  <si>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</si>
  <si>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</si>
  <si>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</si>
  <si>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</si>
  <si>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</si>
  <si>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</si>
  <si>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</si>
  <si>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</si>
  <si>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</si>
  <si>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</si>
  <si>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</si>
  <si>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PIA EM INOX C/ 2 CUBAS 2.00x0.58</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</si>
  <si>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</si>
  <si>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</si>
  <si>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</si>
  <si>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</si>
  <si>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</si>
  <si>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</si>
  <si>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</si>
  <si>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</si>
  <si>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</si>
  <si>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</si>
  <si>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</si>
  <si>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</si>
  <si>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</si>
  <si>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</si>
  <si>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</si>
  <si>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</si>
  <si>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</si>
  <si>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</si>
  <si>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</si>
  <si>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</si>
  <si>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</si>
  <si>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</si>
  <si>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</si>
  <si>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</si>
  <si>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</si>
  <si>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</si>
  <si>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</si>
  <si>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</si>
  <si>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</si>
  <si>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</si>
  <si>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</si>
  <si>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</si>
  <si>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</si>
  <si>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</si>
  <si>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</si>
  <si>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</si>
  <si>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</si>
  <si>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</si>
  <si>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</si>
  <si>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</si>
  <si>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</si>
  <si>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</si>
  <si>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</si>
  <si>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</si>
  <si>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</si>
  <si>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</si>
  <si>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</si>
  <si>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</si>
  <si>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</si>
  <si>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</si>
  <si>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</si>
  <si>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</si>
  <si>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</si>
  <si>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</si>
  <si>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</si>
  <si>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</si>
  <si>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</si>
  <si>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</si>
  <si>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</si>
  <si>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</si>
  <si>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</si>
  <si>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</si>
  <si>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</si>
  <si>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</si>
  <si>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</si>
  <si>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</si>
  <si>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</si>
  <si>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</si>
  <si>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</si>
  <si>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</si>
  <si>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</si>
  <si>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</si>
  <si>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</si>
  <si>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</si>
  <si>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</si>
  <si>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</si>
  <si>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</si>
  <si>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</si>
  <si>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</si>
  <si>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</si>
  <si>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</si>
  <si>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</si>
  <si>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</si>
  <si>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</si>
  <si>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</si>
  <si>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</si>
  <si>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</si>
  <si>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</si>
  <si>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</si>
  <si>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</si>
  <si>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</si>
  <si>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</si>
  <si>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</si>
  <si>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</si>
  <si>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</si>
  <si>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</si>
  <si>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</si>
  <si>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</si>
  <si>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</si>
  <si>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</si>
  <si>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</si>
  <si>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</si>
  <si>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</si>
  <si>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</si>
  <si>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</si>
  <si>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</si>
  <si>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</si>
  <si>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</si>
  <si>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</si>
  <si>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</si>
  <si>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</si>
  <si>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</si>
  <si>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</si>
  <si>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</si>
  <si>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</si>
  <si>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</si>
  <si>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</si>
  <si>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</si>
  <si>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</si>
  <si>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</si>
  <si>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</si>
  <si>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</si>
  <si>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</si>
  <si>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</si>
  <si>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</si>
  <si>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</si>
  <si>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</si>
  <si>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</si>
  <si>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</si>
  <si>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</si>
  <si>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</si>
  <si>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</si>
  <si>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</si>
  <si>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</si>
  <si>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</si>
  <si>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</si>
  <si>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</si>
  <si>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</si>
  <si>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</si>
  <si>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</si>
  <si>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</si>
  <si>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</si>
  <si>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</si>
  <si>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</si>
  <si>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</si>
  <si>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</si>
  <si>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</si>
  <si>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</si>
  <si>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</si>
  <si>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</si>
  <si>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</si>
  <si>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</si>
  <si>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</si>
  <si>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</si>
  <si>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</si>
  <si>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</si>
  <si>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</si>
  <si>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</si>
  <si>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</si>
  <si>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</si>
  <si>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</si>
  <si>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</si>
  <si>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</si>
  <si>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</si>
  <si>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</si>
  <si>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</si>
  <si>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</si>
  <si>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</si>
  <si>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</si>
  <si>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</si>
  <si>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</si>
  <si>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</si>
  <si>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</si>
  <si>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</si>
  <si>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</si>
  <si>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</si>
  <si>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</si>
  <si>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</si>
  <si>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</si>
  <si>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</si>
  <si>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</si>
  <si>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</si>
  <si>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</si>
  <si>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</si>
  <si>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</si>
  <si>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</si>
  <si>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</si>
  <si>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</si>
  <si>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</si>
  <si>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</si>
  <si>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</si>
  <si>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</si>
  <si>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</si>
  <si>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</si>
  <si>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</si>
  <si>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</si>
  <si>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</si>
  <si>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</si>
  <si>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</si>
  <si>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</si>
  <si>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</si>
  <si>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</si>
  <si>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</si>
  <si>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</si>
  <si>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</si>
  <si>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</si>
  <si>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</si>
  <si>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</si>
  <si>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</si>
  <si>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</si>
  <si>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</si>
  <si>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</si>
  <si>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</si>
  <si>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</si>
  <si>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</si>
  <si>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</si>
  <si>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</si>
  <si>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</si>
  <si>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</si>
  <si>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</si>
  <si>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</si>
  <si>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</si>
  <si>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</si>
  <si>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</si>
  <si>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</si>
  <si>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</si>
  <si>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</si>
  <si>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</si>
  <si>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</si>
  <si>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</si>
  <si>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</si>
  <si>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</si>
  <si>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</si>
  <si>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</si>
  <si>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</si>
  <si>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</si>
  <si>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</si>
  <si>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</si>
  <si>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</si>
  <si>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</si>
  <si>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</si>
  <si>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</si>
  <si>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</si>
  <si>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</si>
  <si>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</si>
  <si>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</si>
  <si>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</si>
  <si>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</si>
  <si>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</si>
  <si>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</si>
  <si>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</si>
  <si>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</si>
  <si>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</si>
  <si>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</si>
  <si>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</si>
  <si>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</si>
  <si>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</si>
  <si>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</si>
  <si>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</si>
  <si>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</si>
  <si>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</si>
  <si>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</si>
  <si>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</si>
  <si>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</si>
  <si>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</si>
  <si>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</si>
  <si>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</si>
  <si>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</si>
  <si>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</si>
  <si>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</si>
  <si>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</si>
  <si>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</si>
  <si>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</si>
  <si>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</si>
  <si>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</si>
  <si>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</si>
  <si>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</si>
  <si>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</si>
  <si>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</si>
  <si>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</si>
  <si>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</si>
  <si>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</si>
  <si>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</si>
  <si>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</si>
  <si>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</si>
  <si>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</si>
  <si>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</si>
  <si>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</si>
  <si>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</si>
  <si>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</si>
  <si>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</si>
  <si>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</si>
  <si>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</si>
  <si>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</si>
  <si>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</si>
  <si>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</si>
  <si>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</si>
  <si>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</si>
  <si>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</si>
  <si>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</si>
  <si>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</si>
  <si>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</si>
  <si>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</si>
  <si>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</si>
  <si>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</si>
  <si>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</si>
  <si>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</si>
  <si>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</si>
  <si>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</si>
  <si>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</si>
  <si>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</si>
  <si>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</si>
  <si>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</si>
  <si>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</si>
  <si>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</si>
  <si>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</si>
  <si>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</si>
  <si>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</si>
  <si>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</si>
  <si>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</si>
  <si>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</si>
  <si>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</si>
  <si>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</si>
  <si>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</si>
  <si>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</si>
  <si>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</si>
  <si>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</si>
  <si>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</si>
  <si>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</si>
  <si>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</si>
  <si>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</si>
  <si>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</si>
  <si>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</si>
  <si>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</si>
  <si>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</si>
  <si>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</si>
  <si>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</si>
  <si>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</si>
  <si>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</si>
  <si>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</si>
  <si>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</si>
  <si>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</si>
  <si>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</si>
  <si>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</si>
  <si>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</si>
  <si>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</si>
  <si>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</si>
  <si>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</si>
  <si>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</si>
  <si>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</si>
  <si>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</si>
  <si>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</si>
  <si>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</si>
  <si>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</si>
  <si>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</si>
  <si>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</si>
  <si>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</si>
  <si>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</si>
  <si>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</si>
  <si>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</si>
  <si>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</si>
  <si>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</si>
  <si>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</si>
  <si>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</si>
  <si>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</si>
  <si>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</si>
  <si>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</si>
  <si>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</si>
  <si>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</si>
  <si>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</si>
  <si>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</si>
  <si>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</si>
  <si>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</si>
  <si>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</si>
  <si>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</si>
  <si>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</si>
  <si>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</si>
  <si>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</si>
  <si>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</si>
  <si>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</si>
  <si>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</si>
  <si>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</si>
  <si>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</si>
  <si>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</si>
  <si>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POSTE DE CONCRETO CIRCULAR, RESISTÊNCIA NOMINAL 200KG, H=10,00M, PESO APROXIMADO DE 790 KG</t>
  </si>
  <si>
    <t>I9457</t>
  </si>
  <si>
    <t>I9458</t>
  </si>
  <si>
    <t>I9459</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</si>
  <si>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</si>
  <si>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</si>
  <si>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</si>
  <si>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</si>
  <si>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</si>
  <si>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</si>
  <si>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</si>
  <si>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</si>
  <si>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</si>
  <si>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</si>
  <si>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</si>
  <si>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</si>
  <si>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</si>
  <si>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</si>
  <si>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</si>
  <si>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</si>
  <si>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</si>
  <si>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</si>
  <si>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</si>
  <si>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</si>
  <si>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</si>
  <si>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</si>
  <si>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</si>
  <si>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</si>
  <si>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</si>
  <si>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</si>
  <si>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</si>
  <si>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</si>
  <si>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</si>
  <si>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</si>
  <si>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</si>
  <si>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</si>
  <si>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</si>
  <si>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</si>
  <si>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</si>
  <si>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</si>
  <si>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</si>
  <si>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</si>
  <si>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</si>
  <si>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</si>
  <si>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</si>
  <si>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</si>
  <si>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</si>
  <si>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</si>
  <si>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</si>
  <si>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</si>
  <si>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</si>
  <si>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</si>
  <si>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</si>
  <si>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</si>
  <si>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</si>
  <si>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</si>
  <si>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</si>
  <si>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</si>
  <si>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</si>
  <si>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</si>
  <si>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</si>
  <si>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</si>
  <si>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</si>
  <si>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</si>
  <si>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</si>
  <si>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</si>
  <si>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</si>
  <si>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</si>
  <si>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</si>
  <si>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</si>
  <si>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</si>
  <si>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</si>
  <si>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</si>
  <si>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</si>
  <si>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</si>
  <si>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</si>
  <si>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</si>
  <si>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</si>
  <si>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</si>
  <si>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</si>
  <si>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</si>
  <si>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</si>
  <si>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</si>
  <si>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</si>
  <si>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</si>
  <si>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</si>
  <si>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</si>
  <si>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</si>
  <si>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</si>
  <si>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</si>
  <si>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</si>
  <si>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</si>
  <si>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</si>
  <si>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</si>
  <si>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</si>
  <si>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</si>
  <si>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</si>
  <si>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</si>
  <si>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</si>
  <si>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</si>
  <si>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</si>
  <si>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</si>
  <si>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</si>
  <si>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</si>
  <si>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</si>
  <si>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</si>
  <si>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</si>
  <si>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</si>
  <si>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</si>
  <si>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</si>
  <si>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</si>
  <si>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</si>
  <si>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</si>
  <si>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</si>
  <si>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</si>
  <si>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</si>
  <si>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</si>
  <si>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</si>
  <si>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</si>
  <si>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</si>
  <si>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</si>
  <si>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</si>
  <si>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</si>
  <si>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</si>
  <si>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</si>
  <si>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</si>
  <si>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</si>
  <si>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</si>
  <si>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</si>
  <si>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</si>
  <si>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</si>
  <si>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</si>
  <si>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</si>
  <si>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</si>
  <si>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</si>
  <si>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</si>
  <si>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</si>
  <si>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</si>
  <si>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</si>
  <si>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</si>
  <si>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</si>
  <si>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</si>
  <si>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</si>
  <si>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</si>
  <si>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</si>
  <si>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</si>
  <si>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</si>
  <si>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</si>
  <si>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</si>
  <si>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</si>
  <si>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</si>
  <si>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</si>
  <si>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</si>
  <si>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</si>
  <si>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</si>
  <si>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</si>
  <si>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</si>
  <si>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</si>
  <si>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</si>
  <si>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</si>
  <si>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</si>
  <si>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</si>
  <si>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</si>
  <si>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</si>
  <si>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</si>
  <si>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</si>
  <si>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</si>
  <si>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</si>
  <si>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</si>
  <si>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</si>
  <si>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</si>
  <si>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</si>
  <si>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</si>
  <si>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</si>
  <si>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</si>
  <si>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</si>
  <si>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</si>
  <si>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</si>
  <si>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</si>
  <si>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</si>
  <si>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</si>
  <si>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</si>
  <si>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</si>
  <si>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</si>
  <si>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</si>
  <si>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</si>
  <si>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</si>
  <si>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</si>
  <si>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</si>
  <si>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</si>
  <si>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</si>
  <si>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</si>
  <si>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</si>
  <si>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</si>
  <si>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</si>
  <si>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</si>
  <si>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</si>
  <si>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</si>
  <si>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</si>
  <si>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</si>
  <si>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</si>
  <si>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</si>
  <si>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</si>
  <si>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</si>
  <si>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</si>
  <si>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</si>
  <si>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</si>
  <si>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</si>
  <si>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</si>
  <si>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</si>
  <si>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</si>
  <si>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</si>
  <si>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</si>
  <si>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</si>
  <si>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</si>
  <si>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</si>
  <si>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</si>
  <si>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</si>
  <si>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</si>
  <si>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</si>
  <si>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</si>
  <si>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</si>
  <si>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</si>
  <si>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</si>
  <si>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</si>
  <si>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</si>
  <si>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</si>
  <si>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</si>
  <si>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</si>
  <si>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</si>
  <si>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</si>
  <si>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</si>
  <si>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</si>
  <si>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</si>
  <si>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</si>
  <si>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</si>
  <si>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</si>
  <si>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</si>
  <si>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</si>
  <si>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</si>
  <si>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</si>
  <si>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</si>
  <si>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</si>
  <si>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</si>
  <si>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</si>
  <si>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</si>
  <si>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</si>
  <si>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</si>
  <si>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</si>
  <si>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</si>
  <si>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</si>
  <si>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</si>
  <si>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</si>
  <si>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</si>
  <si>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</si>
  <si>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</si>
  <si>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</si>
  <si>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</si>
  <si>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</si>
  <si>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</si>
  <si>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</si>
  <si>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</si>
  <si>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</si>
  <si>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</si>
  <si>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</si>
  <si>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</si>
  <si>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</si>
  <si>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</si>
  <si>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</si>
  <si>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</si>
  <si>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</si>
  <si>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</si>
  <si>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</si>
  <si>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</si>
  <si>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</si>
  <si>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</si>
  <si>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</si>
  <si>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</si>
  <si>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</si>
  <si>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</si>
  <si>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</si>
  <si>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</si>
  <si>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</si>
  <si>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</si>
  <si>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</si>
  <si>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</si>
  <si>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</si>
  <si>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</si>
  <si>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</si>
  <si>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</si>
  <si>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</si>
  <si>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</si>
  <si>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</si>
  <si>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</si>
  <si>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</si>
  <si>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</si>
  <si>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</si>
  <si>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</si>
  <si>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</si>
  <si>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</si>
  <si>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</si>
  <si>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</si>
  <si>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</si>
  <si>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</si>
  <si>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</si>
  <si>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</si>
  <si>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</si>
  <si>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</si>
  <si>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</si>
  <si>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</si>
  <si>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</si>
  <si>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</si>
  <si>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</si>
  <si>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</si>
  <si>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</si>
  <si>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</si>
  <si>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</si>
  <si>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</si>
  <si>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</si>
  <si>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</si>
  <si>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</si>
  <si>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</si>
  <si>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</si>
  <si>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</si>
  <si>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</si>
  <si>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</si>
  <si>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</si>
  <si>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</si>
  <si>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</si>
  <si>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</si>
  <si>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</si>
  <si>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</si>
  <si>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</si>
  <si>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</si>
  <si>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</si>
  <si>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</si>
  <si>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</si>
  <si>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</si>
  <si>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</si>
  <si>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</si>
  <si>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</si>
  <si>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</si>
  <si>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</si>
  <si>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</si>
  <si>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</si>
  <si>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</si>
  <si>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</si>
  <si>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</si>
  <si>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</si>
  <si>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</si>
  <si>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</si>
  <si>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</si>
  <si>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</si>
  <si>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</si>
  <si>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</si>
  <si>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</si>
  <si>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</si>
  <si>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</si>
  <si>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</si>
  <si>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</si>
  <si>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</si>
  <si>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</si>
  <si>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</si>
  <si>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</si>
  <si>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</si>
  <si>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</si>
  <si>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</si>
  <si>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</si>
  <si>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</si>
  <si>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</si>
  <si>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</si>
  <si>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</si>
  <si>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</si>
  <si>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</si>
  <si>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</si>
  <si>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</si>
  <si>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</si>
  <si>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</si>
  <si>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</si>
  <si>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</si>
  <si>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</si>
  <si>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</si>
  <si>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</si>
  <si>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</si>
  <si>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</si>
  <si>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</si>
  <si>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</si>
  <si>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</si>
  <si>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</si>
  <si>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</si>
  <si>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</si>
  <si>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</si>
  <si>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</si>
  <si>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</si>
  <si>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</si>
  <si>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</si>
  <si>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</si>
  <si>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</si>
  <si>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</si>
  <si>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</si>
  <si>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</si>
  <si>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</si>
  <si>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</si>
  <si>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</si>
  <si>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</si>
  <si>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</si>
  <si>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</si>
  <si>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</si>
  <si>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</si>
  <si>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</si>
  <si>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</si>
  <si>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</si>
  <si>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</si>
  <si>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</si>
  <si>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</si>
  <si>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</si>
  <si>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</si>
  <si>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</si>
  <si>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</si>
  <si>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</si>
  <si>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</si>
  <si>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</si>
  <si>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</si>
  <si>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</si>
  <si>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</si>
  <si>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</si>
  <si>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</si>
  <si>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</si>
  <si>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</si>
  <si>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</si>
  <si>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</si>
  <si>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</si>
  <si>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</si>
  <si>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</si>
  <si>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</si>
  <si>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</si>
  <si>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</si>
  <si>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</si>
  <si>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</si>
  <si>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</si>
  <si>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</si>
  <si>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</si>
  <si>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</si>
  <si>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</si>
  <si>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</si>
  <si>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</si>
  <si>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</si>
  <si>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</si>
  <si>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</si>
  <si>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</si>
  <si>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</si>
  <si>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</si>
  <si>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</si>
  <si>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</si>
  <si>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</si>
  <si>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</si>
  <si>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</si>
  <si>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</si>
  <si>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</si>
  <si>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</si>
  <si>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</si>
  <si>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</si>
  <si>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</si>
  <si>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</si>
  <si>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</si>
  <si>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</si>
  <si>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</si>
  <si>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</si>
  <si>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</si>
  <si>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</si>
  <si>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</si>
  <si>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</si>
  <si>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</si>
  <si>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</si>
  <si>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</si>
  <si>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</si>
  <si>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</si>
  <si>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</si>
  <si>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</si>
  <si>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</si>
  <si>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</si>
  <si>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</si>
  <si>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</si>
  <si>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</si>
  <si>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</si>
  <si>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</si>
  <si>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</si>
  <si>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</si>
  <si>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</si>
  <si>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</si>
  <si>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</si>
  <si>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</si>
  <si>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</si>
  <si>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</si>
  <si>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</si>
  <si>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</si>
  <si>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</si>
  <si>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</si>
  <si>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</si>
  <si>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</si>
  <si>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</si>
  <si>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</si>
  <si>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</si>
  <si>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</si>
  <si>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</si>
  <si>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</si>
  <si>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</si>
  <si>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</si>
  <si>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</si>
  <si>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</si>
  <si>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</si>
  <si>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</si>
  <si>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</si>
  <si>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</si>
  <si>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</si>
  <si>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</si>
  <si>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</si>
  <si>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</si>
  <si>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</si>
  <si>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</si>
  <si>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</si>
  <si>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</si>
  <si>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</si>
  <si>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</si>
  <si>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</si>
  <si>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</si>
  <si>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</si>
  <si>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</si>
  <si>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</si>
  <si>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</si>
  <si>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</si>
  <si>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</si>
  <si>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</si>
  <si>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</si>
  <si>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</si>
  <si>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</si>
  <si>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</si>
  <si>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</si>
  <si>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</si>
  <si>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</si>
  <si>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</si>
  <si>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</si>
  <si>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</si>
  <si>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</si>
  <si>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</si>
  <si>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</si>
  <si>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</si>
  <si>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</si>
  <si>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</si>
  <si>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</si>
  <si>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</si>
  <si>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</si>
  <si>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</si>
  <si>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</si>
  <si>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</si>
  <si>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</si>
  <si>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</si>
  <si>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</si>
  <si>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</si>
  <si>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</si>
  <si>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</si>
  <si>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</si>
  <si>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</si>
  <si>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</si>
  <si>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</si>
  <si>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</si>
  <si>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</si>
  <si>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</si>
  <si>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</si>
  <si>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</si>
  <si>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</si>
  <si>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</si>
  <si>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</si>
  <si>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</si>
  <si>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</si>
  <si>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</si>
  <si>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</si>
  <si>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</si>
  <si>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</si>
  <si>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</si>
  <si>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</si>
  <si>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</si>
  <si>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</si>
  <si>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</si>
  <si>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</si>
  <si>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</si>
  <si>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</si>
  <si>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</si>
  <si>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</si>
  <si>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</si>
  <si>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</si>
  <si>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</si>
  <si>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</si>
  <si>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</si>
  <si>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</si>
  <si>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</si>
  <si>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</si>
  <si>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</si>
  <si>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</si>
  <si>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</si>
  <si>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</si>
  <si>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</si>
  <si>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</si>
  <si>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</si>
  <si>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</si>
  <si>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</si>
  <si>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</si>
  <si>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</si>
  <si>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</si>
  <si>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</si>
  <si>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</si>
  <si>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</si>
  <si>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</si>
  <si>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</si>
  <si>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</si>
  <si>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</si>
  <si>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</si>
  <si>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</si>
  <si>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</si>
  <si>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</si>
  <si>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</si>
  <si>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</si>
  <si>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</si>
  <si>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</si>
  <si>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</si>
  <si>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</si>
  <si>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</si>
  <si>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</si>
  <si>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</si>
  <si>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</si>
  <si>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</si>
  <si>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</si>
  <si>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</si>
  <si>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</si>
  <si>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</si>
  <si>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</si>
  <si>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</si>
  <si>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</si>
  <si>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</si>
  <si>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</si>
  <si>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</si>
  <si>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</si>
  <si>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</si>
  <si>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</si>
  <si>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</si>
  <si>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</si>
  <si>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</si>
  <si>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</si>
  <si>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</si>
  <si>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</si>
  <si>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</si>
  <si>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</si>
  <si>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</si>
  <si>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</si>
  <si>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</si>
  <si>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</si>
  <si>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</si>
  <si>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</si>
  <si>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</si>
  <si>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</si>
  <si>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</si>
  <si>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</si>
  <si>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</si>
  <si>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</si>
  <si>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</si>
  <si>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</si>
  <si>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</si>
  <si>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</si>
  <si>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</si>
  <si>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</si>
  <si>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</si>
  <si>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</si>
  <si>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</si>
  <si>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</si>
  <si>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</si>
  <si>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</si>
  <si>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</si>
  <si>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</si>
  <si>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</si>
  <si>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</si>
  <si>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</si>
  <si>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</si>
  <si>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</si>
  <si>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</si>
  <si>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</si>
  <si>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</si>
  <si>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</si>
  <si>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</si>
  <si>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</si>
  <si>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</si>
  <si>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</si>
  <si>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</si>
  <si>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</si>
  <si>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</si>
  <si>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</si>
  <si>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</si>
  <si>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</si>
  <si>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</si>
  <si>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</si>
  <si>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</si>
  <si>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</si>
  <si>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</si>
  <si>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</si>
  <si>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</si>
  <si>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</si>
  <si>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</si>
  <si>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</si>
  <si>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</si>
  <si>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</si>
  <si>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</si>
  <si>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</si>
  <si>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</si>
  <si>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</si>
  <si>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</si>
  <si>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</si>
  <si>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</si>
  <si>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</si>
  <si>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</si>
  <si>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</si>
  <si>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</si>
  <si>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</si>
  <si>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</si>
  <si>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</si>
  <si>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</si>
  <si>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</si>
  <si>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</si>
  <si>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</si>
  <si>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</si>
  <si>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</si>
  <si>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</si>
  <si>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</si>
  <si>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</si>
  <si>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</si>
  <si>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</si>
  <si>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</si>
  <si>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</si>
  <si>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</si>
  <si>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</si>
  <si>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</si>
  <si>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</si>
  <si>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</si>
  <si>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</si>
  <si>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</si>
  <si>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</si>
  <si>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</si>
  <si>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</si>
  <si>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</si>
  <si>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</si>
  <si>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</si>
  <si>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</si>
  <si>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</si>
  <si>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</si>
  <si>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</si>
  <si>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</si>
  <si>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</si>
  <si>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</si>
  <si>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</si>
  <si>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</si>
  <si>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</si>
  <si>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</si>
  <si>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</si>
  <si>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</si>
  <si>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</si>
  <si>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</si>
  <si>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</si>
  <si>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</si>
  <si>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</si>
  <si>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</si>
  <si>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</si>
  <si>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</si>
  <si>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</si>
  <si>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</si>
  <si>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</si>
  <si>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</si>
  <si>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</si>
  <si>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</si>
  <si>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</si>
  <si>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</si>
  <si>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</si>
  <si>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</si>
  <si>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</si>
  <si>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</si>
  <si>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</si>
  <si>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</si>
  <si>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</si>
  <si>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</si>
  <si>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</si>
  <si>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</si>
  <si>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</si>
  <si>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</si>
  <si>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</si>
  <si>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</si>
  <si>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</si>
  <si>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</si>
  <si>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</si>
  <si>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</si>
  <si>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</si>
  <si>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</si>
  <si>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</si>
  <si>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</si>
  <si>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</si>
  <si>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</si>
  <si>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</si>
  <si>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</si>
  <si>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</si>
  <si>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</si>
  <si>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</si>
  <si>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</si>
  <si>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</si>
  <si>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</si>
  <si>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</si>
  <si>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</si>
  <si>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</si>
  <si>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</si>
  <si>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</si>
  <si>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</si>
  <si>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</si>
  <si>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</si>
  <si>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</si>
  <si>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</si>
  <si>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</si>
  <si>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</si>
  <si>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</si>
  <si>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</si>
  <si>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</si>
  <si>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</si>
  <si>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</si>
  <si>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</si>
  <si>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</si>
  <si>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</si>
  <si>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</si>
  <si>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</si>
  <si>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</si>
  <si>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</si>
  <si>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</si>
  <si>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</si>
  <si>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</si>
  <si>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</si>
  <si>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</si>
  <si>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</si>
  <si>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</si>
  <si>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</si>
  <si>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</si>
  <si>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</si>
  <si>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</si>
  <si>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</si>
  <si>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</si>
  <si>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</si>
  <si>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</si>
  <si>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</si>
  <si>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</si>
  <si>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</si>
  <si>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</si>
  <si>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</si>
  <si>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</si>
  <si>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</si>
  <si>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</si>
  <si>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</si>
  <si>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</si>
  <si>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</si>
  <si>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</si>
  <si>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</si>
  <si>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</si>
  <si>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</si>
  <si>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</si>
  <si>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</si>
  <si>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</si>
  <si>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</si>
  <si>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</si>
  <si>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</si>
  <si>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</si>
  <si>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</si>
  <si>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</si>
  <si>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</si>
  <si>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</si>
  <si>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</si>
  <si>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</si>
  <si>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</si>
  <si>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</si>
  <si>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</si>
  <si>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</si>
  <si>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</si>
  <si>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</si>
  <si>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</si>
  <si>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</si>
  <si>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</si>
  <si>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</si>
  <si>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</si>
  <si>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</si>
  <si>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</si>
  <si>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</si>
  <si>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</si>
  <si>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</si>
  <si>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</si>
  <si>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</si>
  <si>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</si>
  <si>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</si>
  <si>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</si>
  <si>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</si>
  <si>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</si>
  <si>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</si>
  <si>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</si>
  <si>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</si>
  <si>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</si>
  <si>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</si>
  <si>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</si>
  <si>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</si>
  <si>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</si>
  <si>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</si>
  <si>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</si>
  <si>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</si>
  <si>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</si>
  <si>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</si>
  <si>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</si>
  <si>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</si>
  <si>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</si>
  <si>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</si>
  <si>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</si>
  <si>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</si>
  <si>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</si>
  <si>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</si>
  <si>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</si>
  <si>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</si>
  <si>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</si>
  <si>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</si>
  <si>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</si>
  <si>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</si>
  <si>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</si>
  <si>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</si>
  <si>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</si>
  <si>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</si>
  <si>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</si>
  <si>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</si>
  <si>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</si>
  <si>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</si>
  <si>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</si>
  <si>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</si>
  <si>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</si>
  <si>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</si>
  <si>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</si>
  <si>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</si>
  <si>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</si>
  <si>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</si>
  <si>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</si>
  <si>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</si>
  <si>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</si>
  <si>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</si>
  <si>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</si>
  <si>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</si>
  <si>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</si>
  <si>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</si>
  <si>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</si>
  <si>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</si>
  <si>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</si>
  <si>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</si>
  <si>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</si>
  <si>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</si>
  <si>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</si>
  <si>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</si>
  <si>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</si>
  <si>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</si>
  <si>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</si>
  <si>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</si>
  <si>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</si>
  <si>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</si>
  <si>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</si>
  <si>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</si>
  <si>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</si>
  <si>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</si>
  <si>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</si>
  <si>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</si>
  <si>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</si>
  <si>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</si>
  <si>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</si>
  <si>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</si>
  <si>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</si>
  <si>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</si>
  <si>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</si>
  <si>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</si>
  <si>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</si>
  <si>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</si>
  <si>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</si>
  <si>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</si>
  <si>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</si>
  <si>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</si>
  <si>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</si>
  <si>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</si>
  <si>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</si>
  <si>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</si>
  <si>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</si>
  <si>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</si>
  <si>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</si>
  <si>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</si>
  <si>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</si>
  <si>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</si>
  <si>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</si>
  <si>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</si>
  <si>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</si>
  <si>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</si>
  <si>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</si>
  <si>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</si>
  <si>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</si>
  <si>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</si>
  <si>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</si>
  <si>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</si>
  <si>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</si>
  <si>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</si>
  <si>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</si>
  <si>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</si>
  <si>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</si>
  <si>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</si>
  <si>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</si>
  <si>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</si>
  <si>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</si>
  <si>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</si>
  <si>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</si>
  <si>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</si>
  <si>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</si>
  <si>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</si>
  <si>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</si>
  <si>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</si>
  <si>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</si>
  <si>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</si>
  <si>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</si>
  <si>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</si>
  <si>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</si>
  <si>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</si>
  <si>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</si>
  <si>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</si>
  <si>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</si>
  <si>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</si>
  <si>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</si>
  <si>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</si>
  <si>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</si>
  <si>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</si>
  <si>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</si>
  <si>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</si>
  <si>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</si>
  <si>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</si>
  <si>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</si>
  <si>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</si>
  <si>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</si>
  <si>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</si>
  <si>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</si>
  <si>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</si>
  <si>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</si>
  <si>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</si>
  <si>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</si>
  <si>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</si>
  <si>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</si>
  <si>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</si>
  <si>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</si>
  <si>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</si>
  <si>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</si>
  <si>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</si>
  <si>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</si>
  <si>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</si>
  <si>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</si>
  <si>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</si>
  <si>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</si>
  <si>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</si>
  <si>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</si>
  <si>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</si>
  <si>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</si>
  <si>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</si>
  <si>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</si>
  <si>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</si>
  <si>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</si>
  <si>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</si>
  <si>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</si>
  <si>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</si>
  <si>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</si>
  <si>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</si>
  <si>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</si>
  <si>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</si>
  <si>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</si>
  <si>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</si>
  <si>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</si>
  <si>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</si>
  <si>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</si>
  <si>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</si>
  <si>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</si>
  <si>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</si>
  <si>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</si>
  <si>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</si>
  <si>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</si>
  <si>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</si>
  <si>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</si>
  <si>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</si>
  <si>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</si>
  <si>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</si>
  <si>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</si>
  <si>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</si>
  <si>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</si>
  <si>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</si>
  <si>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</si>
  <si>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</si>
  <si>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</si>
  <si>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</si>
  <si>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</si>
  <si>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</si>
  <si>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</si>
  <si>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</si>
  <si>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</si>
  <si>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</si>
  <si>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</si>
  <si>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</si>
  <si>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</si>
  <si>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</si>
  <si>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</si>
  <si>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</si>
  <si>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</si>
  <si>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</si>
  <si>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</si>
  <si>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</si>
  <si>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</si>
  <si>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</si>
  <si>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</si>
  <si>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</si>
  <si>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</si>
  <si>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</si>
  <si>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</si>
  <si>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</si>
  <si>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</si>
  <si>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</si>
  <si>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</si>
  <si>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</si>
  <si>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</si>
  <si>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</si>
  <si>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</si>
  <si>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</si>
  <si>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</si>
  <si>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</si>
  <si>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</si>
  <si>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</si>
  <si>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</si>
  <si>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</si>
  <si>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</si>
  <si>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</si>
  <si>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</si>
  <si>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</si>
  <si>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</si>
  <si>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</si>
  <si>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</si>
  <si>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</si>
  <si>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</si>
  <si>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</si>
  <si>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</si>
  <si>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</si>
  <si>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</si>
  <si>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</si>
  <si>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</si>
  <si>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</si>
  <si>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</si>
  <si>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</si>
  <si>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</si>
  <si>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</si>
  <si>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</si>
  <si>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</si>
  <si>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</si>
  <si>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</si>
  <si>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</si>
  <si>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</si>
  <si>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</si>
  <si>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</si>
  <si>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</si>
  <si>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</si>
  <si>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</si>
  <si>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</si>
  <si>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</si>
  <si>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</si>
  <si>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</si>
  <si>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</si>
  <si>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</si>
  <si>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</si>
  <si>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</si>
  <si>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</si>
  <si>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</si>
  <si>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</si>
  <si>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</si>
  <si>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</si>
  <si>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</si>
  <si>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</si>
  <si>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</si>
  <si>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</si>
  <si>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</si>
  <si>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</si>
  <si>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</si>
  <si>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</si>
  <si>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</si>
  <si>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</si>
  <si>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</si>
  <si>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</si>
  <si>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</si>
  <si>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</si>
  <si>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</si>
  <si>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</si>
  <si>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</si>
  <si>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</si>
  <si>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</si>
  <si>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</si>
  <si>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</si>
  <si>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</si>
  <si>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</si>
  <si>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</si>
  <si>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</si>
  <si>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</si>
  <si>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</si>
  <si>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</si>
  <si>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</si>
  <si>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</si>
  <si>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</si>
  <si>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</si>
  <si>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</si>
  <si>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</si>
  <si>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</si>
  <si>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</si>
  <si>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</si>
  <si>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</si>
  <si>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</si>
  <si>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</si>
  <si>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</si>
  <si>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</si>
  <si>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</si>
  <si>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</si>
  <si>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</si>
  <si>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</si>
  <si>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</si>
  <si>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</si>
  <si>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</si>
  <si>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</si>
  <si>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</si>
  <si>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</si>
  <si>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</si>
  <si>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</si>
  <si>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</si>
  <si>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</si>
  <si>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</si>
  <si>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</si>
  <si>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</si>
  <si>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</si>
  <si>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</si>
  <si>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</si>
  <si>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</si>
  <si>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</si>
  <si>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</si>
  <si>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</si>
  <si>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</si>
  <si>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</si>
  <si>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</si>
  <si>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</si>
  <si>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</si>
  <si>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</si>
  <si>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</si>
  <si>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</si>
  <si>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</si>
  <si>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</si>
  <si>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</si>
  <si>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</si>
  <si>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</si>
  <si>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</si>
  <si>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</si>
  <si>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</si>
  <si>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</si>
  <si>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</si>
  <si>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</si>
  <si>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</si>
  <si>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</si>
  <si>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</si>
  <si>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</si>
  <si>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</si>
  <si>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</si>
  <si>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</si>
  <si>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</si>
  <si>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</si>
  <si>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</si>
  <si>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</si>
  <si>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</si>
  <si>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</si>
  <si>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</si>
  <si>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</si>
  <si>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</si>
  <si>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</si>
  <si>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</si>
  <si>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</si>
  <si>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</si>
  <si>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</si>
  <si>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</si>
  <si>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</si>
  <si>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</si>
  <si>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</si>
  <si>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</si>
  <si>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</si>
  <si>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</si>
  <si>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</si>
  <si>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</si>
  <si>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</si>
  <si>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</si>
  <si>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</si>
  <si>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</si>
  <si>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</si>
  <si>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</si>
  <si>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</si>
  <si>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</si>
  <si>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</si>
  <si>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</si>
  <si>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</si>
  <si>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</si>
  <si>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</si>
  <si>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</si>
  <si>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</si>
  <si>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</si>
  <si>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</si>
  <si>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</si>
  <si>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</si>
  <si>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</si>
  <si>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</si>
  <si>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</si>
  <si>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</si>
  <si>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</si>
  <si>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</si>
  <si>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</si>
  <si>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</si>
  <si>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</si>
  <si>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</si>
  <si>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</si>
  <si>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</si>
  <si>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</si>
  <si>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</si>
  <si>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</si>
  <si>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</si>
  <si>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</si>
  <si>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</si>
  <si>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</si>
  <si>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</si>
  <si>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</si>
  <si>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</si>
  <si>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</si>
  <si>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</si>
  <si>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</si>
  <si>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</si>
  <si>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</si>
  <si>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</si>
  <si>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</si>
  <si>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</si>
  <si>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</si>
  <si>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</si>
  <si>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</si>
  <si>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</si>
  <si>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</si>
  <si>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</si>
  <si>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</si>
  <si>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</si>
  <si>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</si>
  <si>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</si>
  <si>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</si>
  <si>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</si>
  <si>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</si>
  <si>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</si>
  <si>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</si>
  <si>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</si>
  <si>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</si>
  <si>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</si>
  <si>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</si>
  <si>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</si>
  <si>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</si>
  <si>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</si>
  <si>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</si>
  <si>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</si>
  <si>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</si>
  <si>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</si>
  <si>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</si>
  <si>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</si>
  <si>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</si>
  <si>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</si>
  <si>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</si>
  <si>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</si>
  <si>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</si>
  <si>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</si>
  <si>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</si>
  <si>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</si>
  <si>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</si>
  <si>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</si>
  <si>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</si>
  <si>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</si>
  <si>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</si>
  <si>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</si>
  <si>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</si>
  <si>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</si>
  <si>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</si>
  <si>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</si>
  <si>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</si>
  <si>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</si>
  <si>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</si>
  <si>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</si>
  <si>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</si>
  <si>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</si>
  <si>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</si>
  <si>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</si>
  <si>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</si>
  <si>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</si>
  <si>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</si>
  <si>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</si>
  <si>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</si>
  <si>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</si>
  <si>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</si>
  <si>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</si>
  <si>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</si>
  <si>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</si>
  <si>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</si>
  <si>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</si>
  <si>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</si>
  <si>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</si>
  <si>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</si>
  <si>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</si>
  <si>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</si>
  <si>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</si>
  <si>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</si>
  <si>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</si>
  <si>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</si>
  <si>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</si>
  <si>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</si>
  <si>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</si>
  <si>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</si>
  <si>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</si>
  <si>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</si>
  <si>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</si>
  <si>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</si>
  <si>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</si>
  <si>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</si>
  <si>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</si>
  <si>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</si>
  <si>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</si>
  <si>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</si>
  <si>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</si>
  <si>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</si>
  <si>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</si>
  <si>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</si>
  <si>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</si>
  <si>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</si>
  <si>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</si>
  <si>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</si>
  <si>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</si>
  <si>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</si>
  <si>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</si>
  <si>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</si>
  <si>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</si>
  <si>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</si>
  <si>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</si>
  <si>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</si>
  <si>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</si>
  <si>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</si>
  <si>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</si>
  <si>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</si>
  <si>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</si>
  <si>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</si>
  <si>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</si>
  <si>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</si>
  <si>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</si>
  <si>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</si>
  <si>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</si>
  <si>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</si>
  <si>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</si>
  <si>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</si>
  <si>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</si>
  <si>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</si>
  <si>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</si>
  <si>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</si>
  <si>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</si>
  <si>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</si>
  <si>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</si>
  <si>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</si>
  <si>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</si>
  <si>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</si>
  <si>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</si>
  <si>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</si>
  <si>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</si>
  <si>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</si>
  <si>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</si>
  <si>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</si>
  <si>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</si>
  <si>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</si>
  <si>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</si>
  <si>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</si>
  <si>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</si>
  <si>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</si>
  <si>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</si>
  <si>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</si>
  <si>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</si>
  <si>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</si>
  <si>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</si>
  <si>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</si>
  <si>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</si>
  <si>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</si>
  <si>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</si>
  <si>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</si>
  <si>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</si>
  <si>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</si>
  <si>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</si>
  <si>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</si>
  <si>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</si>
  <si>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</si>
  <si>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</si>
  <si>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</si>
  <si>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</si>
  <si>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</si>
  <si>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</si>
  <si>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</si>
  <si>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</si>
  <si>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</si>
  <si>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</si>
  <si>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</si>
  <si>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</si>
  <si>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</si>
  <si>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</si>
  <si>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</si>
  <si>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</si>
  <si>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</si>
  <si>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</si>
  <si>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</si>
  <si>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</si>
  <si>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</si>
  <si>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</si>
  <si>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</si>
  <si>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</si>
  <si>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</si>
  <si>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</si>
  <si>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</si>
  <si>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</si>
  <si>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</si>
  <si>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</si>
  <si>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</si>
  <si>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</si>
  <si>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</si>
  <si>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</si>
  <si>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</si>
  <si>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</si>
  <si>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</si>
  <si>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</si>
  <si>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</si>
  <si>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</si>
  <si>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</si>
  <si>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</si>
  <si>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</si>
  <si>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</si>
  <si>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</si>
  <si>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</si>
  <si>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</si>
  <si>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</si>
  <si>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</si>
  <si>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</si>
  <si>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</si>
  <si>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</si>
  <si>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</si>
  <si>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</si>
  <si>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</si>
  <si>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</si>
  <si>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</si>
  <si>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</si>
  <si>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</si>
  <si>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</si>
  <si>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</si>
  <si>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</si>
  <si>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</si>
  <si>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</si>
  <si>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</si>
  <si>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</si>
  <si>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</si>
  <si>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</si>
  <si>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</si>
  <si>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</si>
  <si>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</si>
  <si>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</si>
  <si>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</si>
  <si>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</si>
  <si>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</si>
  <si>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</si>
  <si>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</si>
  <si>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</si>
  <si>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</si>
  <si>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</si>
  <si>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</si>
  <si>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</si>
  <si>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</si>
  <si>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</si>
  <si>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</si>
  <si>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</si>
  <si>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</si>
  <si>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</si>
  <si>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</si>
  <si>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</si>
  <si>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</si>
  <si>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</si>
  <si>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</si>
  <si>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</si>
  <si>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</si>
  <si>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</si>
  <si>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</si>
  <si>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</si>
  <si>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</si>
  <si>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</si>
  <si>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</si>
  <si>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</si>
  <si>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</si>
  <si>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</si>
  <si>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</si>
  <si>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</si>
  <si>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</si>
  <si>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</si>
  <si>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</si>
  <si>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</si>
  <si>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</si>
  <si>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</si>
  <si>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</si>
  <si>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</si>
  <si>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</si>
  <si>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</si>
  <si>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</si>
  <si>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</si>
  <si>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</si>
  <si>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</si>
  <si>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</si>
  <si>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</si>
  <si>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</si>
  <si>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</si>
  <si>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</si>
  <si>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</si>
  <si>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</si>
  <si>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</si>
  <si>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</si>
  <si>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</si>
  <si>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</si>
  <si>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</si>
  <si>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</si>
  <si>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</si>
  <si>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</si>
  <si>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</si>
  <si>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</si>
  <si>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</si>
  <si>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</si>
  <si>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</si>
  <si>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</si>
  <si>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</si>
  <si>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</si>
  <si>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</si>
  <si>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</si>
  <si>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</si>
  <si>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</si>
  <si>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</si>
  <si>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</si>
  <si>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</si>
  <si>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</si>
  <si>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</si>
  <si>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</si>
  <si>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</si>
  <si>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</si>
  <si>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</si>
  <si>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</si>
  <si>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</si>
  <si>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</si>
  <si>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</si>
  <si>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</si>
  <si>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</si>
  <si>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</si>
  <si>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</si>
  <si>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</si>
  <si>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</si>
  <si>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</si>
  <si>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</si>
  <si>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</si>
  <si>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</si>
  <si>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</si>
  <si>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</si>
  <si>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</si>
  <si>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</si>
  <si>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</si>
  <si>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</si>
  <si>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</si>
  <si>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</si>
  <si>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</si>
  <si>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</si>
  <si>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</si>
  <si>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</si>
  <si>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</si>
  <si>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</si>
  <si>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</si>
  <si>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</si>
  <si>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</si>
  <si>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</si>
  <si>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</si>
  <si>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</si>
  <si>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</si>
  <si>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</si>
  <si>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</si>
  <si>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</si>
  <si>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</si>
  <si>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</si>
  <si>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</si>
  <si>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</si>
  <si>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</si>
  <si>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</si>
  <si>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</si>
  <si>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</si>
  <si>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</si>
  <si>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</si>
  <si>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</si>
  <si>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</si>
  <si>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</si>
  <si>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</si>
  <si>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</si>
  <si>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</si>
  <si>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</si>
  <si>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</si>
  <si>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</si>
  <si>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</si>
  <si>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</si>
  <si>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</si>
  <si>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</si>
  <si>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</si>
  <si>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</si>
  <si>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</si>
  <si>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</si>
  <si>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</si>
  <si>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</si>
  <si>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</si>
  <si>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</si>
  <si>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</si>
  <si>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</si>
  <si>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</si>
  <si>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</si>
  <si>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</si>
  <si>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</si>
  <si>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</si>
  <si>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</si>
  <si>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</si>
  <si>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</si>
  <si>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</si>
  <si>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</si>
  <si>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</si>
  <si>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</si>
  <si>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</si>
  <si>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</si>
  <si>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</si>
  <si>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</si>
  <si>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</si>
  <si>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</si>
  <si>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</si>
  <si>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</si>
  <si>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</si>
  <si>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</si>
  <si>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</si>
  <si>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</si>
  <si>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</si>
  <si>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</si>
  <si>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</si>
  <si>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</si>
  <si>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</si>
  <si>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</si>
  <si>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</si>
  <si>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</si>
  <si>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</si>
  <si>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</si>
  <si>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</si>
  <si>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</si>
  <si>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</si>
  <si>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</si>
  <si>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</si>
  <si>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</si>
  <si>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</si>
  <si>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</si>
  <si>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</si>
  <si>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</si>
  <si>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</si>
  <si>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</si>
  <si>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</si>
  <si>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</si>
  <si>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</si>
  <si>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</si>
  <si>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</si>
  <si>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</si>
  <si>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</si>
  <si>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</si>
  <si>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</si>
  <si>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</si>
  <si>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</si>
  <si>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</si>
  <si>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</si>
  <si>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</si>
  <si>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</si>
  <si>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</si>
  <si>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</si>
  <si>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</si>
  <si>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</si>
  <si>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</si>
  <si>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</si>
  <si>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</si>
  <si>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</si>
  <si>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</si>
  <si>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</si>
  <si>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</si>
  <si>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</si>
  <si>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</si>
  <si>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</si>
  <si>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</si>
  <si>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</si>
  <si>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</si>
  <si>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</si>
  <si>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</si>
  <si>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</si>
  <si>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</si>
  <si>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</si>
  <si>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</si>
  <si>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</si>
  <si>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</si>
  <si>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</si>
  <si>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</si>
  <si>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</si>
  <si>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</si>
  <si>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</si>
  <si>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</si>
  <si>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</si>
  <si>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</si>
  <si>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</si>
  <si>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</si>
  <si>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</si>
  <si>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</si>
  <si>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</si>
  <si>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</si>
  <si>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</si>
  <si>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</si>
  <si>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</si>
  <si>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</si>
  <si>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</si>
  <si>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</si>
  <si>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</si>
  <si>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</si>
  <si>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</si>
  <si>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</si>
  <si>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</si>
  <si>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</si>
  <si>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</si>
  <si>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</si>
  <si>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</si>
  <si>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</si>
  <si>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</si>
  <si>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</si>
  <si>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</si>
  <si>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</si>
  <si>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</si>
  <si>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</si>
  <si>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</si>
  <si>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</si>
  <si>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</si>
  <si>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</si>
  <si>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</si>
  <si>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</si>
  <si>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</si>
  <si>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</si>
  <si>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</si>
  <si>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</si>
  <si>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</si>
  <si>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</si>
  <si>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</si>
  <si>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</si>
  <si>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</si>
  <si>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</si>
  <si>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</si>
  <si>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</si>
  <si>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</si>
  <si>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</si>
  <si>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</si>
  <si>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</si>
  <si>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</si>
  <si>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</si>
  <si>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</si>
  <si>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</si>
  <si>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</si>
  <si>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</si>
  <si>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</si>
  <si>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</si>
  <si>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</si>
  <si>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</si>
  <si>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</si>
  <si>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</si>
  <si>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</si>
  <si>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</si>
  <si>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</si>
  <si>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</si>
  <si>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</si>
  <si>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</si>
  <si>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</si>
  <si>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</si>
  <si>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</si>
  <si>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</si>
  <si>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</si>
  <si>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</si>
  <si>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</si>
  <si>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</si>
  <si>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</si>
  <si>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</si>
  <si>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</si>
  <si>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</si>
  <si>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</si>
  <si>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</si>
  <si>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</si>
  <si>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</si>
  <si>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</si>
  <si>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</si>
  <si>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</si>
  <si>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</si>
  <si>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</si>
  <si>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</si>
  <si>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</si>
  <si>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</si>
  <si>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</si>
  <si>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</si>
  <si>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</si>
  <si>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</si>
  <si>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</si>
  <si>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</si>
  <si>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</si>
  <si>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</si>
  <si>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</si>
  <si>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</si>
  <si>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</si>
  <si>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</si>
  <si>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</si>
  <si>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</si>
  <si>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</si>
  <si>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</si>
  <si>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</si>
  <si>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</si>
  <si>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</si>
  <si>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</si>
  <si>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</si>
  <si>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</si>
  <si>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</si>
  <si>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</si>
  <si>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</si>
  <si>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</si>
  <si>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</si>
  <si>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</si>
  <si>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</si>
  <si>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</si>
  <si>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</si>
  <si>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</si>
  <si>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</si>
  <si>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</si>
  <si>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</si>
  <si>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</si>
  <si>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</si>
  <si>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</si>
  <si>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</si>
  <si>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</si>
  <si>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</si>
  <si>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</si>
  <si>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</si>
  <si>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</si>
  <si>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</si>
  <si>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</si>
  <si>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</si>
  <si>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</si>
  <si>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</si>
  <si>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</si>
  <si>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</si>
  <si>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</si>
  <si>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</si>
  <si>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</si>
  <si>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</si>
  <si>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</si>
  <si>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</si>
  <si>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</si>
  <si>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</si>
  <si>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</si>
  <si>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</si>
  <si>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</si>
  <si>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</si>
  <si>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</si>
  <si>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</si>
  <si>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</si>
  <si>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</si>
  <si>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</si>
  <si>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</si>
  <si>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</si>
  <si>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</si>
  <si>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</si>
  <si>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</si>
  <si>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</si>
  <si>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</si>
  <si>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</si>
  <si>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</si>
  <si>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</si>
  <si>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</si>
  <si>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</si>
  <si>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</si>
  <si>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</si>
  <si>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</si>
  <si>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</si>
  <si>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</si>
  <si>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</si>
  <si>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</si>
  <si>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</si>
  <si>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</si>
  <si>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</si>
  <si>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</si>
  <si>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</si>
  <si>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</si>
  <si>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</si>
  <si>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</si>
  <si>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</si>
  <si>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</si>
  <si>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</si>
  <si>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</si>
  <si>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</si>
  <si>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</si>
  <si>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</si>
  <si>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</si>
  <si>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</si>
  <si>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</si>
  <si>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</si>
  <si>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</si>
  <si>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</si>
  <si>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</si>
  <si>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</si>
  <si>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</si>
  <si>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</si>
  <si>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</si>
  <si>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</si>
  <si>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</si>
  <si>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</si>
  <si>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</si>
  <si>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</si>
  <si>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</si>
  <si>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</si>
  <si>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</si>
  <si>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</si>
  <si>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</si>
  <si>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</si>
  <si>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</si>
  <si>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</si>
  <si>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</si>
  <si>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</si>
  <si>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</si>
  <si>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</si>
  <si>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</si>
  <si>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</si>
  <si>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</si>
  <si>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</si>
  <si>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</si>
  <si>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</si>
  <si>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</si>
  <si>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</si>
  <si>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</si>
  <si>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</si>
  <si>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</si>
  <si>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</si>
  <si>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</si>
  <si>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</si>
  <si>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</si>
  <si>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</si>
  <si>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</si>
  <si>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</si>
  <si>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</si>
  <si>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</si>
  <si>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</si>
  <si>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</si>
  <si>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</si>
  <si>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</si>
  <si>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</si>
  <si>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</si>
  <si>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</si>
  <si>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</si>
  <si>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</si>
  <si>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</si>
  <si>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</si>
  <si>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</si>
  <si>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</si>
  <si>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</si>
  <si>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</si>
  <si>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</si>
  <si>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</si>
  <si>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</si>
  <si>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</si>
  <si>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</si>
  <si>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</si>
  <si>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</si>
  <si>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</si>
  <si>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</si>
  <si>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</si>
  <si>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</si>
  <si>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</si>
  <si>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</si>
  <si>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</si>
  <si>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</si>
  <si>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</si>
  <si>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</si>
  <si>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</si>
  <si>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</si>
  <si>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</si>
  <si>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</si>
  <si>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</si>
  <si>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</si>
  <si>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</si>
  <si>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</si>
  <si>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</si>
  <si>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</si>
  <si>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</si>
  <si>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</si>
  <si>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</si>
  <si>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</si>
  <si>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</si>
  <si>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</si>
  <si>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</si>
  <si>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</si>
  <si>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</si>
  <si>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</si>
  <si>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</si>
  <si>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</si>
  <si>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</si>
  <si>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</si>
  <si>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</si>
  <si>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</si>
  <si>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</si>
  <si>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</si>
  <si>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</si>
  <si>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</si>
  <si>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</si>
  <si>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</si>
  <si>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</si>
  <si>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</si>
  <si>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</si>
  <si>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</si>
  <si>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</si>
  <si>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</si>
  <si>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</si>
  <si>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</si>
  <si>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</si>
  <si>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</si>
  <si>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</si>
  <si>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</si>
  <si>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</si>
  <si>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</si>
  <si>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</si>
  <si>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</si>
  <si>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</si>
  <si>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</si>
  <si>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</si>
  <si>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</si>
  <si>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</si>
  <si>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</si>
  <si>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</si>
  <si>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</si>
  <si>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</si>
  <si>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</si>
  <si>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</si>
  <si>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</si>
  <si>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</si>
  <si>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</si>
  <si>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</si>
  <si>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</si>
  <si>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</si>
  <si>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</si>
  <si>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</si>
  <si>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</si>
  <si>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</si>
  <si>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</si>
  <si>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</si>
  <si>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</si>
  <si>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</si>
  <si>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</si>
  <si>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</si>
  <si>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</si>
  <si>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</si>
  <si>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</si>
  <si>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</si>
  <si>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</si>
  <si>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</si>
  <si>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</si>
  <si>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</si>
  <si>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</si>
  <si>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</si>
  <si>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</si>
  <si>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</si>
  <si>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</si>
  <si>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</si>
  <si>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</si>
  <si>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</si>
  <si>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</si>
  <si>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</si>
  <si>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</si>
  <si>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</si>
  <si>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</si>
  <si>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</si>
  <si>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</si>
  <si>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</si>
  <si>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</si>
  <si>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</si>
  <si>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</si>
  <si>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</si>
  <si>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</si>
  <si>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</si>
  <si>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</si>
  <si>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</si>
  <si>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</si>
  <si>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</si>
  <si>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</si>
  <si>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</si>
  <si>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</si>
  <si>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</si>
  <si>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</si>
  <si>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</si>
  <si>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</si>
  <si>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</si>
  <si>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</si>
  <si>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</si>
  <si>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</si>
  <si>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</si>
  <si>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</si>
  <si>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</si>
  <si>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</si>
  <si>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</si>
  <si>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</si>
  <si>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</si>
  <si>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</si>
  <si>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</si>
  <si>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</si>
  <si>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</si>
  <si>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</si>
  <si>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</si>
  <si>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</si>
  <si>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</si>
  <si>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</si>
  <si>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</si>
  <si>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</si>
  <si>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</si>
  <si>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</si>
  <si>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</si>
  <si>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</si>
  <si>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</si>
  <si>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</si>
  <si>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</si>
  <si>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</si>
  <si>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</si>
  <si>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</si>
  <si>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</si>
  <si>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</si>
  <si>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</si>
  <si>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</si>
  <si>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</si>
  <si>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</si>
  <si>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</si>
  <si>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</si>
  <si>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</si>
  <si>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</si>
  <si>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</si>
  <si>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</si>
  <si>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</si>
  <si>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</si>
  <si>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</si>
  <si>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</si>
  <si>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</si>
  <si>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</si>
  <si>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</si>
  <si>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</si>
  <si>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</si>
  <si>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</si>
  <si>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</si>
  <si>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</si>
  <si>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</si>
  <si>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</si>
  <si>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</si>
  <si>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</si>
  <si>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</si>
  <si>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</si>
  <si>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</si>
  <si>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</si>
  <si>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</si>
  <si>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</si>
  <si>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</si>
  <si>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</si>
  <si>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</si>
  <si>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</si>
  <si>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</si>
  <si>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</si>
  <si>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</si>
  <si>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</si>
  <si>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</si>
  <si>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</si>
  <si>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</si>
  <si>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</si>
  <si>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</si>
  <si>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</si>
  <si>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</si>
  <si>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</si>
  <si>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</si>
  <si>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</si>
  <si>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</si>
  <si>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</si>
  <si>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</si>
  <si>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</si>
  <si>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</si>
  <si>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</si>
  <si>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</si>
  <si>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</si>
  <si>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</si>
  <si>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</si>
  <si>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</si>
  <si>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</si>
  <si>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</si>
  <si>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</si>
  <si>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</si>
  <si>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</si>
  <si>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</si>
  <si>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</si>
  <si>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</si>
  <si>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</si>
  <si>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</si>
  <si>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</si>
  <si>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</si>
  <si>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</si>
  <si>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</si>
  <si>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</si>
  <si>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</si>
  <si>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</si>
  <si>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</si>
  <si>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</si>
  <si>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</si>
  <si>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</si>
  <si>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</si>
  <si>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</si>
  <si>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</si>
  <si>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</si>
  <si>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</si>
  <si>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</si>
  <si>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</si>
  <si>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</si>
  <si>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</si>
  <si>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</si>
  <si>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</si>
  <si>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</si>
  <si>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</si>
  <si>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</si>
  <si>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</si>
  <si>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</si>
  <si>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</si>
  <si>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</si>
  <si>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</si>
  <si>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</si>
  <si>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</si>
  <si>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</si>
  <si>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</si>
  <si>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</si>
  <si>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</si>
  <si>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</si>
  <si>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</si>
  <si>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</si>
  <si>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</si>
  <si>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</si>
  <si>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</si>
  <si>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</si>
  <si>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</si>
  <si>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</si>
  <si>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</si>
  <si>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</si>
  <si>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</si>
  <si>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</si>
  <si>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</si>
  <si>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</si>
  <si>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</si>
  <si>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</si>
  <si>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</si>
  <si>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</si>
  <si>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</si>
  <si>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</si>
  <si>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</si>
  <si>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</si>
  <si>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</si>
  <si>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</si>
  <si>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</si>
  <si>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</si>
  <si>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</si>
  <si>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</si>
  <si>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</si>
  <si>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</si>
  <si>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</si>
  <si>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</si>
  <si>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</si>
  <si>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</si>
  <si>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</si>
  <si>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</si>
  <si>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</si>
  <si>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</si>
  <si>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</si>
  <si>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</si>
  <si>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</si>
  <si>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</si>
  <si>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</si>
  <si>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</si>
  <si>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</si>
  <si>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</si>
  <si>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</si>
  <si>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</si>
  <si>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</si>
  <si>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</si>
  <si>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</si>
  <si>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</si>
  <si>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</si>
  <si>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</si>
  <si>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</si>
  <si>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</si>
  <si>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</si>
  <si>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</si>
  <si>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</si>
  <si>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</si>
  <si>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</si>
  <si>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</si>
  <si>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</si>
  <si>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</si>
  <si>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</si>
  <si>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</si>
  <si>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</si>
  <si>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</si>
  <si>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</si>
  <si>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</si>
  <si>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</si>
  <si>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</si>
  <si>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</si>
  <si>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</si>
  <si>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</si>
  <si>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</si>
  <si>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</si>
  <si>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</si>
  <si>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</si>
  <si>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</si>
  <si>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</si>
  <si>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</si>
  <si>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</si>
  <si>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</si>
  <si>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</si>
  <si>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</si>
  <si>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</si>
  <si>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</si>
  <si>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</si>
  <si>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</si>
  <si>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</si>
  <si>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</si>
  <si>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</si>
  <si>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</si>
  <si>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</si>
  <si>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</si>
  <si>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</si>
  <si>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</si>
  <si>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</si>
  <si>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</si>
  <si>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</si>
  <si>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</si>
  <si>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</si>
  <si>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</si>
  <si>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</si>
  <si>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</si>
  <si>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</si>
  <si>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</si>
  <si>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</si>
  <si>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</si>
  <si>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</si>
  <si>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</si>
  <si>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</si>
  <si>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</si>
  <si>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</si>
  <si>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</si>
  <si>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</si>
  <si>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</si>
  <si>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</si>
  <si>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</si>
  <si>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</si>
  <si>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</si>
  <si>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</si>
  <si>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</si>
  <si>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</si>
  <si>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</si>
  <si>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</si>
  <si>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</si>
  <si>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</si>
  <si>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</si>
  <si>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</si>
  <si>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</si>
  <si>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</si>
  <si>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</si>
  <si>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</si>
  <si>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</si>
  <si>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</si>
  <si>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</si>
  <si>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</si>
  <si>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</si>
  <si>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</si>
  <si>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</si>
  <si>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</si>
  <si>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</si>
  <si>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</si>
  <si>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</si>
  <si>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</si>
  <si>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</si>
  <si>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</si>
  <si>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</si>
  <si>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</si>
  <si>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</si>
  <si>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</si>
  <si>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</si>
  <si>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</si>
  <si>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</si>
  <si>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</si>
  <si>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</si>
  <si>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</si>
  <si>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</si>
  <si>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</si>
  <si>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</si>
  <si>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</si>
  <si>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</si>
  <si>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</si>
  <si>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</si>
  <si>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</si>
  <si>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</si>
  <si>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</si>
  <si>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</si>
  <si>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</si>
  <si>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</si>
  <si>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</si>
  <si>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</si>
  <si>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</si>
  <si>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</si>
  <si>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</si>
  <si>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</si>
  <si>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</si>
  <si>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</si>
  <si>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</si>
  <si>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</si>
  <si>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</si>
  <si>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</si>
  <si>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</si>
  <si>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</si>
  <si>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</si>
  <si>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</si>
  <si>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</si>
  <si>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</si>
  <si>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</si>
  <si>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</si>
  <si>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</si>
  <si>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</si>
  <si>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</si>
  <si>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</si>
  <si>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</si>
  <si>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</si>
  <si>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</si>
  <si>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</si>
  <si>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</si>
  <si>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</si>
  <si>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</si>
  <si>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</si>
  <si>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</si>
  <si>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</si>
  <si>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</si>
  <si>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</si>
  <si>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</si>
  <si>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</si>
  <si>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</si>
  <si>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</si>
  <si>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</si>
  <si>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</si>
  <si>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</si>
  <si>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</si>
  <si>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</si>
  <si>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</si>
  <si>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</si>
  <si>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</si>
  <si>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</si>
  <si>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</si>
  <si>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</si>
  <si>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</si>
  <si>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</si>
  <si>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</si>
  <si>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</si>
  <si>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</si>
  <si>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</si>
  <si>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</si>
  <si>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</si>
  <si>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</si>
  <si>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</si>
  <si>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</si>
  <si>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</si>
  <si>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</si>
  <si>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</si>
  <si>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</si>
  <si>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</si>
  <si>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</si>
  <si>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</si>
  <si>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</si>
  <si>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</si>
  <si>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</si>
  <si>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</si>
  <si>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</si>
  <si>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</si>
  <si>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</si>
  <si>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</si>
  <si>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</si>
  <si>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</si>
  <si>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</si>
  <si>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</si>
  <si>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</si>
  <si>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</si>
  <si>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</si>
  <si>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</si>
  <si>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</si>
  <si>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</si>
  <si>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</si>
  <si>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</si>
  <si>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</si>
  <si>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</si>
  <si>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</si>
  <si>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</si>
  <si>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</si>
  <si>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</si>
  <si>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</si>
  <si>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</si>
  <si>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</si>
  <si>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</si>
  <si>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</si>
  <si>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</si>
  <si>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</si>
  <si>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</si>
  <si>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</si>
  <si>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</si>
  <si>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</si>
  <si>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</si>
  <si>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</si>
  <si>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</si>
  <si>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</si>
  <si>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</si>
  <si>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</si>
  <si>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</si>
  <si>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</si>
  <si>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</si>
  <si>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</si>
  <si>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</si>
  <si>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</si>
  <si>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</si>
  <si>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</si>
  <si>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</si>
  <si>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</si>
  <si>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</si>
  <si>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</si>
  <si>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</si>
  <si>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</si>
  <si>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</si>
  <si>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</si>
  <si>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</si>
  <si>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</si>
  <si>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</si>
  <si>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</si>
  <si>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</si>
  <si>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</si>
  <si>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</si>
  <si>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</si>
  <si>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</si>
  <si>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</si>
  <si>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</si>
  <si>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</si>
  <si>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</si>
  <si>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</si>
  <si>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</si>
  <si>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</si>
  <si>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</si>
  <si>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</si>
  <si>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</si>
  <si>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</si>
  <si>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</si>
  <si>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</si>
  <si>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</si>
  <si>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</si>
  <si>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</si>
  <si>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</si>
  <si>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</si>
  <si>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</si>
  <si>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</si>
  <si>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</si>
  <si>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</si>
  <si>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</si>
  <si>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</si>
  <si>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</si>
  <si>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</si>
  <si>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</si>
  <si>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</si>
  <si>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</si>
  <si>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</si>
  <si>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</si>
  <si>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</si>
  <si>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</si>
  <si>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</si>
  <si>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</si>
  <si>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</si>
  <si>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</si>
  <si>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</si>
  <si>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</si>
  <si>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</si>
  <si>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</si>
  <si>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</si>
  <si>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</si>
  <si>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</si>
  <si>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</si>
  <si>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</si>
  <si>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</si>
  <si>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</si>
  <si>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</si>
  <si>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</si>
  <si>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</si>
  <si>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</si>
  <si>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</si>
  <si>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</si>
  <si>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</si>
  <si>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</si>
  <si>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</si>
  <si>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</si>
  <si>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</si>
  <si>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</si>
  <si>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</si>
  <si>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</si>
  <si>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</si>
  <si>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</si>
  <si>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</si>
  <si>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</si>
  <si>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</si>
  <si>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</si>
  <si>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</si>
  <si>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</si>
  <si>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</si>
  <si>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</si>
  <si>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</si>
  <si>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</si>
  <si>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</si>
  <si>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</si>
  <si>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</si>
  <si>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</si>
  <si>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</si>
  <si>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</si>
  <si>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</si>
  <si>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</si>
  <si>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</si>
  <si>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</si>
  <si>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</si>
  <si>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</si>
  <si>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</si>
  <si>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</si>
  <si>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</si>
  <si>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</si>
  <si>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</si>
  <si>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</si>
  <si>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</si>
  <si>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</si>
  <si>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</si>
  <si>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</si>
  <si>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</si>
  <si>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</si>
  <si>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</si>
  <si>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</si>
  <si>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</si>
  <si>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</si>
  <si>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</si>
  <si>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</si>
  <si>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</si>
  <si>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</si>
  <si>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</si>
  <si>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</si>
  <si>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</si>
  <si>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</si>
  <si>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</si>
  <si>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</si>
  <si>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</si>
  <si>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</si>
  <si>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</si>
  <si>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</si>
  <si>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</si>
  <si>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</si>
  <si>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</si>
  <si>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</si>
  <si>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</si>
  <si>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</si>
  <si>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</si>
  <si>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</si>
  <si>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</si>
  <si>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</si>
  <si>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</si>
  <si>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</si>
  <si>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</si>
  <si>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</si>
  <si>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</si>
  <si>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</si>
  <si>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</si>
  <si>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</si>
  <si>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</si>
  <si>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</si>
  <si>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</si>
  <si>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</si>
  <si>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</si>
  <si>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</si>
  <si>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</si>
  <si>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</si>
  <si>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</si>
  <si>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</si>
  <si>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</si>
  <si>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</si>
  <si>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</si>
  <si>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</si>
  <si>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</si>
  <si>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</si>
  <si>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</si>
  <si>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</si>
  <si>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</si>
  <si>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</si>
  <si>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</si>
  <si>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</si>
  <si>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</si>
  <si>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</si>
  <si>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</si>
  <si>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</si>
  <si>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</si>
  <si>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</si>
  <si>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</si>
  <si>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</si>
  <si>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</si>
  <si>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</si>
  <si>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</si>
  <si>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</si>
  <si>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</si>
  <si>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</si>
  <si>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</si>
  <si>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</si>
  <si>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</si>
  <si>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</si>
  <si>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</si>
  <si>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</si>
  <si>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</si>
  <si>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</si>
  <si>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</si>
  <si>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</si>
  <si>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</si>
  <si>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</si>
  <si>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</si>
  <si>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</si>
  <si>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</si>
  <si>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</si>
  <si>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</si>
  <si>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</si>
  <si>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</si>
  <si>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</si>
  <si>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</si>
  <si>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</si>
  <si>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</si>
  <si>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</si>
  <si>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</si>
  <si>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</si>
  <si>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</si>
  <si>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</si>
  <si>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</si>
  <si>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</si>
  <si>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</si>
  <si>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</si>
  <si>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</si>
  <si>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</si>
  <si>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</si>
  <si>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</si>
  <si>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</si>
  <si>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</si>
  <si>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</si>
  <si>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</si>
  <si>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</si>
  <si>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</si>
  <si>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</si>
  <si>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</si>
  <si>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</si>
  <si>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</si>
  <si>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</si>
  <si>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</si>
  <si>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</si>
  <si>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</si>
  <si>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</si>
  <si>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</si>
  <si>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</si>
  <si>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</si>
  <si>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</si>
  <si>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</si>
  <si>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</si>
  <si>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</si>
  <si>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</si>
  <si>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</si>
  <si>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</si>
  <si>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</si>
  <si>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</si>
  <si>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</si>
  <si>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</si>
  <si>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</si>
  <si>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</si>
  <si>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</si>
  <si>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</si>
  <si>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</si>
  <si>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</si>
  <si>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</si>
  <si>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</si>
  <si>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</si>
  <si>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</si>
  <si>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</si>
  <si>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</si>
  <si>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</si>
  <si>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</si>
  <si>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</si>
  <si>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</si>
  <si>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</si>
  <si>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</si>
  <si>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</si>
  <si>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</si>
  <si>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</si>
  <si>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</si>
  <si>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</si>
  <si>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</si>
  <si>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</si>
  <si>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</si>
  <si>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</si>
  <si>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</si>
  <si>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</si>
  <si>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</si>
  <si>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</si>
  <si>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</si>
  <si>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</si>
  <si>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</si>
  <si>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</si>
  <si>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</si>
  <si>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</si>
  <si>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</si>
  <si>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</si>
  <si>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</si>
  <si>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</si>
  <si>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</si>
  <si>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</si>
  <si>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</si>
  <si>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</si>
  <si>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</si>
  <si>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</si>
  <si>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</si>
  <si>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</si>
  <si>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</si>
  <si>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</si>
  <si>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</si>
  <si>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</si>
  <si>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</si>
  <si>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</si>
  <si>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</si>
  <si>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</si>
  <si>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</si>
  <si>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</si>
  <si>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</si>
  <si>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</si>
  <si>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</si>
  <si>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</si>
  <si>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</si>
  <si>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</si>
  <si>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</si>
  <si>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</si>
  <si>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</si>
  <si>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</si>
  <si>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</si>
  <si>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</si>
  <si>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</si>
  <si>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</si>
  <si>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</si>
  <si>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</si>
  <si>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</si>
  <si>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</si>
  <si>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</si>
  <si>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</si>
  <si>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</si>
  <si>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</si>
  <si>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</si>
  <si>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</si>
  <si>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</si>
  <si>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</si>
  <si>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</si>
  <si>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</si>
  <si>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</si>
  <si>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</si>
  <si>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</si>
  <si>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</si>
  <si>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</si>
  <si>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</si>
  <si>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</si>
  <si>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</si>
  <si>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</si>
  <si>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</si>
  <si>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</si>
  <si>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</si>
  <si>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</si>
  <si>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</si>
  <si>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</si>
  <si>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</si>
  <si>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</si>
  <si>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</si>
  <si>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</si>
  <si>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</si>
  <si>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</si>
  <si>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</si>
  <si>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</si>
  <si>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</si>
  <si>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</si>
  <si>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</si>
  <si>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</si>
  <si>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</si>
  <si>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</si>
  <si>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</si>
  <si>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</si>
  <si>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</si>
  <si>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</si>
  <si>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</si>
  <si>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</si>
  <si>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</si>
  <si>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</si>
  <si>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</si>
  <si>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</si>
  <si>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</si>
  <si>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</si>
  <si>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</si>
  <si>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</si>
  <si>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</si>
  <si>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</si>
  <si>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</si>
  <si>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</si>
  <si>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</si>
  <si>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</si>
  <si>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</si>
  <si>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</si>
  <si>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</si>
  <si>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</si>
  <si>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</si>
  <si>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</si>
  <si>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</si>
  <si>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</si>
  <si>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</si>
  <si>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</si>
  <si>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</si>
  <si>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</si>
  <si>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</si>
  <si>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</si>
  <si>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</si>
  <si>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</si>
  <si>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</si>
  <si>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</si>
  <si>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</si>
  <si>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</si>
  <si>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</si>
  <si>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</si>
  <si>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</si>
  <si>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</si>
  <si>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</si>
  <si>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</si>
  <si>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</si>
  <si>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</si>
  <si>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</si>
  <si>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</si>
  <si>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</si>
  <si>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</si>
  <si>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</si>
  <si>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</si>
  <si>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</si>
  <si>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</si>
  <si>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</si>
  <si>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</si>
  <si>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</si>
  <si>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</si>
  <si>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</si>
  <si>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</si>
  <si>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</si>
  <si>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</si>
  <si>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</si>
  <si>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</si>
  <si>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</si>
  <si>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</si>
  <si>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</si>
  <si>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</si>
  <si>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</si>
  <si>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</si>
  <si>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</si>
  <si>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</si>
  <si>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</si>
  <si>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</si>
  <si>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</si>
  <si>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</si>
  <si>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</si>
  <si>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</si>
  <si>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</si>
  <si>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</si>
  <si>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</si>
  <si>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</si>
  <si>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</si>
  <si>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</si>
  <si>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</si>
  <si>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</si>
  <si>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</si>
  <si>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</si>
  <si>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</si>
  <si>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</si>
  <si>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</si>
  <si>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</si>
  <si>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</si>
  <si>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</si>
  <si>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</si>
  <si>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</si>
  <si>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</si>
  <si>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</si>
  <si>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</si>
  <si>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</si>
  <si>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</si>
  <si>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</si>
  <si>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</si>
  <si>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</si>
  <si>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</si>
  <si>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</si>
  <si>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</si>
  <si>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</si>
  <si>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</si>
  <si>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</si>
  <si>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</si>
  <si>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</si>
  <si>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</si>
  <si>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</si>
  <si>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</si>
  <si>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</si>
  <si>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</si>
  <si>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</si>
  <si>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</si>
  <si>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</si>
  <si>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</si>
  <si>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</si>
  <si>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</si>
  <si>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</si>
  <si>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</si>
  <si>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</si>
  <si>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</si>
  <si>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</si>
  <si>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</si>
  <si>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</si>
  <si>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</si>
  <si>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</si>
  <si>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</si>
  <si>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</si>
  <si>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</si>
  <si>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</si>
  <si>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</si>
  <si>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</si>
  <si>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</si>
  <si>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</si>
  <si>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</si>
  <si>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</si>
  <si>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</si>
  <si>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</si>
  <si>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</si>
  <si>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</si>
  <si>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</si>
  <si>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</si>
  <si>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</si>
  <si>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</si>
  <si>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</si>
  <si>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</si>
  <si>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</si>
  <si>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</si>
  <si>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</si>
  <si>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</si>
  <si>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</si>
  <si>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</si>
  <si>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</si>
  <si>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</si>
  <si>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</si>
  <si>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</si>
  <si>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</si>
  <si>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</si>
  <si>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</si>
  <si>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</si>
  <si>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</si>
  <si>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</si>
  <si>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</si>
  <si>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</si>
  <si>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</si>
  <si>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</si>
  <si>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</si>
  <si>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</si>
  <si>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</si>
  <si>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</si>
  <si>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</si>
  <si>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</si>
  <si>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</si>
  <si>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</si>
  <si>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</si>
  <si>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</si>
  <si>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</si>
  <si>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</si>
  <si>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</si>
  <si>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</si>
  <si>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</si>
  <si>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</si>
  <si>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</si>
  <si>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</si>
  <si>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</si>
  <si>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</si>
  <si>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</si>
  <si>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</si>
  <si>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</si>
  <si>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</si>
  <si>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</si>
  <si>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</si>
  <si>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</si>
  <si>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</si>
  <si>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</si>
  <si>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</si>
  <si>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</si>
  <si>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</si>
  <si>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</si>
  <si>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</si>
  <si>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</si>
  <si>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</si>
  <si>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</si>
  <si>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</si>
  <si>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</si>
  <si>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</si>
  <si>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</si>
  <si>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</si>
  <si>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</si>
  <si>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</si>
  <si>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</si>
  <si>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</si>
  <si>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</si>
  <si>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</si>
  <si>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</si>
  <si>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</si>
  <si>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</si>
  <si>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</si>
  <si>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</si>
  <si>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</si>
  <si>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</si>
  <si>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</si>
  <si>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</si>
  <si>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</si>
  <si>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</si>
  <si>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</si>
  <si>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</si>
  <si>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</si>
  <si>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</si>
  <si>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</si>
  <si>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</si>
  <si>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</si>
  <si>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</si>
  <si>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</si>
  <si>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</si>
  <si>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</si>
  <si>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</si>
  <si>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</si>
  <si>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</si>
  <si>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</si>
  <si>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</si>
  <si>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</si>
  <si>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</si>
  <si>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</si>
  <si>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</si>
  <si>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</si>
  <si>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</si>
  <si>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</si>
  <si>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</si>
  <si>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</si>
  <si>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</si>
  <si>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</si>
  <si>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</si>
  <si>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</si>
  <si>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</si>
  <si>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</si>
  <si>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</si>
  <si>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</si>
  <si>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</si>
  <si>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</si>
  <si>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</si>
  <si>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</si>
  <si>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</si>
  <si>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</si>
  <si>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</si>
  <si>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</si>
  <si>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</si>
  <si>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</si>
  <si>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</si>
  <si>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</si>
  <si>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</si>
  <si>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</si>
  <si>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</si>
  <si>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</si>
  <si>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</si>
  <si>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</si>
  <si>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</si>
  <si>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</si>
  <si>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</si>
  <si>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</si>
  <si>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</si>
  <si>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</si>
  <si>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</si>
  <si>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</si>
  <si>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</si>
  <si>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</si>
  <si>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</si>
  <si>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</si>
  <si>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</si>
  <si>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</si>
  <si>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</si>
  <si>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</si>
  <si>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</si>
  <si>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</si>
  <si>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</si>
  <si>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</si>
  <si>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</si>
  <si>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</si>
  <si>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</si>
  <si>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</si>
  <si>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</si>
  <si>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</si>
  <si>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</si>
  <si>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</si>
  <si>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</si>
  <si>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</si>
  <si>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</si>
  <si>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</si>
  <si>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</si>
  <si>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</si>
  <si>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</si>
  <si>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</si>
  <si>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</si>
  <si>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</si>
  <si>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</si>
  <si>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</si>
  <si>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</si>
  <si>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</si>
  <si>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</si>
  <si>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</si>
  <si>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</si>
  <si>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</si>
  <si>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</si>
  <si>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</si>
  <si>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</si>
  <si>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</si>
  <si>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</si>
  <si>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</si>
  <si>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</si>
  <si>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</si>
  <si>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</si>
  <si>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</si>
  <si>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</si>
  <si>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</si>
  <si>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</si>
  <si>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</si>
  <si>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</si>
  <si>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</si>
  <si>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</si>
  <si>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</si>
  <si>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</si>
  <si>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</si>
  <si>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</si>
  <si>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</si>
  <si>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</si>
  <si>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</si>
  <si>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</si>
  <si>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</si>
  <si>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</si>
  <si>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</si>
  <si>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</si>
  <si>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</si>
  <si>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</si>
  <si>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</si>
  <si>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</si>
  <si>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</si>
  <si>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</si>
  <si>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</si>
  <si>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</si>
  <si>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</si>
  <si>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</si>
  <si>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</si>
  <si>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</si>
  <si>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</si>
  <si>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</si>
  <si>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</si>
  <si>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</si>
  <si>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</si>
  <si>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</si>
  <si>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</si>
  <si>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</si>
  <si>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</si>
  <si>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</si>
  <si>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</si>
  <si>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</si>
  <si>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</si>
  <si>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</si>
  <si>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</si>
  <si>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</si>
  <si>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</si>
  <si>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</si>
  <si>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</si>
  <si>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</si>
  <si>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</si>
  <si>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</si>
  <si>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</si>
  <si>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</si>
  <si>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</si>
  <si>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</si>
  <si>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</si>
  <si>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</si>
  <si>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</si>
  <si>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</si>
  <si>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</si>
  <si>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</si>
  <si>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</si>
  <si>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</si>
  <si>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</si>
  <si>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</si>
  <si>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</si>
  <si>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</si>
  <si>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</si>
  <si>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</si>
  <si>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</si>
  <si>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</si>
  <si>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</si>
  <si>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</si>
  <si>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</si>
  <si>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</si>
  <si>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</si>
  <si>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</si>
  <si>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</si>
  <si>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</si>
  <si>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</si>
  <si>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</si>
  <si>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</si>
  <si>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</si>
  <si>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</si>
  <si>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</si>
  <si>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</si>
  <si>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</si>
  <si>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</si>
  <si>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</si>
  <si>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</si>
  <si>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</si>
  <si>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</si>
  <si>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</si>
  <si>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</si>
  <si>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</si>
  <si>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</si>
  <si>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</si>
  <si>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</si>
  <si>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</si>
  <si>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</si>
  <si>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</si>
  <si>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</si>
  <si>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</si>
  <si>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</si>
  <si>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</si>
  <si>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</si>
  <si>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</si>
  <si>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</si>
  <si>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</si>
  <si>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</si>
  <si>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</si>
  <si>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</si>
  <si>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</si>
  <si>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</si>
  <si>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</si>
  <si>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</si>
  <si>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</si>
  <si>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</si>
  <si>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</si>
  <si>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</si>
  <si>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</si>
  <si>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</si>
  <si>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</si>
  <si>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</si>
  <si>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</si>
  <si>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</si>
  <si>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</si>
  <si>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</si>
  <si>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</si>
  <si>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</si>
  <si>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</si>
  <si>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</si>
  <si>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</si>
  <si>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</si>
  <si>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</si>
  <si>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</si>
  <si>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</si>
  <si>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</si>
  <si>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</si>
  <si>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</si>
  <si>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</si>
  <si>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</si>
  <si>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</si>
  <si>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</si>
  <si>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</si>
  <si>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</si>
  <si>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</si>
  <si>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</si>
  <si>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</si>
  <si>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</si>
  <si>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</si>
  <si>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</si>
  <si>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</si>
  <si>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</si>
  <si>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</si>
  <si>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</si>
  <si>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</si>
  <si>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</si>
  <si>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</si>
  <si>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</si>
  <si>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</si>
  <si>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</si>
  <si>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</si>
  <si>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</si>
  <si>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</si>
  <si>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</si>
  <si>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</si>
  <si>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</si>
  <si>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</si>
  <si>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</si>
  <si>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</si>
  <si>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</si>
  <si>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</si>
  <si>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</si>
  <si>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</si>
  <si>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</si>
  <si>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</si>
  <si>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</si>
  <si>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</si>
  <si>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</si>
  <si>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</si>
  <si>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</si>
  <si>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</si>
  <si>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</si>
  <si>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</si>
  <si>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</si>
  <si>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</si>
  <si>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</si>
  <si>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</si>
  <si>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</si>
  <si>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</si>
  <si>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</si>
  <si>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</si>
  <si>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</si>
  <si>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</si>
  <si>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</si>
  <si>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</si>
  <si>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</si>
  <si>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</si>
  <si>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</si>
  <si>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</si>
  <si>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</si>
  <si>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</si>
  <si>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</si>
  <si>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</si>
  <si>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</si>
  <si>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</si>
  <si>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</si>
  <si>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</si>
  <si>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</si>
  <si>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</si>
  <si>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</si>
  <si>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</si>
  <si>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</si>
  <si>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</si>
  <si>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</si>
  <si>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</si>
  <si>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</si>
  <si>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</si>
  <si>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</si>
  <si>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</si>
  <si>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</si>
  <si>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</si>
  <si>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</si>
  <si>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</si>
  <si>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</si>
  <si>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</si>
  <si>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</si>
  <si>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</si>
  <si>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</si>
  <si>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</si>
  <si>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</si>
  <si>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</si>
  <si>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</si>
  <si>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</si>
  <si>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</si>
  <si>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</si>
  <si>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</si>
  <si>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</si>
  <si>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</si>
  <si>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</si>
  <si>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</si>
  <si>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</si>
  <si>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</si>
  <si>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</si>
  <si>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</si>
  <si>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</si>
  <si>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</si>
  <si>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</si>
  <si>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</si>
  <si>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</si>
  <si>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</si>
  <si>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</si>
  <si>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</si>
  <si>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</si>
  <si>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</si>
  <si>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</si>
  <si>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</si>
  <si>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</si>
  <si>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</si>
  <si>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</si>
  <si>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</si>
  <si>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</si>
  <si>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</si>
  <si>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</si>
  <si>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</si>
  <si>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</si>
  <si>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</si>
  <si>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</si>
  <si>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</si>
  <si>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</si>
  <si>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</si>
  <si>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</si>
  <si>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</si>
  <si>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</si>
  <si>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</si>
  <si>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</si>
  <si>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</si>
  <si>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</si>
  <si>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</si>
  <si>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</si>
  <si>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</si>
  <si>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</si>
  <si>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</si>
  <si>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</si>
  <si>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</si>
  <si>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</si>
  <si>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</si>
  <si>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</si>
  <si>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</si>
  <si>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</si>
  <si>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</si>
  <si>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</si>
  <si>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</si>
  <si>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</si>
  <si>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</si>
  <si>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</si>
  <si>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</si>
  <si>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</si>
  <si>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</si>
  <si>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</si>
  <si>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</si>
  <si>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</si>
  <si>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</si>
  <si>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</si>
  <si>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</si>
  <si>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</si>
  <si>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</si>
  <si>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</si>
  <si>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</si>
  <si>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</si>
  <si>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</si>
  <si>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</si>
  <si>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</si>
  <si>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</si>
  <si>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</si>
  <si>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</si>
  <si>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</si>
  <si>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</si>
  <si>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</si>
  <si>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</si>
  <si>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</si>
  <si>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</si>
  <si>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</si>
  <si>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</si>
  <si>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</si>
  <si>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</si>
  <si>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</si>
  <si>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</si>
  <si>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</si>
  <si>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</si>
  <si>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</si>
  <si>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</si>
  <si>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</si>
  <si>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</si>
  <si>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</si>
  <si>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</si>
  <si>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</si>
  <si>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</si>
  <si>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</si>
  <si>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</si>
  <si>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</si>
  <si>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</si>
  <si>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</si>
  <si>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</si>
  <si>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</si>
  <si>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</si>
  <si>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</si>
  <si>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</si>
  <si>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</si>
  <si>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</si>
  <si>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</si>
  <si>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</si>
  <si>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</si>
  <si>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</si>
  <si>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</si>
  <si>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</si>
  <si>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</si>
  <si>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</si>
  <si>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</si>
  <si>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</si>
  <si>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</si>
  <si>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</si>
  <si>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</si>
  <si>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</si>
  <si>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</si>
  <si>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</si>
  <si>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</si>
  <si>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</si>
  <si>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</si>
  <si>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</si>
  <si>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</si>
  <si>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</si>
  <si>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</si>
  <si>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</si>
  <si>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</si>
  <si>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</si>
  <si>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</si>
  <si>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</si>
  <si>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</si>
  <si>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</si>
  <si>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</si>
  <si>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</si>
  <si>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</si>
  <si>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</si>
  <si>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</si>
  <si>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</si>
  <si>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</si>
  <si>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</si>
  <si>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</si>
  <si>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</si>
  <si>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</si>
  <si>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</si>
  <si>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</si>
  <si>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</si>
  <si>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</si>
  <si>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</si>
  <si>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</si>
  <si>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</si>
  <si>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</si>
  <si>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</si>
  <si>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</si>
  <si>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</si>
  <si>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</si>
  <si>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</si>
  <si>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</si>
  <si>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</si>
  <si>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</si>
  <si>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</si>
  <si>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</si>
  <si>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</si>
  <si>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</si>
  <si>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</si>
  <si>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</si>
  <si>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</si>
  <si>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</si>
  <si>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</si>
  <si>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</si>
  <si>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</si>
  <si>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</si>
  <si>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</si>
  <si>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</si>
  <si>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</si>
  <si>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</si>
  <si>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</si>
  <si>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</si>
  <si>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</si>
  <si>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</si>
  <si>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</si>
  <si>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</si>
  <si>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</si>
  <si>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</si>
  <si>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</si>
  <si>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</si>
  <si>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</si>
  <si>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</si>
  <si>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</si>
  <si>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</si>
  <si>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</si>
  <si>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</si>
  <si>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</si>
  <si>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</si>
  <si>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</si>
  <si>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</si>
  <si>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</si>
  <si>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</si>
  <si>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</si>
  <si>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</si>
  <si>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</si>
  <si>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</si>
  <si>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</si>
  <si>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</si>
  <si>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</si>
  <si>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</si>
  <si>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</si>
  <si>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</si>
  <si>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</si>
  <si>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</si>
  <si>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</si>
  <si>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</si>
  <si>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</si>
  <si>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</si>
  <si>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</si>
  <si>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</si>
  <si>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</si>
  <si>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</si>
  <si>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</si>
  <si>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</si>
  <si>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</si>
  <si>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</si>
  <si>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</si>
  <si>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</si>
  <si>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</si>
  <si>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</si>
  <si>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</si>
  <si>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</si>
  <si>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</si>
  <si>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</si>
  <si>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</si>
  <si>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</si>
  <si>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</si>
  <si>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</si>
  <si>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</si>
  <si>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</si>
  <si>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</si>
  <si>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</si>
  <si>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</si>
  <si>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</si>
  <si>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</si>
  <si>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</si>
  <si>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</si>
  <si>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</si>
  <si>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</si>
  <si>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</si>
  <si>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</si>
  <si>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</si>
  <si>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</si>
  <si>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</si>
  <si>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</si>
  <si>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</si>
  <si>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</si>
  <si>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</si>
  <si>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</si>
  <si>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</si>
  <si>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</si>
  <si>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</si>
  <si>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</si>
  <si>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</si>
  <si>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</si>
  <si>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</si>
  <si>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</si>
  <si>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</si>
  <si>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</si>
  <si>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</si>
  <si>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</si>
  <si>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</si>
  <si>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</si>
  <si>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</si>
  <si>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</si>
  <si>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</si>
  <si>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</si>
  <si>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</si>
  <si>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</si>
  <si>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</si>
  <si>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</si>
  <si>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</si>
  <si>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</si>
  <si>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</si>
  <si>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</si>
  <si>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</si>
  <si>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</si>
  <si>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</si>
  <si>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</si>
  <si>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</si>
  <si>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</si>
  <si>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</si>
  <si>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</si>
  <si>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</si>
  <si>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</si>
  <si>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</si>
  <si>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</si>
  <si>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</si>
  <si>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</si>
  <si>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</si>
  <si>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</si>
  <si>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</si>
  <si>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</si>
  <si>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</si>
  <si>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</si>
  <si>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</si>
  <si>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</si>
  <si>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</si>
  <si>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</si>
  <si>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</si>
  <si>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</si>
  <si>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</si>
  <si>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</si>
  <si>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</si>
  <si>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</si>
  <si>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</si>
  <si>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</si>
  <si>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</si>
  <si>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</si>
  <si>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</si>
  <si>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</si>
  <si>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</si>
  <si>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</si>
  <si>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</si>
  <si>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</si>
  <si>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</si>
  <si>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</si>
  <si>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</si>
  <si>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</si>
  <si>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</si>
  <si>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</si>
  <si>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</si>
  <si>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</si>
  <si>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</si>
  <si>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</si>
  <si>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</si>
  <si>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</si>
  <si>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</si>
  <si>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</si>
  <si>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</si>
  <si>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</si>
  <si>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</si>
  <si>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</si>
  <si>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</si>
  <si>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</si>
  <si>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</si>
  <si>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</si>
  <si>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</si>
  <si>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</si>
  <si>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</si>
  <si>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</si>
  <si>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</si>
  <si>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</si>
  <si>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</si>
  <si>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</si>
  <si>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</si>
  <si>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</si>
  <si>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</si>
  <si>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</si>
  <si>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</si>
  <si>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</si>
  <si>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</si>
  <si>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</si>
  <si>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</si>
  <si>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</si>
  <si>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</si>
  <si>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</si>
  <si>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</si>
  <si>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</si>
  <si>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</si>
  <si>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</si>
  <si>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</si>
  <si>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</si>
  <si>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</si>
  <si>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</si>
  <si>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</si>
  <si>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</si>
  <si>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</si>
  <si>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</si>
  <si>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</si>
  <si>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</si>
  <si>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</si>
  <si>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</si>
  <si>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</si>
  <si>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</si>
  <si>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</si>
  <si>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</si>
  <si>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</si>
  <si>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</si>
  <si>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</si>
  <si>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</si>
  <si>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</si>
  <si>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</si>
  <si>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</si>
  <si>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</si>
  <si>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</si>
  <si>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</si>
  <si>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</si>
  <si>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</si>
  <si>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</si>
  <si>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</si>
  <si>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</si>
  <si>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</si>
  <si>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</si>
  <si>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</si>
  <si>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</si>
  <si>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</si>
  <si>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</si>
  <si>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</si>
  <si>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</si>
  <si>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</si>
  <si>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</si>
  <si>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</si>
  <si>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</si>
  <si>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</si>
  <si>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</si>
  <si>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</si>
  <si>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</si>
  <si>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</si>
  <si>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</si>
  <si>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</si>
  <si>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</si>
  <si>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</si>
  <si>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</si>
  <si>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</si>
  <si>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</si>
  <si>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</si>
  <si>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</si>
  <si>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</si>
  <si>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</si>
  <si>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</si>
  <si>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</si>
  <si>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</si>
  <si>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</si>
  <si>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</si>
  <si>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</si>
  <si>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</si>
  <si>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</si>
  <si>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</si>
  <si>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</si>
  <si>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</si>
  <si>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</si>
  <si>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</si>
  <si>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</si>
  <si>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</si>
  <si>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</si>
  <si>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</si>
  <si>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</si>
  <si>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</si>
  <si>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</si>
  <si>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</si>
  <si>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</si>
  <si>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</si>
  <si>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</si>
  <si>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</si>
  <si>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</si>
  <si>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</si>
  <si>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</si>
  <si>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</si>
  <si>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</si>
  <si>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</si>
  <si>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</si>
  <si>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</si>
  <si>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</si>
  <si>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</si>
  <si>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</si>
  <si>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</si>
  <si>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</si>
  <si>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</si>
  <si>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</si>
  <si>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</si>
  <si>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</si>
  <si>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</si>
  <si>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</si>
  <si>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</si>
  <si>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</si>
  <si>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</si>
  <si>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</si>
  <si>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</si>
  <si>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</si>
  <si>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</si>
  <si>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</si>
  <si>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</si>
  <si>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</si>
  <si>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</si>
  <si>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</si>
  <si>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</si>
  <si>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</si>
  <si>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</si>
  <si>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</si>
  <si>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</si>
  <si>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</si>
  <si>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</si>
  <si>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</si>
  <si>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</si>
  <si>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</si>
  <si>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</si>
  <si>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</si>
  <si>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</si>
  <si>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</si>
  <si>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</si>
  <si>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</si>
  <si>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</si>
  <si>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</si>
  <si>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</si>
  <si>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</si>
  <si>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</si>
  <si>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</si>
  <si>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</si>
  <si>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</si>
  <si>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</si>
  <si>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</si>
  <si>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</si>
  <si>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</si>
  <si>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</si>
  <si>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</si>
  <si>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</si>
  <si>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</si>
  <si>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</si>
  <si>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</si>
  <si>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</si>
  <si>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</si>
  <si>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</si>
  <si>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</si>
  <si>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</si>
  <si>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</si>
  <si>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</si>
  <si>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</si>
  <si>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</si>
  <si>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</si>
  <si>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</si>
  <si>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</si>
  <si>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</si>
  <si>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</si>
  <si>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</si>
  <si>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</si>
  <si>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</si>
  <si>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</si>
  <si>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</si>
  <si>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</si>
  <si>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</si>
  <si>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</si>
  <si>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</si>
  <si>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</si>
  <si>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</si>
  <si>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</si>
  <si>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</si>
  <si>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</si>
  <si>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</si>
  <si>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</si>
  <si>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</si>
  <si>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</si>
  <si>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</si>
  <si>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</si>
  <si>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</si>
  <si>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</si>
  <si>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</si>
  <si>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</si>
  <si>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</si>
  <si>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</si>
  <si>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</si>
  <si>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</si>
  <si>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</si>
  <si>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</si>
  <si>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</si>
  <si>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</si>
  <si>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</si>
  <si>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</si>
  <si>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</si>
  <si>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</si>
  <si>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</si>
  <si>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</si>
  <si>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</si>
  <si>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</si>
  <si>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</si>
  <si>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</si>
  <si>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</si>
  <si>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</si>
  <si>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</si>
  <si>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</si>
  <si>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</si>
  <si>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</si>
  <si>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</si>
  <si>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</si>
  <si>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</si>
  <si>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</si>
  <si>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</si>
  <si>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</si>
  <si>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</si>
  <si>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</si>
  <si>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</si>
  <si>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</si>
  <si>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</si>
  <si>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</si>
  <si>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</si>
  <si>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</si>
  <si>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</si>
  <si>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</si>
  <si>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</si>
  <si>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</si>
  <si>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</si>
  <si>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</si>
  <si>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</si>
  <si>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</si>
  <si>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</si>
  <si>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</si>
  <si>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</si>
  <si>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</si>
  <si>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</si>
  <si>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</si>
  <si>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</si>
  <si>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</si>
  <si>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</si>
  <si>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</si>
  <si>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</si>
  <si>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</si>
  <si>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</si>
  <si>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</si>
  <si>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</si>
  <si>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</si>
  <si>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</si>
  <si>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</si>
  <si>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</si>
  <si>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</si>
  <si>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</si>
  <si>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</si>
  <si>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</si>
  <si>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</si>
  <si>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</si>
  <si>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</si>
  <si>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</si>
  <si>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</si>
  <si>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</si>
  <si>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</si>
  <si>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</si>
  <si>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</si>
  <si>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</si>
  <si>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</si>
  <si>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</si>
  <si>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</si>
  <si>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</si>
  <si>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</si>
  <si>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</si>
  <si>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</si>
  <si>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</si>
  <si>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</si>
  <si>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</si>
  <si>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</si>
  <si>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</si>
  <si>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</si>
  <si>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</si>
  <si>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</si>
  <si>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</si>
  <si>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</si>
  <si>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</si>
  <si>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</si>
  <si>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</si>
  <si>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</si>
  <si>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</si>
  <si>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</si>
  <si>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</si>
  <si>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</si>
  <si>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</si>
  <si>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</si>
  <si>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</si>
  <si>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</si>
  <si>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</si>
  <si>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</si>
  <si>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</si>
  <si>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</si>
  <si>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</si>
  <si>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</si>
  <si>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</si>
  <si>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</si>
  <si>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</si>
  <si>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</si>
  <si>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</si>
  <si>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</si>
  <si>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</si>
  <si>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</si>
  <si>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</si>
  <si>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</si>
  <si>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</si>
  <si>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</si>
  <si>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</si>
  <si>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</si>
  <si>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</si>
  <si>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</si>
  <si>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</si>
  <si>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</si>
  <si>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</si>
  <si>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</si>
  <si>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</si>
  <si>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</si>
  <si>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</si>
  <si>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</si>
  <si>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</si>
  <si>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</si>
  <si>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</si>
  <si>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</si>
  <si>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</si>
  <si>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</si>
  <si>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</si>
  <si>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</si>
  <si>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</si>
  <si>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</si>
  <si>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</si>
  <si>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</si>
  <si>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</si>
  <si>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</si>
  <si>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</si>
  <si>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</si>
  <si>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</si>
  <si>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</si>
  <si>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</si>
  <si>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</si>
  <si>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</si>
  <si>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</si>
  <si>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</si>
  <si>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</si>
  <si>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</si>
  <si>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</si>
  <si>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</si>
  <si>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</si>
  <si>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</si>
  <si>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</si>
  <si>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</si>
  <si>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</si>
  <si>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</si>
  <si>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</si>
  <si>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</si>
  <si>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</si>
  <si>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</si>
  <si>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</si>
  <si>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</si>
  <si>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</si>
  <si>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</si>
  <si>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</si>
  <si>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</si>
  <si>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</si>
  <si>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</si>
  <si>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</si>
  <si>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</si>
  <si>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</si>
  <si>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</si>
  <si>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</si>
  <si>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</si>
  <si>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</si>
  <si>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</si>
  <si>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</si>
  <si>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</si>
  <si>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</si>
  <si>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</si>
  <si>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</si>
  <si>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</si>
  <si>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</si>
  <si>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</si>
  <si>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</si>
  <si>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</si>
  <si>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</si>
  <si>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</si>
  <si>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</si>
  <si>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</si>
  <si>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</si>
  <si>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</si>
  <si>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</si>
  <si>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</si>
  <si>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</si>
  <si>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</si>
  <si>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</si>
  <si>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</si>
  <si>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</si>
  <si>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</si>
  <si>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</si>
  <si>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</si>
  <si>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</si>
  <si>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</si>
  <si>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</si>
  <si>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</si>
  <si>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</si>
  <si>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</si>
  <si>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</si>
  <si>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</si>
  <si>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</si>
  <si>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</si>
  <si>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</si>
  <si>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</si>
  <si>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</si>
  <si>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</si>
  <si>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</si>
  <si>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</si>
  <si>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</si>
  <si>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</si>
  <si>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</si>
  <si>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</si>
  <si>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</si>
  <si>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</si>
  <si>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</si>
  <si>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</si>
  <si>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</si>
  <si>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</si>
  <si>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</si>
  <si>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</si>
  <si>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</si>
  <si>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</si>
  <si>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</si>
  <si>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</si>
  <si>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</si>
  <si>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</si>
  <si>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</si>
  <si>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</si>
  <si>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</si>
  <si>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</si>
  <si>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</si>
  <si>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</si>
  <si>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</si>
  <si>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</si>
  <si>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</si>
  <si>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</si>
  <si>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</si>
  <si>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</si>
  <si>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</si>
  <si>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</si>
  <si>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</si>
  <si>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</si>
  <si>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</si>
  <si>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</si>
  <si>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</si>
  <si>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</si>
  <si>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</si>
  <si>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</si>
  <si>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</si>
  <si>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</si>
  <si>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</si>
  <si>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</si>
  <si>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</si>
  <si>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</si>
  <si>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</si>
  <si>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</si>
  <si>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</si>
  <si>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</si>
  <si>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</si>
  <si>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</si>
  <si>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</si>
  <si>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</si>
  <si>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</si>
  <si>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</si>
  <si>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</si>
  <si>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</si>
  <si>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</si>
  <si>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</si>
  <si>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</si>
  <si>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</si>
  <si>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</si>
  <si>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</si>
  <si>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</si>
  <si>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</si>
  <si>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</si>
  <si>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</si>
  <si>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</si>
  <si>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</si>
  <si>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</si>
  <si>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</si>
  <si>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</si>
  <si>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</si>
  <si>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</si>
  <si>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</si>
  <si>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</si>
  <si>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</si>
  <si>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</si>
  <si>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</si>
  <si>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</si>
  <si>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</si>
  <si>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</si>
  <si>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</si>
  <si>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</si>
  <si>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</si>
  <si>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</si>
  <si>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</si>
  <si>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</si>
  <si>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</si>
  <si>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</si>
  <si>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</si>
  <si>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</si>
  <si>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</si>
  <si>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</si>
  <si>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</si>
  <si>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</si>
  <si>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</si>
  <si>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</si>
  <si>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</si>
  <si>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</si>
  <si>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</si>
  <si>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</si>
  <si>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</si>
  <si>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</si>
  <si>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</si>
  <si>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</si>
  <si>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</si>
  <si>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</si>
  <si>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</si>
  <si>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</si>
  <si>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</si>
  <si>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</si>
  <si>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</si>
  <si>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</si>
  <si>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</si>
  <si>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</si>
  <si>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</si>
  <si>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</si>
  <si>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</si>
  <si>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</si>
  <si>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</si>
  <si>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</si>
  <si>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</si>
  <si>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</si>
  <si>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</si>
  <si>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</si>
  <si>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</si>
  <si>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</si>
  <si>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</si>
  <si>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</si>
  <si>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</si>
  <si>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</si>
  <si>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</si>
  <si>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</si>
  <si>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</si>
  <si>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</si>
  <si>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</si>
  <si>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</si>
  <si>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</si>
  <si>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</si>
  <si>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</si>
  <si>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</si>
  <si>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</si>
  <si>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</si>
  <si>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</si>
  <si>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</si>
  <si>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</si>
  <si>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</si>
  <si>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</si>
  <si>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</si>
  <si>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</si>
  <si>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</si>
  <si>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</si>
  <si>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</si>
  <si>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</si>
  <si>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</si>
  <si>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</si>
  <si>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</si>
  <si>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</si>
  <si>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</si>
  <si>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</si>
  <si>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</si>
  <si>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</si>
  <si>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</si>
  <si>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</si>
  <si>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</si>
  <si>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</si>
  <si>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</si>
  <si>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</si>
  <si>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</si>
  <si>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</si>
  <si>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</si>
  <si>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</si>
  <si>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</si>
  <si>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</si>
  <si>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</si>
  <si>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</si>
  <si>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</si>
  <si>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</si>
  <si>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</si>
  <si>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</si>
  <si>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</si>
  <si>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</si>
  <si>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</si>
  <si>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</si>
  <si>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</si>
  <si>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</si>
  <si>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</si>
  <si>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</si>
  <si>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</si>
  <si>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</si>
  <si>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</si>
  <si>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</si>
  <si>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</si>
  <si>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</si>
  <si>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</si>
  <si>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</si>
  <si>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</si>
  <si>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</si>
  <si>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</si>
  <si>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</si>
  <si>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</si>
  <si>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</si>
  <si>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</si>
  <si>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</si>
  <si>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</si>
  <si>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</si>
  <si>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</si>
  <si>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</si>
  <si>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</si>
  <si>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</si>
  <si>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</si>
  <si>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</si>
  <si>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</si>
  <si>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</si>
  <si>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</si>
  <si>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</si>
  <si>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</si>
  <si>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</si>
  <si>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</si>
  <si>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</si>
  <si>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</si>
  <si>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</si>
  <si>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</si>
  <si>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</si>
  <si>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</si>
  <si>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</si>
  <si>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</si>
  <si>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</si>
  <si>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</si>
  <si>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</si>
  <si>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</si>
  <si>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</si>
  <si>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</si>
  <si>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</si>
  <si>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</si>
  <si>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</si>
  <si>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</si>
  <si>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</si>
  <si>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</si>
  <si>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</si>
  <si>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</si>
  <si>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</si>
  <si>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</si>
  <si>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</si>
  <si>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</si>
  <si>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</si>
  <si>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</si>
  <si>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</si>
  <si>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</si>
  <si>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</si>
  <si>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</si>
  <si>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</si>
  <si>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</si>
  <si>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</si>
  <si>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</si>
  <si>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</si>
  <si>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</si>
  <si>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</si>
  <si>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</si>
  <si>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</si>
  <si>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</si>
  <si>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</si>
  <si>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</si>
  <si>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</si>
  <si>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</si>
  <si>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</si>
  <si>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</si>
  <si>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</si>
  <si>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</si>
  <si>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</si>
  <si>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</si>
  <si>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</si>
  <si>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</si>
  <si>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</si>
  <si>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</si>
  <si>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</si>
  <si>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</si>
  <si>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</si>
  <si>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</si>
  <si>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</si>
  <si>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</si>
  <si>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</si>
  <si>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</si>
  <si>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</si>
  <si>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</si>
  <si>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</si>
  <si>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</si>
  <si>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</si>
  <si>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</si>
  <si>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</si>
  <si>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</si>
  <si>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</si>
  <si>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</si>
  <si>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</si>
  <si>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</si>
  <si>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</si>
  <si>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</si>
  <si>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</si>
  <si>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</si>
  <si>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</si>
  <si>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</si>
  <si>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</si>
  <si>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</si>
  <si>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</si>
  <si>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</si>
  <si>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</si>
  <si>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</si>
  <si>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</si>
  <si>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</si>
  <si>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</si>
  <si>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</si>
  <si>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</si>
  <si>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</si>
  <si>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</si>
  <si>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</si>
  <si>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</si>
  <si>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</si>
  <si>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</si>
  <si>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</si>
  <si>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</si>
  <si>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</si>
  <si>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</si>
  <si>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</si>
  <si>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</si>
  <si>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</si>
  <si>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</si>
  <si>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</si>
  <si>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</si>
  <si>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</si>
  <si>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</si>
  <si>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</si>
  <si>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</si>
  <si>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</si>
  <si>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</si>
  <si>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</si>
  <si>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</si>
  <si>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</si>
  <si>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</si>
  <si>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</si>
  <si>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</si>
  <si>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</si>
  <si>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</si>
  <si>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</si>
  <si>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</si>
  <si>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</si>
  <si>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</si>
  <si>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</si>
  <si>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</si>
  <si>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</si>
  <si>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</si>
  <si>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</si>
  <si>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</si>
  <si>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</si>
  <si>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</si>
  <si>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</si>
  <si>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</si>
  <si>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</si>
  <si>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</si>
  <si>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</si>
  <si>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</si>
  <si>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</si>
  <si>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</si>
  <si>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</si>
  <si>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</si>
  <si>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</si>
  <si>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</si>
  <si>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</si>
  <si>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</si>
  <si>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</si>
  <si>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</si>
  <si>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</si>
  <si>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</si>
  <si>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</si>
  <si>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</si>
  <si>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</si>
  <si>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</si>
  <si>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</si>
  <si>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</si>
  <si>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</si>
  <si>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</si>
  <si>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</si>
  <si>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</si>
  <si>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</si>
  <si>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</si>
  <si>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</si>
  <si>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</si>
  <si>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</si>
  <si>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</si>
  <si>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</si>
  <si>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</si>
  <si>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</si>
  <si>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</si>
  <si>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</si>
  <si>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</si>
  <si>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</si>
  <si>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</si>
  <si>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</si>
  <si>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</si>
  <si>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</si>
  <si>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</si>
  <si>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</si>
  <si>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</si>
  <si>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</si>
  <si>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</si>
  <si>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</si>
  <si>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</si>
  <si>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</si>
  <si>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</si>
  <si>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</si>
  <si>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</si>
  <si>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</si>
  <si>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</si>
  <si>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</si>
  <si>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</si>
  <si>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</si>
  <si>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</si>
  <si>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</si>
  <si>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</si>
  <si>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</si>
  <si>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</si>
  <si>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</si>
  <si>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</si>
  <si>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</si>
  <si>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</si>
  <si>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</si>
  <si>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</si>
  <si>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</si>
  <si>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</si>
  <si>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</si>
  <si>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</si>
  <si>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</si>
  <si>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</si>
  <si>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</si>
  <si>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</si>
  <si>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</si>
  <si>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</si>
  <si>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</si>
  <si>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</si>
  <si>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</si>
  <si>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</si>
  <si>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</si>
  <si>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</si>
  <si>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</si>
  <si>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</si>
  <si>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</si>
  <si>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</si>
  <si>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</si>
  <si>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</si>
  <si>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</si>
  <si>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</si>
  <si>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</si>
  <si>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</si>
  <si>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</si>
  <si>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</si>
  <si>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</si>
  <si>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</si>
  <si>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</si>
  <si>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</si>
  <si>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</si>
  <si>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</si>
  <si>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</si>
  <si>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</si>
  <si>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</si>
  <si>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</si>
  <si>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</si>
  <si>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</si>
  <si>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</si>
  <si>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</si>
  <si>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</si>
  <si>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</si>
  <si>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</si>
  <si>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</si>
  <si>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</si>
  <si>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</si>
  <si>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</si>
  <si>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</si>
  <si>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</si>
  <si>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</si>
  <si>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</si>
  <si>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</si>
  <si>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</si>
  <si>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</si>
  <si>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</si>
  <si>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</si>
  <si>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</si>
  <si>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</si>
  <si>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</si>
  <si>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</si>
  <si>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</si>
  <si>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</si>
  <si>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</si>
  <si>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</si>
  <si>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</si>
  <si>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</si>
  <si>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</si>
  <si>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</si>
  <si>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</si>
  <si>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</si>
  <si>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</si>
  <si>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</si>
  <si>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</si>
  <si>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</si>
  <si>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</si>
  <si>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</si>
  <si>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</si>
  <si>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</si>
  <si>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</si>
  <si>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</si>
  <si>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</si>
  <si>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</si>
  <si>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</si>
  <si>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</si>
  <si>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</si>
  <si>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</si>
  <si>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</si>
  <si>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</si>
  <si>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</si>
  <si>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</si>
  <si>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</si>
  <si>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</si>
  <si>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</si>
  <si>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</si>
  <si>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</si>
  <si>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</si>
  <si>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</si>
  <si>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</si>
  <si>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</si>
  <si>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</si>
  <si>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</si>
  <si>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</si>
  <si>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</si>
  <si>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</si>
  <si>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</si>
  <si>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</si>
  <si>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</si>
  <si>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</si>
  <si>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</si>
  <si>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</si>
  <si>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</si>
  <si>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</si>
  <si>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</si>
  <si>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</si>
  <si>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</si>
  <si>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</si>
  <si>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</si>
  <si>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</si>
  <si>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</si>
  <si>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</si>
  <si>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</si>
  <si>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</si>
  <si>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</si>
  <si>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</si>
  <si>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</si>
  <si>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</si>
  <si>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</si>
  <si>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</si>
  <si>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</si>
  <si>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</si>
  <si>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</si>
  <si>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</si>
  <si>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</si>
  <si>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</si>
  <si>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</si>
  <si>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</si>
  <si>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</si>
  <si>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</si>
  <si>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</si>
  <si>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</si>
  <si>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</si>
  <si>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</si>
  <si>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</si>
  <si>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</si>
  <si>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</si>
  <si>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</si>
  <si>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</si>
  <si>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</si>
  <si>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</si>
  <si>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</si>
  <si>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</si>
  <si>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</si>
  <si>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</si>
  <si>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</si>
  <si>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</si>
  <si>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</si>
  <si>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</si>
  <si>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</si>
  <si>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</si>
  <si>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</si>
  <si>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</si>
  <si>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</si>
  <si>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</si>
  <si>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</si>
  <si>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</si>
  <si>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</si>
  <si>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</si>
  <si>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</si>
  <si>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</si>
  <si>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</si>
  <si>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</si>
  <si>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</si>
  <si>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</si>
  <si>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</si>
  <si>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</si>
  <si>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</si>
  <si>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</si>
  <si>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</si>
  <si>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</si>
  <si>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</si>
  <si>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</si>
  <si>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</si>
  <si>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</si>
  <si>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</si>
  <si>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</si>
  <si>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</si>
  <si>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</si>
  <si>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</si>
  <si>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</si>
  <si>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</si>
  <si>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</si>
  <si>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</si>
  <si>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</si>
  <si>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</si>
  <si>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</si>
  <si>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</si>
  <si>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</si>
  <si>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</si>
  <si>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</si>
  <si>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</si>
  <si>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</si>
  <si>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</si>
  <si>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</si>
  <si>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</si>
  <si>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</si>
  <si>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</si>
  <si>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</si>
  <si>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</si>
  <si>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</si>
  <si>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</si>
  <si>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</si>
  <si>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</si>
  <si>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</si>
  <si>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</si>
  <si>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</si>
  <si>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</si>
  <si>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</si>
  <si>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</si>
  <si>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</si>
  <si>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</si>
  <si>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</si>
  <si>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</si>
  <si>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</si>
  <si>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</si>
  <si>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</si>
  <si>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</si>
  <si>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</si>
  <si>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</si>
  <si>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</si>
  <si>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</si>
  <si>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</si>
  <si>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</si>
  <si>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</si>
  <si>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</si>
  <si>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</si>
  <si>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</si>
  <si>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</si>
  <si>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</si>
  <si>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</si>
  <si>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</si>
  <si>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</si>
  <si>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</si>
  <si>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</si>
  <si>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</si>
  <si>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</si>
  <si>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</si>
  <si>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</si>
  <si>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</si>
  <si>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</si>
  <si>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</si>
  <si>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</si>
  <si>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</si>
  <si>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</si>
  <si>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</si>
  <si>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</si>
  <si>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</si>
  <si>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</si>
  <si>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</si>
  <si>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</si>
  <si>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</si>
  <si>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</si>
  <si>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</si>
  <si>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</si>
  <si>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</si>
  <si>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</si>
  <si>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</si>
  <si>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</si>
  <si>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</si>
  <si>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</si>
  <si>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</si>
  <si>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</si>
  <si>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</si>
  <si>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</si>
  <si>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</si>
  <si>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</si>
  <si>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</si>
  <si>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</si>
  <si>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</si>
  <si>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</si>
  <si>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</si>
  <si>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</si>
  <si>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</si>
  <si>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</si>
  <si>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</si>
  <si>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</si>
  <si>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</si>
  <si>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</si>
  <si>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</si>
  <si>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</si>
  <si>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</si>
  <si>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</si>
  <si>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</si>
  <si>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</si>
  <si>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</si>
  <si>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</si>
  <si>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</si>
  <si>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</si>
  <si>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</si>
  <si>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</si>
  <si>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</si>
  <si>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</si>
  <si>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</si>
  <si>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</si>
  <si>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</si>
  <si>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</si>
  <si>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</si>
  <si>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</si>
  <si>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</si>
  <si>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</si>
  <si>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</si>
  <si>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</si>
  <si>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</si>
  <si>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</si>
  <si>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</si>
  <si>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</si>
  <si>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</si>
  <si>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</si>
  <si>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</si>
  <si>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</si>
  <si>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</si>
  <si>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</si>
  <si>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</si>
  <si>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</si>
  <si>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</si>
  <si>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</si>
  <si>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</si>
  <si>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</si>
  <si>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</si>
  <si>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</si>
  <si>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</si>
  <si>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</si>
  <si>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</si>
  <si>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</si>
  <si>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</si>
  <si>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</si>
  <si>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</si>
  <si>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</si>
  <si>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</si>
  <si>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</si>
  <si>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</si>
  <si>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</si>
  <si>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</si>
  <si>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</si>
  <si>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</si>
  <si>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</si>
  <si>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</si>
  <si>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</si>
  <si>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</si>
  <si>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</si>
  <si>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</si>
  <si>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</si>
  <si>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</si>
  <si>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</si>
  <si>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</si>
  <si>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</si>
  <si>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</si>
  <si>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</si>
  <si>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</si>
  <si>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</si>
  <si>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</si>
  <si>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</si>
  <si>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</si>
  <si>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</si>
  <si>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</si>
  <si>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</si>
  <si>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</si>
  <si>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</si>
  <si>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</si>
  <si>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</si>
  <si>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</si>
  <si>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</si>
  <si>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</si>
  <si>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</si>
  <si>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</si>
  <si>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</si>
  <si>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</si>
  <si>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</si>
  <si>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</si>
  <si>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</si>
  <si>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</si>
  <si>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</si>
  <si>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</si>
  <si>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</si>
  <si>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</si>
  <si>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</si>
  <si>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</si>
  <si>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</si>
  <si>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</si>
  <si>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</si>
  <si>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</si>
  <si>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</si>
  <si>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</si>
  <si>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</si>
  <si>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</si>
  <si>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</si>
  <si>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</si>
  <si>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</si>
  <si>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</si>
  <si>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</si>
  <si>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</si>
  <si>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</si>
  <si>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</si>
  <si>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</si>
  <si>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</si>
  <si>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</si>
  <si>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</si>
  <si>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</si>
  <si>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</si>
  <si>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</si>
  <si>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</si>
  <si>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</si>
  <si>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</si>
  <si>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</si>
  <si>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</si>
  <si>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</si>
  <si>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</si>
  <si>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</si>
  <si>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</si>
  <si>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</si>
  <si>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</si>
  <si>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</si>
  <si>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</si>
  <si>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</si>
  <si>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</si>
  <si>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</si>
  <si>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</si>
  <si>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</si>
  <si>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</si>
  <si>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</si>
  <si>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</si>
  <si>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</si>
  <si>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</si>
  <si>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</si>
  <si>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</si>
  <si>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</si>
  <si>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</si>
  <si>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</si>
  <si>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</si>
  <si>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</si>
  <si>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</si>
  <si>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</si>
  <si>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</si>
  <si>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</si>
  <si>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</si>
  <si>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</si>
  <si>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</si>
  <si>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</si>
  <si>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</si>
  <si>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</si>
  <si>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</si>
  <si>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</si>
  <si>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</si>
  <si>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</si>
  <si>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</si>
  <si>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</si>
  <si>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</si>
  <si>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</si>
  <si>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</si>
  <si>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</si>
  <si>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</si>
  <si>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</si>
  <si>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</si>
  <si>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</si>
  <si>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</si>
  <si>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</si>
  <si>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</si>
  <si>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</si>
  <si>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</si>
  <si>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</si>
  <si>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</si>
  <si>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</si>
  <si>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</si>
  <si>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</si>
  <si>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</si>
  <si>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</si>
  <si>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</si>
  <si>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</si>
  <si>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</si>
  <si>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</si>
  <si>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</si>
  <si>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</si>
  <si>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</si>
  <si>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</si>
  <si>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</si>
  <si>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</si>
  <si>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</si>
  <si>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</si>
  <si>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</si>
  <si>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</si>
  <si>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</si>
  <si>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</si>
  <si>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</si>
  <si>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</si>
  <si>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</si>
  <si>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</si>
  <si>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</si>
  <si>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</si>
  <si>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</si>
  <si>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</si>
  <si>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</si>
  <si>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</si>
  <si>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</si>
  <si>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</si>
  <si>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</si>
  <si>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</si>
  <si>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</si>
  <si>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</si>
  <si>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</si>
  <si>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</si>
  <si>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</si>
  <si>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</si>
  <si>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</si>
  <si>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</si>
  <si>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</si>
  <si>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</si>
  <si>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</si>
  <si>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</si>
  <si>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</si>
  <si>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</si>
  <si>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</si>
  <si>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</si>
  <si>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</si>
  <si>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</si>
  <si>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</si>
  <si>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</si>
  <si>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</si>
  <si>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</si>
  <si>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</si>
  <si>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</si>
  <si>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</si>
  <si>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</si>
  <si>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</si>
  <si>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</si>
  <si>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</si>
  <si>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</si>
  <si>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</si>
  <si>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</si>
  <si>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</si>
  <si>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</si>
  <si>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</si>
  <si>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</si>
  <si>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</si>
  <si>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</si>
  <si>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</si>
  <si>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</si>
  <si>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</si>
  <si>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</si>
  <si>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</si>
  <si>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</si>
  <si>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</si>
  <si>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</si>
  <si>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</si>
  <si>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</si>
  <si>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</si>
  <si>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</si>
  <si>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</si>
  <si>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</si>
  <si>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</si>
  <si>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</si>
  <si>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</si>
  <si>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</si>
  <si>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</si>
  <si>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</si>
  <si>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</si>
  <si>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</si>
  <si>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</si>
  <si>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</si>
  <si>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</si>
  <si>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</si>
  <si>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</si>
  <si>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</si>
  <si>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</si>
  <si>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</si>
  <si>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</si>
  <si>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</si>
  <si>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</si>
  <si>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</si>
  <si>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</si>
  <si>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</si>
  <si>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</si>
  <si>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</si>
  <si>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</si>
  <si>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</si>
  <si>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</si>
  <si>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</si>
  <si>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</si>
  <si>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</si>
  <si>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</si>
  <si>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</si>
  <si>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</si>
  <si>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</si>
  <si>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</si>
  <si>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</si>
  <si>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</si>
  <si>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</si>
  <si>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</si>
  <si>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</si>
  <si>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</si>
  <si>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</si>
  <si>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</si>
  <si>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</si>
  <si>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</si>
  <si>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</si>
  <si>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</si>
  <si>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</si>
  <si>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</si>
  <si>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</si>
  <si>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</si>
  <si>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</si>
  <si>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</si>
  <si>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</si>
  <si>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</si>
  <si>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</si>
  <si>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</si>
  <si>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</si>
  <si>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</si>
  <si>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</si>
  <si>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</si>
  <si>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</si>
  <si>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</si>
  <si>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</si>
  <si>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</si>
  <si>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</si>
  <si>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</si>
  <si>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</si>
  <si>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</si>
  <si>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</si>
  <si>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</si>
  <si>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</si>
  <si>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</si>
  <si>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</si>
  <si>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</si>
  <si>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</si>
  <si>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</si>
  <si>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</si>
  <si>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</si>
  <si>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</si>
  <si>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</si>
  <si>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</si>
  <si>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</si>
  <si>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</si>
  <si>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</si>
  <si>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</si>
  <si>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</si>
  <si>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</si>
  <si>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</si>
  <si>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</si>
  <si>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</si>
  <si>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</si>
  <si>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</si>
  <si>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</si>
  <si>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</si>
  <si>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</si>
  <si>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</si>
  <si>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</si>
  <si>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</si>
  <si>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</si>
  <si>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</si>
  <si>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</si>
  <si>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</si>
  <si>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</si>
  <si>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</si>
  <si>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</si>
  <si>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</si>
  <si>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</si>
  <si>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</si>
  <si>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</si>
  <si>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</si>
  <si>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</si>
  <si>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</si>
  <si>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</si>
  <si>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</si>
  <si>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</si>
  <si>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</si>
  <si>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</si>
  <si>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</si>
  <si>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</si>
  <si>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</si>
  <si>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</si>
  <si>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</si>
  <si>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</si>
  <si>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</si>
  <si>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</si>
  <si>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</si>
  <si>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</si>
  <si>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</si>
  <si>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</si>
  <si>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</si>
  <si>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</si>
  <si>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</si>
  <si>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</si>
  <si>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</si>
  <si>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</si>
  <si>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</si>
  <si>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</si>
  <si>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</si>
  <si>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</si>
  <si>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</si>
  <si>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</si>
  <si>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</si>
  <si>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</si>
  <si>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</si>
  <si>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</si>
  <si>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</si>
  <si>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</si>
  <si>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</si>
  <si>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</si>
  <si>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</si>
  <si>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</si>
  <si>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</si>
  <si>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</si>
  <si>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</si>
  <si>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</si>
  <si>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</si>
  <si>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</si>
  <si>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</si>
  <si>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</si>
  <si>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</si>
  <si>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</si>
  <si>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</si>
  <si>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</si>
  <si>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</si>
  <si>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</si>
  <si>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</si>
  <si>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</si>
  <si>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</si>
  <si>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</si>
  <si>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</si>
  <si>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</si>
  <si>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</si>
  <si>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</si>
  <si>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</si>
  <si>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</si>
  <si>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</si>
  <si>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</si>
  <si>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</si>
  <si>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</si>
  <si>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</si>
  <si>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</si>
  <si>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</si>
  <si>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</si>
  <si>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</si>
  <si>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</si>
  <si>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</si>
  <si>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</si>
  <si>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</si>
  <si>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</si>
  <si>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</si>
  <si>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</si>
  <si>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</si>
  <si>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</si>
  <si>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</si>
  <si>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</si>
  <si>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</si>
  <si>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</si>
  <si>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</si>
  <si>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</si>
  <si>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</si>
  <si>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</si>
  <si>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</si>
  <si>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</si>
  <si>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</si>
  <si>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</si>
  <si>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</si>
  <si>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</si>
  <si>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</si>
  <si>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</si>
  <si>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</si>
  <si>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</si>
  <si>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</si>
  <si>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</si>
  <si>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</si>
  <si>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</si>
  <si>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</si>
  <si>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</si>
  <si>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</si>
  <si>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</si>
  <si>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</si>
  <si>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</si>
  <si>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</si>
  <si>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</si>
  <si>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</si>
  <si>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</si>
  <si>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</si>
  <si>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</si>
  <si>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</si>
  <si>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</si>
  <si>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</si>
  <si>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</si>
  <si>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</si>
  <si>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</si>
  <si>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</si>
  <si>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</si>
  <si>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</si>
  <si>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</si>
  <si>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</si>
  <si>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</si>
  <si>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</si>
  <si>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</si>
  <si>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</si>
  <si>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</si>
  <si>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</si>
  <si>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</si>
  <si>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</si>
  <si>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</si>
  <si>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</si>
  <si>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</si>
  <si>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</si>
  <si>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</si>
  <si>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</si>
  <si>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</si>
  <si>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</si>
  <si>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</si>
  <si>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</si>
  <si>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</si>
  <si>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</si>
  <si>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</si>
  <si>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</si>
  <si>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</si>
  <si>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</si>
  <si>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</si>
  <si>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</si>
  <si>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</si>
  <si>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</si>
  <si>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</si>
  <si>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</si>
  <si>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</si>
  <si>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</si>
  <si>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</si>
  <si>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</si>
  <si>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</si>
  <si>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</si>
  <si>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</si>
  <si>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</si>
  <si>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</si>
  <si>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</si>
  <si>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</si>
  <si>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</si>
  <si>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</si>
  <si>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</si>
  <si>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</si>
  <si>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</si>
  <si>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</si>
  <si>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</si>
  <si>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</si>
  <si>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</si>
  <si>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</si>
  <si>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</si>
  <si>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</si>
  <si>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</si>
  <si>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</si>
  <si>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</si>
  <si>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</si>
  <si>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</si>
  <si>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</si>
  <si>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</si>
  <si>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</si>
  <si>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</si>
  <si>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</si>
  <si>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</si>
  <si>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</si>
  <si>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</si>
  <si>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</si>
  <si>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</si>
  <si>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</si>
  <si>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</si>
  <si>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</si>
  <si>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</si>
  <si>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</si>
  <si>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</si>
  <si>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</si>
  <si>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</si>
  <si>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</si>
  <si>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</si>
  <si>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</si>
  <si>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</si>
  <si>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</si>
  <si>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</si>
  <si>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</si>
  <si>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</si>
  <si>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</si>
  <si>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</si>
  <si>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</si>
  <si>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</si>
  <si>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</si>
  <si>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</si>
  <si>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</si>
  <si>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</si>
  <si>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</si>
  <si>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</si>
  <si>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</si>
  <si>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</si>
  <si>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</si>
  <si>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</si>
  <si>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</si>
  <si>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</si>
  <si>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</si>
  <si>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</si>
  <si>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</si>
  <si>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</si>
  <si>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</si>
  <si>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</si>
  <si>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</si>
  <si>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</si>
  <si>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</si>
  <si>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</si>
  <si>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</si>
  <si>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</si>
  <si>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</si>
  <si>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</si>
  <si>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</si>
  <si>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</si>
  <si>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</si>
  <si>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</si>
  <si>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</si>
  <si>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</si>
  <si>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</si>
  <si>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</si>
  <si>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</si>
  <si>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</si>
  <si>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</si>
  <si>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</si>
  <si>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</si>
  <si>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</si>
  <si>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</si>
  <si>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</si>
  <si>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</si>
  <si>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</si>
  <si>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</si>
  <si>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</si>
  <si>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</si>
  <si>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</si>
  <si>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</si>
  <si>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</si>
  <si>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</si>
  <si>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</si>
  <si>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</si>
  <si>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</si>
  <si>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</si>
  <si>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</si>
  <si>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</si>
  <si>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</si>
  <si>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</si>
  <si>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</si>
  <si>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</si>
  <si>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</si>
  <si>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</si>
  <si>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</si>
  <si>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</si>
  <si>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</si>
  <si>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</si>
  <si>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</si>
  <si>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</si>
  <si>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</si>
  <si>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</si>
  <si>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</si>
  <si>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</si>
  <si>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</si>
  <si>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</si>
  <si>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</si>
  <si>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</si>
  <si>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</si>
  <si>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</si>
  <si>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</si>
  <si>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</si>
  <si>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</si>
  <si>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</si>
  <si>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</si>
  <si>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</si>
  <si>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</si>
  <si>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</si>
  <si>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</si>
  <si>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</si>
  <si>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</si>
  <si>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</si>
  <si>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</si>
  <si>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</si>
  <si>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</si>
  <si>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</si>
  <si>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</si>
  <si>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</si>
  <si>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</si>
  <si>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</si>
  <si>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</si>
  <si>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</si>
  <si>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</si>
  <si>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</si>
  <si>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</si>
  <si>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</si>
  <si>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</si>
  <si>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</si>
  <si>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</si>
  <si>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</si>
  <si>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</si>
  <si>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</si>
  <si>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</si>
  <si>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</si>
  <si>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</si>
  <si>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</si>
  <si>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</si>
  <si>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</si>
  <si>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</si>
  <si>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</si>
  <si>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</si>
  <si>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</si>
  <si>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</si>
  <si>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</si>
  <si>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</si>
  <si>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</si>
  <si>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</si>
  <si>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</si>
  <si>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</si>
  <si>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</si>
  <si>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</si>
  <si>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</si>
  <si>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</si>
  <si>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</si>
  <si>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</si>
  <si>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</si>
  <si>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</si>
  <si>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</si>
  <si>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</si>
  <si>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</si>
  <si>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</si>
  <si>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</si>
  <si>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</si>
  <si>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</si>
  <si>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</si>
  <si>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</si>
  <si>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</si>
  <si>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</si>
  <si>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</si>
  <si>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</si>
  <si>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</si>
  <si>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</si>
  <si>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</si>
  <si>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</si>
  <si>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</si>
  <si>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</si>
  <si>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</si>
  <si>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</si>
  <si>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</si>
  <si>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</si>
  <si>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</si>
  <si>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</si>
  <si>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</si>
  <si>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</si>
  <si>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</si>
  <si>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</si>
  <si>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</si>
  <si>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</si>
  <si>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</si>
  <si>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</si>
  <si>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</si>
  <si>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</si>
  <si>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</si>
  <si>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</si>
  <si>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</si>
  <si>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</si>
  <si>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</si>
  <si>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</si>
  <si>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</si>
  <si>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</si>
  <si>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</si>
  <si>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</si>
  <si>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</si>
  <si>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</si>
  <si>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</si>
  <si>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</si>
  <si>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</si>
  <si>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</si>
  <si>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</si>
  <si>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</si>
  <si>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</si>
  <si>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</si>
  <si>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</si>
  <si>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</si>
  <si>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</si>
  <si>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</si>
  <si>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</si>
  <si>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</si>
  <si>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</si>
  <si>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</si>
  <si>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</si>
  <si>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</si>
  <si>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</si>
  <si>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</si>
  <si>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</si>
  <si>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</si>
  <si>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</si>
  <si>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</si>
  <si>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</si>
  <si>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</si>
  <si>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</si>
  <si>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</si>
  <si>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</si>
  <si>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</si>
  <si>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</si>
  <si>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</si>
  <si>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</si>
  <si>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</si>
  <si>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</si>
  <si>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</si>
  <si>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</si>
  <si>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</si>
  <si>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</si>
  <si>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</si>
  <si>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</si>
  <si>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</si>
  <si>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</si>
  <si>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</si>
  <si>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</si>
  <si>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</si>
  <si>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</si>
  <si>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</si>
  <si>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</si>
  <si>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</si>
  <si>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</si>
  <si>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</si>
  <si>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</si>
  <si>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</si>
  <si>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</si>
  <si>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</si>
  <si>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</si>
  <si>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</si>
  <si>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</si>
  <si>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</si>
  <si>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</si>
  <si>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</si>
  <si>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</si>
  <si>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</si>
  <si>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</si>
  <si>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</si>
  <si>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</si>
  <si>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</si>
  <si>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</si>
  <si>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</si>
  <si>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</si>
  <si>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</si>
  <si>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</si>
  <si>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</si>
  <si>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</si>
  <si>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</si>
  <si>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</si>
  <si>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</si>
  <si>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</si>
  <si>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</si>
  <si>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</si>
  <si>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</si>
  <si>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</si>
  <si>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</si>
  <si>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</si>
  <si>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</si>
  <si>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</si>
  <si>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</si>
  <si>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</si>
  <si>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</si>
  <si>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</si>
  <si>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</si>
  <si>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</si>
  <si>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</si>
  <si>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</si>
  <si>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</si>
  <si>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</si>
  <si>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</si>
  <si>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</si>
  <si>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</si>
  <si>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</si>
  <si>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</si>
  <si>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</si>
  <si>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</si>
  <si>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</si>
  <si>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</si>
  <si>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</si>
  <si>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</si>
  <si>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</si>
  <si>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</si>
  <si>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</si>
  <si>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</si>
  <si>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</si>
  <si>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</si>
  <si>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</si>
  <si>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</si>
  <si>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</si>
  <si>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</si>
  <si>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</si>
  <si>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</si>
  <si>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</si>
  <si>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</si>
  <si>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</si>
  <si>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</si>
  <si>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</si>
  <si>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</si>
  <si>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</si>
  <si>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</si>
  <si>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</si>
  <si>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</si>
  <si>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</si>
  <si>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</si>
  <si>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</si>
  <si>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</si>
  <si>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</si>
  <si>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</si>
  <si>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</si>
  <si>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</si>
  <si>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</si>
  <si>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</si>
  <si>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</si>
  <si>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</si>
  <si>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</si>
  <si>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</si>
  <si>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</si>
  <si>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</si>
  <si>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</si>
  <si>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</si>
  <si>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</si>
  <si>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</si>
  <si>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</si>
  <si>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</si>
  <si>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</si>
  <si>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</si>
  <si>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</si>
  <si>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</si>
  <si>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</si>
  <si>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</si>
  <si>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</si>
  <si>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</si>
  <si>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</si>
  <si>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</si>
  <si>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</si>
  <si>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</si>
  <si>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</si>
  <si>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</si>
  <si>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</si>
  <si>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</si>
  <si>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</si>
  <si>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</si>
  <si>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</si>
  <si>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</si>
  <si>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</si>
  <si>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</si>
  <si>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</si>
  <si>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</si>
  <si>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</si>
  <si>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</si>
  <si>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</si>
  <si>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</si>
  <si>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</si>
  <si>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</si>
  <si>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</si>
  <si>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</si>
  <si>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</si>
  <si>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</si>
  <si>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</si>
  <si>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</si>
  <si>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</si>
  <si>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</si>
  <si>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</si>
  <si>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</si>
  <si>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</si>
  <si>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</si>
  <si>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</si>
  <si>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</si>
  <si>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</si>
  <si>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</si>
  <si>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</si>
  <si>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</si>
  <si>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</si>
  <si>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</si>
  <si>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</si>
  <si>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</si>
  <si>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</si>
  <si>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</si>
  <si>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</si>
  <si>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</si>
  <si>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</si>
  <si>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</si>
  <si>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</si>
  <si>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</si>
  <si>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</si>
  <si>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</si>
  <si>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</si>
  <si>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</si>
  <si>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</si>
  <si>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</si>
  <si>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</si>
  <si>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</si>
  <si>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</si>
  <si>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</si>
  <si>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</si>
  <si>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</si>
  <si>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</si>
  <si>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</si>
  <si>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</si>
  <si>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</si>
  <si>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</si>
  <si>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</si>
  <si>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</si>
  <si>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</si>
  <si>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</si>
  <si>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</si>
  <si>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</si>
  <si>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</si>
  <si>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</si>
  <si>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</si>
  <si>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</si>
  <si>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</si>
  <si>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</si>
  <si>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</si>
  <si>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</si>
  <si>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</si>
  <si>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</si>
  <si>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</si>
  <si>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</si>
  <si>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</si>
  <si>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</si>
  <si>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</si>
  <si>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</si>
  <si>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</si>
  <si>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</si>
  <si>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</si>
  <si>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</si>
  <si>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</si>
  <si>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</si>
  <si>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</si>
  <si>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</si>
  <si>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</si>
  <si>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</si>
  <si>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</si>
  <si>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</si>
  <si>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</si>
  <si>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</si>
  <si>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</si>
  <si>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</si>
  <si>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</si>
  <si>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</si>
  <si>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</si>
  <si>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</si>
  <si>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</si>
  <si>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</si>
  <si>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</si>
  <si>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</si>
  <si>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</si>
  <si>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</si>
  <si>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</si>
  <si>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</si>
  <si>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</si>
  <si>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</si>
  <si>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</si>
  <si>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</si>
  <si>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</si>
  <si>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</si>
  <si>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</si>
  <si>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</si>
  <si>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</si>
  <si>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</si>
  <si>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</si>
  <si>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</si>
  <si>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</si>
  <si>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</si>
  <si>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</si>
  <si>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</si>
  <si>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</si>
  <si>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</si>
  <si>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</si>
  <si>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</si>
  <si>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</si>
  <si>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</si>
  <si>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</si>
  <si>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</si>
  <si>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</si>
  <si>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</si>
  <si>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</si>
  <si>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</si>
  <si>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</si>
  <si>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</si>
  <si>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</si>
  <si>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</si>
  <si>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</si>
  <si>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</si>
  <si>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</si>
  <si>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</si>
  <si>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</si>
  <si>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</si>
  <si>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</si>
  <si>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</si>
  <si>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</si>
  <si>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</si>
  <si>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</si>
  <si>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</si>
  <si>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</si>
  <si>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</si>
  <si>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</si>
  <si>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</si>
  <si>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</si>
  <si>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</si>
  <si>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</si>
  <si>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</si>
  <si>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</si>
  <si>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</si>
  <si>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</si>
  <si>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</si>
  <si>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</si>
  <si>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</si>
  <si>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</si>
  <si>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</si>
  <si>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</si>
  <si>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</si>
  <si>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</si>
  <si>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</si>
  <si>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</si>
  <si>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</si>
  <si>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</si>
  <si>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</si>
  <si>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</si>
  <si>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</si>
  <si>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</si>
  <si>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</si>
  <si>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</si>
  <si>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</si>
  <si>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</si>
  <si>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</si>
  <si>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</si>
  <si>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</si>
  <si>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</si>
  <si>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</si>
  <si>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</si>
  <si>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</si>
  <si>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</si>
  <si>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</si>
  <si>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</si>
  <si>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</si>
  <si>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</si>
  <si>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</si>
  <si>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</si>
  <si>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</si>
  <si>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</si>
  <si>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</si>
  <si>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</si>
  <si>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</si>
  <si>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</si>
  <si>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</si>
  <si>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</si>
  <si>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</si>
  <si>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</si>
  <si>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</si>
  <si>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</si>
  <si>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</si>
  <si>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</si>
  <si>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</si>
  <si>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</si>
  <si>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</si>
  <si>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</si>
  <si>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</si>
  <si>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</si>
  <si>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</si>
  <si>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</si>
  <si>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</si>
  <si>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</si>
  <si>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</si>
  <si>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</si>
  <si>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</si>
  <si>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</si>
  <si>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</si>
  <si>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</si>
  <si>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</si>
  <si>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</si>
  <si>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</si>
  <si>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</si>
  <si>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</si>
  <si>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</si>
  <si>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</si>
  <si>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</si>
  <si>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</si>
  <si>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</si>
  <si>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</si>
  <si>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</si>
  <si>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</si>
  <si>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</si>
  <si>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</si>
  <si>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</si>
  <si>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</si>
  <si>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</si>
  <si>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</si>
  <si>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</si>
  <si>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</si>
  <si>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</si>
  <si>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</si>
  <si>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</si>
  <si>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</si>
  <si>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</si>
  <si>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</si>
  <si>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</si>
  <si>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</si>
  <si>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</si>
  <si>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</si>
  <si>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</si>
  <si>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</si>
  <si>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</si>
  <si>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</si>
  <si>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</si>
  <si>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</si>
  <si>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</si>
  <si>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</si>
  <si>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</si>
  <si>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</si>
  <si>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</si>
  <si>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</si>
  <si>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</si>
  <si>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</si>
  <si>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</si>
  <si>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</si>
  <si>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</si>
  <si>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</si>
  <si>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</si>
  <si>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</si>
  <si>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</si>
  <si>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</si>
  <si>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</si>
  <si>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</si>
  <si>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</si>
  <si>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</si>
  <si>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</si>
  <si>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</si>
  <si>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</si>
  <si>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</si>
  <si>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</si>
  <si>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</si>
  <si>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</si>
  <si>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</si>
  <si>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</si>
  <si>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</si>
  <si>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</si>
  <si>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</si>
  <si>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</si>
  <si>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</si>
  <si>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</si>
  <si>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</si>
  <si>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</si>
  <si>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</si>
  <si>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</si>
  <si>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</si>
  <si>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</si>
  <si>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</si>
  <si>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</si>
  <si>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</si>
  <si>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</si>
  <si>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</si>
  <si>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</si>
  <si>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</si>
  <si>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</si>
  <si>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</si>
  <si>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</si>
  <si>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</si>
  <si>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</si>
  <si>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</si>
  <si>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</si>
  <si>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</si>
  <si>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</si>
  <si>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</si>
  <si>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</si>
  <si>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</si>
  <si>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</si>
  <si>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</si>
  <si>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</si>
  <si>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</si>
  <si>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</si>
  <si>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</si>
  <si>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</si>
  <si>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</si>
  <si>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</si>
  <si>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</si>
  <si>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</si>
  <si>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</si>
  <si>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</si>
  <si>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</si>
  <si>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</si>
  <si>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</si>
  <si>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</si>
  <si>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</si>
  <si>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</si>
  <si>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</si>
  <si>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</si>
  <si>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</si>
  <si>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</si>
  <si>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</si>
  <si>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</si>
  <si>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</si>
  <si>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</si>
  <si>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</si>
  <si>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</si>
  <si>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</si>
  <si>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</si>
  <si>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</si>
  <si>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</si>
  <si>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</si>
  <si>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</si>
  <si>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</si>
  <si>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</si>
  <si>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</si>
  <si>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</si>
  <si>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</si>
  <si>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</si>
  <si>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</si>
  <si>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</si>
  <si>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</si>
  <si>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</si>
  <si>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</si>
  <si>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</si>
  <si>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</si>
  <si>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</si>
  <si>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</si>
  <si>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</si>
  <si>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</si>
  <si>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</si>
  <si>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</si>
  <si>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</si>
  <si>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</si>
  <si>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</si>
  <si>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</si>
  <si>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</si>
  <si>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</si>
  <si>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</si>
  <si>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</si>
  <si>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</si>
  <si>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</si>
  <si>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</si>
  <si>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</si>
  <si>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</si>
  <si>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</si>
  <si>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</si>
  <si>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</si>
  <si>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</si>
  <si>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</si>
  <si>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</si>
  <si>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</si>
  <si>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</si>
  <si>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</si>
  <si>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</si>
  <si>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</si>
  <si>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</si>
  <si>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</si>
  <si>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</si>
  <si>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</si>
  <si>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</si>
  <si>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</si>
  <si>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</si>
  <si>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</si>
  <si>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</si>
  <si>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</si>
  <si>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</si>
  <si>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</si>
  <si>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</si>
  <si>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</si>
  <si>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</si>
  <si>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</si>
  <si>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</si>
  <si>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</si>
  <si>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</si>
  <si>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</si>
  <si>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</si>
  <si>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</si>
  <si>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</si>
  <si>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</si>
  <si>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</si>
  <si>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</si>
  <si>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</si>
  <si>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</si>
  <si>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</si>
  <si>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</si>
  <si>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</si>
  <si>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</si>
  <si>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</si>
  <si>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</si>
  <si>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</si>
  <si>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</si>
  <si>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</si>
  <si>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</si>
  <si>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</si>
  <si>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</si>
  <si>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</si>
  <si>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</si>
  <si>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</si>
  <si>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</si>
  <si>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</si>
  <si>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</si>
  <si>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</si>
  <si>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</si>
  <si>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</si>
  <si>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</si>
  <si>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</si>
  <si>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</si>
  <si>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</si>
  <si>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</si>
  <si>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</si>
  <si>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</si>
  <si>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</si>
  <si>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</si>
  <si>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</si>
  <si>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</si>
  <si>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</si>
  <si>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</si>
  <si>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</si>
  <si>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</si>
  <si>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</si>
  <si>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</si>
  <si>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</si>
  <si>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</si>
  <si>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</si>
  <si>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</si>
  <si>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</si>
  <si>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</si>
  <si>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</si>
  <si>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</si>
  <si>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</si>
  <si>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</si>
  <si>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</si>
  <si>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</si>
  <si>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</si>
  <si>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</si>
  <si>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</si>
  <si>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</si>
  <si>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</si>
  <si>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</si>
  <si>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</si>
  <si>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</si>
  <si>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</si>
  <si>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</si>
  <si>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</si>
  <si>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</si>
  <si>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</si>
  <si>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</si>
  <si>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</si>
  <si>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</si>
  <si>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</si>
  <si>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</si>
  <si>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</si>
  <si>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</si>
  <si>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</si>
  <si>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</si>
  <si>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</si>
  <si>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</si>
  <si>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</si>
  <si>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</si>
  <si>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</si>
  <si>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</si>
  <si>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</si>
  <si>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</si>
  <si>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</si>
  <si>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</si>
  <si>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</si>
  <si>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</si>
  <si>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</si>
  <si>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</si>
  <si>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</si>
  <si>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</si>
  <si>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</si>
  <si>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</si>
  <si>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</si>
  <si>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</si>
  <si>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</si>
  <si>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</si>
  <si>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</si>
  <si>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</si>
  <si>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</si>
  <si>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</si>
  <si>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</si>
  <si>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</si>
  <si>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</si>
  <si>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</si>
  <si>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</si>
  <si>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</si>
  <si>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</si>
  <si>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</si>
  <si>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</si>
  <si>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</si>
  <si>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</si>
  <si>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</si>
  <si>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</si>
  <si>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</si>
  <si>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</si>
  <si>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</si>
  <si>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</si>
  <si>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</si>
  <si>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</si>
  <si>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</si>
  <si>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</si>
  <si>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</si>
  <si>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</si>
  <si>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</si>
  <si>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</si>
  <si>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</si>
  <si>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</si>
  <si>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</si>
  <si>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</si>
  <si>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</si>
  <si>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</si>
  <si>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</si>
  <si>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</si>
  <si>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</si>
  <si>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</si>
  <si>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</si>
  <si>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</si>
  <si>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</si>
  <si>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</si>
  <si>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</si>
  <si>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</si>
  <si>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</si>
  <si>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</si>
  <si>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</si>
  <si>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</si>
  <si>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</si>
  <si>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</si>
  <si>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</si>
  <si>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</si>
  <si>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</si>
  <si>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</si>
  <si>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</si>
  <si>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</si>
  <si>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</si>
  <si>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</si>
  <si>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</si>
  <si>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</si>
  <si>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</si>
  <si>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</si>
  <si>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</si>
  <si>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</si>
  <si>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</si>
  <si>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</si>
  <si>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</si>
  <si>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</si>
  <si>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</si>
  <si>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</si>
  <si>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</si>
  <si>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</si>
  <si>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</si>
  <si>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</si>
  <si>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</si>
  <si>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</si>
  <si>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</si>
  <si>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</si>
  <si>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</si>
  <si>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</si>
  <si>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</si>
  <si>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</si>
  <si>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</si>
  <si>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</si>
  <si>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</si>
  <si>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</si>
  <si>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</si>
  <si>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</si>
  <si>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</si>
  <si>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</si>
  <si>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</si>
  <si>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</si>
  <si>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ELABORAÇÃO DE PROJETOS EXECUTIVOS DE ENGENHARIA
 (Ref. Seinfra C4584 )</t>
  </si>
  <si>
    <t>SONDAGEM À PERCUSSÃO P/RECONHECIMENTO DO SUBSOLO
 (Ref. Seinfra C2290 )</t>
  </si>
  <si>
    <t>RELATÓRIO FINAL DE SONDAGEM
 (Ref. Seinfra C937 )</t>
  </si>
  <si>
    <t>2.1.4</t>
  </si>
  <si>
    <t>2.1.5</t>
  </si>
  <si>
    <t>2.1.6</t>
  </si>
  <si>
    <t>Projeto Estrutural</t>
  </si>
  <si>
    <t>Projeto instalações de água (fria - quente - esgoto e pluvial)</t>
  </si>
  <si>
    <t>Projeto de prevenção e combate a incêndio</t>
  </si>
  <si>
    <t>Coef.</t>
  </si>
  <si>
    <t>Valor</t>
  </si>
  <si>
    <t>3.1.3</t>
  </si>
  <si>
    <t>3.1.4</t>
  </si>
  <si>
    <t xml:space="preserve">quant x comp </t>
  </si>
  <si>
    <t>Elaborar projetos executivos da escola para a estrutura e instalações complementares.</t>
  </si>
  <si>
    <t>Executar área de vivência do canteiro de obras.</t>
  </si>
  <si>
    <t>Isolar a obra com tapume</t>
  </si>
  <si>
    <t>Executar sondagem para  verificar a adequação do sistema fundações indicado</t>
  </si>
  <si>
    <t>Obra: Reforma e ampliação do CETI Cônego Cardoso e quadra padrão FNDE</t>
  </si>
  <si>
    <t>ENCARGOS SOCIAIS DESONERADOS: 83,37%(HORA)   47,61%(MÊS)</t>
  </si>
  <si>
    <t>CODIGO  DA COMPOSICAO</t>
  </si>
  <si>
    <t>DESCRICAO DA COMPOSICAO</t>
  </si>
  <si>
    <t>CUSTO TOTAL</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</si>
  <si>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</si>
  <si>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</si>
  <si>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</si>
  <si>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</si>
  <si>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</si>
  <si>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</si>
  <si>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</si>
  <si>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</si>
  <si>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</si>
  <si>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</si>
  <si>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</si>
  <si>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</si>
  <si>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</si>
  <si>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</si>
  <si>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</si>
  <si>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</si>
  <si>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</si>
  <si>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</si>
  <si>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</si>
  <si>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</si>
  <si>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</si>
  <si>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</si>
  <si>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</si>
  <si>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</si>
  <si>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</si>
  <si>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</si>
  <si>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</si>
  <si>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</si>
  <si>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</si>
  <si>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</si>
  <si>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</si>
  <si>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</si>
  <si>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</si>
  <si>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</si>
  <si>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</si>
  <si>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</si>
  <si>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</si>
  <si>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</si>
  <si>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</si>
  <si>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</si>
  <si>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</si>
  <si>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</si>
  <si>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</si>
  <si>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</si>
  <si>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</si>
  <si>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</si>
  <si>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</si>
  <si>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</si>
  <si>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</si>
  <si>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</si>
  <si>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</si>
  <si>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</si>
  <si>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</si>
  <si>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</si>
  <si>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ESTRUTURA DE MADEIRA PROVISÓRIA PARA SUPORTE DE CAIXA D ÁGUA ELEVADA DE 1000 LITROS. AF_05/2018_P</t>
  </si>
  <si>
    <t>ESTRUTURA DE MADEIRA PROVISÓRIA PARA SUPORTE DE CAIXA D ÁGUA ELEVADA DE 3000 LITROS. AF_05/2018_P</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</si>
  <si>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</si>
  <si>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</si>
  <si>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</si>
  <si>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</si>
  <si>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</si>
  <si>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</si>
  <si>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</si>
  <si>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</si>
  <si>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</si>
  <si>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</si>
  <si>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</si>
  <si>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</si>
  <si>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</si>
  <si>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</si>
  <si>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</si>
  <si>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</si>
  <si>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</si>
  <si>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</si>
  <si>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</si>
  <si>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</si>
  <si>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</si>
  <si>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</si>
  <si>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</si>
  <si>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</si>
  <si>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</si>
  <si>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</si>
  <si>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</si>
  <si>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</si>
  <si>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</si>
  <si>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</si>
  <si>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</si>
  <si>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</si>
  <si>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</si>
  <si>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</si>
  <si>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</si>
  <si>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</si>
  <si>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</si>
  <si>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</si>
  <si>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</si>
  <si>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</si>
  <si>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</si>
  <si>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</si>
  <si>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</si>
  <si>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</si>
  <si>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</si>
  <si>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</si>
  <si>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</si>
  <si>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</si>
  <si>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</si>
  <si>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</si>
  <si>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</si>
  <si>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</si>
  <si>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</si>
  <si>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</si>
  <si>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</si>
  <si>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</si>
  <si>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</si>
  <si>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</si>
  <si>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</si>
  <si>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</si>
  <si>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</si>
  <si>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</si>
  <si>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</si>
  <si>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</si>
  <si>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</si>
  <si>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</si>
  <si>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</si>
  <si>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</si>
  <si>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</si>
  <si>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</si>
  <si>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</si>
  <si>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</si>
  <si>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</si>
  <si>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</si>
  <si>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</si>
  <si>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</si>
  <si>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</si>
  <si>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</si>
  <si>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</si>
  <si>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</si>
  <si>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</si>
  <si>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</si>
  <si>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</si>
  <si>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</si>
  <si>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</si>
  <si>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</si>
  <si>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</si>
  <si>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</si>
  <si>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</si>
  <si>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</si>
  <si>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</si>
  <si>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</si>
  <si>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</si>
  <si>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</si>
  <si>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</si>
  <si>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</si>
  <si>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</si>
  <si>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</si>
  <si>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</si>
  <si>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</si>
  <si>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</si>
  <si>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</si>
  <si>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</si>
  <si>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</si>
  <si>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</si>
  <si>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</si>
  <si>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</si>
  <si>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</si>
  <si>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</si>
  <si>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</si>
  <si>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</si>
  <si>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</si>
  <si>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</si>
  <si>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</si>
  <si>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</si>
  <si>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</si>
  <si>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</si>
  <si>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</si>
  <si>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</si>
  <si>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</si>
  <si>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</si>
  <si>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</si>
  <si>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</si>
  <si>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</si>
  <si>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</si>
  <si>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</si>
  <si>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</si>
  <si>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</si>
  <si>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</si>
  <si>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</si>
  <si>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</si>
  <si>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</si>
  <si>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</si>
  <si>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</si>
  <si>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</si>
  <si>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</si>
  <si>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</si>
  <si>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</si>
  <si>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</si>
  <si>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</si>
  <si>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</si>
  <si>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</si>
  <si>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</si>
  <si>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</si>
  <si>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</si>
  <si>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</si>
  <si>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</si>
  <si>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</si>
  <si>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</si>
  <si>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</si>
  <si>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</si>
  <si>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</si>
  <si>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</si>
  <si>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</si>
  <si>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</si>
  <si>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</si>
  <si>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</si>
  <si>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</si>
  <si>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</si>
  <si>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</si>
  <si>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</si>
  <si>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</si>
  <si>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</si>
  <si>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</si>
  <si>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</si>
  <si>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</si>
  <si>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</si>
  <si>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</si>
  <si>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</si>
  <si>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</si>
  <si>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</si>
  <si>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</si>
  <si>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</si>
  <si>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</si>
  <si>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</si>
  <si>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</si>
  <si>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</si>
  <si>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</si>
  <si>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</si>
  <si>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</si>
  <si>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</si>
  <si>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</si>
  <si>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</si>
  <si>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</si>
  <si>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</si>
  <si>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</si>
  <si>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</si>
  <si>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</si>
  <si>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</si>
  <si>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</si>
  <si>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</si>
  <si>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</si>
  <si>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</si>
  <si>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</si>
  <si>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</si>
  <si>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</si>
  <si>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</si>
  <si>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</si>
  <si>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</si>
  <si>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</si>
  <si>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</si>
  <si>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</si>
  <si>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</si>
  <si>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</si>
  <si>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</si>
  <si>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</si>
  <si>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</si>
  <si>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</si>
  <si>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</si>
  <si>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</si>
  <si>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</si>
  <si>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</si>
  <si>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</si>
  <si>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</si>
  <si>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</si>
  <si>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</si>
  <si>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</si>
  <si>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</si>
  <si>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</si>
  <si>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</si>
  <si>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</si>
  <si>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</si>
  <si>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</si>
  <si>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</si>
  <si>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</si>
  <si>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</si>
  <si>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</si>
  <si>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</si>
  <si>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</si>
  <si>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</si>
  <si>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</si>
  <si>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</si>
  <si>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</si>
  <si>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</si>
  <si>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</si>
  <si>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</si>
  <si>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</si>
  <si>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</si>
  <si>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</si>
  <si>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</si>
  <si>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</si>
  <si>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</si>
  <si>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</si>
  <si>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</si>
  <si>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</si>
  <si>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</si>
  <si>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</si>
  <si>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</si>
  <si>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</si>
  <si>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</si>
  <si>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</si>
  <si>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</si>
  <si>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</si>
  <si>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</si>
  <si>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</si>
  <si>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</si>
  <si>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</si>
  <si>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</si>
  <si>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</si>
  <si>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</si>
  <si>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</si>
  <si>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</si>
  <si>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</si>
  <si>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</si>
  <si>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</si>
  <si>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</si>
  <si>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</si>
  <si>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</si>
  <si>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</si>
  <si>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</si>
  <si>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</si>
  <si>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</si>
  <si>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</si>
  <si>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</si>
  <si>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</si>
  <si>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</si>
  <si>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</si>
  <si>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</si>
  <si>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</si>
  <si>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</si>
  <si>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</si>
  <si>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</si>
  <si>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</si>
  <si>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</si>
  <si>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</si>
  <si>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</si>
  <si>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</si>
  <si>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</si>
  <si>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</si>
  <si>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</si>
  <si>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</si>
  <si>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</si>
  <si>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</si>
  <si>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</si>
  <si>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</si>
  <si>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</si>
  <si>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</si>
  <si>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</si>
  <si>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</si>
  <si>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</si>
  <si>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</si>
  <si>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</si>
  <si>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</si>
  <si>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</si>
  <si>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</si>
  <si>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</si>
  <si>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</si>
  <si>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</si>
  <si>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</si>
  <si>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</si>
  <si>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</si>
  <si>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</si>
  <si>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</si>
  <si>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</si>
  <si>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</si>
  <si>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</si>
  <si>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</si>
  <si>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</si>
  <si>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</si>
  <si>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</si>
  <si>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</si>
  <si>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</si>
  <si>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</si>
  <si>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</si>
  <si>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</si>
  <si>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</si>
  <si>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</si>
  <si>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</si>
  <si>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</si>
  <si>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</si>
  <si>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</si>
  <si>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</si>
  <si>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</si>
  <si>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</si>
  <si>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</si>
  <si>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</si>
  <si>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</si>
  <si>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</si>
  <si>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</si>
  <si>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</si>
  <si>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</si>
  <si>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</si>
  <si>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</si>
  <si>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</si>
  <si>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</si>
  <si>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</si>
  <si>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</si>
  <si>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</si>
  <si>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</si>
  <si>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</si>
  <si>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</si>
  <si>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</si>
  <si>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</si>
  <si>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</si>
  <si>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</si>
  <si>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</si>
  <si>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</si>
  <si>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</si>
  <si>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</si>
  <si>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</si>
  <si>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</si>
  <si>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</si>
  <si>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</si>
  <si>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</si>
  <si>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</si>
  <si>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</si>
  <si>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</si>
  <si>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</si>
  <si>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</si>
  <si>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</si>
  <si>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</si>
  <si>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</si>
  <si>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</si>
  <si>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</si>
  <si>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</si>
  <si>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</si>
  <si>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</si>
  <si>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</si>
  <si>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</si>
  <si>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</si>
  <si>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</si>
  <si>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</si>
  <si>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</si>
  <si>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</si>
  <si>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</si>
  <si>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</si>
  <si>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</si>
  <si>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</si>
  <si>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</si>
  <si>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</si>
  <si>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</si>
  <si>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</si>
  <si>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</si>
  <si>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</si>
  <si>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</si>
  <si>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</si>
  <si>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</si>
  <si>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</si>
  <si>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</si>
  <si>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</si>
  <si>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</si>
  <si>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</si>
  <si>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</si>
  <si>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</si>
  <si>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</si>
  <si>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</si>
  <si>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</si>
  <si>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</si>
  <si>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</si>
  <si>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</si>
  <si>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</si>
  <si>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</si>
  <si>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</si>
  <si>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</si>
  <si>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</si>
  <si>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</si>
  <si>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</si>
  <si>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</si>
  <si>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</si>
  <si>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</si>
  <si>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</si>
  <si>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</si>
  <si>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</si>
  <si>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</si>
  <si>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</si>
  <si>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</si>
  <si>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</si>
  <si>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</si>
  <si>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</si>
  <si>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</si>
  <si>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</si>
  <si>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</si>
  <si>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</si>
  <si>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</si>
  <si>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</si>
  <si>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</si>
  <si>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</si>
  <si>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</si>
  <si>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</si>
  <si>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</si>
  <si>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</si>
  <si>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</si>
  <si>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</si>
  <si>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</si>
  <si>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</si>
  <si>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</si>
  <si>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</si>
  <si>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</si>
  <si>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</si>
  <si>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</si>
  <si>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</si>
  <si>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</si>
  <si>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</si>
  <si>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</si>
  <si>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</si>
  <si>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</si>
  <si>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</si>
  <si>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</si>
  <si>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</si>
  <si>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</si>
  <si>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</si>
  <si>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</si>
  <si>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</si>
  <si>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</si>
  <si>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</si>
  <si>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</si>
  <si>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</si>
  <si>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</si>
  <si>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</si>
  <si>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</si>
  <si>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</si>
  <si>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</si>
  <si>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</si>
  <si>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</si>
  <si>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</si>
  <si>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</si>
  <si>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</si>
  <si>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</si>
  <si>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</si>
  <si>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</si>
  <si>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</si>
  <si>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</si>
  <si>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</si>
  <si>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</si>
  <si>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</si>
  <si>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</si>
  <si>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</si>
  <si>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</si>
  <si>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</si>
  <si>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</si>
  <si>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</si>
  <si>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</si>
  <si>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</si>
  <si>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</si>
  <si>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</si>
  <si>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</si>
  <si>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</si>
  <si>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</si>
  <si>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</si>
  <si>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</si>
  <si>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</si>
  <si>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</si>
  <si>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</si>
  <si>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</si>
  <si>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</si>
  <si>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</si>
  <si>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</si>
  <si>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</si>
  <si>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</si>
  <si>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</si>
  <si>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</si>
  <si>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</si>
  <si>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</si>
  <si>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</si>
  <si>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</si>
  <si>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</si>
  <si>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</si>
  <si>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</si>
  <si>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</si>
  <si>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</si>
  <si>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</si>
  <si>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</si>
  <si>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</si>
  <si>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</si>
  <si>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</si>
  <si>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</si>
  <si>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</si>
  <si>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</si>
  <si>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</si>
  <si>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</si>
  <si>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</si>
  <si>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</si>
  <si>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</si>
  <si>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</si>
  <si>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</si>
  <si>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</si>
  <si>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</si>
  <si>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</si>
  <si>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</si>
  <si>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</si>
  <si>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</si>
  <si>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</si>
  <si>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</si>
  <si>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</si>
  <si>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</si>
  <si>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</si>
  <si>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</si>
  <si>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</si>
  <si>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</si>
  <si>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</si>
  <si>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</si>
  <si>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</si>
  <si>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</si>
  <si>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</si>
  <si>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</si>
  <si>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</si>
  <si>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</si>
  <si>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</si>
  <si>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</si>
  <si>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</si>
  <si>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</si>
  <si>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</si>
  <si>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</si>
  <si>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</si>
  <si>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</si>
  <si>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</si>
  <si>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</si>
  <si>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</si>
  <si>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</si>
  <si>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</si>
  <si>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</si>
  <si>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</si>
  <si>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</si>
  <si>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</si>
  <si>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</si>
  <si>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</si>
  <si>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</si>
  <si>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</si>
  <si>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</si>
  <si>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</si>
  <si>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</si>
  <si>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</si>
  <si>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</si>
  <si>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</si>
  <si>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</si>
  <si>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</si>
  <si>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</si>
  <si>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</si>
  <si>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</si>
  <si>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</si>
  <si>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</si>
  <si>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</si>
  <si>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</si>
  <si>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</si>
  <si>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</si>
  <si>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</si>
  <si>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</si>
  <si>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</si>
  <si>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</si>
  <si>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</si>
  <si>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</si>
  <si>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</si>
  <si>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</si>
  <si>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</si>
  <si>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</si>
  <si>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</si>
  <si>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</si>
  <si>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</si>
  <si>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</si>
  <si>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</si>
  <si>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</si>
  <si>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</si>
  <si>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</si>
  <si>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</si>
  <si>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</si>
  <si>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</si>
  <si>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</si>
  <si>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</si>
  <si>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</si>
  <si>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</si>
  <si>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</si>
  <si>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</si>
  <si>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</si>
  <si>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</si>
  <si>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</si>
  <si>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</si>
  <si>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</si>
  <si>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</si>
  <si>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</si>
  <si>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</si>
  <si>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</si>
  <si>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</si>
  <si>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</si>
  <si>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</si>
  <si>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</si>
  <si>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</si>
  <si>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</si>
  <si>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</si>
  <si>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</si>
  <si>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</si>
  <si>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</si>
  <si>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</si>
  <si>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</si>
  <si>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</si>
  <si>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</si>
  <si>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</si>
  <si>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</si>
  <si>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</si>
  <si>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</si>
  <si>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</si>
  <si>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</si>
  <si>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</si>
  <si>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</si>
  <si>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</si>
  <si>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</si>
  <si>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</si>
  <si>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</si>
  <si>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</si>
  <si>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</si>
  <si>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</si>
  <si>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</si>
  <si>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</si>
  <si>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</si>
  <si>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</si>
  <si>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</si>
  <si>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</si>
  <si>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</si>
  <si>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</si>
  <si>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</si>
  <si>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</si>
  <si>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</si>
  <si>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</si>
  <si>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</si>
  <si>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</si>
  <si>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</si>
  <si>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</si>
  <si>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</si>
  <si>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</si>
  <si>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</si>
  <si>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</si>
  <si>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</si>
  <si>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</si>
  <si>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</si>
  <si>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</si>
  <si>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</si>
  <si>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</si>
  <si>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</si>
  <si>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</si>
  <si>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</si>
  <si>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</si>
  <si>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</si>
  <si>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</si>
  <si>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</si>
  <si>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</si>
  <si>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</si>
  <si>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</si>
  <si>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</si>
  <si>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</si>
  <si>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</si>
  <si>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</si>
  <si>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</si>
  <si>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</si>
  <si>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</si>
  <si>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</si>
  <si>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</si>
  <si>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</si>
  <si>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</si>
  <si>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</si>
  <si>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</si>
  <si>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</si>
  <si>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</si>
  <si>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</si>
  <si>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</si>
  <si>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</si>
  <si>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</si>
  <si>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</si>
  <si>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</si>
  <si>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</si>
  <si>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</si>
  <si>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</si>
  <si>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</si>
  <si>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</si>
  <si>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</si>
  <si>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</si>
  <si>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</si>
  <si>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</si>
  <si>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</si>
  <si>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</si>
  <si>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</si>
  <si>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</si>
  <si>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</si>
  <si>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</si>
  <si>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</si>
  <si>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</si>
  <si>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</si>
  <si>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</si>
  <si>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</si>
  <si>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</si>
  <si>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</si>
  <si>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</si>
  <si>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</si>
  <si>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</si>
  <si>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</si>
  <si>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</si>
  <si>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</si>
  <si>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</si>
  <si>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</si>
  <si>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</si>
  <si>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</si>
  <si>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</si>
  <si>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</si>
  <si>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</si>
  <si>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</si>
  <si>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</si>
  <si>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</si>
  <si>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</si>
  <si>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</si>
  <si>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</si>
  <si>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</si>
  <si>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</si>
  <si>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</si>
  <si>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</si>
  <si>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</si>
  <si>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</si>
  <si>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</si>
  <si>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</si>
  <si>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</si>
  <si>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</si>
  <si>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</si>
  <si>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</si>
  <si>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</si>
  <si>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</si>
  <si>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</si>
  <si>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</si>
  <si>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</si>
  <si>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</si>
  <si>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</si>
  <si>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</si>
  <si>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</si>
  <si>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</si>
  <si>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</si>
  <si>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</si>
  <si>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</si>
  <si>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</si>
  <si>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</si>
  <si>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</si>
  <si>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</si>
  <si>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</si>
  <si>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</si>
  <si>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</si>
  <si>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</si>
  <si>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</si>
  <si>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</si>
  <si>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</si>
  <si>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</si>
  <si>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</si>
  <si>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</si>
  <si>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</si>
  <si>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</si>
  <si>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</si>
  <si>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</si>
  <si>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</si>
  <si>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</si>
  <si>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</si>
  <si>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</si>
  <si>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</si>
  <si>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</si>
  <si>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</si>
  <si>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</si>
  <si>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</si>
  <si>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</si>
  <si>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</si>
  <si>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</si>
  <si>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</si>
  <si>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</si>
  <si>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</si>
  <si>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</si>
  <si>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</si>
  <si>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</si>
  <si>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</si>
  <si>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</si>
  <si>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</si>
  <si>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</si>
  <si>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</si>
  <si>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</si>
  <si>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</si>
  <si>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</si>
  <si>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</si>
  <si>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</si>
  <si>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</si>
  <si>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</si>
  <si>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</si>
  <si>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</si>
  <si>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</si>
  <si>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</si>
  <si>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</si>
  <si>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</si>
  <si>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</si>
  <si>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</si>
  <si>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</si>
  <si>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</si>
  <si>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</si>
  <si>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</si>
  <si>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</si>
  <si>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</si>
  <si>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</si>
  <si>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</si>
  <si>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</si>
  <si>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</si>
  <si>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</si>
  <si>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</si>
  <si>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</si>
  <si>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</si>
  <si>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</si>
  <si>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</si>
  <si>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</si>
  <si>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</si>
  <si>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</si>
  <si>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</si>
  <si>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</si>
  <si>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</si>
  <si>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</si>
  <si>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</si>
  <si>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</si>
  <si>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</si>
  <si>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</si>
  <si>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</si>
  <si>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</si>
  <si>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</si>
  <si>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</si>
  <si>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</si>
  <si>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</si>
  <si>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</si>
  <si>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</si>
  <si>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</si>
  <si>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</si>
  <si>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</si>
  <si>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</si>
  <si>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</si>
  <si>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</si>
  <si>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</si>
  <si>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</si>
  <si>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</si>
  <si>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</si>
  <si>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</si>
  <si>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</si>
  <si>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</si>
  <si>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</si>
  <si>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</si>
  <si>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</si>
  <si>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</si>
  <si>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</si>
  <si>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</si>
  <si>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</si>
  <si>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</si>
  <si>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</si>
  <si>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</si>
  <si>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</si>
  <si>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</si>
  <si>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</si>
  <si>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</si>
  <si>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</si>
  <si>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</si>
  <si>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</si>
  <si>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</si>
  <si>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</si>
  <si>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</si>
  <si>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</si>
  <si>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</si>
  <si>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</si>
  <si>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</si>
  <si>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</si>
  <si>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</si>
  <si>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</si>
  <si>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</si>
  <si>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</si>
  <si>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</si>
  <si>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</si>
  <si>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</si>
  <si>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</si>
  <si>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</si>
  <si>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</si>
  <si>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</si>
  <si>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</si>
  <si>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</si>
  <si>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</si>
  <si>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</si>
  <si>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</si>
  <si>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</si>
  <si>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</si>
  <si>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</si>
  <si>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</si>
  <si>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</si>
  <si>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</si>
  <si>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</si>
  <si>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</si>
  <si>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</si>
  <si>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</si>
  <si>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</si>
  <si>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</si>
  <si>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</si>
  <si>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</si>
  <si>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</si>
  <si>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</si>
  <si>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</si>
  <si>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</si>
  <si>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</si>
  <si>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</si>
  <si>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</si>
  <si>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</si>
  <si>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</si>
  <si>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</si>
  <si>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</si>
  <si>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</si>
  <si>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</si>
  <si>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</si>
  <si>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</si>
  <si>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</si>
  <si>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</si>
  <si>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</si>
  <si>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</si>
  <si>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</si>
  <si>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</si>
  <si>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</si>
  <si>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</si>
  <si>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</si>
  <si>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</si>
  <si>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</si>
  <si>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</si>
  <si>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</si>
  <si>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</si>
  <si>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</si>
  <si>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</si>
  <si>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</si>
  <si>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</si>
  <si>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</si>
  <si>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</si>
  <si>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</si>
  <si>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</si>
  <si>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</si>
  <si>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</si>
  <si>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</si>
  <si>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</si>
  <si>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</si>
  <si>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</si>
  <si>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</si>
  <si>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</si>
  <si>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</si>
  <si>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</si>
  <si>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</si>
  <si>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</si>
  <si>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</si>
  <si>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</si>
  <si>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</si>
  <si>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</si>
  <si>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</si>
  <si>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</si>
  <si>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</si>
  <si>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</si>
  <si>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</si>
  <si>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</si>
  <si>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</si>
  <si>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</si>
  <si>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</si>
  <si>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</si>
  <si>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</si>
  <si>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</si>
  <si>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</si>
  <si>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</si>
  <si>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</si>
  <si>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</si>
  <si>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</si>
  <si>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</si>
  <si>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</si>
  <si>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</si>
  <si>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</si>
  <si>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</si>
  <si>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</si>
  <si>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</si>
  <si>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</si>
  <si>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</si>
  <si>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</si>
  <si>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</si>
  <si>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</si>
  <si>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</si>
  <si>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</si>
  <si>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</si>
  <si>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</si>
  <si>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</si>
  <si>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</si>
  <si>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</si>
  <si>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</si>
  <si>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</si>
  <si>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</si>
  <si>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</si>
  <si>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</si>
  <si>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</si>
  <si>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</si>
  <si>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</si>
  <si>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</si>
  <si>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</si>
  <si>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</si>
  <si>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</si>
  <si>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</si>
  <si>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</si>
  <si>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</si>
  <si>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</si>
  <si>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</si>
  <si>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</si>
  <si>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</si>
  <si>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</si>
  <si>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</si>
  <si>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</si>
  <si>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</si>
  <si>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</si>
  <si>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</si>
  <si>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</si>
  <si>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</si>
  <si>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</si>
  <si>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</si>
  <si>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</si>
  <si>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</si>
  <si>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</si>
  <si>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</si>
  <si>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</si>
  <si>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</si>
  <si>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</si>
  <si>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</si>
  <si>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</si>
  <si>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</si>
  <si>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</si>
  <si>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</si>
  <si>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</si>
  <si>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</si>
  <si>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</si>
  <si>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</si>
  <si>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</si>
  <si>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</si>
  <si>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</si>
  <si>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</si>
  <si>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</si>
  <si>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</si>
  <si>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</si>
  <si>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</si>
  <si>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</si>
  <si>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</si>
  <si>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</si>
  <si>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</si>
  <si>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</si>
  <si>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</si>
  <si>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</si>
  <si>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</si>
  <si>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</si>
  <si>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</si>
  <si>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</si>
  <si>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</si>
  <si>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</si>
  <si>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</si>
  <si>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</si>
  <si>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</si>
  <si>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</si>
  <si>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</si>
  <si>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</si>
  <si>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</si>
  <si>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</si>
  <si>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</si>
  <si>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</si>
  <si>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</si>
  <si>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</si>
  <si>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</si>
  <si>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</si>
  <si>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</si>
  <si>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</si>
  <si>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</si>
  <si>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</si>
  <si>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</si>
  <si>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</si>
  <si>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</si>
  <si>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</si>
  <si>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</si>
  <si>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</si>
  <si>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</si>
  <si>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</si>
  <si>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</si>
  <si>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</si>
  <si>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</si>
  <si>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</si>
  <si>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</si>
  <si>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</si>
  <si>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</si>
  <si>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</si>
  <si>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</si>
  <si>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</si>
  <si>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</si>
  <si>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</si>
  <si>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</si>
  <si>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</si>
  <si>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</si>
  <si>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</si>
  <si>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</si>
  <si>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</si>
  <si>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</si>
  <si>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</si>
  <si>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</si>
  <si>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</si>
  <si>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</si>
  <si>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</si>
  <si>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</si>
  <si>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</si>
  <si>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</si>
  <si>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</si>
  <si>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</si>
  <si>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</si>
  <si>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</si>
  <si>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</si>
  <si>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</si>
  <si>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</si>
  <si>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</si>
  <si>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</si>
  <si>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</si>
  <si>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</si>
  <si>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</si>
  <si>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</si>
  <si>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</si>
  <si>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</si>
  <si>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</si>
  <si>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</si>
  <si>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</si>
  <si>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</si>
  <si>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</si>
  <si>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</si>
  <si>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</si>
  <si>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</si>
  <si>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</si>
  <si>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</si>
  <si>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</si>
  <si>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</si>
  <si>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</si>
  <si>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</si>
  <si>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</si>
  <si>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</si>
  <si>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</si>
  <si>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</si>
  <si>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</si>
  <si>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</si>
  <si>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</si>
  <si>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</si>
  <si>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</si>
  <si>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</si>
  <si>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</si>
  <si>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</si>
  <si>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</si>
  <si>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</si>
  <si>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</si>
  <si>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</si>
  <si>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</si>
  <si>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</si>
  <si>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</si>
  <si>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</si>
  <si>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</si>
  <si>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</si>
  <si>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</si>
  <si>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</si>
  <si>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</si>
  <si>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</si>
  <si>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</si>
  <si>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</si>
  <si>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</si>
  <si>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</si>
  <si>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</si>
  <si>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</si>
  <si>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</si>
  <si>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</si>
  <si>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</si>
  <si>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</si>
  <si>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</si>
  <si>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</si>
  <si>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</si>
  <si>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</si>
  <si>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</si>
  <si>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</si>
  <si>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</si>
  <si>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</si>
  <si>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</si>
  <si>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</si>
  <si>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</si>
  <si>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</si>
  <si>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</si>
  <si>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</si>
  <si>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</si>
  <si>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</si>
  <si>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</si>
  <si>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</si>
  <si>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</si>
  <si>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</si>
  <si>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</si>
  <si>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</si>
  <si>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</si>
  <si>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</si>
  <si>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</si>
  <si>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</si>
  <si>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</si>
  <si>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</si>
  <si>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</si>
  <si>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</si>
  <si>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</si>
  <si>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</si>
  <si>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</si>
  <si>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</si>
  <si>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</si>
  <si>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</si>
  <si>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</si>
  <si>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</si>
  <si>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</si>
  <si>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</si>
  <si>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</si>
  <si>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</si>
  <si>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</si>
  <si>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</si>
  <si>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</si>
  <si>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</si>
  <si>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</si>
  <si>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</si>
  <si>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</si>
  <si>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</si>
  <si>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</si>
  <si>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</si>
  <si>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</si>
  <si>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</si>
  <si>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</si>
  <si>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</si>
  <si>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</si>
  <si>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</si>
  <si>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</si>
  <si>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</si>
  <si>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</si>
  <si>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</si>
  <si>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</si>
  <si>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</si>
  <si>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</si>
  <si>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</si>
  <si>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</si>
  <si>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</si>
  <si>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</si>
  <si>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</si>
  <si>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</si>
  <si>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</si>
  <si>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</si>
  <si>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</si>
  <si>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</si>
  <si>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</si>
  <si>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</si>
  <si>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</si>
  <si>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</si>
  <si>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</si>
  <si>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</si>
  <si>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</si>
  <si>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</si>
  <si>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</si>
  <si>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</si>
  <si>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</si>
  <si>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</si>
  <si>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</si>
  <si>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</si>
  <si>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</si>
  <si>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</si>
  <si>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</si>
  <si>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</si>
  <si>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</si>
  <si>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</si>
  <si>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</si>
  <si>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</si>
  <si>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</si>
  <si>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EXECUÇÃO DE PAVIMENTO EM PEDRAS POLIÉDRICAS, REJUNTAMENTO COM PEDRISCO E EMULSÃO ASFÁLTICA. AF_05/2020_P</t>
  </si>
  <si>
    <t>EXECUÇÃO DE PAVIMENTO COM APLICAÇÃO DE PRÉ-MISTURADO A FRIO, CAMADA DE ROLAMENTO - EXCLUSIVE CARGA E TRANSPORTE. AF_11/2019</t>
  </si>
  <si>
    <t>EXECUÇÃO DE PAVIMENTO COM APLICAÇÃO DE PRÉ-MISTURADO A FRIO, CAMADA DE BINDER - EXCLUSIVE CARGA E TRANSPORTE. AF_11/2019</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</si>
  <si>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</si>
  <si>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</si>
  <si>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</si>
  <si>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</si>
  <si>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</si>
  <si>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</si>
  <si>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</si>
  <si>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</si>
  <si>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</si>
  <si>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</si>
  <si>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</si>
  <si>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</si>
  <si>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</si>
  <si>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</si>
  <si>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</si>
  <si>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</si>
  <si>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</si>
  <si>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</si>
  <si>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</si>
  <si>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</si>
  <si>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</si>
  <si>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</si>
  <si>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</si>
  <si>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</si>
  <si>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</si>
  <si>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</si>
  <si>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</si>
  <si>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</si>
  <si>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</si>
  <si>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</si>
  <si>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</si>
  <si>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</si>
  <si>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</si>
  <si>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</si>
  <si>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</si>
  <si>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</si>
  <si>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</si>
  <si>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</si>
  <si>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</si>
  <si>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</si>
  <si>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</si>
  <si>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</si>
  <si>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</si>
  <si>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</si>
  <si>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</si>
  <si>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</si>
  <si>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</si>
  <si>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</si>
  <si>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</si>
  <si>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</si>
  <si>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</si>
  <si>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</si>
  <si>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</si>
  <si>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</si>
  <si>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</si>
  <si>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</si>
  <si>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</si>
  <si>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</si>
  <si>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</si>
  <si>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</si>
  <si>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</si>
  <si>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</si>
  <si>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</si>
  <si>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</si>
  <si>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</si>
  <si>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PISO TÊXTIL (CARPETE) EM PLACA. AF_09/2020</t>
  </si>
  <si>
    <t>PISO TÊXTIL (CARPETE) EM MANTA (ROLO) E = 6 A 7 MM. AF_09/2020</t>
  </si>
  <si>
    <t>PISO TÊXTIL (CARPETE) EM MANTA (ROLO) E = 9 A 10 MM. AF_09/2020</t>
  </si>
  <si>
    <t>RODAPÉ BORRACHA LISO, ALTURA = 7CM, ESPESSURA = 2 MM, PARA ARGAMASSA. AF_09/2020</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</si>
  <si>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</si>
  <si>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</si>
  <si>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</si>
  <si>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</si>
  <si>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</si>
  <si>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INSTALAÇÃO DE SINALIZADOR NOTURNO LED. AF_11/2017</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</si>
  <si>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</si>
  <si>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</si>
  <si>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</si>
  <si>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</si>
  <si>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</si>
  <si>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</si>
  <si>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</si>
  <si>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</si>
  <si>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</si>
  <si>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</si>
  <si>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</si>
  <si>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</si>
  <si>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</si>
  <si>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</si>
  <si>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</si>
  <si>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</si>
  <si>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</si>
  <si>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</si>
  <si>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</si>
  <si>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</si>
  <si>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</si>
  <si>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</si>
  <si>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</si>
  <si>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</si>
  <si>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</si>
  <si>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</si>
  <si>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</si>
  <si>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</si>
  <si>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</si>
  <si>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</si>
  <si>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</si>
  <si>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</si>
  <si>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</si>
  <si>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</si>
  <si>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</si>
  <si>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</si>
  <si>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</si>
  <si>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</si>
  <si>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</si>
  <si>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</si>
  <si>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</si>
  <si>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</si>
  <si>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</si>
  <si>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</si>
  <si>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</si>
  <si>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</si>
  <si>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</si>
  <si>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</si>
  <si>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</si>
  <si>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</si>
  <si>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</si>
  <si>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</si>
  <si>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</si>
  <si>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</si>
  <si>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</si>
  <si>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</si>
  <si>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</si>
  <si>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</si>
  <si>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</si>
  <si>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</si>
  <si>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</si>
  <si>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</si>
  <si>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</si>
  <si>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</si>
  <si>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</si>
  <si>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</si>
  <si>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</si>
  <si>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</si>
  <si>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</si>
  <si>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</si>
  <si>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</si>
  <si>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</si>
  <si>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</si>
  <si>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</si>
  <si>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</si>
  <si>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</si>
  <si>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</si>
  <si>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</si>
  <si>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</si>
  <si>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</si>
  <si>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</si>
  <si>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</si>
  <si>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</si>
  <si>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</si>
  <si>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</si>
  <si>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</si>
  <si>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</si>
  <si>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</si>
  <si>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</si>
  <si>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</si>
  <si>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</si>
  <si>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</si>
  <si>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</si>
  <si>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</si>
  <si>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</si>
  <si>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</si>
  <si>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</si>
  <si>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</si>
  <si>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</si>
  <si>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</si>
  <si>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</si>
  <si>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</si>
  <si>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</si>
  <si>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</si>
  <si>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</si>
  <si>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</si>
  <si>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</si>
  <si>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</si>
  <si>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</si>
  <si>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</si>
  <si>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</si>
  <si>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</si>
  <si>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</si>
  <si>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</si>
  <si>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</si>
  <si>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</si>
  <si>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</si>
  <si>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</si>
  <si>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</si>
  <si>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</si>
  <si>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</si>
  <si>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</si>
  <si>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</si>
  <si>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</si>
  <si>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</si>
  <si>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</si>
  <si>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</si>
  <si>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</si>
  <si>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</si>
  <si>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</si>
  <si>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</si>
  <si>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</si>
  <si>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</si>
  <si>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</si>
  <si>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</si>
  <si>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</si>
  <si>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</si>
  <si>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</si>
  <si>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</si>
  <si>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</si>
  <si>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</si>
  <si>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</si>
  <si>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</si>
  <si>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</si>
  <si>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</si>
  <si>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</si>
  <si>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</si>
  <si>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</si>
  <si>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</si>
  <si>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</si>
  <si>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</si>
  <si>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</si>
  <si>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</si>
  <si>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</si>
  <si>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</si>
  <si>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</si>
  <si>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</si>
  <si>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</si>
  <si>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</si>
  <si>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</si>
  <si>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</si>
  <si>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</si>
  <si>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</si>
  <si>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</si>
  <si>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</si>
  <si>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</si>
  <si>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</si>
  <si>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</si>
  <si>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</si>
  <si>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</si>
  <si>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</si>
  <si>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</si>
  <si>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</si>
  <si>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</si>
  <si>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</si>
  <si>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</si>
  <si>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</si>
  <si>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</si>
  <si>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</si>
  <si>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</si>
  <si>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</si>
  <si>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</si>
  <si>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</si>
  <si>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</si>
  <si>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</si>
  <si>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</si>
  <si>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</si>
  <si>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</si>
  <si>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</si>
  <si>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</si>
  <si>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</si>
  <si>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</si>
  <si>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</si>
  <si>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</si>
  <si>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</si>
  <si>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</si>
  <si>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</si>
  <si>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</si>
  <si>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</si>
  <si>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</si>
  <si>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</si>
  <si>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</si>
  <si>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</si>
  <si>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</si>
  <si>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</si>
  <si>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</si>
  <si>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</si>
  <si>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</si>
  <si>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</si>
  <si>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</si>
  <si>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</si>
  <si>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</si>
  <si>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</si>
  <si>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</si>
  <si>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</si>
  <si>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</si>
  <si>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</si>
  <si>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</si>
  <si>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</si>
  <si>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</si>
  <si>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</si>
  <si>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</si>
  <si>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</si>
  <si>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</si>
  <si>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</si>
  <si>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</si>
  <si>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</si>
  <si>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</si>
  <si>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</si>
  <si>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</si>
  <si>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</si>
  <si>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</si>
  <si>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</si>
  <si>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</si>
  <si>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</si>
  <si>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</si>
  <si>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</si>
  <si>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</si>
  <si>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</si>
  <si>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</si>
  <si>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</si>
  <si>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</si>
  <si>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</si>
  <si>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</si>
  <si>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</si>
  <si>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</si>
  <si>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</si>
  <si>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</si>
  <si>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</si>
  <si>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</si>
  <si>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</si>
  <si>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</si>
  <si>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</si>
  <si>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</si>
  <si>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</si>
  <si>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</si>
  <si>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</si>
  <si>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</si>
  <si>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</si>
  <si>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</si>
  <si>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</si>
  <si>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</si>
  <si>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</si>
  <si>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</si>
  <si>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</si>
  <si>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</si>
  <si>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</si>
  <si>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</si>
  <si>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</si>
  <si>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02/2021</t>
  </si>
  <si>
    <t xml:space="preserve">CODIGO  </t>
  </si>
  <si>
    <t>DESCRICAO DO INSUMO</t>
  </si>
  <si>
    <t xml:space="preserve">  PRECO MEDIANO R$</t>
  </si>
  <si>
    <t>!EM PROCESSO DE DESATIVACAO! CHAPA DE MADEIRA COMPENSADA DE PINUS, VIROLA OU EQUIVALENTE, DE *2,2 X 1,6* M, E = 6 MM</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</si>
  <si>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</si>
  <si>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</si>
  <si>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</si>
  <si>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</si>
  <si>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</si>
  <si>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</si>
  <si>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</si>
  <si>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</si>
  <si>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</si>
  <si>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</si>
  <si>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</si>
  <si>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</si>
  <si>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</si>
  <si>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</si>
  <si>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</si>
  <si>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</si>
  <si>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</si>
  <si>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</si>
  <si>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</si>
  <si>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</si>
  <si>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</si>
  <si>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</si>
  <si>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</si>
  <si>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</si>
  <si>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</si>
  <si>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</si>
  <si>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</si>
  <si>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</si>
  <si>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</si>
  <si>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</si>
  <si>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</si>
  <si>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</si>
  <si>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</si>
  <si>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</si>
  <si>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</si>
  <si>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</si>
  <si>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</si>
  <si>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</si>
  <si>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</si>
  <si>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</si>
  <si>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</si>
  <si>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</si>
  <si>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</si>
  <si>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</si>
  <si>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</si>
  <si>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</si>
  <si>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</si>
  <si>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</si>
  <si>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</si>
  <si>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</si>
  <si>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</si>
  <si>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</si>
  <si>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</si>
  <si>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</si>
  <si>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</si>
  <si>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</si>
  <si>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</si>
  <si>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</si>
  <si>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</si>
  <si>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</si>
  <si>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</si>
  <si>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</si>
  <si>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</si>
  <si>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APONTADOR OU APROPRIADOR DE MAO DE OBRA</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</si>
  <si>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</si>
  <si>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</si>
  <si>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</si>
  <si>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</si>
  <si>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</si>
  <si>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</si>
  <si>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</si>
  <si>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</si>
  <si>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</si>
  <si>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</si>
  <si>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</si>
  <si>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</si>
  <si>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</si>
  <si>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</si>
  <si>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</si>
  <si>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</si>
  <si>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</si>
  <si>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</si>
  <si>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</si>
  <si>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</si>
  <si>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</si>
  <si>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1,65 MM (0,016 KG/M) OU 18 BWG, D = 1,25 MM (0,01 KG/M)</t>
  </si>
  <si>
    <t>ARGAMASSA COLANTE AC II</t>
  </si>
  <si>
    <t>ARGAMASSA COLANTE TIPO AC III</t>
  </si>
  <si>
    <t>ARGAMASSA COLANTE TIPO AC III E</t>
  </si>
  <si>
    <t>ARGAMASSA PARA REVESTIMENTO DECORATIVO MONOCAMADA</t>
  </si>
  <si>
    <t>ARRUELA LISA, REDONDA, DE LATAO POLIDO, DIAMETRO NOMINAL 5/8", DIAMETRO EXTERNO = 34 MM, DIAMETRO DO FURO = 17 MM, ESPESSURA = *2,5* MM</t>
  </si>
  <si>
    <t>AUXILIAR DE LABORATORISTA DE SOLOS E DE CONCRETO</t>
  </si>
  <si>
    <t>AZULEJISTA OU LADRILHEIRO</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</si>
  <si>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</si>
  <si>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</si>
  <si>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</si>
  <si>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</si>
  <si>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</si>
  <si>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</si>
  <si>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</si>
  <si>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</si>
  <si>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</si>
  <si>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</si>
  <si>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</si>
  <si>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</si>
  <si>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</si>
  <si>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</si>
  <si>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</si>
  <si>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</si>
  <si>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</si>
  <si>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</si>
  <si>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</si>
  <si>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</si>
  <si>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</si>
  <si>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</si>
  <si>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</si>
  <si>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</si>
  <si>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</si>
  <si>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</si>
  <si>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</si>
  <si>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</si>
  <si>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</si>
  <si>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</si>
  <si>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</si>
  <si>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</si>
  <si>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</si>
  <si>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</si>
  <si>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</si>
  <si>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</si>
  <si>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</si>
  <si>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</si>
  <si>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</si>
  <si>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</si>
  <si>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</si>
  <si>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</si>
  <si>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GESSO COMPACTO / MACICO, BRANCO, E = 10 CM, DIMENSOES *67 X 50* CM</t>
  </si>
  <si>
    <t>BLOCO DE GESSO VAZADO, BRANCO, E = *7* CM, DIMENSOES *67 X 50* CM</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</si>
  <si>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</si>
  <si>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</si>
  <si>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</si>
  <si>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</si>
  <si>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</si>
  <si>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</si>
  <si>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</si>
  <si>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</si>
  <si>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</si>
  <si>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</si>
  <si>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</si>
  <si>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</si>
  <si>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</si>
  <si>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</si>
  <si>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</si>
  <si>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</si>
  <si>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</si>
  <si>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BORBOLETA PARA JANELA TIPO GUILHOTINA, EM ZAMAC CROMADO</t>
  </si>
  <si>
    <t>BUCHA DE REDUCAO, PVC, LONGA, SERIE R, DN 50 X 40 MM, PARA ESGOTO OU AGUAS PLUVIAIS PREDIAIS</t>
  </si>
  <si>
    <t>CABO DE ACO GALVANIZADO, DIAMETRO 12,7 MM (1/2"), COM ALMA DE ACO CABO INDEPENDENTE 6 X 25 F</t>
  </si>
  <si>
    <t>CABO DE ACO GALVANIZADO, DIAMETRO 12,7 MM (1/2"), COM ALMA DE FIBRA 6 X 25 F</t>
  </si>
  <si>
    <t>CABO DE ACO GALVANIZADO, DIAMETRO 9,53 MM (3/8"), COM ALMA DE FIBRA 6 X 25 F</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</si>
  <si>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</si>
  <si>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</si>
  <si>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</si>
  <si>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</si>
  <si>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</si>
  <si>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</si>
  <si>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</si>
  <si>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</si>
  <si>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</si>
  <si>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</si>
  <si>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</si>
  <si>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</si>
  <si>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</si>
  <si>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</si>
  <si>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</si>
  <si>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</si>
  <si>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</si>
  <si>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</si>
  <si>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</si>
  <si>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</si>
  <si>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</si>
  <si>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</si>
  <si>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</si>
  <si>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</si>
  <si>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</si>
  <si>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</si>
  <si>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GORDURA CILINDRICA EM CONCRETO SIMPLES,  PRE-MOLDADA, COM DIAMETRO DE 40 CM E ALTURA DE 45 CM, COM TAMPA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</si>
  <si>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</si>
  <si>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</si>
  <si>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</si>
  <si>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</si>
  <si>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</si>
  <si>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</si>
  <si>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</si>
  <si>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</si>
  <si>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</si>
  <si>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</si>
  <si>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</si>
  <si>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</si>
  <si>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</si>
  <si>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</si>
  <si>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</si>
  <si>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</si>
  <si>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</si>
  <si>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</si>
  <si>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</si>
  <si>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</si>
  <si>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</si>
  <si>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</si>
  <si>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</si>
  <si>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</si>
  <si>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</si>
  <si>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</si>
  <si>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</si>
  <si>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</si>
  <si>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</si>
  <si>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</si>
  <si>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CALHA QUADRADA DE CHAPA DE ACO GALVANIZADA NUM 24, CORTE 100 CM</t>
  </si>
  <si>
    <t>CALHA QUADRADA DE CHAPA DE ACO GALVANIZADA NUM 24, CORTE 33 CM</t>
  </si>
  <si>
    <t>CALHA QUADRADA DE CHAPA DE ACO GALVANIZADA NUM 24, CORTE 50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</si>
  <si>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</si>
  <si>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</si>
  <si>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</si>
  <si>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</si>
  <si>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</si>
  <si>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</si>
  <si>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</si>
  <si>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</si>
  <si>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</si>
  <si>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</si>
  <si>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</si>
  <si>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</si>
  <si>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</si>
  <si>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</si>
  <si>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</si>
  <si>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</si>
  <si>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</si>
  <si>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CAP PVC, SERIE R, DN 100 MM, PARA ESGOTO OU AGUAS PLUVIAIS PREDIAIS</t>
  </si>
  <si>
    <t>CAP PVC, SERIE R, DN 150 MM, PARA ESGOTO OU AGUAS PLUVIAIS PREDIAIS</t>
  </si>
  <si>
    <t>CAP PVC, SERIE R, DN 75 MM, PARA ESGOTO OU AGUAS PLUVIAIS PREDIAIS</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</si>
  <si>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</si>
  <si>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</si>
  <si>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</si>
  <si>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</si>
  <si>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</si>
  <si>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</si>
  <si>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</si>
  <si>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</si>
  <si>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</si>
  <si>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</si>
  <si>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CIMENTO PORTLAND DE ALTO FORNO (AF) CP III-40</t>
  </si>
  <si>
    <t>CONCRETO USINADO BOMBEAVEL, CLASSE DE RESISTENCIA C30, COM BRITA 0 E 1, SLUMP = 220 +/- 30 MM, EXCLUI SERVICO DE BOMBEAMENTO (NBR 8953)</t>
  </si>
  <si>
    <t>CONJ. DE FERRAGENS PARA PORTA DE VIDRO TEMPERADO, EM ZAMAC CROMADO, CONTEMPLANDO: DOBRADICA INF.; DOBRADICA SUP.; PIVO PARA DOBRADICA INF.; PIVO PARA DOBRADICA SUP.; FECHADURA CENTRAL EM ZAMC CROMADO; CONTRA FECHADURA DE PRESSAO</t>
  </si>
  <si>
    <t>CONJUNTO PRE-MOLDADO COMPOSTO POR GRELHA (0,99 X 0,45 M), QUADRO (1,10 X 0,52 M) E CANTONEIRA (1,10 X 0,35 M), EM CONCRETO ARMADO, COM FCK DE 21 MPA</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</si>
  <si>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</si>
  <si>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</si>
  <si>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</si>
  <si>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CUMEEIRA PARA TELHA DE CONCRETO, PARA 2 AGUAS DE TELHADO, COR CINZA, RENDIMENTO DE *3* TELHAS/M</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</si>
  <si>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</si>
  <si>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</si>
  <si>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</si>
  <si>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</si>
  <si>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</si>
  <si>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</si>
  <si>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</si>
  <si>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DESMOLDANTE PARA CONCRETO ESTAMPADO</t>
  </si>
  <si>
    <t>ELEMENTO VAZADO CERAMICO DIAGONAL (TIPO FLOR/QUADRADO/XIS) 25 X 18 X 7 CM</t>
  </si>
  <si>
    <t>ELEMENTO VAZADO CERAMICO QUADRADO (RETO OU REDONDO), *7 A 9 X 20 X 20* CM (L X A X C)</t>
  </si>
  <si>
    <t>ENDURECEDOR MINERAL DE BASE CIMENTICIA PARA PISO DE CONCRETO</t>
  </si>
  <si>
    <t>EPI - FAMILIA ALMOXARIFE - MENSALISTA (ENCARGOS COMPLEMENTARES - COLETADO CAIXA)</t>
  </si>
  <si>
    <t>EPI - FAMILIA ENCARREGADO GERAL - MENSALISTA (ENCARGOS COMPLEMENTARES - COLETADO CAIXA)</t>
  </si>
  <si>
    <t>ESTABILIZADOR BIVOLT AUTOMATICO, 1000 VA</t>
  </si>
  <si>
    <t>ESTABILIZADOR BIVOLT AUTOMATICO, 1500 VA</t>
  </si>
  <si>
    <t>ESTABILIZADOR BIVOLT AUTOMATICO, 2000 VA</t>
  </si>
  <si>
    <t>ESTABILIZADOR BIVOLT AUTOMATICO, 300 VA</t>
  </si>
  <si>
    <t>ESTABILIZADOR BIVOLT AUTOMATICO, 500 VA</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</si>
  <si>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</si>
  <si>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</si>
  <si>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</si>
  <si>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</si>
  <si>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</si>
  <si>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</si>
  <si>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</si>
  <si>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</si>
  <si>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</si>
  <si>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</si>
  <si>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</si>
  <si>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</si>
  <si>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</si>
  <si>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</si>
  <si>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</si>
  <si>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</si>
  <si>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</si>
  <si>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</si>
  <si>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</si>
  <si>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</si>
  <si>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</si>
  <si>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TRINCO TIPO AVIAO, EM ZAMAC CROMADO, *60* MM, PARA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</si>
  <si>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</si>
  <si>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</si>
  <si>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</si>
  <si>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</si>
  <si>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</si>
  <si>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ENCARREGADO GERAL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</si>
  <si>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</si>
  <si>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</si>
  <si>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</si>
  <si>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</si>
  <si>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</si>
  <si>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</si>
  <si>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</si>
  <si>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</si>
  <si>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</si>
  <si>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</si>
  <si>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</si>
  <si>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</si>
  <si>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GESSO EM PO PARA REVESTIMENTOS/MOLDURAS/SANCAS E USO GERAL</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</si>
  <si>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</si>
  <si>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</si>
  <si>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</si>
  <si>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</si>
  <si>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</si>
  <si>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</si>
  <si>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</si>
  <si>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</si>
  <si>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</si>
  <si>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</si>
  <si>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</si>
  <si>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</si>
  <si>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</si>
  <si>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</si>
  <si>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</si>
  <si>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</si>
  <si>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</si>
  <si>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</si>
  <si>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</si>
  <si>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</si>
  <si>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</si>
  <si>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</si>
  <si>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</si>
  <si>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</si>
  <si>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</si>
  <si>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</si>
  <si>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</si>
  <si>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</si>
  <si>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</si>
  <si>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</si>
  <si>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</si>
  <si>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</si>
  <si>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</si>
  <si>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</si>
  <si>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</si>
  <si>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</si>
  <si>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</si>
  <si>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</si>
  <si>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LAMBRI EM ALUMINIO, DE APROXIMADAMENTE 0,6 KG/M, COM APROXIMADAMENTE 168,0 MM DE LARGURA, 6,0 MM DE ALTURA E 6,0 M DE EXTENSAO</t>
  </si>
  <si>
    <t>LOCACAO DE ANDAIME METALICO TUBULAR DE ENCAIXE, TIPO DE TORRE, COM LARGURA DE 1 ATE 1,5 M E ALTURA DE *1,00* M (INCLUSO SAPATAS FIXAS OU RODIZIOS)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</si>
  <si>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</si>
  <si>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</si>
  <si>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</si>
  <si>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LONA PLASTICA EXTRA FORTE PRETA, E = 200 MICRA</t>
  </si>
  <si>
    <t>LONA PLASTICA PESADA PRETA, E = 150 MICRA</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</si>
  <si>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</si>
  <si>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</si>
  <si>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</si>
  <si>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</si>
  <si>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</si>
  <si>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</si>
  <si>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</si>
  <si>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</si>
  <si>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DE CORRER, PVC SERIE R, 100 MM, PARA ESGOTO OU AGUAS PLUVIAIS PREDIAIS</t>
  </si>
  <si>
    <t>LUVA DE CORRER, PVC SERIE R, 150 MM, PARA ESGOTO OU AGUAS PLUVIAIS PREDIAIS</t>
  </si>
  <si>
    <t>LUVA DE CORRER, PVC SERIE R, 75 MM, PARA ESGOTO OU AGUAS PLUVIAIS PREDIAIS</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</si>
  <si>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</si>
  <si>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</si>
  <si>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</si>
  <si>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</si>
  <si>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</si>
  <si>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</si>
  <si>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</si>
  <si>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</si>
  <si>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</si>
  <si>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</si>
  <si>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</si>
  <si>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</si>
  <si>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</si>
  <si>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</si>
  <si>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</si>
  <si>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</si>
  <si>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</si>
  <si>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</si>
  <si>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MASSA DE REJUNTE EM PO PARA DRYWALL, A BASE DE GESSO, SECAGEM RAPIDA, PARA TRATAMENTO DE JUNTAS DE CHAPA DE GESSO (NECESSITA ADICAO DE AGUA)</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</si>
  <si>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</si>
  <si>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</si>
  <si>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</si>
  <si>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</si>
  <si>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</si>
  <si>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</si>
  <si>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</si>
  <si>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</si>
  <si>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</si>
  <si>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</si>
  <si>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</si>
  <si>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</si>
  <si>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</si>
  <si>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</si>
  <si>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</si>
  <si>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</si>
  <si>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</si>
  <si>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</si>
  <si>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</si>
  <si>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</si>
  <si>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</si>
  <si>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</si>
  <si>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</si>
  <si>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</si>
  <si>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</si>
  <si>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</si>
  <si>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</si>
  <si>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</si>
  <si>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</si>
  <si>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</si>
  <si>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</si>
  <si>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</si>
  <si>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</si>
  <si>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</si>
  <si>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</si>
  <si>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</si>
  <si>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</si>
  <si>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</si>
  <si>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</si>
  <si>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</si>
  <si>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</si>
  <si>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OPERADOR DE BETONEIRA ESTACIONARIA / MISTURADOR</t>
  </si>
  <si>
    <t>OPERADOR DE GUINCHO OU GUINCHEIRO</t>
  </si>
  <si>
    <t>OPERADOR DE PAVIMENTADORA / MESA VIBROACABADORA</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</si>
  <si>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</si>
  <si>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</si>
  <si>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</si>
  <si>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</si>
  <si>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</si>
  <si>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</si>
  <si>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</si>
  <si>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</si>
  <si>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PARALELEPIPEDO GRANITICO OU BASALTICO, PARA PAVIMENTACAO, SEM FRETE (VARIACAO REGIONAL DE PECAS POR M2)</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</si>
  <si>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</si>
  <si>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</si>
  <si>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</si>
  <si>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</si>
  <si>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</si>
  <si>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</si>
  <si>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</si>
  <si>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</si>
  <si>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</si>
  <si>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PERFIL U DE ABAS IGUAIS, EM ALUMINIO, 1/2" (1,27 X 1,27 CM), PARA PORTA OU JANELA DE CORRER</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</si>
  <si>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</si>
  <si>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</si>
  <si>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</si>
  <si>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</si>
  <si>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</si>
  <si>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</si>
  <si>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</si>
  <si>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</si>
  <si>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</si>
  <si>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</si>
  <si>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</si>
  <si>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</si>
  <si>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GESSO PARA FORRO, *60 X 60* CM, ESPESSURA DE 12 MM (SEM COLOCACAO)</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</si>
  <si>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</si>
  <si>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</si>
  <si>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</si>
  <si>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</si>
  <si>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</si>
  <si>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</si>
  <si>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</si>
  <si>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</si>
  <si>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</si>
  <si>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</si>
  <si>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</si>
  <si>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</si>
  <si>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</si>
  <si>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</si>
  <si>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</si>
  <si>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</si>
  <si>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</si>
  <si>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</si>
  <si>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</si>
  <si>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</si>
  <si>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</si>
  <si>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</si>
  <si>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</si>
  <si>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</si>
  <si>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</si>
  <si>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</si>
  <si>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</si>
  <si>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</si>
  <si>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</si>
  <si>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</si>
  <si>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</si>
  <si>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</si>
  <si>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</si>
  <si>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</si>
  <si>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</si>
  <si>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</si>
  <si>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</si>
  <si>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</si>
  <si>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</si>
  <si>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18 DISJUNTORES DIN, 100 A, INCLUINDO BARRAMENTO</t>
  </si>
  <si>
    <t>QUADRO DE DISTRIBUICAO COM BARRAMENTO TRIFASICO, DE SOBREPOR, EM CHAPA DE ACO GALVANIZADO, PARA *42*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</si>
  <si>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</si>
  <si>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</si>
  <si>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</si>
  <si>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</si>
  <si>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</si>
  <si>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</si>
  <si>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</si>
  <si>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</si>
  <si>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</si>
  <si>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</si>
  <si>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</si>
  <si>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</si>
  <si>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</si>
  <si>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</si>
  <si>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</si>
  <si>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</si>
  <si>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</si>
  <si>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</si>
  <si>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REJUNTE CIMENTICIO, QUALQUER COR</t>
  </si>
  <si>
    <t>REJUNTE EPOXI, QUALQUER COR</t>
  </si>
  <si>
    <t>RIPA  APARELHADA *1,5 X 5* CM, EM MACARANDUBA, ANGELIM OU EQUIVALENTE DA REGIAO</t>
  </si>
  <si>
    <t>RIPA NAO APARELHADA  *1 X 3* CM, EM MACARANDUBA, ANGELIM OU EQUIVALENTE DA REGIAO - BRUTA</t>
  </si>
  <si>
    <t>RIPA NAO APARELHADA,  *1,5 X 5*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</si>
  <si>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</si>
  <si>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</si>
  <si>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</si>
  <si>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RUFO INTERNO/EXTERNO DE CHAPA DE ACO GALVANIZADA NUM 24, CORTE 25 CM</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</si>
  <si>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</si>
  <si>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</si>
  <si>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</si>
  <si>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</si>
  <si>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</si>
  <si>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</si>
  <si>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</si>
  <si>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</si>
  <si>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</si>
  <si>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</si>
  <si>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</si>
  <si>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</si>
  <si>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</si>
  <si>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</si>
  <si>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</si>
  <si>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</si>
  <si>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</si>
  <si>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</si>
  <si>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</si>
  <si>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</si>
  <si>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</si>
  <si>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</si>
  <si>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</si>
  <si>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</si>
  <si>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</si>
  <si>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</si>
  <si>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</si>
  <si>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</si>
  <si>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</si>
  <si>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</si>
  <si>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</si>
  <si>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</si>
  <si>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</si>
  <si>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TARJETA LIVRE / OCUPADO PARA PORTA DE BANHEIRO, CORPO EM ZAMAC E ESPELHO EM LATAO</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</si>
  <si>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</si>
  <si>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</si>
  <si>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</si>
  <si>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</si>
  <si>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</si>
  <si>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</si>
  <si>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</si>
  <si>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</si>
  <si>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</si>
  <si>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</si>
  <si>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</si>
  <si>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</si>
  <si>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</si>
  <si>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</si>
  <si>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</si>
  <si>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</si>
  <si>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</si>
  <si>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</si>
  <si>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</si>
  <si>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</si>
  <si>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</si>
  <si>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</si>
  <si>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</si>
  <si>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</si>
  <si>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</si>
  <si>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</si>
  <si>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</si>
  <si>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</si>
  <si>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DE BARRO / CERAMICA, NAO ESMALTADA, TIPO ROMANA, AMERICANA, PORTUGUESA, FRANCESA, COMPRIMENTO DE *41* CM,  RENDIMENTO DE *16* TELHAS/M2</t>
  </si>
  <si>
    <t>TELHA DE CONCRETO TIPO CLASSICA, COR CINZA, COMPRIMENTO DE *42* CM,  RENDIMENTO DE *10* TELHAS/M2</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</si>
  <si>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</si>
  <si>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</si>
  <si>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</si>
  <si>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</si>
  <si>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</si>
  <si>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</si>
  <si>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</si>
  <si>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</si>
  <si>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</si>
  <si>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TELHADOR  (MENSALISTA)</t>
  </si>
  <si>
    <t>TESTE</t>
  </si>
  <si>
    <t xml:space="preserve">CX    </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</si>
  <si>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</si>
  <si>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</si>
  <si>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</si>
  <si>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</si>
  <si>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</si>
  <si>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</si>
  <si>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TINTA / REVESTIMENTO A BASE DE RESINA EPOXI COM ALCATRAO, BICOMPONENTE</t>
  </si>
  <si>
    <t>TINTA A OLEO BRILHANTE, PARA MADEIRAS E METAIS</t>
  </si>
  <si>
    <t>TINTA EPOXI BASE AGUA PREMIUM, BRANCA</t>
  </si>
  <si>
    <t>TINTA ESMALTE BASE AGUA PREMIUM ACETINADO</t>
  </si>
  <si>
    <t>TINTA ESMALTE BASE AGUA PREMIUM BRILHANTE</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</si>
  <si>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</si>
  <si>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</si>
  <si>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</si>
  <si>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</si>
  <si>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</si>
  <si>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TRAVA / PRENDEDOR DE PORTA, EM LATAO CROMADO, MONTADO EM PISO</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</si>
  <si>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</si>
  <si>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</si>
  <si>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</si>
  <si>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</si>
  <si>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ACO CARBONO SEM COSTURA 1 1/4", E= *3,56 MM, SCHEDULE 40, *3,38* KG/M</t>
  </si>
  <si>
    <t>TUBO ACO CARBONO SEM COSTURA 1", E= *3,38 MM, SCHEDULE 40, *2,50* KG/M</t>
  </si>
  <si>
    <t>TUBO ACO CARBONO SEM COSTURA 3", E= *5,49 MM, SCHEDULE 40, *11,28* KG/M</t>
  </si>
  <si>
    <t>TUBO ACO CARBONO SEM COSTURA 5", E= *6,55 MM, SCHEDULE 40, *21,75*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</si>
  <si>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</si>
  <si>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</si>
  <si>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</si>
  <si>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</si>
  <si>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</si>
  <si>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</si>
  <si>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</si>
  <si>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</si>
  <si>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</si>
  <si>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</si>
  <si>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</si>
  <si>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</si>
  <si>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</si>
  <si>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</si>
  <si>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</si>
  <si>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</si>
  <si>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</si>
  <si>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</si>
  <si>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</si>
  <si>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</si>
  <si>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</si>
  <si>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</si>
  <si>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</si>
  <si>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</si>
  <si>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</si>
  <si>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</si>
  <si>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</si>
  <si>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</si>
  <si>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</si>
  <si>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</si>
  <si>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</si>
  <si>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</si>
  <si>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</si>
  <si>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</si>
  <si>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</si>
  <si>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</si>
  <si>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</si>
  <si>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</si>
  <si>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</si>
  <si>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</si>
  <si>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</si>
  <si>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</si>
  <si>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</si>
  <si>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</si>
  <si>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</si>
  <si>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</si>
  <si>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</si>
  <si>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</si>
  <si>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</si>
  <si>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</si>
  <si>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</si>
  <si>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</si>
  <si>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</si>
  <si>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</si>
  <si>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</si>
  <si>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</si>
  <si>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</si>
  <si>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</si>
  <si>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</si>
  <si>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</si>
  <si>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</si>
  <si>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</si>
  <si>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</si>
  <si>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</si>
  <si>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</si>
  <si>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</si>
  <si>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</si>
  <si>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</si>
  <si>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</si>
  <si>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</si>
  <si>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</si>
  <si>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</si>
  <si>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</si>
  <si>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</si>
  <si>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</si>
  <si>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</si>
  <si>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</si>
  <si>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</si>
  <si>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</si>
  <si>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</si>
  <si>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</si>
  <si>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VARA FINA PARA CREMONA, EM FERRO ZINCADO BRANCO, COM DIAMETRO DE APROX 10 MM E COMPRIMENTO DE 1,20 M</t>
  </si>
  <si>
    <t>VARA FINA PARA CREMONA, EM FERRO ZINCADO BRANCO, COM DIAMETRO DE APROX 10 MM E COMPRIMENTO DE 1,50 M</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</si>
  <si>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</si>
  <si>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</si>
  <si>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</si>
  <si>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</si>
  <si>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</si>
  <si>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</si>
  <si>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</si>
  <si>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</si>
  <si>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LOCAÇÃO DE CONTÊINER ALMOXARIFADO COM PISO NAVAL - 6,00M X 2,35M</t>
  </si>
  <si>
    <t xml:space="preserve">TE REDUÇÃO AÇO GALVANIZADO 2 1/2" X 1"
</t>
  </si>
  <si>
    <t xml:space="preserve">TE REDUÇÃO AÇO GALVANIZADO 4" X 2"
</t>
  </si>
  <si>
    <t>TE REDUCAO PVC SOLDAVEL DE  50X25MM PARA AGUA FRIA</t>
  </si>
  <si>
    <t>TE REDUCAO PVC SOLDAVEL DE  50X32MM PARA AGUA FRIA</t>
  </si>
  <si>
    <t>TE REDUCAO PVC SOLDAVEL DE  75X50MM PARA AGUA FRIA</t>
  </si>
  <si>
    <t>TE REDUCAO PVC SOLDAVEL DE  85X60MM PARA AGUA FRIA</t>
  </si>
  <si>
    <t xml:space="preserve">TE REDUCAO PVC ROSCAVEL DE 3" X 2 1/2" PARA AGUA FRIA
</t>
  </si>
  <si>
    <t>TE REDUCAO PVC SOLDAVEL DE 110X60MM PARA AGUA FRIA</t>
  </si>
  <si>
    <t>TE REDUCAO PVC SOLDAVEL DE 110X75MM PARA AGUA FRIA</t>
  </si>
  <si>
    <t>TE REDUCAO PVC SOLDAVEL DE 110X85MM PARA AGUA FRIA</t>
  </si>
  <si>
    <t>CAIXA DE GORDURA EM PVC, COM CESTO 18L</t>
  </si>
  <si>
    <t>CAIXA DE PISO 4"X2", EM ALUMÍNIO</t>
  </si>
  <si>
    <t>CAIXA DE PISO 4"X4", EM ALUMÍNIO</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</si>
  <si>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</si>
  <si>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</si>
  <si>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</si>
  <si>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</si>
  <si>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</si>
  <si>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</si>
  <si>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</si>
  <si>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</si>
  <si>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</si>
  <si>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</si>
  <si>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</si>
  <si>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</si>
  <si>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</si>
  <si>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</si>
  <si>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</si>
  <si>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</si>
  <si>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</si>
  <si>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</si>
  <si>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</si>
  <si>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</si>
  <si>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</si>
  <si>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</si>
  <si>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</si>
  <si>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</si>
  <si>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</si>
  <si>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</si>
  <si>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</si>
  <si>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</si>
  <si>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</si>
  <si>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</si>
  <si>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</si>
  <si>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</si>
  <si>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</si>
  <si>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</si>
  <si>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</si>
  <si>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</si>
  <si>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</si>
  <si>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</si>
  <si>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</si>
  <si>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</si>
  <si>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</si>
  <si>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</si>
  <si>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</si>
  <si>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</si>
  <si>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</si>
  <si>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</si>
  <si>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</si>
  <si>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</si>
  <si>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</si>
  <si>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</si>
  <si>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</si>
  <si>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</si>
  <si>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</si>
  <si>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</si>
  <si>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</si>
  <si>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</si>
  <si>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</si>
  <si>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</si>
  <si>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</si>
  <si>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</si>
  <si>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</si>
  <si>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</si>
  <si>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</si>
  <si>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</si>
  <si>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</si>
  <si>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</si>
  <si>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</si>
  <si>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</si>
  <si>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</si>
  <si>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</si>
  <si>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</si>
  <si>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</si>
  <si>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</si>
  <si>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</si>
  <si>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</si>
  <si>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</si>
  <si>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</si>
  <si>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</si>
  <si>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</si>
  <si>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</si>
  <si>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</si>
  <si>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</si>
  <si>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</si>
  <si>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</si>
  <si>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</si>
  <si>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</si>
  <si>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</si>
  <si>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</si>
  <si>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</si>
  <si>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</si>
  <si>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</si>
  <si>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</si>
  <si>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</si>
  <si>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</si>
  <si>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</si>
  <si>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</si>
  <si>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</si>
  <si>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</si>
  <si>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</si>
  <si>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</si>
  <si>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</si>
  <si>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</si>
  <si>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</si>
  <si>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</si>
  <si>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</si>
  <si>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</si>
  <si>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</si>
  <si>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</si>
  <si>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</si>
  <si>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</si>
  <si>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</si>
  <si>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</si>
  <si>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</si>
  <si>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</si>
  <si>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</si>
  <si>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</si>
  <si>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</si>
  <si>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</si>
  <si>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</si>
  <si>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</si>
  <si>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</si>
  <si>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</si>
  <si>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</si>
  <si>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</si>
  <si>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</si>
  <si>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</si>
  <si>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</si>
  <si>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</si>
  <si>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</si>
  <si>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</si>
  <si>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</si>
  <si>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</si>
  <si>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</si>
  <si>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</si>
  <si>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</si>
  <si>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</si>
  <si>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</si>
  <si>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</si>
  <si>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</si>
  <si>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</si>
  <si>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</si>
  <si>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</si>
  <si>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</si>
  <si>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</si>
  <si>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</si>
  <si>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</si>
  <si>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</si>
  <si>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</si>
  <si>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</si>
  <si>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</si>
  <si>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</si>
  <si>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</si>
  <si>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</si>
  <si>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</si>
  <si>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</si>
  <si>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</si>
  <si>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</si>
  <si>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</si>
  <si>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</si>
  <si>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</si>
  <si>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</si>
  <si>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</si>
  <si>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</si>
  <si>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</si>
  <si>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</si>
  <si>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</si>
  <si>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</si>
  <si>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</si>
  <si>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</si>
  <si>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</si>
  <si>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</si>
  <si>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</si>
  <si>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</si>
  <si>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</si>
  <si>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</si>
  <si>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</si>
  <si>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</si>
  <si>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</si>
  <si>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</si>
  <si>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</si>
  <si>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</si>
  <si>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</si>
  <si>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</si>
  <si>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</si>
  <si>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</si>
  <si>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</si>
  <si>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</si>
  <si>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</si>
  <si>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</si>
  <si>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</si>
  <si>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</si>
  <si>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</si>
  <si>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</si>
  <si>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</si>
  <si>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</si>
  <si>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</si>
  <si>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</si>
  <si>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</si>
  <si>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</si>
  <si>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</si>
  <si>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</si>
  <si>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</si>
  <si>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</si>
  <si>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</si>
  <si>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</si>
  <si>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</si>
  <si>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</si>
  <si>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</si>
  <si>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</si>
  <si>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</si>
  <si>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</si>
  <si>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</si>
  <si>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</si>
  <si>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</si>
  <si>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</si>
  <si>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</si>
  <si>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</si>
  <si>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</si>
  <si>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</si>
  <si>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</si>
  <si>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</si>
  <si>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</si>
  <si>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</si>
  <si>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</si>
  <si>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</si>
  <si>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</si>
  <si>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</si>
  <si>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</si>
  <si>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</si>
  <si>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</si>
  <si>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</si>
  <si>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</si>
  <si>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</si>
  <si>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</si>
  <si>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</si>
  <si>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</si>
  <si>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</si>
  <si>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</si>
  <si>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</si>
  <si>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</si>
  <si>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</si>
  <si>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</si>
  <si>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</si>
  <si>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</si>
  <si>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</si>
  <si>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</si>
  <si>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</si>
  <si>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</si>
  <si>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</si>
  <si>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</si>
  <si>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</si>
  <si>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</si>
  <si>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</si>
  <si>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</si>
  <si>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</si>
  <si>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</si>
  <si>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</si>
  <si>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</si>
  <si>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</si>
  <si>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</si>
  <si>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</si>
  <si>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</si>
  <si>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</si>
  <si>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</si>
  <si>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</si>
  <si>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</si>
  <si>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</si>
  <si>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</si>
  <si>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</si>
  <si>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</si>
  <si>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</si>
  <si>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</si>
  <si>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</si>
  <si>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</si>
  <si>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</si>
  <si>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</si>
  <si>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</si>
  <si>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</si>
  <si>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</si>
  <si>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</si>
  <si>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</si>
  <si>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</si>
  <si>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</si>
  <si>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</si>
  <si>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</si>
  <si>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</si>
  <si>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</si>
  <si>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</si>
  <si>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</si>
  <si>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</si>
  <si>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</si>
  <si>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</si>
  <si>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</si>
  <si>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</si>
  <si>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</si>
  <si>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</si>
  <si>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</si>
  <si>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</si>
  <si>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</si>
  <si>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</si>
  <si>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</si>
  <si>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</si>
  <si>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</si>
  <si>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</si>
  <si>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</si>
  <si>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</si>
  <si>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</si>
  <si>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</si>
  <si>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</si>
  <si>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</si>
  <si>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</si>
  <si>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</si>
  <si>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</si>
  <si>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</si>
  <si>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</si>
  <si>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</si>
  <si>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</si>
  <si>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</si>
  <si>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</si>
  <si>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</si>
  <si>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</si>
  <si>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</si>
  <si>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</si>
  <si>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</si>
  <si>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</si>
  <si>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</si>
  <si>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</si>
  <si>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</si>
  <si>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</si>
  <si>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</si>
  <si>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</si>
  <si>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</si>
  <si>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</si>
  <si>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</si>
  <si>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</si>
  <si>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</si>
  <si>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</si>
  <si>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</si>
  <si>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</si>
  <si>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</si>
  <si>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</si>
  <si>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I9537</t>
  </si>
  <si>
    <t>TE REDUCAO PVC SOLDAVEL DE  50X40MM PARA AGUA FRIA</t>
  </si>
  <si>
    <t xml:space="preserve">TE REDUÇÃO AÇO GALVANIZADO   3/4" X 1/2"
</t>
  </si>
  <si>
    <t xml:space="preserve">TE REDUÇÃO AÇO GALVANIZADO 1 1/4" X 1/2"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</si>
  <si>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</si>
  <si>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</si>
  <si>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</si>
  <si>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</si>
  <si>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</si>
  <si>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</si>
  <si>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</si>
  <si>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</si>
  <si>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</si>
  <si>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</si>
  <si>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</si>
  <si>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</si>
  <si>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</si>
  <si>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</si>
  <si>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</si>
  <si>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</si>
  <si>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</si>
  <si>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</si>
  <si>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</si>
  <si>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</si>
  <si>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</si>
  <si>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</si>
  <si>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</si>
  <si>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</si>
  <si>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</si>
  <si>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</si>
  <si>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</si>
  <si>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</si>
  <si>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</si>
  <si>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</si>
  <si>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</si>
  <si>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</si>
  <si>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</si>
  <si>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</si>
  <si>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</si>
  <si>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</si>
  <si>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</si>
  <si>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</si>
  <si>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</si>
  <si>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</si>
  <si>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</si>
  <si>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</si>
  <si>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</si>
  <si>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</si>
  <si>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</si>
  <si>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</si>
  <si>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</si>
  <si>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</si>
  <si>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</si>
  <si>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</si>
  <si>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I10251</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</si>
  <si>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</si>
  <si>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</si>
  <si>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</si>
  <si>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</si>
  <si>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</si>
  <si>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</si>
  <si>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</si>
  <si>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</si>
  <si>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</si>
  <si>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</si>
  <si>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</si>
  <si>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</si>
  <si>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</si>
  <si>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</si>
  <si>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</si>
  <si>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</si>
  <si>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</si>
  <si>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</si>
  <si>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</si>
  <si>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</si>
  <si>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</si>
  <si>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</si>
  <si>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</si>
  <si>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</si>
  <si>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</si>
  <si>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</si>
  <si>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</si>
  <si>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</si>
  <si>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</si>
  <si>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</si>
  <si>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</si>
  <si>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</si>
  <si>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</si>
  <si>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</si>
  <si>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</si>
  <si>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</si>
  <si>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</si>
  <si>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</si>
  <si>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</si>
  <si>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</si>
  <si>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</si>
  <si>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</si>
  <si>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</si>
  <si>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</si>
  <si>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</si>
  <si>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</si>
  <si>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</si>
  <si>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</si>
  <si>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</si>
  <si>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</si>
  <si>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</si>
  <si>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</si>
  <si>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</si>
  <si>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</si>
  <si>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</si>
  <si>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</si>
  <si>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</si>
  <si>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</si>
  <si>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</si>
  <si>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</si>
  <si>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</si>
  <si>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</si>
  <si>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</si>
  <si>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</si>
  <si>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</si>
  <si>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</si>
  <si>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</si>
  <si>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</si>
  <si>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</si>
  <si>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</si>
  <si>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</si>
  <si>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</si>
  <si>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</si>
  <si>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</si>
  <si>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</si>
  <si>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</si>
  <si>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</si>
  <si>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</si>
  <si>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</si>
  <si>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</si>
  <si>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</si>
  <si>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</si>
  <si>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</si>
  <si>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</si>
  <si>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</si>
  <si>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</si>
  <si>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</si>
  <si>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</si>
  <si>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</si>
  <si>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</si>
  <si>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</si>
  <si>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</si>
  <si>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</si>
  <si>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</si>
  <si>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</si>
  <si>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</si>
  <si>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</si>
  <si>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</si>
  <si>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</si>
  <si>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</si>
  <si>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</si>
  <si>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</si>
  <si>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</si>
  <si>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</si>
  <si>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</si>
  <si>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</si>
  <si>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</si>
  <si>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</si>
  <si>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</si>
  <si>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</si>
  <si>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</si>
  <si>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</si>
  <si>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</si>
  <si>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</si>
  <si>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</si>
  <si>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</si>
  <si>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</si>
  <si>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</si>
  <si>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</si>
  <si>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</si>
  <si>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</si>
  <si>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</si>
  <si>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</si>
  <si>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</si>
  <si>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</si>
  <si>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</si>
  <si>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</si>
  <si>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</si>
  <si>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</si>
  <si>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</si>
  <si>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</si>
  <si>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</si>
  <si>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</si>
  <si>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</si>
  <si>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</si>
  <si>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</si>
  <si>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</si>
  <si>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</si>
  <si>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</si>
  <si>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</si>
  <si>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</si>
  <si>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</si>
  <si>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</si>
  <si>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</si>
  <si>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</si>
  <si>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</si>
  <si>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</si>
  <si>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</si>
  <si>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</si>
  <si>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</si>
  <si>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</si>
  <si>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</si>
  <si>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</si>
  <si>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</si>
  <si>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</si>
  <si>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</si>
  <si>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</si>
  <si>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</si>
  <si>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</si>
  <si>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</si>
  <si>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</si>
  <si>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</si>
  <si>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</si>
  <si>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</si>
  <si>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</si>
  <si>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</si>
  <si>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</si>
  <si>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</si>
  <si>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</si>
  <si>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</si>
  <si>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</si>
  <si>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</si>
  <si>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</si>
  <si>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</si>
  <si>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</si>
  <si>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</si>
  <si>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</si>
  <si>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</si>
  <si>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</si>
  <si>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</si>
  <si>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</si>
  <si>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</si>
  <si>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</si>
  <si>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</si>
  <si>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</si>
  <si>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</si>
  <si>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</si>
  <si>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</si>
  <si>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</si>
  <si>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</si>
  <si>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</si>
  <si>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</si>
  <si>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</si>
  <si>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</si>
  <si>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</si>
  <si>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</si>
  <si>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</si>
  <si>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</si>
  <si>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</si>
  <si>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</si>
  <si>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</si>
  <si>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</si>
  <si>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</si>
  <si>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</si>
  <si>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</si>
  <si>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</si>
  <si>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</si>
  <si>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</si>
  <si>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</si>
  <si>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</si>
  <si>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</si>
  <si>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</si>
  <si>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</si>
  <si>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</si>
  <si>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</si>
  <si>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</si>
  <si>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</si>
  <si>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</si>
  <si>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</si>
  <si>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</si>
  <si>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</si>
  <si>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</si>
  <si>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</si>
  <si>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</si>
  <si>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</si>
  <si>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</si>
  <si>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</si>
  <si>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</si>
  <si>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</si>
  <si>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</si>
  <si>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</si>
  <si>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</si>
  <si>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</si>
  <si>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</si>
  <si>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</si>
  <si>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</si>
  <si>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</si>
  <si>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</si>
  <si>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</si>
  <si>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</si>
  <si>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</si>
  <si>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</si>
  <si>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</si>
  <si>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</si>
  <si>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</si>
  <si>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</si>
  <si>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</si>
  <si>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</si>
  <si>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</si>
  <si>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</si>
  <si>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</si>
  <si>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</si>
  <si>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</si>
  <si>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</si>
  <si>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</si>
  <si>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</si>
  <si>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</si>
  <si>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</si>
  <si>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</si>
  <si>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</si>
  <si>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</si>
  <si>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</si>
  <si>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</si>
  <si>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</si>
  <si>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</si>
  <si>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</si>
  <si>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</si>
  <si>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</si>
  <si>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</si>
  <si>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</si>
  <si>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</si>
  <si>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</si>
  <si>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</si>
  <si>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</si>
  <si>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</si>
  <si>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</si>
  <si>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</si>
  <si>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</si>
  <si>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</si>
  <si>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</si>
  <si>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</si>
  <si>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</si>
  <si>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</si>
  <si>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</si>
  <si>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</si>
  <si>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</si>
  <si>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</si>
  <si>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</si>
  <si>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</si>
  <si>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</si>
  <si>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</si>
  <si>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</si>
  <si>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</si>
  <si>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</si>
  <si>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</si>
  <si>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</si>
  <si>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</si>
  <si>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</si>
  <si>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</si>
  <si>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</si>
  <si>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</si>
  <si>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</si>
  <si>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</si>
  <si>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</si>
  <si>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</si>
  <si>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</si>
  <si>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</si>
  <si>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</si>
  <si>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</si>
  <si>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</si>
  <si>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</si>
  <si>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</si>
  <si>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</si>
  <si>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</si>
  <si>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</si>
  <si>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</si>
  <si>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</si>
  <si>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</si>
  <si>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</si>
  <si>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</si>
  <si>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</si>
  <si>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</si>
  <si>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</si>
  <si>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</si>
  <si>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</si>
  <si>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</si>
  <si>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</si>
  <si>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</si>
  <si>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</si>
  <si>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</si>
  <si>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</si>
  <si>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</si>
  <si>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</si>
  <si>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</si>
  <si>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</si>
  <si>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</si>
  <si>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</si>
  <si>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</si>
  <si>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</si>
  <si>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</si>
  <si>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</si>
  <si>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</si>
  <si>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</si>
  <si>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</si>
  <si>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</si>
  <si>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</si>
  <si>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</si>
  <si>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</si>
  <si>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</si>
  <si>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</si>
  <si>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</si>
  <si>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</si>
  <si>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</si>
  <si>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</si>
  <si>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</si>
  <si>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</si>
  <si>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</si>
  <si>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</si>
  <si>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</si>
  <si>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</si>
  <si>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</si>
  <si>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</si>
  <si>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</si>
  <si>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</si>
  <si>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</si>
  <si>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</si>
  <si>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</si>
  <si>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</si>
  <si>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</si>
  <si>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</si>
  <si>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</si>
  <si>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</si>
  <si>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</si>
  <si>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</si>
  <si>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</si>
  <si>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</si>
  <si>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</si>
  <si>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</si>
  <si>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</si>
  <si>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</si>
  <si>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</si>
  <si>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</si>
  <si>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</si>
  <si>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</si>
  <si>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</si>
  <si>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</si>
  <si>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</si>
  <si>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</si>
  <si>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</si>
  <si>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</si>
  <si>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</si>
  <si>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</si>
  <si>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</si>
  <si>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</si>
  <si>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</si>
  <si>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</si>
  <si>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</si>
  <si>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</si>
  <si>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</si>
  <si>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</si>
  <si>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</si>
  <si>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</si>
  <si>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</si>
  <si>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</si>
  <si>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</si>
  <si>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</si>
  <si>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</si>
  <si>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</si>
  <si>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</si>
  <si>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</si>
  <si>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</si>
  <si>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</si>
  <si>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</si>
  <si>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</si>
  <si>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</si>
  <si>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</si>
  <si>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</si>
  <si>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</si>
  <si>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</si>
  <si>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</si>
  <si>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</si>
  <si>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</si>
  <si>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</si>
  <si>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</si>
  <si>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</si>
  <si>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</si>
  <si>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</si>
  <si>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</si>
  <si>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</si>
  <si>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</si>
  <si>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</si>
  <si>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</si>
  <si>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</si>
  <si>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</si>
  <si>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</si>
  <si>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</si>
  <si>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</si>
  <si>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</si>
  <si>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</si>
  <si>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</si>
  <si>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</si>
  <si>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</si>
  <si>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</si>
  <si>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</si>
  <si>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</si>
  <si>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</si>
  <si>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</si>
  <si>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</si>
  <si>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</si>
  <si>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</si>
  <si>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</si>
  <si>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</si>
  <si>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</si>
  <si>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</si>
  <si>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</si>
  <si>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</si>
  <si>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</si>
  <si>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</si>
  <si>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</si>
  <si>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</si>
  <si>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</si>
  <si>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</si>
  <si>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</si>
  <si>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</si>
  <si>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</si>
  <si>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</si>
  <si>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</si>
  <si>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</si>
  <si>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</si>
  <si>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</si>
  <si>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</si>
  <si>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</si>
  <si>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</si>
  <si>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</si>
  <si>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</si>
  <si>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</si>
  <si>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</si>
  <si>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</si>
  <si>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</si>
  <si>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</si>
  <si>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</si>
  <si>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</si>
  <si>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</si>
  <si>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</si>
  <si>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</si>
  <si>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</si>
  <si>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</si>
  <si>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</si>
  <si>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</si>
  <si>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</si>
  <si>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</si>
  <si>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</si>
  <si>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</si>
  <si>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</si>
  <si>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</si>
  <si>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</si>
  <si>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</si>
  <si>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</si>
  <si>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</si>
  <si>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</si>
  <si>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</si>
  <si>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</si>
  <si>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</si>
  <si>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</si>
  <si>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</si>
  <si>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</si>
  <si>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</si>
  <si>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</si>
  <si>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</si>
  <si>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</si>
  <si>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</si>
  <si>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</si>
  <si>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</si>
  <si>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</si>
  <si>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</si>
  <si>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</si>
  <si>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</si>
  <si>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</si>
  <si>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</si>
  <si>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</si>
  <si>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</si>
  <si>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</si>
  <si>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</si>
  <si>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</si>
  <si>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</si>
  <si>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</si>
  <si>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</si>
  <si>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</si>
  <si>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</si>
  <si>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</si>
  <si>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</si>
  <si>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</si>
  <si>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</si>
  <si>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</si>
  <si>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</si>
  <si>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</si>
  <si>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</si>
  <si>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</si>
  <si>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</si>
  <si>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</si>
  <si>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</si>
  <si>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</si>
  <si>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</si>
  <si>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</si>
  <si>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</si>
  <si>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</si>
  <si>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</si>
  <si>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</si>
  <si>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</si>
  <si>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</si>
  <si>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</si>
  <si>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</si>
  <si>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</si>
  <si>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</si>
  <si>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</si>
  <si>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</si>
  <si>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</si>
  <si>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</si>
  <si>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</si>
  <si>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</si>
  <si>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</si>
  <si>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</si>
  <si>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</si>
  <si>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</si>
  <si>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</si>
  <si>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</si>
  <si>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</si>
  <si>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</si>
  <si>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</si>
  <si>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</si>
  <si>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</si>
  <si>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</si>
  <si>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</si>
  <si>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</si>
  <si>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</si>
  <si>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</si>
  <si>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</si>
  <si>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</si>
  <si>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</si>
  <si>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</si>
  <si>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</si>
  <si>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</si>
  <si>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</si>
  <si>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</si>
  <si>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</si>
  <si>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</si>
  <si>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</si>
  <si>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</si>
  <si>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</si>
  <si>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</si>
  <si>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</si>
  <si>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</si>
  <si>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</si>
  <si>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</si>
  <si>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</si>
  <si>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</si>
  <si>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</si>
  <si>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</si>
  <si>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</si>
  <si>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</si>
  <si>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</si>
  <si>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</si>
  <si>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</si>
  <si>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</si>
  <si>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</si>
  <si>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</si>
  <si>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</si>
  <si>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</si>
  <si>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</si>
  <si>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</si>
  <si>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</si>
  <si>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</si>
  <si>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</si>
  <si>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</si>
  <si>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</si>
  <si>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</si>
  <si>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</si>
  <si>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</si>
  <si>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</si>
  <si>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</si>
  <si>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</si>
  <si>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</si>
  <si>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</si>
  <si>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</si>
  <si>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</si>
  <si>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</si>
  <si>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</si>
  <si>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</si>
  <si>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</si>
  <si>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</si>
  <si>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</si>
  <si>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</si>
  <si>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</si>
  <si>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</si>
  <si>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</si>
  <si>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</si>
  <si>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</si>
  <si>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</si>
  <si>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</si>
  <si>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</si>
  <si>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</si>
  <si>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</si>
  <si>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</si>
  <si>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</si>
  <si>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</si>
  <si>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</si>
  <si>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</si>
  <si>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</si>
  <si>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</si>
  <si>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</si>
  <si>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</si>
  <si>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</si>
  <si>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</si>
  <si>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</si>
  <si>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</si>
  <si>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</si>
  <si>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</si>
  <si>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</si>
  <si>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</si>
  <si>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</si>
  <si>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</si>
  <si>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</si>
  <si>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</si>
  <si>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</si>
  <si>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</si>
  <si>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</si>
  <si>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</si>
  <si>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</si>
  <si>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</si>
  <si>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</si>
  <si>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</si>
  <si>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</si>
  <si>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</si>
  <si>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</si>
  <si>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</si>
  <si>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</si>
  <si>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</si>
  <si>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</si>
  <si>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</si>
  <si>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</si>
  <si>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</si>
  <si>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</si>
  <si>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</si>
  <si>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</si>
  <si>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</si>
  <si>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</si>
  <si>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</si>
  <si>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</si>
  <si>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</si>
  <si>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</si>
  <si>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</si>
  <si>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</si>
  <si>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</si>
  <si>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</si>
  <si>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</si>
  <si>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</si>
  <si>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</si>
  <si>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</si>
  <si>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</si>
  <si>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</si>
  <si>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</si>
  <si>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</si>
  <si>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</si>
  <si>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</si>
  <si>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</si>
  <si>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</si>
  <si>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</si>
  <si>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</si>
  <si>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</si>
  <si>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</si>
  <si>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</si>
  <si>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</si>
  <si>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</si>
  <si>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</si>
  <si>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</si>
  <si>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</si>
  <si>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</si>
  <si>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</si>
  <si>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</si>
  <si>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</si>
  <si>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</si>
  <si>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</si>
  <si>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</si>
  <si>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</si>
  <si>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</si>
  <si>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</si>
  <si>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</si>
  <si>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</si>
  <si>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</si>
  <si>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</si>
  <si>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</si>
  <si>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</si>
  <si>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</si>
  <si>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</si>
  <si>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</si>
  <si>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</si>
  <si>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</si>
  <si>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</si>
  <si>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</si>
  <si>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</si>
  <si>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</si>
  <si>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</si>
  <si>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</si>
  <si>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</si>
  <si>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</si>
  <si>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</si>
  <si>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</si>
  <si>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</si>
  <si>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</si>
  <si>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</si>
  <si>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</si>
  <si>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</si>
  <si>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</si>
  <si>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</si>
  <si>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</si>
  <si>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</si>
  <si>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</si>
  <si>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</si>
  <si>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</si>
  <si>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</si>
  <si>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</si>
  <si>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</si>
  <si>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</si>
  <si>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</si>
  <si>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</si>
  <si>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</si>
  <si>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</si>
  <si>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</si>
  <si>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</si>
  <si>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</si>
  <si>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</si>
  <si>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</si>
  <si>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</si>
  <si>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</si>
  <si>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</si>
  <si>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</si>
  <si>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</si>
  <si>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</si>
  <si>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</si>
  <si>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</si>
  <si>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</si>
  <si>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</si>
  <si>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</si>
  <si>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</si>
  <si>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</si>
  <si>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</si>
  <si>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</si>
  <si>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</si>
  <si>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</si>
  <si>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</si>
  <si>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</si>
  <si>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</si>
  <si>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</si>
  <si>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</si>
  <si>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</si>
  <si>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</si>
  <si>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</si>
  <si>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</si>
  <si>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</si>
  <si>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</si>
  <si>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</si>
  <si>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</si>
  <si>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</si>
  <si>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</si>
  <si>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</si>
  <si>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</si>
  <si>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</si>
  <si>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</si>
  <si>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</si>
  <si>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</si>
  <si>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</si>
  <si>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</si>
  <si>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</si>
  <si>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</si>
  <si>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</si>
  <si>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</si>
  <si>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</si>
  <si>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</si>
  <si>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</si>
  <si>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</si>
  <si>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</si>
  <si>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</si>
  <si>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</si>
  <si>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</si>
  <si>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</si>
  <si>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</si>
  <si>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</si>
  <si>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</si>
  <si>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</si>
  <si>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</si>
  <si>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</si>
  <si>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</si>
  <si>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</si>
  <si>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</si>
  <si>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</si>
  <si>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</si>
  <si>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</si>
  <si>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</si>
  <si>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</si>
  <si>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</si>
  <si>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</si>
  <si>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</si>
  <si>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</si>
  <si>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</si>
  <si>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</si>
  <si>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</si>
  <si>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</si>
  <si>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</si>
  <si>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</si>
  <si>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</si>
  <si>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</si>
  <si>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</si>
  <si>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</si>
  <si>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</si>
  <si>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</si>
  <si>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</si>
  <si>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</si>
  <si>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</si>
  <si>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</si>
  <si>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</si>
  <si>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</si>
  <si>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</si>
  <si>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</si>
  <si>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</si>
  <si>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</si>
  <si>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</si>
  <si>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</si>
  <si>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</si>
  <si>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</si>
  <si>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</si>
  <si>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</si>
  <si>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</si>
  <si>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</si>
  <si>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</si>
  <si>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</si>
  <si>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</si>
  <si>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</si>
  <si>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</si>
  <si>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</si>
  <si>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</si>
  <si>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</si>
  <si>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</si>
  <si>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</si>
  <si>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</si>
  <si>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</si>
  <si>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</si>
  <si>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</si>
  <si>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</si>
  <si>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</si>
  <si>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</si>
  <si>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</si>
  <si>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</si>
  <si>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</si>
  <si>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</si>
  <si>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</si>
  <si>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</si>
  <si>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</si>
  <si>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</si>
  <si>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</si>
  <si>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</si>
  <si>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</si>
  <si>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</si>
  <si>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</si>
  <si>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</si>
  <si>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</si>
  <si>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</si>
  <si>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</si>
  <si>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</si>
  <si>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</si>
  <si>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</si>
  <si>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</si>
  <si>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</si>
  <si>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</si>
  <si>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</si>
  <si>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</si>
  <si>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</si>
  <si>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</si>
  <si>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</si>
  <si>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</si>
  <si>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</si>
  <si>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</si>
  <si>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</si>
  <si>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</si>
  <si>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</si>
  <si>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</si>
  <si>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</si>
  <si>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</si>
  <si>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</si>
  <si>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</si>
  <si>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</si>
  <si>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</si>
  <si>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</si>
  <si>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</si>
  <si>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</si>
  <si>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</si>
  <si>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</si>
  <si>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</si>
  <si>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</si>
  <si>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</si>
  <si>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</si>
  <si>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</si>
  <si>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</si>
  <si>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</si>
  <si>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</si>
  <si>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</si>
  <si>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</si>
  <si>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</si>
  <si>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</si>
  <si>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</si>
  <si>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</si>
  <si>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</si>
  <si>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</si>
  <si>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</si>
  <si>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</si>
  <si>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</si>
  <si>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</si>
  <si>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</si>
  <si>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</si>
  <si>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</si>
  <si>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</si>
  <si>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</si>
  <si>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</si>
  <si>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</si>
  <si>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</si>
  <si>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</si>
  <si>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</si>
  <si>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</si>
  <si>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</si>
  <si>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</si>
  <si>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</si>
  <si>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</si>
  <si>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</si>
  <si>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</si>
  <si>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</si>
  <si>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</si>
  <si>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</si>
  <si>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</si>
  <si>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</si>
  <si>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</si>
  <si>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</si>
  <si>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</si>
  <si>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</si>
  <si>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</si>
  <si>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</si>
  <si>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</si>
  <si>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</si>
  <si>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</si>
  <si>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</si>
  <si>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</si>
  <si>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</si>
  <si>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</si>
  <si>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</si>
  <si>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</si>
  <si>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</si>
  <si>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</si>
  <si>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</si>
  <si>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</si>
  <si>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</si>
  <si>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</si>
  <si>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</si>
  <si>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</si>
  <si>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</si>
  <si>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</si>
  <si>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</si>
  <si>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</si>
  <si>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</si>
  <si>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</si>
  <si>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</si>
  <si>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</si>
  <si>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</si>
  <si>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</si>
  <si>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</si>
  <si>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</si>
  <si>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</si>
  <si>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</si>
  <si>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</si>
  <si>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</si>
  <si>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</si>
  <si>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</si>
  <si>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</si>
  <si>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</si>
  <si>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</si>
  <si>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</si>
  <si>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</si>
  <si>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</si>
  <si>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</si>
  <si>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</si>
  <si>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</si>
  <si>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</si>
  <si>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</si>
  <si>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</si>
  <si>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</si>
  <si>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</si>
  <si>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</si>
  <si>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</si>
  <si>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</si>
  <si>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</si>
  <si>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</si>
  <si>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</si>
  <si>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</si>
  <si>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</si>
  <si>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</si>
  <si>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</si>
  <si>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</si>
  <si>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</si>
  <si>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</si>
  <si>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</si>
  <si>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</si>
  <si>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</si>
  <si>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</si>
  <si>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</si>
  <si>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</si>
  <si>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</si>
  <si>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</si>
  <si>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</si>
  <si>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</si>
  <si>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</si>
  <si>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</si>
  <si>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</si>
  <si>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</si>
  <si>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</si>
  <si>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</si>
  <si>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</si>
  <si>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</si>
  <si>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</si>
  <si>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</si>
  <si>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</si>
  <si>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</si>
  <si>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</si>
  <si>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</si>
  <si>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</si>
  <si>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</si>
  <si>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</si>
  <si>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</si>
  <si>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</si>
  <si>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</si>
  <si>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</si>
  <si>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</si>
  <si>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</si>
  <si>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</si>
  <si>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</si>
  <si>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</si>
  <si>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</si>
  <si>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</si>
  <si>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</si>
  <si>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</si>
  <si>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</si>
  <si>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</si>
  <si>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</si>
  <si>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</si>
  <si>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</si>
  <si>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</si>
  <si>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</si>
  <si>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</si>
  <si>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</si>
  <si>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</si>
  <si>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</si>
  <si>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</si>
  <si>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</si>
  <si>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</si>
  <si>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</si>
  <si>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</si>
  <si>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</si>
  <si>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</si>
  <si>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</si>
  <si>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</si>
  <si>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</si>
  <si>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</si>
  <si>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</si>
  <si>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</si>
  <si>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</si>
  <si>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</si>
  <si>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</si>
  <si>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</si>
  <si>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</si>
  <si>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</si>
  <si>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</si>
  <si>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</si>
  <si>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</si>
  <si>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</si>
  <si>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</si>
  <si>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</si>
  <si>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</si>
  <si>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</si>
  <si>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</si>
  <si>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</si>
  <si>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</si>
  <si>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</si>
  <si>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</si>
  <si>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</si>
  <si>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</si>
  <si>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</si>
  <si>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</si>
  <si>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</si>
  <si>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</si>
  <si>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</si>
  <si>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</si>
  <si>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</si>
  <si>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</si>
  <si>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</si>
  <si>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</si>
  <si>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</si>
  <si>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</si>
  <si>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</si>
  <si>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</si>
  <si>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</si>
  <si>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</si>
  <si>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</si>
  <si>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</si>
  <si>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</si>
  <si>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</si>
  <si>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</si>
  <si>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</si>
  <si>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</si>
  <si>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</si>
  <si>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</si>
  <si>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</si>
  <si>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</si>
  <si>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</si>
  <si>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</si>
  <si>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</si>
  <si>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</si>
  <si>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</si>
  <si>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</si>
  <si>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</si>
  <si>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</si>
  <si>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</si>
  <si>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</si>
  <si>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</si>
  <si>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</si>
  <si>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</si>
  <si>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</si>
  <si>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</si>
  <si>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</si>
  <si>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</si>
  <si>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</si>
  <si>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</si>
  <si>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</si>
  <si>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</si>
  <si>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</si>
  <si>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</si>
  <si>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</si>
  <si>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</si>
  <si>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</si>
  <si>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</si>
  <si>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</si>
  <si>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</si>
  <si>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</si>
  <si>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</si>
  <si>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</si>
  <si>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</si>
  <si>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</si>
  <si>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</si>
  <si>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</si>
  <si>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</si>
  <si>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</si>
  <si>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</si>
  <si>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</si>
  <si>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</si>
  <si>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</si>
  <si>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</si>
  <si>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</si>
  <si>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</si>
  <si>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</si>
  <si>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</si>
  <si>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</si>
  <si>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</si>
  <si>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</si>
  <si>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</si>
  <si>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</si>
  <si>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</si>
  <si>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</si>
  <si>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</si>
  <si>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</si>
  <si>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</si>
  <si>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</si>
  <si>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</si>
  <si>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</si>
  <si>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</si>
  <si>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</si>
  <si>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</si>
  <si>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</si>
  <si>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</si>
  <si>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</si>
  <si>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</si>
  <si>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</si>
  <si>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</si>
  <si>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</si>
  <si>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</si>
  <si>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</si>
  <si>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</si>
  <si>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</si>
  <si>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</si>
  <si>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</si>
  <si>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</si>
  <si>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</si>
  <si>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</si>
  <si>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</si>
  <si>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</si>
  <si>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</si>
  <si>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</si>
  <si>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</si>
  <si>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</si>
  <si>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</si>
  <si>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</si>
  <si>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</si>
  <si>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</si>
  <si>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</si>
  <si>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</si>
  <si>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</si>
  <si>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</si>
  <si>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</si>
  <si>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</si>
  <si>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</si>
  <si>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</si>
  <si>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</si>
  <si>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</si>
  <si>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</si>
  <si>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</si>
  <si>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</si>
  <si>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</si>
  <si>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</si>
  <si>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</si>
  <si>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</si>
  <si>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</si>
  <si>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</si>
  <si>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</si>
  <si>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</si>
  <si>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</si>
  <si>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</si>
  <si>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</si>
  <si>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</si>
  <si>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</si>
  <si>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</si>
  <si>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</si>
  <si>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</si>
  <si>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</si>
  <si>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</si>
  <si>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</si>
  <si>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</si>
  <si>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</si>
  <si>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</si>
  <si>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</si>
  <si>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</si>
  <si>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</si>
  <si>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</si>
  <si>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</si>
  <si>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</si>
  <si>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</si>
  <si>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</si>
  <si>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</si>
  <si>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</si>
  <si>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</si>
  <si>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</si>
  <si>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</si>
  <si>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</si>
  <si>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</si>
  <si>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</si>
  <si>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</si>
  <si>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</si>
  <si>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</si>
  <si>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</si>
  <si>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</si>
  <si>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</si>
  <si>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</si>
  <si>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</si>
  <si>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</si>
  <si>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</si>
  <si>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</si>
  <si>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</si>
  <si>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</si>
  <si>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</si>
  <si>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</si>
  <si>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</si>
  <si>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</si>
  <si>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</si>
  <si>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</si>
  <si>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</si>
  <si>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</si>
  <si>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</si>
  <si>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</si>
  <si>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</si>
  <si>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</si>
  <si>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</si>
  <si>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</si>
  <si>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</si>
  <si>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</si>
  <si>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</si>
  <si>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</si>
  <si>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</si>
  <si>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</si>
  <si>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</si>
  <si>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</si>
  <si>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</si>
  <si>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</si>
  <si>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</si>
  <si>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</si>
  <si>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</si>
  <si>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</si>
  <si>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</si>
  <si>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</si>
  <si>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</si>
  <si>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</si>
  <si>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</si>
  <si>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</si>
  <si>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</si>
  <si>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</si>
  <si>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</si>
  <si>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</si>
  <si>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</si>
  <si>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</si>
  <si>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</si>
  <si>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</si>
  <si>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</si>
  <si>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</si>
  <si>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</si>
  <si>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</si>
  <si>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</si>
  <si>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</si>
  <si>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</si>
  <si>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</si>
  <si>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</si>
  <si>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</si>
  <si>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</si>
  <si>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</si>
  <si>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</si>
  <si>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</si>
  <si>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</si>
  <si>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</si>
  <si>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</si>
  <si>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</si>
  <si>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</si>
  <si>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</si>
  <si>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</si>
  <si>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</si>
  <si>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</si>
  <si>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</si>
  <si>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</si>
  <si>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</si>
  <si>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</si>
  <si>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</si>
  <si>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</si>
  <si>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</si>
  <si>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</si>
  <si>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</si>
  <si>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</si>
  <si>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</si>
  <si>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</si>
  <si>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</si>
  <si>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</si>
  <si>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</si>
  <si>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</si>
  <si>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</si>
  <si>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</si>
  <si>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</si>
  <si>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</si>
  <si>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</si>
  <si>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</si>
  <si>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</si>
  <si>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</si>
  <si>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</si>
  <si>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</si>
  <si>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</si>
  <si>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</si>
  <si>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</si>
  <si>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</si>
  <si>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</si>
  <si>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</si>
  <si>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</si>
  <si>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</si>
  <si>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</si>
  <si>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</si>
  <si>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</si>
  <si>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</si>
  <si>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</si>
  <si>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</si>
  <si>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</si>
  <si>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</si>
  <si>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</si>
  <si>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</si>
  <si>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</si>
  <si>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</si>
  <si>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</si>
  <si>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</si>
  <si>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</si>
  <si>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</si>
  <si>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</si>
  <si>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</si>
  <si>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</si>
  <si>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</si>
  <si>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</si>
  <si>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</si>
  <si>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</si>
  <si>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</si>
  <si>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</si>
  <si>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</si>
  <si>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</si>
  <si>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</si>
  <si>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</si>
  <si>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</si>
  <si>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</si>
  <si>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</si>
  <si>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</si>
  <si>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</si>
  <si>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</si>
  <si>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</si>
  <si>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</si>
  <si>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</si>
  <si>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</si>
  <si>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</si>
  <si>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</si>
  <si>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</si>
  <si>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</si>
  <si>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</si>
  <si>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</si>
  <si>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</si>
  <si>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</si>
  <si>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</si>
  <si>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</si>
  <si>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</si>
  <si>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</si>
  <si>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</si>
  <si>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</si>
  <si>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</si>
  <si>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</si>
  <si>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</si>
  <si>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</si>
  <si>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</si>
  <si>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</si>
  <si>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</si>
  <si>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</si>
  <si>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</si>
  <si>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</si>
  <si>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</si>
  <si>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</si>
  <si>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</si>
  <si>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</si>
  <si>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</si>
  <si>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</si>
  <si>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</si>
  <si>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</si>
  <si>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</si>
  <si>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</si>
  <si>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</si>
  <si>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</si>
  <si>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</si>
  <si>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</si>
  <si>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</si>
  <si>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</si>
  <si>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</si>
  <si>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</si>
  <si>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</si>
  <si>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</si>
  <si>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</si>
  <si>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</si>
  <si>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</si>
  <si>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</si>
  <si>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</si>
  <si>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</si>
  <si>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</si>
  <si>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</si>
  <si>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</si>
  <si>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</si>
  <si>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</si>
  <si>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</si>
  <si>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</si>
  <si>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</si>
  <si>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</si>
  <si>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</si>
  <si>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</si>
  <si>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</si>
  <si>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</si>
  <si>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</si>
  <si>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</si>
  <si>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</si>
  <si>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</si>
  <si>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</si>
  <si>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</si>
  <si>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</si>
  <si>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</si>
  <si>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</si>
  <si>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</si>
  <si>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</si>
  <si>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</si>
  <si>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</si>
  <si>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</si>
  <si>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</si>
  <si>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</si>
  <si>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</si>
  <si>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</si>
  <si>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</si>
  <si>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</si>
  <si>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</si>
  <si>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</si>
  <si>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</si>
  <si>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</si>
  <si>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</si>
  <si>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</si>
  <si>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</si>
  <si>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</si>
  <si>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</si>
  <si>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</si>
  <si>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</si>
  <si>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</si>
  <si>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</si>
  <si>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</si>
  <si>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</si>
  <si>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</si>
  <si>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</si>
  <si>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</si>
  <si>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SEINFRA - 27.1</t>
  </si>
  <si>
    <t>Palatibanda</t>
  </si>
  <si>
    <t xml:space="preserve">Desconto de esquadrias </t>
  </si>
  <si>
    <t>PCI.817.01 - CUSTO DE COMPOSIÇÕES - SINTÉTICO                                               DATA DE EMISSÃO: 14/05/2021 23:50:07            DATA DE RT: 14/05/2021</t>
  </si>
  <si>
    <t>ABRANGÊNCIA : NACIONAL                                              LOCALIDADE  : TERESINA                                                                                                            DATA DE PREÇO   : 04/2021 REFERÊNCIA COLETA : MEDIANO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</si>
  <si>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</si>
  <si>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</si>
  <si>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</si>
  <si>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</si>
  <si>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</si>
  <si>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TELHAMENTO COM TELHA ESTRUTURAL DE FIBROCIMENTO E= 8 MM, COM ATÉ 2 ÁGUAS, INCLUSO IÇAMENTO. AF_07/2019</t>
  </si>
  <si>
    <t>ARMAÇÃO DO SISTEMA DE PAREDES DE CONCRETO, EXECUTADA COMO ARMADURA POSITIVA DE LAJES, TELA Q-159. AF_06/2019</t>
  </si>
  <si>
    <t>LUMINÁRIA TIPO CALHA, DE SOBREPOR, COM 1 LÂMPADA TUBULAR LED DE 9 W, SEM REATOR - FORNECIMENTO E INSTALAÇÃO. AF_02/2020</t>
  </si>
  <si>
    <t>LUMINÁRIA TIPO CALHA, DE SOBREPOR, COM 2 LÂMPADAS TUBULARES LED DE 9 W, SEM REATOR - FORNECIMENTO E INSTALAÇÃO. AF_02/2020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</si>
  <si>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</si>
  <si>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</si>
  <si>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</si>
  <si>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</si>
  <si>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</si>
  <si>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</si>
  <si>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</si>
  <si>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</si>
  <si>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</si>
  <si>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</si>
  <si>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</si>
  <si>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</si>
  <si>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SINAPI 04-2021</t>
  </si>
  <si>
    <t xml:space="preserve">        PRECOS DE INSUMOS</t>
  </si>
  <si>
    <t>MES DE COLETA: 04/2021</t>
  </si>
  <si>
    <t>LOCALIDADE: 0640 - TERESINA</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</si>
  <si>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</si>
  <si>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</si>
  <si>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</si>
  <si>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</si>
  <si>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</si>
  <si>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</si>
  <si>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</si>
  <si>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</si>
  <si>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</si>
  <si>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</si>
  <si>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</si>
  <si>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</si>
  <si>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</si>
  <si>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</si>
  <si>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</si>
  <si>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</si>
  <si>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</si>
  <si>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</si>
  <si>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</si>
  <si>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</si>
  <si>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</si>
  <si>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</si>
  <si>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</si>
  <si>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</si>
  <si>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</si>
  <si>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</si>
  <si>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</si>
  <si>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</si>
  <si>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</si>
  <si>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</si>
  <si>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</si>
  <si>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</si>
  <si>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</si>
  <si>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</si>
  <si>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</si>
  <si>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</si>
  <si>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</si>
  <si>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</si>
  <si>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</si>
  <si>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</si>
  <si>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</si>
  <si>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</si>
  <si>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</si>
  <si>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</si>
  <si>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</si>
  <si>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</si>
  <si>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</si>
  <si>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</si>
  <si>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</si>
  <si>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</si>
  <si>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</si>
  <si>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</si>
  <si>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</si>
  <si>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</si>
  <si>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</si>
  <si>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</si>
  <si>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</si>
  <si>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</si>
  <si>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</si>
  <si>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</si>
  <si>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</si>
  <si>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</si>
  <si>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</si>
  <si>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</si>
  <si>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</si>
  <si>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</si>
  <si>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</si>
  <si>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</si>
  <si>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</si>
  <si>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</si>
  <si>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</si>
  <si>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</si>
  <si>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</si>
  <si>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</si>
  <si>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</si>
  <si>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</si>
  <si>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</si>
  <si>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</si>
  <si>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</si>
  <si>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</si>
  <si>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</si>
  <si>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</si>
  <si>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</si>
  <si>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</si>
  <si>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</si>
  <si>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</si>
  <si>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</si>
  <si>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</si>
  <si>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</si>
  <si>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</si>
  <si>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</si>
  <si>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</si>
  <si>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</si>
  <si>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</si>
  <si>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</si>
  <si>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</si>
  <si>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</si>
  <si>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</si>
  <si>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</si>
  <si>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</si>
  <si>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</si>
  <si>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</si>
  <si>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</si>
  <si>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</si>
  <si>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</si>
  <si>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</si>
  <si>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</si>
  <si>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</si>
  <si>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</si>
  <si>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</si>
  <si>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</si>
  <si>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</si>
  <si>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</si>
  <si>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</si>
  <si>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</si>
  <si>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</si>
  <si>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</si>
  <si>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</si>
  <si>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</si>
  <si>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</si>
  <si>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</si>
  <si>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</si>
  <si>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</si>
  <si>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</si>
  <si>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</si>
  <si>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</si>
  <si>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</si>
  <si>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</si>
  <si>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</si>
  <si>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</si>
  <si>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</si>
  <si>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</si>
  <si>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</si>
  <si>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</si>
  <si>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</si>
  <si>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</si>
  <si>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</si>
  <si>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</si>
  <si>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</si>
  <si>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</si>
  <si>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</si>
  <si>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</si>
  <si>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</si>
  <si>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</si>
  <si>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</si>
  <si>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</si>
  <si>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</si>
  <si>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</si>
  <si>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</si>
  <si>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</si>
  <si>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</si>
  <si>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</si>
  <si>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</si>
  <si>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</si>
  <si>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</si>
  <si>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</si>
  <si>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</si>
  <si>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</si>
  <si>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</si>
  <si>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</si>
  <si>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</si>
  <si>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</si>
  <si>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</si>
  <si>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</si>
  <si>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</si>
  <si>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</si>
  <si>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</si>
  <si>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</si>
  <si>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</si>
  <si>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</si>
  <si>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</si>
  <si>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</si>
  <si>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</si>
  <si>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</si>
  <si>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</si>
  <si>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</si>
  <si>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</si>
  <si>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</si>
  <si>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</si>
  <si>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</si>
  <si>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</si>
  <si>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</si>
  <si>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</si>
  <si>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</si>
  <si>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</si>
  <si>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</si>
  <si>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</si>
  <si>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</si>
  <si>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</si>
  <si>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</si>
  <si>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</si>
  <si>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</si>
  <si>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</si>
  <si>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</si>
  <si>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</si>
  <si>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</si>
  <si>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</si>
  <si>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</si>
  <si>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</si>
  <si>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</si>
  <si>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</si>
  <si>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C1065</t>
  </si>
  <si>
    <t>DEMOLIÇÃO DE PISO CERÂMICO SOBRE LASTRO DE CONCRETO</t>
  </si>
  <si>
    <t>C1066</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</si>
  <si>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</si>
  <si>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</si>
  <si>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</si>
  <si>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</si>
  <si>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</si>
  <si>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</si>
  <si>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</si>
  <si>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</si>
  <si>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</si>
  <si>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</si>
  <si>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</si>
  <si>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</si>
  <si>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</si>
  <si>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</si>
  <si>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</si>
  <si>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</si>
  <si>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</si>
  <si>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</si>
  <si>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</si>
  <si>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</si>
  <si>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</si>
  <si>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</si>
  <si>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</si>
  <si>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</si>
  <si>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</si>
  <si>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</si>
  <si>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</si>
  <si>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</si>
  <si>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</si>
  <si>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</si>
  <si>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</si>
  <si>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</si>
  <si>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</si>
  <si>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</si>
  <si>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</si>
  <si>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</si>
  <si>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</si>
  <si>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</si>
  <si>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</si>
  <si>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</si>
  <si>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</si>
  <si>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</si>
  <si>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</si>
  <si>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</si>
  <si>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</si>
  <si>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</si>
  <si>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</si>
  <si>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</si>
  <si>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</si>
  <si>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</si>
  <si>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</si>
  <si>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</si>
  <si>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</si>
  <si>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</si>
  <si>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</si>
  <si>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</si>
  <si>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</si>
  <si>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</si>
  <si>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</si>
  <si>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</si>
  <si>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</si>
  <si>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</si>
  <si>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</si>
  <si>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</si>
  <si>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</si>
  <si>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</si>
  <si>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</si>
  <si>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</si>
  <si>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</si>
  <si>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</si>
  <si>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</si>
  <si>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</si>
  <si>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</si>
  <si>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</si>
  <si>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</si>
  <si>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</si>
  <si>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</si>
  <si>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</si>
  <si>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</si>
  <si>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</si>
  <si>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</si>
  <si>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</si>
  <si>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</si>
  <si>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</si>
  <si>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</si>
  <si>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</si>
  <si>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</si>
  <si>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</si>
  <si>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</si>
  <si>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</si>
  <si>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</si>
  <si>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</si>
  <si>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</si>
  <si>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</si>
  <si>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</si>
  <si>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</si>
  <si>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</si>
  <si>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</si>
  <si>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</si>
  <si>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</si>
  <si>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</si>
  <si>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</si>
  <si>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</si>
  <si>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</si>
  <si>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</si>
  <si>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</si>
  <si>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</si>
  <si>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</si>
  <si>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</si>
  <si>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</si>
  <si>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</si>
  <si>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</si>
  <si>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</si>
  <si>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</si>
  <si>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</si>
  <si>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</si>
  <si>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</si>
  <si>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</si>
  <si>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</si>
  <si>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</si>
  <si>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</si>
  <si>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</si>
  <si>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</si>
  <si>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</si>
  <si>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</si>
  <si>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</si>
  <si>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</si>
  <si>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</si>
  <si>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</si>
  <si>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</si>
  <si>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</si>
  <si>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</si>
  <si>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</si>
  <si>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</si>
  <si>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</si>
  <si>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</si>
  <si>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</si>
  <si>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</si>
  <si>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</si>
  <si>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</si>
  <si>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</si>
  <si>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</si>
  <si>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</si>
  <si>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</si>
  <si>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</si>
  <si>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</si>
  <si>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</si>
  <si>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</si>
  <si>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</si>
  <si>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</si>
  <si>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</si>
  <si>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</si>
  <si>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</si>
  <si>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</si>
  <si>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</si>
  <si>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</si>
  <si>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</si>
  <si>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</si>
  <si>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</si>
  <si>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</si>
  <si>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</si>
  <si>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</si>
  <si>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</si>
  <si>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</si>
  <si>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</si>
  <si>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</si>
  <si>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</si>
  <si>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</si>
  <si>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</si>
  <si>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</si>
  <si>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</si>
  <si>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</si>
  <si>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</si>
  <si>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</si>
  <si>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</si>
  <si>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</si>
  <si>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</si>
  <si>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</si>
  <si>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</si>
  <si>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</si>
  <si>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</si>
  <si>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</si>
  <si>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</si>
  <si>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</si>
  <si>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</si>
  <si>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</si>
  <si>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</si>
  <si>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</si>
  <si>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</si>
  <si>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</si>
  <si>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</si>
  <si>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</si>
  <si>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</si>
  <si>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</si>
  <si>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</si>
  <si>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</si>
  <si>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</si>
  <si>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</si>
  <si>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</si>
  <si>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</si>
  <si>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</si>
  <si>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</si>
  <si>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</si>
  <si>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</si>
  <si>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</si>
  <si>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</si>
  <si>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</si>
  <si>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</si>
  <si>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</si>
  <si>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</si>
  <si>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</si>
  <si>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</si>
  <si>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</si>
  <si>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</si>
  <si>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</si>
  <si>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</si>
  <si>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</si>
  <si>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</si>
  <si>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</si>
  <si>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</si>
  <si>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</si>
  <si>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</si>
  <si>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</si>
  <si>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</si>
  <si>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</si>
  <si>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</si>
  <si>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</si>
  <si>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</si>
  <si>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</si>
  <si>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</si>
  <si>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</si>
  <si>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</si>
  <si>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</si>
  <si>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</si>
  <si>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</si>
  <si>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</si>
  <si>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</si>
  <si>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</si>
  <si>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</si>
  <si>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</si>
  <si>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</si>
  <si>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</si>
  <si>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</si>
  <si>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</si>
  <si>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</si>
  <si>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</si>
  <si>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</si>
  <si>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</si>
  <si>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</si>
  <si>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</si>
  <si>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</si>
  <si>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</si>
  <si>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</si>
  <si>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</si>
  <si>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</si>
  <si>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</si>
  <si>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</si>
  <si>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</si>
  <si>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</si>
  <si>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</si>
  <si>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</si>
  <si>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</si>
  <si>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</si>
  <si>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</si>
  <si>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</si>
  <si>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</si>
  <si>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</si>
  <si>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</si>
  <si>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</si>
  <si>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</si>
  <si>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</si>
  <si>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</si>
  <si>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</si>
  <si>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</si>
  <si>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</si>
  <si>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</si>
  <si>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</si>
  <si>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</si>
  <si>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</si>
  <si>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</si>
  <si>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</si>
  <si>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</si>
  <si>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</si>
  <si>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</si>
  <si>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</si>
  <si>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</si>
  <si>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</si>
  <si>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</si>
  <si>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</si>
  <si>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</si>
  <si>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</si>
  <si>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</si>
  <si>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</si>
  <si>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</si>
  <si>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</si>
  <si>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</si>
  <si>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</si>
  <si>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</si>
  <si>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</si>
  <si>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</si>
  <si>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</si>
  <si>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</si>
  <si>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</si>
  <si>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</si>
  <si>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</si>
  <si>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</si>
  <si>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</si>
  <si>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</si>
  <si>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</si>
  <si>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</si>
  <si>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</si>
  <si>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</si>
  <si>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</si>
  <si>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</si>
  <si>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</si>
  <si>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</si>
  <si>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</si>
  <si>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</si>
  <si>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</si>
  <si>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</si>
  <si>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</si>
  <si>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</si>
  <si>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</si>
  <si>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</si>
  <si>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</si>
  <si>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</si>
  <si>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</si>
  <si>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</si>
  <si>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</si>
  <si>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</si>
  <si>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</si>
  <si>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</si>
  <si>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</si>
  <si>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</si>
  <si>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</si>
  <si>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</si>
  <si>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</si>
  <si>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</si>
  <si>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</si>
  <si>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</si>
  <si>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</si>
  <si>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</si>
  <si>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</si>
  <si>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</si>
  <si>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</si>
  <si>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</si>
  <si>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</si>
  <si>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</si>
  <si>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</si>
  <si>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</si>
  <si>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</si>
  <si>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</si>
  <si>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</si>
  <si>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</si>
  <si>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</si>
  <si>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</si>
  <si>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</si>
  <si>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</si>
  <si>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</si>
  <si>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</si>
  <si>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</si>
  <si>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</si>
  <si>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</si>
  <si>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</si>
  <si>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</si>
  <si>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</si>
  <si>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</si>
  <si>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</si>
  <si>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</si>
  <si>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</si>
  <si>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</si>
  <si>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</si>
  <si>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</si>
  <si>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</si>
  <si>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</si>
  <si>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</si>
  <si>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</si>
  <si>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</si>
  <si>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</si>
  <si>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</si>
  <si>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</si>
  <si>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</si>
  <si>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</si>
  <si>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</si>
  <si>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</si>
  <si>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</si>
  <si>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</si>
  <si>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</si>
  <si>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</si>
  <si>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</si>
  <si>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</si>
  <si>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</si>
  <si>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</si>
  <si>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</si>
  <si>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</si>
  <si>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</si>
  <si>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</si>
  <si>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</si>
  <si>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</si>
  <si>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</si>
  <si>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</si>
  <si>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</si>
  <si>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</si>
  <si>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</si>
  <si>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</si>
  <si>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</si>
  <si>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</si>
  <si>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</si>
  <si>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</si>
  <si>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</si>
  <si>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</si>
  <si>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</si>
  <si>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</si>
  <si>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</si>
  <si>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</si>
  <si>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</si>
  <si>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</si>
  <si>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</si>
  <si>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</si>
  <si>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</si>
  <si>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</si>
  <si>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</si>
  <si>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</si>
  <si>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</si>
  <si>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</si>
  <si>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</si>
  <si>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</si>
  <si>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</si>
  <si>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</si>
  <si>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</si>
  <si>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</si>
  <si>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</si>
  <si>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</si>
  <si>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</si>
  <si>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</si>
  <si>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</si>
  <si>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</si>
  <si>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</si>
  <si>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</si>
  <si>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</si>
  <si>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</si>
  <si>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</si>
  <si>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</si>
  <si>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</si>
  <si>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</si>
  <si>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</si>
  <si>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</si>
  <si>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</si>
  <si>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</si>
  <si>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</si>
  <si>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</si>
  <si>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</si>
  <si>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</si>
  <si>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</si>
  <si>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</si>
  <si>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</si>
  <si>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</si>
  <si>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</si>
  <si>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</si>
  <si>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</si>
  <si>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</si>
  <si>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</si>
  <si>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</si>
  <si>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</si>
  <si>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</si>
  <si>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</si>
  <si>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</si>
  <si>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</si>
  <si>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</si>
  <si>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</si>
  <si>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</si>
  <si>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</si>
  <si>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</si>
  <si>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</si>
  <si>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</si>
  <si>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</si>
  <si>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</si>
  <si>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</si>
  <si>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</si>
  <si>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</si>
  <si>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</si>
  <si>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</si>
  <si>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</si>
  <si>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</si>
  <si>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</si>
  <si>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</si>
  <si>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</si>
  <si>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</si>
  <si>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</si>
  <si>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</si>
  <si>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</si>
  <si>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</si>
  <si>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</si>
  <si>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</si>
  <si>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</si>
  <si>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</si>
  <si>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</si>
  <si>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</si>
  <si>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</si>
  <si>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</si>
  <si>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</si>
  <si>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</si>
  <si>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</si>
  <si>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</si>
  <si>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</si>
  <si>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</si>
  <si>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</si>
  <si>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</si>
  <si>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</si>
  <si>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</si>
  <si>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</si>
  <si>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</si>
  <si>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</si>
  <si>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</si>
  <si>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</si>
  <si>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</si>
  <si>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</si>
  <si>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</si>
  <si>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</si>
  <si>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</si>
  <si>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</si>
  <si>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</si>
  <si>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</si>
  <si>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</si>
  <si>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</si>
  <si>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</si>
  <si>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</si>
  <si>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</si>
  <si>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</si>
  <si>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</si>
  <si>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</si>
  <si>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</si>
  <si>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</si>
  <si>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</si>
  <si>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</si>
  <si>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</si>
  <si>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</si>
  <si>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</si>
  <si>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</si>
  <si>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</si>
  <si>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</si>
  <si>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</si>
  <si>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</si>
  <si>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</si>
  <si>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</si>
  <si>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</si>
  <si>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</si>
  <si>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</si>
  <si>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</si>
  <si>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</si>
  <si>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</si>
  <si>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</si>
  <si>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</si>
  <si>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</si>
  <si>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</si>
  <si>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</si>
  <si>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</si>
  <si>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</si>
  <si>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</si>
  <si>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</si>
  <si>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</si>
  <si>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</si>
  <si>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</si>
  <si>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</si>
  <si>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</si>
  <si>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</si>
  <si>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</si>
  <si>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</si>
  <si>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</si>
  <si>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</si>
  <si>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</si>
  <si>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</si>
  <si>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</si>
  <si>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</si>
  <si>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</si>
  <si>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</si>
  <si>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</si>
  <si>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</si>
  <si>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</si>
  <si>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</si>
  <si>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</si>
  <si>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</si>
  <si>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</si>
  <si>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</si>
  <si>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</si>
  <si>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</si>
  <si>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</si>
  <si>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</si>
  <si>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</si>
  <si>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</si>
  <si>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</si>
  <si>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</si>
  <si>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</si>
  <si>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</si>
  <si>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</si>
  <si>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</si>
  <si>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</si>
  <si>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</si>
  <si>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</si>
  <si>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</si>
  <si>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</si>
  <si>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</si>
  <si>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</si>
  <si>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</si>
  <si>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</si>
  <si>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</si>
  <si>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</si>
  <si>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</si>
  <si>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</si>
  <si>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</si>
  <si>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</si>
  <si>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</si>
  <si>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</si>
  <si>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</si>
  <si>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</si>
  <si>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</si>
  <si>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</si>
  <si>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</si>
  <si>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</si>
  <si>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</si>
  <si>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</si>
  <si>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</si>
  <si>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</si>
  <si>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</si>
  <si>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</si>
  <si>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</si>
  <si>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</si>
  <si>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</si>
  <si>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</si>
  <si>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</si>
  <si>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</si>
  <si>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</si>
  <si>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</si>
  <si>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</si>
  <si>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</si>
  <si>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</si>
  <si>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</si>
  <si>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</si>
  <si>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</si>
  <si>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</si>
  <si>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</si>
  <si>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</si>
  <si>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</si>
  <si>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</si>
  <si>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</si>
  <si>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</si>
  <si>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</si>
  <si>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</si>
  <si>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</si>
  <si>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</si>
  <si>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</si>
  <si>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</si>
  <si>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</si>
  <si>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</si>
  <si>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</si>
  <si>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</si>
  <si>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</si>
  <si>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</si>
  <si>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</si>
  <si>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</si>
  <si>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</si>
  <si>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</si>
  <si>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</si>
  <si>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</si>
  <si>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</si>
  <si>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</si>
  <si>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</si>
  <si>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</si>
  <si>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</si>
  <si>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</si>
  <si>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</si>
  <si>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</si>
  <si>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</si>
  <si>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</si>
  <si>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</si>
  <si>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</si>
  <si>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</si>
  <si>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</si>
  <si>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</si>
  <si>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</si>
  <si>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</si>
  <si>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</si>
  <si>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</si>
  <si>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</si>
  <si>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</si>
  <si>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</si>
  <si>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</si>
  <si>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</si>
  <si>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</si>
  <si>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</si>
  <si>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</si>
  <si>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</si>
  <si>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</si>
  <si>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</si>
  <si>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</si>
  <si>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</si>
  <si>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</si>
  <si>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</si>
  <si>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</si>
  <si>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</si>
  <si>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</si>
  <si>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</si>
  <si>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</si>
  <si>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</si>
  <si>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</si>
  <si>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</si>
  <si>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</si>
  <si>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</si>
  <si>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</si>
  <si>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</si>
  <si>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</si>
  <si>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</si>
  <si>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</si>
  <si>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</si>
  <si>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</si>
  <si>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</si>
  <si>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</si>
  <si>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</si>
  <si>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</si>
  <si>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</si>
  <si>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</si>
  <si>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</si>
  <si>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</si>
  <si>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</si>
  <si>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</si>
  <si>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</si>
  <si>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</si>
  <si>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</si>
  <si>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</si>
  <si>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</si>
  <si>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</si>
  <si>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</si>
  <si>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</si>
  <si>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</si>
  <si>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</si>
  <si>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</si>
  <si>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</si>
  <si>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</si>
  <si>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</si>
  <si>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</si>
  <si>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</si>
  <si>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</si>
  <si>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</si>
  <si>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</si>
  <si>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</si>
  <si>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</si>
  <si>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</si>
  <si>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</si>
  <si>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</si>
  <si>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</si>
  <si>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</si>
  <si>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</si>
  <si>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</si>
  <si>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</si>
  <si>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</si>
  <si>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</si>
  <si>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</si>
  <si>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</si>
  <si>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</si>
  <si>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</si>
  <si>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</si>
  <si>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</si>
  <si>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</si>
  <si>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</si>
  <si>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</si>
  <si>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</si>
  <si>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</si>
  <si>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</si>
  <si>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</si>
  <si>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</si>
  <si>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</si>
  <si>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</si>
  <si>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</si>
  <si>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</si>
  <si>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</si>
  <si>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</si>
  <si>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</si>
  <si>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</si>
  <si>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</si>
  <si>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</si>
  <si>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</si>
  <si>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</si>
  <si>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</si>
  <si>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</si>
  <si>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</si>
  <si>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</si>
  <si>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</si>
  <si>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</si>
  <si>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</si>
  <si>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</si>
  <si>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</si>
  <si>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</si>
  <si>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</si>
  <si>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</si>
  <si>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</si>
  <si>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</si>
  <si>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</si>
  <si>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</si>
  <si>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</si>
  <si>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</si>
  <si>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</si>
  <si>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</si>
  <si>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</si>
  <si>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</si>
  <si>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</si>
  <si>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</si>
  <si>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</si>
  <si>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</si>
  <si>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</si>
  <si>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</si>
  <si>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</si>
  <si>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</si>
  <si>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</si>
  <si>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</si>
  <si>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</si>
  <si>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</si>
  <si>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</si>
  <si>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</si>
  <si>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</si>
  <si>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</si>
  <si>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</si>
  <si>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</si>
  <si>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</si>
  <si>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</si>
  <si>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</si>
  <si>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</si>
  <si>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</si>
  <si>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</si>
  <si>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</si>
  <si>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</si>
  <si>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</si>
  <si>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</si>
  <si>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</si>
  <si>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</si>
  <si>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</si>
  <si>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</si>
  <si>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</si>
  <si>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</si>
  <si>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</si>
  <si>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</si>
  <si>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</si>
  <si>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</si>
  <si>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</si>
  <si>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</si>
  <si>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</si>
  <si>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</si>
  <si>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</si>
  <si>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</si>
  <si>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</si>
  <si>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</si>
  <si>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</si>
  <si>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</si>
  <si>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</si>
  <si>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</si>
  <si>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</si>
  <si>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</si>
  <si>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</si>
  <si>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</si>
  <si>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</si>
  <si>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</si>
  <si>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</si>
  <si>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</si>
  <si>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</si>
  <si>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</si>
  <si>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</si>
  <si>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</si>
  <si>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</si>
  <si>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</si>
  <si>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</si>
  <si>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</si>
  <si>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</si>
  <si>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</si>
  <si>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</si>
  <si>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</si>
  <si>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</si>
  <si>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</si>
  <si>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</si>
  <si>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</si>
  <si>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</si>
  <si>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</si>
  <si>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</si>
  <si>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</si>
  <si>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</si>
  <si>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</si>
  <si>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</si>
  <si>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</si>
  <si>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</si>
  <si>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</si>
  <si>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</si>
  <si>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</si>
  <si>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</si>
  <si>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</si>
  <si>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</si>
  <si>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</si>
  <si>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</si>
  <si>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</si>
  <si>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</si>
  <si>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</si>
  <si>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</si>
  <si>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</si>
  <si>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</si>
  <si>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</si>
  <si>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</si>
  <si>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</si>
  <si>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</si>
  <si>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</si>
  <si>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</si>
  <si>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</si>
  <si>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</si>
  <si>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</si>
  <si>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</si>
  <si>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</si>
  <si>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</si>
  <si>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</si>
  <si>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</si>
  <si>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</si>
  <si>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</si>
  <si>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</si>
  <si>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</si>
  <si>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</si>
  <si>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</si>
  <si>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</si>
  <si>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</si>
  <si>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</si>
  <si>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</si>
  <si>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</si>
  <si>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</si>
  <si>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</si>
  <si>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</si>
  <si>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</si>
  <si>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</si>
  <si>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</si>
  <si>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</si>
  <si>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</si>
  <si>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</si>
  <si>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</si>
  <si>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</si>
  <si>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</si>
  <si>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</si>
  <si>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</si>
  <si>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</si>
  <si>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</si>
  <si>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</si>
  <si>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</si>
  <si>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</si>
  <si>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</si>
  <si>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</si>
  <si>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</si>
  <si>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</si>
  <si>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</si>
  <si>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</si>
  <si>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</si>
  <si>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</si>
  <si>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</si>
  <si>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</si>
  <si>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</si>
  <si>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</si>
  <si>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</si>
  <si>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</si>
  <si>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</si>
  <si>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</si>
  <si>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</si>
  <si>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</si>
  <si>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</si>
  <si>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</si>
  <si>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</si>
  <si>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</si>
  <si>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</si>
  <si>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</si>
  <si>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</si>
  <si>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</si>
  <si>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</si>
  <si>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</si>
  <si>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</si>
  <si>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</si>
  <si>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</si>
  <si>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</si>
  <si>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</si>
  <si>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</si>
  <si>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</si>
  <si>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</si>
  <si>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</si>
  <si>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</si>
  <si>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</si>
  <si>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</si>
  <si>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</si>
  <si>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</si>
  <si>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</si>
  <si>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</si>
  <si>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</si>
  <si>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</si>
  <si>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</si>
  <si>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</si>
  <si>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</si>
  <si>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</si>
  <si>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</si>
  <si>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</si>
  <si>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</si>
  <si>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</si>
  <si>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</si>
  <si>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</si>
  <si>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</si>
  <si>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</si>
  <si>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</si>
  <si>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</si>
  <si>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</si>
  <si>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</si>
  <si>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</si>
  <si>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</si>
  <si>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</si>
  <si>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</si>
  <si>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</si>
  <si>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</si>
  <si>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</si>
  <si>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</si>
  <si>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</si>
  <si>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</si>
  <si>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</si>
  <si>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</si>
  <si>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</si>
  <si>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</si>
  <si>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</si>
  <si>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</si>
  <si>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</si>
  <si>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</si>
  <si>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</si>
  <si>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</si>
  <si>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</si>
  <si>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</si>
  <si>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</si>
  <si>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</si>
  <si>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</si>
  <si>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</si>
  <si>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</si>
  <si>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</si>
  <si>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</si>
  <si>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</si>
  <si>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</si>
  <si>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</si>
  <si>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</si>
  <si>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</si>
  <si>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</si>
  <si>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</si>
  <si>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</si>
  <si>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</si>
  <si>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</si>
  <si>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</si>
  <si>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</si>
  <si>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</si>
  <si>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</si>
  <si>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</si>
  <si>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</si>
  <si>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</si>
  <si>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</si>
  <si>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</si>
  <si>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</si>
  <si>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</si>
  <si>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</si>
  <si>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</si>
  <si>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</si>
  <si>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</si>
  <si>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</si>
  <si>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</si>
  <si>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</si>
  <si>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</si>
  <si>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</si>
  <si>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</si>
  <si>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</si>
  <si>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</si>
  <si>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</si>
  <si>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</si>
  <si>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</si>
  <si>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</si>
  <si>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</si>
  <si>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</si>
  <si>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</si>
  <si>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</si>
  <si>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</si>
  <si>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</si>
  <si>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</si>
  <si>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</si>
  <si>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</si>
  <si>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</si>
  <si>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</si>
  <si>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</si>
  <si>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</si>
  <si>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</si>
  <si>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</si>
  <si>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</si>
  <si>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</si>
  <si>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</si>
  <si>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</si>
  <si>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</si>
  <si>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</si>
  <si>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</si>
  <si>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</si>
  <si>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</si>
  <si>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</si>
  <si>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</si>
  <si>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</si>
  <si>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</si>
  <si>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</si>
  <si>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</si>
  <si>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</si>
  <si>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</si>
  <si>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</si>
  <si>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</si>
  <si>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</si>
  <si>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</si>
  <si>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</si>
  <si>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</si>
  <si>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</si>
  <si>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</si>
  <si>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</si>
  <si>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</si>
  <si>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</si>
  <si>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</si>
  <si>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</si>
  <si>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</si>
  <si>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</si>
  <si>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</si>
  <si>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</si>
  <si>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</si>
  <si>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</si>
  <si>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</si>
  <si>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</si>
  <si>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</si>
  <si>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</si>
  <si>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</si>
  <si>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</si>
  <si>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</si>
  <si>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</si>
  <si>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</si>
  <si>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</si>
  <si>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</si>
  <si>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</si>
  <si>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</si>
  <si>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</si>
  <si>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</si>
  <si>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</si>
  <si>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</si>
  <si>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</si>
  <si>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</si>
  <si>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</si>
  <si>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</si>
  <si>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</si>
  <si>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</si>
  <si>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</si>
  <si>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</si>
  <si>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</si>
  <si>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</si>
  <si>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</si>
  <si>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</si>
  <si>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</si>
  <si>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</si>
  <si>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</si>
  <si>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</si>
  <si>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</si>
  <si>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</si>
  <si>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</si>
  <si>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</si>
  <si>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</si>
  <si>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</si>
  <si>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</si>
  <si>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</si>
  <si>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</si>
  <si>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</si>
  <si>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</si>
  <si>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</si>
  <si>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</si>
  <si>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</si>
  <si>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</si>
  <si>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</si>
  <si>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</si>
  <si>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</si>
  <si>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</si>
  <si>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</si>
  <si>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</si>
  <si>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</si>
  <si>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</si>
  <si>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</si>
  <si>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</si>
  <si>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</si>
  <si>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</si>
  <si>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</si>
  <si>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</si>
  <si>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</si>
  <si>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</si>
  <si>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</si>
  <si>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</si>
  <si>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</si>
  <si>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</si>
  <si>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</si>
  <si>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</si>
  <si>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</si>
  <si>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</si>
  <si>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</si>
  <si>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</si>
  <si>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</si>
  <si>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</si>
  <si>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</si>
  <si>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</si>
  <si>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</si>
  <si>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</si>
  <si>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</si>
  <si>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</si>
  <si>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</si>
  <si>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</si>
  <si>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</si>
  <si>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</si>
  <si>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</si>
  <si>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</si>
  <si>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</si>
  <si>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</si>
  <si>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</si>
  <si>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</si>
  <si>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</si>
  <si>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</si>
  <si>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</si>
  <si>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</si>
  <si>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</si>
  <si>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</si>
  <si>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</si>
  <si>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</si>
  <si>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</si>
  <si>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</si>
  <si>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</si>
  <si>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</si>
  <si>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</si>
  <si>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</si>
  <si>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</si>
  <si>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</si>
  <si>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</si>
  <si>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</si>
  <si>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</si>
  <si>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</si>
  <si>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</si>
  <si>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</si>
  <si>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</si>
  <si>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</si>
  <si>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</si>
  <si>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</si>
  <si>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</si>
  <si>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</si>
  <si>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</si>
  <si>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</si>
  <si>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</si>
  <si>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</si>
  <si>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</si>
  <si>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</si>
  <si>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</si>
  <si>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</si>
  <si>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</si>
  <si>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</si>
  <si>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</si>
  <si>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</si>
  <si>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</si>
  <si>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</si>
  <si>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</si>
  <si>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</si>
  <si>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</si>
  <si>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</si>
  <si>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</si>
  <si>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</si>
  <si>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</si>
  <si>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</si>
  <si>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</si>
  <si>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</si>
  <si>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</si>
  <si>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</si>
  <si>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</si>
  <si>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</si>
  <si>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</si>
  <si>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</si>
  <si>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</si>
  <si>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</si>
  <si>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</si>
  <si>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</si>
  <si>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</si>
  <si>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</si>
  <si>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</si>
  <si>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</si>
  <si>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</si>
  <si>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</si>
  <si>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</si>
  <si>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</si>
  <si>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</si>
  <si>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</si>
  <si>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</si>
  <si>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</si>
  <si>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</si>
  <si>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</si>
  <si>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</si>
  <si>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</si>
  <si>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</si>
  <si>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</si>
  <si>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</si>
  <si>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</si>
  <si>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</si>
  <si>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</si>
  <si>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</si>
  <si>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</si>
  <si>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</si>
  <si>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</si>
  <si>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</si>
  <si>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</si>
  <si>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</si>
  <si>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</si>
  <si>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</si>
  <si>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</si>
  <si>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</si>
  <si>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</si>
  <si>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</si>
  <si>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</si>
  <si>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</si>
  <si>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</si>
  <si>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</si>
  <si>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</si>
  <si>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</si>
  <si>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</si>
  <si>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</si>
  <si>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</si>
  <si>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</si>
  <si>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</si>
  <si>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</si>
  <si>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</si>
  <si>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</si>
  <si>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</si>
  <si>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</si>
  <si>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</si>
  <si>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</si>
  <si>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</si>
  <si>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</si>
  <si>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</si>
  <si>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</si>
  <si>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</si>
  <si>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</si>
  <si>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</si>
  <si>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</si>
  <si>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</si>
  <si>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</si>
  <si>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</si>
  <si>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</si>
  <si>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</si>
  <si>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</si>
  <si>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</si>
  <si>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</si>
  <si>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</si>
  <si>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</si>
  <si>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</si>
  <si>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</si>
  <si>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</si>
  <si>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</si>
  <si>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</si>
  <si>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</si>
  <si>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</si>
  <si>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</si>
  <si>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</si>
  <si>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</si>
  <si>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</si>
  <si>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</si>
  <si>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</si>
  <si>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</si>
  <si>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</si>
  <si>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</si>
  <si>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</si>
  <si>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</si>
  <si>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</si>
  <si>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</si>
  <si>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</si>
  <si>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</si>
  <si>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</si>
  <si>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</si>
  <si>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</si>
  <si>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</si>
  <si>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</si>
  <si>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</si>
  <si>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</si>
  <si>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</si>
  <si>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</si>
  <si>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</si>
  <si>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</si>
  <si>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</si>
  <si>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</si>
  <si>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</si>
  <si>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</si>
  <si>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</si>
  <si>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</si>
  <si>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</si>
  <si>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</si>
  <si>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</si>
  <si>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</si>
  <si>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</si>
  <si>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</si>
  <si>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</si>
  <si>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</si>
  <si>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</si>
  <si>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</si>
  <si>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</si>
  <si>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</si>
  <si>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</si>
  <si>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</si>
  <si>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</si>
  <si>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</si>
  <si>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</si>
  <si>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</si>
  <si>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</si>
  <si>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</si>
  <si>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</si>
  <si>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</si>
  <si>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</si>
  <si>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</si>
  <si>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</si>
  <si>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</si>
  <si>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</si>
  <si>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</si>
  <si>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</si>
  <si>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</si>
  <si>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</si>
  <si>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</si>
  <si>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</si>
  <si>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</si>
  <si>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</si>
  <si>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</si>
  <si>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</si>
  <si>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</si>
  <si>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</si>
  <si>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</si>
  <si>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</si>
  <si>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</si>
  <si>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</si>
  <si>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</si>
  <si>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</si>
  <si>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</si>
  <si>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</si>
  <si>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</si>
  <si>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</si>
  <si>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</si>
  <si>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</si>
  <si>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</si>
  <si>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</si>
  <si>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</si>
  <si>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</si>
  <si>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</si>
  <si>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</si>
  <si>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</si>
  <si>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</si>
  <si>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</si>
  <si>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</si>
  <si>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</si>
  <si>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</si>
  <si>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</si>
  <si>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</si>
  <si>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</si>
  <si>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</si>
  <si>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</si>
  <si>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</si>
  <si>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</si>
  <si>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</si>
  <si>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</si>
  <si>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</si>
  <si>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</si>
  <si>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</si>
  <si>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</si>
  <si>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</si>
  <si>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</si>
  <si>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</si>
  <si>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</si>
  <si>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</si>
  <si>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</si>
  <si>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</si>
  <si>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</si>
  <si>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</si>
  <si>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</si>
  <si>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</si>
  <si>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</si>
  <si>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</si>
  <si>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</si>
  <si>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</si>
  <si>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</si>
  <si>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</si>
  <si>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</si>
  <si>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</si>
  <si>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</si>
  <si>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</si>
  <si>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</si>
  <si>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</si>
  <si>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</si>
  <si>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</si>
  <si>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</si>
  <si>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</si>
  <si>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</si>
  <si>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</si>
  <si>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</si>
  <si>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</si>
  <si>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</si>
  <si>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</si>
  <si>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</si>
  <si>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</si>
  <si>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</si>
  <si>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</si>
  <si>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</si>
  <si>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</si>
  <si>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</si>
  <si>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</si>
  <si>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</si>
  <si>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</si>
  <si>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</si>
  <si>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</si>
  <si>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</si>
  <si>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</si>
  <si>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</si>
  <si>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</si>
  <si>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</si>
  <si>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</si>
  <si>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</si>
  <si>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</si>
  <si>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</si>
  <si>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</si>
  <si>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</si>
  <si>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</si>
  <si>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</si>
  <si>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</si>
  <si>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</si>
  <si>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</si>
  <si>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</si>
  <si>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</si>
  <si>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</si>
  <si>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</si>
  <si>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</si>
  <si>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</si>
  <si>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</si>
  <si>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</si>
  <si>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</si>
  <si>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</si>
  <si>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</si>
  <si>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</si>
  <si>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</si>
  <si>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</si>
  <si>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</si>
  <si>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</si>
  <si>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</si>
  <si>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</si>
  <si>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</si>
  <si>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</si>
  <si>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</si>
  <si>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</si>
  <si>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</si>
  <si>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</si>
  <si>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</si>
  <si>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</si>
  <si>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</si>
  <si>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</si>
  <si>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</si>
  <si>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</si>
  <si>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</si>
  <si>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</si>
  <si>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</si>
  <si>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</si>
  <si>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</si>
  <si>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</si>
  <si>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</si>
  <si>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</si>
  <si>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</si>
  <si>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</si>
  <si>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</si>
  <si>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</si>
  <si>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</si>
  <si>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</si>
  <si>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</si>
  <si>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</si>
  <si>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</si>
  <si>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</si>
  <si>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</si>
  <si>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</si>
  <si>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</si>
  <si>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</si>
  <si>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</si>
  <si>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</si>
  <si>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</si>
  <si>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</si>
  <si>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</si>
  <si>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</si>
  <si>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</si>
  <si>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</si>
  <si>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</si>
  <si>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</si>
  <si>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</si>
  <si>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</si>
  <si>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</si>
  <si>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</si>
  <si>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</si>
  <si>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</si>
  <si>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</si>
  <si>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</si>
  <si>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</si>
  <si>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</si>
  <si>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</si>
  <si>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</si>
  <si>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</si>
  <si>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</si>
  <si>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</si>
  <si>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</si>
  <si>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</si>
  <si>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</si>
  <si>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</si>
  <si>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</si>
  <si>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</si>
  <si>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</si>
  <si>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</si>
  <si>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</si>
  <si>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</si>
  <si>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</si>
  <si>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</si>
  <si>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</si>
  <si>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</si>
  <si>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</si>
  <si>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</si>
  <si>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</si>
  <si>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</si>
  <si>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</si>
  <si>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</si>
  <si>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</si>
  <si>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</si>
  <si>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</si>
  <si>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</si>
  <si>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</si>
  <si>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</si>
  <si>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</si>
  <si>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</si>
  <si>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</si>
  <si>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</si>
  <si>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</si>
  <si>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</si>
  <si>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</si>
  <si>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</si>
  <si>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</si>
  <si>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</si>
  <si>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</si>
  <si>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</si>
  <si>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</si>
  <si>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</si>
  <si>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</si>
  <si>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</si>
  <si>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</si>
  <si>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</si>
  <si>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</si>
  <si>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</si>
  <si>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</si>
  <si>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</si>
  <si>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</si>
  <si>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</si>
  <si>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</si>
  <si>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</si>
  <si>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</si>
  <si>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</si>
  <si>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</si>
  <si>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</si>
  <si>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</si>
  <si>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</si>
  <si>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</si>
  <si>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</si>
  <si>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</si>
  <si>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</si>
  <si>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</si>
  <si>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</si>
  <si>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</si>
  <si>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</si>
  <si>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</si>
  <si>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</si>
  <si>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</si>
  <si>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</si>
  <si>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</si>
  <si>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</si>
  <si>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</si>
  <si>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</si>
  <si>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</si>
  <si>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</si>
  <si>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</si>
  <si>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</si>
  <si>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</si>
  <si>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</si>
  <si>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</si>
  <si>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</si>
  <si>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</si>
  <si>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</si>
  <si>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</si>
  <si>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</si>
  <si>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</si>
  <si>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</si>
  <si>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</si>
  <si>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</si>
  <si>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</si>
  <si>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</si>
  <si>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</si>
  <si>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</si>
  <si>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</si>
  <si>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</si>
  <si>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</si>
  <si>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</si>
  <si>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</si>
  <si>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</si>
  <si>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</si>
  <si>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</si>
  <si>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</si>
  <si>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</si>
  <si>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</si>
  <si>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</si>
  <si>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</si>
  <si>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</si>
  <si>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</si>
  <si>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</si>
  <si>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</si>
  <si>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</si>
  <si>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</si>
  <si>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</si>
  <si>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</si>
  <si>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</si>
  <si>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</si>
  <si>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</si>
  <si>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</si>
  <si>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</si>
  <si>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</si>
  <si>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</si>
  <si>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</si>
  <si>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</si>
  <si>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</si>
  <si>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</si>
  <si>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</si>
  <si>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</si>
  <si>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</si>
  <si>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</si>
  <si>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</si>
  <si>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</si>
  <si>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</si>
  <si>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</si>
  <si>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</si>
  <si>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</si>
  <si>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</si>
  <si>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</si>
  <si>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</si>
  <si>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</si>
  <si>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</si>
  <si>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</si>
  <si>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</si>
  <si>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</si>
  <si>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</si>
  <si>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</si>
  <si>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</si>
  <si>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</si>
  <si>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</si>
  <si>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</si>
  <si>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</si>
  <si>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</si>
  <si>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</si>
  <si>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</si>
  <si>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</si>
  <si>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</si>
  <si>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</si>
  <si>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</si>
  <si>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</si>
  <si>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</si>
  <si>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</si>
  <si>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</si>
  <si>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</si>
  <si>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</si>
  <si>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</si>
  <si>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</si>
  <si>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</si>
  <si>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</si>
  <si>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</si>
  <si>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</si>
  <si>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</si>
  <si>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</si>
  <si>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</si>
  <si>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</si>
  <si>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</si>
  <si>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</si>
  <si>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</si>
  <si>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</si>
  <si>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</si>
  <si>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</si>
  <si>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</si>
  <si>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</si>
  <si>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</si>
  <si>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</si>
  <si>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</si>
  <si>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</si>
  <si>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</si>
  <si>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</si>
  <si>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</si>
  <si>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</si>
  <si>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</si>
  <si>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</si>
  <si>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</si>
  <si>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</si>
  <si>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</si>
  <si>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</si>
  <si>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</si>
  <si>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</si>
  <si>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</si>
  <si>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</si>
  <si>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</si>
  <si>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</si>
  <si>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</si>
  <si>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</si>
  <si>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</si>
  <si>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</si>
  <si>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</si>
  <si>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</si>
  <si>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</si>
  <si>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</si>
  <si>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</si>
  <si>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</si>
  <si>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</si>
  <si>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</si>
  <si>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</si>
  <si>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</si>
  <si>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</si>
  <si>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</si>
  <si>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</si>
  <si>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</si>
  <si>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</si>
  <si>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</si>
  <si>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</si>
  <si>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</si>
  <si>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</si>
  <si>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</si>
  <si>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</si>
  <si>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</si>
  <si>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</si>
  <si>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</si>
  <si>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</si>
  <si>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</si>
  <si>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</si>
  <si>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</si>
  <si>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</si>
  <si>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</si>
  <si>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</si>
  <si>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</si>
  <si>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</si>
  <si>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</si>
  <si>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</si>
  <si>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</si>
  <si>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</si>
  <si>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</si>
  <si>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</si>
  <si>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</si>
  <si>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</si>
  <si>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</si>
  <si>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</si>
  <si>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</si>
  <si>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</si>
  <si>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</si>
  <si>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</si>
  <si>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</si>
  <si>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</si>
  <si>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</si>
  <si>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</si>
  <si>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</si>
  <si>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</si>
  <si>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</si>
  <si>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</si>
  <si>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</si>
  <si>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</si>
  <si>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</si>
  <si>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</si>
  <si>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</si>
  <si>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</si>
  <si>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</si>
  <si>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</si>
  <si>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</si>
  <si>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</si>
  <si>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</si>
  <si>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</si>
  <si>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</si>
  <si>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</si>
  <si>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</si>
  <si>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</si>
  <si>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</si>
  <si>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</si>
  <si>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</si>
  <si>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</si>
  <si>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</si>
  <si>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</si>
  <si>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</si>
  <si>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</si>
  <si>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</si>
  <si>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</si>
  <si>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</si>
  <si>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</si>
  <si>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</si>
  <si>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</si>
  <si>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</si>
  <si>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</si>
  <si>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</si>
  <si>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</si>
  <si>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</si>
  <si>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</si>
  <si>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</si>
  <si>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</si>
  <si>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</si>
  <si>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</si>
  <si>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</si>
  <si>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</si>
  <si>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</si>
  <si>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</si>
  <si>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</si>
  <si>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</si>
  <si>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</si>
  <si>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</si>
  <si>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</si>
  <si>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</si>
  <si>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</si>
  <si>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</si>
  <si>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</si>
  <si>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</si>
  <si>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</si>
  <si>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</si>
  <si>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</si>
  <si>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</si>
  <si>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</si>
  <si>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</si>
  <si>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</si>
  <si>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</si>
  <si>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</si>
  <si>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</si>
  <si>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</si>
  <si>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</si>
  <si>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</si>
  <si>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</si>
  <si>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</si>
  <si>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</si>
  <si>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</si>
  <si>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</si>
  <si>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</si>
  <si>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</si>
  <si>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</si>
  <si>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</si>
  <si>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</si>
  <si>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</si>
  <si>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</si>
  <si>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</si>
  <si>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</si>
  <si>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</si>
  <si>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</si>
  <si>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</si>
  <si>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</si>
  <si>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</si>
  <si>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</si>
  <si>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</si>
  <si>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</si>
  <si>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</si>
  <si>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</si>
  <si>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</si>
  <si>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</si>
  <si>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</si>
  <si>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</si>
  <si>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</si>
  <si>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</si>
  <si>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</si>
  <si>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</si>
  <si>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</si>
  <si>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</si>
  <si>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</si>
  <si>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</si>
  <si>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</si>
  <si>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</si>
  <si>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</si>
  <si>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</si>
  <si>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</si>
  <si>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</si>
  <si>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</si>
  <si>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</si>
  <si>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</si>
  <si>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</si>
  <si>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</si>
  <si>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</si>
  <si>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</si>
  <si>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</si>
  <si>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</si>
  <si>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</si>
  <si>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</si>
  <si>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</si>
  <si>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</si>
  <si>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</si>
  <si>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</si>
  <si>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</si>
  <si>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</si>
  <si>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</si>
  <si>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</si>
  <si>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</si>
  <si>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</si>
  <si>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</si>
  <si>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</si>
  <si>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</si>
  <si>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</si>
  <si>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</si>
  <si>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</si>
  <si>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</si>
  <si>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</si>
  <si>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</si>
  <si>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</si>
  <si>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</si>
  <si>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</si>
  <si>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</si>
  <si>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</si>
  <si>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</si>
  <si>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</si>
  <si>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</si>
  <si>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</si>
  <si>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</si>
  <si>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</si>
  <si>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</si>
  <si>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</si>
  <si>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</si>
  <si>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</si>
  <si>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</si>
  <si>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</si>
  <si>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</si>
  <si>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</si>
  <si>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</si>
  <si>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</si>
  <si>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</si>
  <si>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</si>
  <si>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</si>
  <si>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</si>
  <si>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</si>
  <si>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</si>
  <si>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</si>
  <si>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</si>
  <si>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</si>
  <si>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</si>
  <si>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</si>
  <si>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</si>
  <si>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</si>
  <si>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</si>
  <si>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</si>
  <si>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</si>
  <si>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</si>
  <si>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</si>
  <si>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</si>
  <si>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</si>
  <si>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</si>
  <si>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</si>
  <si>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</si>
  <si>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</si>
  <si>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</si>
  <si>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</si>
  <si>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</si>
  <si>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</si>
  <si>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</si>
  <si>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</si>
  <si>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</si>
  <si>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</si>
  <si>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</si>
  <si>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</si>
  <si>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</si>
  <si>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</si>
  <si>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</si>
  <si>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</si>
  <si>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</si>
  <si>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</si>
  <si>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</si>
  <si>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</si>
  <si>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</si>
  <si>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</si>
  <si>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</si>
  <si>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</si>
  <si>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</si>
  <si>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</si>
  <si>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</si>
  <si>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</si>
  <si>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</si>
  <si>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</si>
  <si>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</si>
  <si>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</si>
  <si>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</si>
  <si>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</si>
  <si>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</si>
  <si>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</si>
  <si>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</si>
  <si>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</si>
  <si>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</si>
  <si>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</si>
  <si>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</si>
  <si>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</si>
  <si>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</si>
  <si>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</si>
  <si>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</si>
  <si>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</si>
  <si>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</si>
  <si>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</si>
  <si>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</si>
  <si>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</si>
  <si>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</si>
  <si>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</si>
  <si>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</si>
  <si>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</si>
  <si>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</si>
  <si>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</si>
  <si>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</si>
  <si>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</si>
  <si>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</si>
  <si>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</si>
  <si>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</si>
  <si>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</si>
  <si>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</si>
  <si>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</si>
  <si>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</si>
  <si>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</si>
  <si>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</si>
  <si>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</si>
  <si>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</si>
  <si>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</si>
  <si>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</si>
  <si>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</si>
  <si>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</si>
  <si>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</si>
  <si>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</si>
  <si>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</si>
  <si>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</si>
  <si>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</si>
  <si>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</si>
  <si>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</si>
  <si>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</si>
  <si>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</si>
  <si>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</si>
  <si>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</si>
  <si>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</si>
  <si>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</si>
  <si>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</si>
  <si>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</si>
  <si>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</si>
  <si>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</si>
  <si>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</si>
  <si>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</si>
  <si>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</si>
  <si>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</si>
  <si>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</si>
  <si>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</si>
  <si>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</si>
  <si>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</si>
  <si>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</si>
  <si>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</si>
  <si>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</si>
  <si>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</si>
  <si>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</si>
  <si>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</si>
  <si>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</si>
  <si>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</si>
  <si>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</si>
  <si>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</si>
  <si>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</si>
  <si>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</si>
  <si>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</si>
  <si>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</si>
  <si>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</si>
  <si>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</si>
  <si>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</si>
  <si>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</si>
  <si>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</si>
  <si>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</si>
  <si>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</si>
  <si>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</si>
  <si>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</si>
  <si>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</si>
  <si>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</si>
  <si>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</si>
  <si>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</si>
  <si>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</si>
  <si>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</si>
  <si>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</si>
  <si>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</si>
  <si>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</si>
  <si>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</si>
  <si>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</si>
  <si>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</si>
  <si>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</si>
  <si>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</si>
  <si>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</si>
  <si>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</si>
  <si>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</si>
  <si>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</si>
  <si>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</si>
  <si>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</si>
  <si>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</si>
  <si>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</si>
  <si>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</si>
  <si>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</si>
  <si>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</si>
  <si>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</si>
  <si>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</si>
  <si>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</si>
  <si>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</si>
  <si>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</si>
  <si>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</si>
  <si>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</si>
  <si>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</si>
  <si>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</si>
  <si>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</si>
  <si>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</si>
  <si>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</si>
  <si>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</si>
  <si>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</si>
  <si>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</si>
  <si>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</si>
  <si>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</si>
  <si>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</si>
  <si>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</si>
  <si>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</si>
  <si>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</si>
  <si>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</si>
  <si>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</si>
  <si>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</si>
  <si>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</si>
  <si>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</si>
  <si>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</si>
  <si>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</si>
  <si>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</si>
  <si>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</si>
  <si>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</si>
  <si>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</si>
  <si>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</si>
  <si>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</si>
  <si>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</si>
  <si>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</si>
  <si>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</si>
  <si>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</si>
  <si>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</si>
  <si>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</si>
  <si>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</si>
  <si>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</si>
  <si>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</si>
  <si>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</si>
  <si>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</si>
  <si>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</si>
  <si>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</si>
  <si>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</si>
  <si>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</si>
  <si>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</si>
  <si>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</si>
  <si>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</si>
  <si>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</si>
  <si>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</si>
  <si>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</si>
  <si>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</si>
  <si>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</si>
  <si>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</si>
  <si>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</si>
  <si>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</si>
  <si>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</si>
  <si>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</si>
  <si>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</si>
  <si>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</si>
  <si>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</si>
  <si>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</si>
  <si>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</si>
  <si>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</si>
  <si>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</si>
  <si>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</si>
  <si>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</si>
  <si>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</si>
  <si>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</si>
  <si>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</si>
  <si>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</si>
  <si>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</si>
  <si>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</si>
  <si>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</si>
  <si>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</si>
  <si>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</si>
  <si>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</si>
  <si>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</si>
  <si>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</si>
  <si>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</si>
  <si>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</si>
  <si>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</si>
  <si>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</si>
  <si>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</si>
  <si>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</si>
  <si>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</si>
  <si>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</si>
  <si>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</si>
  <si>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</si>
  <si>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</si>
  <si>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</si>
  <si>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</si>
  <si>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</si>
  <si>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</si>
  <si>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</si>
  <si>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</si>
  <si>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</si>
  <si>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</si>
  <si>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</si>
  <si>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</si>
  <si>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</si>
  <si>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</si>
  <si>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</si>
  <si>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</si>
  <si>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</si>
  <si>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</si>
  <si>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</si>
  <si>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</si>
  <si>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</si>
  <si>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</si>
  <si>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</si>
  <si>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</si>
  <si>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</si>
  <si>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</si>
  <si>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</si>
  <si>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</si>
  <si>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</si>
  <si>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</si>
  <si>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</si>
  <si>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</si>
  <si>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</si>
  <si>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</si>
  <si>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</si>
  <si>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</si>
  <si>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</si>
  <si>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</si>
  <si>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</si>
  <si>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</si>
  <si>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</si>
  <si>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</si>
  <si>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</si>
  <si>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</si>
  <si>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</si>
  <si>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</si>
  <si>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</si>
  <si>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</si>
  <si>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</si>
  <si>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</si>
  <si>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</si>
  <si>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</si>
  <si>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</si>
  <si>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</si>
  <si>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</si>
  <si>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</si>
  <si>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</si>
  <si>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</si>
  <si>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</si>
  <si>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</si>
  <si>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</si>
  <si>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</si>
  <si>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</si>
  <si>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</si>
  <si>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</si>
  <si>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</si>
  <si>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</si>
  <si>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</si>
  <si>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</si>
  <si>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</si>
  <si>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</si>
  <si>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</si>
  <si>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</si>
  <si>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</si>
  <si>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</si>
  <si>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</si>
  <si>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</si>
  <si>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</si>
  <si>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</si>
  <si>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</si>
  <si>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</si>
  <si>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</si>
  <si>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</si>
  <si>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</si>
  <si>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</si>
  <si>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</si>
  <si>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</si>
  <si>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</si>
  <si>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</si>
  <si>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</si>
  <si>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</si>
  <si>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</si>
  <si>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</si>
  <si>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</si>
  <si>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</si>
  <si>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</si>
  <si>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</si>
  <si>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</si>
  <si>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</si>
  <si>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</si>
  <si>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</si>
  <si>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</si>
  <si>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</si>
  <si>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</si>
  <si>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</si>
  <si>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</si>
  <si>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</si>
  <si>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</si>
  <si>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</si>
  <si>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</si>
  <si>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</si>
  <si>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</si>
  <si>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</si>
  <si>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</si>
  <si>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</si>
  <si>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</si>
  <si>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</si>
  <si>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</si>
  <si>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</si>
  <si>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</si>
  <si>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</si>
  <si>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</si>
  <si>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</si>
  <si>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</si>
  <si>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</si>
  <si>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</si>
  <si>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</si>
  <si>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</si>
  <si>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</si>
  <si>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</si>
  <si>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</si>
  <si>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</si>
  <si>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</si>
  <si>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</si>
  <si>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</si>
  <si>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</si>
  <si>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</si>
  <si>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</si>
  <si>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</si>
  <si>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</si>
  <si>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</si>
  <si>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</si>
  <si>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</si>
  <si>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</si>
  <si>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</si>
  <si>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</si>
  <si>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</si>
  <si>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</si>
  <si>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</si>
  <si>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</si>
  <si>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</si>
  <si>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</si>
  <si>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</si>
  <si>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</si>
  <si>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</si>
  <si>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</si>
  <si>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</si>
  <si>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</si>
  <si>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</si>
  <si>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</si>
  <si>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</si>
  <si>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</si>
  <si>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</si>
  <si>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</si>
  <si>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</si>
  <si>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</si>
  <si>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</si>
  <si>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</si>
  <si>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</si>
  <si>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</si>
  <si>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</si>
  <si>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</si>
  <si>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</si>
  <si>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</si>
  <si>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</si>
  <si>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</si>
  <si>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</si>
  <si>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</si>
  <si>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</si>
  <si>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</si>
  <si>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</si>
  <si>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</si>
  <si>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</si>
  <si>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</si>
  <si>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</si>
  <si>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</si>
  <si>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</si>
  <si>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</si>
  <si>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</si>
  <si>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</si>
  <si>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</si>
  <si>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</si>
  <si>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</si>
  <si>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</si>
  <si>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</si>
  <si>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</si>
  <si>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</si>
  <si>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</si>
  <si>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</si>
  <si>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</si>
  <si>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</si>
  <si>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</si>
  <si>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</si>
  <si>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</si>
  <si>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</si>
  <si>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</si>
  <si>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</si>
  <si>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</si>
  <si>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</si>
  <si>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</si>
  <si>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</si>
  <si>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</si>
  <si>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</si>
  <si>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</si>
  <si>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</si>
  <si>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</si>
  <si>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</si>
  <si>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</si>
  <si>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</si>
  <si>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</si>
  <si>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</si>
  <si>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</si>
  <si>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</si>
  <si>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</si>
  <si>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</si>
  <si>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</si>
  <si>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</si>
  <si>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</si>
  <si>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</si>
  <si>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</si>
  <si>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</si>
  <si>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</si>
  <si>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</si>
  <si>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</si>
  <si>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</si>
  <si>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</si>
  <si>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</si>
  <si>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</si>
  <si>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</si>
  <si>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</si>
  <si>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</si>
  <si>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</si>
  <si>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</si>
  <si>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</si>
  <si>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</si>
  <si>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</si>
  <si>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</si>
  <si>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</si>
  <si>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</si>
  <si>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</si>
  <si>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</si>
  <si>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</si>
  <si>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</si>
  <si>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</si>
  <si>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</si>
  <si>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</si>
  <si>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</si>
  <si>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</si>
  <si>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</si>
  <si>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</si>
  <si>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</si>
  <si>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</si>
  <si>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</si>
  <si>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</si>
  <si>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</si>
  <si>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</si>
  <si>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</si>
  <si>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</si>
  <si>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</si>
  <si>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</si>
  <si>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</si>
  <si>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</si>
  <si>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</si>
  <si>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</si>
  <si>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</si>
  <si>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</si>
  <si>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</si>
  <si>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</si>
  <si>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</si>
  <si>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</si>
  <si>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</si>
  <si>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</si>
  <si>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</si>
  <si>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</si>
  <si>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</si>
  <si>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</si>
  <si>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</si>
  <si>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</si>
  <si>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</si>
  <si>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</si>
  <si>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</si>
  <si>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</si>
  <si>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</si>
  <si>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</si>
  <si>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</si>
  <si>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</si>
  <si>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</si>
  <si>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</si>
  <si>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</si>
  <si>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</si>
  <si>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</si>
  <si>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</si>
  <si>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</si>
  <si>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</si>
  <si>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</si>
  <si>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</si>
  <si>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</si>
  <si>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</si>
  <si>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</si>
  <si>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</si>
  <si>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</si>
  <si>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</si>
  <si>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</si>
  <si>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</si>
  <si>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</si>
  <si>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</si>
  <si>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</si>
  <si>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</si>
  <si>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</si>
  <si>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</si>
  <si>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</si>
  <si>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</si>
  <si>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</si>
  <si>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</si>
  <si>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</si>
  <si>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</si>
  <si>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</si>
  <si>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</si>
  <si>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</si>
  <si>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</si>
  <si>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</si>
  <si>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</si>
  <si>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</si>
  <si>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</si>
  <si>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</si>
  <si>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</si>
  <si>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</si>
  <si>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</si>
  <si>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</si>
  <si>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</si>
  <si>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</si>
  <si>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</si>
  <si>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</si>
  <si>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</si>
  <si>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</si>
  <si>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</si>
  <si>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</si>
  <si>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</si>
  <si>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</si>
  <si>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</si>
  <si>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</si>
  <si>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</si>
  <si>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</si>
  <si>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</si>
  <si>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</si>
  <si>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</si>
  <si>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</si>
  <si>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</si>
  <si>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</si>
  <si>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</si>
  <si>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</si>
  <si>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</si>
  <si>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</si>
  <si>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</si>
  <si>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</si>
  <si>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</si>
  <si>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</si>
  <si>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</si>
  <si>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</si>
  <si>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</si>
  <si>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</si>
  <si>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</si>
  <si>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</si>
  <si>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</si>
  <si>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</si>
  <si>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</si>
  <si>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</si>
  <si>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</si>
  <si>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</si>
  <si>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</si>
  <si>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</si>
  <si>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</si>
  <si>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</si>
  <si>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</si>
  <si>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</si>
  <si>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</si>
  <si>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</si>
  <si>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</si>
  <si>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</si>
  <si>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</si>
  <si>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</si>
  <si>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</si>
  <si>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</si>
  <si>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</si>
  <si>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</si>
  <si>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</si>
  <si>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</si>
  <si>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</si>
  <si>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</si>
  <si>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</si>
  <si>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</si>
  <si>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</si>
  <si>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</si>
  <si>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</si>
  <si>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</si>
  <si>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</si>
  <si>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</si>
  <si>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</si>
  <si>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</si>
  <si>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</si>
  <si>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</si>
  <si>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</si>
  <si>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</si>
  <si>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</si>
  <si>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</si>
  <si>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</si>
  <si>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</si>
  <si>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</si>
  <si>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</si>
  <si>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</si>
  <si>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</si>
  <si>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</si>
  <si>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</si>
  <si>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</si>
  <si>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</si>
  <si>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</si>
  <si>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</si>
  <si>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</si>
  <si>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</si>
  <si>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</si>
  <si>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</si>
  <si>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</si>
  <si>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</si>
  <si>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</si>
  <si>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</si>
  <si>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</si>
  <si>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</si>
  <si>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</si>
  <si>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</si>
  <si>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</si>
  <si>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</si>
  <si>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</si>
  <si>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</si>
  <si>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</si>
  <si>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</si>
  <si>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</si>
  <si>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</si>
  <si>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</si>
  <si>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</si>
  <si>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</si>
  <si>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</si>
  <si>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</si>
  <si>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</si>
  <si>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</si>
  <si>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</si>
  <si>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</si>
  <si>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</si>
  <si>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</si>
  <si>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</si>
  <si>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</si>
  <si>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</si>
  <si>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</si>
  <si>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</si>
  <si>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</si>
  <si>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</si>
  <si>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</si>
  <si>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</si>
  <si>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</si>
  <si>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</si>
  <si>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</si>
  <si>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</si>
  <si>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</si>
  <si>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</si>
  <si>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</si>
  <si>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</si>
  <si>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</si>
  <si>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</si>
  <si>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</si>
  <si>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</si>
  <si>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</si>
  <si>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</si>
  <si>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</si>
  <si>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</si>
  <si>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</si>
  <si>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</si>
  <si>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</si>
  <si>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</si>
  <si>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</si>
  <si>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</si>
  <si>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</si>
  <si>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</si>
  <si>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</si>
  <si>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</si>
  <si>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</si>
  <si>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</si>
  <si>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</si>
  <si>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</si>
  <si>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</si>
  <si>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</si>
  <si>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</si>
  <si>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</si>
  <si>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</si>
  <si>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</si>
  <si>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</si>
  <si>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</si>
  <si>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</si>
  <si>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</si>
  <si>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</si>
  <si>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</si>
  <si>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</si>
  <si>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</si>
  <si>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</si>
  <si>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</si>
  <si>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</si>
  <si>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</si>
  <si>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</si>
  <si>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</si>
  <si>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</si>
  <si>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</si>
  <si>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</si>
  <si>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</si>
  <si>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</si>
  <si>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</si>
  <si>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</si>
  <si>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</si>
  <si>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</si>
  <si>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</si>
  <si>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</si>
  <si>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</si>
  <si>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</si>
  <si>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</si>
  <si>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</si>
  <si>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</si>
  <si>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</si>
  <si>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</si>
  <si>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</si>
  <si>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</si>
  <si>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</si>
  <si>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</si>
  <si>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</si>
  <si>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</si>
  <si>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</si>
  <si>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</si>
  <si>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</si>
  <si>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</si>
  <si>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</si>
  <si>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</si>
  <si>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</si>
  <si>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</si>
  <si>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</si>
  <si>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</si>
  <si>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</si>
  <si>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</si>
  <si>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</si>
  <si>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</si>
  <si>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</si>
  <si>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</si>
  <si>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</si>
  <si>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</si>
  <si>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</si>
  <si>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</si>
  <si>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</si>
  <si>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</si>
  <si>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</si>
  <si>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</si>
  <si>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</si>
  <si>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</si>
  <si>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</si>
  <si>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</si>
  <si>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</si>
  <si>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</si>
  <si>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</si>
  <si>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</si>
  <si>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</si>
  <si>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</si>
  <si>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</si>
  <si>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</si>
  <si>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</si>
  <si>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</si>
  <si>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</si>
  <si>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</si>
  <si>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</si>
  <si>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</si>
  <si>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</si>
  <si>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</si>
  <si>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</si>
  <si>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</si>
  <si>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</si>
  <si>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</si>
  <si>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</si>
  <si>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</si>
  <si>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</si>
  <si>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</si>
  <si>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</si>
  <si>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</si>
  <si>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</si>
  <si>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</si>
  <si>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</si>
  <si>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</si>
  <si>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</si>
  <si>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</si>
  <si>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</si>
  <si>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</si>
  <si>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</si>
  <si>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</si>
  <si>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</si>
  <si>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</si>
  <si>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</si>
  <si>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</si>
  <si>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</si>
  <si>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</si>
  <si>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</si>
  <si>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</si>
  <si>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</si>
  <si>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</si>
  <si>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</si>
  <si>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</si>
  <si>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</si>
  <si>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</si>
  <si>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</si>
  <si>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</si>
  <si>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</si>
  <si>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</si>
  <si>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</si>
  <si>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</si>
  <si>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</si>
  <si>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</si>
  <si>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</si>
  <si>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</si>
  <si>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</si>
  <si>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</si>
  <si>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</si>
  <si>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</si>
  <si>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</si>
  <si>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</si>
  <si>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</si>
  <si>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</si>
  <si>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</si>
  <si>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</si>
  <si>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</si>
  <si>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</si>
  <si>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</si>
  <si>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</si>
  <si>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</si>
  <si>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</si>
  <si>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</si>
  <si>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</si>
  <si>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</si>
  <si>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</si>
  <si>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</si>
  <si>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</si>
  <si>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</si>
  <si>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</si>
  <si>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</si>
  <si>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</si>
  <si>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</si>
  <si>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</si>
  <si>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</si>
  <si>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</si>
  <si>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</si>
  <si>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</si>
  <si>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</si>
  <si>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</si>
  <si>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</si>
  <si>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</si>
  <si>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</si>
  <si>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</si>
  <si>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</si>
  <si>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</si>
  <si>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</si>
  <si>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</si>
  <si>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</si>
  <si>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</si>
  <si>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</si>
  <si>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</si>
  <si>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</si>
  <si>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</si>
  <si>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</si>
  <si>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</si>
  <si>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</si>
  <si>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</si>
  <si>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</si>
  <si>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</si>
  <si>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</si>
  <si>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</si>
  <si>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</si>
  <si>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</si>
  <si>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</si>
  <si>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</si>
  <si>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</si>
  <si>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</si>
  <si>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</si>
  <si>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</si>
  <si>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</si>
  <si>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</si>
  <si>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</si>
  <si>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</si>
  <si>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</si>
  <si>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</si>
  <si>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</si>
  <si>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</si>
  <si>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</si>
  <si>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</si>
  <si>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</si>
  <si>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</si>
  <si>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</si>
  <si>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</si>
  <si>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</si>
  <si>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</si>
  <si>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</si>
  <si>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</si>
  <si>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</si>
  <si>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</si>
  <si>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</si>
  <si>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</si>
  <si>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</si>
  <si>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</si>
  <si>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</si>
  <si>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</si>
  <si>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</si>
  <si>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</si>
  <si>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</si>
  <si>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</si>
  <si>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</si>
  <si>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</si>
  <si>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</si>
  <si>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</si>
  <si>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</si>
  <si>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</si>
  <si>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</si>
  <si>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</si>
  <si>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</si>
  <si>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</si>
  <si>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</si>
  <si>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</si>
  <si>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</si>
  <si>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</si>
  <si>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</si>
  <si>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</si>
  <si>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</si>
  <si>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</si>
  <si>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</si>
  <si>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</si>
  <si>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</si>
  <si>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</si>
  <si>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</si>
  <si>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</si>
  <si>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</si>
  <si>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</si>
  <si>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</si>
  <si>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</si>
  <si>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</si>
  <si>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</si>
  <si>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</si>
  <si>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</si>
  <si>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</si>
  <si>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</si>
  <si>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</si>
  <si>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</si>
  <si>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</si>
  <si>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</si>
  <si>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</si>
  <si>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</si>
  <si>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</si>
  <si>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</si>
  <si>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</si>
  <si>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</si>
  <si>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</si>
  <si>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</si>
  <si>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</si>
  <si>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</si>
  <si>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</si>
  <si>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</si>
  <si>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</si>
  <si>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</si>
  <si>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</si>
  <si>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</si>
  <si>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</si>
  <si>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</si>
  <si>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</si>
  <si>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</si>
  <si>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</si>
  <si>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</si>
  <si>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</si>
  <si>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</si>
  <si>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</si>
  <si>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</si>
  <si>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</si>
  <si>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</si>
  <si>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</si>
  <si>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</si>
  <si>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</si>
  <si>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</si>
  <si>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</si>
  <si>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</si>
  <si>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</si>
  <si>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</si>
  <si>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</si>
  <si>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</si>
  <si>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</si>
  <si>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</si>
  <si>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</si>
  <si>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</si>
  <si>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</si>
  <si>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</si>
  <si>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</si>
  <si>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</si>
  <si>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</si>
  <si>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</si>
  <si>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</si>
  <si>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</si>
  <si>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</si>
  <si>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</si>
  <si>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</si>
  <si>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</si>
  <si>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</si>
  <si>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</si>
  <si>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</si>
  <si>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</si>
  <si>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</si>
  <si>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</si>
  <si>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</si>
  <si>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</si>
  <si>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</si>
  <si>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</si>
  <si>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</si>
  <si>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</si>
  <si>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</si>
  <si>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</si>
  <si>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</si>
  <si>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</si>
  <si>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</si>
  <si>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</si>
  <si>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</si>
  <si>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</si>
  <si>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</si>
  <si>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</si>
  <si>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</si>
  <si>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</si>
  <si>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</si>
  <si>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</si>
  <si>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</si>
  <si>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</si>
  <si>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</si>
  <si>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</si>
  <si>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</si>
  <si>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</si>
  <si>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</si>
  <si>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</si>
  <si>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</si>
  <si>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</si>
  <si>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</si>
  <si>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</si>
  <si>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</si>
  <si>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</si>
  <si>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</si>
  <si>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</si>
  <si>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</si>
  <si>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</si>
  <si>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</si>
  <si>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</si>
  <si>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</si>
  <si>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</si>
  <si>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</si>
  <si>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</si>
  <si>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</si>
  <si>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</si>
  <si>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</si>
  <si>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</si>
  <si>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</si>
  <si>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</si>
  <si>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</si>
  <si>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</si>
  <si>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</si>
  <si>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</si>
  <si>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</si>
  <si>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</si>
  <si>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</si>
  <si>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</si>
  <si>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</si>
  <si>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</si>
  <si>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</si>
  <si>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</si>
  <si>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</si>
  <si>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</si>
  <si>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</si>
  <si>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</si>
  <si>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</si>
  <si>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</si>
  <si>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</si>
  <si>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</si>
  <si>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</si>
  <si>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</si>
  <si>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</si>
  <si>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</si>
  <si>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</si>
  <si>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</si>
  <si>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</si>
  <si>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</si>
  <si>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</si>
  <si>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</si>
  <si>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</si>
  <si>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</si>
  <si>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</si>
  <si>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</si>
  <si>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</si>
  <si>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</si>
  <si>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</si>
  <si>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</si>
  <si>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</si>
  <si>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</si>
  <si>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</si>
  <si>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</si>
  <si>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</si>
  <si>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</si>
  <si>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</si>
  <si>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</si>
  <si>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</si>
  <si>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</si>
  <si>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</si>
  <si>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</si>
  <si>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</si>
  <si>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</si>
  <si>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</si>
  <si>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</si>
  <si>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</si>
  <si>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</si>
  <si>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</si>
  <si>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</si>
  <si>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</si>
  <si>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</si>
  <si>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</si>
  <si>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</si>
  <si>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</si>
  <si>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</si>
  <si>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</si>
  <si>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</si>
  <si>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</si>
  <si>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</si>
  <si>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</si>
  <si>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</si>
  <si>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</si>
  <si>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</si>
  <si>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</si>
  <si>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</si>
  <si>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</si>
  <si>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</si>
  <si>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</si>
  <si>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</si>
  <si>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</si>
  <si>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</si>
  <si>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</si>
  <si>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</si>
  <si>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</si>
  <si>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</si>
  <si>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</si>
  <si>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</si>
  <si>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</si>
  <si>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</si>
  <si>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</si>
  <si>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</si>
  <si>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</si>
  <si>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</si>
  <si>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</si>
  <si>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</si>
  <si>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</si>
  <si>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</si>
  <si>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</si>
  <si>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</si>
  <si>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</si>
  <si>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</si>
  <si>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</si>
  <si>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</si>
  <si>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</si>
  <si>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</si>
  <si>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</si>
  <si>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</si>
  <si>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</si>
  <si>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</si>
  <si>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</si>
  <si>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</si>
  <si>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</si>
  <si>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</si>
  <si>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</si>
  <si>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</si>
  <si>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</si>
  <si>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</si>
  <si>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</si>
  <si>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</si>
  <si>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</si>
  <si>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</si>
  <si>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</si>
  <si>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</si>
  <si>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</si>
  <si>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</si>
  <si>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</si>
  <si>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</si>
  <si>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</si>
  <si>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</si>
  <si>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</si>
  <si>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</si>
  <si>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</si>
  <si>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</si>
  <si>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</si>
  <si>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</si>
  <si>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</si>
  <si>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</si>
  <si>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</si>
  <si>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</si>
  <si>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</si>
  <si>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</si>
  <si>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</si>
  <si>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</si>
  <si>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</si>
  <si>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</si>
  <si>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</si>
  <si>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</si>
  <si>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</si>
  <si>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</si>
  <si>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</si>
  <si>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</si>
  <si>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</si>
  <si>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</si>
  <si>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</si>
  <si>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</si>
  <si>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</si>
  <si>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</si>
  <si>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</si>
  <si>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</si>
  <si>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</si>
  <si>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</si>
  <si>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</si>
  <si>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</si>
  <si>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</si>
  <si>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</si>
  <si>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</si>
  <si>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</si>
  <si>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</si>
  <si>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</si>
  <si>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</si>
  <si>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</si>
  <si>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</si>
  <si>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</si>
  <si>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</si>
  <si>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</si>
  <si>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</si>
  <si>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</si>
  <si>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</si>
  <si>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</si>
  <si>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</si>
  <si>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</si>
  <si>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</si>
  <si>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</si>
  <si>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</si>
  <si>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</si>
  <si>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</si>
  <si>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</si>
  <si>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</si>
  <si>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</si>
  <si>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</si>
  <si>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</si>
  <si>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</si>
  <si>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</si>
  <si>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</si>
  <si>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</si>
  <si>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</si>
  <si>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</si>
  <si>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</si>
  <si>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</si>
  <si>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</si>
  <si>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</si>
  <si>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</si>
  <si>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</si>
  <si>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</si>
  <si>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</si>
  <si>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</si>
  <si>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</si>
  <si>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</si>
  <si>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</si>
  <si>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</si>
  <si>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</si>
  <si>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</si>
  <si>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</si>
  <si>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</si>
  <si>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</si>
  <si>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</si>
  <si>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</si>
  <si>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</si>
  <si>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</si>
  <si>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</si>
  <si>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</si>
  <si>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</si>
  <si>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</si>
  <si>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</si>
  <si>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</si>
  <si>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</si>
  <si>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</si>
  <si>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</si>
  <si>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</si>
  <si>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</si>
  <si>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</si>
  <si>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</si>
  <si>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</si>
  <si>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</si>
  <si>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</si>
  <si>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</si>
  <si>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</si>
  <si>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</si>
  <si>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</si>
  <si>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</si>
  <si>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</si>
  <si>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</si>
  <si>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</si>
  <si>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</si>
  <si>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</si>
  <si>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</si>
  <si>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</si>
  <si>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</si>
  <si>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</si>
  <si>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</si>
  <si>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</si>
  <si>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</si>
  <si>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</si>
  <si>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</si>
  <si>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</si>
  <si>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</si>
  <si>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</si>
  <si>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</si>
  <si>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</si>
  <si>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</si>
  <si>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</si>
  <si>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</si>
  <si>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</si>
  <si>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</si>
  <si>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</si>
  <si>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</si>
  <si>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</si>
  <si>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</si>
  <si>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</si>
  <si>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</si>
  <si>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</si>
  <si>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</si>
  <si>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</si>
  <si>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</si>
  <si>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</si>
  <si>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</si>
  <si>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</si>
  <si>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</si>
  <si>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</si>
  <si>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</si>
  <si>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</si>
  <si>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</si>
  <si>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</si>
  <si>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</si>
  <si>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</si>
  <si>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</si>
  <si>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</si>
  <si>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</si>
  <si>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</si>
  <si>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</si>
  <si>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</si>
  <si>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</si>
  <si>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</si>
  <si>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</si>
  <si>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</si>
  <si>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</si>
  <si>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</si>
  <si>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</si>
  <si>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</si>
  <si>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</si>
  <si>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</si>
  <si>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</si>
  <si>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</si>
  <si>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</si>
  <si>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</si>
  <si>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</si>
  <si>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</si>
  <si>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</si>
  <si>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</si>
  <si>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</si>
  <si>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</si>
  <si>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</si>
  <si>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</si>
  <si>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</si>
  <si>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</si>
  <si>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</si>
  <si>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</si>
  <si>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</si>
  <si>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</si>
  <si>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</si>
  <si>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</si>
  <si>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</si>
  <si>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</si>
  <si>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</si>
  <si>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</si>
  <si>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</si>
  <si>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</si>
  <si>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</si>
  <si>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</si>
  <si>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</si>
  <si>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</si>
  <si>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</si>
  <si>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</si>
  <si>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</si>
  <si>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</si>
  <si>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</si>
  <si>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</si>
  <si>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</si>
  <si>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</si>
  <si>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</si>
  <si>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</si>
  <si>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</si>
  <si>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</si>
  <si>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</si>
  <si>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</si>
  <si>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</si>
  <si>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</si>
  <si>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</si>
  <si>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</si>
  <si>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</si>
  <si>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</si>
  <si>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</si>
  <si>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</si>
  <si>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</si>
  <si>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</si>
  <si>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</si>
  <si>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</si>
  <si>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</si>
  <si>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</si>
  <si>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</si>
  <si>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</si>
  <si>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</si>
  <si>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</si>
  <si>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</si>
  <si>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</si>
  <si>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</si>
  <si>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</si>
  <si>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</si>
  <si>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</si>
  <si>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</si>
  <si>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</si>
  <si>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</si>
  <si>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</si>
  <si>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</si>
  <si>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</si>
  <si>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</si>
  <si>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</si>
  <si>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</si>
  <si>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</si>
  <si>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</si>
  <si>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</si>
  <si>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</si>
  <si>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</si>
  <si>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</si>
  <si>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</si>
  <si>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</si>
  <si>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</si>
  <si>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</si>
  <si>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</si>
  <si>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</si>
  <si>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</si>
  <si>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</si>
  <si>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</si>
  <si>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</si>
  <si>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</si>
  <si>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</si>
  <si>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</si>
  <si>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</si>
  <si>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</si>
  <si>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</si>
  <si>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</si>
  <si>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</si>
  <si>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</si>
  <si>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</si>
  <si>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</si>
  <si>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</si>
  <si>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</si>
  <si>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</si>
  <si>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</si>
  <si>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</si>
  <si>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</si>
  <si>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</si>
  <si>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</si>
  <si>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</si>
  <si>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</si>
  <si>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</si>
  <si>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</si>
  <si>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</si>
  <si>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</si>
  <si>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</si>
  <si>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</si>
  <si>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</si>
  <si>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</si>
  <si>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</si>
  <si>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</si>
  <si>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</si>
  <si>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</si>
  <si>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</si>
  <si>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</si>
  <si>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</si>
  <si>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</si>
  <si>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</si>
  <si>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</si>
  <si>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</si>
  <si>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</si>
  <si>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</si>
  <si>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</si>
  <si>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</si>
  <si>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</si>
  <si>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</si>
  <si>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</si>
  <si>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</si>
  <si>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</si>
  <si>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</si>
  <si>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</si>
  <si>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</si>
  <si>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</si>
  <si>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</si>
  <si>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</si>
  <si>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</si>
  <si>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</si>
  <si>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</si>
  <si>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</si>
  <si>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</si>
  <si>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</si>
  <si>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</si>
  <si>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</si>
  <si>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</si>
  <si>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</si>
  <si>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</si>
  <si>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</si>
  <si>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</si>
  <si>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</si>
  <si>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</si>
  <si>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</si>
  <si>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</si>
  <si>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</si>
  <si>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</si>
  <si>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</si>
  <si>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</si>
  <si>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</si>
  <si>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</si>
  <si>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</si>
  <si>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</si>
  <si>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</si>
  <si>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</si>
  <si>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</si>
  <si>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</si>
  <si>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</si>
  <si>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</si>
  <si>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</si>
  <si>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</si>
  <si>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</si>
  <si>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</si>
  <si>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</si>
  <si>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</si>
  <si>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</si>
  <si>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</si>
  <si>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</si>
  <si>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</si>
  <si>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</si>
  <si>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</si>
  <si>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</si>
  <si>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</si>
  <si>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</si>
  <si>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</si>
  <si>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</si>
  <si>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</si>
  <si>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</si>
  <si>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</si>
  <si>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</si>
  <si>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</si>
  <si>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</si>
  <si>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</si>
  <si>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</si>
  <si>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</si>
  <si>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</si>
  <si>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</si>
  <si>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</si>
  <si>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</si>
  <si>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</si>
  <si>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</si>
  <si>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</si>
  <si>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</si>
  <si>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</si>
  <si>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</si>
  <si>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</si>
  <si>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</si>
  <si>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</si>
  <si>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</si>
  <si>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</si>
  <si>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</si>
  <si>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</si>
  <si>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</si>
  <si>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</si>
  <si>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</si>
  <si>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</si>
  <si>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</si>
  <si>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</si>
  <si>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</si>
  <si>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</si>
  <si>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</si>
  <si>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</si>
  <si>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</si>
  <si>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</si>
  <si>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</si>
  <si>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</si>
  <si>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</si>
  <si>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</si>
  <si>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</si>
  <si>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</si>
  <si>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</si>
  <si>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</si>
  <si>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</si>
  <si>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</si>
  <si>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</si>
  <si>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</si>
  <si>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</si>
  <si>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</si>
  <si>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</si>
  <si>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</si>
  <si>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</si>
  <si>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</si>
  <si>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</si>
  <si>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</si>
  <si>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</si>
  <si>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</si>
  <si>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</si>
  <si>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</si>
  <si>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</si>
  <si>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</si>
  <si>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</si>
  <si>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</si>
  <si>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</si>
  <si>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</si>
  <si>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</si>
  <si>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</si>
  <si>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</si>
  <si>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</si>
  <si>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</si>
  <si>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</si>
  <si>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</si>
  <si>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</si>
  <si>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</si>
  <si>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</si>
  <si>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</si>
  <si>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</si>
  <si>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</si>
  <si>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</si>
  <si>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</si>
  <si>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</si>
  <si>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</si>
  <si>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</si>
  <si>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</si>
  <si>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</si>
  <si>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</si>
  <si>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</si>
  <si>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</si>
  <si>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</si>
  <si>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</si>
  <si>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</si>
  <si>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</si>
  <si>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</si>
  <si>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</si>
  <si>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</si>
  <si>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</si>
  <si>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</si>
  <si>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</si>
  <si>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</si>
  <si>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</si>
  <si>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</si>
  <si>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</si>
  <si>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</si>
  <si>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</si>
  <si>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</si>
  <si>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</si>
  <si>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</si>
  <si>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</si>
  <si>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</si>
  <si>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</si>
  <si>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</si>
  <si>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</si>
  <si>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</si>
  <si>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</si>
  <si>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</si>
  <si>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</si>
  <si>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</si>
  <si>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</si>
  <si>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</si>
  <si>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</si>
  <si>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</si>
  <si>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</si>
  <si>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</si>
  <si>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</si>
  <si>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</si>
  <si>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</si>
  <si>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</si>
  <si>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</si>
  <si>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</si>
  <si>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</si>
  <si>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</si>
  <si>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</si>
  <si>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</si>
  <si>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</si>
  <si>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</si>
  <si>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</si>
  <si>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</si>
  <si>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</si>
  <si>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</si>
  <si>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</si>
  <si>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</si>
  <si>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</si>
  <si>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</si>
  <si>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</si>
  <si>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</si>
  <si>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</si>
  <si>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</si>
  <si>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</si>
  <si>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</si>
  <si>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</si>
  <si>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</si>
  <si>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</si>
  <si>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</si>
  <si>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</si>
  <si>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</si>
  <si>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</si>
  <si>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</si>
  <si>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</si>
  <si>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</si>
  <si>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</si>
  <si>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</si>
  <si>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</si>
  <si>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</si>
  <si>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</si>
  <si>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</si>
  <si>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</si>
  <si>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</si>
  <si>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</si>
  <si>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</si>
  <si>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</si>
  <si>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</si>
  <si>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</si>
  <si>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</si>
  <si>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</si>
  <si>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</si>
  <si>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</si>
  <si>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</si>
  <si>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</si>
  <si>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</si>
  <si>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</si>
  <si>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</si>
  <si>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</si>
  <si>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</si>
  <si>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</si>
  <si>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</si>
  <si>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</si>
  <si>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</si>
  <si>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</si>
  <si>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</si>
  <si>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</si>
  <si>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</si>
  <si>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</si>
  <si>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</si>
  <si>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</si>
  <si>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</si>
  <si>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</si>
  <si>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</si>
  <si>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</si>
  <si>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</si>
  <si>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</si>
  <si>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</si>
  <si>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</si>
  <si>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</si>
  <si>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</si>
  <si>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</si>
  <si>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</si>
  <si>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</si>
  <si>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</si>
  <si>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</si>
  <si>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</si>
  <si>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</si>
  <si>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</si>
  <si>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</si>
  <si>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</si>
  <si>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</si>
  <si>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</si>
  <si>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</si>
  <si>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</si>
  <si>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</si>
  <si>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</si>
  <si>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</si>
  <si>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</si>
  <si>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</si>
  <si>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</si>
  <si>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</si>
  <si>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</si>
  <si>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</si>
  <si>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</si>
  <si>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</si>
  <si>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</si>
  <si>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</si>
  <si>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</si>
  <si>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</si>
  <si>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</si>
  <si>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</si>
  <si>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</si>
  <si>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</si>
  <si>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</si>
  <si>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</si>
  <si>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</si>
  <si>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</si>
  <si>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</si>
  <si>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</si>
  <si>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</si>
  <si>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</si>
  <si>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</si>
  <si>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</si>
  <si>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</si>
  <si>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</si>
  <si>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</si>
  <si>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</si>
  <si>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</si>
  <si>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</si>
  <si>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</si>
  <si>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</si>
  <si>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</si>
  <si>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</si>
  <si>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</si>
  <si>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</si>
  <si>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</si>
  <si>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</si>
  <si>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</si>
  <si>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</si>
  <si>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</si>
  <si>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</si>
  <si>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</si>
  <si>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</si>
  <si>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</si>
  <si>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</si>
  <si>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</si>
  <si>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</si>
  <si>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</si>
  <si>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</si>
  <si>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</si>
  <si>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</si>
  <si>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</si>
  <si>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</si>
  <si>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</si>
  <si>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</si>
  <si>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</si>
  <si>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</si>
  <si>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</si>
  <si>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</si>
  <si>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</si>
  <si>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</si>
  <si>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</si>
  <si>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</si>
  <si>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</si>
  <si>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</si>
  <si>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</si>
  <si>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</si>
  <si>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</si>
  <si>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</si>
  <si>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</si>
  <si>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</si>
  <si>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</si>
  <si>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</si>
  <si>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</si>
  <si>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</si>
  <si>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</si>
  <si>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</si>
  <si>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</si>
  <si>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</si>
  <si>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</si>
  <si>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</si>
  <si>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</si>
  <si>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</si>
  <si>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</si>
  <si>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</si>
  <si>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</si>
  <si>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</si>
  <si>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</si>
  <si>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</si>
  <si>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</si>
  <si>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</si>
  <si>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</si>
  <si>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</si>
  <si>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</si>
  <si>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</si>
  <si>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</si>
  <si>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</si>
  <si>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</si>
  <si>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</si>
  <si>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</si>
  <si>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</si>
  <si>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</si>
  <si>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</si>
  <si>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</si>
  <si>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</si>
  <si>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</si>
  <si>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</si>
  <si>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</si>
  <si>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</si>
  <si>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</si>
  <si>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</si>
  <si>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</si>
  <si>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</si>
  <si>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</si>
  <si>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</si>
  <si>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</si>
  <si>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</si>
  <si>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</si>
  <si>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</si>
  <si>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</si>
  <si>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</si>
  <si>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</si>
  <si>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</si>
  <si>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</si>
  <si>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</si>
  <si>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</si>
  <si>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</si>
  <si>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</si>
  <si>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</si>
  <si>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</si>
  <si>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</si>
  <si>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</si>
  <si>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</si>
  <si>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</si>
  <si>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</si>
  <si>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</si>
  <si>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</si>
  <si>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</si>
  <si>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</si>
  <si>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</si>
  <si>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</si>
  <si>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</si>
  <si>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</si>
  <si>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</si>
  <si>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</si>
  <si>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</si>
  <si>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</si>
  <si>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</si>
  <si>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</si>
  <si>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</si>
  <si>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</si>
  <si>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</si>
  <si>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</si>
  <si>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</si>
  <si>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</si>
  <si>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</si>
  <si>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</si>
  <si>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</si>
  <si>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</si>
  <si>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</si>
  <si>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</si>
  <si>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</si>
  <si>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</si>
  <si>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</si>
  <si>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</si>
  <si>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</si>
  <si>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</si>
  <si>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</si>
  <si>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</si>
  <si>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</si>
  <si>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</si>
  <si>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</si>
  <si>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</si>
  <si>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</si>
  <si>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</si>
  <si>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</si>
  <si>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</si>
  <si>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</si>
  <si>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</si>
  <si>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</si>
  <si>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</si>
  <si>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</si>
  <si>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</si>
  <si>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</si>
  <si>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</si>
  <si>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</si>
  <si>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</si>
  <si>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</si>
  <si>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</si>
  <si>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</si>
  <si>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</si>
  <si>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</si>
  <si>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</si>
  <si>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</si>
  <si>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</si>
  <si>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</si>
  <si>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</si>
  <si>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</si>
  <si>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</si>
  <si>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</si>
  <si>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</si>
  <si>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</si>
  <si>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</si>
  <si>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</si>
  <si>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</si>
  <si>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</si>
  <si>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</si>
  <si>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</si>
  <si>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</si>
  <si>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</si>
  <si>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</si>
  <si>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</si>
  <si>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</si>
  <si>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</si>
  <si>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</si>
  <si>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</si>
  <si>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</si>
  <si>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</si>
  <si>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</si>
  <si>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</si>
  <si>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</si>
  <si>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</si>
  <si>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</si>
  <si>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</si>
  <si>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</si>
  <si>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</si>
  <si>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</si>
  <si>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</si>
  <si>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</si>
  <si>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</si>
  <si>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</si>
  <si>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</si>
  <si>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</si>
  <si>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</si>
  <si>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</si>
  <si>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</si>
  <si>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</si>
  <si>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</si>
  <si>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</si>
  <si>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</si>
  <si>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</si>
  <si>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</si>
  <si>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</si>
  <si>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</si>
  <si>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</si>
  <si>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</si>
  <si>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</si>
  <si>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</si>
  <si>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</si>
  <si>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</si>
  <si>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</si>
  <si>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</si>
  <si>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</si>
  <si>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</si>
  <si>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</si>
  <si>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</si>
  <si>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</si>
  <si>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</si>
  <si>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</si>
  <si>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</si>
  <si>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</si>
  <si>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</si>
  <si>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</si>
  <si>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</si>
  <si>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</si>
  <si>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</si>
  <si>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</si>
  <si>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</si>
  <si>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</si>
  <si>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</si>
  <si>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</si>
  <si>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</si>
  <si>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</si>
  <si>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</si>
  <si>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</si>
  <si>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</si>
  <si>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</si>
  <si>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</si>
  <si>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</si>
  <si>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</si>
  <si>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</si>
  <si>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</si>
  <si>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</si>
  <si>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</si>
  <si>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</si>
  <si>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</si>
  <si>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</si>
  <si>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</si>
  <si>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</si>
  <si>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</si>
  <si>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</si>
  <si>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</si>
  <si>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</si>
  <si>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</si>
  <si>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</si>
  <si>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</si>
  <si>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</si>
  <si>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</si>
  <si>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</si>
  <si>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</si>
  <si>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</si>
  <si>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</si>
  <si>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</si>
  <si>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</si>
  <si>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</si>
  <si>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</si>
  <si>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</si>
  <si>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</si>
  <si>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</si>
  <si>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</si>
  <si>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</si>
  <si>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</si>
  <si>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</si>
  <si>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</si>
  <si>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</si>
  <si>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</si>
  <si>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</si>
  <si>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</si>
  <si>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</si>
  <si>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</si>
  <si>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</si>
  <si>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</si>
  <si>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</si>
  <si>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</si>
  <si>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</si>
  <si>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</si>
  <si>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</si>
  <si>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</si>
  <si>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</si>
  <si>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</si>
  <si>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</si>
  <si>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</si>
  <si>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</si>
  <si>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</si>
  <si>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</si>
  <si>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</si>
  <si>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</si>
  <si>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</si>
  <si>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</si>
  <si>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</si>
  <si>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</si>
  <si>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</si>
  <si>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</si>
  <si>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</si>
  <si>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</si>
  <si>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</si>
  <si>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</si>
  <si>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</si>
  <si>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</si>
  <si>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</si>
  <si>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</si>
  <si>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</si>
  <si>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</si>
  <si>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</si>
  <si>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</si>
  <si>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</si>
  <si>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</si>
  <si>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</si>
  <si>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</si>
  <si>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</si>
  <si>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</si>
  <si>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</si>
  <si>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</si>
  <si>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</si>
  <si>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</si>
  <si>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</si>
  <si>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</si>
  <si>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</si>
  <si>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</si>
  <si>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</si>
  <si>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</si>
  <si>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</si>
  <si>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</si>
  <si>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</si>
  <si>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</si>
  <si>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</si>
  <si>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</si>
  <si>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</si>
  <si>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</si>
  <si>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</si>
  <si>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</si>
  <si>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</si>
  <si>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</si>
  <si>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</si>
  <si>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</si>
  <si>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</si>
  <si>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</si>
  <si>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</si>
  <si>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</si>
  <si>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</si>
  <si>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</si>
  <si>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</si>
  <si>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</si>
  <si>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</si>
  <si>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</si>
  <si>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</si>
  <si>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</si>
  <si>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</si>
  <si>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</si>
  <si>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</si>
  <si>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</si>
  <si>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</si>
  <si>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</si>
  <si>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</si>
  <si>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</si>
  <si>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</si>
  <si>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</si>
  <si>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</si>
  <si>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</si>
  <si>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</si>
  <si>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</si>
  <si>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</si>
  <si>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</si>
  <si>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</si>
  <si>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</si>
  <si>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</si>
  <si>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</si>
  <si>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</si>
  <si>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</si>
  <si>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</si>
  <si>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</si>
  <si>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</si>
  <si>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</si>
  <si>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</si>
  <si>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</si>
  <si>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</si>
  <si>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</si>
  <si>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</si>
  <si>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</si>
  <si>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</si>
  <si>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</si>
  <si>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</si>
  <si>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</si>
  <si>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</si>
  <si>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</si>
  <si>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</si>
  <si>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</si>
  <si>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</si>
  <si>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</si>
  <si>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</si>
  <si>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</si>
  <si>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</si>
  <si>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</si>
  <si>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</si>
  <si>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</si>
  <si>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</si>
  <si>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</si>
  <si>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</si>
  <si>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</si>
  <si>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</si>
  <si>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</si>
  <si>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</si>
  <si>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</si>
  <si>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</si>
  <si>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</si>
  <si>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</si>
  <si>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</si>
  <si>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</si>
  <si>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</si>
  <si>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</si>
  <si>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</si>
  <si>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</si>
  <si>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</si>
  <si>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</si>
  <si>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</si>
  <si>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</si>
  <si>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</si>
  <si>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</si>
  <si>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</si>
  <si>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</si>
  <si>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</si>
  <si>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</si>
  <si>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</si>
  <si>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</si>
  <si>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</si>
  <si>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</si>
  <si>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</si>
  <si>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</si>
  <si>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</si>
  <si>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</si>
  <si>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</si>
  <si>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</si>
  <si>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</si>
  <si>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</si>
  <si>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</si>
  <si>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</si>
  <si>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</si>
  <si>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</si>
  <si>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</si>
  <si>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</si>
  <si>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</si>
  <si>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</si>
  <si>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</si>
  <si>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</si>
  <si>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</si>
  <si>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</si>
  <si>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</si>
  <si>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</si>
  <si>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</si>
  <si>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</si>
  <si>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</si>
  <si>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</si>
  <si>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</si>
  <si>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</si>
  <si>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</si>
  <si>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</si>
  <si>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</si>
  <si>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</si>
  <si>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</si>
  <si>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</si>
  <si>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</si>
  <si>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</si>
  <si>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</si>
  <si>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</si>
  <si>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</si>
  <si>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</si>
  <si>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</si>
  <si>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</si>
  <si>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</si>
  <si>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</si>
  <si>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</si>
  <si>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</si>
  <si>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</si>
  <si>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</si>
  <si>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</si>
  <si>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</si>
  <si>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</si>
  <si>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</si>
  <si>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</si>
  <si>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</si>
  <si>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</si>
  <si>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</si>
  <si>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</si>
  <si>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</si>
  <si>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</si>
  <si>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</si>
  <si>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</si>
  <si>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</si>
  <si>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</si>
  <si>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</si>
  <si>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</si>
  <si>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</si>
  <si>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</si>
  <si>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</si>
  <si>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</si>
  <si>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</si>
  <si>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</si>
  <si>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</si>
  <si>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</si>
  <si>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</si>
  <si>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</si>
  <si>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</si>
  <si>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</si>
  <si>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</si>
  <si>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</si>
  <si>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</si>
  <si>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</si>
  <si>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</si>
  <si>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</si>
  <si>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</si>
  <si>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</si>
  <si>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</si>
  <si>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</si>
  <si>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</si>
  <si>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</si>
  <si>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</si>
  <si>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</si>
  <si>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</si>
  <si>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</si>
  <si>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</si>
  <si>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</si>
  <si>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</si>
  <si>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</si>
  <si>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</si>
  <si>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</si>
  <si>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</si>
  <si>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</si>
  <si>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</si>
  <si>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</si>
  <si>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</si>
  <si>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</si>
  <si>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</si>
  <si>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</si>
  <si>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</si>
  <si>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</si>
  <si>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</si>
  <si>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</si>
  <si>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</si>
  <si>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</si>
  <si>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</si>
  <si>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</si>
  <si>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</si>
  <si>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</si>
  <si>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</si>
  <si>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</si>
  <si>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</si>
  <si>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</si>
  <si>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</si>
  <si>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</si>
  <si>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</si>
  <si>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</si>
  <si>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</si>
  <si>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</si>
  <si>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</si>
  <si>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</si>
  <si>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</si>
  <si>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</si>
  <si>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</si>
  <si>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</si>
  <si>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</si>
  <si>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</si>
  <si>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</si>
  <si>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</si>
  <si>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</si>
  <si>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</si>
  <si>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</si>
  <si>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</si>
  <si>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</si>
  <si>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</si>
  <si>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</si>
  <si>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</si>
  <si>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</si>
  <si>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</si>
  <si>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</si>
  <si>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</si>
  <si>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</si>
  <si>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</si>
  <si>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</si>
  <si>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</si>
  <si>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</si>
  <si>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</si>
  <si>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</si>
  <si>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</si>
  <si>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</si>
  <si>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</si>
  <si>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</si>
  <si>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</si>
  <si>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</si>
  <si>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</si>
  <si>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</si>
  <si>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</si>
  <si>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</si>
  <si>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</si>
  <si>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</si>
  <si>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</si>
  <si>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</si>
  <si>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</si>
  <si>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</si>
  <si>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</si>
  <si>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</si>
  <si>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</si>
  <si>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</si>
  <si>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</si>
  <si>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</si>
  <si>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</si>
  <si>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</si>
  <si>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</si>
  <si>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</si>
  <si>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</si>
  <si>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</si>
  <si>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</si>
  <si>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</si>
  <si>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</si>
  <si>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</si>
  <si>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</si>
  <si>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</si>
  <si>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</si>
  <si>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</si>
  <si>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</si>
  <si>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</si>
  <si>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</si>
  <si>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</si>
  <si>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</si>
  <si>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</si>
  <si>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</si>
  <si>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</si>
  <si>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</si>
  <si>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</si>
  <si>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</si>
  <si>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</si>
  <si>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</si>
  <si>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</si>
  <si>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</si>
  <si>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</si>
  <si>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</si>
  <si>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</si>
  <si>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</si>
  <si>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</si>
  <si>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</si>
  <si>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</si>
  <si>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</si>
  <si>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</si>
  <si>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</si>
  <si>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</si>
  <si>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</si>
  <si>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</si>
  <si>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</si>
  <si>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</si>
  <si>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</si>
  <si>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</si>
  <si>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</si>
  <si>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</si>
  <si>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</si>
  <si>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</si>
  <si>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</si>
  <si>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</si>
  <si>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</si>
  <si>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</si>
  <si>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</si>
  <si>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</si>
  <si>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</si>
  <si>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</si>
  <si>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</si>
  <si>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</si>
  <si>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</si>
  <si>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</si>
  <si>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</si>
  <si>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</si>
  <si>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</si>
  <si>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</si>
  <si>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</si>
  <si>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</si>
  <si>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</si>
  <si>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</si>
  <si>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</si>
  <si>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</si>
  <si>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</si>
  <si>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</si>
  <si>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</si>
  <si>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</si>
  <si>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</si>
  <si>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</si>
  <si>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</si>
  <si>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</si>
  <si>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</si>
  <si>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</si>
  <si>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</si>
  <si>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</si>
  <si>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</si>
  <si>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</si>
  <si>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</si>
  <si>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</si>
  <si>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</si>
  <si>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</si>
  <si>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</si>
  <si>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</si>
  <si>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</si>
  <si>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</si>
  <si>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</si>
  <si>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</si>
  <si>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</si>
  <si>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</si>
  <si>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</si>
  <si>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</si>
  <si>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</si>
  <si>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</si>
  <si>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</si>
  <si>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</si>
  <si>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</si>
  <si>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</si>
  <si>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</si>
  <si>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</si>
  <si>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</si>
  <si>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</si>
  <si>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</si>
  <si>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</si>
  <si>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</si>
  <si>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</si>
  <si>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</si>
  <si>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</si>
  <si>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</si>
  <si>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</si>
  <si>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</si>
  <si>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</si>
  <si>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</si>
  <si>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</si>
  <si>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</si>
  <si>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</si>
  <si>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</si>
  <si>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</si>
  <si>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</si>
  <si>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</si>
  <si>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</si>
  <si>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</si>
  <si>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</si>
  <si>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</si>
  <si>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</si>
  <si>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</si>
  <si>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</si>
  <si>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</si>
  <si>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</si>
  <si>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</si>
  <si>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</si>
  <si>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</si>
  <si>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</si>
  <si>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</si>
  <si>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</si>
  <si>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</si>
  <si>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</si>
  <si>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</si>
  <si>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</si>
  <si>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</si>
  <si>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</si>
  <si>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</si>
  <si>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</si>
  <si>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</si>
  <si>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</si>
  <si>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</si>
  <si>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</si>
  <si>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</si>
  <si>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</si>
  <si>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</si>
  <si>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</si>
  <si>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</si>
  <si>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</si>
  <si>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</si>
  <si>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</si>
  <si>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</si>
  <si>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</si>
  <si>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</si>
  <si>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</si>
  <si>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</si>
  <si>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</si>
  <si>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</si>
  <si>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</si>
  <si>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</si>
  <si>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</si>
  <si>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</si>
  <si>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</si>
  <si>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</si>
  <si>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</si>
  <si>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</si>
  <si>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</si>
  <si>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</si>
  <si>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</si>
  <si>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</si>
  <si>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</si>
  <si>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</si>
  <si>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</si>
  <si>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</si>
  <si>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</si>
  <si>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</si>
  <si>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</si>
  <si>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</si>
  <si>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</si>
  <si>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</si>
  <si>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</si>
  <si>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</si>
  <si>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</si>
  <si>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</si>
  <si>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</si>
  <si>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</si>
  <si>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</si>
  <si>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</si>
  <si>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</si>
  <si>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</si>
  <si>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</si>
  <si>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</si>
  <si>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</si>
  <si>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</si>
  <si>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</si>
  <si>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</si>
  <si>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</si>
  <si>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</si>
  <si>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</si>
  <si>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</si>
  <si>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</si>
  <si>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</si>
  <si>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</si>
  <si>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</si>
  <si>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</si>
  <si>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</si>
  <si>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</si>
  <si>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</si>
  <si>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</si>
  <si>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</si>
  <si>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</si>
  <si>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</si>
  <si>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</si>
  <si>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</si>
  <si>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</si>
  <si>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</si>
  <si>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</si>
  <si>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</si>
  <si>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</si>
  <si>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</si>
  <si>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</si>
  <si>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</si>
  <si>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</si>
  <si>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</si>
  <si>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</si>
  <si>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</si>
  <si>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</si>
  <si>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</si>
  <si>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</si>
  <si>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</si>
  <si>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</si>
  <si>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</si>
  <si>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</si>
  <si>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</si>
  <si>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</si>
  <si>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</si>
  <si>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</si>
  <si>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</si>
  <si>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</si>
  <si>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</si>
  <si>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</si>
  <si>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</si>
  <si>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</si>
  <si>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</si>
  <si>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</si>
  <si>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</si>
  <si>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</si>
  <si>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</si>
  <si>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</si>
  <si>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</si>
  <si>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</si>
  <si>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</si>
  <si>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</si>
  <si>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</si>
  <si>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</si>
  <si>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</si>
  <si>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</si>
  <si>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</si>
  <si>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</si>
  <si>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</si>
  <si>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</si>
  <si>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</si>
  <si>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</si>
  <si>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</si>
  <si>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</si>
  <si>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</si>
  <si>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</si>
  <si>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</si>
  <si>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</si>
  <si>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</si>
  <si>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</si>
  <si>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</si>
  <si>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</si>
  <si>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</si>
  <si>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</si>
  <si>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</si>
  <si>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</si>
  <si>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</si>
  <si>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</si>
  <si>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</si>
  <si>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</si>
  <si>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</si>
  <si>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</si>
  <si>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</si>
  <si>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</si>
  <si>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</si>
  <si>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</si>
  <si>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</si>
  <si>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</si>
  <si>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</si>
  <si>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</si>
  <si>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</si>
  <si>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</si>
  <si>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</si>
  <si>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</si>
  <si>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</si>
  <si>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</si>
  <si>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</si>
  <si>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</si>
  <si>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</si>
  <si>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</si>
  <si>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</si>
  <si>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</si>
  <si>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</si>
  <si>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</si>
  <si>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</si>
  <si>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</si>
  <si>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</si>
  <si>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</si>
  <si>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</si>
  <si>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</si>
  <si>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</si>
  <si>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</si>
  <si>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</si>
  <si>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</si>
  <si>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</si>
  <si>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</si>
  <si>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</si>
  <si>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</si>
  <si>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</si>
  <si>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</si>
  <si>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</si>
  <si>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</si>
  <si>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</si>
  <si>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</si>
  <si>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</si>
  <si>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</si>
  <si>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</si>
  <si>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</si>
  <si>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</si>
  <si>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</si>
  <si>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</si>
  <si>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</si>
  <si>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</si>
  <si>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</si>
  <si>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</si>
  <si>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</si>
  <si>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</si>
  <si>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</si>
  <si>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</si>
  <si>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</si>
  <si>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</si>
  <si>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</si>
  <si>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</si>
  <si>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</si>
  <si>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</si>
  <si>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</si>
  <si>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</si>
  <si>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</si>
  <si>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</si>
  <si>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</si>
  <si>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</si>
  <si>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</si>
  <si>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</si>
  <si>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</si>
  <si>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</si>
  <si>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</si>
  <si>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</si>
  <si>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</si>
  <si>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</si>
  <si>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</si>
  <si>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</si>
  <si>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</si>
  <si>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</si>
  <si>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</si>
  <si>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</si>
  <si>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</si>
  <si>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</si>
  <si>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</si>
  <si>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</si>
  <si>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</si>
  <si>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</si>
  <si>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</si>
  <si>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</si>
  <si>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</si>
  <si>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</si>
  <si>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</si>
  <si>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</si>
  <si>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</si>
  <si>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</si>
  <si>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</si>
  <si>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</si>
  <si>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</si>
  <si>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</si>
  <si>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</si>
  <si>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</si>
  <si>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</si>
  <si>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</si>
  <si>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</si>
  <si>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</si>
  <si>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</si>
  <si>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</si>
  <si>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</si>
  <si>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</si>
  <si>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</si>
  <si>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</si>
  <si>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</si>
  <si>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</si>
  <si>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</si>
  <si>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</si>
  <si>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</si>
  <si>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</si>
  <si>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</si>
  <si>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</si>
  <si>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</si>
  <si>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</si>
  <si>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</si>
  <si>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</si>
  <si>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</si>
  <si>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</si>
  <si>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</si>
  <si>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</si>
  <si>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</si>
  <si>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</si>
  <si>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</si>
  <si>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</si>
  <si>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</si>
  <si>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</si>
  <si>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</si>
  <si>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</si>
  <si>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</si>
  <si>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</si>
  <si>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</si>
  <si>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</si>
  <si>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</si>
  <si>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</si>
  <si>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</si>
  <si>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</si>
  <si>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</si>
  <si>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</si>
  <si>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</si>
  <si>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</si>
  <si>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</si>
  <si>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</si>
  <si>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</si>
  <si>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</si>
  <si>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</si>
  <si>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</si>
  <si>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</si>
  <si>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</si>
  <si>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</si>
  <si>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</si>
  <si>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</si>
  <si>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</si>
  <si>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</si>
  <si>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</si>
  <si>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</si>
  <si>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</si>
  <si>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</si>
  <si>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</si>
  <si>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</si>
  <si>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</si>
  <si>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</si>
  <si>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</si>
  <si>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</si>
  <si>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</si>
  <si>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</si>
  <si>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</si>
  <si>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</si>
  <si>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</si>
  <si>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</si>
  <si>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</si>
  <si>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</si>
  <si>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</si>
  <si>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</si>
  <si>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</si>
  <si>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</si>
  <si>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</si>
  <si>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</si>
  <si>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</si>
  <si>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</si>
  <si>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</si>
  <si>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</si>
  <si>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</si>
  <si>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</si>
  <si>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</si>
  <si>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</si>
  <si>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</si>
  <si>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</si>
  <si>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</si>
  <si>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</si>
  <si>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</si>
  <si>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</si>
  <si>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</si>
  <si>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</si>
  <si>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</si>
  <si>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</si>
  <si>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</si>
  <si>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</si>
  <si>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</si>
  <si>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</si>
  <si>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</si>
  <si>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</si>
  <si>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</si>
  <si>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</si>
  <si>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</si>
  <si>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</si>
  <si>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</si>
  <si>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</si>
  <si>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</si>
  <si>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</si>
  <si>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</si>
  <si>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</si>
  <si>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</si>
  <si>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</si>
  <si>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</si>
  <si>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</si>
  <si>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</si>
  <si>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</si>
  <si>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</si>
  <si>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</si>
  <si>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</si>
  <si>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</si>
  <si>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</si>
  <si>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</si>
  <si>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</si>
  <si>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</si>
  <si>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</si>
  <si>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</si>
  <si>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</si>
  <si>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</si>
  <si>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</si>
  <si>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</si>
  <si>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</si>
  <si>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</si>
  <si>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</si>
  <si>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</si>
  <si>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</si>
  <si>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</si>
  <si>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</si>
  <si>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</si>
  <si>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</si>
  <si>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</si>
  <si>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</si>
  <si>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</si>
  <si>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</si>
  <si>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</si>
  <si>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</si>
  <si>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</si>
  <si>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</si>
  <si>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</si>
  <si>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</si>
  <si>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</si>
  <si>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</si>
  <si>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</si>
  <si>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</si>
  <si>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</si>
  <si>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</si>
  <si>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</si>
  <si>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</si>
  <si>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</si>
  <si>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</si>
  <si>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</si>
  <si>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</si>
  <si>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</si>
  <si>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</si>
  <si>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</si>
  <si>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</si>
  <si>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</si>
  <si>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</si>
  <si>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</si>
  <si>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</si>
  <si>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</si>
  <si>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</si>
  <si>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</si>
  <si>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</si>
  <si>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</si>
  <si>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</si>
  <si>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</si>
  <si>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</si>
  <si>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</si>
  <si>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</si>
  <si>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</si>
  <si>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</si>
  <si>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</si>
  <si>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</si>
  <si>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</si>
  <si>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</si>
  <si>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</si>
  <si>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</si>
  <si>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</si>
  <si>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</si>
  <si>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</si>
  <si>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</si>
  <si>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</si>
  <si>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</si>
  <si>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</si>
  <si>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</si>
  <si>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</si>
  <si>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</si>
  <si>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</si>
  <si>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</si>
  <si>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</si>
  <si>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</si>
  <si>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</si>
  <si>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</si>
  <si>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</si>
  <si>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</si>
  <si>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</si>
  <si>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</si>
  <si>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</si>
  <si>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</si>
  <si>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</si>
  <si>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</si>
  <si>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</si>
  <si>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</si>
  <si>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</si>
  <si>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</si>
  <si>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</si>
  <si>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</si>
  <si>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</si>
  <si>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</si>
  <si>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</si>
  <si>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</si>
  <si>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</si>
  <si>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</si>
  <si>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</si>
  <si>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</si>
  <si>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</si>
  <si>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</si>
  <si>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</si>
  <si>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</si>
  <si>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</si>
  <si>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</si>
  <si>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</si>
  <si>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</si>
  <si>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</si>
  <si>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</si>
  <si>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</si>
  <si>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</si>
  <si>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</si>
  <si>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</si>
  <si>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</si>
  <si>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</si>
  <si>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</si>
  <si>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</si>
  <si>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</si>
  <si>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</si>
  <si>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</si>
  <si>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</si>
  <si>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</si>
  <si>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</si>
  <si>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</si>
  <si>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</si>
  <si>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</si>
  <si>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</si>
  <si>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</si>
  <si>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</si>
  <si>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</si>
  <si>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</si>
  <si>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</si>
  <si>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</si>
  <si>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</si>
  <si>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</si>
  <si>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</si>
  <si>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</si>
  <si>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</si>
  <si>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</si>
  <si>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</si>
  <si>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</si>
  <si>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</si>
  <si>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</si>
  <si>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</si>
  <si>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</si>
  <si>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</si>
  <si>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</si>
  <si>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</si>
  <si>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</si>
  <si>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</si>
  <si>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</si>
  <si>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</si>
  <si>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</si>
  <si>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</si>
  <si>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</si>
  <si>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</si>
  <si>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</si>
  <si>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</si>
  <si>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</si>
  <si>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</si>
  <si>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</si>
  <si>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</si>
  <si>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</si>
  <si>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</si>
  <si>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</si>
  <si>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</si>
  <si>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</si>
  <si>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</si>
  <si>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</si>
  <si>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</si>
  <si>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</si>
  <si>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</si>
  <si>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</si>
  <si>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</si>
  <si>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</si>
  <si>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</si>
  <si>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</si>
  <si>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</si>
  <si>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</si>
  <si>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</si>
  <si>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</si>
  <si>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</si>
  <si>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</si>
  <si>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</si>
  <si>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</si>
  <si>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</si>
  <si>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</si>
  <si>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</si>
  <si>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</si>
  <si>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</si>
  <si>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</si>
  <si>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</si>
  <si>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</si>
  <si>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</si>
  <si>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</si>
  <si>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</si>
  <si>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</si>
  <si>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</si>
  <si>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</si>
  <si>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</si>
  <si>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</si>
  <si>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</si>
  <si>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</si>
  <si>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</si>
  <si>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</si>
  <si>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</si>
  <si>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</si>
  <si>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</si>
  <si>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</si>
  <si>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</si>
  <si>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</si>
  <si>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</si>
  <si>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</si>
  <si>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</si>
  <si>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</si>
  <si>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</si>
  <si>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</si>
  <si>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</si>
  <si>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</si>
  <si>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</si>
  <si>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</si>
  <si>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</si>
  <si>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</si>
  <si>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</si>
  <si>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</si>
  <si>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</si>
  <si>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</si>
  <si>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</si>
  <si>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</si>
  <si>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</si>
  <si>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</si>
  <si>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</si>
  <si>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</si>
  <si>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</si>
  <si>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</si>
  <si>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</si>
  <si>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</si>
  <si>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</si>
  <si>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</si>
  <si>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</si>
  <si>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</si>
  <si>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</si>
  <si>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</si>
  <si>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</si>
  <si>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</si>
  <si>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</si>
  <si>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</si>
  <si>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</si>
  <si>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</si>
  <si>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</si>
  <si>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</si>
  <si>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</si>
  <si>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</si>
  <si>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</si>
  <si>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</si>
  <si>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</si>
  <si>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</si>
  <si>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</si>
  <si>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</si>
  <si>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</si>
  <si>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</si>
  <si>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</si>
  <si>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</si>
  <si>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</si>
  <si>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</si>
  <si>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</si>
  <si>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</si>
  <si>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</si>
  <si>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</si>
  <si>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</si>
  <si>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</si>
  <si>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</si>
  <si>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</si>
  <si>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</si>
  <si>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</si>
  <si>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</si>
  <si>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</si>
  <si>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</si>
  <si>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</si>
  <si>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</si>
  <si>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</si>
  <si>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</si>
  <si>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</si>
  <si>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</si>
  <si>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</si>
  <si>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</si>
  <si>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</si>
  <si>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</si>
  <si>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</si>
  <si>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</si>
  <si>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</si>
  <si>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</si>
  <si>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</si>
  <si>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</si>
  <si>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</si>
  <si>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</si>
  <si>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NÃO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</si>
  <si>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</si>
  <si>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</si>
  <si>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</si>
  <si>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</si>
  <si>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</si>
  <si>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</si>
  <si>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</si>
  <si>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</si>
  <si>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</si>
  <si>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</si>
  <si>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</si>
  <si>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</si>
  <si>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</si>
  <si>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</si>
  <si>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</si>
  <si>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</si>
  <si>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</si>
  <si>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</si>
  <si>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</si>
  <si>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</si>
  <si>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</si>
  <si>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</si>
  <si>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</si>
  <si>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</si>
  <si>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</si>
  <si>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</si>
  <si>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</si>
  <si>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</si>
  <si>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</si>
  <si>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</si>
  <si>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</si>
  <si>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</si>
  <si>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</si>
  <si>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</si>
  <si>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</si>
  <si>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</si>
  <si>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</si>
  <si>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</si>
  <si>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</si>
  <si>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</si>
  <si>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</si>
  <si>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</si>
  <si>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</si>
  <si>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</si>
  <si>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</si>
  <si>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</si>
  <si>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</si>
  <si>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</si>
  <si>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</si>
  <si>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</si>
  <si>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</si>
  <si>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</si>
  <si>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</si>
  <si>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</si>
  <si>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</si>
  <si>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</si>
  <si>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</si>
  <si>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</si>
  <si>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</si>
  <si>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</si>
  <si>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</si>
  <si>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</si>
  <si>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</si>
  <si>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</si>
  <si>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</si>
  <si>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</si>
  <si>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</si>
  <si>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</si>
  <si>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</si>
  <si>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</si>
  <si>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</si>
  <si>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</si>
  <si>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</si>
  <si>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</si>
  <si>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</si>
  <si>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</si>
  <si>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</si>
  <si>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</si>
  <si>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</si>
  <si>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</si>
  <si>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</si>
  <si>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</si>
  <si>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</si>
  <si>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</si>
  <si>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</si>
  <si>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</si>
  <si>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</si>
  <si>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</si>
  <si>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</si>
  <si>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</si>
  <si>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</si>
  <si>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</si>
  <si>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</si>
  <si>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</si>
  <si>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</si>
  <si>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</si>
  <si>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</si>
  <si>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</si>
  <si>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</si>
  <si>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</si>
  <si>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</si>
  <si>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</si>
  <si>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</si>
  <si>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</si>
  <si>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</si>
  <si>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</si>
  <si>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</si>
  <si>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</si>
  <si>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</si>
  <si>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</si>
  <si>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</si>
  <si>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</si>
  <si>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</si>
  <si>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</si>
  <si>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</si>
  <si>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</si>
  <si>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</si>
  <si>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</si>
  <si>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</si>
  <si>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</si>
  <si>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</si>
  <si>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</si>
  <si>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</si>
  <si>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</si>
  <si>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</si>
  <si>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</si>
  <si>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</si>
  <si>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</si>
  <si>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</si>
  <si>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</si>
  <si>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</si>
  <si>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</si>
  <si>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</si>
  <si>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</si>
  <si>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</si>
  <si>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</si>
  <si>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</si>
  <si>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</si>
  <si>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</si>
  <si>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</si>
  <si>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</si>
  <si>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</si>
  <si>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</si>
  <si>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</si>
  <si>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</si>
  <si>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</si>
  <si>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</si>
  <si>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</si>
  <si>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</si>
  <si>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</si>
  <si>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</si>
  <si>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</si>
  <si>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</si>
  <si>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</si>
  <si>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</si>
  <si>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</si>
  <si>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</si>
  <si>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</si>
  <si>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</si>
  <si>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</si>
  <si>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</si>
  <si>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</si>
  <si>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</si>
  <si>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</si>
  <si>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</si>
  <si>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</si>
  <si>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</si>
  <si>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</si>
  <si>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</si>
  <si>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</si>
  <si>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</si>
  <si>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</si>
  <si>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</si>
  <si>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</si>
  <si>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</si>
  <si>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</si>
  <si>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</si>
  <si>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</si>
  <si>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</si>
  <si>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</si>
  <si>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</si>
  <si>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</si>
  <si>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</si>
  <si>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</si>
  <si>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</si>
  <si>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</si>
  <si>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</si>
  <si>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</si>
  <si>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</si>
  <si>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</si>
  <si>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</si>
  <si>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</si>
  <si>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</si>
  <si>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</si>
  <si>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</si>
  <si>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</si>
  <si>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</si>
  <si>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</si>
  <si>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</si>
  <si>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</si>
  <si>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</si>
  <si>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</si>
  <si>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</si>
  <si>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</si>
  <si>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</si>
  <si>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</si>
  <si>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</si>
  <si>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</si>
  <si>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</si>
  <si>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</si>
  <si>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</si>
  <si>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</si>
  <si>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</si>
  <si>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</si>
  <si>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</si>
  <si>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</si>
  <si>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</si>
  <si>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</si>
  <si>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</si>
  <si>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</si>
  <si>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</si>
  <si>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</si>
  <si>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</si>
  <si>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</si>
  <si>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</si>
  <si>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</si>
  <si>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</si>
  <si>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</si>
  <si>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</si>
  <si>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</si>
  <si>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</si>
  <si>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</si>
  <si>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</si>
  <si>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</si>
  <si>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</si>
  <si>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</si>
  <si>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</si>
  <si>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</si>
  <si>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</si>
  <si>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</si>
  <si>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</si>
  <si>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</si>
  <si>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</si>
  <si>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</si>
  <si>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</si>
  <si>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</si>
  <si>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</si>
  <si>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</si>
  <si>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</si>
  <si>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</si>
  <si>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</si>
  <si>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</si>
  <si>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</si>
  <si>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</si>
  <si>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</si>
  <si>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</si>
  <si>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</si>
  <si>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</si>
  <si>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</si>
  <si>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</si>
  <si>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</si>
  <si>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</si>
  <si>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</si>
  <si>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</si>
  <si>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</si>
  <si>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</si>
  <si>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</si>
  <si>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</si>
  <si>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</si>
  <si>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</si>
  <si>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</si>
  <si>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</si>
  <si>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</si>
  <si>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</si>
  <si>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</si>
  <si>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</si>
  <si>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</si>
  <si>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</si>
  <si>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</si>
  <si>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</si>
  <si>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</si>
  <si>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</si>
  <si>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</si>
  <si>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</si>
  <si>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</si>
  <si>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</si>
  <si>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</si>
  <si>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</si>
  <si>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</si>
  <si>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</si>
  <si>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</si>
  <si>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</si>
  <si>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</si>
  <si>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</si>
  <si>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</si>
  <si>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</si>
  <si>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</si>
  <si>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</si>
  <si>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</si>
  <si>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</si>
  <si>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</si>
  <si>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</si>
  <si>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</si>
  <si>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</si>
  <si>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</si>
  <si>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</si>
  <si>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</si>
  <si>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</si>
  <si>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</si>
  <si>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</si>
  <si>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</si>
  <si>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</si>
  <si>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</si>
  <si>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</si>
  <si>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</si>
  <si>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</si>
  <si>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</si>
  <si>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</si>
  <si>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</si>
  <si>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</si>
  <si>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</si>
  <si>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</si>
  <si>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</si>
  <si>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</si>
  <si>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</si>
  <si>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</si>
  <si>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</si>
  <si>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</si>
  <si>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</si>
  <si>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</si>
  <si>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</si>
  <si>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</si>
  <si>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</si>
  <si>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</si>
  <si>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</si>
  <si>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</si>
  <si>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</si>
  <si>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</si>
  <si>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</si>
  <si>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</si>
  <si>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</si>
  <si>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</si>
  <si>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</si>
  <si>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</si>
  <si>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</si>
  <si>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</si>
  <si>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</si>
  <si>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</si>
  <si>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</si>
  <si>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</si>
  <si>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</si>
  <si>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</si>
  <si>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</si>
  <si>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</si>
  <si>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</si>
  <si>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</si>
  <si>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</si>
  <si>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</si>
  <si>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</si>
  <si>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</si>
  <si>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</si>
  <si>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</si>
  <si>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</si>
  <si>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</si>
  <si>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</si>
  <si>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</si>
  <si>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</si>
  <si>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</si>
  <si>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</si>
  <si>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</si>
  <si>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</si>
  <si>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</si>
  <si>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</si>
  <si>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</si>
  <si>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</si>
  <si>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</si>
  <si>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</si>
  <si>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</si>
  <si>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</si>
  <si>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</si>
  <si>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</si>
  <si>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</si>
  <si>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</si>
  <si>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</si>
  <si>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</si>
  <si>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</si>
  <si>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</si>
  <si>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</si>
  <si>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</si>
  <si>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</si>
  <si>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</si>
  <si>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</si>
  <si>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</si>
  <si>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</si>
  <si>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</si>
  <si>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</si>
  <si>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</si>
  <si>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</si>
  <si>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</si>
  <si>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</si>
  <si>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</si>
  <si>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</si>
  <si>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</si>
  <si>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</si>
  <si>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</si>
  <si>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</si>
  <si>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</si>
  <si>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</si>
  <si>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</si>
  <si>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</si>
  <si>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</si>
  <si>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</si>
  <si>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</si>
  <si>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</si>
  <si>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</si>
  <si>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</si>
  <si>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</si>
  <si>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</si>
  <si>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</si>
  <si>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</si>
  <si>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</si>
  <si>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</si>
  <si>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</si>
  <si>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</si>
  <si>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</si>
  <si>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</si>
  <si>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</si>
  <si>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</si>
  <si>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</si>
  <si>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</si>
  <si>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</si>
  <si>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</si>
  <si>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</si>
  <si>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</si>
  <si>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</si>
  <si>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</si>
  <si>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</si>
  <si>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</si>
  <si>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</si>
  <si>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</si>
  <si>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</si>
  <si>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</si>
  <si>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</si>
  <si>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</si>
  <si>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</si>
  <si>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</si>
  <si>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</si>
  <si>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</si>
  <si>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</si>
  <si>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</si>
  <si>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</si>
  <si>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</si>
  <si>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</si>
  <si>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</si>
  <si>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</si>
  <si>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</si>
  <si>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</si>
  <si>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</si>
  <si>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</si>
  <si>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</si>
  <si>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</si>
  <si>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</si>
  <si>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</si>
  <si>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</si>
  <si>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</si>
  <si>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</si>
  <si>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</si>
  <si>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</si>
  <si>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</si>
  <si>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</si>
  <si>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</si>
  <si>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</si>
  <si>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</si>
  <si>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</si>
  <si>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</si>
  <si>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</si>
  <si>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</si>
  <si>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</si>
  <si>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</si>
  <si>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</si>
  <si>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</si>
  <si>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</si>
  <si>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</si>
  <si>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</si>
  <si>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</si>
  <si>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</si>
  <si>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</si>
  <si>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</si>
  <si>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</si>
  <si>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</si>
  <si>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</si>
  <si>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</si>
  <si>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</si>
  <si>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</si>
  <si>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</si>
  <si>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</si>
  <si>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</si>
  <si>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</si>
  <si>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</si>
  <si>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</si>
  <si>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</si>
  <si>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</si>
  <si>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</si>
  <si>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</si>
  <si>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</si>
  <si>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</si>
  <si>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</si>
  <si>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</si>
  <si>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</si>
  <si>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</si>
  <si>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</si>
  <si>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</si>
  <si>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</si>
  <si>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</si>
  <si>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</si>
  <si>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</si>
  <si>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</si>
  <si>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</si>
  <si>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</si>
  <si>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</si>
  <si>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</si>
  <si>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</si>
  <si>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</si>
  <si>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</si>
  <si>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</si>
  <si>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</si>
  <si>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</si>
  <si>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</si>
  <si>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</si>
  <si>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</si>
  <si>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</si>
  <si>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</si>
  <si>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</si>
  <si>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</si>
  <si>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</si>
  <si>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</si>
  <si>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</si>
  <si>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</si>
  <si>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</si>
  <si>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</si>
  <si>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</si>
  <si>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</si>
  <si>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</si>
  <si>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</si>
  <si>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</si>
  <si>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</si>
  <si>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</si>
  <si>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</si>
  <si>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</si>
  <si>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</si>
  <si>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</si>
  <si>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</si>
  <si>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</si>
  <si>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</si>
  <si>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</si>
  <si>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</si>
  <si>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</si>
  <si>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</si>
  <si>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</si>
  <si>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</si>
  <si>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</si>
  <si>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</si>
  <si>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</si>
  <si>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</si>
  <si>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</si>
  <si>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</si>
  <si>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</si>
  <si>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</si>
  <si>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</si>
  <si>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</si>
  <si>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</si>
  <si>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</si>
  <si>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</si>
  <si>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</si>
  <si>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</si>
  <si>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</si>
  <si>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</si>
  <si>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</si>
  <si>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</si>
  <si>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</si>
  <si>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</si>
  <si>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</si>
  <si>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</si>
  <si>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</si>
  <si>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</si>
  <si>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</si>
  <si>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</si>
  <si>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</si>
  <si>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</si>
  <si>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</si>
  <si>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</si>
  <si>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</si>
  <si>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</si>
  <si>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</si>
  <si>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</si>
  <si>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</si>
  <si>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</si>
  <si>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</si>
  <si>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</si>
  <si>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</si>
  <si>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</si>
  <si>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</si>
  <si>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</si>
  <si>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</si>
  <si>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</si>
  <si>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</si>
  <si>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</si>
  <si>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</si>
  <si>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</si>
  <si>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</si>
  <si>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</si>
  <si>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</si>
  <si>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</si>
  <si>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</si>
  <si>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</si>
  <si>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</si>
  <si>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</si>
  <si>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</si>
  <si>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</si>
  <si>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</si>
  <si>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</si>
  <si>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</si>
  <si>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</si>
  <si>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</si>
  <si>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</si>
  <si>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</si>
  <si>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</si>
  <si>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</si>
  <si>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</si>
  <si>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</si>
  <si>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</si>
  <si>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</si>
  <si>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</si>
  <si>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</si>
  <si>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</si>
  <si>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</si>
  <si>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</si>
  <si>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</si>
  <si>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</si>
  <si>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</si>
  <si>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</si>
  <si>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</si>
  <si>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</si>
  <si>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</si>
  <si>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</si>
  <si>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</si>
  <si>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</si>
  <si>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</si>
  <si>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</si>
  <si>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</si>
  <si>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</si>
  <si>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</si>
  <si>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</si>
  <si>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</si>
  <si>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</si>
  <si>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</si>
  <si>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</si>
  <si>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</si>
  <si>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</si>
  <si>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</si>
  <si>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</si>
  <si>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</si>
  <si>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</si>
  <si>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</si>
  <si>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</si>
  <si>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</si>
  <si>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</si>
  <si>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</si>
  <si>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</si>
  <si>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</si>
  <si>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</si>
  <si>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</si>
  <si>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</si>
  <si>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</si>
  <si>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</si>
  <si>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</si>
  <si>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</si>
  <si>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</si>
  <si>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</si>
  <si>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</si>
  <si>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</si>
  <si>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</si>
  <si>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</si>
  <si>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</si>
  <si>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</si>
  <si>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</si>
  <si>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</si>
  <si>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</si>
  <si>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</si>
  <si>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</si>
  <si>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</si>
  <si>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</si>
  <si>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</si>
  <si>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</si>
  <si>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</si>
  <si>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</si>
  <si>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</si>
  <si>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</si>
  <si>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</si>
  <si>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</si>
  <si>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</si>
  <si>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</si>
  <si>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</si>
  <si>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</si>
  <si>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</si>
  <si>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</si>
  <si>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</si>
  <si>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</si>
  <si>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</si>
  <si>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</si>
  <si>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</si>
  <si>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</si>
  <si>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</si>
  <si>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</si>
  <si>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</si>
  <si>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</si>
  <si>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</si>
  <si>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</si>
  <si>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</si>
  <si>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</si>
  <si>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</si>
  <si>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</si>
  <si>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</si>
  <si>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</si>
  <si>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</si>
  <si>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</si>
  <si>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</si>
  <si>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</si>
  <si>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</si>
  <si>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</si>
  <si>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</si>
  <si>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</si>
  <si>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</si>
  <si>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</si>
  <si>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</si>
  <si>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</si>
  <si>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</si>
  <si>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</si>
  <si>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</si>
  <si>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</si>
  <si>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</si>
  <si>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</si>
  <si>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</si>
  <si>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</si>
  <si>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</si>
  <si>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</si>
  <si>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</si>
  <si>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</si>
  <si>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</si>
  <si>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</si>
  <si>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</si>
  <si>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</si>
  <si>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</si>
  <si>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</si>
  <si>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</si>
  <si>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</si>
  <si>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</si>
  <si>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</si>
  <si>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</si>
  <si>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C4038</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</si>
  <si>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</si>
  <si>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</si>
  <si>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</si>
  <si>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</si>
  <si>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</si>
  <si>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</si>
  <si>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</si>
  <si>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</si>
  <si>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</si>
  <si>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</si>
  <si>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</si>
  <si>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</si>
  <si>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</si>
  <si>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</si>
  <si>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</si>
  <si>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</si>
  <si>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</si>
  <si>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</si>
  <si>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</si>
  <si>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</si>
  <si>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</si>
  <si>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</si>
  <si>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</si>
  <si>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</si>
  <si>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</si>
  <si>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</si>
  <si>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</si>
  <si>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</si>
  <si>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</si>
  <si>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</si>
  <si>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</si>
  <si>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</si>
  <si>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</si>
  <si>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</si>
  <si>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</si>
  <si>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</si>
  <si>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</si>
  <si>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</si>
  <si>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</si>
  <si>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</si>
  <si>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</si>
  <si>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</si>
  <si>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</si>
  <si>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</si>
  <si>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</si>
  <si>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</si>
  <si>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</si>
  <si>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</si>
  <si>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</si>
  <si>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</si>
  <si>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</si>
  <si>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</si>
  <si>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</si>
  <si>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</si>
  <si>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</si>
  <si>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</si>
  <si>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</si>
  <si>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</si>
  <si>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</si>
  <si>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</si>
  <si>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</si>
  <si>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</si>
  <si>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</si>
  <si>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</si>
  <si>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</si>
  <si>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</si>
  <si>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</si>
  <si>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</si>
  <si>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</si>
  <si>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</si>
  <si>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</si>
  <si>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</si>
  <si>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</si>
  <si>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</si>
  <si>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</si>
  <si>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</si>
  <si>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</si>
  <si>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</si>
  <si>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</si>
  <si>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</si>
  <si>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</si>
  <si>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</si>
  <si>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</si>
  <si>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</si>
  <si>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</si>
  <si>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</si>
  <si>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</si>
  <si>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</si>
  <si>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</si>
  <si>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</si>
  <si>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</si>
  <si>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</si>
  <si>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</si>
  <si>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</si>
  <si>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</si>
  <si>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</si>
  <si>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</si>
  <si>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</si>
  <si>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</si>
  <si>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</si>
  <si>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</si>
  <si>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</si>
  <si>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</si>
  <si>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</si>
  <si>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</si>
  <si>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</si>
  <si>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</si>
  <si>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</si>
  <si>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</si>
  <si>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</si>
  <si>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</si>
  <si>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</si>
  <si>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</si>
  <si>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</si>
  <si>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</si>
  <si>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</si>
  <si>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</si>
  <si>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</si>
  <si>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</si>
  <si>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</si>
  <si>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</si>
  <si>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</si>
  <si>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</si>
  <si>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</si>
  <si>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</si>
  <si>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</si>
  <si>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</si>
  <si>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</si>
  <si>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</si>
  <si>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</si>
  <si>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</si>
  <si>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</si>
  <si>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</si>
  <si>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</si>
  <si>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</si>
  <si>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</si>
  <si>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</si>
  <si>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</si>
  <si>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</si>
  <si>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</si>
  <si>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</si>
  <si>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</si>
  <si>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</si>
  <si>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</si>
  <si>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</si>
  <si>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</si>
  <si>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</si>
  <si>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</si>
  <si>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</si>
  <si>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</si>
  <si>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</si>
  <si>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</si>
  <si>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</si>
  <si>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</si>
  <si>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</si>
  <si>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</si>
  <si>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</si>
  <si>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</si>
  <si>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</si>
  <si>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</si>
  <si>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</si>
  <si>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</si>
  <si>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</si>
  <si>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</si>
  <si>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</si>
  <si>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</si>
  <si>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</si>
  <si>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</si>
  <si>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</si>
  <si>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</si>
  <si>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</si>
  <si>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</si>
  <si>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</si>
  <si>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</si>
  <si>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</si>
  <si>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</si>
  <si>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</si>
  <si>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</si>
  <si>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</si>
  <si>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</si>
  <si>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</si>
  <si>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</si>
  <si>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</si>
  <si>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</si>
  <si>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</si>
  <si>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</si>
  <si>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</si>
  <si>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</si>
  <si>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</si>
  <si>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</si>
  <si>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</si>
  <si>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</si>
  <si>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</si>
  <si>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</si>
  <si>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</si>
  <si>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</si>
  <si>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</si>
  <si>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</si>
  <si>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</si>
  <si>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</si>
  <si>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</si>
  <si>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</si>
  <si>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</si>
  <si>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</si>
  <si>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</si>
  <si>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</si>
  <si>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</si>
  <si>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</si>
  <si>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</si>
  <si>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</si>
  <si>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</si>
  <si>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</si>
  <si>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</si>
  <si>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</si>
  <si>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</si>
  <si>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</si>
  <si>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</si>
  <si>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</si>
  <si>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</si>
  <si>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</si>
  <si>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</si>
  <si>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</si>
  <si>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</si>
  <si>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</si>
  <si>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</si>
  <si>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</si>
  <si>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</si>
  <si>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</si>
  <si>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</si>
  <si>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</si>
  <si>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</si>
  <si>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</si>
  <si>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</si>
  <si>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</si>
  <si>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</si>
  <si>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</si>
  <si>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</si>
  <si>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</si>
  <si>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</si>
  <si>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</si>
  <si>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</si>
  <si>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</si>
  <si>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</si>
  <si>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</si>
  <si>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</si>
  <si>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</si>
  <si>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</si>
  <si>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</si>
  <si>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</si>
  <si>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</si>
  <si>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</si>
  <si>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</si>
  <si>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</si>
  <si>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</si>
  <si>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</si>
  <si>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</si>
  <si>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</si>
  <si>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</si>
  <si>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</si>
  <si>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</si>
  <si>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</si>
  <si>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</si>
  <si>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</si>
  <si>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</si>
  <si>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</si>
  <si>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</si>
  <si>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</si>
  <si>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</si>
  <si>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</si>
  <si>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</si>
  <si>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</si>
  <si>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</si>
  <si>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</si>
  <si>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</si>
  <si>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</si>
  <si>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</si>
  <si>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</si>
  <si>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</si>
  <si>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</si>
  <si>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</si>
  <si>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</si>
  <si>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</si>
  <si>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</si>
  <si>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</si>
  <si>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</si>
  <si>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</si>
  <si>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</si>
  <si>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</si>
  <si>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</si>
  <si>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</si>
  <si>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</si>
  <si>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</si>
  <si>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</si>
  <si>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</si>
  <si>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</si>
  <si>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</si>
  <si>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</si>
  <si>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</si>
  <si>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</si>
  <si>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</si>
  <si>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</si>
  <si>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</si>
  <si>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</si>
  <si>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</si>
  <si>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</si>
  <si>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</si>
  <si>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</si>
  <si>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</si>
  <si>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</si>
  <si>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</si>
  <si>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</si>
  <si>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</si>
  <si>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</si>
  <si>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</si>
  <si>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</si>
  <si>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</si>
  <si>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</si>
  <si>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</si>
  <si>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</si>
  <si>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</si>
  <si>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</si>
  <si>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</si>
  <si>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</si>
  <si>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</si>
  <si>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</si>
  <si>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</si>
  <si>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</si>
  <si>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</si>
  <si>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</si>
  <si>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</si>
  <si>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</si>
  <si>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</si>
  <si>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</si>
  <si>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</si>
  <si>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</si>
  <si>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</si>
  <si>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</si>
  <si>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</si>
  <si>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</si>
  <si>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</si>
  <si>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</si>
  <si>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</si>
  <si>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</si>
  <si>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</si>
  <si>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</si>
  <si>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</si>
  <si>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</si>
  <si>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</si>
  <si>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</si>
  <si>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</si>
  <si>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</si>
  <si>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</si>
  <si>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</si>
  <si>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</si>
  <si>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</si>
  <si>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</si>
  <si>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</si>
  <si>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</si>
  <si>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</si>
  <si>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</si>
  <si>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</si>
  <si>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</si>
  <si>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</si>
  <si>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</si>
  <si>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</si>
  <si>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</si>
  <si>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</si>
  <si>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</si>
  <si>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</si>
  <si>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</si>
  <si>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</si>
  <si>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</si>
  <si>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</si>
  <si>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</si>
  <si>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</si>
  <si>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</si>
  <si>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</si>
  <si>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</si>
  <si>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</si>
  <si>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</si>
  <si>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</si>
  <si>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</si>
  <si>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</si>
  <si>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</si>
  <si>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</si>
  <si>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</si>
  <si>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</si>
  <si>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</si>
  <si>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</si>
  <si>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</si>
  <si>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</si>
  <si>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</si>
  <si>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</si>
  <si>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</si>
  <si>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</si>
  <si>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</si>
  <si>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</si>
  <si>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</si>
  <si>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</si>
  <si>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</si>
  <si>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</si>
  <si>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</si>
  <si>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</si>
  <si>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</si>
  <si>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</si>
  <si>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</si>
  <si>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</si>
  <si>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</si>
  <si>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</si>
  <si>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</si>
  <si>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</si>
  <si>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</si>
  <si>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</si>
  <si>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</si>
  <si>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</si>
  <si>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</si>
  <si>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</si>
  <si>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</si>
  <si>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</si>
  <si>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</si>
  <si>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</si>
  <si>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</si>
  <si>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</si>
  <si>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</si>
  <si>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</si>
  <si>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</si>
  <si>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</si>
  <si>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</si>
  <si>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</si>
  <si>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</si>
  <si>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</si>
  <si>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</si>
  <si>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</si>
  <si>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</si>
  <si>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</si>
  <si>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</si>
  <si>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</si>
  <si>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</si>
  <si>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</si>
  <si>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</si>
  <si>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</si>
  <si>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</si>
  <si>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</si>
  <si>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</si>
  <si>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</si>
  <si>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</si>
  <si>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</si>
  <si>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</si>
  <si>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</si>
  <si>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</si>
  <si>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</si>
  <si>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</si>
  <si>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</si>
  <si>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</si>
  <si>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</si>
  <si>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</si>
  <si>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</si>
  <si>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</si>
  <si>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</si>
  <si>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</si>
  <si>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</si>
  <si>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</si>
  <si>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</si>
  <si>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</si>
  <si>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</si>
  <si>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</si>
  <si>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</si>
  <si>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</si>
  <si>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</si>
  <si>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</si>
  <si>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</si>
  <si>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</si>
  <si>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</si>
  <si>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</si>
  <si>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</si>
  <si>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</si>
  <si>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</si>
  <si>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</si>
  <si>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</si>
  <si>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</si>
  <si>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</si>
  <si>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</si>
  <si>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</si>
  <si>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</si>
  <si>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</si>
  <si>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</si>
  <si>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</si>
  <si>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</si>
  <si>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</si>
  <si>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</si>
  <si>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</si>
  <si>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</si>
  <si>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</si>
  <si>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</si>
  <si>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</si>
  <si>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</si>
  <si>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</si>
  <si>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</si>
  <si>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</si>
  <si>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</si>
  <si>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</si>
  <si>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</si>
  <si>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</si>
  <si>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</si>
  <si>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</si>
  <si>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</si>
  <si>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</si>
  <si>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</si>
  <si>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</si>
  <si>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</si>
  <si>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</si>
  <si>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</si>
  <si>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</si>
  <si>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</si>
  <si>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</si>
  <si>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</si>
  <si>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</si>
  <si>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</si>
  <si>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</si>
  <si>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</si>
  <si>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</si>
  <si>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</si>
  <si>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</si>
  <si>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</si>
  <si>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</si>
  <si>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</si>
  <si>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</si>
  <si>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</si>
  <si>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</si>
  <si>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</si>
  <si>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</si>
  <si>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</si>
  <si>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</si>
  <si>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</si>
  <si>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</si>
  <si>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</si>
  <si>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</si>
  <si>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</si>
  <si>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</si>
  <si>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</si>
  <si>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</si>
  <si>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</si>
  <si>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</si>
  <si>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</si>
  <si>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</si>
  <si>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</si>
  <si>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</si>
  <si>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</si>
  <si>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</si>
  <si>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</si>
  <si>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</si>
  <si>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</si>
  <si>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</si>
  <si>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</si>
  <si>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</si>
  <si>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</si>
  <si>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</si>
  <si>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</si>
  <si>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</si>
  <si>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</si>
  <si>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</si>
  <si>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</si>
  <si>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</si>
  <si>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</si>
  <si>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</si>
  <si>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</si>
  <si>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</si>
  <si>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</si>
  <si>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</si>
  <si>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</si>
  <si>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</si>
  <si>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</si>
  <si>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</si>
  <si>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</si>
  <si>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</si>
  <si>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</si>
  <si>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</si>
  <si>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</si>
  <si>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</si>
  <si>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</si>
  <si>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</si>
  <si>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</si>
  <si>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</si>
  <si>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</si>
  <si>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</si>
  <si>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</si>
  <si>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</si>
  <si>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</si>
  <si>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</si>
  <si>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</si>
  <si>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</si>
  <si>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</si>
  <si>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</si>
  <si>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</si>
  <si>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</si>
  <si>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</si>
  <si>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</si>
  <si>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</si>
  <si>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</si>
  <si>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</si>
  <si>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</si>
  <si>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</si>
  <si>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</si>
  <si>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</si>
  <si>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</si>
  <si>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</si>
  <si>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</si>
  <si>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</si>
  <si>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</si>
  <si>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</si>
  <si>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</si>
  <si>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</si>
  <si>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</si>
  <si>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</si>
  <si>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</si>
  <si>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</si>
  <si>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</si>
  <si>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</si>
  <si>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</si>
  <si>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</si>
  <si>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</si>
  <si>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</si>
  <si>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</si>
  <si>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</si>
  <si>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</si>
  <si>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</si>
  <si>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</si>
  <si>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</si>
  <si>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</si>
  <si>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</si>
  <si>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</si>
  <si>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</si>
  <si>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</si>
  <si>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</si>
  <si>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</si>
  <si>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</si>
  <si>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</si>
  <si>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</si>
  <si>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</si>
  <si>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</si>
  <si>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</si>
  <si>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</si>
  <si>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</si>
  <si>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</si>
  <si>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</si>
  <si>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</si>
  <si>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</si>
  <si>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</si>
  <si>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</si>
  <si>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</si>
  <si>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</si>
  <si>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</si>
  <si>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</si>
  <si>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</si>
  <si>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</si>
  <si>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</si>
  <si>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</si>
  <si>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</si>
  <si>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</si>
  <si>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</si>
  <si>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</si>
  <si>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</si>
  <si>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</si>
  <si>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</si>
  <si>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</si>
  <si>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</si>
  <si>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</si>
  <si>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</si>
  <si>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</si>
  <si>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</si>
  <si>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</si>
  <si>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</si>
  <si>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</si>
  <si>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</si>
  <si>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</si>
  <si>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</si>
  <si>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</si>
  <si>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</si>
  <si>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</si>
  <si>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</si>
  <si>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</si>
  <si>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</si>
  <si>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</si>
  <si>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</si>
  <si>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</si>
  <si>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</si>
  <si>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</si>
  <si>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</si>
  <si>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</si>
  <si>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</si>
  <si>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</si>
  <si>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</si>
  <si>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</si>
  <si>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</si>
  <si>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</si>
  <si>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</si>
  <si>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</si>
  <si>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</si>
  <si>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</si>
  <si>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</si>
  <si>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</si>
  <si>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</si>
  <si>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</si>
  <si>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</si>
  <si>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</si>
  <si>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</si>
  <si>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</si>
  <si>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</si>
  <si>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</si>
  <si>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</si>
  <si>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</si>
  <si>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</si>
  <si>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</si>
  <si>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</si>
  <si>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</si>
  <si>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</si>
  <si>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</si>
  <si>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</si>
  <si>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</si>
  <si>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</si>
  <si>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</si>
  <si>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</si>
  <si>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</si>
  <si>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</si>
  <si>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</si>
  <si>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</si>
  <si>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</si>
  <si>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</si>
  <si>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</si>
  <si>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</si>
  <si>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</si>
  <si>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</si>
  <si>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</si>
  <si>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</si>
  <si>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</si>
  <si>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</si>
  <si>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</si>
  <si>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</si>
  <si>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</si>
  <si>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</si>
  <si>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</si>
  <si>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</si>
  <si>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</si>
  <si>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</si>
  <si>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</si>
  <si>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</si>
  <si>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</si>
  <si>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</si>
  <si>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</si>
  <si>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</si>
  <si>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</si>
  <si>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</si>
  <si>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</si>
  <si>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</si>
  <si>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</si>
  <si>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</si>
  <si>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</si>
  <si>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</si>
  <si>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</si>
  <si>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</si>
  <si>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</si>
  <si>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</si>
  <si>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</si>
  <si>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</si>
  <si>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</si>
  <si>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</si>
  <si>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</si>
  <si>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</si>
  <si>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</si>
  <si>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</si>
  <si>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</si>
  <si>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</si>
  <si>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</si>
  <si>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</si>
  <si>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</si>
  <si>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</si>
  <si>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</si>
  <si>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</si>
  <si>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</si>
  <si>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</si>
  <si>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</si>
  <si>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</si>
  <si>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</si>
  <si>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</si>
  <si>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</si>
  <si>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</si>
  <si>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</si>
  <si>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</si>
  <si>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</si>
  <si>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</si>
  <si>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</si>
  <si>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</si>
  <si>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</si>
  <si>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</si>
  <si>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</si>
  <si>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</si>
  <si>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</si>
  <si>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</si>
  <si>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</si>
  <si>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</si>
  <si>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</si>
  <si>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</si>
  <si>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</si>
  <si>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</si>
  <si>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</si>
  <si>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</si>
  <si>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</si>
  <si>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</si>
  <si>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</si>
  <si>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</si>
  <si>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</si>
  <si>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</si>
  <si>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</si>
  <si>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</si>
  <si>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</si>
  <si>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</si>
  <si>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</si>
  <si>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</si>
  <si>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</si>
  <si>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</si>
  <si>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</si>
  <si>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</si>
  <si>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</si>
  <si>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</si>
  <si>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</si>
  <si>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</si>
  <si>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</si>
  <si>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</si>
  <si>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</si>
  <si>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</si>
  <si>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</si>
  <si>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</si>
  <si>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</si>
  <si>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</si>
  <si>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</si>
  <si>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</si>
  <si>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</si>
  <si>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</si>
  <si>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</si>
  <si>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</si>
  <si>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</si>
  <si>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</si>
  <si>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</si>
  <si>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</si>
  <si>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</si>
  <si>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</si>
  <si>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</si>
  <si>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</si>
  <si>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</si>
  <si>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</si>
  <si>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</si>
  <si>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</si>
  <si>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</si>
  <si>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</si>
  <si>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</si>
  <si>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</si>
  <si>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</si>
  <si>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</si>
  <si>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</si>
  <si>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</si>
  <si>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</si>
  <si>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</si>
  <si>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</si>
  <si>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</si>
  <si>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</si>
  <si>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</si>
  <si>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</si>
  <si>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</si>
  <si>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</si>
  <si>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</si>
  <si>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</si>
  <si>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</si>
  <si>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</si>
  <si>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</si>
  <si>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</si>
  <si>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</si>
  <si>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</si>
  <si>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</si>
  <si>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</si>
  <si>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</si>
  <si>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</si>
  <si>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</si>
  <si>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</si>
  <si>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</si>
  <si>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</si>
  <si>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</si>
  <si>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</si>
  <si>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</si>
  <si>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</si>
  <si>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</si>
  <si>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</si>
  <si>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</si>
  <si>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</si>
  <si>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</si>
  <si>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</si>
  <si>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</si>
  <si>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</si>
  <si>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</si>
  <si>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</si>
  <si>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</si>
  <si>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</si>
  <si>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</si>
  <si>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</si>
  <si>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</si>
  <si>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</si>
  <si>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</si>
  <si>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</si>
  <si>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</si>
  <si>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</si>
  <si>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</si>
  <si>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</si>
  <si>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</si>
  <si>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</si>
  <si>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</si>
  <si>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</si>
  <si>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TELA 7 E TECLADO INCORPORADO, PARA CONTROLAR ATÉ 256 CÂMERAS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</si>
  <si>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</si>
  <si>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</si>
  <si>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</si>
  <si>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</si>
  <si>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</si>
  <si>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</si>
  <si>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</si>
  <si>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</si>
  <si>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</si>
  <si>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</si>
  <si>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</si>
  <si>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</si>
  <si>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</si>
  <si>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</si>
  <si>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</si>
  <si>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</si>
  <si>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</si>
  <si>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</si>
  <si>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</si>
  <si>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</si>
  <si>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</si>
  <si>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</si>
  <si>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</si>
  <si>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</si>
  <si>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</si>
  <si>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</si>
  <si>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</si>
  <si>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</si>
  <si>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</si>
  <si>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</si>
  <si>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</si>
  <si>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</si>
  <si>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</si>
  <si>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</si>
  <si>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</si>
  <si>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</si>
  <si>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</si>
  <si>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</si>
  <si>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</si>
  <si>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</si>
  <si>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</si>
  <si>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</si>
  <si>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</si>
  <si>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</si>
  <si>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</si>
  <si>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</si>
  <si>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</si>
  <si>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</si>
  <si>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</si>
  <si>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</si>
  <si>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</si>
  <si>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</si>
  <si>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</si>
  <si>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</si>
  <si>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</si>
  <si>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</si>
  <si>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</si>
  <si>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</si>
  <si>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</si>
  <si>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</si>
  <si>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</si>
  <si>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</si>
  <si>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</si>
  <si>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</si>
  <si>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</si>
  <si>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</si>
  <si>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</si>
  <si>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</si>
  <si>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</si>
  <si>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</si>
  <si>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</si>
  <si>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</si>
  <si>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</si>
  <si>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</si>
  <si>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</si>
  <si>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</si>
  <si>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</si>
  <si>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</si>
  <si>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</si>
  <si>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</si>
  <si>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</si>
  <si>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</si>
  <si>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</si>
  <si>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</si>
  <si>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</si>
  <si>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</si>
  <si>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</si>
  <si>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</si>
  <si>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</si>
  <si>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</si>
  <si>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</si>
  <si>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</si>
  <si>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</si>
  <si>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</si>
  <si>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</si>
  <si>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</si>
  <si>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</si>
  <si>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</si>
  <si>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</si>
  <si>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</si>
  <si>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</si>
  <si>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</si>
  <si>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</si>
  <si>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</si>
  <si>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</si>
  <si>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</si>
  <si>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</si>
  <si>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</si>
  <si>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</si>
  <si>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</si>
  <si>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</si>
  <si>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</si>
  <si>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</si>
  <si>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</si>
  <si>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</si>
  <si>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</si>
  <si>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</si>
  <si>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</si>
  <si>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</si>
  <si>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</si>
  <si>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</si>
  <si>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</si>
  <si>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</si>
  <si>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</si>
  <si>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</si>
  <si>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</si>
  <si>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</si>
  <si>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</si>
  <si>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</si>
  <si>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</si>
  <si>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</si>
  <si>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</si>
  <si>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</si>
  <si>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</si>
  <si>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</si>
  <si>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</si>
  <si>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</si>
  <si>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</si>
  <si>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</si>
  <si>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</si>
  <si>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</si>
  <si>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</si>
  <si>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</si>
  <si>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</si>
  <si>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</si>
  <si>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</si>
  <si>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</si>
  <si>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</si>
  <si>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</si>
  <si>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</si>
  <si>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</si>
  <si>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</si>
  <si>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</si>
  <si>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</si>
  <si>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</si>
  <si>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</si>
  <si>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</si>
  <si>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</si>
  <si>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</si>
  <si>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</si>
  <si>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</si>
  <si>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</si>
  <si>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</si>
  <si>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</si>
  <si>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</si>
  <si>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</si>
  <si>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</si>
  <si>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</si>
  <si>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</si>
  <si>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</si>
  <si>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</si>
  <si>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</si>
  <si>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</si>
  <si>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</si>
  <si>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</si>
  <si>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</si>
  <si>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</si>
  <si>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</si>
  <si>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</si>
  <si>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</si>
  <si>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</si>
  <si>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</si>
  <si>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</si>
  <si>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</si>
  <si>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</si>
  <si>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</si>
  <si>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</si>
  <si>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</si>
  <si>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</si>
  <si>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</si>
  <si>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</si>
  <si>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</si>
  <si>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</si>
  <si>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</si>
  <si>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</si>
  <si>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</si>
  <si>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</si>
  <si>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</si>
  <si>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</si>
  <si>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</si>
  <si>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</si>
  <si>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</si>
  <si>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</si>
  <si>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</si>
  <si>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</si>
  <si>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</si>
  <si>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</si>
  <si>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</si>
  <si>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</si>
  <si>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</si>
  <si>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</si>
  <si>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</si>
  <si>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</si>
  <si>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</si>
  <si>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</si>
  <si>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</si>
  <si>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</si>
  <si>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</si>
  <si>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</si>
  <si>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</si>
  <si>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</si>
  <si>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</si>
  <si>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</si>
  <si>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</si>
  <si>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</si>
  <si>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</si>
  <si>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</si>
  <si>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</si>
  <si>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</si>
  <si>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</si>
  <si>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</si>
  <si>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</si>
  <si>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</si>
  <si>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</si>
  <si>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</si>
  <si>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</si>
  <si>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</si>
  <si>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</si>
  <si>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</si>
  <si>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</si>
  <si>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</si>
  <si>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</si>
  <si>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</si>
  <si>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</si>
  <si>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</si>
  <si>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</si>
  <si>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</si>
  <si>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</si>
  <si>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</si>
  <si>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</si>
  <si>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</si>
  <si>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</si>
  <si>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</si>
  <si>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</si>
  <si>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</si>
  <si>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</si>
  <si>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</si>
  <si>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</si>
  <si>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</si>
  <si>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</si>
  <si>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</si>
  <si>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</si>
  <si>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</si>
  <si>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</si>
  <si>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</si>
  <si>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</si>
  <si>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</si>
  <si>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</si>
  <si>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</si>
  <si>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</si>
  <si>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</si>
  <si>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</si>
  <si>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</si>
  <si>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</si>
  <si>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</si>
  <si>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</si>
  <si>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</si>
  <si>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</si>
  <si>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</si>
  <si>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</si>
  <si>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</si>
  <si>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</si>
  <si>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</si>
  <si>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</si>
  <si>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</si>
  <si>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</si>
  <si>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</si>
  <si>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</si>
  <si>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</si>
  <si>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</si>
  <si>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</si>
  <si>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</si>
  <si>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</si>
  <si>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</si>
  <si>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</si>
  <si>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</si>
  <si>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</si>
  <si>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</si>
  <si>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</si>
  <si>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</si>
  <si>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</si>
  <si>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</si>
  <si>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</si>
  <si>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</si>
  <si>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</si>
  <si>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</si>
  <si>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</si>
  <si>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</si>
  <si>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</si>
  <si>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</si>
  <si>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</si>
  <si>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</si>
  <si>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</si>
  <si>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</si>
  <si>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</si>
  <si>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</si>
  <si>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</si>
  <si>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</si>
  <si>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</si>
  <si>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</si>
  <si>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</si>
  <si>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</si>
  <si>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</si>
  <si>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</si>
  <si>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</si>
  <si>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</si>
  <si>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</si>
  <si>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</si>
  <si>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</si>
  <si>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</si>
  <si>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</si>
  <si>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</si>
  <si>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</si>
  <si>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</si>
  <si>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</si>
  <si>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</si>
  <si>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</si>
  <si>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</si>
  <si>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</si>
  <si>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</si>
  <si>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</si>
  <si>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</si>
  <si>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</si>
  <si>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</si>
  <si>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</si>
  <si>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</si>
  <si>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</si>
  <si>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</si>
  <si>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</si>
  <si>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</si>
  <si>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</si>
  <si>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</si>
  <si>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</si>
  <si>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</si>
  <si>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</si>
  <si>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</si>
  <si>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</si>
  <si>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</si>
  <si>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</si>
  <si>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</si>
  <si>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</si>
  <si>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</si>
  <si>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</si>
  <si>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</si>
  <si>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</si>
  <si>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</si>
  <si>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</si>
  <si>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</si>
  <si>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</si>
  <si>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</si>
  <si>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</si>
  <si>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</si>
  <si>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</si>
  <si>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</si>
  <si>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</si>
  <si>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</si>
  <si>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</si>
  <si>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</si>
  <si>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</si>
  <si>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</si>
  <si>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</si>
  <si>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</si>
  <si>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</si>
  <si>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</si>
  <si>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</si>
  <si>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</si>
  <si>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</si>
  <si>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</si>
  <si>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</si>
  <si>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</si>
  <si>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</si>
  <si>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</si>
  <si>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</si>
  <si>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</si>
  <si>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</si>
  <si>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</si>
  <si>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</si>
  <si>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</si>
  <si>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</si>
  <si>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</si>
  <si>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</si>
  <si>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</si>
  <si>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</si>
  <si>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</si>
  <si>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</si>
  <si>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</si>
  <si>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</si>
  <si>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</si>
  <si>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</si>
  <si>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</si>
  <si>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</si>
  <si>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</si>
  <si>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</si>
  <si>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</si>
  <si>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</si>
  <si>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</si>
  <si>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</si>
  <si>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</si>
  <si>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</si>
  <si>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</si>
  <si>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</si>
  <si>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</si>
  <si>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</si>
  <si>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</si>
  <si>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</si>
  <si>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</si>
  <si>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</si>
  <si>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</si>
  <si>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</si>
  <si>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</si>
  <si>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</si>
  <si>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</si>
  <si>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</si>
  <si>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</si>
  <si>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</si>
  <si>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</si>
  <si>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</si>
  <si>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</si>
  <si>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</si>
  <si>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</si>
  <si>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</si>
  <si>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</si>
  <si>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</si>
  <si>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</si>
  <si>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</si>
  <si>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</si>
  <si>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</si>
  <si>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</si>
  <si>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</si>
  <si>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</si>
  <si>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</si>
  <si>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</si>
  <si>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</si>
  <si>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</si>
  <si>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</si>
  <si>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</si>
  <si>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</si>
  <si>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</si>
  <si>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</si>
  <si>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</si>
  <si>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</si>
  <si>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</si>
  <si>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</si>
  <si>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</si>
  <si>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</si>
  <si>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</si>
  <si>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</si>
  <si>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</si>
  <si>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</si>
  <si>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</si>
  <si>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</si>
  <si>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</si>
  <si>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</si>
  <si>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</si>
  <si>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</si>
  <si>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</si>
  <si>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</si>
  <si>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</si>
  <si>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</si>
  <si>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</si>
  <si>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</si>
  <si>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</si>
  <si>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</si>
  <si>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</si>
  <si>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</si>
  <si>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</si>
  <si>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</si>
  <si>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</si>
  <si>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</si>
  <si>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</si>
  <si>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</si>
  <si>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</si>
  <si>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</si>
  <si>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</si>
  <si>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</si>
  <si>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</si>
  <si>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</si>
  <si>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</si>
  <si>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</si>
  <si>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</si>
  <si>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</si>
  <si>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</si>
  <si>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</si>
  <si>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</si>
  <si>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</si>
  <si>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</si>
  <si>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</si>
  <si>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</si>
  <si>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</si>
  <si>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</si>
  <si>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</si>
  <si>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</si>
  <si>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</si>
  <si>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</si>
  <si>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</si>
  <si>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</si>
  <si>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</si>
  <si>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</si>
  <si>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</si>
  <si>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</si>
  <si>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</si>
  <si>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</si>
  <si>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</si>
  <si>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</si>
  <si>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</si>
  <si>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</si>
  <si>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</si>
  <si>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</si>
  <si>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</si>
  <si>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</si>
  <si>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</si>
  <si>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</si>
  <si>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</si>
  <si>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</si>
  <si>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</si>
  <si>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</si>
  <si>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</si>
  <si>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</si>
  <si>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</si>
  <si>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</si>
  <si>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</si>
  <si>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</si>
  <si>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</si>
  <si>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</si>
  <si>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</si>
  <si>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</si>
  <si>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</si>
  <si>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</si>
  <si>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</si>
  <si>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</si>
  <si>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</si>
  <si>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</si>
  <si>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</si>
  <si>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</si>
  <si>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</si>
  <si>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</si>
  <si>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</si>
  <si>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</si>
  <si>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</si>
  <si>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</si>
  <si>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</si>
  <si>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</si>
  <si>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</si>
  <si>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</si>
  <si>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</si>
  <si>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</si>
  <si>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</si>
  <si>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</si>
  <si>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</si>
  <si>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</si>
  <si>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</si>
  <si>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</si>
  <si>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</si>
  <si>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</si>
  <si>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</si>
  <si>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</si>
  <si>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</si>
  <si>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</si>
  <si>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</si>
  <si>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</si>
  <si>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</si>
  <si>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</si>
  <si>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</si>
  <si>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</si>
  <si>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</si>
  <si>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</si>
  <si>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</si>
  <si>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</si>
  <si>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</si>
  <si>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</si>
  <si>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</si>
  <si>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</si>
  <si>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</si>
  <si>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</si>
  <si>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</si>
  <si>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</si>
  <si>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</si>
  <si>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</si>
  <si>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</si>
  <si>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</si>
  <si>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</si>
  <si>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</si>
  <si>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</si>
  <si>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</si>
  <si>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</si>
  <si>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</si>
  <si>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</si>
  <si>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</si>
  <si>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</si>
  <si>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</si>
  <si>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</si>
  <si>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</si>
  <si>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</si>
  <si>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</si>
  <si>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</si>
  <si>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</si>
  <si>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</si>
  <si>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</si>
  <si>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</si>
  <si>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</si>
  <si>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</si>
  <si>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</si>
  <si>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</si>
  <si>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</si>
  <si>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</si>
  <si>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</si>
  <si>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</si>
  <si>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</si>
  <si>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</si>
  <si>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</si>
  <si>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</si>
  <si>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</si>
  <si>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</si>
  <si>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</si>
  <si>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</si>
  <si>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</si>
  <si>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</si>
  <si>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</si>
  <si>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</si>
  <si>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</si>
  <si>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</si>
  <si>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</si>
  <si>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</si>
  <si>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</si>
  <si>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</si>
  <si>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</si>
  <si>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</si>
  <si>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</si>
  <si>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</si>
  <si>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</si>
  <si>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</si>
  <si>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</si>
  <si>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</si>
  <si>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</si>
  <si>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</si>
  <si>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</si>
  <si>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</si>
  <si>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</si>
  <si>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</si>
  <si>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</si>
  <si>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</si>
  <si>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</si>
  <si>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</si>
  <si>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</si>
  <si>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</si>
  <si>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</si>
  <si>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</si>
  <si>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</si>
  <si>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</si>
  <si>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</si>
  <si>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</si>
  <si>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</si>
  <si>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</si>
  <si>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</si>
  <si>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</si>
  <si>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</si>
  <si>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</si>
  <si>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</si>
  <si>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</si>
  <si>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</si>
  <si>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</si>
  <si>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</si>
  <si>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</si>
  <si>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</si>
  <si>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</si>
  <si>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</si>
  <si>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</si>
  <si>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</si>
  <si>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</si>
  <si>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</si>
  <si>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</si>
  <si>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</si>
  <si>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</si>
  <si>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</si>
  <si>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</si>
  <si>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</si>
  <si>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</si>
  <si>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</si>
  <si>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</si>
  <si>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</si>
  <si>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</si>
  <si>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</si>
  <si>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</si>
  <si>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</si>
  <si>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</si>
  <si>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</si>
  <si>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</si>
  <si>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</si>
  <si>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</si>
  <si>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</si>
  <si>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</si>
  <si>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</si>
  <si>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</si>
  <si>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</si>
  <si>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</si>
  <si>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</si>
  <si>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</si>
  <si>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</si>
  <si>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</si>
  <si>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</si>
  <si>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</si>
  <si>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</si>
  <si>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</si>
  <si>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</si>
  <si>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</si>
  <si>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</si>
  <si>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</si>
  <si>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</si>
  <si>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</si>
  <si>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</si>
  <si>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</si>
  <si>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</si>
  <si>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</si>
  <si>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</si>
  <si>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</si>
  <si>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</si>
  <si>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</si>
  <si>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</si>
  <si>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</si>
  <si>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</si>
  <si>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</si>
  <si>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</si>
  <si>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</si>
  <si>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</si>
  <si>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</si>
  <si>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</si>
  <si>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</si>
  <si>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</si>
  <si>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</si>
  <si>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</si>
  <si>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</si>
  <si>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</si>
  <si>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</si>
  <si>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</si>
  <si>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</si>
  <si>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</si>
  <si>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</si>
  <si>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</si>
  <si>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</si>
  <si>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</si>
  <si>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</si>
  <si>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</si>
  <si>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</si>
  <si>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</si>
  <si>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</si>
  <si>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</si>
  <si>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</si>
  <si>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</si>
  <si>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</si>
  <si>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</si>
  <si>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</si>
  <si>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</si>
  <si>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</si>
  <si>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</si>
  <si>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</si>
  <si>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</si>
  <si>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</si>
  <si>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</si>
  <si>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</si>
  <si>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</si>
  <si>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</si>
  <si>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</si>
  <si>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</si>
  <si>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</si>
  <si>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</si>
  <si>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</si>
  <si>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</si>
  <si>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</si>
  <si>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</si>
  <si>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</si>
  <si>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</si>
  <si>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</si>
  <si>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</si>
  <si>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</si>
  <si>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</si>
  <si>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</si>
  <si>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</si>
  <si>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</si>
  <si>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</si>
  <si>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</si>
  <si>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</si>
  <si>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</si>
  <si>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</si>
  <si>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</si>
  <si>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</si>
  <si>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</si>
  <si>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</si>
  <si>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</si>
  <si>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</si>
  <si>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</si>
  <si>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</si>
  <si>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</si>
  <si>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</si>
  <si>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</si>
  <si>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</si>
  <si>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</si>
  <si>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</si>
  <si>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</si>
  <si>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</si>
  <si>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</si>
  <si>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</si>
  <si>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</si>
  <si>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</si>
  <si>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</si>
  <si>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</si>
  <si>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</si>
  <si>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</si>
  <si>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</si>
  <si>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</si>
  <si>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</si>
  <si>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</si>
  <si>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</si>
  <si>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</si>
  <si>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</si>
  <si>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</si>
  <si>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</si>
  <si>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</si>
  <si>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</si>
  <si>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</si>
  <si>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</si>
  <si>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</si>
  <si>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</si>
  <si>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</si>
  <si>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1,53X + 2,87)</t>
  </si>
  <si>
    <t>C4413</t>
  </si>
  <si>
    <t>TRANSPORTE DE PEDRA ATÉ 1,0 T EM TRECHO NÃO PAVIMENTADO (Y = 2,55X + 2,87)</t>
  </si>
  <si>
    <t>C4313</t>
  </si>
  <si>
    <t>TRANSPORTE DE PEDRAS DE 1,0 T ATÉ 6,0 T EM RODOVIA PAVIMENTADA (Y = 1,86X + 4,64)</t>
  </si>
  <si>
    <t>C4414</t>
  </si>
  <si>
    <t>TRANSPORTE DE PEDRA DE 1,00 T ATÉ 6,00 T EM TRECHO NÃO PAVIMENTADO (Y = 3,09X + 4,64)</t>
  </si>
  <si>
    <t>DRAGAGEM</t>
  </si>
  <si>
    <t>C4315</t>
  </si>
  <si>
    <t>ATERRO HIDRÁULICO, INCLUINDO DRAGAGEM, ESPALHAMENTO NIVELADO E MOBILIZAÇÃO/DESMOBILIZAÇÃO DA DRAGA</t>
  </si>
  <si>
    <t>C4283</t>
  </si>
  <si>
    <t>TRANSPORTES PARA OBRAS RODOVIÁRIAS</t>
  </si>
  <si>
    <t>LOCAL</t>
  </si>
  <si>
    <t>C3143</t>
  </si>
  <si>
    <t>TRANSPORTE LOCAL C/ DMT ATÉ 4,00 KM (Y = 0,93X + 0,97)</t>
  </si>
  <si>
    <t>C3144</t>
  </si>
  <si>
    <t>TRANSPORTE LOCAL COM DMT ENTRE 4,01 Km E 30,00 Km (Y = 0,67X + 0,97)</t>
  </si>
  <si>
    <t>C4161</t>
  </si>
  <si>
    <t>TRANSPORTE LOCAL C/ DMT SUPERIOR A 30,00 Km (Y = 0,52X + 0,97)</t>
  </si>
  <si>
    <t>C3157</t>
  </si>
  <si>
    <t>TRANSPORTE  LOCAL D'ÁGUA P/SERVIÇOS DE PAVIMENTAÇÃO C/ DMT SUPERIOR A 7,00 Km (Y = 1,06X)</t>
  </si>
  <si>
    <t>C3312</t>
  </si>
  <si>
    <t>TRANSPORTE  LOCAL  DE BRITA P/ TRATAMENTOS SUPERFICIAIS (Y = 0,78X + 3,88)</t>
  </si>
  <si>
    <t>C3224</t>
  </si>
  <si>
    <t>TRANSPORTE LOCAL DE LIGANTES BETUMINOSOS C/DMT SUPERIOR A 15,00 Km (Y = 1,59X)</t>
  </si>
  <si>
    <t>C3225</t>
  </si>
  <si>
    <t>TRANSPORTE LOCAL DE MISTURA BETUMINOSA À FRIO (Y = 0,78X + 2,33)</t>
  </si>
  <si>
    <t>C3226</t>
  </si>
  <si>
    <t>TRANSPORTE LOCAL DE MISTURA BETUMINOSA À QUENTE (Y = 0,78X + 2,91)</t>
  </si>
  <si>
    <t>COMERCIAL</t>
  </si>
  <si>
    <t>C3311</t>
  </si>
  <si>
    <t>TRANSPORTE COMERCIAL EM RODOVIA PAVIMENTADA (Y = 0,36X)</t>
  </si>
  <si>
    <t>C3310</t>
  </si>
  <si>
    <t>TRANSPORTE COMERCIAL EM RODOVIA NÃO PAVIMENTADA (Y = 0,45X)</t>
  </si>
  <si>
    <t>MATERIAL BETUMINOSO</t>
  </si>
  <si>
    <t>TRANSPORTE COMERCIAL DE MATERIAL BETUMINOSO À FRIO (Y = 0,43X + 41,40)</t>
  </si>
  <si>
    <t>TRANSPORTE COMERCIAL DE MATERIAL BETUMINOSO À QUENTE (Y = 0,45X + 46,03)</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</si>
  <si>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</si>
  <si>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</si>
  <si>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</si>
  <si>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</si>
  <si>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</si>
  <si>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</si>
  <si>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</si>
  <si>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</si>
  <si>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</si>
  <si>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</si>
  <si>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</si>
  <si>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</si>
  <si>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</si>
  <si>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</si>
  <si>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</si>
  <si>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</si>
  <si>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</si>
  <si>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</si>
  <si>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</si>
  <si>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</si>
  <si>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</si>
  <si>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</si>
  <si>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</si>
  <si>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</si>
  <si>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</si>
  <si>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</si>
  <si>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</si>
  <si>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</si>
  <si>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</si>
  <si>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</si>
  <si>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</si>
  <si>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</si>
  <si>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</si>
  <si>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</si>
  <si>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</si>
  <si>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</si>
  <si>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</si>
  <si>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</si>
  <si>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</si>
  <si>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</si>
  <si>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</si>
  <si>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</si>
  <si>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</si>
  <si>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</si>
  <si>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</si>
  <si>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</si>
  <si>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</si>
  <si>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</si>
  <si>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</si>
  <si>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</si>
  <si>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</si>
  <si>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</si>
  <si>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</si>
  <si>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</si>
  <si>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</si>
  <si>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</si>
  <si>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</si>
  <si>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</si>
  <si>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</si>
  <si>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</si>
  <si>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</si>
  <si>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</si>
  <si>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</si>
  <si>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</si>
  <si>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</si>
  <si>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</si>
  <si>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</si>
  <si>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</si>
  <si>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</si>
  <si>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</si>
  <si>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</si>
  <si>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</si>
  <si>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</si>
  <si>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</si>
  <si>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</si>
  <si>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</si>
  <si>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</si>
  <si>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</si>
  <si>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</si>
  <si>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</si>
  <si>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</si>
  <si>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</si>
  <si>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</si>
  <si>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</si>
  <si>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</si>
  <si>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</si>
  <si>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</si>
  <si>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</si>
  <si>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</si>
  <si>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</si>
  <si>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</si>
  <si>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</si>
  <si>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</si>
  <si>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</si>
  <si>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</si>
  <si>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</si>
  <si>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</si>
  <si>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</si>
  <si>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</si>
  <si>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</si>
  <si>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</si>
  <si>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</si>
  <si>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</si>
  <si>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</si>
  <si>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</si>
  <si>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</si>
  <si>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</si>
  <si>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</si>
  <si>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</si>
  <si>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</si>
  <si>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</si>
  <si>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</si>
  <si>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</si>
  <si>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</si>
  <si>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</si>
  <si>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</si>
  <si>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</si>
  <si>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</si>
  <si>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</si>
  <si>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</si>
  <si>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</si>
  <si>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</si>
  <si>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</si>
  <si>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</si>
  <si>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</si>
  <si>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</si>
  <si>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</si>
  <si>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</si>
  <si>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</si>
  <si>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</si>
  <si>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</si>
  <si>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</si>
  <si>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</si>
  <si>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</si>
  <si>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</si>
  <si>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</si>
  <si>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</si>
  <si>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</si>
  <si>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</si>
  <si>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</si>
  <si>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</si>
  <si>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</si>
  <si>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</si>
  <si>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</si>
  <si>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</si>
  <si>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</si>
  <si>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</si>
  <si>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</si>
  <si>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</si>
  <si>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</si>
  <si>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</si>
  <si>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</si>
  <si>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</si>
  <si>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</si>
  <si>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</si>
  <si>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</si>
  <si>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</si>
  <si>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</si>
  <si>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</si>
  <si>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</si>
  <si>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</si>
  <si>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</si>
  <si>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</si>
  <si>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</si>
  <si>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</si>
  <si>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</si>
  <si>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</si>
  <si>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</si>
  <si>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</si>
  <si>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</si>
  <si>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</si>
  <si>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</si>
  <si>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</si>
  <si>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</si>
  <si>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</si>
  <si>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</si>
  <si>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</si>
  <si>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</si>
  <si>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</si>
  <si>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</si>
  <si>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</si>
  <si>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</si>
  <si>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</si>
  <si>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</si>
  <si>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</si>
  <si>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</si>
  <si>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</si>
  <si>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</si>
  <si>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</si>
  <si>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</si>
  <si>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</si>
  <si>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</si>
  <si>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</si>
  <si>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</si>
  <si>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</si>
  <si>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</si>
  <si>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</si>
  <si>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</si>
  <si>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</si>
  <si>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</si>
  <si>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</si>
  <si>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</si>
  <si>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</si>
  <si>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</si>
  <si>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</si>
  <si>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</si>
  <si>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</si>
  <si>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</si>
  <si>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</si>
  <si>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</si>
  <si>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</si>
  <si>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</si>
  <si>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</si>
  <si>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</si>
  <si>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</si>
  <si>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</si>
  <si>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</si>
  <si>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</si>
  <si>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</si>
  <si>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</si>
  <si>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</si>
  <si>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</si>
  <si>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</si>
  <si>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</si>
  <si>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</si>
  <si>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</si>
  <si>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</si>
  <si>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</si>
  <si>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</si>
  <si>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</si>
  <si>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</si>
  <si>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</si>
  <si>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</si>
  <si>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</si>
  <si>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</si>
  <si>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</si>
  <si>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</si>
  <si>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</si>
  <si>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</si>
  <si>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</si>
  <si>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</si>
  <si>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</si>
  <si>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</si>
  <si>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</si>
  <si>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</si>
  <si>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</si>
  <si>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</si>
  <si>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</si>
  <si>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</si>
  <si>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</si>
  <si>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</si>
  <si>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</si>
  <si>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</si>
  <si>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</si>
  <si>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</si>
  <si>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</si>
  <si>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</si>
  <si>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</si>
  <si>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</si>
  <si>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</si>
  <si>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</si>
  <si>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</si>
  <si>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</si>
  <si>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</si>
  <si>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</si>
  <si>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</si>
  <si>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</si>
  <si>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</si>
  <si>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</si>
  <si>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</si>
  <si>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</si>
  <si>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</si>
  <si>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</si>
  <si>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</si>
  <si>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</si>
  <si>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</si>
  <si>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</si>
  <si>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</si>
  <si>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</si>
  <si>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</si>
  <si>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</si>
  <si>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</si>
  <si>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</si>
  <si>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</si>
  <si>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</si>
  <si>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</si>
  <si>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</si>
  <si>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</si>
  <si>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</si>
  <si>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</si>
  <si>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</si>
  <si>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</si>
  <si>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</si>
  <si>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</si>
  <si>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</si>
  <si>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</si>
  <si>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</si>
  <si>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</si>
  <si>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</si>
  <si>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</si>
  <si>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</si>
  <si>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</si>
  <si>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</si>
  <si>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</si>
  <si>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</si>
  <si>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</si>
  <si>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</si>
  <si>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</si>
  <si>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</si>
  <si>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</si>
  <si>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</si>
  <si>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</si>
  <si>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</si>
  <si>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</si>
  <si>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</si>
  <si>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</si>
  <si>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</si>
  <si>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</si>
  <si>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</si>
  <si>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</si>
  <si>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</si>
  <si>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</si>
  <si>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</si>
  <si>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</si>
  <si>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</si>
  <si>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</si>
  <si>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</si>
  <si>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</si>
  <si>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</si>
  <si>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</si>
  <si>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</si>
  <si>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</si>
  <si>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</si>
  <si>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</si>
  <si>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</si>
  <si>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</si>
  <si>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</si>
  <si>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</si>
  <si>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</si>
  <si>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</si>
  <si>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</si>
  <si>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</si>
  <si>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</si>
  <si>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</si>
  <si>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</si>
  <si>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</si>
  <si>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</si>
  <si>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</si>
  <si>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</si>
  <si>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</si>
  <si>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</si>
  <si>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</si>
  <si>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</si>
  <si>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</si>
  <si>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</si>
  <si>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</si>
  <si>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</si>
  <si>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</si>
  <si>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</si>
  <si>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</si>
  <si>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</si>
  <si>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</si>
  <si>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</si>
  <si>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</si>
  <si>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</si>
  <si>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</si>
  <si>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</si>
  <si>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</si>
  <si>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</si>
  <si>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</si>
  <si>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</si>
  <si>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</si>
  <si>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</si>
  <si>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</si>
  <si>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</si>
  <si>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</si>
  <si>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</si>
  <si>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</si>
  <si>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</si>
  <si>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</si>
  <si>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</si>
  <si>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</si>
  <si>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</si>
  <si>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</si>
  <si>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</si>
  <si>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</si>
  <si>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</si>
  <si>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</si>
  <si>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</si>
  <si>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</si>
  <si>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</si>
  <si>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</si>
  <si>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</si>
  <si>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</si>
  <si>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</si>
  <si>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</si>
  <si>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</si>
  <si>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</si>
  <si>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</si>
  <si>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</si>
  <si>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</si>
  <si>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</si>
  <si>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</si>
  <si>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</si>
  <si>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</si>
  <si>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</si>
  <si>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</si>
  <si>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</si>
  <si>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</si>
  <si>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</si>
  <si>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</si>
  <si>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</si>
  <si>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</si>
  <si>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</si>
  <si>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</si>
  <si>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</si>
  <si>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</si>
  <si>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</si>
  <si>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</si>
  <si>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</si>
  <si>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</si>
  <si>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</si>
  <si>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</si>
  <si>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</si>
  <si>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</si>
  <si>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</si>
  <si>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</si>
  <si>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</si>
  <si>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</si>
  <si>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</si>
  <si>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</si>
  <si>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</si>
  <si>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</si>
  <si>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</si>
  <si>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</si>
  <si>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</si>
  <si>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</si>
  <si>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</si>
  <si>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</si>
  <si>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</si>
  <si>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</si>
  <si>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</si>
  <si>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</si>
  <si>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</si>
  <si>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</si>
  <si>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</si>
  <si>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</si>
  <si>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</si>
  <si>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</si>
  <si>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</si>
  <si>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</si>
  <si>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</si>
  <si>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</si>
  <si>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</si>
  <si>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</si>
  <si>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</si>
  <si>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</si>
  <si>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</si>
  <si>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</si>
  <si>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</si>
  <si>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</si>
  <si>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</si>
  <si>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</si>
  <si>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</si>
  <si>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</si>
  <si>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</si>
  <si>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</si>
  <si>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</si>
  <si>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</si>
  <si>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</si>
  <si>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</si>
  <si>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</si>
  <si>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</si>
  <si>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</si>
  <si>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</si>
  <si>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</si>
  <si>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</si>
  <si>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</si>
  <si>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</si>
  <si>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</si>
  <si>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</si>
  <si>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</si>
  <si>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</si>
  <si>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</si>
  <si>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</si>
  <si>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</si>
  <si>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</si>
  <si>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</si>
  <si>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</si>
  <si>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</si>
  <si>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</si>
  <si>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</si>
  <si>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</si>
  <si>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</si>
  <si>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</si>
  <si>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</si>
  <si>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</si>
  <si>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</si>
  <si>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</si>
  <si>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</si>
  <si>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</si>
  <si>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</si>
  <si>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</si>
  <si>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</si>
  <si>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</si>
  <si>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</si>
  <si>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</si>
  <si>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</si>
  <si>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</si>
  <si>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</si>
  <si>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</si>
  <si>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</si>
  <si>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</si>
  <si>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</si>
  <si>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</si>
  <si>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</si>
  <si>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</si>
  <si>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</si>
  <si>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</si>
  <si>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</si>
  <si>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</si>
  <si>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</si>
  <si>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</si>
  <si>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</si>
  <si>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</si>
  <si>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</si>
  <si>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</si>
  <si>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</si>
  <si>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</si>
  <si>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</si>
  <si>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</si>
  <si>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</si>
  <si>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</si>
  <si>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</si>
  <si>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</si>
  <si>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</si>
  <si>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</si>
  <si>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</si>
  <si>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</si>
  <si>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</si>
  <si>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</si>
  <si>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</si>
  <si>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</si>
  <si>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</si>
  <si>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</si>
  <si>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</si>
  <si>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</si>
  <si>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</si>
  <si>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</si>
  <si>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</si>
  <si>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</si>
  <si>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</si>
  <si>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</si>
  <si>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</si>
  <si>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</si>
  <si>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</si>
  <si>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</si>
  <si>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</si>
  <si>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</si>
  <si>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</si>
  <si>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</si>
  <si>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</si>
  <si>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</si>
  <si>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</si>
  <si>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</si>
  <si>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</si>
  <si>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</si>
  <si>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</si>
  <si>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</si>
  <si>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</si>
  <si>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</si>
  <si>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</si>
  <si>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</si>
  <si>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</si>
  <si>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</si>
  <si>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</si>
  <si>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</si>
  <si>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</si>
  <si>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</si>
  <si>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</si>
  <si>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</si>
  <si>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</si>
  <si>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</si>
  <si>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</si>
  <si>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</si>
  <si>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</si>
  <si>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</si>
  <si>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</si>
  <si>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</si>
  <si>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</si>
  <si>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</si>
  <si>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</si>
  <si>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</si>
  <si>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</si>
  <si>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</si>
  <si>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</si>
  <si>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</si>
  <si>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</si>
  <si>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</si>
  <si>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</si>
  <si>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</si>
  <si>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</si>
  <si>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</si>
  <si>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</si>
  <si>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</si>
  <si>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</si>
  <si>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</si>
  <si>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</si>
  <si>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</si>
  <si>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</si>
  <si>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</si>
  <si>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</si>
  <si>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</si>
  <si>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</si>
  <si>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</si>
  <si>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</si>
  <si>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</si>
  <si>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</si>
  <si>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</si>
  <si>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</si>
  <si>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</si>
  <si>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</si>
  <si>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</si>
  <si>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</si>
  <si>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</si>
  <si>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</si>
  <si>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</si>
  <si>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</si>
  <si>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</si>
  <si>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</si>
  <si>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</si>
  <si>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</si>
  <si>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</si>
  <si>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</si>
  <si>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</si>
  <si>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</si>
  <si>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</si>
  <si>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</si>
  <si>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</si>
  <si>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</si>
  <si>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</si>
  <si>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</si>
  <si>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</si>
  <si>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</si>
  <si>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</si>
  <si>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</si>
  <si>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</si>
  <si>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</si>
  <si>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</si>
  <si>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</si>
  <si>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</si>
  <si>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</si>
  <si>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</si>
  <si>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</si>
  <si>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</si>
  <si>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</si>
  <si>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</si>
  <si>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</si>
  <si>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</si>
  <si>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</si>
  <si>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</si>
  <si>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</si>
  <si>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</si>
  <si>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</si>
  <si>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</si>
  <si>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</si>
  <si>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</si>
  <si>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</si>
  <si>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</si>
  <si>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</si>
  <si>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</si>
  <si>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</si>
  <si>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</si>
  <si>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</si>
  <si>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</si>
  <si>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</si>
  <si>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</si>
  <si>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</si>
  <si>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</si>
  <si>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</si>
  <si>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</si>
  <si>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</si>
  <si>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</si>
  <si>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</si>
  <si>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</si>
  <si>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</si>
  <si>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</si>
  <si>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</si>
  <si>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</si>
  <si>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</si>
  <si>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</si>
  <si>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</si>
  <si>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</si>
  <si>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</si>
  <si>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</si>
  <si>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</si>
  <si>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</si>
  <si>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</si>
  <si>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</si>
  <si>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</si>
  <si>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</si>
  <si>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</si>
  <si>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</si>
  <si>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</si>
  <si>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</si>
  <si>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</si>
  <si>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</si>
  <si>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</si>
  <si>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</si>
  <si>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</si>
  <si>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</si>
  <si>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</si>
  <si>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</si>
  <si>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</si>
  <si>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</si>
  <si>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</si>
  <si>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</si>
  <si>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</si>
  <si>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</si>
  <si>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</si>
  <si>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</si>
  <si>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</si>
  <si>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</si>
  <si>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</si>
  <si>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</si>
  <si>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</si>
  <si>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</si>
  <si>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</si>
  <si>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</si>
  <si>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</si>
  <si>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</si>
  <si>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</si>
  <si>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</si>
  <si>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</si>
  <si>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</si>
  <si>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</si>
  <si>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</si>
  <si>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</si>
  <si>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</si>
  <si>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</si>
  <si>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</si>
  <si>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</si>
  <si>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</si>
  <si>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</si>
  <si>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</si>
  <si>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SEINFRA 27.1</t>
  </si>
  <si>
    <t>Preparar concreto para ser utilizado nos pilares; utilizar material de boa qualidade.Armar os pilares e o arranque destes com aço CA-50; Utilizar bitolas convenientes para resistência a esforços solicitantes. Utilizar formas de madeira de boa qualidade para pilares; a vedação das peças deve ser perfeita de forma que sejam evitadas perdas de água e materiais da estrutura.</t>
  </si>
  <si>
    <t>1.16.20</t>
  </si>
  <si>
    <t>2.16.17</t>
  </si>
  <si>
    <t>REVESTIMENTO CERÂMICO PARA PAREDES COM PLACAS TIPO GRÊS (OU SEMI-GRÊS) DE DIMENSÕES 10x10 CM,  APLICADO COM ARGAMASSA PRÉ-FABRICADA, INCLUSIVE REJUNTAMENTO. (Ref. Seinfra C4442, C1102)</t>
  </si>
  <si>
    <t>APLICAÇÃO MANUAL DE PINTURA COM TINTA LÁTEX PVA EM TETO, DUAS DEMÃOS.
 (Ref. SINAPI  88498)</t>
  </si>
  <si>
    <t>área (1.9.2)</t>
  </si>
  <si>
    <t>Executar revestimento cerâmico nos ambientes definidos no memorial de projeto e  nas circulações e pátios, adotar as respectivas alturas e cores. Aplicar rejuntamento em todas as áreas com revestimento cerâmico; Utilizar coloração indicada em projeto ou memorial de projeto.</t>
  </si>
  <si>
    <t>Área externa</t>
  </si>
  <si>
    <t>CHAPIM PRÉ-MOLDADO DE CONCRETO (Ref. SEINFRA C0773)</t>
  </si>
  <si>
    <t>BATE ESTACA-MARTELO ATE 3,0T DIESEL 160 HP TORRE 15 M MAGAN IM 1520 BS</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</si>
  <si>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</si>
  <si>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</si>
  <si>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</si>
  <si>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</si>
  <si>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</si>
  <si>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</si>
  <si>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</si>
  <si>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</si>
  <si>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</si>
  <si>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</si>
  <si>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</si>
  <si>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</si>
  <si>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</si>
  <si>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</si>
  <si>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</si>
  <si>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</si>
  <si>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</si>
  <si>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</si>
  <si>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</si>
  <si>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</si>
  <si>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</si>
  <si>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</si>
  <si>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</si>
  <si>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</si>
  <si>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</si>
  <si>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</si>
  <si>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150MM</t>
  </si>
  <si>
    <t>TUBO EM FOFO, JE, PONTA / BOLSA, CLASSE K 7, D=  200MM</t>
  </si>
  <si>
    <t>TUBO EM FOFO, JE, PONTA / BOLSA, CLASSE K 7, D=  250MM</t>
  </si>
  <si>
    <t>TUBO EM FOFO, JE, PONTA / BOLSA, CLASSE K 7, D=  300MM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</si>
  <si>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</si>
  <si>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</si>
  <si>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</si>
  <si>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</si>
  <si>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</si>
  <si>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</si>
  <si>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</si>
  <si>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</si>
  <si>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</si>
  <si>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</si>
  <si>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</si>
  <si>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</si>
  <si>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</si>
  <si>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</si>
  <si>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VÁLVULA CONTROLADORA DE NÍVEL (BÓIA) DN 150MM</t>
  </si>
  <si>
    <t>MACRO-MEDIDOR DE VAZÃO ACTARIS DN 50MM</t>
  </si>
  <si>
    <t>ESPUMA DE POLIURETANO E=20 A 25MM TEMP DE TRABALHO -50 A +100 GC DENS 29 A 35 KG/M3</t>
  </si>
  <si>
    <t>PORTEIRO ELETRÔNICO - KIT VIDEO FONE INT/EX BIV 5804 FOXLUX OU SIMILAR</t>
  </si>
  <si>
    <t>PORTEIRO ELETRÔNICO - KIT VIDEO FONE WIDESCREEN INT/EX BIV 5805 FOXLUX OU SIM ILAR</t>
  </si>
  <si>
    <t>PORTEIRO ELETRONICO KIT GA-III 60011 RCG OU SIMILAR</t>
  </si>
  <si>
    <t>BOX RETO 1"</t>
  </si>
  <si>
    <t>BOX RETO 11/2"</t>
  </si>
  <si>
    <t>BOX RETO 2"</t>
  </si>
  <si>
    <t>BOX RETO 3/4"</t>
  </si>
  <si>
    <t>PCMAT (NR-18)</t>
  </si>
  <si>
    <t>PCMSO (NR-7)</t>
  </si>
  <si>
    <t>PPRA (NR-9)</t>
  </si>
  <si>
    <t>REVESTIMENTO CERÂMICO PARA PISO COM PLACAS TIPO ESMALTADA EXTRA DE DIMENSÕES 40X40 CM .
 (Ref. SINAPI  87251)</t>
  </si>
  <si>
    <t>ESPELHO CRISTAL, ESPESSURA 4MM, COM PARAFUSOS DE FIXAÇÃO, SEM MOLDURA
 (Ref. SEINFRA C4835)</t>
  </si>
  <si>
    <t>i1580</t>
  </si>
  <si>
    <t>Instalar espelhos nos banheiros .</t>
  </si>
  <si>
    <t>BWC de Alunos</t>
  </si>
  <si>
    <t>REMOÇÃO DE FECHAMENTOS EM JANELA
 (Ref. SINAPI 97645 )</t>
  </si>
  <si>
    <t>GRADE DE FERRO QUADRADA DE 1/2" E REQUADRO EM BARRA DE FERRO QUADRADA DE 1 1/2"  (Ref. ORSE  10843)</t>
  </si>
  <si>
    <t>PAPELEIRA EM AÇO INOX, DECA 2020 C40 OU SIMILAR</t>
  </si>
  <si>
    <t>PAPELEIRA EM AÇO INOX, DOCOL, LINHA SQUARE OU SIMILAR</t>
  </si>
  <si>
    <t>PORTA PAPEL TOALHA EM AÇO INOX, MOLDENOX OU SIMILAR</t>
  </si>
  <si>
    <t>PORTA TOALHA EM AÇO INOX, DOCOL, LINHA SQUARE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</si>
  <si>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</si>
  <si>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</si>
  <si>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</si>
  <si>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</si>
  <si>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</si>
  <si>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</si>
  <si>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</si>
  <si>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</si>
  <si>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</si>
  <si>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</si>
  <si>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</si>
  <si>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</si>
  <si>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</si>
  <si>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</si>
  <si>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</si>
  <si>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</si>
  <si>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</si>
  <si>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</si>
  <si>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</si>
  <si>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</si>
  <si>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</si>
  <si>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</si>
  <si>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</si>
  <si>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</si>
  <si>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LAVATÓRIO HOSPITALAR COLETIVO AÇO INOX AISI 304  CHAPA 0,6MM, TIPO CALHA, MED . 1000X290X350MM C/ ACABAMENTO ESCOVADO- MODELO ESPECIAL A - PALMETAL OU SIMI LAR</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</si>
  <si>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</si>
  <si>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</si>
  <si>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</si>
  <si>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</si>
  <si>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</si>
  <si>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</si>
  <si>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</si>
  <si>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</si>
  <si>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</si>
  <si>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</si>
  <si>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 0,8MM, ACABAMENTO E SCOVADO, MEDINDO (70X52,5 CM). MARCA HIDRONOX OU SIMILAR.</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</si>
  <si>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</si>
  <si>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</si>
  <si>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</si>
  <si>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</si>
  <si>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</si>
  <si>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</si>
  <si>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</si>
  <si>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</si>
  <si>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</si>
  <si>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</si>
  <si>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</si>
  <si>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</si>
  <si>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</si>
  <si>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</si>
  <si>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</si>
  <si>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</si>
  <si>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</si>
  <si>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</si>
  <si>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</si>
  <si>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</si>
  <si>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</si>
  <si>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</si>
  <si>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</si>
  <si>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</si>
  <si>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</si>
  <si>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</si>
  <si>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</si>
  <si>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</si>
  <si>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</si>
  <si>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</si>
  <si>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</si>
  <si>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</si>
  <si>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</si>
  <si>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</si>
  <si>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</si>
  <si>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</si>
  <si>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</si>
  <si>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</si>
  <si>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M3DIA</t>
  </si>
  <si>
    <t>ANCORAGEM ATIVA PARA CORDOALHAS COM 7 FIOS DE 12.7MM, D=1/2"</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</si>
  <si>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</si>
  <si>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</si>
  <si>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</si>
  <si>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</si>
  <si>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</si>
  <si>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</si>
  <si>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</si>
  <si>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</si>
  <si>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</si>
  <si>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</si>
  <si>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</si>
  <si>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</si>
  <si>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</si>
  <si>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</si>
  <si>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</si>
  <si>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</si>
  <si>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</si>
  <si>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</si>
  <si>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</si>
  <si>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</si>
  <si>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</si>
  <si>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</si>
  <si>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</si>
  <si>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</si>
  <si>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</si>
  <si>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</si>
  <si>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</si>
  <si>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</si>
  <si>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</si>
  <si>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</si>
  <si>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</si>
  <si>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</si>
  <si>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</si>
  <si>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</si>
  <si>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</si>
  <si>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</si>
  <si>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</si>
  <si>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</si>
  <si>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BICROMATIZADA Ø 1/4" X 3000MM</t>
  </si>
  <si>
    <t>BARRA ROSCADA BICROMATIZADA Ø 3/8" X 3000MM</t>
  </si>
  <si>
    <t>BARRA ROSCADA ZINCADA Ø 1/4"</t>
  </si>
  <si>
    <t>BARRA ROSCADA ZINCADA Ø 3/8"</t>
  </si>
  <si>
    <t>BARRA ROSCADA ZINCADA Ø 5/16"</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</si>
  <si>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</si>
  <si>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</si>
  <si>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</si>
  <si>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</si>
  <si>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</si>
  <si>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</si>
  <si>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</si>
  <si>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</si>
  <si>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</si>
  <si>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</si>
  <si>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</si>
  <si>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</si>
  <si>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</si>
  <si>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</si>
  <si>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</si>
  <si>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</si>
  <si>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</si>
  <si>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</si>
  <si>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</si>
  <si>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M²</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</si>
  <si>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</si>
  <si>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</si>
  <si>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</si>
  <si>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</si>
  <si>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</si>
  <si>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</si>
  <si>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</si>
  <si>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</si>
  <si>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</si>
  <si>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</si>
  <si>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</si>
  <si>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</si>
  <si>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</si>
  <si>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</si>
  <si>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</si>
  <si>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</si>
  <si>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</si>
  <si>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</si>
  <si>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</si>
  <si>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</si>
  <si>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</si>
  <si>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</si>
  <si>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</si>
  <si>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</si>
  <si>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</si>
  <si>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</si>
  <si>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</si>
  <si>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</si>
  <si>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</si>
  <si>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</si>
  <si>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</si>
  <si>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</si>
  <si>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</si>
  <si>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</si>
  <si>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</si>
  <si>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</si>
  <si>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</si>
  <si>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</si>
  <si>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</si>
  <si>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</si>
  <si>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</si>
  <si>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</si>
  <si>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</si>
  <si>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</si>
  <si>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</si>
  <si>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</si>
  <si>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</si>
  <si>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</si>
  <si>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</si>
  <si>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</si>
  <si>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</si>
  <si>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</si>
  <si>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</si>
  <si>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</si>
  <si>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</si>
  <si>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</si>
  <si>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</si>
  <si>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</si>
  <si>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</si>
  <si>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</si>
  <si>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</si>
  <si>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</si>
  <si>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</si>
  <si>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</si>
  <si>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</si>
  <si>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</si>
  <si>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</si>
  <si>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</si>
  <si>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</si>
  <si>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</si>
  <si>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</si>
  <si>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</si>
  <si>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</si>
  <si>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</si>
  <si>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</si>
  <si>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</si>
  <si>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</si>
  <si>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</si>
  <si>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</si>
  <si>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</si>
  <si>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</si>
  <si>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</si>
  <si>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</si>
  <si>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</si>
  <si>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</si>
  <si>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</si>
  <si>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</si>
  <si>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</si>
  <si>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</si>
  <si>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</si>
  <si>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</si>
  <si>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</si>
  <si>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</si>
  <si>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</si>
  <si>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</si>
  <si>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</si>
  <si>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</si>
  <si>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</si>
  <si>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</si>
  <si>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</si>
  <si>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</si>
  <si>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</si>
  <si>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</si>
  <si>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</si>
  <si>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</si>
  <si>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</si>
  <si>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</si>
  <si>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</si>
  <si>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</si>
  <si>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</si>
  <si>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</si>
  <si>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</si>
  <si>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</si>
  <si>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</si>
  <si>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</si>
  <si>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</si>
  <si>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</si>
  <si>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</si>
  <si>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</si>
  <si>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</si>
  <si>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</si>
  <si>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</si>
  <si>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</si>
  <si>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</si>
  <si>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</si>
  <si>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</si>
  <si>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</si>
  <si>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</si>
  <si>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</si>
  <si>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</si>
  <si>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</si>
  <si>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</si>
  <si>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</si>
  <si>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</si>
  <si>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</si>
  <si>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</si>
  <si>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</si>
  <si>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</si>
  <si>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</si>
  <si>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</si>
  <si>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</si>
  <si>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</si>
  <si>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</si>
  <si>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</si>
  <si>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</si>
  <si>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1/4", BICROMATIZADA</t>
  </si>
  <si>
    <t>PORCA SEXTAVADA 3/8", BICROMATIZADA</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</si>
  <si>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</si>
  <si>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</si>
  <si>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</si>
  <si>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</si>
  <si>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</si>
  <si>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</si>
  <si>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</si>
  <si>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</si>
  <si>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</si>
  <si>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</si>
  <si>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</si>
  <si>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</si>
  <si>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</si>
  <si>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</si>
  <si>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</si>
  <si>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</si>
  <si>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</si>
  <si>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</si>
  <si>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</si>
  <si>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</si>
  <si>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</si>
  <si>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</si>
  <si>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</si>
  <si>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</si>
  <si>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</si>
  <si>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</si>
  <si>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</si>
  <si>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</si>
  <si>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</si>
  <si>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</si>
  <si>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</si>
  <si>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</si>
  <si>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</si>
  <si>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</si>
  <si>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</si>
  <si>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</si>
  <si>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</si>
  <si>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</si>
  <si>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</si>
  <si>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</si>
  <si>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</si>
  <si>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</si>
  <si>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</si>
  <si>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</si>
  <si>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</si>
  <si>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</si>
  <si>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MOSQUITEIRO GALVANIZADA, MALHA 14, FIO 30</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</si>
  <si>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</si>
  <si>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</si>
  <si>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</si>
  <si>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</si>
  <si>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</si>
  <si>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</si>
  <si>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</si>
  <si>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</si>
  <si>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</si>
  <si>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</si>
  <si>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</si>
  <si>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</si>
  <si>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</si>
  <si>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</si>
  <si>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</si>
  <si>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</si>
  <si>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</si>
  <si>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</si>
  <si>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</si>
  <si>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</si>
  <si>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</si>
  <si>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</si>
  <si>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</si>
  <si>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</si>
  <si>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</si>
  <si>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</si>
  <si>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</si>
  <si>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</si>
  <si>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</si>
  <si>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</si>
  <si>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</si>
  <si>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</si>
  <si>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</si>
  <si>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</si>
  <si>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</si>
  <si>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</si>
  <si>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</si>
  <si>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</si>
  <si>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</si>
  <si>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</si>
  <si>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</si>
  <si>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</si>
  <si>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</si>
  <si>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</si>
  <si>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</si>
  <si>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</si>
  <si>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</si>
  <si>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</si>
  <si>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DE MEDIÇÃO DIRETA ATÉ 200A CONFECCIONADA EM CHAPA GALVANIZADA E PINTADA ELETROSTATICAMENTE  D=100 X 60 X 15CM</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</si>
  <si>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</si>
  <si>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</si>
  <si>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</si>
  <si>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</si>
  <si>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</si>
  <si>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</si>
  <si>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</si>
  <si>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</si>
  <si>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</si>
  <si>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</si>
  <si>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</si>
  <si>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</si>
  <si>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</si>
  <si>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</si>
  <si>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</si>
  <si>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</si>
  <si>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</si>
  <si>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</si>
  <si>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</si>
  <si>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</si>
  <si>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</si>
  <si>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</si>
  <si>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</si>
  <si>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</si>
  <si>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</si>
  <si>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</si>
  <si>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</si>
  <si>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</si>
  <si>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</si>
  <si>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</si>
  <si>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</si>
  <si>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 1160 X 1560 X 220MM, EM CHAPA DE AÇ O GALVANIZADA PINTADA ELETROSTÁTICAMENTE</t>
  </si>
  <si>
    <t>MÓDULO PARA 12 MEDIDORES, COM BARRAMENTO 4,76X9,52MM, EM POLICARBONATO COM PR OTEÇÃO UV</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</si>
  <si>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</si>
  <si>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</si>
  <si>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</si>
  <si>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</si>
  <si>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</si>
  <si>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</si>
  <si>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</si>
  <si>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</si>
  <si>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</si>
  <si>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</si>
  <si>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</si>
  <si>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</si>
  <si>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</si>
  <si>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</si>
  <si>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</si>
  <si>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</si>
  <si>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</si>
  <si>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</si>
  <si>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</si>
  <si>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</si>
  <si>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</si>
  <si>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</si>
  <si>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</si>
  <si>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</si>
  <si>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</si>
  <si>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 EM AÇO CARBONO P/ENCAIXE NA EXTREMIDADE DA TUBULAÇÃO</t>
  </si>
  <si>
    <t>TAMPÃO OU CAP D=1/2" EM AÇO CARBONO P/ENCAIXE NA EXTREMIDADE DA TUBULAÇÃO</t>
  </si>
  <si>
    <t>TAMPÃO OU CAP D=3/4"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</si>
  <si>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</si>
  <si>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</si>
  <si>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</si>
  <si>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</si>
  <si>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</si>
  <si>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</si>
  <si>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</si>
  <si>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</si>
  <si>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</si>
  <si>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</si>
  <si>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</si>
  <si>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</si>
  <si>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</si>
  <si>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</si>
  <si>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</si>
  <si>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</si>
  <si>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</si>
  <si>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</si>
  <si>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</si>
  <si>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</si>
  <si>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</si>
  <si>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</si>
  <si>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</si>
  <si>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</si>
  <si>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</si>
  <si>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</si>
  <si>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</si>
  <si>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</si>
  <si>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</si>
  <si>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</si>
  <si>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</si>
  <si>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</si>
  <si>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</si>
  <si>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</si>
  <si>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</si>
  <si>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</si>
  <si>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</si>
  <si>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</si>
  <si>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</si>
  <si>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</si>
  <si>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</si>
  <si>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</si>
  <si>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</si>
  <si>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</si>
  <si>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</si>
  <si>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</si>
  <si>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</si>
  <si>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</si>
  <si>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</si>
  <si>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</si>
  <si>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</si>
  <si>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</si>
  <si>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</si>
  <si>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DE ISOLAMENTO METÁLICO TUBULAR, CONFORME PROJETO</t>
  </si>
  <si>
    <t>GRADIL TELADO PARA SUBSTAÇÃO, CONFECCIONADO EM TUBO GALVANIZADO DE 38,10MM, T ELA GALVANIZADA DE 1/2", FIO 12, COM PINTURA PRETA FOSCA</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</si>
  <si>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</si>
  <si>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</si>
  <si>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</si>
  <si>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</si>
  <si>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</si>
  <si>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</si>
  <si>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</si>
  <si>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</si>
  <si>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</si>
  <si>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</si>
  <si>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</si>
  <si>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</si>
  <si>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</si>
  <si>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</si>
  <si>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FERRO, TIPO BASCULANTE, TRADICIONAL FIXO E MÓVEL</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</si>
  <si>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</si>
  <si>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</si>
  <si>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</si>
  <si>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</si>
  <si>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</si>
  <si>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</si>
  <si>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</si>
  <si>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</si>
  <si>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</si>
  <si>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</si>
  <si>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</si>
  <si>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</si>
  <si>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</si>
  <si>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</si>
  <si>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</si>
  <si>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</si>
  <si>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</si>
  <si>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</si>
  <si>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</si>
  <si>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</si>
  <si>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</si>
  <si>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</si>
  <si>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</si>
  <si>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</si>
  <si>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</si>
  <si>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</si>
  <si>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</si>
  <si>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</si>
  <si>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</si>
  <si>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</si>
  <si>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</si>
  <si>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</si>
  <si>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</si>
  <si>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</si>
  <si>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</si>
  <si>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</si>
  <si>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</si>
  <si>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</si>
  <si>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</si>
  <si>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</si>
  <si>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</si>
  <si>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</si>
  <si>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</si>
  <si>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</si>
  <si>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</si>
  <si>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</si>
  <si>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</si>
  <si>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</si>
  <si>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</si>
  <si>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</si>
  <si>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</si>
  <si>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</si>
  <si>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</si>
  <si>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</si>
  <si>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</si>
  <si>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</si>
  <si>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</si>
  <si>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</si>
  <si>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</si>
  <si>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</si>
  <si>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INDICATIVO DE SAÍDA DE FLUXO DE FUGA, IMPRESSO NO SISTEMA DIGITAL REF LETIVO</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</si>
  <si>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</si>
  <si>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</si>
  <si>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</si>
  <si>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</si>
  <si>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</si>
  <si>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</si>
  <si>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</si>
  <si>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</si>
  <si>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</si>
  <si>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</si>
  <si>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</si>
  <si>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</si>
  <si>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</si>
  <si>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</si>
  <si>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</si>
  <si>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</si>
  <si>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</si>
  <si>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</si>
  <si>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</si>
  <si>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</si>
  <si>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</si>
  <si>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</si>
  <si>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</si>
  <si>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</si>
  <si>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</si>
  <si>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</si>
  <si>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</si>
  <si>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</si>
  <si>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</si>
  <si>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</si>
  <si>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</si>
  <si>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</si>
  <si>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</si>
  <si>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</si>
  <si>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</si>
  <si>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</si>
  <si>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</si>
  <si>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</si>
  <si>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</si>
  <si>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</si>
  <si>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</si>
  <si>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</si>
  <si>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</si>
  <si>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</si>
  <si>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</si>
  <si>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</si>
  <si>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</si>
  <si>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</si>
  <si>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</si>
  <si>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</si>
  <si>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</si>
  <si>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</si>
  <si>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</si>
  <si>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</si>
  <si>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</si>
  <si>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</si>
  <si>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</si>
  <si>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</si>
  <si>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</si>
  <si>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</si>
  <si>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</si>
  <si>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</si>
  <si>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</si>
  <si>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</si>
  <si>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</si>
  <si>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</si>
  <si>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</si>
  <si>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</si>
  <si>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</si>
  <si>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</si>
  <si>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</si>
  <si>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</si>
  <si>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</si>
  <si>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</si>
  <si>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</si>
  <si>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</si>
  <si>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</si>
  <si>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</si>
  <si>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</si>
  <si>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</si>
  <si>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</si>
  <si>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</si>
  <si>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</si>
  <si>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</si>
  <si>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M³</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</si>
  <si>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</si>
  <si>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</si>
  <si>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</si>
  <si>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</si>
  <si>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</si>
  <si>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</si>
  <si>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</si>
  <si>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</si>
  <si>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</si>
  <si>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</si>
  <si>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</si>
  <si>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</si>
  <si>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</si>
  <si>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</si>
  <si>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</si>
  <si>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</si>
  <si>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</si>
  <si>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</si>
  <si>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</si>
  <si>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</si>
  <si>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</si>
  <si>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</si>
  <si>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</si>
  <si>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</si>
  <si>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</si>
  <si>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</si>
  <si>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</si>
  <si>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</si>
  <si>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</si>
  <si>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</si>
  <si>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</si>
  <si>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</si>
  <si>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</si>
  <si>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</si>
  <si>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</si>
  <si>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CORRUGADA E=0,7MM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</si>
  <si>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</si>
  <si>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</si>
  <si>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</si>
  <si>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</si>
  <si>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</si>
  <si>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</si>
  <si>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</si>
  <si>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</si>
  <si>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</si>
  <si>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</si>
  <si>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</si>
  <si>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ALUMÍNIO FUNDIDO, DIM: 5X4CM, INSTALADA</t>
  </si>
  <si>
    <t>LETRAS EM CHAPA METÁLICA PINTADA, ALTURA=40CM, ESP.=10CM, INSTALADA</t>
  </si>
  <si>
    <t>LETRAS EM CHAPA METÁLICA PINTADA, ALTURA=60CM, ESP.=10CM, INSTALADA</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</si>
  <si>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</si>
  <si>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</si>
  <si>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</si>
  <si>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</si>
  <si>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</si>
  <si>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PLACA DE INAUGURAÇÃO EM ALUMÍNIO FUNDIDO EM BRAILLE COM 0.50 X 0.70 M</t>
  </si>
  <si>
    <t>PLACA DE INAUGURAÇÃO EM ALUMÍNIO FUNDIDO EM BRAILLE COM 0.50 X 0.80 M</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</si>
  <si>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</si>
  <si>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</si>
  <si>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</si>
  <si>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</si>
  <si>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AÇO INOX ESCOVADO D=1,00M</t>
  </si>
  <si>
    <t>PLACA EM ALUMÍNIO E FERRO FUNDIDO EM BRAILLE COM DIMENSÕES DE 7 X 14,5 CM</t>
  </si>
  <si>
    <t>PLACA EM ALUMÍNIO E FERRO FUNDIDO EM BRAILLE COM DIMENSÕES DE 8 X 17,5 CM</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</si>
  <si>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</si>
  <si>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</si>
  <si>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</si>
  <si>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</si>
  <si>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</si>
  <si>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</si>
  <si>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</si>
  <si>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</si>
  <si>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</si>
  <si>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</si>
  <si>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ESQUADRIA DE ALUMÍNIO TUBULAR</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</si>
  <si>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</si>
  <si>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</si>
  <si>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</si>
  <si>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GRADIL EM ALUMÍNIO ANODIZADO PRETO</t>
  </si>
  <si>
    <t>GRELHA DE RETORNO, TAMANHO 300 X 1000 MM.</t>
  </si>
  <si>
    <t>GRELHA DE RETORNO, TAMANHO 400 X 300 MM.</t>
  </si>
  <si>
    <t>JANELA EM ALUMÍNIO, COR N/P/B, MOLDURA-VIDRO, TIPO GUILHOTINA, EXCLUSIVE VIDR O</t>
  </si>
  <si>
    <t>JANELA EM ALUMÍNIO, COR N/P/B, TIPO MOLDURA-VIDRO, DE CORRER, 1F+1M, EXCLUSIV E VIDRO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</si>
  <si>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</si>
  <si>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</si>
  <si>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</si>
  <si>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</si>
  <si>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E ACRÍLICO PARA ARMÁRIOS, INCLUSIVE FERRAGENS</t>
  </si>
  <si>
    <t>PORTA EM ALUMÍNIO, COR N/P/B, TIPO MOLDURA-VIDRO, INCLUSIVE CAIXILHO, DOBRADI ÇAS OU ROLDANAS E FECHADURA, EXCLUSIVE VIDRO</t>
  </si>
  <si>
    <t>PORTA EM ALUMÍNIO, COR N/P/B, TIPO PANTOGRÁFICA</t>
  </si>
  <si>
    <t>PORTA EM ALUMÍNIO, COR N/P/B, TIPO VENEZIANA (ATÉ 50%) E VIDRO (ATÉ 50%), DE  ABRIR OU CORRER, COMPLETA, INCLUSIVE CAIXILHOS, DOBRADIÇAS OU ROLDANAS, FECHA DURA EXCLUSIVE VIDRO</t>
  </si>
  <si>
    <t>PORTA EM CHAPA LISA DE ALUMÍNIO, COR N/P/B, COMUM, DE ABRIR OU CORRER</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</si>
  <si>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</si>
  <si>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</si>
  <si>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</si>
  <si>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</si>
  <si>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</si>
  <si>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</si>
  <si>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</si>
  <si>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</si>
  <si>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</si>
  <si>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SUPORTE METÁLICO PARA CORRIMÃO REF. CG 028 ALCOA OU SIMILAR</t>
  </si>
  <si>
    <t>VISOR EM ALUMINIO COM VIDRO LISO 4MM</t>
  </si>
  <si>
    <t>VISOR EM ALUMINIO COM VIDRO TEMPERADO 10MM</t>
  </si>
  <si>
    <t>VISOR EM ALUMINIO COM VIDRO TEMPERADO 6MM</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</si>
  <si>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</si>
  <si>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</si>
  <si>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</si>
  <si>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</si>
  <si>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</si>
  <si>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</si>
  <si>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</si>
  <si>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</si>
  <si>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</si>
  <si>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</si>
  <si>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</si>
  <si>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</si>
  <si>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</si>
  <si>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</si>
  <si>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</si>
  <si>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 SANITÁRIO EM ALUMÍNIO PINTADO EM EPOXI, VEDADO COM BORRACHA DE SILICONE ASSÉPTICO</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</si>
  <si>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</si>
  <si>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</si>
  <si>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</si>
  <si>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</si>
  <si>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</si>
  <si>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</si>
  <si>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</si>
  <si>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</si>
  <si>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</si>
  <si>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</si>
  <si>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</si>
  <si>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</si>
  <si>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</si>
  <si>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</si>
  <si>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</si>
  <si>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</si>
  <si>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</si>
  <si>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</si>
  <si>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</si>
  <si>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</si>
  <si>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</si>
  <si>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</si>
  <si>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</si>
  <si>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</si>
  <si>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</si>
  <si>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</si>
  <si>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</si>
  <si>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</si>
  <si>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</si>
  <si>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</si>
  <si>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TABICA METÁLICA 3X3CM PARA FORRO DE GESSO (FORNECIMENTO E MONTAGEM)</t>
  </si>
  <si>
    <t>TRILHO SUIÇO DUPLO PARA ESQUADRIAS</t>
  </si>
  <si>
    <t>TRILHO SUIÇO SIMPLES PARA ESQUADRIAS</t>
  </si>
  <si>
    <t>BRISE EM PERFIL "C" DE ALUMINIO DOBRADO ANODIZADO BRANCO</t>
  </si>
  <si>
    <t>CUMEEIRA ALUMÍNIO 0,8 MM (2,71 KG/M2)</t>
  </si>
  <si>
    <t>MANTA DE ALUMÍNIO, SUBCOBERTURA DE TELHADO, FRESHFOIL PREMIUM, DA TÉGULA OU S IMILAR</t>
  </si>
  <si>
    <t>RUFO CHAPA ALUMÍNIO 0,6 MM (2,0 KG/M2), L=1,20M</t>
  </si>
  <si>
    <t>RUFO CHAPA ALUMÍNIO 0,6 MM (2,0 KG/M2), L=30CM</t>
  </si>
  <si>
    <t>RUFO EM CHAPA AÇO GALVANIZADO Nº24 COM DESENVOLVIMENTO 16CM</t>
  </si>
  <si>
    <t>RUFO EM CHAPA AÇO GALVANIZADO Nº24 COM DESENVOLVIMENTO 25CM</t>
  </si>
  <si>
    <t>RUFO EM CHAPA AÇO GALVANIZADO Nº24 COM DESENVOLVIMENTO 33CM</t>
  </si>
  <si>
    <t>RUFO EM CHAPA AÇO GALVANIZADO Nº26 COM DESENVOLVIMENTO 35CM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</si>
  <si>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</si>
  <si>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</si>
  <si>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</si>
  <si>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</si>
  <si>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</si>
  <si>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</si>
  <si>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</si>
  <si>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</si>
  <si>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</si>
  <si>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</si>
  <si>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</si>
  <si>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</si>
  <si>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</si>
  <si>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</si>
  <si>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</si>
  <si>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</si>
  <si>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</si>
  <si>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</si>
  <si>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</si>
  <si>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</si>
  <si>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</si>
  <si>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</si>
  <si>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</si>
  <si>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</si>
  <si>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</si>
  <si>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</si>
  <si>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</si>
  <si>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</si>
  <si>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</si>
  <si>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</si>
  <si>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</si>
  <si>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</si>
  <si>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</si>
  <si>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</si>
  <si>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</si>
  <si>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</si>
  <si>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</si>
  <si>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</si>
  <si>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</si>
  <si>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</si>
  <si>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</si>
  <si>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</si>
  <si>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</si>
  <si>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</si>
  <si>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</si>
  <si>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</si>
  <si>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</si>
  <si>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</si>
  <si>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</si>
  <si>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</si>
  <si>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</si>
  <si>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</si>
  <si>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</si>
  <si>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</si>
  <si>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</si>
  <si>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</si>
  <si>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</si>
  <si>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</si>
  <si>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</si>
  <si>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</si>
  <si>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</si>
  <si>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</si>
  <si>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</si>
  <si>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</si>
  <si>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</si>
  <si>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</si>
  <si>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</si>
  <si>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</si>
  <si>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</si>
  <si>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</si>
  <si>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</si>
  <si>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</si>
  <si>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</si>
  <si>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</si>
  <si>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</si>
  <si>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</si>
  <si>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</si>
  <si>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</si>
  <si>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</si>
  <si>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</si>
  <si>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</si>
  <si>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</si>
  <si>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</si>
  <si>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</si>
  <si>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</si>
  <si>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</si>
  <si>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</si>
  <si>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</si>
  <si>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</si>
  <si>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</si>
  <si>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</si>
  <si>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</si>
  <si>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</si>
  <si>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</si>
  <si>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</si>
  <si>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</si>
  <si>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</si>
  <si>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</si>
  <si>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</si>
  <si>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</si>
  <si>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</si>
  <si>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TAMPA INTERRUPTOR/TOMADA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</si>
  <si>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</si>
  <si>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</si>
  <si>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</si>
  <si>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</si>
  <si>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</si>
  <si>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</si>
  <si>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</si>
  <si>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</si>
  <si>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</si>
  <si>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</si>
  <si>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</si>
  <si>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</si>
  <si>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</si>
  <si>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</si>
  <si>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</si>
  <si>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</si>
  <si>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</si>
  <si>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</si>
  <si>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</si>
  <si>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</si>
  <si>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</si>
  <si>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</si>
  <si>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</si>
  <si>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</si>
  <si>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</si>
  <si>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</si>
  <si>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</si>
  <si>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</si>
  <si>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</si>
  <si>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</si>
  <si>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</si>
  <si>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</si>
  <si>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</si>
  <si>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</si>
  <si>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</si>
  <si>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</si>
  <si>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</si>
  <si>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</si>
  <si>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</si>
  <si>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</si>
  <si>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</si>
  <si>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</si>
  <si>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</si>
  <si>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</si>
  <si>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</si>
  <si>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</si>
  <si>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</si>
  <si>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</si>
  <si>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</si>
  <si>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</si>
  <si>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</si>
  <si>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</si>
  <si>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</si>
  <si>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</si>
  <si>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</si>
  <si>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</si>
  <si>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</si>
  <si>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</si>
  <si>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</si>
  <si>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</si>
  <si>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</si>
  <si>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</si>
  <si>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</si>
  <si>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</si>
  <si>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</si>
  <si>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</si>
  <si>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</si>
  <si>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</si>
  <si>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SANCA OU CIMALHA GESSO, PLANA OU CURVA, LARG=30CM,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</si>
  <si>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</si>
  <si>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</si>
  <si>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</si>
  <si>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</si>
  <si>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</si>
  <si>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</si>
  <si>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</si>
  <si>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</si>
  <si>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</si>
  <si>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</si>
  <si>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</si>
  <si>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</si>
  <si>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</si>
  <si>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</si>
  <si>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</si>
  <si>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</si>
  <si>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</si>
  <si>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</si>
  <si>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</si>
  <si>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EXPOSITOR EM CHAPA MDF, ACABAMENTO NAS DUAS SUPERFÍCIES, COR BRANCA, FIXADO C OM SUPORTE METÁLICO</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</si>
  <si>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</si>
  <si>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</si>
  <si>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</si>
  <si>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</si>
  <si>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</si>
  <si>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</si>
  <si>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</si>
  <si>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</si>
  <si>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</si>
  <si>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</si>
  <si>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</si>
  <si>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</si>
  <si>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</si>
  <si>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</si>
  <si>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</si>
  <si>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</si>
  <si>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</si>
  <si>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</si>
  <si>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</si>
  <si>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</si>
  <si>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</si>
  <si>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</si>
  <si>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</si>
  <si>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</si>
  <si>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</si>
  <si>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</si>
  <si>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</si>
  <si>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</si>
  <si>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</si>
  <si>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</si>
  <si>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</si>
  <si>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</si>
  <si>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</si>
  <si>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</si>
  <si>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</si>
  <si>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</si>
  <si>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</si>
  <si>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</si>
  <si>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</si>
  <si>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</si>
  <si>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</si>
  <si>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</si>
  <si>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</si>
  <si>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</si>
  <si>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</si>
  <si>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</si>
  <si>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</si>
  <si>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</si>
  <si>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</si>
  <si>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</si>
  <si>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</si>
  <si>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</si>
  <si>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</si>
  <si>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</si>
  <si>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</si>
  <si>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</si>
  <si>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</si>
  <si>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</si>
  <si>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</si>
  <si>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</si>
  <si>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</si>
  <si>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</si>
  <si>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</si>
  <si>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</si>
  <si>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</si>
  <si>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</si>
  <si>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</si>
  <si>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</si>
  <si>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</si>
  <si>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</si>
  <si>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</si>
  <si>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</si>
  <si>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</si>
  <si>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</si>
  <si>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</si>
  <si>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</si>
  <si>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</si>
  <si>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</si>
  <si>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</si>
  <si>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</si>
  <si>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 EM COMPENSADO, REVESTIDA COM LAMINADO</t>
  </si>
  <si>
    <t>PRATELEIRAS DE MADEIRA REVESTIDA EM FÓRMICA</t>
  </si>
  <si>
    <t>RESTAURO - PORTA EM MADEIRA LOURO, TIPO FICHA COM MECHAS APARENTES (PADRÃO MO NUMENTA)</t>
  </si>
  <si>
    <t>CIMALHA EM MADEIRA ANGELIN DIMENSÕES 5CM X 3,2CM</t>
  </si>
  <si>
    <t>CIMALHA EM MADEIRA ANGELIN DIMENSÕES 7CM X 3,2CM</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</si>
  <si>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</si>
  <si>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</si>
  <si>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</si>
  <si>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</si>
  <si>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</si>
  <si>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</si>
  <si>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</si>
  <si>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</si>
  <si>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</si>
  <si>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</si>
  <si>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</si>
  <si>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</si>
  <si>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</si>
  <si>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</si>
  <si>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</si>
  <si>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</si>
  <si>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</si>
  <si>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</si>
  <si>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</si>
  <si>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</si>
  <si>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</si>
  <si>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</si>
  <si>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</si>
  <si>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</si>
  <si>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</si>
  <si>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</si>
  <si>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</si>
  <si>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</si>
  <si>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</si>
  <si>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</si>
  <si>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</si>
  <si>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</si>
  <si>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</si>
  <si>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</si>
  <si>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</si>
  <si>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</si>
  <si>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</si>
  <si>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</si>
  <si>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</si>
  <si>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</si>
  <si>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</si>
  <si>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</si>
  <si>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</si>
  <si>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</si>
  <si>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</si>
  <si>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</si>
  <si>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</si>
  <si>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</si>
  <si>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</si>
  <si>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</si>
  <si>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</si>
  <si>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</si>
  <si>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</si>
  <si>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</si>
  <si>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</si>
  <si>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</si>
  <si>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</si>
  <si>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</si>
  <si>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</si>
  <si>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</si>
  <si>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</si>
  <si>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</si>
  <si>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</si>
  <si>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</si>
  <si>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</si>
  <si>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</si>
  <si>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</si>
  <si>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</si>
  <si>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</si>
  <si>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</si>
  <si>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</si>
  <si>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</si>
  <si>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</si>
  <si>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</si>
  <si>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</si>
  <si>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</si>
  <si>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</si>
  <si>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</si>
  <si>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</si>
  <si>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</si>
  <si>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</si>
  <si>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</si>
  <si>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</si>
  <si>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</si>
  <si>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</si>
  <si>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</si>
  <si>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</si>
  <si>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</si>
  <si>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</si>
  <si>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</si>
  <si>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</si>
  <si>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</si>
  <si>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TUTOR DE MADEIRA (PEÇA DE 5 X 5 CM) COM H=2,30M</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</si>
  <si>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</si>
  <si>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</si>
  <si>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</si>
  <si>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</si>
  <si>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</si>
  <si>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DE MADEIRA, FLUTUANTE, C/AMORTECEDORES DE IMPACTO ( 75X50X10MM), RÉGUAS  DE MADEIRA APARELH.(50X25MM), CHAPAS OSB 14MM, ASSOALHO DE MADEIRA DE LEI GRÁ PIA, 4 DEMARCAÇÕES(HANDBALL,VOLEI,FUTSAL E BASQUETE), INCLUSIVE FRETE, ALIMEN ,TRANSP,HOSPEDAGEM</t>
  </si>
  <si>
    <t>PISO FÓRMICA TIPO RÉGUA E=3 MM, 20 X 308CM  (FORMIPISO OU SIMILAR)</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</si>
  <si>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</si>
  <si>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</si>
  <si>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</si>
  <si>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</si>
  <si>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</si>
  <si>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</si>
  <si>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</si>
  <si>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</si>
  <si>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</si>
  <si>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</si>
  <si>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</si>
  <si>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</si>
  <si>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</si>
  <si>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</si>
  <si>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</si>
  <si>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</si>
  <si>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</si>
  <si>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</si>
  <si>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</si>
  <si>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</si>
  <si>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</si>
  <si>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</si>
  <si>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</si>
  <si>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</si>
  <si>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</si>
  <si>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</si>
  <si>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CALÇO PLÁSTICO PARA TELHA MODULADA, INCLUSIVE PARAFUSO DE FIXAÇÃO</t>
  </si>
  <si>
    <t>DESENTUPIDOR DE VASO SANITÁRIO</t>
  </si>
  <si>
    <t>ESTRADO ( TAPETE ) DE BORRACHA ISOLANTE 15 KV - DIMENSÕES 1.000X1.000X25MM</t>
  </si>
  <si>
    <t>FITA DE ACABAMENTO ARMA-CHECK SILVER ACH</t>
  </si>
  <si>
    <t>ROLO</t>
  </si>
  <si>
    <t>FORNECIMENTO E INSTALAÇÃO DE PISO DE BORRACHA 500 X 500 X 3MM, COR PRETA, (PL URIGOMA, DAUD OU SIMILAR)</t>
  </si>
  <si>
    <t>JUNTA DE DILATAÇÃO ELÁSTICA (PVC) P/ CONCRETO FUGENBAND OU SIMILAR O-120/3 PR ESSÃO ATÉ 2 MCA</t>
  </si>
  <si>
    <t>MARTELO DE BORRACHA COM CABO</t>
  </si>
  <si>
    <t>PISO DE BORRACHA RECICLADA, GRANULADA, TIPO"S", DA MARCA HAIAH OU SIMILAR</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</si>
  <si>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</si>
  <si>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</si>
  <si>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</si>
  <si>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</si>
  <si>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</si>
  <si>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</si>
  <si>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</si>
  <si>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</si>
  <si>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</si>
  <si>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</si>
  <si>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</si>
  <si>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</si>
  <si>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3 LUGARES EM AÇO INDUSTRIAL OU MADEIRA, SERGIPARK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</si>
  <si>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</si>
  <si>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</si>
  <si>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</si>
  <si>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</si>
  <si>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</si>
  <si>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</si>
  <si>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</si>
  <si>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</si>
  <si>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</si>
  <si>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</si>
  <si>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</si>
  <si>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</si>
  <si>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</si>
  <si>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</si>
  <si>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</si>
  <si>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</si>
  <si>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</si>
  <si>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</si>
  <si>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</si>
  <si>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</si>
  <si>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</si>
  <si>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</si>
  <si>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BABY PARA 4 LUGARES D=1,40M EM AÇO INDUSTRIAL, SERGIPARK OU SIMILAR</t>
  </si>
  <si>
    <t>CARROCEL BABY PARA 6 LUGARES D=1,40M EM AÇO INDUSTRIAL,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</si>
  <si>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</si>
  <si>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</si>
  <si>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</si>
  <si>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ABDOMINAL DUPLO</t>
  </si>
  <si>
    <t>EQUIPAMENTO DE GINÁSTICA - ALONGADOR COM 03 ALTURAS</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</si>
  <si>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</si>
  <si>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</si>
  <si>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</si>
  <si>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</si>
  <si>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</si>
  <si>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</si>
  <si>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</si>
  <si>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ROTAÇÃO VERTICAL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</si>
  <si>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</si>
  <si>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</si>
  <si>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</si>
  <si>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</si>
  <si>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</si>
  <si>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</si>
  <si>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</si>
  <si>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</si>
  <si>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</si>
  <si>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</si>
  <si>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</si>
  <si>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</si>
  <si>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</si>
  <si>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</si>
  <si>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</si>
  <si>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</si>
  <si>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</si>
  <si>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</si>
  <si>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</si>
  <si>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</si>
  <si>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</si>
  <si>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</si>
  <si>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</si>
  <si>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</si>
  <si>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</si>
  <si>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</si>
  <si>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</si>
  <si>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</si>
  <si>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</si>
  <si>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</si>
  <si>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</si>
  <si>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</si>
  <si>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</si>
  <si>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</si>
  <si>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</si>
  <si>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</si>
  <si>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</si>
  <si>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</si>
  <si>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</si>
  <si>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</si>
  <si>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</si>
  <si>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</si>
  <si>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</si>
  <si>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</si>
  <si>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</si>
  <si>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</si>
  <si>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</si>
  <si>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</si>
  <si>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</si>
  <si>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</si>
  <si>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</si>
  <si>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</si>
  <si>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</si>
  <si>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</si>
  <si>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</si>
  <si>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</si>
  <si>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</si>
  <si>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</si>
  <si>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</si>
  <si>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</si>
  <si>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</si>
  <si>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</si>
  <si>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</si>
  <si>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</si>
  <si>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</si>
  <si>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</si>
  <si>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</si>
  <si>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</si>
  <si>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</si>
  <si>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</si>
  <si>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</si>
  <si>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</si>
  <si>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</si>
  <si>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</si>
  <si>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</si>
  <si>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</si>
  <si>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</si>
  <si>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</si>
  <si>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</si>
  <si>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</si>
  <si>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</si>
  <si>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</si>
  <si>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</si>
  <si>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</si>
  <si>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</si>
  <si>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</si>
  <si>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</si>
  <si>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</si>
  <si>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</si>
  <si>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</si>
  <si>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</si>
  <si>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</si>
  <si>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</si>
  <si>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</si>
  <si>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</si>
  <si>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</si>
  <si>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</si>
  <si>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</si>
  <si>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</si>
  <si>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</si>
  <si>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</si>
  <si>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</si>
  <si>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</si>
  <si>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</si>
  <si>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</si>
  <si>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</si>
  <si>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</si>
  <si>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</si>
  <si>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</si>
  <si>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</si>
  <si>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</si>
  <si>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</si>
  <si>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</si>
  <si>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</si>
  <si>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</si>
  <si>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</si>
  <si>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</si>
  <si>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</si>
  <si>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</si>
  <si>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</si>
  <si>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</si>
  <si>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</si>
  <si>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</si>
  <si>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</si>
  <si>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</si>
  <si>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</si>
  <si>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</si>
  <si>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</si>
  <si>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</si>
  <si>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</si>
  <si>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</si>
  <si>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</si>
  <si>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</si>
  <si>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</si>
  <si>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</si>
  <si>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</si>
  <si>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</si>
  <si>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</si>
  <si>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</si>
  <si>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</si>
  <si>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</si>
  <si>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</si>
  <si>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</si>
  <si>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CONECTOR DE LATÃO, COBRE OU BRONZE D = 66MM X 2.1/2"</t>
  </si>
  <si>
    <t>CONECTOR DE LATÃO, COBRE OU BRONZE D = 79MM X 3"</t>
  </si>
  <si>
    <t>GRAMPO ESTAMPADO TIPO "X", EM COBRE, COM 04 PARAFUSOS, PARA CABOS DE COBRE NU 35MM² - TEL- 853 (SPDA)</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</si>
  <si>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</si>
  <si>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</si>
  <si>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</si>
  <si>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</si>
  <si>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</si>
  <si>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</si>
  <si>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</si>
  <si>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</si>
  <si>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BALANCEADO 2 X 0,30MM (PARA MICROFONE)</t>
  </si>
  <si>
    <t>CABO BLINDADO PARA ALARME E DETECÇÃO DE INCÊNCIO 3 X 1,5MM2</t>
  </si>
  <si>
    <t>CABO BLINDADO PARA ALARME E DETECÇÃO DE INCÊNCIO 4 X 1,5MM2</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</si>
  <si>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</si>
  <si>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</si>
  <si>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</si>
  <si>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</si>
  <si>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</si>
  <si>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</si>
  <si>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</si>
  <si>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</si>
  <si>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</si>
  <si>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</si>
  <si>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</si>
  <si>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</si>
  <si>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</si>
  <si>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</si>
  <si>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</si>
  <si>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</si>
  <si>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</si>
  <si>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2,5MM2 - 450/750V / 70º</t>
  </si>
  <si>
    <t>CABO COBRE FLEXÍVEL, NÃO HOLOGENADO, 25,0MM2 - 0,6/1KV / 90º</t>
  </si>
  <si>
    <t>CABO COBRE FLEXÍVEL, NÃO HOLOGENADO, 35,0MM2 - 0,6/1KV / 90º</t>
  </si>
  <si>
    <t>CABO COBRE FLEXÍVEL, NÃO HOLOGENADO, 4,0MM2 - 450/750V / 70º</t>
  </si>
  <si>
    <t>CABO COBRE FLEXÍVEL, NÃO HOLOGENADO, 50,0MM2 - 0,6/1KV / 90º</t>
  </si>
  <si>
    <t>CABO COBRE FLEXÍVEL, NÃO HOLOGENADO, 6,0MM2 - 450/750V / 70º</t>
  </si>
  <si>
    <t>CABO COBRE FLEXÍVEL, NÃO HOLOGENADO, 70,0MM2 - 0,6/1KV / 90º</t>
  </si>
  <si>
    <t>CABO COBRE FLEXÍVEL, NÃO HOLOGENADO, 95,0MM2 - 0,6/1KV / 90º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</si>
  <si>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</si>
  <si>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</si>
  <si>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</si>
  <si>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</si>
  <si>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</si>
  <si>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</si>
  <si>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</si>
  <si>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</si>
  <si>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</si>
  <si>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</si>
  <si>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</si>
  <si>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</si>
  <si>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</si>
  <si>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</si>
  <si>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</si>
  <si>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</si>
  <si>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</si>
  <si>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</si>
  <si>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</si>
  <si>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</si>
  <si>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</si>
  <si>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</si>
  <si>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</si>
  <si>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</si>
  <si>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</si>
  <si>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</si>
  <si>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</si>
  <si>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</si>
  <si>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</si>
  <si>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</si>
  <si>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</si>
  <si>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</si>
  <si>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</si>
  <si>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</si>
  <si>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</si>
  <si>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</si>
  <si>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</si>
  <si>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</si>
  <si>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</si>
  <si>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</si>
  <si>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</si>
  <si>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</si>
  <si>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</si>
  <si>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</si>
  <si>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25MM²,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</si>
  <si>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</si>
  <si>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</si>
  <si>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</si>
  <si>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</si>
  <si>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</si>
  <si>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</si>
  <si>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</si>
  <si>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</si>
  <si>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</si>
  <si>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</si>
  <si>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</si>
  <si>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</si>
  <si>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</si>
  <si>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</si>
  <si>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</si>
  <si>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</si>
  <si>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</si>
  <si>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</si>
  <si>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0,75 MM2, 450/750V</t>
  </si>
  <si>
    <t>CABO DE COBRE PP CORDPLAST 2 X 1,0 MM2, 450/750V</t>
  </si>
  <si>
    <t>CABO DE COBRE PP CORDPLAST 2 X 1,5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</si>
  <si>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</si>
  <si>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</si>
  <si>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</si>
  <si>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</si>
  <si>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</si>
  <si>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</si>
  <si>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</si>
  <si>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</si>
  <si>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</si>
  <si>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</si>
  <si>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</si>
  <si>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</si>
  <si>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</si>
  <si>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</si>
  <si>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</si>
  <si>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</si>
  <si>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DE COMANDO BLINDADO AFT 2X18 AWG PT</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</si>
  <si>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</si>
  <si>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</si>
  <si>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</si>
  <si>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</si>
  <si>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</si>
  <si>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</si>
  <si>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</si>
  <si>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</si>
  <si>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</si>
  <si>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</si>
  <si>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</si>
  <si>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</si>
  <si>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</si>
  <si>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</si>
  <si>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</si>
  <si>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</si>
  <si>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</si>
  <si>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</si>
  <si>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</si>
  <si>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</si>
  <si>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</si>
  <si>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</si>
  <si>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</si>
  <si>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</si>
  <si>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</si>
  <si>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</si>
  <si>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</si>
  <si>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</si>
  <si>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</si>
  <si>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</si>
  <si>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</si>
  <si>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</si>
  <si>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</si>
  <si>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</si>
  <si>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</si>
  <si>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</si>
  <si>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</si>
  <si>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</si>
  <si>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</si>
  <si>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</si>
  <si>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</si>
  <si>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</si>
  <si>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</si>
  <si>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</si>
  <si>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</si>
  <si>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</si>
  <si>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</si>
  <si>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</si>
  <si>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</si>
  <si>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</si>
  <si>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</si>
  <si>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</si>
  <si>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</si>
  <si>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</si>
  <si>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</si>
  <si>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</si>
  <si>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</si>
  <si>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</si>
  <si>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</si>
  <si>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</si>
  <si>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</si>
  <si>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</si>
  <si>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</si>
  <si>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</si>
  <si>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</si>
  <si>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</si>
  <si>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</si>
  <si>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</si>
  <si>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</si>
  <si>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</si>
  <si>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</si>
  <si>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</si>
  <si>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</si>
  <si>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</si>
  <si>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</si>
  <si>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</si>
  <si>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</si>
  <si>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</si>
  <si>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</si>
  <si>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</si>
  <si>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</si>
  <si>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</si>
  <si>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</si>
  <si>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</si>
  <si>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</si>
  <si>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</si>
  <si>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</si>
  <si>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</si>
  <si>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</si>
  <si>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</si>
  <si>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</si>
  <si>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</si>
  <si>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</si>
  <si>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</si>
  <si>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</si>
  <si>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</si>
  <si>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</si>
  <si>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</si>
  <si>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</si>
  <si>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</si>
  <si>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</si>
  <si>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</si>
  <si>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</si>
  <si>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</si>
  <si>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</si>
  <si>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</si>
  <si>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</si>
  <si>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</si>
  <si>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</si>
  <si>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</si>
  <si>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</si>
  <si>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</si>
  <si>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</si>
  <si>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</si>
  <si>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</si>
  <si>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</si>
  <si>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</si>
  <si>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</si>
  <si>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</si>
  <si>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</si>
  <si>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</si>
  <si>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</si>
  <si>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</si>
  <si>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</si>
  <si>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</si>
  <si>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</si>
  <si>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</si>
  <si>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</si>
  <si>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</si>
  <si>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</si>
  <si>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</si>
  <si>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</si>
  <si>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</si>
  <si>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</si>
  <si>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</si>
  <si>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</si>
  <si>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</si>
  <si>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</si>
  <si>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</si>
  <si>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</si>
  <si>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</si>
  <si>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</si>
  <si>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</si>
  <si>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</si>
  <si>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</si>
  <si>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</si>
  <si>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</si>
  <si>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</si>
  <si>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</si>
  <si>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</si>
  <si>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</si>
  <si>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</si>
  <si>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</si>
  <si>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</si>
  <si>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</si>
  <si>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</si>
  <si>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</si>
  <si>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</si>
  <si>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</si>
  <si>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</si>
  <si>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</si>
  <si>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</si>
  <si>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</si>
  <si>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</si>
  <si>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</si>
  <si>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</si>
  <si>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</si>
  <si>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</si>
  <si>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</si>
  <si>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</si>
  <si>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</si>
  <si>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</si>
  <si>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</si>
  <si>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</si>
  <si>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</si>
  <si>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</si>
  <si>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</si>
  <si>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</si>
  <si>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</si>
  <si>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</si>
  <si>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</si>
  <si>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</si>
  <si>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</si>
  <si>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</si>
  <si>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</si>
  <si>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</si>
  <si>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</si>
  <si>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</si>
  <si>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</si>
  <si>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</si>
  <si>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</si>
  <si>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</si>
  <si>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</si>
  <si>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</si>
  <si>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</si>
  <si>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</si>
  <si>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</si>
  <si>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</si>
  <si>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</si>
  <si>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</si>
  <si>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</si>
  <si>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</si>
  <si>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</si>
  <si>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</si>
  <si>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</si>
  <si>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</si>
  <si>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</si>
  <si>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</si>
  <si>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</si>
  <si>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</si>
  <si>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</si>
  <si>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</si>
  <si>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</si>
  <si>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</si>
  <si>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</si>
  <si>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</si>
  <si>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</si>
  <si>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</si>
  <si>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</si>
  <si>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</si>
  <si>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</si>
  <si>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</si>
  <si>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</si>
  <si>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</si>
  <si>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</si>
  <si>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</si>
  <si>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</si>
  <si>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</si>
  <si>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</si>
  <si>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</si>
  <si>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</si>
  <si>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</si>
  <si>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</si>
  <si>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</si>
  <si>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</si>
  <si>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FIBRA DE NYLON MBT OU SIMILAR</t>
  </si>
  <si>
    <t>FORNECIEMNTO DE JUNTA DE DILATAÇÃO JEENE 2540 VV EPDM / UT 25 VMA, EXCLUSIVE  EXECUÇÃO DE LÁBIOS POLIMÉRICOS</t>
  </si>
  <si>
    <t>INSTALAÇÃO DE JUNTA DE DILATAÇÃO JEENE 2540 VV EPDM / UT 25 VMA, EXCLUSIVE EX ECUÇÃO DE LÁBIOS POLIMÉRICOS</t>
  </si>
  <si>
    <t>JUNTA DE DILATAÇÃO ELASTICA (PVC), TIPO O-12, FUGENBAND, VEDACIT OU SIMILAR</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</si>
  <si>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</si>
  <si>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</si>
  <si>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</si>
  <si>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</si>
  <si>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</si>
  <si>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</si>
  <si>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</si>
  <si>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MANTA EM LÃ DE VIDRO ALUMINIZADA ESP=25MM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</si>
  <si>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</si>
  <si>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</si>
  <si>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</si>
  <si>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</si>
  <si>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</si>
  <si>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</si>
  <si>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</si>
  <si>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</si>
  <si>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</si>
  <si>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</si>
  <si>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</si>
  <si>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</si>
  <si>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</si>
  <si>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</si>
  <si>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</si>
  <si>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</si>
  <si>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</si>
  <si>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t>
  </si>
  <si>
    <t>FITA DE ADVERTÊNCIA DE REDE ELÉTRICA ENTERRADA</t>
  </si>
  <si>
    <t>FITA DE DEMARCAÇÃO PVC 15MMX50M - (AMARELA, VERMELHA, BRANCA, PRETA, ETC.)</t>
  </si>
  <si>
    <t>FITA DE SINALIZAÇÃO AMARELA E PRETA</t>
  </si>
  <si>
    <t>FITA DE SINALIZAÇÃO SUBTERRÂNEA  - "TUBULAÇÃO DE GÁS ABAIXO"</t>
  </si>
  <si>
    <t>LUVA DE RASPA</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</si>
  <si>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</si>
  <si>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</si>
  <si>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</si>
  <si>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</si>
  <si>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</si>
  <si>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</si>
  <si>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</si>
  <si>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</si>
  <si>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</si>
  <si>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</si>
  <si>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</si>
  <si>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</si>
  <si>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</si>
  <si>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</si>
  <si>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 xml:space="preserve"> ETIQUETA DE IDENTIFICAÇÃO DE FILEIRAS DE A- Z ARENA - FIXADA</t>
  </si>
  <si>
    <t xml:space="preserve"> ETIQUETA DE NUMERAÇÃO DAS POLTRONAS DE AUDITORIO 1-25 E 26-50 ARENA</t>
  </si>
  <si>
    <t>BATERIA  941 6V RAYOVAC</t>
  </si>
  <si>
    <t>BATERIA DE 12V X 7A PARA CENTRAIS DE ALARME</t>
  </si>
  <si>
    <t>BATERIA ESTACIONÁRIA SELADA 40AXH</t>
  </si>
  <si>
    <t>BATERIA ESTACIONÁRIA SELADA DF3000, 185AH, 12V FREEDOM OU SIMILAR</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</si>
  <si>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</si>
  <si>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</si>
  <si>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CÂMERA HDCVI SPEED DOME VHD 3020 SD, DA INTELBRÁS OU SIMILAR</t>
  </si>
  <si>
    <t>CÂMERA VM S5040 VF 1/3, 760 LINHAS 2.8 A 12MM, DA INTELBRAS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</si>
  <si>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</si>
  <si>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</si>
  <si>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</si>
  <si>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</si>
  <si>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</si>
  <si>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</si>
  <si>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</si>
  <si>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</si>
  <si>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</si>
  <si>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NO-BREAK DE 1,2KVA COM BATERIA EXTRA DE 12V X 45A</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</si>
  <si>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</si>
  <si>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</si>
  <si>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</si>
  <si>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</si>
  <si>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</si>
  <si>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</si>
  <si>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</si>
  <si>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</si>
  <si>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</si>
  <si>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</si>
  <si>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</si>
  <si>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</si>
  <si>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</si>
  <si>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</si>
  <si>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</si>
  <si>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</si>
  <si>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</si>
  <si>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</si>
  <si>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</si>
  <si>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</si>
  <si>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</si>
  <si>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</si>
  <si>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</si>
  <si>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</si>
  <si>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</si>
  <si>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</si>
  <si>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</si>
  <si>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</si>
  <si>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</si>
  <si>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DE ALUMÍNIO 2" 50MM    (DAISA BC-200) OU SIMILAR</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</si>
  <si>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</si>
  <si>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</si>
  <si>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</si>
  <si>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</si>
  <si>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</si>
  <si>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</si>
  <si>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</si>
  <si>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EM FERRO GALVANIZADO DN 150MM</t>
  </si>
  <si>
    <t>ABRAÇADEIRA EM FITA DE AÇO 1", COM FECHO RÁPIDO</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</si>
  <si>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</si>
  <si>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</si>
  <si>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</si>
  <si>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</si>
  <si>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</si>
  <si>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</si>
  <si>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</si>
  <si>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</si>
  <si>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</si>
  <si>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</si>
  <si>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</si>
  <si>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</si>
  <si>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BARRA ANTIPÂNICO SIMPLES SEM CHAVE PARA UMA PORTA REF. MH2585 OU SIMILAR</t>
  </si>
  <si>
    <t>BATEDOR P/FECHADURA (TARJETA) LIVRE-OCUPADO P/DIV.MARMORE OU GRANITO, REF. BT 0830 - IMAB OU SIMILAR</t>
  </si>
  <si>
    <t>BOTOEIRA DE DESTRAVE DE FECHADURA ELETROMAGNETICA PARA CONTROLE DE ACESSO</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</si>
  <si>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</si>
  <si>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</si>
  <si>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</si>
  <si>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</si>
  <si>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</si>
  <si>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</si>
  <si>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</si>
  <si>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</si>
  <si>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</si>
  <si>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</si>
  <si>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</si>
  <si>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</si>
  <si>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</si>
  <si>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</si>
  <si>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</si>
  <si>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BUCHA DE REDUÇÃO DE 1.1/2" X 1" DE ALUMÍNIO REF.: BM 112-100 DAISA OU SIMILAR</t>
  </si>
  <si>
    <t>BUCHA DE REDUÇÃO DE 2" X 1.1/2" DE ALUMÍNIO REF.: BM 200-112 DAISA OU SIMILAR</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</si>
  <si>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</si>
  <si>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</si>
  <si>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</si>
  <si>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</si>
  <si>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</si>
  <si>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</si>
  <si>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</si>
  <si>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</si>
  <si>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</si>
  <si>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</si>
  <si>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</si>
  <si>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</si>
  <si>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</si>
  <si>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</si>
  <si>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</si>
  <si>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</si>
  <si>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</si>
  <si>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</si>
  <si>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</si>
  <si>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</si>
  <si>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</si>
  <si>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</si>
  <si>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</si>
  <si>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</si>
  <si>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</si>
  <si>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</si>
  <si>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</si>
  <si>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</si>
  <si>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</si>
  <si>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</si>
  <si>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</si>
  <si>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</si>
  <si>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</si>
  <si>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</si>
  <si>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</si>
  <si>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</si>
  <si>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</si>
  <si>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</si>
  <si>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</si>
  <si>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</si>
  <si>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</si>
  <si>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</si>
  <si>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</si>
  <si>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</si>
  <si>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</si>
  <si>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</si>
  <si>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</si>
  <si>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</si>
  <si>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</si>
  <si>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</si>
  <si>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</si>
  <si>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</si>
  <si>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</si>
  <si>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</si>
  <si>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</si>
  <si>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</si>
  <si>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</si>
  <si>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</si>
  <si>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</si>
  <si>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</si>
  <si>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</si>
  <si>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</si>
  <si>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</si>
  <si>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</si>
  <si>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</si>
  <si>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</si>
  <si>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</si>
  <si>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</si>
  <si>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</si>
  <si>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</si>
  <si>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</si>
  <si>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</si>
  <si>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</si>
  <si>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</si>
  <si>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</si>
  <si>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</si>
  <si>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</si>
  <si>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</si>
  <si>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</si>
  <si>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</si>
  <si>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</si>
  <si>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</si>
  <si>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</si>
  <si>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</si>
  <si>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</si>
  <si>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</si>
  <si>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</si>
  <si>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</si>
  <si>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</si>
  <si>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FERROLHO OU TARGETA DE FIO REDONDO ( ALIANÇA OU SIMILAR ) REF.81098  63MM (2  1/2")</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</si>
  <si>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</si>
  <si>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</si>
  <si>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</si>
  <si>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</si>
  <si>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</si>
  <si>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</si>
  <si>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</si>
  <si>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</si>
  <si>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DE EMBUTIR (IMAB - REF. 0868 OU SIMILAR)</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</si>
  <si>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</si>
  <si>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</si>
  <si>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</si>
  <si>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</si>
  <si>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</si>
  <si>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</si>
  <si>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</si>
  <si>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</si>
  <si>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</si>
  <si>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</si>
  <si>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</si>
  <si>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</si>
  <si>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</si>
  <si>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</si>
  <si>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</si>
  <si>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</si>
  <si>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</si>
  <si>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</si>
  <si>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</si>
  <si>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</si>
  <si>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</si>
  <si>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</si>
  <si>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</si>
  <si>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</si>
  <si>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</si>
  <si>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</si>
  <si>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</si>
  <si>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</si>
  <si>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LENTILHA AUTO-TRAVANTE 1/4" X 3/4", BICROMATIZADA</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</si>
  <si>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</si>
  <si>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</si>
  <si>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</si>
  <si>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</si>
  <si>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</si>
  <si>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</si>
  <si>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</si>
  <si>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</si>
  <si>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</si>
  <si>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</si>
  <si>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</si>
  <si>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</si>
  <si>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</si>
  <si>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</si>
  <si>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</si>
  <si>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</si>
  <si>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</si>
  <si>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</si>
  <si>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</si>
  <si>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</si>
  <si>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</si>
  <si>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</si>
  <si>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</si>
  <si>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</si>
  <si>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</si>
  <si>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</si>
  <si>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</si>
  <si>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</si>
  <si>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</si>
  <si>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</si>
  <si>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</si>
  <si>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</si>
  <si>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</si>
  <si>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</si>
  <si>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</si>
  <si>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</si>
  <si>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</si>
  <si>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</si>
  <si>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</si>
  <si>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</si>
  <si>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</si>
  <si>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</si>
  <si>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</si>
  <si>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</si>
  <si>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</si>
  <si>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</si>
  <si>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</si>
  <si>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</si>
  <si>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</si>
  <si>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</si>
  <si>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</si>
  <si>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</si>
  <si>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</si>
  <si>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</si>
  <si>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</si>
  <si>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</si>
  <si>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</si>
  <si>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</si>
  <si>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PUXADOR DUPLO PARA PORTA, EM ALUMÍNIO POLIDO, Ø = 1", L= 40CM, REF. 3008, DA  VESFER OU SIMILAR</t>
  </si>
  <si>
    <t>PUXADOR DUPLO PARA PORTA, EM ALUMÍNIO, CROMADO, DA BRUMET, REF. 2954 OU SIMIL AR</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</si>
  <si>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</si>
  <si>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</si>
  <si>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</si>
  <si>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</si>
  <si>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</si>
  <si>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</si>
  <si>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</si>
  <si>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</si>
  <si>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</si>
  <si>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</si>
  <si>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</si>
  <si>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</si>
  <si>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</si>
  <si>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</si>
  <si>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</si>
  <si>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</si>
  <si>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</si>
  <si>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</si>
  <si>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</si>
  <si>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</si>
  <si>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</si>
  <si>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</si>
  <si>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</si>
  <si>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</si>
  <si>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</si>
  <si>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</si>
  <si>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</si>
  <si>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</si>
  <si>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</si>
  <si>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</si>
  <si>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</si>
  <si>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</si>
  <si>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</si>
  <si>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</si>
  <si>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</si>
  <si>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</si>
  <si>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</si>
  <si>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</si>
  <si>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</si>
  <si>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</si>
  <si>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</si>
  <si>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</si>
  <si>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</si>
  <si>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</si>
  <si>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</si>
  <si>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</si>
  <si>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</si>
  <si>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</si>
  <si>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</si>
  <si>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</si>
  <si>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</si>
  <si>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</si>
  <si>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</si>
  <si>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</si>
  <si>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</si>
  <si>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</si>
  <si>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</si>
  <si>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</si>
  <si>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</si>
  <si>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</si>
  <si>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</si>
  <si>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</si>
  <si>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</si>
  <si>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</si>
  <si>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</si>
  <si>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</si>
  <si>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</si>
  <si>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</si>
  <si>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</si>
  <si>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</si>
  <si>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</si>
  <si>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</si>
  <si>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</si>
  <si>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</si>
  <si>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</si>
  <si>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</si>
  <si>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</si>
  <si>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</si>
  <si>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</si>
  <si>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</si>
  <si>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</si>
  <si>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</si>
  <si>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</si>
  <si>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</si>
  <si>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</si>
  <si>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</si>
  <si>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</si>
  <si>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</si>
  <si>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</si>
  <si>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</si>
  <si>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</si>
  <si>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</si>
  <si>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</si>
  <si>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</si>
  <si>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</si>
  <si>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</si>
  <si>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</si>
  <si>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</si>
  <si>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</si>
  <si>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</si>
  <si>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</si>
  <si>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</si>
  <si>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</si>
  <si>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</si>
  <si>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</si>
  <si>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</si>
  <si>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</si>
  <si>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</si>
  <si>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</si>
  <si>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</si>
  <si>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</si>
  <si>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</si>
  <si>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</si>
  <si>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</si>
  <si>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</si>
  <si>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</si>
  <si>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</si>
  <si>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</si>
  <si>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</si>
  <si>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</si>
  <si>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</si>
  <si>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</si>
  <si>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</si>
  <si>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</si>
  <si>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</si>
  <si>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</si>
  <si>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</si>
  <si>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</si>
  <si>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</si>
  <si>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</si>
  <si>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</si>
  <si>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</si>
  <si>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</si>
  <si>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</si>
  <si>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</si>
  <si>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</si>
  <si>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</si>
  <si>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</si>
  <si>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</si>
  <si>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</si>
  <si>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</si>
  <si>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</si>
  <si>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</si>
  <si>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</si>
  <si>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</si>
  <si>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</si>
  <si>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</si>
  <si>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</si>
  <si>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</si>
  <si>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</si>
  <si>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</si>
  <si>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</si>
  <si>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</si>
  <si>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100MM</t>
  </si>
  <si>
    <t>RALO HEMISFÉRICO EM Fº Fº, TIPO ABACAXI Ø 150MM</t>
  </si>
  <si>
    <t>RALO HEMISFÉRICO EM Fº Fº, TIPO ABACAXI Ø 75MM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</si>
  <si>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</si>
  <si>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</si>
  <si>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</si>
  <si>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</si>
  <si>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</si>
  <si>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</si>
  <si>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</si>
  <si>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BALIZADOR EM FERRO FUNDIDO, TIPO FRADINHO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</si>
  <si>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</si>
  <si>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</si>
  <si>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</si>
  <si>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</si>
  <si>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</si>
  <si>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</si>
  <si>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</si>
  <si>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</si>
  <si>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</si>
  <si>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</si>
  <si>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</si>
  <si>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</si>
  <si>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</si>
  <si>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</si>
  <si>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</si>
  <si>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</si>
  <si>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</si>
  <si>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</si>
  <si>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</si>
  <si>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</si>
  <si>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</si>
  <si>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</si>
  <si>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</si>
  <si>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</si>
  <si>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</si>
  <si>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</si>
  <si>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</si>
  <si>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</si>
  <si>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</si>
  <si>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</si>
  <si>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</si>
  <si>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</si>
  <si>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</si>
  <si>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</si>
  <si>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</si>
  <si>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</si>
  <si>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</si>
  <si>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</si>
  <si>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</si>
  <si>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</si>
  <si>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</si>
  <si>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</si>
  <si>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</si>
  <si>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</si>
  <si>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</si>
  <si>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</si>
  <si>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</si>
  <si>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</si>
  <si>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</si>
  <si>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</si>
  <si>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</si>
  <si>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</si>
  <si>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</si>
  <si>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</si>
  <si>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</si>
  <si>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</si>
  <si>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</si>
  <si>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</si>
  <si>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</si>
  <si>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</si>
  <si>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</si>
  <si>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</si>
  <si>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</si>
  <si>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</si>
  <si>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</si>
  <si>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</si>
  <si>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</si>
  <si>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</si>
  <si>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</si>
  <si>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</si>
  <si>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</si>
  <si>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</si>
  <si>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</si>
  <si>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</si>
  <si>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</si>
  <si>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</si>
  <si>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</si>
  <si>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</si>
  <si>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</si>
  <si>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</si>
  <si>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</si>
  <si>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</si>
  <si>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</si>
  <si>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</si>
  <si>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</si>
  <si>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</si>
  <si>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</si>
  <si>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</si>
  <si>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</si>
  <si>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</si>
  <si>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</si>
  <si>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</si>
  <si>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</si>
  <si>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</si>
  <si>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</si>
  <si>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</si>
  <si>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</si>
  <si>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</si>
  <si>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</si>
  <si>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</si>
  <si>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</si>
  <si>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</si>
  <si>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</si>
  <si>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</si>
  <si>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</si>
  <si>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</si>
  <si>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</si>
  <si>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</si>
  <si>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</si>
  <si>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</si>
  <si>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</si>
  <si>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</si>
  <si>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</si>
  <si>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</si>
  <si>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</si>
  <si>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</si>
  <si>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</si>
  <si>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</si>
  <si>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</si>
  <si>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</si>
  <si>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</si>
  <si>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</si>
  <si>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</si>
  <si>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</si>
  <si>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</si>
  <si>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</si>
  <si>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</si>
  <si>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</si>
  <si>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</si>
  <si>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</si>
  <si>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</si>
  <si>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</si>
  <si>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</si>
  <si>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</si>
  <si>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</si>
  <si>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</si>
  <si>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</si>
  <si>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</si>
  <si>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</si>
  <si>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</si>
  <si>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</si>
  <si>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</si>
  <si>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</si>
  <si>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</si>
  <si>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</si>
  <si>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</si>
  <si>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JE, PONTA / BOLSA, CLASSE K 7, D = 400MM</t>
  </si>
  <si>
    <t>TUBO EM FOFO, JE, PONTA / BOLSA, CLASSE K 7, D = 500MM</t>
  </si>
  <si>
    <t>TUBO EM FOFO, JE, PONTA / BOLSA, CLASSE K 7, D = 600MM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</si>
  <si>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</si>
  <si>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</si>
  <si>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</si>
  <si>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</si>
  <si>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</si>
  <si>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</si>
  <si>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</si>
  <si>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</si>
  <si>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</si>
  <si>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</si>
  <si>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</si>
  <si>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</si>
  <si>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</si>
  <si>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</si>
  <si>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</si>
  <si>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</si>
  <si>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</si>
  <si>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</si>
  <si>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</si>
  <si>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</si>
  <si>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</si>
  <si>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</si>
  <si>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</si>
  <si>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</si>
  <si>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</si>
  <si>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</si>
  <si>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</si>
  <si>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</si>
  <si>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</si>
  <si>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</si>
  <si>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</si>
  <si>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</si>
  <si>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</si>
  <si>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</si>
  <si>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</si>
  <si>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</si>
  <si>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</si>
  <si>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</si>
  <si>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</si>
  <si>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</si>
  <si>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</si>
  <si>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</si>
  <si>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</si>
  <si>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</si>
  <si>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</si>
  <si>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</si>
  <si>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</si>
  <si>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</si>
  <si>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</si>
  <si>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</si>
  <si>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</si>
  <si>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</si>
  <si>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</si>
  <si>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</si>
  <si>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</si>
  <si>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</si>
  <si>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</si>
  <si>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</si>
  <si>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</si>
  <si>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</si>
  <si>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</si>
  <si>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</si>
  <si>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</si>
  <si>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</si>
  <si>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</si>
  <si>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</si>
  <si>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</si>
  <si>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</si>
  <si>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</si>
  <si>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</si>
  <si>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</si>
  <si>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</si>
  <si>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</si>
  <si>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</si>
  <si>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</si>
  <si>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</si>
  <si>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</si>
  <si>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</si>
  <si>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</si>
  <si>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</si>
  <si>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</si>
  <si>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</si>
  <si>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</si>
  <si>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</si>
  <si>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</si>
  <si>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</si>
  <si>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</si>
  <si>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</si>
  <si>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</si>
  <si>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</si>
  <si>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</si>
  <si>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</si>
  <si>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</si>
  <si>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</si>
  <si>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</si>
  <si>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</si>
  <si>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</si>
  <si>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</si>
  <si>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</si>
  <si>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</si>
  <si>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</si>
  <si>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</si>
  <si>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</si>
  <si>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</si>
  <si>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</si>
  <si>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</si>
  <si>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</si>
  <si>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</si>
  <si>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BRAÇADEIRA TIPO U, DE VERGALHÃO 8", INCLUSO PORCA SEXTAVADA/ARRUELA DE PRESSÃ 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</si>
  <si>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</si>
  <si>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</si>
  <si>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</si>
  <si>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</si>
  <si>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</si>
  <si>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</si>
  <si>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</si>
  <si>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</si>
  <si>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</si>
  <si>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</si>
  <si>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</si>
  <si>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</si>
  <si>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</si>
  <si>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</si>
  <si>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</si>
  <si>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</si>
  <si>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</si>
  <si>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</si>
  <si>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</si>
  <si>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</si>
  <si>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</si>
  <si>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</si>
  <si>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</si>
  <si>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</si>
  <si>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</si>
  <si>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</si>
  <si>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</si>
  <si>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</si>
  <si>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</si>
  <si>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</si>
  <si>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</si>
  <si>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</si>
  <si>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</si>
  <si>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</si>
  <si>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</si>
  <si>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</si>
  <si>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</si>
  <si>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</si>
  <si>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</si>
  <si>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</si>
  <si>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</si>
  <si>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</si>
  <si>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</si>
  <si>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</si>
  <si>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</si>
  <si>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</si>
  <si>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</si>
  <si>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</si>
  <si>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</si>
  <si>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</si>
  <si>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</si>
  <si>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</si>
  <si>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</si>
  <si>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</si>
  <si>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</si>
  <si>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</si>
  <si>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</si>
  <si>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</si>
  <si>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</si>
  <si>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</si>
  <si>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</si>
  <si>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</si>
  <si>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</si>
  <si>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</si>
  <si>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</si>
  <si>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</si>
  <si>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</si>
  <si>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</si>
  <si>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</si>
  <si>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</si>
  <si>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</si>
  <si>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</si>
  <si>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</si>
  <si>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</si>
  <si>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</si>
  <si>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</si>
  <si>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</si>
  <si>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</si>
  <si>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</si>
  <si>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</si>
  <si>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</si>
  <si>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1/2" X 6M</t>
  </si>
  <si>
    <t>ELETRODUTO EM FERRO GALVANIZADO PESADO SEM COSTURA 2" X 3M</t>
  </si>
  <si>
    <t>ELETRODUTO EM FERRO GALVANIZADO PESADO SEM COSTURA 3" X 6M</t>
  </si>
  <si>
    <t>ELETRODUTO EM FERRO GALVANIZADO PESADO SEM COSTURA 3/4" X 3M</t>
  </si>
  <si>
    <t>ELETRODUTO EM FERRO GALVANIZADO PESADO SEM COSTURA 4" X 6M</t>
  </si>
  <si>
    <t>ELETRODUTO FERRO GALVANIZADO ELETROLITICO -  LEVE, D= 1 1/2"</t>
  </si>
  <si>
    <t>ELETRODUTO FERRO GALVANIZADO ELETROLITICO -  LEVE, D= 3"</t>
  </si>
  <si>
    <t>ELETRODUTO FERRO GALVANIZADO ELETROLITICO -  LEVE, D= 3/4"</t>
  </si>
  <si>
    <t>ELETRODUTO FERRO GALVANIZADO ELETROLITICO -  LEVE, D= 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</si>
  <si>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</si>
  <si>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</si>
  <si>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</si>
  <si>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</si>
  <si>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</si>
  <si>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</si>
  <si>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</si>
  <si>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</si>
  <si>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</si>
  <si>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</si>
  <si>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</si>
  <si>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</si>
  <si>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</si>
  <si>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</si>
  <si>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GLOBO EM TUBO DE FERRO GALVANIZADO 1 1/2", INCLUSIVE PINTURA EPOXI - CONFORME PROJETO - FRONTÃO (MERCADO DE LAGARTO)</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</si>
  <si>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</si>
  <si>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</si>
  <si>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</si>
  <si>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</si>
  <si>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</si>
  <si>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</si>
  <si>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</si>
  <si>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</si>
  <si>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</si>
  <si>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</si>
  <si>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</si>
  <si>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</si>
  <si>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</si>
  <si>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</si>
  <si>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</si>
  <si>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</si>
  <si>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</si>
  <si>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</si>
  <si>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</si>
  <si>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</si>
  <si>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</si>
  <si>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</si>
  <si>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</si>
  <si>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</si>
  <si>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</si>
  <si>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</si>
  <si>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</si>
  <si>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</si>
  <si>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</si>
  <si>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</si>
  <si>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</si>
  <si>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</si>
  <si>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</si>
  <si>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</si>
  <si>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</si>
  <si>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</si>
  <si>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</si>
  <si>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</si>
  <si>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</si>
  <si>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</si>
  <si>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</si>
  <si>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</si>
  <si>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</si>
  <si>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</si>
  <si>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</si>
  <si>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</si>
  <si>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</si>
  <si>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</si>
  <si>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</si>
  <si>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</si>
  <si>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</si>
  <si>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</si>
  <si>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AÇO CARBONO D= 3/4" X 1/2"</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</si>
  <si>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</si>
  <si>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</si>
  <si>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</si>
  <si>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</si>
  <si>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</si>
  <si>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</si>
  <si>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</si>
  <si>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</si>
  <si>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</si>
  <si>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</si>
  <si>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</si>
  <si>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</si>
  <si>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</si>
  <si>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</si>
  <si>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</si>
  <si>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</si>
  <si>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</si>
  <si>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</si>
  <si>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</si>
  <si>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</si>
  <si>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</si>
  <si>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</si>
  <si>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</si>
  <si>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</si>
  <si>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</si>
  <si>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</si>
  <si>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</si>
  <si>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</si>
  <si>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</si>
  <si>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</si>
  <si>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</si>
  <si>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</si>
  <si>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</si>
  <si>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</si>
  <si>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</si>
  <si>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</si>
  <si>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</si>
  <si>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</si>
  <si>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</si>
  <si>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</si>
  <si>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</si>
  <si>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</si>
  <si>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</si>
  <si>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</si>
  <si>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</si>
  <si>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</si>
  <si>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</si>
  <si>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</si>
  <si>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</si>
  <si>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</si>
  <si>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</si>
  <si>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</si>
  <si>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</si>
  <si>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</si>
  <si>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</si>
  <si>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</si>
  <si>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</si>
  <si>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</si>
  <si>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</si>
  <si>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</si>
  <si>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</si>
  <si>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</si>
  <si>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</si>
  <si>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</si>
  <si>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15 X 15CM EM CHAPA DE FERRO GALVANIZADO - " REDE DE GÁS NÃO ESCAVAR"</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</si>
  <si>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</si>
  <si>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</si>
  <si>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</si>
  <si>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</si>
  <si>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</si>
  <si>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</si>
  <si>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PRATELEIRA EM "U", EM TELA DE AÇO GALVANIZADO, FIO 12 BWG, MALHA 1", ONDULADA , QUADRADA, COM REVESTIMENTO, MOLDADA EM PERFIL METÁLICO, LARG=0,18M, DIMENSÕ ES 0,70X X1,94 X 0,70M - BANCA HORTIFRUTIGRANGEIRO - MERCADO DE LAGARTO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</si>
  <si>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</si>
  <si>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</si>
  <si>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</si>
  <si>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</si>
  <si>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</si>
  <si>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</si>
  <si>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</si>
  <si>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</si>
  <si>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</si>
  <si>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</si>
  <si>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</si>
  <si>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</si>
  <si>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</si>
  <si>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</si>
  <si>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</si>
  <si>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</si>
  <si>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</si>
  <si>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</si>
  <si>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</si>
  <si>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</si>
  <si>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</si>
  <si>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</si>
  <si>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</si>
  <si>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</si>
  <si>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</si>
  <si>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</si>
  <si>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</si>
  <si>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</si>
  <si>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</si>
  <si>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</si>
  <si>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</si>
  <si>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</si>
  <si>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</si>
  <si>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</si>
  <si>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</si>
  <si>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</si>
  <si>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</si>
  <si>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</si>
  <si>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</si>
  <si>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</si>
  <si>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</si>
  <si>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</si>
  <si>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</si>
  <si>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</si>
  <si>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</si>
  <si>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</si>
  <si>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</si>
  <si>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</si>
  <si>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</si>
  <si>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</si>
  <si>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</si>
  <si>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</si>
  <si>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</si>
  <si>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</si>
  <si>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</si>
  <si>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</si>
  <si>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 FORNECIMENTO E INSTALAÇÃO</t>
  </si>
  <si>
    <t>CALHA EM FIBRA VIDRO,COM 6MM  FORNECIMENTO E INSTALAÇÃO</t>
  </si>
  <si>
    <t>CHAPA EM FIBRA VIDRO 4MM</t>
  </si>
  <si>
    <t>CHAPA EM FIBRA VIDRO, ESP=2,5MM, REVESTIDA COM RESINA DERAKANE OU SIMILAR</t>
  </si>
  <si>
    <t>DOMOS EM FIBRA DE VIDRO</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</si>
  <si>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</si>
  <si>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</si>
  <si>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</si>
  <si>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</si>
  <si>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CHICANAS EM FIBRAS DE VIDRO 1,50M X 0,57M X 0,17MM</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</si>
  <si>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</si>
  <si>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</si>
  <si>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</si>
  <si>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</si>
  <si>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</si>
  <si>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</si>
  <si>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CONTAINER DE LIXO EM PLÁSTICO, 1000L, COM RODAS</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</si>
  <si>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</si>
  <si>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</si>
  <si>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</si>
  <si>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</si>
  <si>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DEFLETOR EM FIBRA DE VIDRO REFORÇADA COM 6MM  DE CAMADA  4,00 X 0,84</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</si>
  <si>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</si>
  <si>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</si>
  <si>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</si>
  <si>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</si>
  <si>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</si>
  <si>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</si>
  <si>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</si>
  <si>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</si>
  <si>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</si>
  <si>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</si>
  <si>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</si>
  <si>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</si>
  <si>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TELHA TRANSLÚCIDA EM FIBRA DE VIDRO,0,50 X 0,19M</t>
  </si>
  <si>
    <t>CUMEEIRA PARA TELHA ECOLÓGICA ONDULINE</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</si>
  <si>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</si>
  <si>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</si>
  <si>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</si>
  <si>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</si>
  <si>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</si>
  <si>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</si>
  <si>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</si>
  <si>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</si>
  <si>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</si>
  <si>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</si>
  <si>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</si>
  <si>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</si>
  <si>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</si>
  <si>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</si>
  <si>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</si>
  <si>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</si>
  <si>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</si>
  <si>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</si>
  <si>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</si>
  <si>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</si>
  <si>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</si>
  <si>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</si>
  <si>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</si>
  <si>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</si>
  <si>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</si>
  <si>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</si>
  <si>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</si>
  <si>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</si>
  <si>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</si>
  <si>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</si>
  <si>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</si>
  <si>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</si>
  <si>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</si>
  <si>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</si>
  <si>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</si>
  <si>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</si>
  <si>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</si>
  <si>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</si>
  <si>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</si>
  <si>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</si>
  <si>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</si>
  <si>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</si>
  <si>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</si>
  <si>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</si>
  <si>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</si>
  <si>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</si>
  <si>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</si>
  <si>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</si>
  <si>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RÁDIO TRANSMISSOR 434 MHZ, PARA HIDRÔMETRO DE TELEMATRIA ( UM PARA CADA HIDRÔ METRO)</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</si>
  <si>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</si>
  <si>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</si>
  <si>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</si>
  <si>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</si>
  <si>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</si>
  <si>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</si>
  <si>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</si>
  <si>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</si>
  <si>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</si>
  <si>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</si>
  <si>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</si>
  <si>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</si>
  <si>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</si>
  <si>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</si>
  <si>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</si>
  <si>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</si>
  <si>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</si>
  <si>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</si>
  <si>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</si>
  <si>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</si>
  <si>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</si>
  <si>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</si>
  <si>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</si>
  <si>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</si>
  <si>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</si>
  <si>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</si>
  <si>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</si>
  <si>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</si>
  <si>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</si>
  <si>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</si>
  <si>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</si>
  <si>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</si>
  <si>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</si>
  <si>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</si>
  <si>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</si>
  <si>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</si>
  <si>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</si>
  <si>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</si>
  <si>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</si>
  <si>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</si>
  <si>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</si>
  <si>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</si>
  <si>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BANHO ARTICULÁVEL, REF. 2355 EBR, LINHA CONFORTO, DECA OU SIMILA R</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</si>
  <si>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</si>
  <si>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</si>
  <si>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</si>
  <si>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</si>
  <si>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</si>
  <si>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</si>
  <si>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</si>
  <si>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</si>
  <si>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</si>
  <si>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</si>
  <si>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</si>
  <si>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</si>
  <si>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</si>
  <si>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</si>
  <si>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</si>
  <si>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</si>
  <si>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</si>
  <si>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</si>
  <si>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</si>
  <si>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</si>
  <si>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</si>
  <si>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</si>
  <si>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</si>
  <si>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</si>
  <si>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</si>
  <si>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</si>
  <si>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</si>
  <si>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</si>
  <si>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</si>
  <si>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</si>
  <si>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</si>
  <si>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</si>
  <si>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</si>
  <si>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</si>
  <si>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</si>
  <si>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</si>
  <si>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</si>
  <si>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</si>
  <si>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</si>
  <si>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</si>
  <si>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</si>
  <si>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</si>
  <si>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</si>
  <si>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</si>
  <si>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</si>
  <si>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</si>
  <si>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</si>
  <si>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</si>
  <si>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</si>
  <si>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</si>
  <si>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</si>
  <si>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</si>
  <si>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</si>
  <si>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</si>
  <si>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</si>
  <si>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</si>
  <si>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</si>
  <si>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</si>
  <si>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</si>
  <si>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PAPELEIRA DE LOUÇA, DECA A480, 15 X 15CM OU SIMILAR</t>
  </si>
  <si>
    <t>PORTA TOALHA BARRA, CROMADO, REF.:2040.C.020.CLN, COM 20CM, LINHA CLEAN, DECA OU SIMILAR</t>
  </si>
  <si>
    <t>PORTA TOALHA BARRA, CROMADO, REF.:2040.C.050.CLN, COM 50CM, LINHA CLEAN, DECA OU SIMILAR</t>
  </si>
  <si>
    <t>PORTA TOALHA BRANCO (DECA - REF. A586 OU SIMILAR)</t>
  </si>
  <si>
    <t>PORTA TOALHA, LINHA QUADRATTA, REF. 2040 C83, DA DECA OU SIMILAR</t>
  </si>
  <si>
    <t>PORTA TOALHA, LINHA SLIM, REF. 2042.C.SLM, DA DECA OU SIMILAR</t>
  </si>
  <si>
    <t>PRATELEIRA COM BASE EM RESINA E ACABAMENTO CROMADO, LINHA CLEAN, REF.: 2030.C .CLN, DECA OU SIMILAR</t>
  </si>
  <si>
    <t>PRATELEIRA LINHA FLEX, REF. 2030 CFLX, DA DECA OU SIMILAR</t>
  </si>
  <si>
    <t>PRATELEIRA LINHA QUADRATTA, REF. 2030 C83, DA DECA OU SIMILAR</t>
  </si>
  <si>
    <t>PRATELEIRA LINHA SLIM, REF. 2030.C.SLM, DA DECA OU SIMILAR</t>
  </si>
  <si>
    <t>PRATELEIRA LINHA TARGA, REF. 2030 C40, DA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</si>
  <si>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</si>
  <si>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</si>
  <si>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</si>
  <si>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</si>
  <si>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</si>
  <si>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</si>
  <si>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</si>
  <si>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</si>
  <si>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</si>
  <si>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</si>
  <si>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</si>
  <si>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</si>
  <si>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</si>
  <si>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</si>
  <si>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</si>
  <si>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</si>
  <si>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</si>
  <si>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</si>
  <si>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</si>
  <si>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</si>
  <si>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</si>
  <si>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</si>
  <si>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</si>
  <si>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</si>
  <si>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</si>
  <si>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</si>
  <si>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</si>
  <si>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</si>
  <si>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</si>
  <si>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</si>
  <si>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</si>
  <si>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</si>
  <si>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</si>
  <si>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</si>
  <si>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</si>
  <si>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</si>
  <si>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</si>
  <si>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</si>
  <si>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</si>
  <si>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</si>
  <si>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</si>
  <si>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</si>
  <si>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</si>
  <si>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</si>
  <si>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</si>
  <si>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</si>
  <si>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</si>
  <si>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</si>
  <si>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</si>
  <si>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</si>
  <si>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</si>
  <si>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</si>
  <si>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</si>
  <si>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</si>
  <si>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</si>
  <si>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</si>
  <si>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</si>
  <si>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</si>
  <si>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</si>
  <si>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</si>
  <si>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</si>
  <si>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</si>
  <si>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</si>
  <si>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</si>
  <si>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</si>
  <si>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</si>
  <si>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</si>
  <si>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</si>
  <si>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</si>
  <si>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</si>
  <si>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</si>
  <si>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</si>
  <si>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</si>
  <si>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FRISO EM GRANITO BRANCO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</si>
  <si>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</si>
  <si>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</si>
  <si>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</si>
  <si>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</si>
  <si>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</si>
  <si>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</si>
  <si>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</si>
  <si>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</si>
  <si>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</si>
  <si>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</si>
  <si>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</si>
  <si>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LEVIGADO, E=2CM</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</si>
  <si>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</si>
  <si>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</si>
  <si>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</si>
  <si>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</si>
  <si>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</si>
  <si>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</si>
  <si>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</si>
  <si>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</si>
  <si>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</si>
  <si>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</si>
  <si>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</si>
  <si>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</si>
  <si>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</si>
  <si>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</si>
  <si>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</si>
  <si>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</si>
  <si>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</si>
  <si>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</si>
  <si>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</si>
  <si>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</si>
  <si>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</si>
  <si>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</si>
  <si>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</si>
  <si>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</si>
  <si>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</si>
  <si>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BRANCO POLAR, LARGURA 25CM, E=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</si>
  <si>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</si>
  <si>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</si>
  <si>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</si>
  <si>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</si>
  <si>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</si>
  <si>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</si>
  <si>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</si>
  <si>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EM GRANITO BRANCO POLAR10CM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</si>
  <si>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</si>
  <si>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</si>
  <si>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</si>
  <si>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</si>
  <si>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</si>
  <si>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</si>
  <si>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</si>
  <si>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</si>
  <si>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</si>
  <si>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</si>
  <si>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</si>
  <si>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</si>
  <si>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</si>
  <si>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</si>
  <si>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</si>
  <si>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</si>
  <si>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</si>
  <si>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</si>
  <si>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</si>
  <si>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</si>
  <si>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</si>
  <si>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</si>
  <si>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</si>
  <si>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</si>
  <si>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</si>
  <si>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</si>
  <si>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GRANITO BRANCO POLAR, L = 30CM, E =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</si>
  <si>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</si>
  <si>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</si>
  <si>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</si>
  <si>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</si>
  <si>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</si>
  <si>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</si>
  <si>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</si>
  <si>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</si>
  <si>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</si>
  <si>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</si>
  <si>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</si>
  <si>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</si>
  <si>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</si>
  <si>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</si>
  <si>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</si>
  <si>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</si>
  <si>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</si>
  <si>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EM MARMOGLASS BRANCO</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</si>
  <si>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</si>
  <si>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</si>
  <si>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</si>
  <si>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</si>
  <si>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</si>
  <si>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</si>
  <si>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</si>
  <si>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</si>
  <si>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</si>
  <si>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</si>
  <si>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</si>
  <si>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</si>
  <si>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</si>
  <si>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</si>
  <si>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</si>
  <si>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</si>
  <si>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</si>
  <si>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</si>
  <si>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</si>
  <si>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</si>
  <si>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</si>
  <si>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</si>
  <si>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</si>
  <si>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</si>
  <si>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</si>
  <si>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</si>
  <si>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</si>
  <si>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</si>
  <si>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</si>
  <si>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</si>
  <si>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</si>
  <si>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</si>
  <si>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</si>
  <si>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</si>
  <si>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</si>
  <si>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</si>
  <si>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</si>
  <si>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</si>
  <si>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</si>
  <si>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</si>
  <si>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</si>
  <si>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</si>
  <si>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</si>
  <si>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</si>
  <si>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</si>
  <si>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</si>
  <si>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</si>
  <si>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</si>
  <si>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</si>
  <si>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</si>
  <si>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</si>
  <si>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</si>
  <si>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</si>
  <si>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</si>
  <si>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</si>
  <si>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</si>
  <si>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</si>
  <si>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</si>
  <si>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</si>
  <si>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</si>
  <si>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</si>
  <si>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</si>
  <si>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</si>
  <si>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</si>
  <si>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</si>
  <si>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</si>
  <si>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</si>
  <si>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</si>
  <si>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</si>
  <si>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</si>
  <si>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</si>
  <si>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</si>
  <si>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</si>
  <si>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TABELA PARA BASQUETE OFICIAL EM LAMINADO NAVAL, MEDINDO 1,80X1,20M, INCLUSIVE AROS FIXO METAL E REDES</t>
  </si>
  <si>
    <t>TRAVES OFICIAL P/FUTEBOL DE SALÃO 3X2M EM AÇO GALV.3", COM REQUADRO E REDES D E POLIETILENO FIO 4MM (CONJUNTO P/FUTSAL)</t>
  </si>
  <si>
    <t>TRAVES P/ FUTEBOL CAMPO C/ TUBO 4" COD.4015</t>
  </si>
  <si>
    <t>TRAVES P/ FUTEBOL SOÇAITE 4M, TUBO 4", DESMONTÁVEL, MED.EXT.4X2,2M (COD.4043)</t>
  </si>
  <si>
    <t>ARMÁRIO PARA PIA COM PORTAS E GAVETAS REVESTIDA EM FÓRMICA (POSTFORMING) BRAN CO, L=0,57M (EXCETO A PIA), FORNECIMENTO E ASSENTAMENTO</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</si>
  <si>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</si>
  <si>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</si>
  <si>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</si>
  <si>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</si>
  <si>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</si>
  <si>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</si>
  <si>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</si>
  <si>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</si>
  <si>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</si>
  <si>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</si>
  <si>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</si>
  <si>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</si>
  <si>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</si>
  <si>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PERSIANA VERTICAL EM TECIDO DE NYLON</t>
  </si>
  <si>
    <t>TENDA CONFECCIONADA EM LONA TD-1000 ANTI-CHAMA TIPO PIRÂNIDE COM ESTRUTURA ME TALICA EM TUBO GALV.1 1/4, 1 1/5 E PÉS C/ 2",( DIM. 5M X5M)</t>
  </si>
  <si>
    <t>TOLDO FIXO DE LONA  C/ ESTRUTURA METALICA</t>
  </si>
  <si>
    <t>VENEZIANA INDUSTRIAL DE PVC RÍGIDO, TRANSLÚCIDO E MONTANTES EM ALÚMINIO</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</si>
  <si>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</si>
  <si>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</si>
  <si>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</si>
  <si>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</si>
  <si>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</si>
  <si>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</si>
  <si>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</si>
  <si>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</si>
  <si>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</si>
  <si>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</si>
  <si>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</si>
  <si>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</si>
  <si>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</si>
  <si>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</si>
  <si>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</si>
  <si>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</si>
  <si>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</si>
  <si>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</si>
  <si>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</si>
  <si>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</si>
  <si>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</si>
  <si>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</si>
  <si>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</si>
  <si>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</si>
  <si>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</si>
  <si>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</si>
  <si>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</si>
  <si>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</si>
  <si>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</si>
  <si>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</si>
  <si>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</si>
  <si>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</si>
  <si>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</si>
  <si>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</si>
  <si>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</si>
  <si>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</si>
  <si>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</si>
  <si>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</si>
  <si>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VÁLVULA DE ALÍVIO IRRIGAÇÃO PILOTO 2" COM REGULADOR DE PRESSÃO</t>
  </si>
  <si>
    <t>VÁLVULA VENTOSA DE DUPLA FUNÇÃO 3/4"</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</si>
  <si>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</si>
  <si>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</si>
  <si>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</si>
  <si>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</si>
  <si>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</si>
  <si>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</si>
  <si>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</si>
  <si>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</si>
  <si>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</si>
  <si>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</si>
  <si>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</si>
  <si>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110X20MM, "SISTEMA X", REF.6750 53, PIAL LEG RAND OU SIMILAR</t>
  </si>
  <si>
    <t>ACOPLADOR DE CAIXA PARA CANALETA MOLDURA 32X20MM, "SISTEMA DLP", REF.6487 92, PIAL LEGRAND OU SIMILAR</t>
  </si>
  <si>
    <t>ANEL GUIA 1 1/2"</t>
  </si>
  <si>
    <t>ANILHA PARA IDENTIFICAÇÃO - (0 A 9) E (A A C) COM 10 UNIDADES</t>
  </si>
  <si>
    <t>ANILHAS PARA IDENTIFICAÇÃO</t>
  </si>
  <si>
    <t>BANDEJA FIXA 500MM</t>
  </si>
  <si>
    <t>BANDEJA PARA RACK 19", DESLIZANTE, PERFURADA, 400MM DE PROFUNDIDADE</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</si>
  <si>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</si>
  <si>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</si>
  <si>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</si>
  <si>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</si>
  <si>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</si>
  <si>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</si>
  <si>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DE FIBRA ÓTICA DE 6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</si>
  <si>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</si>
  <si>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</si>
  <si>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</si>
  <si>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</si>
  <si>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</si>
  <si>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</si>
  <si>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</si>
  <si>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</si>
  <si>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CÂMERA  VHD 3140 VF G3 720P 40MTS IR 2.7-12MM TOP  INTELBRAS OU SIMILAR</t>
  </si>
  <si>
    <t>CÂMERA PTZ ROBOT (GS 36PTZ), CCD 1/4" DAY/NIGHT, ALTA RESOLUÇÃO, ATÉ 432X DE  ZOOM, REF.GS-36PTZ , SONY OU SIMILAR</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</si>
  <si>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</si>
  <si>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</si>
  <si>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</si>
  <si>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</si>
  <si>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</si>
  <si>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</si>
  <si>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</si>
  <si>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</si>
  <si>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</si>
  <si>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</si>
  <si>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</si>
  <si>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</si>
  <si>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</si>
  <si>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</si>
  <si>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CONTROLADOR DMX, COM FONTE DE ALIMENTAÇÃO COM ENTRADA EM 100-240 VAC E SAÍDA  DE 5,5 A 9VDC, COM DUAS SAÍDAS DE CONTROLE P/ CONECTORES DO TIPO XLR 3 PINOS  E PORTA DE CONFIGURAÇÃO DO TIPO MINI-USB OU CONECTOR RJ45</t>
  </si>
  <si>
    <t>DISTRIBUIDOR INTERNO ÓPTICO - D.I.O</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</si>
  <si>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</si>
  <si>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</si>
  <si>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</si>
  <si>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</si>
  <si>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</si>
  <si>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</si>
  <si>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</si>
  <si>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</si>
  <si>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</si>
  <si>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</si>
  <si>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</si>
  <si>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</si>
  <si>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</si>
  <si>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</si>
  <si>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</si>
  <si>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</si>
  <si>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</si>
  <si>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</si>
  <si>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CONCENTRADOR GPRS 434 MHZ  PARA SISTEMA DE TELEMETRIA, PARA ATÉ 500 PON TOS</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</si>
  <si>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</si>
  <si>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</si>
  <si>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</si>
  <si>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</si>
  <si>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</si>
  <si>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</si>
  <si>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</si>
  <si>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</si>
  <si>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</si>
  <si>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</si>
  <si>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</si>
  <si>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</si>
  <si>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</si>
  <si>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</si>
  <si>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</si>
  <si>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</si>
  <si>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</si>
  <si>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</si>
  <si>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</si>
  <si>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</si>
  <si>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</si>
  <si>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</si>
  <si>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</si>
  <si>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</si>
  <si>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</si>
  <si>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</si>
  <si>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</si>
  <si>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</si>
  <si>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</si>
  <si>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</si>
  <si>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</si>
  <si>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</si>
  <si>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</si>
  <si>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</si>
  <si>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</si>
  <si>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</si>
  <si>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</si>
  <si>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</si>
  <si>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</si>
  <si>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</si>
  <si>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</si>
  <si>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</si>
  <si>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</si>
  <si>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</si>
  <si>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ACIONADOR MANUAL CONVENCIONAL - MODELO AM-2 DA VERIN OU SIMILAR, TIPO "APERTE AQUI"</t>
  </si>
  <si>
    <t>ACIONADOR MANUAL ENDEREÇAVEL - MODELO AME-2 DA VERIN OU SIMILAR, TIPO "APERTE AQUI"</t>
  </si>
  <si>
    <t>ADAPTADOR STORZ ENGATE RÁPIDO - 2 1/2" X 2 1/2" PARA INCENDIO</t>
  </si>
  <si>
    <t>AVISADOR SONORO TIPO SIRENE PARA INCÊNDIO</t>
  </si>
  <si>
    <t>BASE DECORATIVA PARA EXTINTORES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</si>
  <si>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</si>
  <si>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</si>
  <si>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</si>
  <si>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CAMPAINHA (ALARME) TIPO GONGO 4" VCC, P/INCENDIO, REF.GEVI GAMMA OU SIMILAR</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</si>
  <si>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</si>
  <si>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</si>
  <si>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</si>
  <si>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</si>
  <si>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</si>
  <si>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</si>
  <si>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CHAVE PARA ENGATE RÁPIDO STORZ 2 1/2" (INCENDIO)</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</si>
  <si>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</si>
  <si>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</si>
  <si>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</si>
  <si>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</si>
  <si>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</si>
  <si>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</si>
  <si>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</si>
  <si>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</si>
  <si>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</si>
  <si>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</si>
  <si>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</si>
  <si>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</si>
  <si>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</si>
  <si>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</si>
  <si>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</si>
  <si>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</si>
  <si>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</si>
  <si>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</si>
  <si>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</si>
  <si>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METÁLICA PARA GÁS D=1/2" X 120CM</t>
  </si>
  <si>
    <t>MANGUEIRA PARA GÁS GLP D=3/8" X 120CM, EM PVC TRANSPARENTE C/TARJA AMARELA, U SO DOMESTICO, ALIANÇA OU SIMILAR</t>
  </si>
  <si>
    <t>MANGUEIRA TRANÇADA DE ALTA PRESSÃO DIÂMETRO = 1"</t>
  </si>
  <si>
    <t>PAINEL REPETIDOR DE INCÊNDIO</t>
  </si>
  <si>
    <t>PROGRAMADOR DE ENDEREÇOS PARA CENTRAL DE ALARME - MODELO VRE-PROG OU SIMILAR</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</si>
  <si>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</si>
  <si>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</si>
  <si>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</si>
  <si>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</si>
  <si>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</si>
  <si>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</si>
  <si>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</si>
  <si>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</si>
  <si>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</si>
  <si>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</si>
  <si>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</si>
  <si>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</si>
  <si>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</si>
  <si>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</si>
  <si>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</si>
  <si>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</si>
  <si>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</si>
  <si>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</si>
  <si>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</si>
  <si>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</si>
  <si>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</si>
  <si>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</si>
  <si>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TANQUE DE PRESSÃO CAPACIDADE 30 LT (P/INCENDIO)</t>
  </si>
  <si>
    <t>VALVULA DE FLUXO CONTÍNUO GALVANIZADA (P/INCENDIO)</t>
  </si>
  <si>
    <t>VALVULA DE GOVERNO E ALARME VGA 6"</t>
  </si>
  <si>
    <t>VALVULA DE RETENÇÃO 6", BRONZE, FUNDO DE POÇO, CLASSE 125/200, ROSCA BSP</t>
  </si>
  <si>
    <t>VALVULA GAVETA ROSCA HASTE NÃO ASCENDENTE 6"</t>
  </si>
  <si>
    <t>BUCHA DE REDUÇÃO COBRE / BRONZE Ø 1/2" X 1/4"</t>
  </si>
  <si>
    <t>CAIXA COM REGULADOR 2º ESTÁGIO (INSTALAÇÃO GÁS)</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</si>
  <si>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</si>
  <si>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</si>
  <si>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</si>
  <si>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</si>
  <si>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</si>
  <si>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</si>
  <si>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</si>
  <si>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</si>
  <si>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</si>
  <si>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</si>
  <si>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</si>
  <si>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</si>
  <si>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</si>
  <si>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</si>
  <si>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</si>
  <si>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</si>
  <si>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</si>
  <si>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</si>
  <si>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</si>
  <si>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</si>
  <si>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</si>
  <si>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</si>
  <si>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</si>
  <si>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</si>
  <si>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</si>
  <si>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</si>
  <si>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</si>
  <si>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</si>
  <si>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</si>
  <si>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</si>
  <si>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</si>
  <si>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</si>
  <si>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</si>
  <si>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</si>
  <si>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</si>
  <si>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</si>
  <si>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</si>
  <si>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</si>
  <si>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</si>
  <si>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</si>
  <si>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MEDIDOR DE GÁS GLP, CLASSE 300, D=28MM</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</si>
  <si>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</si>
  <si>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</si>
  <si>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</si>
  <si>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</si>
  <si>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</si>
  <si>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</si>
  <si>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</si>
  <si>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</si>
  <si>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PIG TAIL OU CHICOTE FLEXÍVEL  DE COBRE, B-190,  PARA CONDUÇÃO DE GÁS</t>
  </si>
  <si>
    <t>REGISTRO DE FECHO RÁPIDO 1/2" NPT</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</si>
  <si>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</si>
  <si>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</si>
  <si>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</si>
  <si>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</si>
  <si>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</si>
  <si>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REGULADOR DE GÁS RP-21 COM MANÔMETRO</t>
  </si>
  <si>
    <t>SUPORTE DE PAREDE PARA COLETOR DE GÁS</t>
  </si>
  <si>
    <t>TAMPÃO DE COBRE 22MM</t>
  </si>
  <si>
    <t>TÊ EM AÇO CARBONO 3/4"</t>
  </si>
  <si>
    <t>TÊ REDUÇÃO DE COBRE 22 X 15 X 15MM</t>
  </si>
  <si>
    <t>TREDOLET PARA CENTRAL GLP P-190 D=1"</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</si>
  <si>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</si>
  <si>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</si>
  <si>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</si>
  <si>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</si>
  <si>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</si>
  <si>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</si>
  <si>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</si>
  <si>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</si>
  <si>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3/4" NPT</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</si>
  <si>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</si>
  <si>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</si>
  <si>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</si>
  <si>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</si>
  <si>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</si>
  <si>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</si>
  <si>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</si>
  <si>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DE SEGURANÇA POR PRESSÃO DE 1/2"</t>
  </si>
  <si>
    <t>VÁLVULA ESFERA EM AÇO CARBONO NPT D=1", CLASSE 300</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</si>
  <si>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</si>
  <si>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</si>
  <si>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</si>
  <si>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</si>
  <si>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</si>
  <si>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</si>
  <si>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</si>
  <si>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</si>
  <si>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</si>
  <si>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</si>
  <si>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</si>
  <si>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</si>
  <si>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</si>
  <si>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</si>
  <si>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DE POTÊNCIA 1300W 4 OHMS - OP 7600 ONEAL OU SIMILAR</t>
  </si>
  <si>
    <t>AMPLIFICADOR PA - 600S 2 CANAIS</t>
  </si>
  <si>
    <t>AMPLIFICADOR PA - 800S 2 CANAIS</t>
  </si>
  <si>
    <t>ATENUADOR DE VOLUME ROTATIVO COM 12 POSIÇÕES, POTÊNCIA MÁXIMA 80W, REF. VCS 8 0, DA LOUD OU SIMILAR</t>
  </si>
  <si>
    <t>CABO FLEX PARA AUDIO, POLARIZADO 2 X 10MM (SONORIZAÇÃO)</t>
  </si>
  <si>
    <t>CABO HDMI 15M BLINDADO 2.0 ETHERNET 15 METROS 4K ULTRA HD 3D 2160P</t>
  </si>
  <si>
    <t>CABO HDMI DIAMOND OU SIMILAR</t>
  </si>
  <si>
    <t>CABO PARA AUDIO, AF, 2 X 22AWG</t>
  </si>
  <si>
    <t>CAIXA ACÚSTICA 15" TI COM PEDESTAL</t>
  </si>
  <si>
    <t>CAIXA ACÚSTICA BS REF B-52 FF250 60 W (RMS OU SIMILAR)</t>
  </si>
  <si>
    <t>CAIXA ACÚSTICA COM SUPORTE CSR OU SIMILAR</t>
  </si>
  <si>
    <t>CAIXA ACUSTICA QUADRADA EM ABS, TELA DE ALUMINIO MICROPERFURADA, PINTURA ELET ROSTATICA C/POLIESTER, WOOFER COAXIAL 6" C/CARCAÇA DE ALUMINIO. POTENCIA 100W</t>
  </si>
  <si>
    <t>CAIXA ACÚSTICA, DUAS VIAS, GABINETE EM PVC, REF:CSR-600W (SONORIZAÇÃO)</t>
  </si>
  <si>
    <t>CONECTORES E TERMINAIS SPEAKON/XLR (ACESSÓRIOS P/INSTALAÇÃO DE SONORIZAÇÃO)</t>
  </si>
  <si>
    <t>DRIVERACK PX, REF:DBX (SONORIZAÇÃO)</t>
  </si>
  <si>
    <t>MESA DE SOM / MIXER 5 CANAIS C/ USB OMX 52 - ONEAL OU SIMILAR</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</si>
  <si>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</si>
  <si>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</si>
  <si>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</si>
  <si>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</si>
  <si>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</si>
  <si>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</si>
  <si>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</si>
  <si>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</si>
  <si>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</si>
  <si>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</si>
  <si>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</si>
  <si>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</si>
  <si>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</si>
  <si>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</si>
  <si>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</si>
  <si>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</si>
  <si>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BLOCO TERMINAL PARA TELEFONE - 10 PARES</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</si>
  <si>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</si>
  <si>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</si>
  <si>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</si>
  <si>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 PABX - CPA 4/12)</t>
  </si>
  <si>
    <t>CENTRAL TELEFÔNICA C/50 RAMAIS E 10 LINHAS TRONCO (NEUPABX OU SIMILAR)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</si>
  <si>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</si>
  <si>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</si>
  <si>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</si>
  <si>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TELEFONE TAMBÉM PARA INTERFONE</t>
  </si>
  <si>
    <t>TOMADA TELEFONE EMBUTIR PADRÃO TELEBRÁS C/ PLACA</t>
  </si>
  <si>
    <t>TOMADA TELEFONE PADRÃO TELEBRÁS, "SISTEMA X"</t>
  </si>
  <si>
    <t>CABO COAXIAL RG-6</t>
  </si>
  <si>
    <t>CABO COAXIAL RGC 75 OHMS</t>
  </si>
  <si>
    <t>CABO COAXIAL TRIPOLAR RGC 59 MALHA 67</t>
  </si>
  <si>
    <t>CABO TELEFONICO CCI - 50 X 1 PAR</t>
  </si>
  <si>
    <t>CABO TELEFONICO CCI - 50 X 2 PARES</t>
  </si>
  <si>
    <t>CABO TELEFONICO CCI 3 VIAS BITOLA 0,26 OU 0,24</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</si>
  <si>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</si>
  <si>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</si>
  <si>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</si>
  <si>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</si>
  <si>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</si>
  <si>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</si>
  <si>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</si>
  <si>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</si>
  <si>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</si>
  <si>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</si>
  <si>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</si>
  <si>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</si>
  <si>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</si>
  <si>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AÇO PARA LÂMPADA FLUORESCENTE</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</si>
  <si>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</si>
  <si>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</si>
  <si>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</si>
  <si>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</si>
  <si>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</si>
  <si>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</si>
  <si>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</si>
  <si>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</si>
  <si>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</si>
  <si>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</si>
  <si>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</si>
  <si>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</si>
  <si>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</si>
  <si>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 DE AÇO REDONDA RE-BAR3/8" X 3,00M</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</si>
  <si>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</si>
  <si>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</si>
  <si>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</si>
  <si>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</si>
  <si>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</si>
  <si>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</si>
  <si>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</si>
  <si>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</si>
  <si>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</si>
  <si>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</si>
  <si>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</si>
  <si>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</si>
  <si>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</si>
  <si>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</si>
  <si>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</si>
  <si>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</si>
  <si>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</si>
  <si>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</si>
  <si>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</si>
  <si>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</si>
  <si>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</si>
  <si>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</si>
  <si>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</si>
  <si>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</si>
  <si>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</si>
  <si>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</si>
  <si>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</si>
  <si>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 1/2"</t>
  </si>
  <si>
    <t>CABEÇOTE DE ALUMÍNIO DE 1 1/4"</t>
  </si>
  <si>
    <t>CABEÇOTE DE ALUMÍNIO DE 1"</t>
  </si>
  <si>
    <t>CABEÇOTE DE ALUMÍNIO DE 2 1/2"</t>
  </si>
  <si>
    <t>CABEÇOTE DE ALUMÍNIO DE 2"</t>
  </si>
  <si>
    <t>CABEÇOTE DE ALUMÍNIO DE 3"</t>
  </si>
  <si>
    <t>CABEÇOTE DE ALUMÍNIO DE 4"</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</si>
  <si>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</si>
  <si>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</si>
  <si>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</si>
  <si>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</si>
  <si>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</si>
  <si>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</si>
  <si>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</si>
  <si>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</si>
  <si>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</si>
  <si>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</si>
  <si>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</si>
  <si>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</si>
  <si>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</si>
  <si>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</si>
  <si>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CENTRAL DE COMANDO INVERSOR DE FREQUÊNCIA DE PORTA SOCIAL 60HZ PPA - DA PORTA OESTE OU SIMILAR</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</si>
  <si>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</si>
  <si>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</si>
  <si>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</si>
  <si>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</si>
  <si>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</si>
  <si>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</si>
  <si>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</si>
  <si>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</si>
  <si>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</si>
  <si>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</si>
  <si>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</si>
  <si>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</si>
  <si>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</si>
  <si>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</si>
  <si>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</si>
  <si>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</si>
  <si>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</si>
  <si>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</si>
  <si>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</si>
  <si>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</si>
  <si>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</si>
  <si>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CONCÊNTRICO DE 5/16"</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</si>
  <si>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</si>
  <si>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</si>
  <si>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</si>
  <si>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</si>
  <si>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</si>
  <si>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</si>
  <si>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</si>
  <si>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</si>
  <si>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</si>
  <si>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LATÃO TIPO MINIGAR PARA CABOS 16 - 50 MM² (SPDA)</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</si>
  <si>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</si>
  <si>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</si>
  <si>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</si>
  <si>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</si>
  <si>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</si>
  <si>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</si>
  <si>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</si>
  <si>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</si>
  <si>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</si>
  <si>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</si>
  <si>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</si>
  <si>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DAILET MÚLTIPLO TIPO "X" DE 1", REF: DM100</t>
  </si>
  <si>
    <t>DAILET MÚLTIPLO TIPO "X" DE 2", REF: DM200</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</si>
  <si>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</si>
  <si>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</si>
  <si>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</si>
  <si>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</si>
  <si>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</si>
  <si>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AJUSTÁVEL COM VARIAÇÃO DE 800 A 1000A</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</si>
  <si>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</si>
  <si>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</si>
  <si>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</si>
  <si>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</si>
  <si>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</si>
  <si>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</si>
  <si>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</si>
  <si>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</si>
  <si>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</si>
  <si>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</si>
  <si>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</si>
  <si>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</si>
  <si>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</si>
  <si>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</si>
  <si>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</si>
  <si>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</si>
  <si>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</si>
  <si>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</si>
  <si>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</si>
  <si>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</si>
  <si>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</si>
  <si>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</si>
  <si>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</si>
  <si>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</si>
  <si>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</si>
  <si>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</si>
  <si>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</si>
  <si>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</si>
  <si>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</si>
  <si>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</si>
  <si>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</si>
  <si>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FITA METÁLICA PERFURADA</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</si>
  <si>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</si>
  <si>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</si>
  <si>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</si>
  <si>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</si>
  <si>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</si>
  <si>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</si>
  <si>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</si>
  <si>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</si>
  <si>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</si>
  <si>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</si>
  <si>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</si>
  <si>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JUNTA ARTICULADA SWING JOINT TSJ 1"X1" BSP</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</si>
  <si>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</si>
  <si>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</si>
  <si>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</si>
  <si>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</si>
  <si>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</si>
  <si>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</si>
  <si>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</si>
  <si>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</si>
  <si>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</si>
  <si>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</si>
  <si>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</si>
  <si>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</si>
  <si>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</si>
  <si>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</si>
  <si>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</si>
  <si>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</si>
  <si>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</si>
  <si>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</si>
  <si>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</si>
  <si>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</si>
  <si>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</si>
  <si>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</si>
  <si>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</si>
  <si>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</si>
  <si>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</si>
  <si>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</si>
  <si>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</si>
  <si>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</si>
  <si>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</si>
  <si>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</si>
  <si>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</si>
  <si>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</si>
  <si>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</si>
  <si>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</si>
  <si>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</si>
  <si>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</si>
  <si>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</si>
  <si>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</si>
  <si>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</si>
  <si>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</si>
  <si>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</si>
  <si>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</si>
  <si>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 RECEPTÁCULO) P/ LÂMPADA FLUORESCENTE</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</si>
  <si>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</si>
  <si>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</si>
  <si>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</si>
  <si>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</si>
  <si>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</si>
  <si>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</si>
  <si>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</si>
  <si>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</si>
  <si>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SCK - 95</t>
  </si>
  <si>
    <t>SUPORTE TIPO Z P/ 35KV</t>
  </si>
  <si>
    <t>SUPORTE/SOQUETE PARA LAMPADA DE PORCELANA</t>
  </si>
  <si>
    <t>TAMPA DE CONCRETO 200MM</t>
  </si>
  <si>
    <t>TAMPÃO PARA FECHAMENTO DE DAILET MÚLTIPLO DE 1", REF: MT100</t>
  </si>
  <si>
    <t>TAMPÃO PARA FECHAMENTO DE DAILET MÚLTIPLO DE 2", REF: MT100</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</si>
  <si>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</si>
  <si>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</si>
  <si>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</si>
  <si>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</si>
  <si>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</si>
  <si>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</si>
  <si>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</si>
  <si>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</si>
  <si>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</si>
  <si>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</si>
  <si>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</si>
  <si>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</si>
  <si>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</si>
  <si>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</si>
  <si>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</si>
  <si>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DOIS FUROS</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</si>
  <si>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</si>
  <si>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</si>
  <si>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</si>
  <si>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</si>
  <si>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</si>
  <si>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</si>
  <si>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</si>
  <si>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</si>
  <si>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</si>
  <si>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</si>
  <si>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</si>
  <si>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</si>
  <si>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</si>
  <si>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</si>
  <si>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</si>
  <si>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</si>
  <si>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</si>
  <si>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</si>
  <si>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</si>
  <si>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</si>
  <si>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</si>
  <si>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</si>
  <si>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</si>
  <si>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</si>
  <si>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</si>
  <si>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</si>
  <si>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</si>
  <si>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</si>
  <si>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VERGALHÃO DE COBRE ELETROLÍTICO DE 1/4"</t>
  </si>
  <si>
    <t>VERGALHÃO DE COBRE ELETROLÍTICO DE 3/8"</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</si>
  <si>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</si>
  <si>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</si>
  <si>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</si>
  <si>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</si>
  <si>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</si>
  <si>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</si>
  <si>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</si>
  <si>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</si>
  <si>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</si>
  <si>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</si>
  <si>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</si>
  <si>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</si>
  <si>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</si>
  <si>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</si>
  <si>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</si>
  <si>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</si>
  <si>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</si>
  <si>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</si>
  <si>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</si>
  <si>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</si>
  <si>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</si>
  <si>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</si>
  <si>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</si>
  <si>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</si>
  <si>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</si>
  <si>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</si>
  <si>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</si>
  <si>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</si>
  <si>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</si>
  <si>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</si>
  <si>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</si>
  <si>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</si>
  <si>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</si>
  <si>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</si>
  <si>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</si>
  <si>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</si>
  <si>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</si>
  <si>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</si>
  <si>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</si>
  <si>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</si>
  <si>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</si>
  <si>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</si>
  <si>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</si>
  <si>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</si>
  <si>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</si>
  <si>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</si>
  <si>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</si>
  <si>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</si>
  <si>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</si>
  <si>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</si>
  <si>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</si>
  <si>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</si>
  <si>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</si>
  <si>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</si>
  <si>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</si>
  <si>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</si>
  <si>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</si>
  <si>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</si>
  <si>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</si>
  <si>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</si>
  <si>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</si>
  <si>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DE LINHA PEV M-175-13 DA VOLTTS OU SIMILAR</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</si>
  <si>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</si>
  <si>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</si>
  <si>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</si>
  <si>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</si>
  <si>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</si>
  <si>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</si>
  <si>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</si>
  <si>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AUDIO-VISUAL COM LÂMPADA PARA GARAGEM, REF. PB03F9A</t>
  </si>
  <si>
    <t>SINALIZADOR DUPLO P/ ENTRADA VEÍCULOS (TECNOLUX - REF. TW-75 OU SIMILAR)</t>
  </si>
  <si>
    <t>SINALIZADOR NOTURNO C/ 1 LÂMPADA DE 100W</t>
  </si>
  <si>
    <t>SINALIZADOR NOTURNO C/ 1 LÂMPADA DE 60W</t>
  </si>
  <si>
    <t>SINALIZADOR PARA PORTA FABRICADOS COM BASE EM PLÁTICO LEITOSO E ACRÍLICO TRAN SLÚCIDO VERMELHO, COM 02 LÂMPADAS (INCLUSA), ACIONADA POR REATOR CONVENCIONAL (INCLUSO), ALIMENTAÇÃO 110V E 220V (C/ CHAVE SELETORA)</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</si>
  <si>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</si>
  <si>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</si>
  <si>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</si>
  <si>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</si>
  <si>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</si>
  <si>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</si>
  <si>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</si>
  <si>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ELÉTRICO P/ BOMBA, COM CHAVE DE PARTIDA DIRETA (MANUAL/AUTOMÁTICA), 15 CV, TRIFÁSICO</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</si>
  <si>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</si>
  <si>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</si>
  <si>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</si>
  <si>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</si>
  <si>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</si>
  <si>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</si>
  <si>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</si>
  <si>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</si>
  <si>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</si>
  <si>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</si>
  <si>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</si>
  <si>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</si>
  <si>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1/4"</t>
  </si>
  <si>
    <t>ARRUELA DE PRESSÃO 3/8"</t>
  </si>
  <si>
    <t>ARRUELA DE PRESSÃO 5/16"</t>
  </si>
  <si>
    <t>ARRUELA DE PRESSÃO BICROMATIZADA 1/4"</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</si>
  <si>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</si>
  <si>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</si>
  <si>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</si>
  <si>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</si>
  <si>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</si>
  <si>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</si>
  <si>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</si>
  <si>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</si>
  <si>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</si>
  <si>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</si>
  <si>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</si>
  <si>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</si>
  <si>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</si>
  <si>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</si>
  <si>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</si>
  <si>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</si>
  <si>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</si>
  <si>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</si>
  <si>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</si>
  <si>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</si>
  <si>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22,5MM</t>
  </si>
  <si>
    <t>BOTÃO DE COMANDO COGUMELO, DE RETENÇÃO, 3SB32 - SIEMENS OU SIMILAR</t>
  </si>
  <si>
    <t>BOTÃO DE COMANDO DUPLO</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</si>
  <si>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</si>
  <si>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</si>
  <si>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</si>
  <si>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</si>
  <si>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</si>
  <si>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</si>
  <si>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</si>
  <si>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</si>
  <si>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</si>
  <si>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</si>
  <si>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</si>
  <si>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</si>
  <si>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</si>
  <si>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</si>
  <si>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</si>
  <si>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</si>
  <si>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</si>
  <si>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</si>
  <si>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</si>
  <si>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BORNE SAK 6,0MM</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</si>
  <si>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</si>
  <si>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</si>
  <si>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</si>
  <si>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</si>
  <si>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</si>
  <si>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</si>
  <si>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</si>
  <si>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</si>
  <si>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</si>
  <si>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</si>
  <si>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</si>
  <si>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</si>
  <si>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</si>
  <si>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</si>
  <si>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</si>
  <si>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</si>
  <si>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</si>
  <si>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</si>
  <si>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</si>
  <si>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</si>
  <si>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</si>
  <si>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</si>
  <si>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</si>
  <si>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</si>
  <si>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</si>
  <si>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</si>
  <si>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</si>
  <si>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</si>
  <si>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</si>
  <si>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</si>
  <si>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</si>
  <si>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</si>
  <si>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</si>
  <si>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</si>
  <si>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EM LATÃO ESTANHADO COM FURO VERTICAL Ø=10MM, PARA CABOS 3 5 A 70MM2 - TEL-5021</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</si>
  <si>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</si>
  <si>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</si>
  <si>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</si>
  <si>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</si>
  <si>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</si>
  <si>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</si>
  <si>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</si>
  <si>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</si>
  <si>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</si>
  <si>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</si>
  <si>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</si>
  <si>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</si>
  <si>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</si>
  <si>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</si>
  <si>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</si>
  <si>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</si>
  <si>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</si>
  <si>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</si>
  <si>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RELÉ DE TEMPO 7PV00 20S 220V</t>
  </si>
  <si>
    <t>BOMBA CENTRÍFUGA MEGABLOC, TRIFÁSICA, 15 CV, DIÂMETRO DO ROTOR 192MM, 3.500 R OTAÇÕES DA KSB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</si>
  <si>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</si>
  <si>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</si>
  <si>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</si>
  <si>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</si>
  <si>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</si>
  <si>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</si>
  <si>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</si>
  <si>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</si>
  <si>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</si>
  <si>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</si>
  <si>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</si>
  <si>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</si>
  <si>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</si>
  <si>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</si>
  <si>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</si>
  <si>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</si>
  <si>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</si>
  <si>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</si>
  <si>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</si>
  <si>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</si>
  <si>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</si>
  <si>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</si>
  <si>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</si>
  <si>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</si>
  <si>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</si>
  <si>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</si>
  <si>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</si>
  <si>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</si>
  <si>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</si>
  <si>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</si>
  <si>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</si>
  <si>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</si>
  <si>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</si>
  <si>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</si>
  <si>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</si>
  <si>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</si>
  <si>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</si>
  <si>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</si>
  <si>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</si>
  <si>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</si>
  <si>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</si>
  <si>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</si>
  <si>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</si>
  <si>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</si>
  <si>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</si>
  <si>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</si>
  <si>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</si>
  <si>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</si>
  <si>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</si>
  <si>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</si>
  <si>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</si>
  <si>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</si>
  <si>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</si>
  <si>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</si>
  <si>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</si>
  <si>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</si>
  <si>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</si>
  <si>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</si>
  <si>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</si>
  <si>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PRESSURIZADOR ATÉ 12MCA/160W/220V</t>
  </si>
  <si>
    <t>ACOPLAMENTO PARA ELETROCALHA METÁLICA 38 X 38MM</t>
  </si>
  <si>
    <t>BASE R - 130 - 129 X 44 X 2000MM ( BASE RODAFLEX X 2000-Z0)</t>
  </si>
  <si>
    <t>CAIXA METÁLICA COM TOMADA 10A 250V PARA PERFILADO E FIXAÇÃO</t>
  </si>
  <si>
    <t>CANTO INTENO R - 130 - REF.184-01 ( TAMPA VERT.INT.P/ RODAFLEX - CREME )</t>
  </si>
  <si>
    <t>CANTONEIRA "ZZ" PARA FIXAÇÃO DE  PERFILADO, REF. MOPA OU SIMILAR</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</si>
  <si>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</si>
  <si>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</si>
  <si>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</si>
  <si>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</si>
  <si>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</si>
  <si>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</si>
  <si>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</si>
  <si>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</si>
  <si>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300 X 100 MM PARA ELETROCALHA PERFURADA PVC</t>
  </si>
  <si>
    <t>CRUZETA 400 X 100 MM PARA ELETROCALHA PERFURADA METÁLICA (REF.: MOPA OU SIMIL AR)</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</si>
  <si>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</si>
  <si>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</si>
  <si>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</si>
  <si>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</si>
  <si>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</si>
  <si>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</si>
  <si>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</si>
  <si>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</si>
  <si>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</si>
  <si>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</si>
  <si>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</si>
  <si>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250 X 100 MM PARA ELETROCALHA METÁLICA (REF.: MOPA OU SIMIL AR)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</si>
  <si>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</si>
  <si>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</si>
  <si>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</si>
  <si>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</si>
  <si>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700 X 100MM PARA ELETROCALHA METÁLICA (REF. MOPA OU SIMILAR )</t>
  </si>
  <si>
    <t>CURVA DE INVERSÃO 75 X 50 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</si>
  <si>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</si>
  <si>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</si>
  <si>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</si>
  <si>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</si>
  <si>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</si>
  <si>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</si>
  <si>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</si>
  <si>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45°</t>
  </si>
  <si>
    <t>CURVA HORIZONTAL 100 X 50 MM PARA ELETROCALHA METÁLICA, COM ÂNGULO 90°</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</si>
  <si>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</si>
  <si>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</si>
  <si>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</si>
  <si>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</si>
  <si>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</si>
  <si>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</si>
  <si>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</si>
  <si>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</si>
  <si>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</si>
  <si>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</si>
  <si>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</si>
  <si>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</si>
  <si>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</si>
  <si>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</si>
  <si>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</si>
  <si>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</si>
  <si>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</si>
  <si>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</si>
  <si>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</si>
  <si>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100 X 50 MM PARA ELETROCALHA METÁLICA, COM ÂNGULO 90° (REF.: M OPA OU SIMILAR)</t>
  </si>
  <si>
    <t>CURVA VERTICAL 150 X 100 MM PARA ELETROCALHA METÁLICA, COM ÂNGULO 90° (REF.:  MOPA OU SIMILAR)</t>
  </si>
  <si>
    <t>CURVA VERTICAL 200 X 100 MM PARA ELETROCALHA METÁLICA (REF.: MOPA OU SIMILAR)</t>
  </si>
  <si>
    <t>CURVA VERTICAL 200 X 100 MM PARA ELETROCALHA METÁLICA, COM ÂNGULO 90°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</si>
  <si>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</si>
  <si>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</si>
  <si>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</si>
  <si>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</si>
  <si>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</si>
  <si>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</si>
  <si>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</si>
  <si>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</si>
  <si>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</si>
  <si>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</si>
  <si>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</si>
  <si>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</si>
  <si>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</si>
  <si>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DERIVAÇÃO "L" R - 130 - REF.184-05 ( TAMPA HOR 90 P/ RODAFLEX - CREME )</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</si>
  <si>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</si>
  <si>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</si>
  <si>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</si>
  <si>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</si>
  <si>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</si>
  <si>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</si>
  <si>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</si>
  <si>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</si>
  <si>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</si>
  <si>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</si>
  <si>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</si>
  <si>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</si>
  <si>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</si>
  <si>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</si>
  <si>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</si>
  <si>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</si>
  <si>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</si>
  <si>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</si>
  <si>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</si>
  <si>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</si>
  <si>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</si>
  <si>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</si>
  <si>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</si>
  <si>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</si>
  <si>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</si>
  <si>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</si>
  <si>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</si>
  <si>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</si>
  <si>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</si>
  <si>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</si>
  <si>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</si>
  <si>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</si>
  <si>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</si>
  <si>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</si>
  <si>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</si>
  <si>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</si>
  <si>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</si>
  <si>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</si>
  <si>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</si>
  <si>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</si>
  <si>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</si>
  <si>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</si>
  <si>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</si>
  <si>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</si>
  <si>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</si>
  <si>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</si>
  <si>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</si>
  <si>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</si>
  <si>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</si>
  <si>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</si>
  <si>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</si>
  <si>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</si>
  <si>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</si>
  <si>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</si>
  <si>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</si>
  <si>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</si>
  <si>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</si>
  <si>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</si>
  <si>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</si>
  <si>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</si>
  <si>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</si>
  <si>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</si>
  <si>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</si>
  <si>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</si>
  <si>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</si>
  <si>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</si>
  <si>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</si>
  <si>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</si>
  <si>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</si>
  <si>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</si>
  <si>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</si>
  <si>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</si>
  <si>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</si>
  <si>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</si>
  <si>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</si>
  <si>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</si>
  <si>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</si>
  <si>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</si>
  <si>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FITA METÁLICA PERFURADA 38 X 3000MM, CHAPA 16</t>
  </si>
  <si>
    <t>FIXA CABO R - 130 - REF.184-07 - Z ( FIXA CABO -Z0 )</t>
  </si>
  <si>
    <t>FLANGE 100 X 100MM PARA ELETROCALHA METÁLICA (REF. MOPA OU SIMILAR)</t>
  </si>
  <si>
    <t>FLANGE 100 X 50MM PARA ELETROCALHA METÁLICA (REF. MOPA OU SIMILAR)</t>
  </si>
  <si>
    <t>FLANGE 150 X 100MM PARA ELETROCALHA METÁLICA (REF. MOPA OU SIMILAR)</t>
  </si>
  <si>
    <t>FLANGE 200 X 100MM PARA ELETROCALHA METÁLICA (REF. MOPA OU SIMILAR)</t>
  </si>
  <si>
    <t>FLANGE 200 X 50MM PARA ELETROCALHA METÁLICA (REF. MOPA OU SIMILAR)</t>
  </si>
  <si>
    <t>FLANGE 300 X 100MM PARA ELETROCALHA METÁLICA (REF. MOPA OU SIMILAR)</t>
  </si>
  <si>
    <t>FLANGE 400 X 100MM PARA ELETROCALHA METÁLICA (REF. MOPA OU SIMILAR)</t>
  </si>
  <si>
    <t>FLANGE 500 X 100MM PARA ELETROCALHA METÁLICA (REF. MOPA OU SIMILAR)</t>
  </si>
  <si>
    <t>FLANGE 700 X 100MM PARA ELETROCALHA METÁLICA (REF. MOPA OU SIMILAR)</t>
  </si>
  <si>
    <t>GANCHO CURTO 38X38MM PARA LUMINÁRIA</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</si>
  <si>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</si>
  <si>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</si>
  <si>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</si>
  <si>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</si>
  <si>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</si>
  <si>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</si>
  <si>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</si>
  <si>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</si>
  <si>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</si>
  <si>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</si>
  <si>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</si>
  <si>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</si>
  <si>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</si>
  <si>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</si>
  <si>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</si>
  <si>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</si>
  <si>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</si>
  <si>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</si>
  <si>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</si>
  <si>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</si>
  <si>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</si>
  <si>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PERFILADO, PRÉ-ZINCADO  A FOGO, PERFURADO 38 X 38 X 6000MM</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</si>
  <si>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</si>
  <si>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</si>
  <si>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</si>
  <si>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</si>
  <si>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</si>
  <si>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</si>
  <si>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</si>
  <si>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</si>
  <si>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</si>
  <si>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</si>
  <si>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</si>
  <si>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</si>
  <si>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</si>
  <si>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</si>
  <si>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</si>
  <si>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</si>
  <si>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</si>
  <si>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</si>
  <si>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</si>
  <si>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</si>
  <si>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</si>
  <si>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</si>
  <si>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</si>
  <si>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</si>
  <si>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</si>
  <si>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</si>
  <si>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</si>
  <si>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</si>
  <si>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</si>
  <si>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</si>
  <si>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200 X150 X 100MM PARA ELETROCALHA PVC</t>
  </si>
  <si>
    <t>REDUÇÃO CONCÊNTRICA 250 X 200 X 100MM PARA ELETROCALHA PVC</t>
  </si>
  <si>
    <t>REDUÇÃO CONCÊNTRICA 250 X150 X 100MM PARA ELETROCALHA PVC</t>
  </si>
  <si>
    <t>REDUÇÃO CONCÊNTRICA 300 X 100 X 100MM PARA ELETROCALHA METÁLICA (REF. MOPA OU SIMILAR)</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</si>
  <si>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</si>
  <si>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</si>
  <si>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</si>
  <si>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</si>
  <si>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</si>
  <si>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</si>
  <si>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</si>
  <si>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</si>
  <si>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</si>
  <si>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</si>
  <si>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</si>
  <si>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</si>
  <si>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</si>
  <si>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</si>
  <si>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</si>
  <si>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</si>
  <si>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</si>
  <si>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</si>
  <si>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</si>
  <si>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</si>
  <si>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SAPATA EXTERNA 4 FUROS PARA PERFILADO, 38 X 38 MM, REF. CKP 131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</si>
  <si>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</si>
  <si>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</si>
  <si>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</si>
  <si>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</si>
  <si>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</si>
  <si>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</si>
  <si>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</si>
  <si>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</si>
  <si>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C/2 FUROS PARA MODULO (ENERGIA E/OU RJ)DA MOPA 185-08 - (SUP. P/ ROD. UNIV. C/FUROS P/ 2 MODUL. (ENERGIA/ RJ) - CREME )</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</si>
  <si>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</si>
  <si>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</si>
  <si>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</si>
  <si>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</si>
  <si>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</si>
  <si>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METÁLICO PARA CONDICIONADOR DE AR TIPO SPLIT DE 18.000 BTU</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</si>
  <si>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</si>
  <si>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</si>
  <si>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</si>
  <si>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</si>
  <si>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</si>
  <si>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</si>
  <si>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</si>
  <si>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</si>
  <si>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</si>
  <si>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</si>
  <si>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</si>
  <si>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TALA PARA EMENDA, 75MM, ZINCADA, PARA ELETROCALHA METÁLICA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</si>
  <si>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</si>
  <si>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</si>
  <si>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</si>
  <si>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</si>
  <si>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</si>
  <si>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</si>
  <si>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</si>
  <si>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</si>
  <si>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 MM PARA ELETROCALHA METÁLICA (REF.: MOPA OU SIMILAR)</t>
  </si>
  <si>
    <t>TAMPA DE ENCAIXE 200MM PARA TÊ HORIZONTAL, ZINCADA, PARA ELETROCALHA METÁLICA (REF.: MOPA OU SIMILAR)</t>
  </si>
  <si>
    <t>TAMPA DE ENCAIXE 250 MM PARA ELETROCALHA METÁLICA (REF.: MOPA OU SIMILAR)</t>
  </si>
  <si>
    <t>TAMPA DE ENCAIXE 300 MM PARA ELETROCALHA METÁLICA (REF.: MOPA OU SIMILAR)</t>
  </si>
  <si>
    <t>TAMPA DE ENCAIXE 38MM PARA PERFILADO</t>
  </si>
  <si>
    <t>TAMPA DE ENCAIXE 400 X 3000 MM PARA ELETROCALHA METÁLICA (REF.: MOPA OU SIMIL AR)</t>
  </si>
  <si>
    <t>TAMPA DE ENCAIXE 50 MM PARA ELETROCALHA METÁLICA (REF.: MOPA OU SIMILAR)</t>
  </si>
  <si>
    <t>TAMPA DE ENCAIXE 500 MM PARA ELETROCALHA METÁLICA (REF.: MOPA OU SIMILAR)</t>
  </si>
  <si>
    <t>TAMPA DE ENCAIXE 700 MM PARA ELETROCALHA METÁLICA (REF.: MOPA OU SIMILAR)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</si>
  <si>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</si>
  <si>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</si>
  <si>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</si>
  <si>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 X 150MM, ZINCADA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</si>
  <si>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</si>
  <si>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</si>
  <si>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</si>
  <si>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</si>
  <si>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</si>
  <si>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</si>
  <si>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</si>
  <si>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</si>
  <si>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</si>
  <si>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</si>
  <si>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</si>
  <si>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</si>
  <si>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</si>
  <si>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</si>
  <si>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</si>
  <si>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</si>
  <si>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</si>
  <si>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</si>
  <si>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</si>
  <si>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</si>
  <si>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</si>
  <si>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</si>
  <si>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</si>
  <si>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</si>
  <si>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</si>
  <si>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</si>
  <si>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</si>
  <si>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</si>
  <si>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TAMPA R - 130 - 1000MM REF. 182-01 ( TAMPA P/ RODAFLEX - 1000 - CREME )</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</si>
  <si>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</si>
  <si>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</si>
  <si>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</si>
  <si>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</si>
  <si>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</si>
  <si>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</si>
  <si>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</si>
  <si>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50MM PARA ELETROCALHA METÁLICA</t>
  </si>
  <si>
    <t>TÊ HORIZONTAL 150 X 75 MM, LISO, ZINCADA, PARA ELETROCALHA METÁLICA (REF.: MO PA OU SIMILAR)</t>
  </si>
  <si>
    <t>TÊ HORIZONTAL 200 X 100 MM PARA ELETROCALHA METÁLICA (REF.: MOPA OU SIMILAR)</t>
  </si>
  <si>
    <t>TÊ HORIZONTAL 200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</si>
  <si>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</si>
  <si>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</si>
  <si>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</si>
  <si>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</si>
  <si>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</si>
  <si>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</si>
  <si>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38 X 38 MM PARA ELETROCALHA METÁLICA (REF. MOPA OU SIMILAR)</t>
  </si>
  <si>
    <t>TÊ HORIZONTAL 400 X 100MM PARA ELETROCALHA METÁLICA (REF. MOPA OU SIMILAR)</t>
  </si>
  <si>
    <t>TÊ HORIZONTAL 50 X 50 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</si>
  <si>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</si>
  <si>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</si>
  <si>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</si>
  <si>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HORIZONTAL 75 X 50 MM PARA ELETROCALHA METÁLICA (REF. MOPA OU SIMILAR)</t>
  </si>
  <si>
    <t>TÊ VERTICAL  DE SUBIDA 100 X 75 MM, LISO, ZINCADA,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</si>
  <si>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</si>
  <si>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</si>
  <si>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</si>
  <si>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</si>
  <si>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</si>
  <si>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</si>
  <si>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</si>
  <si>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</si>
  <si>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</si>
  <si>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</si>
  <si>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</si>
  <si>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</si>
  <si>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</si>
  <si>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</si>
  <si>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</si>
  <si>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</si>
  <si>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</si>
  <si>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</si>
  <si>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</si>
  <si>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</si>
  <si>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</si>
  <si>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</si>
  <si>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</si>
  <si>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TERMINAL 38 X 38 MM PARA ELETROCALHA PERFURADA METALICA</t>
  </si>
  <si>
    <t>TERMINAL 50 X 50 MM PARA ELETROCALHA PERFURADA METALICA (REF. VL 3.01-25 GE V ALEMAM OU SIMILAR)</t>
  </si>
  <si>
    <t>TERMINAL 75 X 50 MM PARA ELETROCALHA PERFURADA METALICA (REF. VL 3.01-25 GE V ALEMAM OU SIMILAR)</t>
  </si>
  <si>
    <t>TERMINAL R - 130 - REF. 184-06 ( TERMINAL P/ RODAFLEX - CREME )</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</si>
  <si>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</si>
  <si>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</si>
  <si>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</si>
  <si>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</si>
  <si>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</si>
  <si>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</si>
  <si>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</si>
  <si>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</si>
  <si>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</si>
  <si>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30MM, CINZA, HELLERMAN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</si>
  <si>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</si>
  <si>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</si>
  <si>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</si>
  <si>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</si>
  <si>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</si>
  <si>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</si>
  <si>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</si>
  <si>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</si>
  <si>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</si>
  <si>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</si>
  <si>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</si>
  <si>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</si>
  <si>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</si>
  <si>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</si>
  <si>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</si>
  <si>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</si>
  <si>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</si>
  <si>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</si>
  <si>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</si>
  <si>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</si>
  <si>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</si>
  <si>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</si>
  <si>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</si>
  <si>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</si>
  <si>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</si>
  <si>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</si>
  <si>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</si>
  <si>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</si>
  <si>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</si>
  <si>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</si>
  <si>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</si>
  <si>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</si>
  <si>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</si>
  <si>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</si>
  <si>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</si>
  <si>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</si>
  <si>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</si>
  <si>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</si>
  <si>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</si>
  <si>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</si>
  <si>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</si>
  <si>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</si>
  <si>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</si>
  <si>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</si>
  <si>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</si>
  <si>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</si>
  <si>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</si>
  <si>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</si>
  <si>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</si>
  <si>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</si>
  <si>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</si>
  <si>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</si>
  <si>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</si>
  <si>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</si>
  <si>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</si>
  <si>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</si>
  <si>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Ø=1 " C- PB</t>
  </si>
  <si>
    <t>LUVA SEM ROSCA UNIDUT Ø=2 " C- PB</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</si>
  <si>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</si>
  <si>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</si>
  <si>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</si>
  <si>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</si>
  <si>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</si>
  <si>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</si>
  <si>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</si>
  <si>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</si>
  <si>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</si>
  <si>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</si>
  <si>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</si>
  <si>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</si>
  <si>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</si>
  <si>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</si>
  <si>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</si>
  <si>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</si>
  <si>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</si>
  <si>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</si>
  <si>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</si>
  <si>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</si>
  <si>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</si>
  <si>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</si>
  <si>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</si>
  <si>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</si>
  <si>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</si>
  <si>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</si>
  <si>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</si>
  <si>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</si>
  <si>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</si>
  <si>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CENTRAL DE LUZ DE EMERGENCIA 300W/12V, CAIXA PLASTICA, MODELO ILU 300PC, REF. GEVI GAMMA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</si>
  <si>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</si>
  <si>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</si>
  <si>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</si>
  <si>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</si>
  <si>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</si>
  <si>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</si>
  <si>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</si>
  <si>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CONTACTORA PARA MOTOR ATÉ 5A</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</si>
  <si>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</si>
  <si>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</si>
  <si>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</si>
  <si>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</si>
  <si>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</si>
  <si>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</si>
  <si>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</si>
  <si>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</si>
  <si>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</si>
  <si>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</si>
  <si>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</si>
  <si>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</si>
  <si>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</si>
  <si>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</si>
  <si>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</si>
  <si>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</si>
  <si>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</si>
  <si>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</si>
  <si>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</si>
  <si>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</si>
  <si>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</si>
  <si>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</si>
  <si>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</si>
  <si>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</si>
  <si>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</si>
  <si>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</si>
  <si>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</si>
  <si>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</si>
  <si>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</si>
  <si>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</si>
  <si>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CHAVE SECCIONADORA TRIPOLAR TENSÃO 220V SS-32 3150 A DA SIEMENS OU SIMILAR</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</si>
  <si>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</si>
  <si>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</si>
  <si>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</si>
  <si>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</si>
  <si>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</si>
  <si>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</si>
  <si>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</si>
  <si>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</si>
  <si>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</si>
  <si>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</si>
  <si>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</si>
  <si>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</si>
  <si>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</si>
  <si>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</si>
  <si>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</si>
  <si>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</si>
  <si>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</si>
  <si>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</si>
  <si>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</si>
  <si>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</si>
  <si>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</si>
  <si>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</si>
  <si>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</si>
  <si>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</si>
  <si>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</si>
  <si>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</si>
  <si>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</si>
  <si>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</si>
  <si>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</si>
  <si>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</si>
  <si>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</si>
  <si>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</si>
  <si>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</si>
  <si>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</si>
  <si>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</si>
  <si>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</si>
  <si>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</si>
  <si>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</si>
  <si>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</si>
  <si>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</si>
  <si>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</si>
  <si>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</si>
  <si>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</si>
  <si>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</si>
  <si>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</si>
  <si>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</si>
  <si>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</si>
  <si>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</si>
  <si>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</si>
  <si>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</si>
  <si>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</si>
  <si>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</si>
  <si>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</si>
  <si>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</si>
  <si>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</si>
  <si>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</si>
  <si>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</si>
  <si>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</si>
  <si>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</si>
  <si>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</si>
  <si>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</si>
  <si>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</si>
  <si>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</si>
  <si>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</si>
  <si>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</si>
  <si>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</si>
  <si>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</si>
  <si>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</si>
  <si>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</si>
  <si>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</si>
  <si>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</si>
  <si>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</si>
  <si>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</si>
  <si>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</si>
  <si>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</si>
  <si>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</si>
  <si>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</si>
  <si>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</si>
  <si>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</si>
  <si>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</si>
  <si>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</si>
  <si>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</si>
  <si>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</si>
  <si>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</si>
  <si>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</si>
  <si>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</si>
  <si>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REGULÁVEL DE 1000 A 2500A</t>
  </si>
  <si>
    <t>DISJUNTOR TERMOMAGNÉTICO TRIPOLAR 150 A, COM CAIXA MOLDADA 10KA</t>
  </si>
  <si>
    <t>DISJUNTOR TERMOMAGNÉTICO TRIPOLAR 160 A COM CAIXA MOLDADA 10 KA</t>
  </si>
  <si>
    <t>DISJUNTOR TERMOMAGNÉTICO TRIPOLAR 200 A COM CAIXA MOLDADA 10 KA</t>
  </si>
  <si>
    <t>DISJUNTOR TERMOMAGNÉTICO TRIPOLAR 225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</si>
  <si>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</si>
  <si>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</si>
  <si>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</si>
  <si>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</si>
  <si>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500 A, PADRÃO DIN (LINHA BRANCA ), CORRENTE DE INTERRUPÇÃO 65KA</t>
  </si>
  <si>
    <t>DISJUNTOR TERMOMAGNÉTICO TRIPOLAR 600 A COM CAIXA MOLDADA 10 KA</t>
  </si>
  <si>
    <t>DISJUNTOR TERMOMAGNÉTICO TRIPOLAR 63 A COM CAIXA MOLDADA 10 KA</t>
  </si>
  <si>
    <t>DISJUNTOR TERMOMAGNÉTICO TRIPOLAR 80 A COM CAIXA MOLDADA 10 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</si>
  <si>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</si>
  <si>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</si>
  <si>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</si>
  <si>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</si>
  <si>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TIPO DIN/IEC, TRIPOLAR 63A</t>
  </si>
  <si>
    <t>DISJUNTOR TIPO DIN/IEC, TRIPOLAR 63A, 10KA, CURVA C</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</si>
  <si>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</si>
  <si>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</si>
  <si>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</si>
  <si>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</si>
  <si>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COM CAIXA MOLDADA, CORRENTE INTERRUPÇÃO 20KA</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</si>
  <si>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</si>
  <si>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</si>
  <si>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</si>
  <si>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</si>
  <si>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</si>
  <si>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</si>
  <si>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</si>
  <si>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</si>
  <si>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</si>
  <si>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</si>
  <si>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</si>
  <si>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</si>
  <si>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</si>
  <si>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</si>
  <si>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</si>
  <si>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</si>
  <si>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</si>
  <si>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</si>
  <si>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</si>
  <si>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</si>
  <si>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</si>
  <si>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</si>
  <si>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</si>
  <si>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</si>
  <si>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</si>
  <si>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</si>
  <si>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</si>
  <si>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</si>
  <si>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</si>
  <si>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</si>
  <si>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</si>
  <si>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</si>
  <si>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</si>
  <si>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</si>
  <si>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</si>
  <si>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</si>
  <si>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</si>
  <si>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</si>
  <si>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</si>
  <si>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</si>
  <si>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</si>
  <si>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</si>
  <si>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</si>
  <si>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</si>
  <si>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</si>
  <si>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</si>
  <si>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</si>
  <si>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</si>
  <si>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</si>
  <si>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</si>
  <si>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</si>
  <si>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</si>
  <si>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</si>
  <si>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</si>
  <si>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</si>
  <si>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</si>
  <si>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</si>
  <si>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</si>
  <si>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</si>
  <si>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</si>
  <si>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</si>
  <si>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</si>
  <si>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</si>
  <si>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</si>
  <si>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</si>
  <si>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</si>
  <si>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</si>
  <si>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</si>
  <si>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</si>
  <si>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</si>
  <si>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</si>
  <si>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</si>
  <si>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</si>
  <si>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</si>
  <si>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</si>
  <si>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DISJUNTOR TRIPOLAR, A VÁCUO, COMANDO AUTOMÁTICO, ACIONAMENTO FRONTAL, MONTAGE M FIXA EM CARRINHO, CLASSE DE TENSÃO 2KV/25KA, CORRENTE NOMINAL 630A,CAP.INT. SIMETRICA 350MVA, 60HZ, NI 95KV C/ PROT. SOBRECORRENTE</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</si>
  <si>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</si>
  <si>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</si>
  <si>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</si>
  <si>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</si>
  <si>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</si>
  <si>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</si>
  <si>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</si>
  <si>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</si>
  <si>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</si>
  <si>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COBRE, L=15MM, C/FUROS D=5,5MM E TRAVA P/CABO DE 35MM², REF:TEL-833 OU SIMILAR (P/SPDA)</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</si>
  <si>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</si>
  <si>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</si>
  <si>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</si>
  <si>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</si>
  <si>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</si>
  <si>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</si>
  <si>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</si>
  <si>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</si>
  <si>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</si>
  <si>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</si>
  <si>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FUSÍVEL HH - 10A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</si>
  <si>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</si>
  <si>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</si>
  <si>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</si>
  <si>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</si>
  <si>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</si>
  <si>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</si>
  <si>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</si>
  <si>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DE PORCELANA EXTERNA</t>
  </si>
  <si>
    <t>MUFLA DE PORCELANA INTERNA</t>
  </si>
  <si>
    <t>MUFLA PARA CABO 25/120MM² - 12/20 KV - INTERNO/EXTERNO</t>
  </si>
  <si>
    <t>MUFLA TERMINAL CONTRATIL À FRIO 12 / 20 KV</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</si>
  <si>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</si>
  <si>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</si>
  <si>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</si>
  <si>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</si>
  <si>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</si>
  <si>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</si>
  <si>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</si>
  <si>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</si>
  <si>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</si>
  <si>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</si>
  <si>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</si>
  <si>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</si>
  <si>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</si>
  <si>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</si>
  <si>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</si>
  <si>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</si>
  <si>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</si>
  <si>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</si>
  <si>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</si>
  <si>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DUPLA PARA LÓGICA NO PISO, METAL, RJ45</t>
  </si>
  <si>
    <t>TOMADA PARA LÓGICA NO PISO, METAL, RJ45</t>
  </si>
  <si>
    <t>TRANSFORMADOR DE CORRENTE 100/5 A</t>
  </si>
  <si>
    <t>TRANSFORMADOR DE CORRENTE 1000/5</t>
  </si>
  <si>
    <t>VERGALHÃO DE COBRE DE 5/16"</t>
  </si>
  <si>
    <t>VOLTÍMETRO DE 0 - 300V - 96 X 96MM</t>
  </si>
  <si>
    <t>VOLTIMETRO DE 0-600 V</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</si>
  <si>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</si>
  <si>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</si>
  <si>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</si>
  <si>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</si>
  <si>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</si>
  <si>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</si>
  <si>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</si>
  <si>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</si>
  <si>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</si>
  <si>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</si>
  <si>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</si>
  <si>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</si>
  <si>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</si>
  <si>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</si>
  <si>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</si>
  <si>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</si>
  <si>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</si>
  <si>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</si>
  <si>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</si>
  <si>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</si>
  <si>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</si>
  <si>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</si>
  <si>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</si>
  <si>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</si>
  <si>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</si>
  <si>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</si>
  <si>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</si>
  <si>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</si>
  <si>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</si>
  <si>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</si>
  <si>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</si>
  <si>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</si>
  <si>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</si>
  <si>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</si>
  <si>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</si>
  <si>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CONCHA OLHAL EM AÇO FORJADO</t>
  </si>
  <si>
    <t>ELETRODUTO CORRUGADO FLEXIVEL Ø 1 1/4" EM PEAD, TIPO KANADUTO/SW (KANAFLEX OU SIMILAR)</t>
  </si>
  <si>
    <t>ESTRIBO NORMAL ALÇA 2 AWG PARA CO</t>
  </si>
  <si>
    <t>GANCHO BOLA EM AÇO ZINCADO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</si>
  <si>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</si>
  <si>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</si>
  <si>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</si>
  <si>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</si>
  <si>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</si>
  <si>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</si>
  <si>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</si>
  <si>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</si>
  <si>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</si>
  <si>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</si>
  <si>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</si>
  <si>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</si>
  <si>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</si>
  <si>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</si>
  <si>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</si>
  <si>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</si>
  <si>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</si>
  <si>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</si>
  <si>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</si>
  <si>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</si>
  <si>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</si>
  <si>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</si>
  <si>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</si>
  <si>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</si>
  <si>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</si>
  <si>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</si>
  <si>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</si>
  <si>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</si>
  <si>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</si>
  <si>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</si>
  <si>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</si>
  <si>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</si>
  <si>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</si>
  <si>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</si>
  <si>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</si>
  <si>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</si>
  <si>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</si>
  <si>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</si>
  <si>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</si>
  <si>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</si>
  <si>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</si>
  <si>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</si>
  <si>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</si>
  <si>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</si>
  <si>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</si>
  <si>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</si>
  <si>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</si>
  <si>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</si>
  <si>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</si>
  <si>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</si>
  <si>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</si>
  <si>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</si>
  <si>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50W DE POTÊNCIA, BRANCO FRIO, 6500K, AUTOVOLT, MARCA G-LIG 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</si>
  <si>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</si>
  <si>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</si>
  <si>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</si>
  <si>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</si>
  <si>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</si>
  <si>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</si>
  <si>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</si>
  <si>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</si>
  <si>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</si>
  <si>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</si>
  <si>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</si>
  <si>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</si>
  <si>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</si>
  <si>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</si>
  <si>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</si>
  <si>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</si>
  <si>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</si>
  <si>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</si>
  <si>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</si>
  <si>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</si>
  <si>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</si>
  <si>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</si>
  <si>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</si>
  <si>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</si>
  <si>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</si>
  <si>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</si>
  <si>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</si>
  <si>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</si>
  <si>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</si>
  <si>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</si>
  <si>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</si>
  <si>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</si>
  <si>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</si>
  <si>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</si>
  <si>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</si>
  <si>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</si>
  <si>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</si>
  <si>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</si>
  <si>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</si>
  <si>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</si>
  <si>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</si>
  <si>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</si>
  <si>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</si>
  <si>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</si>
  <si>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</si>
  <si>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</si>
  <si>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</si>
  <si>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</si>
  <si>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LAMPADA ESPIRAL FLUORESCENTE ELETRONICA PL  45W / 220V (COMPACTA INTEGRADA),  E-27, FLC OU SIMILAR</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</si>
  <si>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</si>
  <si>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</si>
  <si>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</si>
  <si>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</si>
  <si>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</si>
  <si>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</si>
  <si>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</si>
  <si>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</si>
  <si>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</si>
  <si>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</si>
  <si>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</si>
  <si>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</si>
  <si>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</si>
  <si>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</si>
  <si>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</si>
  <si>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</si>
  <si>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</si>
  <si>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</si>
  <si>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</si>
  <si>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</si>
  <si>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</si>
  <si>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</si>
  <si>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</si>
  <si>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</si>
  <si>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</si>
  <si>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</si>
  <si>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</si>
  <si>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</si>
  <si>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</si>
  <si>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</si>
  <si>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LED 50W DE POTÊNCIA, LUZ BRANCA BIVOLT, MARCA LLUM  OU SIMILAR</t>
  </si>
  <si>
    <t>LÂMPADA MISTA 160 W X 127 V</t>
  </si>
  <si>
    <t>LÂMPADA MISTA 160 W X 220 V</t>
  </si>
  <si>
    <t>LÂMPADA MISTA 250 W X 127 V</t>
  </si>
  <si>
    <t>LÂMPADA MISTA 500 W X 127 V</t>
  </si>
  <si>
    <t>LÂMPADA PAR 20 LED 7W BIVOLT AM/BR/NEU</t>
  </si>
  <si>
    <t>LÂMPADA PAR 20 LED 8W BIVOLT BR</t>
  </si>
  <si>
    <t>LÂMPADA PAR 30 LED 15W BIVOLT BRANCA</t>
  </si>
  <si>
    <t>LÂMPADA PAR 38 - WATT MISTER FLOOD 130V - 120W (OU SIMILAR)</t>
  </si>
  <si>
    <t>LÂMPADA TUBOLAR LED T8, 16W, BIVOLT</t>
  </si>
  <si>
    <t>LÂMPADA TUBOLAR VAPOR METÁLICA 2000W - 220V</t>
  </si>
  <si>
    <t>LÂMPADA TUBULAR 1000W - 200V</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</si>
  <si>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</si>
  <si>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</si>
  <si>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</si>
  <si>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</si>
  <si>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</si>
  <si>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</si>
  <si>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</si>
  <si>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</si>
  <si>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</si>
  <si>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</si>
  <si>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150 W</t>
  </si>
  <si>
    <t>LÂMPADA VAPOR METÁLICO DE 250 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</si>
  <si>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</si>
  <si>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</si>
  <si>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</si>
  <si>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</si>
  <si>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</si>
  <si>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</si>
  <si>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</si>
  <si>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</si>
  <si>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</si>
  <si>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</si>
  <si>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11MM 50M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</si>
  <si>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</si>
  <si>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</si>
  <si>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</si>
  <si>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</si>
  <si>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</si>
  <si>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</si>
  <si>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</si>
  <si>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</si>
  <si>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</si>
  <si>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ALUMÍNIO PARA GLOBO 10X20CM, REF.: 951, DA ETERNA OU SIMILAR</t>
  </si>
  <si>
    <t>ARANDELA DE USO EXTERNO EM TUBO DE AÇO ZINCADO E PINTADO, COM DIFUSOR EM VIDR O LEITOSO BRILHANTE, DA XOULUX, REF. B-706/1 OU SIMILAR</t>
  </si>
  <si>
    <t>ARANDELA DE USO INTERNO, EM ALUMÍNIO, COM DIFUSOR EM VIDRO FOSCO, BRANCA OU P RETA, REF. AD-104, DA ALADIN OU SIMILAR</t>
  </si>
  <si>
    <t>ARANDELA DECORATTA REF: BR MAGILUZ OU SIMILAR</t>
  </si>
  <si>
    <t>ARANDELA EM ALUMÍNIO FUNDIDO, LINHA EDRA, REF. 178 DA DIMLUX OU SIMILAR</t>
  </si>
  <si>
    <t>ARANDELA FECHADA ESFÉRICA C/ REFRATOR ACRÍLICO TRANSPARENTE E BRAÇO EM TUBO D E FERRO, FIXADA NA PAREDE, REF. CWA-520 DA TECNOLUX OU SIMILAR</t>
  </si>
  <si>
    <t>ARANDELA FOCO DUPLO, COR BRANCO, REF: 40/2, SERRA, DIMLUX OU SIMILAR</t>
  </si>
  <si>
    <t>CABO DE INTERLIGAÇÃO P/LUMINARIAS COLORGRAZE E WGRAZE, 15 M. USO EXTERNO, IP6 6.</t>
  </si>
  <si>
    <t>CABO DE INTERLIGAÇÃO P/LUMINARIAS COLORGRAZE E WGRAZE, 30CM. USO EXTERNO, IP6 6.</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</si>
  <si>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</si>
  <si>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</si>
  <si>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</si>
  <si>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CORPO PROJETOR DE 1000W, FUNDIDO DE ALUMÍNIO, ACQUA LIGHT OU SIMILAR</t>
  </si>
  <si>
    <t>FILTRO CROMÁTICO AZUL TIPO ZVF616F-BL E SUPORTE REF. ZVF616GLS DA PHILIPS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</si>
  <si>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</si>
  <si>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</si>
  <si>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</si>
  <si>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</si>
  <si>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</si>
  <si>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</si>
  <si>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</si>
  <si>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</si>
  <si>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ILUMINAÇÃO DE BALIZAMENTO FACE ÚNICA</t>
  </si>
  <si>
    <t>LUMIÁRIA COM LÂMPADAS EM LED, POTÊNCIA TOTAL 39W, REF.: CITYSPIRIT GEN2 CONE  LED BDS471, DA PHILIPS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</si>
  <si>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</si>
  <si>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</si>
  <si>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</si>
  <si>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</si>
  <si>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</si>
  <si>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</si>
  <si>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</si>
  <si>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</si>
  <si>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</si>
  <si>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</si>
  <si>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</si>
  <si>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</si>
  <si>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</si>
  <si>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</si>
  <si>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</si>
  <si>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</si>
  <si>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</si>
  <si>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</si>
  <si>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</si>
  <si>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</si>
  <si>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</si>
  <si>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</si>
  <si>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</si>
  <si>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</si>
  <si>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</si>
  <si>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</si>
  <si>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</si>
  <si>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</si>
  <si>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</si>
  <si>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</si>
  <si>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</si>
  <si>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</si>
  <si>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</si>
  <si>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</si>
  <si>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</si>
  <si>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</si>
  <si>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</si>
  <si>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</si>
  <si>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</si>
  <si>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</si>
  <si>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</si>
  <si>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</si>
  <si>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</si>
  <si>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</si>
  <si>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</si>
  <si>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</si>
  <si>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</si>
  <si>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</si>
  <si>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</si>
  <si>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</si>
  <si>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</si>
  <si>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EM LED, REF. LEDH05-5K, DA ABALUX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</si>
  <si>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</si>
  <si>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</si>
  <si>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</si>
  <si>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</si>
  <si>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</si>
  <si>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</si>
  <si>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</si>
  <si>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</si>
  <si>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</si>
  <si>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</si>
  <si>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</si>
  <si>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</si>
  <si>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</si>
  <si>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</si>
  <si>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</si>
  <si>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</si>
  <si>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</si>
  <si>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</si>
  <si>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</si>
  <si>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</si>
  <si>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</si>
  <si>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</si>
  <si>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</si>
  <si>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</si>
  <si>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</si>
  <si>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</si>
  <si>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</si>
  <si>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</si>
  <si>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</si>
  <si>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</si>
  <si>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</si>
  <si>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</si>
  <si>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</si>
  <si>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</si>
  <si>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</si>
  <si>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</si>
  <si>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</si>
  <si>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</si>
  <si>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</si>
  <si>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</si>
  <si>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</si>
  <si>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</si>
  <si>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</si>
  <si>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</si>
  <si>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</si>
  <si>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</si>
  <si>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</si>
  <si>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</si>
  <si>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</si>
  <si>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</si>
  <si>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</si>
  <si>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</si>
  <si>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</si>
  <si>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LED, FLUTUANTE,SOLAR, PARA PISCINA, IP68, REF. AH-PED-SOLAR-1-RS, D A AIHA OU SIMILAR</t>
  </si>
  <si>
    <t>LUMINÁRIA LM-220/5 TECNOLUX OU SIMILAR</t>
  </si>
  <si>
    <t>LUMINÁRIA MULTI-USO 2 X 20W BL-27 BRC OU SIMILAR</t>
  </si>
  <si>
    <t>LUMINÁRIA PAINEL LED EMBUTIR 18W QUADRADA, 6000K  DA G-LIGHT OU SIMILAR</t>
  </si>
  <si>
    <t>LUMINÁRIA PARA DESTAQUE (VÍDEO E ARTE), OMNI LIGHT, REF 3521N (OU SIMILAR)</t>
  </si>
  <si>
    <t>LUMINÁRIA PARA ILUMINAÇÃO PÚBLICA, REF. CW-50, TECNOLUX OU SIMILAR</t>
  </si>
  <si>
    <t>LUMINÁRIA PENDENTE, LINHA ALKES, REF. 20847, DA STILO CLEAN OU SIMILAR</t>
  </si>
  <si>
    <t>LUMINÁRIA PENDENTE, LINHA OUTLINE, REF. 11734-PLI, DA ACCENDA OU SIMILAR</t>
  </si>
  <si>
    <t>LUMINÁRIA PLAFON, LINHA MARU, REF. 5130/2, TYG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</si>
  <si>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</si>
  <si>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</si>
  <si>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</si>
  <si>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</si>
  <si>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</si>
  <si>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</si>
  <si>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</si>
  <si>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</si>
  <si>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</si>
  <si>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</si>
  <si>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LUMINARIA TIPO GLOBO, VIDRO LEITOSO, D=20CM (MULTINADIR OU SIMILAR)</t>
  </si>
  <si>
    <t>LUMINARIA TIPO PENDENTE SIMPLES, REF: 1110/1, BIANCA OU SIMILAR</t>
  </si>
  <si>
    <t>LUMINÁRIA TIPO PLAFON (SOBREPOR), QUADRADA, 24X24CM, EM ALUMINIO PINTADO NA C OR BRANCA, C/DIFUSOR EM VIDRO, ALADIN OU SIMILAR</t>
  </si>
  <si>
    <t>LUMINARIA TIPO PLAFON, BLOCK MÉDIA, 19X19CM, REF:1L - YJ053601M, BRONZEART OU SIMILAR</t>
  </si>
  <si>
    <t>LUMINÁRIA TIPO SPOT DE EMBUTIR COM LÂMPADA LED 15W</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</si>
  <si>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</si>
  <si>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</si>
  <si>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</si>
  <si>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</si>
  <si>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LUMINÁRIA TUBULAR 1 X 20 W  (LUMIFLEX OU SIMILAR)</t>
  </si>
  <si>
    <t>LUMINÁRIA TUBULAR 1 X 40 W  (LUMIFLEX OU SIMILAR)</t>
  </si>
  <si>
    <t>LUMINÁRIA TUBULAR 2 X 20 W  (LUMIFLEX OU SIMILAR)</t>
  </si>
  <si>
    <t>LUMINÁRIA TUBULAR 2 X 40 W  (LUMIFLEX OU SIMILAR)</t>
  </si>
  <si>
    <t>PAINEL LED 85W DE SOBREPOR SLIM 0,60 X1,20</t>
  </si>
  <si>
    <t>PILHA ALCALINA LR20 D2 GRANDE C/2PÇ  ( RAYOVAC )</t>
  </si>
  <si>
    <t>PLACA DE ACABAMENTO TIPO ZBF523 TL + ZBP523 RMS DA PHILIPS OU SIMILAR - PARA  APARELHOS DA PHILIPS OU SIMILAR</t>
  </si>
  <si>
    <t>PLAFON PLASTICO BRANCO COM SOQUETE E-27</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</si>
  <si>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</si>
  <si>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</si>
  <si>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</si>
  <si>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</si>
  <si>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</si>
  <si>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</si>
  <si>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DE IP 65 C/ LÂMPADA COMPACTA, POT. 70W, TEMP.COR 4200K,IND. REP. 90%, FLUXO LUM. 6600 LUMENS, INCLUSO REATOR, IGNITOR E CAPACITOR, REF. M VF 606WB-L DA PHILIPS OU SIMILAR</t>
  </si>
  <si>
    <t>PROJETOR COMPACTO IP 65 C/ LÂMPADA COMPACTA, POT. 150W, TEMP.COR 4200K,IND. R EP. 90%, FLUXO LUM. 12700 LUMENS, INCLUSO REATOR, IGNITOR E CAPACITOR, REF. M VF606WB-L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</si>
  <si>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</si>
  <si>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</si>
  <si>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</si>
  <si>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</si>
  <si>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COMPLETO 1000W, FUNDIDO DE ALUMÍNIO, ACQUA LIGHT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</si>
  <si>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</si>
  <si>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</si>
  <si>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</si>
  <si>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</si>
  <si>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</si>
  <si>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EMBUTIR NO PISO EQUIPADO COM LÂMPADA DE DESCARGA, INCLUSO REATOR, IGNITOR E CAPACITOR, REF. DBP 523 CDM-T70W/942 240V WB GR DA PHILIPS OU SIMIL AR</t>
  </si>
  <si>
    <t>PROJETOR DE PISO EM ALUMÍNIO COM LÂMPADAS EM LED POTÊNCIA TOTAL 50W, REF.: BC P473 36 LED'S-HB-4000 100-277V 10 BK,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</si>
  <si>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</si>
  <si>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</si>
  <si>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</si>
  <si>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</si>
  <si>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</si>
  <si>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</si>
  <si>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</si>
  <si>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</si>
  <si>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</si>
  <si>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</si>
  <si>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</si>
  <si>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</si>
  <si>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</si>
  <si>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</si>
  <si>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</si>
  <si>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</si>
  <si>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</si>
  <si>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</si>
  <si>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</si>
  <si>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LÂMPADA DE 150 A 500W</t>
  </si>
  <si>
    <t>REFLETOR PARA LAMPADA HALOGENA PALITO 300W, COR BRANCO, REF: HFL3BC, BRONZEAR TE OU SIMILAR</t>
  </si>
  <si>
    <t>REFLETOR PARA LÂMPADA VAPOR MERCÚRIO 400W (METALLINE REF. MC327 OU SIMILAR)</t>
  </si>
  <si>
    <t>REFLETOR PARA LÂMPADA VAPOR SÓDIO 400W (OLIVO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</si>
  <si>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</si>
  <si>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</si>
  <si>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</si>
  <si>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</si>
  <si>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</si>
  <si>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</si>
  <si>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</si>
  <si>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</si>
  <si>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</si>
  <si>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</si>
  <si>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</si>
  <si>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</si>
  <si>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</si>
  <si>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</si>
  <si>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</si>
  <si>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</si>
  <si>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</si>
  <si>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</si>
  <si>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</si>
  <si>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</si>
  <si>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</si>
  <si>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</si>
  <si>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</si>
  <si>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</si>
  <si>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</si>
  <si>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</si>
  <si>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</si>
  <si>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</si>
  <si>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</si>
  <si>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</si>
  <si>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</si>
  <si>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</si>
  <si>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</si>
  <si>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</si>
  <si>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</si>
  <si>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</si>
  <si>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</si>
  <si>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</si>
  <si>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ESTRUTURA PARA TRAFO 150 KVA POSTE EM POSTE 11/1000</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</si>
  <si>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</si>
  <si>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</si>
  <si>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</si>
  <si>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</si>
  <si>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</si>
  <si>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</si>
  <si>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</si>
  <si>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</si>
  <si>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</si>
  <si>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</si>
  <si>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</si>
  <si>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</si>
  <si>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</si>
  <si>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</si>
  <si>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</si>
  <si>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</si>
  <si>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</si>
  <si>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</si>
  <si>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</si>
  <si>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</si>
  <si>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</si>
  <si>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</si>
  <si>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</si>
  <si>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</si>
  <si>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</si>
  <si>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</si>
  <si>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</si>
  <si>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</si>
  <si>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</si>
  <si>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</si>
  <si>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</si>
  <si>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</si>
  <si>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</si>
  <si>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</si>
  <si>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</si>
  <si>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</si>
  <si>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INDIRETA ALUMÍNIO 1,60 X 0,60 X 0,25</t>
  </si>
  <si>
    <t>CAIXA DE MEDIÇÃO TRIFÁSICA DE 200A</t>
  </si>
  <si>
    <t>CAIXA DE MEDIÇÃO TRIFÁSICA, PARA RAMAL DE SERVIÇO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</si>
  <si>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</si>
  <si>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</si>
  <si>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</si>
  <si>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</si>
  <si>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</si>
  <si>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</si>
  <si>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</si>
  <si>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</si>
  <si>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</si>
  <si>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</si>
  <si>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</si>
  <si>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</si>
  <si>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</si>
  <si>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</si>
  <si>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</si>
  <si>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</si>
  <si>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</si>
  <si>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</si>
  <si>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</si>
  <si>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</si>
  <si>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</si>
  <si>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</si>
  <si>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</si>
  <si>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</si>
  <si>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</si>
  <si>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</si>
  <si>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</si>
  <si>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</si>
  <si>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</si>
  <si>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</si>
  <si>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</si>
  <si>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</si>
  <si>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</si>
  <si>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</si>
  <si>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</si>
  <si>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</si>
  <si>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</si>
  <si>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</si>
  <si>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</si>
  <si>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</si>
  <si>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</si>
  <si>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</si>
  <si>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</si>
  <si>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</si>
  <si>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</si>
  <si>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</si>
  <si>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</si>
  <si>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</si>
  <si>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</si>
  <si>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</si>
  <si>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</si>
  <si>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</si>
  <si>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</si>
  <si>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</si>
  <si>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</si>
  <si>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</si>
  <si>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</si>
  <si>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</si>
  <si>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</si>
  <si>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</si>
  <si>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</si>
  <si>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</si>
  <si>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</si>
  <si>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</si>
  <si>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</si>
  <si>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</si>
  <si>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</si>
  <si>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</si>
  <si>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</si>
  <si>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</si>
  <si>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</si>
  <si>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</si>
  <si>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</si>
  <si>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</si>
  <si>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</si>
  <si>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</si>
  <si>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</si>
  <si>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</si>
  <si>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</si>
  <si>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</si>
  <si>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</si>
  <si>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 -1 - QUADRO / PAINEL EM CHAPA DE AÇO COM PINTURA ELETROSTÁTICA A PÓ POLI ESTER NA COR CINZA RAL, GRAU DE PROTEÇÃO IP 54, COM DISJUNTORES, BARRAMENTOS  E ACESSÓRIOS DE MONTAGEM - 2300X2400X800MM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</si>
  <si>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</si>
  <si>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</si>
  <si>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</si>
  <si>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</si>
  <si>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</si>
  <si>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</si>
  <si>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</si>
  <si>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</si>
  <si>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</si>
  <si>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</si>
  <si>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</si>
  <si>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</si>
  <si>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</si>
  <si>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</si>
  <si>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</si>
  <si>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</si>
  <si>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</si>
  <si>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</si>
  <si>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</si>
  <si>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</si>
  <si>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</si>
  <si>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</si>
  <si>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</si>
  <si>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</si>
  <si>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</si>
  <si>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</si>
  <si>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</si>
  <si>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</si>
  <si>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</si>
  <si>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</si>
  <si>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</si>
  <si>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</si>
  <si>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</si>
  <si>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</si>
  <si>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</si>
  <si>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</si>
  <si>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</si>
  <si>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DE TRANSFERÊNCIA AUTOMÁTICA P/ GRUPO DE GERADORES ATÉ 50 KVA</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</si>
  <si>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</si>
  <si>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</si>
  <si>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</si>
  <si>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</si>
  <si>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</si>
  <si>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</si>
  <si>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</si>
  <si>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</si>
  <si>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</si>
  <si>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</si>
  <si>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</si>
  <si>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QUADRO PARA MEDIÇÃO TARIFA VERDE - PADRÃO CONCESSIONÁRIA</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</si>
  <si>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</si>
  <si>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</si>
  <si>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</si>
  <si>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</si>
  <si>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</si>
  <si>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</si>
  <si>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</si>
  <si>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</si>
  <si>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</si>
  <si>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</si>
  <si>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</si>
  <si>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</si>
  <si>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</si>
  <si>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</si>
  <si>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</si>
  <si>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</si>
  <si>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</si>
  <si>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</si>
  <si>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</si>
  <si>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</si>
  <si>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</si>
  <si>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</si>
  <si>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</si>
  <si>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</si>
  <si>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</si>
  <si>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</si>
  <si>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</si>
  <si>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</si>
  <si>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</si>
  <si>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</si>
  <si>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</si>
  <si>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</si>
  <si>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</si>
  <si>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DE 150 W</t>
  </si>
  <si>
    <t>REATOR PARA LÂMPADA VAPOR METÁLICO DE 250 W</t>
  </si>
  <si>
    <t>REATOR PARA LÂMPADA VAPOR METÁLICO DE 75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</si>
  <si>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</si>
  <si>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</si>
  <si>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</si>
  <si>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</si>
  <si>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- 220V</t>
  </si>
  <si>
    <t>REATOR VAPOR METÁLICO 1000W ALTO FATOR DA ILUMATIC OU SIMILAR</t>
  </si>
  <si>
    <t>REATOR VAPOR METÁLICO 2000W - 220V</t>
  </si>
  <si>
    <t>START PARA REATOR CONVENCIONAL</t>
  </si>
  <si>
    <t>TIMER DIGITAL 16A 230VAC FXD IND</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</si>
  <si>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</si>
  <si>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</si>
  <si>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</si>
  <si>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</si>
  <si>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</si>
  <si>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</si>
  <si>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</si>
  <si>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DE DERIVAÇÃO PARA CANALETA METÁLICA ARTICULADA, DA VALEMAM</t>
  </si>
  <si>
    <t>CAIXA SOBREPOR 4" X 2", SISTEMA "X"</t>
  </si>
  <si>
    <t>CAIXA STECK REF. S-305 OU SIMILAR</t>
  </si>
  <si>
    <t>CANALETA METÁLICA 120 X 4 MM, COM DIVISÓRIA, DA VALEMAM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</si>
  <si>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</si>
  <si>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</si>
  <si>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</si>
  <si>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</si>
  <si>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</si>
  <si>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</si>
  <si>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</si>
  <si>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</si>
  <si>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</si>
  <si>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</si>
  <si>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CURVA EXTERNA PARA CANALETA METÁLICA ARTICULADA, DA VALEMAM OU SIMILAR</t>
  </si>
  <si>
    <t>CURVA INTERNA PARA CANALETA METÁLICA ARTICULADA, DA VALEMAM OU SIMILAR</t>
  </si>
  <si>
    <t>CURVA VERTICAL PARA CANALETA METÁLICA ARTICULADA, DA VALEMAM</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</si>
  <si>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</si>
  <si>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</si>
  <si>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</si>
  <si>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</si>
  <si>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</si>
  <si>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</si>
  <si>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</si>
  <si>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</si>
  <si>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</si>
  <si>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</si>
  <si>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</si>
  <si>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TAMPA PARA CANALETA METÁLICA ARTICULADA, DA VALEMAM OU SIMILAR</t>
  </si>
  <si>
    <t>TÊ VERTICAL SUB./DES. PARA CANALETA METÁLICA ARTICULADA, DA VALEMAM</t>
  </si>
  <si>
    <t>TOMADA PARA LÓGICA, SISTEMA X, COM PLACA</t>
  </si>
  <si>
    <t>TOMADA TRIFÁSICA COM PLACA DE EMBUTIR 32A STECK OU SIMILAR</t>
  </si>
  <si>
    <t>CAIXA DE DERIVAÇÃO EM PVC 15X15CM</t>
  </si>
  <si>
    <t>CAIXA DE PASSAGEM AQUATIC 100X100X50MM</t>
  </si>
  <si>
    <t>CAIXA DE PASSAGEM AQUATIC 180 X 140 X 80 MM ( REF. 92107 PIAL OU SIMILAR)</t>
  </si>
  <si>
    <t>CAIXA DE PASSAGEM AQUATIC 220 X 170 X 80MM ( REF. 92109 PIAL OU SIMILAR)</t>
  </si>
  <si>
    <t>CAIXA DE PASSAGEM PVC 15X15X8CM P/ELETRICA, TIPO AQUATIC OU SIMILAR</t>
  </si>
  <si>
    <t>CAIXA DE PASSAGEM PVC 18X21X7CM P/ELETRICA</t>
  </si>
  <si>
    <t>CAIXA DE PASSAGEM PVC 20 X 20CM, SISTEMA "X", COM TAMPA</t>
  </si>
  <si>
    <t>CAIXA DE PASSAGEM PVC 200X200X150MM</t>
  </si>
  <si>
    <t>CAIXA DE PASSAGEM PVC 4"X2", SISTEMA "X", COM TAMPA</t>
  </si>
  <si>
    <t>CAIXA DE PASSAGEM PVC 4"X4", SISTEMA "X", COM TAMPA</t>
  </si>
  <si>
    <t>CAIXA DE PASSAGEM PVC TIPO AQUATIC 30X30X10CM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</si>
  <si>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</si>
  <si>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</si>
  <si>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</si>
  <si>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</si>
  <si>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EM ALUMÍNIO 30X30X12CM COM 03 TOMADAS MONOFÁSICAS 2P+T E 1 TOMADA TRIFÁ SICA 3P+T</t>
  </si>
  <si>
    <t>CAIXA METÁLICA COM DUAS TOMADAS 2P+T PARA INSTALAÇÃO APARENTE</t>
  </si>
  <si>
    <t>CAIXA METÁLICA COM UMA TOMADA 2P+T PARA INSTALAÇÃO APARENTE</t>
  </si>
  <si>
    <t>CAIXA PARA ALOJAMENTO DO MODELO 4801 DA ITAIM OU SIMILAR, EM CHAPA DE AÇO TRA TADO COM PINTURA ELETROSTÁTICA EPÓXI-PÓ NA COR BRANCA</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</si>
  <si>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</si>
  <si>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</si>
  <si>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</si>
  <si>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</si>
  <si>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</si>
  <si>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</si>
  <si>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</si>
  <si>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</si>
  <si>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</si>
  <si>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</si>
  <si>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</si>
  <si>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</si>
  <si>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</si>
  <si>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</si>
  <si>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</si>
  <si>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</si>
  <si>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</si>
  <si>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</si>
  <si>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</si>
  <si>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</si>
  <si>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SINALIZAÇÃO EXTERNA (SINALEIRO EXTERNO) COM UMA COR HABILITADA, DA  VTC VITALTEC OU SIMILAR</t>
  </si>
  <si>
    <t>MÓDULO DE TOMADA 2P + T, 10A-250V, BRANCA, PARA MOPOST, REF.: 149-123-BR, DA  MOPA OU SIMILAR</t>
  </si>
  <si>
    <t>MÓDULO DE TOMADA 2P + T, 20A- REF.: 149-123-BR, DA MOPA OU SIMILAR</t>
  </si>
  <si>
    <t>MÓDULO DE TOMADA DE TELEFONE RJ-45 - CAT. 5E - LCS, PARA MOPOST, REF.: 149-13 2-R45-5,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</si>
  <si>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</si>
  <si>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</si>
  <si>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</si>
  <si>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</si>
  <si>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</si>
  <si>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PARA CAIXA DE PVC 4"X 4", P/ELETRODUTO</t>
  </si>
  <si>
    <t>PLACA CEGA PARA TOMADA RJ45, REF. TABLET, DA TRAMONTINA</t>
  </si>
  <si>
    <t>PLACA CEGA, 4"X2", REF. TABLET, DA TRAMONTINA</t>
  </si>
  <si>
    <t>PLACA PVC 4X4" COM SAÍDA PARA 3 RJ45</t>
  </si>
  <si>
    <t>PLUG MACHO 2P + T, ABNT, DE EMBUTIR, 10 A</t>
  </si>
  <si>
    <t>TAMPA CEGA PARA 01 MÓDULO DE TOMADA, PARA MOPOST, REF.: 149-141, DA MOPA OU S IMILAR</t>
  </si>
  <si>
    <t>TAMPA CEGA PARA CAIXA 4" X 2"</t>
  </si>
  <si>
    <t>TAMPA CEGA REDONDA BRANCA P/CAIXA SIFONADA OU RALO, D=100MM</t>
  </si>
  <si>
    <t>TAMPA DE EXTREMIDADE DLP (REF. 333 44 PIAL LEGRAND OU SIMILAR)</t>
  </si>
  <si>
    <t>TAMPA PARA CAIXA 4"X 4", PIAL OU SIMILAR</t>
  </si>
  <si>
    <t>TOMADA 2P + T, ABNT, DE EMBUTIR, 10 A, COM PLACA EM PVC</t>
  </si>
  <si>
    <t>TOMADA 2P + T, ABNT, DE EMBUTIR, 20 A, COM PLACA EM PVC</t>
  </si>
  <si>
    <t>TOMADA 2P + T, ABNT, DE SOBREPOR, 10A</t>
  </si>
  <si>
    <t>TOMADA 2P + T, ABNT, DE SOBREPOR, 10A, SISTEMA X</t>
  </si>
  <si>
    <t>TOMADA 2P + T, ABNT, DE SOBREPOR, 20A, SISTEMA X</t>
  </si>
  <si>
    <t>TOMADA 2P+T, ABNT, 10A, PARA PISO, COM PLACA EM METAL AMARELO</t>
  </si>
  <si>
    <t>TOMADA 3P, 220V, 20A</t>
  </si>
  <si>
    <t>TOMADA 4P + T, BLINDADA, DE SOBREPOR, 16A - 220V</t>
  </si>
  <si>
    <t>TOMADA DE PISO PARA TELEFONE 4" X 2" RJ11 COM PLACA DE LATÃO</t>
  </si>
  <si>
    <t>TOMADA DE PISO PARA TELEFONE 4" X 4" RJ11 COM PLACA DE LATÃO</t>
  </si>
  <si>
    <t>TOMADA DUPLA 2P + T, ABNT, "SISTEMA X", REF.1434, FAME OU SIMILAR</t>
  </si>
  <si>
    <t>TOMADA DUPLA 2P + T, UNIVERSAL, 4X2"</t>
  </si>
  <si>
    <t>TOMADA DUPLA PARA LÓGICA RJ45, 4"X2", EMBUTIR, COMPLETA, REF.0605, FAME OU SI MILAR</t>
  </si>
  <si>
    <t>TOMADA DUPLA PARA LÓGICA RJ45, 4"X4", EMBUTIR, COMPLETA</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</si>
  <si>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</si>
  <si>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</si>
  <si>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</si>
  <si>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EMBUTIR 3P+T, TIPO INDUSTRIAL, 32A, 220/240 REF:N-4249, COR AZUL, MARC A STECK OU SIMILAR</t>
  </si>
  <si>
    <t>TOMADA MONOFÁSICA EXTERNA (DE SOBREPOR)</t>
  </si>
  <si>
    <t>TOMADA PARA ANTENA DE TV COM ADAPTADOR DE CABO COAXIAL, COM PLACA 4X2"</t>
  </si>
  <si>
    <t>TOMADA PARA LÓGICA, RJ45, COM PLACA</t>
  </si>
  <si>
    <t>TOMADA PARA LÓGICA, RJ45, COM PLACA, CAT. 6</t>
  </si>
  <si>
    <t>TOMADA TRIPOLAR P/AR CONDICIONADO REF:5UB5 530 - SIEMENS OU SIMILAR</t>
  </si>
  <si>
    <t>VÁLVULA ESTABILIZADORA DE PRESSÃO 2 1/2" (65MM)</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</si>
  <si>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</si>
  <si>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</si>
  <si>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</si>
  <si>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</si>
  <si>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</si>
  <si>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</si>
  <si>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</si>
  <si>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</si>
  <si>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</si>
  <si>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</si>
  <si>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</si>
  <si>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</si>
  <si>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</si>
  <si>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</si>
  <si>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400/5</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</si>
  <si>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</si>
  <si>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</si>
  <si>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</si>
  <si>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</si>
  <si>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15KV - 600VA</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</si>
  <si>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</si>
  <si>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</si>
  <si>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</si>
  <si>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</si>
  <si>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</si>
  <si>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225 KVA, 220/127V, A SECO</t>
  </si>
  <si>
    <t>TRANSFORMADOR TRIFÁSICO 75 KVA, AT 13800V, BT 380/220 V</t>
  </si>
  <si>
    <t>TRANSFORMADOR TRIFÁSICO 750 KVA, 220/127V, A SECO</t>
  </si>
  <si>
    <t>TRANSFORMADOR TRIFÁSICO 750 KVA, 380/220V, A SECO</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</si>
  <si>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</si>
  <si>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</si>
  <si>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</si>
  <si>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</si>
  <si>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</si>
  <si>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</si>
  <si>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</si>
  <si>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</si>
  <si>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</si>
  <si>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</si>
  <si>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</si>
  <si>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</si>
  <si>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ASPERSOR TIPO SPRAY, REF. 1804 SAM, MARCA RAIN BIRD OU SIMILAR</t>
  </si>
  <si>
    <t>BASE PARA MISTURADOR MONOCOMANDO DE CHUVEIRO, BP/AP, ALTA VAZÃO, DOURADO, 3/4 ", REF. 00330425 DA DOCOL OU SIMILAR</t>
  </si>
  <si>
    <t>BOMBA DE RECIRCULAÇÃO DE ÁGUA PRIMÁRIA MODELO INI-32-250 IMBL OU SIMILAR</t>
  </si>
  <si>
    <t>CAIXA CIRCULAR PARA VÁLVULA SOLENOIDE 10" VB10 RND</t>
  </si>
  <si>
    <t>CAIXA CIRCULAR PARA VÁLVULA SOLENOIDE 12" VB-STD</t>
  </si>
  <si>
    <t>CAIXA DE VÁLVULA 60X55X37CM COM TAMPA MODELO VB STD6</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</si>
  <si>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</si>
  <si>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</si>
  <si>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</si>
  <si>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</si>
  <si>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</si>
  <si>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</si>
  <si>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</si>
  <si>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</si>
  <si>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</si>
  <si>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</si>
  <si>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</si>
  <si>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</si>
  <si>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</si>
  <si>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</si>
  <si>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</si>
  <si>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</si>
  <si>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</si>
  <si>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</si>
  <si>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</si>
  <si>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</si>
  <si>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</si>
  <si>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</si>
  <si>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</si>
  <si>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</si>
  <si>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</si>
  <si>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</si>
  <si>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</si>
  <si>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</si>
  <si>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</si>
  <si>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</si>
  <si>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MODULO DE EXPANSÃO 6 ESTAÇÕES ESP-SM6</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</si>
  <si>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</si>
  <si>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</si>
  <si>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</si>
  <si>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</si>
  <si>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</si>
  <si>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</si>
  <si>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</si>
  <si>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</si>
  <si>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</si>
  <si>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</si>
  <si>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</si>
  <si>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</si>
  <si>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</si>
  <si>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</si>
  <si>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</si>
  <si>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</si>
  <si>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</si>
  <si>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</si>
  <si>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</si>
  <si>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</si>
  <si>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</si>
  <si>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</si>
  <si>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MEDIDORA DE FLUXO EM AÇO GALVANIZADO, TIPO PALHETA 3" (CHAVE DE FLUXO )</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</si>
  <si>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</si>
  <si>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</si>
  <si>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</si>
  <si>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</si>
  <si>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</si>
  <si>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</si>
  <si>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</si>
  <si>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</si>
  <si>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</si>
  <si>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</si>
  <si>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</si>
  <si>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</si>
  <si>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</si>
  <si>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</si>
  <si>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</si>
  <si>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</si>
  <si>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</si>
  <si>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</si>
  <si>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</si>
  <si>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</si>
  <si>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</si>
  <si>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</si>
  <si>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</si>
  <si>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</si>
  <si>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</si>
  <si>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</si>
  <si>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</si>
  <si>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</si>
  <si>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</si>
  <si>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</si>
  <si>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DE REDUÇÃO CPVC D=28 X 22 MM, AQUATHERM, TIGRE OU SIMILAR</t>
  </si>
  <si>
    <t>TÊ DE REDUÇÃO CPVC D=54 X 22 MM, AQUATHERM, TIGRE OU SIMILAR</t>
  </si>
  <si>
    <t>TÊ MISTURADOR D=22MM X 3/4", AQUATHERM,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</si>
  <si>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</si>
  <si>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</si>
  <si>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</si>
  <si>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</si>
  <si>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JOELHO COM ROSCA 28MM, PARA MANGUEIRA PERFURADA, DA SANTENO OU SIMILAR</t>
  </si>
  <si>
    <t>LUVA PVC 1"</t>
  </si>
  <si>
    <t>TÊ COM ROSCA PARA MANGUEIRA PERFURADA, DA SANTENO OU SIMILAR</t>
  </si>
  <si>
    <t>LUVA PVC RIGIDO SOLDAVEL E C/BUCHA DE LATÃO, D= 20 X 1/2"</t>
  </si>
  <si>
    <t>LUVA PVC RIGIDO SOLDAVEL E C/BUCHA DE LATÃO, D= 25 X 3/4"</t>
  </si>
  <si>
    <t>LUVA PVC RIGIDO SOLDAVEL E C/BUCHA DE LATÃO, D= 32 X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</si>
  <si>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</si>
  <si>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</si>
  <si>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</si>
  <si>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</si>
  <si>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</si>
  <si>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</si>
  <si>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</si>
  <si>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</si>
  <si>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ASPERSOR ROTOR, P/IRRIGAÇÃO REF.8005-SS, ENTRADA ROSCADA DE 1", FÊMEA BSP, CO LUNA AÇO INOX, MARCA RAIN BIRD OU SIMILAR</t>
  </si>
  <si>
    <t>BOCAL 20 PARA ROTOR 8005, MARCA RAIN BIRD OU SIMILAR</t>
  </si>
  <si>
    <t>BOCAL ANGULO AJUSTÁVEL 10 VAN,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</si>
  <si>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</si>
  <si>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</si>
  <si>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</si>
  <si>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</si>
  <si>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</si>
  <si>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</si>
  <si>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</si>
  <si>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</si>
  <si>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</si>
  <si>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</si>
  <si>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</si>
  <si>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</si>
  <si>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</si>
  <si>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</si>
  <si>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</si>
  <si>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</si>
  <si>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</si>
  <si>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</si>
  <si>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</si>
  <si>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</si>
  <si>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</si>
  <si>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</si>
  <si>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CAIXA PARA VALVULA 10",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</si>
  <si>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</si>
  <si>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</si>
  <si>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</si>
  <si>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</si>
  <si>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</si>
  <si>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</si>
  <si>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</si>
  <si>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</si>
  <si>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</si>
  <si>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</si>
  <si>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</si>
  <si>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</si>
  <si>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</si>
  <si>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</si>
  <si>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</si>
  <si>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</si>
  <si>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</si>
  <si>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</si>
  <si>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</si>
  <si>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</si>
  <si>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</si>
  <si>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</si>
  <si>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</si>
  <si>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</si>
  <si>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</si>
  <si>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</si>
  <si>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</si>
  <si>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</si>
  <si>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</si>
  <si>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"LEITO" APC/1 C PRES ENFERMEIRA</t>
  </si>
  <si>
    <t>ACIONADOR DE PACIENTE PARA BANHEIRO APB/1</t>
  </si>
  <si>
    <t>ALARME BANHEIRO PNE DEFICIENTE FÍSICO CONFORME NBR 9050 COM ACIONADOR</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</si>
  <si>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</si>
  <si>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</si>
  <si>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</si>
  <si>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</si>
  <si>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</si>
  <si>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</si>
  <si>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</si>
  <si>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</si>
  <si>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</si>
  <si>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</si>
  <si>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</si>
  <si>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</si>
  <si>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</si>
  <si>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</si>
  <si>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</si>
  <si>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DUPLA VERMELHA E BRANCA INOX, DA KONEX OU SIMILAR</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</si>
  <si>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</si>
  <si>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</si>
  <si>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</si>
  <si>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</si>
  <si>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</si>
  <si>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</si>
  <si>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</si>
  <si>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</si>
  <si>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</si>
  <si>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</si>
  <si>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</si>
  <si>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</si>
  <si>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</si>
  <si>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</si>
  <si>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</si>
  <si>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</si>
  <si>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</si>
  <si>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</si>
  <si>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</si>
  <si>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</si>
  <si>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</si>
  <si>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</si>
  <si>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REGULADOR DE 1º ESTÁGIO DOTADO DE O.P.S.O. (SHUT-OFF) PE 400KPA</t>
  </si>
  <si>
    <t>REGULADOR DE 2º ESTÁGIO PE 100 KPA, P.S. 50 KPA</t>
  </si>
  <si>
    <t>SINALIZAÇÃO LUMINOSA COM LED PARA HOSPITAIS</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</si>
  <si>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</si>
  <si>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</si>
  <si>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</si>
  <si>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</si>
  <si>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</si>
  <si>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</si>
  <si>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</si>
  <si>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</si>
  <si>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</si>
  <si>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</si>
  <si>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</si>
  <si>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</si>
  <si>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</si>
  <si>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</si>
  <si>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</si>
  <si>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</si>
  <si>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</si>
  <si>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</si>
  <si>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</si>
  <si>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</si>
  <si>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</si>
  <si>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</si>
  <si>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</si>
  <si>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</si>
  <si>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</si>
  <si>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</si>
  <si>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</si>
  <si>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</si>
  <si>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</si>
  <si>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</si>
  <si>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</si>
  <si>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</si>
  <si>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</si>
  <si>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</si>
  <si>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</si>
  <si>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</si>
  <si>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</si>
  <si>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</si>
  <si>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</si>
  <si>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</si>
  <si>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</si>
  <si>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</si>
  <si>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</si>
  <si>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</si>
  <si>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</si>
  <si>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</si>
  <si>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</si>
  <si>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ESFERA EM BRONZE D = 4" , REF. 1552.B.400, DA DECA (BRUTO)</t>
  </si>
  <si>
    <t>VÁLVULA DE FERRO "FLOW SWICHT" P/ INSTALAÇÕES DE COMBATE A INCÊNDIO 2 1/2"</t>
  </si>
  <si>
    <t>VÁLVULA GLOBO COM SOLENOIDE MODELO 210 NC, 24 V AC, ROSCA BSB, 2", MARCA BERM AD OU SIMILAR</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</si>
  <si>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</si>
  <si>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</si>
  <si>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</si>
  <si>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</si>
  <si>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</si>
  <si>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</si>
  <si>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</si>
  <si>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</si>
  <si>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VÁLVULA RETENÇÃO PORTINHOLA ÚNICA, PN10, Ø=100MM, EM FERRO FUNDIDO</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</si>
  <si>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</si>
  <si>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</si>
  <si>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</si>
  <si>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</si>
  <si>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</si>
  <si>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</si>
  <si>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</si>
  <si>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VALVULA RETENÇÃO VRPUS 10, DIAM=80MM</t>
  </si>
  <si>
    <t>VÁLVULA SOLENOIDE P/IRRIGAÇÃO MODELO 100-DVF 1", MARCA RAIN BIRD OU SIMILAR</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</si>
  <si>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</si>
  <si>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</si>
  <si>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</si>
  <si>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</si>
  <si>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</si>
  <si>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</si>
  <si>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</si>
  <si>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</si>
  <si>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</si>
  <si>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</si>
  <si>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</si>
  <si>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</si>
  <si>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</si>
  <si>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</si>
  <si>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</si>
  <si>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</si>
  <si>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</si>
  <si>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</si>
  <si>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</si>
  <si>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</si>
  <si>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</si>
  <si>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</si>
  <si>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</si>
  <si>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</si>
  <si>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DOCOL OU SIMILAR</t>
  </si>
  <si>
    <t>CHUVEIRO ANTIVANDALISMO, BIOPRESS, REF. 1990 AV-BIO, DA FABRIMAR OU SIMILAR</t>
  </si>
  <si>
    <t>CHUVEIRO E LAVA-OLHOS DE EMERGÊNCIA E BACIA EM AÇO INOX, DA MARCA ADAMO, REF. 01486 OU SIMILAR</t>
  </si>
  <si>
    <t>CHUVEIRO ELÉTRICO JET MASTER (LORENZETTI  OU SIMILAR)</t>
  </si>
  <si>
    <t>CHUVEIRO ELÉTRICO STANDARD 220V/2000-2800W (LORENZETTI  OU SIMILAR)</t>
  </si>
  <si>
    <t>CHUVEIRO EM AÇO ANTI-VANDALISMO</t>
  </si>
  <si>
    <t>CHUVEIRO MAXI DUCHA, 127V X 4500W, LORENZETTI OU SIMILAR</t>
  </si>
  <si>
    <t>CHUVEIRO TRADIÇÃO, 4500W-127V, LINHA MULTITEMPERATURAS, LORENZETTI OU SIMILAR</t>
  </si>
  <si>
    <t>CHUVEIRO TRADICIONAL COM DESVIADOR ESPECIAL, LINHA TRADICIONAL, REF. 12120006 - CR, DA DOCOL OU SIMILAR</t>
  </si>
  <si>
    <t>CHUVEIRO TRADICIONAL CROMADO, DECA 1995 OU SIMILAR</t>
  </si>
  <si>
    <t>DISPENSER PARA SABONETE LÍQUIDO</t>
  </si>
  <si>
    <t>DISPENSER PARA TOALHA DE PAPEL INTERFOLHADA, EM ABS</t>
  </si>
  <si>
    <t>DOSADOR DE SABÃO LIQUIDO, DE  METAL, DA DOCOL OU SIMILAR</t>
  </si>
  <si>
    <t>DUCHA ACQUA DUO ULTA  CROMADA, LORENZETTI OU SIMILAR</t>
  </si>
  <si>
    <t>DUCHA CROMADA, DECA, LINHA DUNA 1984 C 61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</si>
  <si>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</si>
  <si>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</si>
  <si>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</si>
  <si>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</si>
  <si>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</si>
  <si>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</si>
  <si>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</si>
  <si>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</si>
  <si>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</si>
  <si>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</si>
  <si>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</si>
  <si>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</si>
  <si>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</si>
  <si>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</si>
  <si>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</si>
  <si>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</si>
  <si>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</si>
  <si>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</si>
  <si>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MISTURADOR MONOCOMANDO DE MESA PARA COZINHA, MOD. BIG KITCHEN 2288, DA PERFLE X OU SIMILAR</t>
  </si>
  <si>
    <t>PINO ACIONADOR ALTA SEGURANÇA (ANTI-VANDALISMO), PASSANTE 200-300MM, P/CHUVEI RO/LAVATORIO/DESCARGA, REF:00493806, DOCOL OU SIMILAR</t>
  </si>
  <si>
    <t>PORTA SABÃO LÍQUIDO PLÁSTICO (AURIMAR OU SIMILAR)</t>
  </si>
  <si>
    <t>PORTA-PAPEL HIGIÊNICO, LINHA DOMUS, REF. 102 C40, DA MEBER OU SIMILAR</t>
  </si>
  <si>
    <t>RECIPIENTE PARA SANITIZANTE</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</si>
  <si>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</si>
  <si>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</si>
  <si>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</si>
  <si>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</si>
  <si>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</si>
  <si>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</si>
  <si>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</si>
  <si>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</si>
  <si>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</si>
  <si>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</si>
  <si>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</si>
  <si>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</si>
  <si>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</si>
  <si>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</si>
  <si>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</si>
  <si>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</si>
  <si>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</si>
  <si>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</si>
  <si>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</si>
  <si>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LAVATÓRIO, DECA 1173C (DECAMATIC ECO) OU SIMILAR</t>
  </si>
  <si>
    <t>TORNEIRA CROMADA PARA TANQUE OU JARDIM, REF.1153, LINHA MISTY, FABRIMAR OU SI MILAR</t>
  </si>
  <si>
    <t>TORNEIRA CROMADA PARA USO GERAL, DECA 1152 C39 OU SIMILAR</t>
  </si>
  <si>
    <t>TORNEIRA DE ACIONAMENTO RESTRITO 1/2" CÓD. 20000806 (DOCOL)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</si>
  <si>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</si>
  <si>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</si>
  <si>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</si>
  <si>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</si>
  <si>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</si>
  <si>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</si>
  <si>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MESA, LINHA ITAPEMA BELLA, DOCOL 00164060 OU SIMILAR</t>
  </si>
  <si>
    <t>TORNEIRA DE PAREDE COM SAÍDA LATERAL, LINHA MISTY, COD.1168-MY, FABRIMAR</t>
  </si>
  <si>
    <t>TORNEIRA DE PAREDE, CROMADA, FECHAMENTO AUTOMÁTICO, BIOPRESS, REF. 1182-BIO,  DA FABRIMAR OU SIMILAR</t>
  </si>
  <si>
    <t>TORNEIRA DE PRESSÃO CROMADA C/ FECHAMENTO AUTOMÁTICO</t>
  </si>
  <si>
    <t>TORNEIRA DE PRESSÃO, FABRIMAR, SÉRIE ACQUAPRESS, REF 1180 OU SIMILAR</t>
  </si>
  <si>
    <t>TORNEIRA ELÉTRICA VERSÁTIL, LORENZETTI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</si>
  <si>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</si>
  <si>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</si>
  <si>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</si>
  <si>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</si>
  <si>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</si>
  <si>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</si>
  <si>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COM CHAPA, BICA ALTA, LINHA DREAM, REF. 1191 C87, D= 1/2", DECA OU SIMILAR</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</si>
  <si>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</si>
  <si>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</si>
  <si>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</si>
  <si>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</si>
  <si>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TORNEIRA PARA TANQUE LONGA 1158, DOCOL 20040506 OU SIMILAR</t>
  </si>
  <si>
    <t>TORNEIRA PRESSMATIC 110 DE MESA, DOCOL 17160806 OU SIMILAR</t>
  </si>
  <si>
    <t>TORNEIRA PRESSMATIC 120 DE PAREDE, REF 17160706, DOCOL OU SIMILAR</t>
  </si>
  <si>
    <t>TORNEIRA PRESSMATIC BENEFIT DOCOL OU SIMILAR</t>
  </si>
  <si>
    <t>TORNEIRA PRESSMATIC COMPACT DE MESA, DOCOL 17160606 OU SIMILAR</t>
  </si>
  <si>
    <t>TORNEIRA PRESSMATIC DE MESA, DOCOL, BENEFICIT CROMO 0185708 OU SIMILAR</t>
  </si>
  <si>
    <t>TORNEIRA PRESSMATIC DELUXE DE MESA, DOCOL 17160006 OU SIMILAR</t>
  </si>
  <si>
    <t>TUBO DE LIGAÇÃO EM PVC, COM ANEL EXPANSOR PARA VASO SANITÁRIO, ACABAMENTO CRO MADO, DECA 1968C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</si>
  <si>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</si>
  <si>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</si>
  <si>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</si>
  <si>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VALVULA DE DESCARGA SILENT FLUX, REF. 3500, DA FABRIMAR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</si>
  <si>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</si>
  <si>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</si>
  <si>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</si>
  <si>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</si>
  <si>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</si>
  <si>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</si>
  <si>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</si>
  <si>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</si>
  <si>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</si>
  <si>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</si>
  <si>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</si>
  <si>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</si>
  <si>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VALVULA PARA CHUVEIRO, ANTIVANDALISMO, BIOPRESS, REF. 1418C AV-BIO, DA FABRIM AR OU SIMILAR</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</si>
  <si>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</si>
  <si>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</si>
  <si>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</si>
  <si>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</si>
  <si>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</si>
  <si>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</si>
  <si>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</si>
  <si>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</si>
  <si>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</si>
  <si>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</si>
  <si>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</si>
  <si>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</si>
  <si>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</si>
  <si>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</si>
  <si>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</si>
  <si>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</si>
  <si>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</si>
  <si>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</si>
  <si>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</si>
  <si>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</si>
  <si>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</si>
  <si>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</si>
  <si>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</si>
  <si>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</si>
  <si>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</si>
  <si>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</si>
  <si>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</si>
  <si>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</si>
  <si>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</si>
  <si>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</si>
  <si>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</si>
  <si>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</si>
  <si>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</si>
  <si>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</si>
  <si>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</si>
  <si>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</si>
  <si>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</si>
  <si>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</si>
  <si>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</si>
  <si>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</si>
  <si>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</si>
  <si>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BOIA DE SINALIZAÇÃO DE POLIETILENO TIPO P-240</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</si>
  <si>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</si>
  <si>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</si>
  <si>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</si>
  <si>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</si>
  <si>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</si>
  <si>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</si>
  <si>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</si>
  <si>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COLETOR SOLAR VERTICAL, PLACAS 80X200CM, SOLETROL MAX 1,60M² OU SIMILAR, CLAS SIFICAÇÃO A INMETRO</t>
  </si>
  <si>
    <t>CORDÃO DELIMITADOR PARA JUNTA DE PLACA CIMENTÍCIA</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</si>
  <si>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</si>
  <si>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</si>
  <si>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FITA ADESIVA DE ALUMÍNIO 50MM X 30M</t>
  </si>
  <si>
    <t>FITA ADESIVA MARCA 3M, LARGURA 22MM, REF. VHB - ROLO COM 20M</t>
  </si>
  <si>
    <t>FITA ADESIVA PARA CUMEEIRA PLANA (TOP PLANA), L=15CM</t>
  </si>
  <si>
    <t>FITA ADESIVA SILVER TAPE 48MM X 50M</t>
  </si>
  <si>
    <t>FITA ADESIVA, REFLETIVA, COR AMARELA, 25MM X 1M, DA VONDER OU SIMILAR</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</si>
  <si>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</si>
  <si>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</si>
  <si>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GÁS REFRIGERANTE R22</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</si>
  <si>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</si>
  <si>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</si>
  <si>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</si>
  <si>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</si>
  <si>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</si>
  <si>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</si>
  <si>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</si>
  <si>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</si>
  <si>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</si>
  <si>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</si>
  <si>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</si>
  <si>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</si>
  <si>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</si>
  <si>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</si>
  <si>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</si>
  <si>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</si>
  <si>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</si>
  <si>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</si>
  <si>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</si>
  <si>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</si>
  <si>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</si>
  <si>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</si>
  <si>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</si>
  <si>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</si>
  <si>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</si>
  <si>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</si>
  <si>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SOLAR TÉRMICO DE ACUMULAÇÃO EM INOX, CAPACIDADE, 400 L</t>
  </si>
  <si>
    <t>RESERVATÓRIO TIPO TAÇA SEM ÁGUA NA COLUNA COM 7,20 MTS DE COLUNA ( CAPACIDADE 10.000L)</t>
  </si>
  <si>
    <t>SENSOR DE FLUXO PARA FLUIDOS, SERIE FG20, DN=2", MARCA ICOS OU SIMILAR</t>
  </si>
  <si>
    <t>SUPORTE DE PAREDE FIXO PARA TV E MONITOR SUMAY SM- SPF3280 DE 32 À 80 POLEGAD AS</t>
  </si>
  <si>
    <t>VÁLVULA SCHRADER 1/4" - PARA REFRIGERAÇÃO</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</si>
  <si>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</si>
  <si>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</si>
  <si>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</si>
  <si>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</si>
  <si>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</si>
  <si>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</si>
  <si>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</si>
  <si>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</si>
  <si>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</si>
  <si>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</si>
  <si>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</si>
  <si>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</si>
  <si>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</si>
  <si>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</si>
  <si>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APLICAÇÃO DE CORRETIVO DE SOLO EM CAMPO DE FUTEBOL</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</si>
  <si>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</si>
  <si>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</si>
  <si>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</si>
  <si>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</si>
  <si>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</si>
  <si>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</si>
  <si>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</si>
  <si>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MS</t>
  </si>
  <si>
    <t>CORTE DE TRONCOS DE COQUEIROS</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</si>
  <si>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</si>
  <si>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</si>
  <si>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</si>
  <si>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</si>
  <si>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</si>
  <si>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</si>
  <si>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</si>
  <si>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</si>
  <si>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</si>
  <si>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</si>
  <si>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</si>
  <si>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GRAMA TIPO BERMUDAS TIFTON, EM PLUG - FORNECIMENTO E PLANTIO</t>
  </si>
  <si>
    <t>GRAMA TIPO BERMUDAS TYFWAI - FORNECIMENTO</t>
  </si>
  <si>
    <t>HERBICIDA ESTERILIZANTE DE SOLO (ROUNDUP OU SIMILAR)</t>
  </si>
  <si>
    <t>INSETICIDA (P/PLANTAS)</t>
  </si>
  <si>
    <t>IRRIGAÇÃO DIÁRIA DE TODA A ÁREA VERDE EXISTENTE - ÁREA 94.350,90M²</t>
  </si>
  <si>
    <t>LIMITADOR DE GRAMA COM BORDA FINA, L=12,5CM</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</si>
  <si>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</si>
  <si>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</si>
  <si>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DO GRAMADO DO ESTÁDIO LOURIVAL BATISTA, INCLUINDO PODA DO GRAMADAO , RETIRADA DE ERVAS DANINHAS, REPOSIÇÃO DE GRAMA, COLOCAÇÃO DE ADUBO ORGÂNICO - ÁREA = 17.000,00M²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</si>
  <si>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</si>
  <si>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</si>
  <si>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</si>
  <si>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</si>
  <si>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</si>
  <si>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</si>
  <si>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</si>
  <si>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</si>
  <si>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</si>
  <si>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</si>
  <si>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</si>
  <si>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</si>
  <si>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</si>
  <si>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</si>
  <si>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</si>
  <si>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</si>
  <si>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</si>
  <si>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</si>
  <si>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</si>
  <si>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</si>
  <si>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</si>
  <si>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</si>
  <si>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</si>
  <si>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</si>
  <si>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</si>
  <si>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</si>
  <si>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</si>
  <si>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</si>
  <si>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</si>
  <si>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</si>
  <si>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</si>
  <si>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</si>
  <si>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</si>
  <si>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</si>
  <si>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</si>
  <si>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</si>
  <si>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</si>
  <si>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</si>
  <si>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</si>
  <si>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</si>
  <si>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</si>
  <si>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</si>
  <si>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</si>
  <si>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</si>
  <si>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</si>
  <si>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</si>
  <si>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</si>
  <si>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</si>
  <si>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</si>
  <si>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</si>
  <si>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</si>
  <si>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</si>
  <si>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</si>
  <si>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</si>
  <si>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</si>
  <si>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</si>
  <si>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</si>
  <si>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</si>
  <si>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</si>
  <si>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</si>
  <si>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</si>
  <si>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</si>
  <si>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</si>
  <si>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</si>
  <si>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</si>
  <si>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</si>
  <si>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</si>
  <si>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</si>
  <si>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</si>
  <si>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</si>
  <si>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</si>
  <si>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</si>
  <si>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</si>
  <si>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</si>
  <si>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</si>
  <si>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</si>
  <si>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</si>
  <si>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</si>
  <si>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</si>
  <si>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</si>
  <si>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</si>
  <si>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</si>
  <si>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</si>
  <si>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</si>
  <si>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</si>
  <si>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</si>
  <si>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</si>
  <si>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</si>
  <si>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</si>
  <si>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</si>
  <si>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</si>
  <si>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</si>
  <si>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</si>
  <si>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</si>
  <si>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</si>
  <si>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</si>
  <si>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</si>
  <si>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</si>
  <si>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</si>
  <si>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</si>
  <si>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</si>
  <si>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</si>
  <si>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</si>
  <si>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</si>
  <si>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</si>
  <si>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</si>
  <si>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</si>
  <si>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</si>
  <si>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</si>
  <si>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</si>
  <si>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</si>
  <si>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</si>
  <si>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</si>
  <si>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</si>
  <si>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</si>
  <si>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</si>
  <si>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</si>
  <si>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</si>
  <si>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</si>
  <si>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</si>
  <si>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</si>
  <si>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</si>
  <si>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</si>
  <si>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</si>
  <si>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</si>
  <si>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</si>
  <si>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</si>
  <si>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</si>
  <si>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</si>
  <si>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</si>
  <si>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</si>
  <si>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</si>
  <si>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</si>
  <si>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</si>
  <si>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</si>
  <si>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</si>
  <si>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</si>
  <si>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</si>
  <si>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</si>
  <si>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</si>
  <si>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</si>
  <si>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</si>
  <si>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</si>
  <si>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</si>
  <si>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</si>
  <si>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</si>
  <si>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</si>
  <si>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</si>
  <si>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</si>
  <si>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</si>
  <si>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</si>
  <si>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MUDAS DE GRAMA - MAXI-ROLO</t>
  </si>
  <si>
    <t>PLANTIO DE PALMEIRA VECTHIA COM H=3,00M</t>
  </si>
  <si>
    <t>PÓ CALCÁRIO DOLOMÍTICO</t>
  </si>
  <si>
    <t>PODA MECÂNICA DE GRAMADO - ÁREA = 94.350,90M²</t>
  </si>
  <si>
    <t>BIMEST</t>
  </si>
  <si>
    <t>PRODUTO QUIMICO PARA COMBATE DE PRAGA, LAGARTAS, FORMIGAS ETC... ÁREA DE 94.0 97,43M²</t>
  </si>
  <si>
    <t>PROTEÇÃO DE ARBUSTO EM TELA MALHA QUADRADA COM H=1,80M (DIÂMETRO 0,40M)</t>
  </si>
  <si>
    <t>PULVERIZAÇÃO - COMBATE A PRAGAS, LAGARTAS, FORMIGAS, ETC. - ÁREA 94.350,90M²</t>
  </si>
  <si>
    <t>REGULARIZAÇÃO, NIVELAMENTO E ESPALHAMENTO DA MISTURA FÉRTIL ORGÂNICA - TOPSOI L</t>
  </si>
  <si>
    <t>SEMENTES PARA HIDROSSEMEADURA</t>
  </si>
  <si>
    <t>SERVIÇOS DE PODA DE COQUEIROS E ADUBAÇÃO - QUANTIDADE 1.449 UN</t>
  </si>
  <si>
    <t>TRIMES</t>
  </si>
  <si>
    <t>SUPERFOSFATO SIMPLES</t>
  </si>
  <si>
    <t>SUPERVISÃO, ACOMPANHAMENTO E COMPACTAÇÃO DA CAMADA DE TOPSOIL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</si>
  <si>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</si>
  <si>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</si>
  <si>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</si>
  <si>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</si>
  <si>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</si>
  <si>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</si>
  <si>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</si>
  <si>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</si>
  <si>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</si>
  <si>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</si>
  <si>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</si>
  <si>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</si>
  <si>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</si>
  <si>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</si>
  <si>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</si>
  <si>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</si>
  <si>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</si>
  <si>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</si>
  <si>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</si>
  <si>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</si>
  <si>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</si>
  <si>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</si>
  <si>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</si>
  <si>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</si>
  <si>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</si>
  <si>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</si>
  <si>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ASSENTO DESPORTIVO PARA AS BÚRICAS DO ESTÁDIO ESTADUAL LOURIVAL BATISTA</t>
  </si>
  <si>
    <t>BALDE PLÁSTICO CAP. 10 LITROS</t>
  </si>
  <si>
    <t>BALDE PLÁSTICO PEQUENO VERMELHO</t>
  </si>
  <si>
    <t>CADEIRA PARA RECINTO DESPORTIVO EM POLIPROPILENO, COM APOIO PARA BRAÇOS E ASS ENTO REBATÍVEL, MODELO MATRIX/B, MARCA DESK OU SIMILAR</t>
  </si>
  <si>
    <t>CINTO ( CINTURÃO ) DE SEGURANÇA</t>
  </si>
  <si>
    <t>CORTINA PLÁSTICA PARA CÂMARA FRIGORÍFICA 2MM</t>
  </si>
  <si>
    <t>BOBINA</t>
  </si>
  <si>
    <t>DISTANCIADOR DE PLÁSTICO PARA PISOS REF. CTL-20</t>
  </si>
  <si>
    <t>ESTRADO PLÁSTICO MODULÁVEL EM PEAD H=135MM</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</si>
  <si>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</si>
  <si>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</si>
  <si>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</si>
  <si>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</si>
  <si>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</si>
  <si>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</si>
  <si>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</si>
  <si>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PAINEL PARA SHAFT DE 1,00 X 0,65 SEM VISITA E COM ACESSÓRIOS</t>
  </si>
  <si>
    <t>PAINEL PARA SHAFT DE 1,10 X 0,65 SEM VISITA E COM ACESSÓRIOS</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</si>
  <si>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</si>
  <si>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</si>
  <si>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</si>
  <si>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</si>
  <si>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</si>
  <si>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</si>
  <si>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</si>
  <si>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</si>
  <si>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</si>
  <si>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</si>
  <si>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</si>
  <si>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COBERTURA EM POLICARBONATO ALVEOLAR DE 8MM, FIXADO EM PEÇAS DE ALUMÍNIO INCLU SIVE INSTALAÇÃO</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</si>
  <si>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</si>
  <si>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</si>
  <si>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</si>
  <si>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</si>
  <si>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</si>
  <si>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</si>
  <si>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</si>
  <si>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</si>
  <si>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</si>
  <si>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</si>
  <si>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</si>
  <si>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</si>
  <si>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</si>
  <si>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</si>
  <si>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</si>
  <si>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</si>
  <si>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</si>
  <si>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</si>
  <si>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</si>
  <si>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</si>
  <si>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</si>
  <si>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</si>
  <si>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</si>
  <si>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</si>
  <si>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</si>
  <si>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</si>
  <si>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</si>
  <si>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</si>
  <si>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</si>
  <si>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</si>
  <si>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</si>
  <si>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</si>
  <si>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</si>
  <si>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</si>
  <si>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</si>
  <si>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</si>
  <si>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</si>
  <si>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</si>
  <si>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</si>
  <si>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</si>
  <si>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</si>
  <si>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</si>
  <si>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</si>
  <si>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</si>
  <si>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</si>
  <si>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</si>
  <si>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</si>
  <si>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</si>
  <si>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</si>
  <si>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</si>
  <si>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</si>
  <si>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</si>
  <si>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</si>
  <si>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TIPO "VENEZIANA", DIM: 40 X 40 X 9CM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</si>
  <si>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</si>
  <si>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</si>
  <si>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</si>
  <si>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</si>
  <si>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</si>
  <si>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</si>
  <si>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</si>
  <si>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</si>
  <si>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</si>
  <si>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</si>
  <si>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</si>
  <si>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</si>
  <si>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</si>
  <si>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</si>
  <si>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</si>
  <si>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</si>
  <si>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</si>
  <si>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</si>
  <si>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</si>
  <si>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</si>
  <si>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</si>
  <si>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</si>
  <si>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</si>
  <si>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</si>
  <si>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</si>
  <si>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</si>
  <si>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</si>
  <si>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</si>
  <si>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</si>
  <si>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</si>
  <si>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</si>
  <si>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</si>
  <si>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</si>
  <si>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</si>
  <si>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</si>
  <si>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</si>
  <si>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</si>
  <si>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FORNECIMENTO E MONTAGEM DE FUNDAÇÕES/SAPATAS E PILARES PRÉ-MOLDADOS DE CONCRE TO ARMADO, EXCLUSIVE PÓRTICOS E TELHAS 27,85X46=1.281,10M2, PÉ DIREITO = 7,0M - OBRA DA QUADRA DE ESPORTES DE RIACHUELO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</si>
  <si>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</si>
  <si>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</si>
  <si>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</si>
  <si>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</si>
  <si>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</si>
  <si>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</si>
  <si>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</si>
  <si>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</si>
  <si>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</si>
  <si>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</si>
  <si>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</si>
  <si>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</si>
  <si>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</si>
  <si>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</si>
  <si>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</si>
  <si>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</si>
  <si>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</si>
  <si>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</si>
  <si>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</si>
  <si>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</si>
  <si>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</si>
  <si>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</si>
  <si>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</si>
  <si>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</si>
  <si>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</si>
  <si>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</si>
  <si>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</si>
  <si>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</si>
  <si>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</si>
  <si>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</si>
  <si>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</si>
  <si>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</si>
  <si>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</si>
  <si>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</si>
  <si>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</si>
  <si>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</si>
  <si>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</si>
  <si>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</si>
  <si>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</si>
  <si>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</si>
  <si>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</si>
  <si>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</si>
  <si>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</si>
  <si>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</si>
  <si>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</si>
  <si>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</si>
  <si>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</si>
  <si>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</si>
  <si>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</si>
  <si>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</si>
  <si>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</si>
  <si>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</si>
  <si>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</si>
  <si>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</si>
  <si>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</si>
  <si>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</si>
  <si>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</si>
  <si>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</si>
  <si>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</si>
  <si>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</si>
  <si>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</si>
  <si>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</si>
  <si>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</si>
  <si>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</si>
  <si>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</si>
  <si>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</si>
  <si>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</si>
  <si>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</si>
  <si>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</si>
  <si>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</si>
  <si>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</si>
  <si>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</si>
  <si>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</si>
  <si>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</si>
  <si>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</si>
  <si>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</si>
  <si>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</si>
  <si>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</si>
  <si>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</si>
  <si>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</si>
  <si>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</si>
  <si>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</si>
  <si>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</si>
  <si>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</si>
  <si>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</si>
  <si>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</si>
  <si>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</si>
  <si>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</si>
  <si>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</si>
  <si>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</si>
  <si>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</si>
  <si>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</si>
  <si>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</si>
  <si>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</si>
  <si>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</si>
  <si>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</si>
  <si>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</si>
  <si>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</si>
  <si>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</si>
  <si>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</si>
  <si>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</si>
  <si>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</si>
  <si>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</si>
  <si>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</si>
  <si>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</si>
  <si>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</si>
  <si>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</si>
  <si>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</si>
  <si>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</si>
  <si>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</si>
  <si>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</si>
  <si>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</si>
  <si>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</si>
  <si>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</si>
  <si>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</si>
  <si>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</si>
  <si>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</si>
  <si>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</si>
  <si>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</si>
  <si>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</si>
  <si>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</si>
  <si>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</si>
  <si>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</si>
  <si>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</si>
  <si>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</si>
  <si>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</si>
  <si>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</si>
  <si>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</si>
  <si>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</si>
  <si>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</si>
  <si>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</si>
  <si>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</si>
  <si>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</si>
  <si>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</si>
  <si>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</si>
  <si>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</si>
  <si>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</si>
  <si>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</si>
  <si>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</si>
  <si>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</si>
  <si>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</si>
  <si>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</si>
  <si>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</si>
  <si>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</si>
  <si>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</si>
  <si>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</si>
  <si>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</si>
  <si>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</si>
  <si>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</si>
  <si>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</si>
  <si>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</si>
  <si>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</si>
  <si>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</si>
  <si>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</si>
  <si>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</si>
  <si>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</si>
  <si>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</si>
  <si>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CABIDE DE PLÁSTICO, AKROS OU SIMILAR</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</si>
  <si>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</si>
  <si>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</si>
  <si>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</si>
  <si>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</si>
  <si>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</si>
  <si>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</si>
  <si>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</si>
  <si>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MEIA SABONETEIRA DE PLÁSTICO, AKROS OU SIMILAR</t>
  </si>
  <si>
    <t>PAPELEIRA DE PLÁSTICO, ASTRA OU SIMILAR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</si>
  <si>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</si>
  <si>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</si>
  <si>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</si>
  <si>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</si>
  <si>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</si>
  <si>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</si>
  <si>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</si>
  <si>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</si>
  <si>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BOIA 2 1/2"" C/ BALAO PLASTICO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</si>
  <si>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</si>
  <si>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</si>
  <si>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</si>
  <si>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</si>
  <si>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</si>
  <si>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BÓIA P/CAIXA D'AGUA EM PVC D = 1/2"</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</si>
  <si>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</si>
  <si>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</si>
  <si>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</si>
  <si>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</si>
  <si>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</si>
  <si>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</si>
  <si>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</si>
  <si>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LIGAÇÃO EM PVC PARA VASO SANITÁRIO, ACABAMENTO CROMADO,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</si>
  <si>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</si>
  <si>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</si>
  <si>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</si>
  <si>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</si>
  <si>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</si>
  <si>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</si>
  <si>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</si>
  <si>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</si>
  <si>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PIA DE COZINHA, ACABAMENTO CROMADO, ASTRA VP2 OU SIMILAR</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</si>
  <si>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</si>
  <si>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</si>
  <si>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</si>
  <si>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</si>
  <si>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</si>
  <si>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</si>
  <si>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</si>
  <si>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</si>
  <si>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</si>
  <si>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</si>
  <si>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</si>
  <si>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</si>
  <si>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</si>
  <si>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</si>
  <si>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</si>
  <si>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</si>
  <si>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</si>
  <si>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</si>
  <si>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</si>
  <si>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</si>
  <si>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</si>
  <si>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CAIXA SIFONADA REDONDA, CORPO GIRATÓRIO, COM 5 ENTRADAS DE 40MM E 1 SAIDA DE  75MM, D=150X170X75MM, COM GRELHA, PVC BRANCO, TIGRE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</si>
  <si>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</si>
  <si>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</si>
  <si>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</si>
  <si>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</si>
  <si>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</si>
  <si>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</si>
  <si>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</si>
  <si>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</si>
  <si>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</si>
  <si>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</si>
  <si>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</si>
  <si>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</si>
  <si>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</si>
  <si>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</si>
  <si>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</si>
  <si>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</si>
  <si>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</si>
  <si>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</si>
  <si>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</si>
  <si>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LINEAR PVC SANITÁRIO D=90 COM GRELHA ALUMINIO</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</si>
  <si>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</si>
  <si>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</si>
  <si>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</si>
  <si>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</si>
  <si>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</si>
  <si>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</si>
  <si>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</si>
  <si>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</si>
  <si>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</si>
  <si>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</si>
  <si>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VEDA PORTA NHN OU SIMILAR, 70CM</t>
  </si>
  <si>
    <t>VEDA PORTA NHN OU SIMILAR, 80CM</t>
  </si>
  <si>
    <t>VEDA PORTA NHN OU SIMILAR, 90CM</t>
  </si>
  <si>
    <t xml:space="preserve"> PERFIL PVC, U, PARA ARREMATES DECOR EM FORROS - RODAFORROS</t>
  </si>
  <si>
    <t xml:space="preserve"> PERFIL PVC, U, PARA ARREMATES EM FORROS - RODAFORROS</t>
  </si>
  <si>
    <t>ALÇAPÃO DE ALUMÍNIO, TIPO ESCAMA, COR FOSCA</t>
  </si>
  <si>
    <t>ALÇAPÃO PARA FORRO DE PVC, DIM=60X60CM, APLICADO</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</si>
  <si>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</si>
  <si>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</si>
  <si>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FORRO DE PVC, EM RÉGUAS DE 20 CM, COR NOGUEIRA OU CARVALHO,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</si>
  <si>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</si>
  <si>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</si>
  <si>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</si>
  <si>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</si>
  <si>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</si>
  <si>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</si>
  <si>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</si>
  <si>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</si>
  <si>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</si>
  <si>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</si>
  <si>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</si>
  <si>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</si>
  <si>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</si>
  <si>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</si>
  <si>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</si>
  <si>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</si>
  <si>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</si>
  <si>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</si>
  <si>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</si>
  <si>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</si>
  <si>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</si>
  <si>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</si>
  <si>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</si>
  <si>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</si>
  <si>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</si>
  <si>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</si>
  <si>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</si>
  <si>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</si>
  <si>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</si>
  <si>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</si>
  <si>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</si>
  <si>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</si>
  <si>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</si>
  <si>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</si>
  <si>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</si>
  <si>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</si>
  <si>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</si>
  <si>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</si>
  <si>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</si>
  <si>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</si>
  <si>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</si>
  <si>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</si>
  <si>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</si>
  <si>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</si>
  <si>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CAIXA PLASTICA REDONDA P/ 1 VÁLVULA RAIN BIRD, DE 6", C/CORPO E TAMPA</t>
  </si>
  <si>
    <t>CAIXA PLASTICA RETANGULAR P/ 2 VÁLVULAS RAIN BIRD, PADRÃO 12", C/CORPO E TAMP A</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</si>
  <si>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</si>
  <si>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</si>
  <si>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</si>
  <si>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</si>
  <si>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</si>
  <si>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</si>
  <si>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CONTROLADOR CENTRAL P/SIST.DE IRRIGAÇÃO MODELO ESP-LX MODULAR, 16 ESTAÇÕES, G ABINETE DE PAREDE,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</si>
  <si>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</si>
  <si>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</si>
  <si>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</si>
  <si>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</si>
  <si>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</si>
  <si>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</si>
  <si>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</si>
  <si>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</si>
  <si>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</si>
  <si>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</si>
  <si>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</si>
  <si>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</si>
  <si>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</si>
  <si>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</si>
  <si>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</si>
  <si>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</si>
  <si>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</si>
  <si>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</si>
  <si>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</si>
  <si>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PB SOLDAVEL, PN 80, D= 125MM, LINHA IRRIGA-LF, TIGRE OU SIMILAR</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</si>
  <si>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</si>
  <si>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</si>
  <si>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</si>
  <si>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</si>
  <si>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</si>
  <si>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</si>
  <si>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</si>
  <si>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</si>
  <si>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</si>
  <si>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</si>
  <si>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</si>
  <si>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</si>
  <si>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</si>
  <si>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</si>
  <si>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</si>
  <si>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</si>
  <si>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</si>
  <si>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</si>
  <si>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</si>
  <si>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</si>
  <si>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</si>
  <si>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PVC SOLDAVEL PN 80, D= 125MM, LINHA IRRIGA-LF, TIGRE OU SIMILAR</t>
  </si>
  <si>
    <t>LUVA PVC SOLDAVEL, D= 100MM, LINHA IRRIGA-LF, TIGRE OU SIMILAR</t>
  </si>
  <si>
    <t>LUVA PVC SOLDAVEL, D= 50MM, LINHA IRRIGA-LF, TIGRE OU SIMILAR</t>
  </si>
  <si>
    <t>LUVA PVC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</si>
  <si>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</si>
  <si>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</si>
  <si>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</si>
  <si>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</si>
  <si>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</si>
  <si>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</si>
  <si>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</si>
  <si>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</si>
  <si>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</si>
  <si>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</si>
  <si>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</si>
  <si>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</si>
  <si>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</si>
  <si>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</si>
  <si>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</si>
  <si>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</si>
  <si>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</si>
  <si>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</si>
  <si>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</si>
  <si>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</si>
  <si>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</si>
  <si>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</si>
  <si>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</si>
  <si>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</si>
  <si>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</si>
  <si>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</si>
  <si>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</si>
  <si>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PVC BSA SOLDÁVEL, PN 80 D= 125MM,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</si>
  <si>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</si>
  <si>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</si>
  <si>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</si>
  <si>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</si>
  <si>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</si>
  <si>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</si>
  <si>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</si>
  <si>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</si>
  <si>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</si>
  <si>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</si>
  <si>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</si>
  <si>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</si>
  <si>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</si>
  <si>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</si>
  <si>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</si>
  <si>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</si>
  <si>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</si>
  <si>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</si>
  <si>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</si>
  <si>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</si>
  <si>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</si>
  <si>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</si>
  <si>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</si>
  <si>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</si>
  <si>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</si>
  <si>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</si>
  <si>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</si>
  <si>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</si>
  <si>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</si>
  <si>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</si>
  <si>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</si>
  <si>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</si>
  <si>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</si>
  <si>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</si>
  <si>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</si>
  <si>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</si>
  <si>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</si>
  <si>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</si>
  <si>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</si>
  <si>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</si>
  <si>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</si>
  <si>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</si>
  <si>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</si>
  <si>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</si>
  <si>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</si>
  <si>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</si>
  <si>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</si>
  <si>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</si>
  <si>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</si>
  <si>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</si>
  <si>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</si>
  <si>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</si>
  <si>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</si>
  <si>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</si>
  <si>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</si>
  <si>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</si>
  <si>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</si>
  <si>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</si>
  <si>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</si>
  <si>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</si>
  <si>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</si>
  <si>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</si>
  <si>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</si>
  <si>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</si>
  <si>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</si>
  <si>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</si>
  <si>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</si>
  <si>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</si>
  <si>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</si>
  <si>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</si>
  <si>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</si>
  <si>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</si>
  <si>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</si>
  <si>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</si>
  <si>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</si>
  <si>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</si>
  <si>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</si>
  <si>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</si>
  <si>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</si>
  <si>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</si>
  <si>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</si>
  <si>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</si>
  <si>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</si>
  <si>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</si>
  <si>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</si>
  <si>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</si>
  <si>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</si>
  <si>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</si>
  <si>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</si>
  <si>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</si>
  <si>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</si>
  <si>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</si>
  <si>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</si>
  <si>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</si>
  <si>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</si>
  <si>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</si>
  <si>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</si>
  <si>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</si>
  <si>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</si>
  <si>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</si>
  <si>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</si>
  <si>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</si>
  <si>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</si>
  <si>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</si>
  <si>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</si>
  <si>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</si>
  <si>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</si>
  <si>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</si>
  <si>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</si>
  <si>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</si>
  <si>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</si>
  <si>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</si>
  <si>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</si>
  <si>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</si>
  <si>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</si>
  <si>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</si>
  <si>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</si>
  <si>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</si>
  <si>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</si>
  <si>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</si>
  <si>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</si>
  <si>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</si>
  <si>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</si>
  <si>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</si>
  <si>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</si>
  <si>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</si>
  <si>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</si>
  <si>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</si>
  <si>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</si>
  <si>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</si>
  <si>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</si>
  <si>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</si>
  <si>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</si>
  <si>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</si>
  <si>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</si>
  <si>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</si>
  <si>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</si>
  <si>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</si>
  <si>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</si>
  <si>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</si>
  <si>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</si>
  <si>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</si>
  <si>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</si>
  <si>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</si>
  <si>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</si>
  <si>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</si>
  <si>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</si>
  <si>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</si>
  <si>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</si>
  <si>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</si>
  <si>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</si>
  <si>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</si>
  <si>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</si>
  <si>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</si>
  <si>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</si>
  <si>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</si>
  <si>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</si>
  <si>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</si>
  <si>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</si>
  <si>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</si>
  <si>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</si>
  <si>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</si>
  <si>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</si>
  <si>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</si>
  <si>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</si>
  <si>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</si>
  <si>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</si>
  <si>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</si>
  <si>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</si>
  <si>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</si>
  <si>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</si>
  <si>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</si>
  <si>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</si>
  <si>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</si>
  <si>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</si>
  <si>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</si>
  <si>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</si>
  <si>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</si>
  <si>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</si>
  <si>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</si>
  <si>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</si>
  <si>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</si>
  <si>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</si>
  <si>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</si>
  <si>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</si>
  <si>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</si>
  <si>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</si>
  <si>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</si>
  <si>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</si>
  <si>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</si>
  <si>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</si>
  <si>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</si>
  <si>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</si>
  <si>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</si>
  <si>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</si>
  <si>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</si>
  <si>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</si>
  <si>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</si>
  <si>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</si>
  <si>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</si>
  <si>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</si>
  <si>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</si>
  <si>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</si>
  <si>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</si>
  <si>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</si>
  <si>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</si>
  <si>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</si>
  <si>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</si>
  <si>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</si>
  <si>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</si>
  <si>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</si>
  <si>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</si>
  <si>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</si>
  <si>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</si>
  <si>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</si>
  <si>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</si>
  <si>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</si>
  <si>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</si>
  <si>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</si>
  <si>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</si>
  <si>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</si>
  <si>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</si>
  <si>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</si>
  <si>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</si>
  <si>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</si>
  <si>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</si>
  <si>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</si>
  <si>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</si>
  <si>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</si>
  <si>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</si>
  <si>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</si>
  <si>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</si>
  <si>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</si>
  <si>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</si>
  <si>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</si>
  <si>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</si>
  <si>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</si>
  <si>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</si>
  <si>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</si>
  <si>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</si>
  <si>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</si>
  <si>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</si>
  <si>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</si>
  <si>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</si>
  <si>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</si>
  <si>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</si>
  <si>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</si>
  <si>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</si>
  <si>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</si>
  <si>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</si>
  <si>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</si>
  <si>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</si>
  <si>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</si>
  <si>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</si>
  <si>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</si>
  <si>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</si>
  <si>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</si>
  <si>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</si>
  <si>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</si>
  <si>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</si>
  <si>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</si>
  <si>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</si>
  <si>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</si>
  <si>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</si>
  <si>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</si>
  <si>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</si>
  <si>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</si>
  <si>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</si>
  <si>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</si>
  <si>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</si>
  <si>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</si>
  <si>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</si>
  <si>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</si>
  <si>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40MM, PARA ESGOTO SECUNDÁRIO</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</si>
  <si>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</si>
  <si>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</si>
  <si>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</si>
  <si>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</si>
  <si>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</si>
  <si>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</si>
  <si>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</si>
  <si>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</si>
  <si>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</si>
  <si>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</si>
  <si>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</si>
  <si>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</si>
  <si>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</si>
  <si>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</si>
  <si>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</si>
  <si>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</si>
  <si>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</si>
  <si>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</si>
  <si>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</si>
  <si>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</si>
  <si>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</si>
  <si>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</si>
  <si>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</si>
  <si>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</si>
  <si>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</si>
  <si>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</si>
  <si>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</si>
  <si>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</si>
  <si>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</si>
  <si>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</si>
  <si>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</si>
  <si>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</si>
  <si>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</si>
  <si>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</si>
  <si>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</si>
  <si>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</si>
  <si>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</si>
  <si>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</si>
  <si>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</si>
  <si>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</si>
  <si>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</si>
  <si>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</si>
  <si>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</si>
  <si>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</si>
  <si>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</si>
  <si>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</si>
  <si>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</si>
  <si>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</si>
  <si>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</si>
  <si>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</si>
  <si>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</si>
  <si>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</si>
  <si>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</si>
  <si>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</si>
  <si>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</si>
  <si>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</si>
  <si>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</si>
  <si>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</si>
  <si>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</si>
  <si>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</si>
  <si>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</si>
  <si>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</si>
  <si>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</si>
  <si>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</si>
  <si>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</si>
  <si>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</si>
  <si>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</si>
  <si>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</si>
  <si>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</si>
  <si>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</si>
  <si>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</si>
  <si>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</si>
  <si>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</si>
  <si>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</si>
  <si>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</si>
  <si>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</si>
  <si>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</si>
  <si>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</si>
  <si>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</si>
  <si>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</si>
  <si>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</si>
  <si>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</si>
  <si>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</si>
  <si>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</si>
  <si>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</si>
  <si>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</si>
  <si>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</si>
  <si>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</si>
  <si>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</si>
  <si>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</si>
  <si>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</si>
  <si>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</si>
  <si>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</si>
  <si>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</si>
  <si>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</si>
  <si>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</si>
  <si>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</si>
  <si>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</si>
  <si>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</si>
  <si>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</si>
  <si>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</si>
  <si>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</si>
  <si>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</si>
  <si>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</si>
  <si>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</si>
  <si>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</si>
  <si>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</si>
  <si>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</si>
  <si>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</si>
  <si>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</si>
  <si>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</si>
  <si>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</si>
  <si>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</si>
  <si>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</si>
  <si>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</si>
  <si>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</si>
  <si>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</si>
  <si>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</si>
  <si>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</si>
  <si>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</si>
  <si>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</si>
  <si>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</si>
  <si>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</si>
  <si>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</si>
  <si>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</si>
  <si>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</si>
  <si>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</si>
  <si>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</si>
  <si>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</si>
  <si>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</si>
  <si>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</si>
  <si>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</si>
  <si>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</si>
  <si>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</si>
  <si>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</si>
  <si>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</si>
  <si>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</si>
  <si>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</si>
  <si>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</si>
  <si>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</si>
  <si>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</si>
  <si>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</si>
  <si>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</si>
  <si>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</si>
  <si>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</si>
  <si>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</si>
  <si>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</si>
  <si>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</si>
  <si>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</si>
  <si>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</si>
  <si>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</si>
  <si>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</si>
  <si>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</si>
  <si>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</si>
  <si>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</si>
  <si>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</si>
  <si>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</si>
  <si>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</si>
  <si>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</si>
  <si>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</si>
  <si>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</si>
  <si>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</si>
  <si>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</si>
  <si>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</si>
  <si>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</si>
  <si>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</si>
  <si>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</si>
  <si>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</si>
  <si>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</si>
  <si>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</si>
  <si>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</si>
  <si>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</si>
  <si>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</si>
  <si>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</si>
  <si>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</si>
  <si>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</si>
  <si>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</si>
  <si>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</si>
  <si>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</si>
  <si>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</si>
  <si>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</si>
  <si>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</si>
  <si>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</si>
  <si>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</si>
  <si>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</si>
  <si>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</si>
  <si>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</si>
  <si>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</si>
  <si>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</si>
  <si>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</si>
  <si>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</si>
  <si>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</si>
  <si>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</si>
  <si>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</si>
  <si>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</si>
  <si>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</si>
  <si>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</si>
  <si>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</si>
  <si>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</si>
  <si>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</si>
  <si>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</si>
  <si>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</si>
  <si>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</si>
  <si>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</si>
  <si>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</si>
  <si>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</si>
  <si>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</si>
  <si>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</si>
  <si>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</si>
  <si>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</si>
  <si>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</si>
  <si>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</si>
  <si>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</si>
  <si>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</si>
  <si>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</si>
  <si>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</si>
  <si>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</si>
  <si>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</si>
  <si>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</si>
  <si>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</si>
  <si>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</si>
  <si>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</si>
  <si>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</si>
  <si>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</si>
  <si>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</si>
  <si>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</si>
  <si>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</si>
  <si>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</si>
  <si>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</si>
  <si>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</si>
  <si>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</si>
  <si>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</si>
  <si>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</si>
  <si>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</si>
  <si>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</si>
  <si>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CORTADO ELETRONICAMENTE, PUXE-EMPURRE, DIMENSÕES:50 X 10CM.</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</si>
  <si>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</si>
  <si>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</si>
  <si>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</si>
  <si>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</si>
  <si>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BOLSA DE COMUNICAÇÃO INTERNA 22 X 35 CM, DISPAY ACRÍLICO ESP: 2MM FACE ÚNICA.</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</si>
  <si>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</si>
  <si>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</si>
  <si>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</si>
  <si>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</si>
  <si>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</si>
  <si>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</si>
  <si>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</si>
  <si>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</si>
  <si>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</si>
  <si>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</si>
  <si>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</si>
  <si>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</si>
  <si>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</si>
  <si>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</si>
  <si>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</si>
  <si>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</si>
  <si>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</si>
  <si>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</si>
  <si>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</si>
  <si>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</si>
  <si>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</si>
  <si>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</si>
  <si>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</si>
  <si>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</si>
  <si>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</si>
  <si>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</si>
  <si>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</si>
  <si>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</si>
  <si>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PAINEL DE COMUNICAÇÃO INTERNA 150 X 85 CM, EM ALUMÍNIO COMPOSTO ESP: 3MM COM  APLICAÇÃO DE ADESIVO REFLETIVO RECORTADO.</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</si>
  <si>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</si>
  <si>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</si>
  <si>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</si>
  <si>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</si>
  <si>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</si>
  <si>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</si>
  <si>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</si>
  <si>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</si>
  <si>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</si>
  <si>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ACRÍLICO</t>
  </si>
  <si>
    <t>PLACA DE INDICAÇÃO DE PAVIMENTOS EM PVC, DIMENSÕES: 20 X 20CM</t>
  </si>
  <si>
    <t>PLACA DE OBRA EM CHAPA GALVANIZADA 26</t>
  </si>
  <si>
    <t>PLACA DE PROIBIÇÃO DE ACESSO E ELEVADORES EM ACRÍLICO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</si>
  <si>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</si>
  <si>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</si>
  <si>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</si>
  <si>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</si>
  <si>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</si>
  <si>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ABANDONO EM ACRÍLICO, 0.30 X 0.12 M</t>
  </si>
  <si>
    <t>PLACA DE SINALIZAÇÃO DE PERIGO DE MORTE - ALTA TENSÃO - DIMENSÕES 470X340MM</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</si>
  <si>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</si>
  <si>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</si>
  <si>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EM ACRÍLICO, DIMENSÕES 0.12 X 0.12 M, E=2MM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</si>
  <si>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</si>
  <si>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</si>
  <si>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</si>
  <si>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</si>
  <si>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</si>
  <si>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</si>
  <si>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</si>
  <si>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</si>
  <si>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</si>
  <si>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</si>
  <si>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</si>
  <si>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</si>
  <si>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</si>
  <si>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</si>
  <si>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</si>
  <si>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</si>
  <si>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</si>
  <si>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</si>
  <si>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</si>
  <si>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</si>
  <si>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</si>
  <si>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</si>
  <si>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</si>
  <si>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</si>
  <si>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</si>
  <si>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</si>
  <si>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</si>
  <si>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</si>
  <si>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</si>
  <si>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</si>
  <si>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</si>
  <si>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</si>
  <si>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</si>
  <si>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</si>
  <si>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</si>
  <si>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SUSPENSA DE PAREDE 125 X 25CM, EM ALUMÍNIO COMPOSTO ESP: 3MM COM APLICA ÇÃO DE ADESIVO.</t>
  </si>
  <si>
    <t>PLACA SUSPENSA DE PAREDE 125 X 50CM, EM ALUMÍNIO COMPOSTO ESP: 3MM COM APLICA ÇÃO DE ADESIVO.</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</si>
  <si>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</si>
  <si>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</si>
  <si>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</si>
  <si>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</si>
  <si>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</si>
  <si>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SINALEIRO LUMINOSO DE PORTA SISTEMA STANDARD, MARCA SINCRON OU SIMILAR</t>
  </si>
  <si>
    <t>SINALEIRO MONOBLOCO LED110/220V</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</si>
  <si>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</si>
  <si>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</si>
  <si>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</si>
  <si>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</si>
  <si>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</si>
  <si>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</si>
  <si>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</si>
  <si>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ANEL DE BORRACHA PARA GUIA DE DEFICIENTE EM CO RRIMÃO</t>
  </si>
  <si>
    <t>SINALIZAÇÃO PARA DEFICIENTES - FAIXA PARA DEGRAUS EM BORRACHA, DIM 200 X 30MM</t>
  </si>
  <si>
    <t>SINALIZAÇÃO PARA DEFICIENTES - PLACA - EM PVC (PS), DIM 150 X 150 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</si>
  <si>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</si>
  <si>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</si>
  <si>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</si>
  <si>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</si>
  <si>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</si>
  <si>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</si>
  <si>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</si>
  <si>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</si>
  <si>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</si>
  <si>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</si>
  <si>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</si>
  <si>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</si>
  <si>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</si>
  <si>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</si>
  <si>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</si>
  <si>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</si>
  <si>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</si>
  <si>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</si>
  <si>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</si>
  <si>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</si>
  <si>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</si>
  <si>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</si>
  <si>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</si>
  <si>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</si>
  <si>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</si>
  <si>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</si>
  <si>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</si>
  <si>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</si>
  <si>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</si>
  <si>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</si>
  <si>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CARTUCHO P/ SOLDA EXOTERMICA NR 45</t>
  </si>
  <si>
    <t>COMBATE FITOSSANITÁRIO DO GRAMADO COM JARDINEIRO</t>
  </si>
  <si>
    <t>COMBINADO SANITARIO ANTIVANDALISMO (COMPOSTO DE VASO SANITARIO E LAVATORIO),  REF:CPN2-W-PM, EM AÇO INOX, INCL.PARAFUSO FIXAÇÃO, RECOMENDADO P/PENITENCIARI AS, DELEGACIAS, INSTAL.JUVENIS E SIMILARES, FAB: METALURGICA CAAGUAZU OU SIMI LAR</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</si>
  <si>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</si>
  <si>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</si>
  <si>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</si>
  <si>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</si>
  <si>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</si>
  <si>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</si>
  <si>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</si>
  <si>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</si>
  <si>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</si>
  <si>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</si>
  <si>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</si>
  <si>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</si>
  <si>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</si>
  <si>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</si>
  <si>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</si>
  <si>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</si>
  <si>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</si>
  <si>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</si>
  <si>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</si>
  <si>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</si>
  <si>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</si>
  <si>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</si>
  <si>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</si>
  <si>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</si>
  <si>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</si>
  <si>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</si>
  <si>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</si>
  <si>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</si>
  <si>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</si>
  <si>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</si>
  <si>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</si>
  <si>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</si>
  <si>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</si>
  <si>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</si>
  <si>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</si>
  <si>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</si>
  <si>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</si>
  <si>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</si>
  <si>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</si>
  <si>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</si>
  <si>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36 MEDIDORES EM CHAPA GALVANIZADA 12,5MM, COM BARRAMENTO PARA 200 A, PINTADO ELETROSTATICAMENTE NA COR BEGE</t>
  </si>
  <si>
    <t>MÓDULO PARA 48 MEDIDORES PADRÃO ENERGISA</t>
  </si>
  <si>
    <t>MÓDULO PARA 60 MEDIDORES PADRÃO ENERGISA</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</si>
  <si>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</si>
  <si>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</si>
  <si>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PNEUS - RECAUCHUTADO</t>
  </si>
  <si>
    <t>PODA MECÂNICA DO GRAMADO COM JARDINEIRO</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</si>
  <si>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</si>
  <si>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</si>
  <si>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</si>
  <si>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</si>
  <si>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</si>
  <si>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</si>
  <si>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TÚNEL RETRÁTIL PARA CAMPO / QUADRA - DIMENSÕES : 2,36 X 1,90 X 10, 00M</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</si>
  <si>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</si>
  <si>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</si>
  <si>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</si>
  <si>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</si>
  <si>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</si>
  <si>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</si>
  <si>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</si>
  <si>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</si>
  <si>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</si>
  <si>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</si>
  <si>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</si>
  <si>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</si>
  <si>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</si>
  <si>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</si>
  <si>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</si>
  <si>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</si>
  <si>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</si>
  <si>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</si>
  <si>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</si>
  <si>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</si>
  <si>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</si>
  <si>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</si>
  <si>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</si>
  <si>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</si>
  <si>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</si>
  <si>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</si>
  <si>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</si>
  <si>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</si>
  <si>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</si>
  <si>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</si>
  <si>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</si>
  <si>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</si>
  <si>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</si>
  <si>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</si>
  <si>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</si>
  <si>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</si>
  <si>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</si>
  <si>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</si>
  <si>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</si>
  <si>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</si>
  <si>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</si>
  <si>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</si>
  <si>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</si>
  <si>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</si>
  <si>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</si>
  <si>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</si>
  <si>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</si>
  <si>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</si>
  <si>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</si>
  <si>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</si>
  <si>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</si>
  <si>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</si>
  <si>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</si>
  <si>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</si>
  <si>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</si>
  <si>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</si>
  <si>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</si>
  <si>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</si>
  <si>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</si>
  <si>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</si>
  <si>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</si>
  <si>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</si>
  <si>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</si>
  <si>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</si>
  <si>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</si>
  <si>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</si>
  <si>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</si>
  <si>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</si>
  <si>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</si>
  <si>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</si>
  <si>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</si>
  <si>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</si>
  <si>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</si>
  <si>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</si>
  <si>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</si>
  <si>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</si>
  <si>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</si>
  <si>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</si>
  <si>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</si>
  <si>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</si>
  <si>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</si>
  <si>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</si>
  <si>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</si>
  <si>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</si>
  <si>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</si>
  <si>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</si>
  <si>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</si>
  <si>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</si>
  <si>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</si>
  <si>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</si>
  <si>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</si>
  <si>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</si>
  <si>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</si>
  <si>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</si>
  <si>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</si>
  <si>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</si>
  <si>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</si>
  <si>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</si>
  <si>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</si>
  <si>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</si>
  <si>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</si>
  <si>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</si>
  <si>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</si>
  <si>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</si>
  <si>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</si>
  <si>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</si>
  <si>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</si>
  <si>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</si>
  <si>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</si>
  <si>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</si>
  <si>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</si>
  <si>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</si>
  <si>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</si>
  <si>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</si>
  <si>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</si>
  <si>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</si>
  <si>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</si>
  <si>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</si>
  <si>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</si>
  <si>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</si>
  <si>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</si>
  <si>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</si>
  <si>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</si>
  <si>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</si>
  <si>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COM MOLDURA DE ALUMÍNIO</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</si>
  <si>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</si>
  <si>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</si>
  <si>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</si>
  <si>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</si>
  <si>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</si>
  <si>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</si>
  <si>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</si>
  <si>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</si>
  <si>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</si>
  <si>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</si>
  <si>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</si>
  <si>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</si>
  <si>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</si>
  <si>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</si>
  <si>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</si>
  <si>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</si>
  <si>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ARAMADO, E= 6MM</t>
  </si>
  <si>
    <t>VIDRO FANTASIA CANELADO 4MM</t>
  </si>
  <si>
    <t>VIDRO INSULADO - 02 FLOAT INCOLOR DE 6MM + CÂMARA DE 6MM - SEM INSTALAÇÃO</t>
  </si>
  <si>
    <t>VIDRO LAMINADO  8 MM, ( 4 + 4 )MM MARCA SANTA MARINA, PLACA COM 3,20M X 2,20M</t>
  </si>
  <si>
    <t>VIDRO LAMINADO 6MM (3+3MM) INCOLOR</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</si>
  <si>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</si>
  <si>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</si>
  <si>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</si>
  <si>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</si>
  <si>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</si>
  <si>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</si>
  <si>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</si>
  <si>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</si>
  <si>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</si>
  <si>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</si>
  <si>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FUMÊ, TIPO PIVOTANTE, COM FERRAGENS</t>
  </si>
  <si>
    <t>VIDRO TEMPERADO 10MM,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</si>
  <si>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</si>
  <si>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</si>
  <si>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</si>
  <si>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</si>
  <si>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</si>
  <si>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</si>
  <si>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</si>
  <si>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</si>
  <si>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PORTA EM VIDRO TEMPERADO 10MM, INCOLOR, INCLUSIVE FERRAGENS DE FIXAÇÃO, PUXAD OR SIMPLES E INSTALAÇÃO</t>
  </si>
  <si>
    <t>PORTA EM VIDRO TEMPERADO 10MM, NA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</si>
  <si>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</si>
  <si>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</si>
  <si>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</si>
  <si>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</si>
  <si>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</si>
  <si>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</si>
  <si>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</si>
  <si>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</si>
  <si>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</si>
  <si>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</si>
  <si>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</si>
  <si>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</si>
  <si>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</si>
  <si>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</si>
  <si>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</si>
  <si>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</si>
  <si>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</si>
  <si>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</si>
  <si>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</si>
  <si>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</si>
  <si>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1/8" PARA DRENO</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</si>
  <si>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</si>
  <si>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</si>
  <si>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</si>
  <si>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</si>
  <si>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</si>
  <si>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</si>
  <si>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</si>
  <si>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</si>
  <si>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</si>
  <si>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</si>
  <si>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</si>
  <si>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</si>
  <si>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</si>
  <si>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</si>
  <si>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</si>
  <si>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</si>
  <si>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</si>
  <si>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</si>
  <si>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</si>
  <si>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</si>
  <si>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</si>
  <si>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</si>
  <si>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</si>
  <si>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</si>
  <si>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</si>
  <si>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</si>
  <si>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</si>
  <si>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</si>
  <si>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</si>
  <si>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</si>
  <si>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</si>
  <si>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</si>
  <si>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</si>
  <si>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</si>
  <si>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</si>
  <si>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</si>
  <si>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</si>
  <si>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</si>
  <si>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</si>
  <si>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</si>
  <si>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</si>
  <si>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</si>
  <si>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</si>
  <si>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</si>
  <si>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</si>
  <si>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</si>
  <si>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</si>
  <si>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</si>
  <si>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</si>
  <si>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</si>
  <si>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</si>
  <si>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</si>
  <si>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</si>
  <si>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</si>
  <si>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</si>
  <si>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AUXILIAR DE APONTADOR</t>
  </si>
  <si>
    <t>AUXILIAR DE ARQUEOLOGIA</t>
  </si>
  <si>
    <t>AUXILIAR DE MARCENARIA P/RESTAURO</t>
  </si>
  <si>
    <t>AUXILIAR DE RESTAURADOR</t>
  </si>
  <si>
    <t>BETONEIRO</t>
  </si>
  <si>
    <t>CABISTA PARA INSTALAÇÃO TELEFÔNICA</t>
  </si>
  <si>
    <t>CABO DE TURMA</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</si>
  <si>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</si>
  <si>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</si>
  <si>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</si>
  <si>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</si>
  <si>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</si>
  <si>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ENCANADOR HIDRÁULICO</t>
  </si>
  <si>
    <t>ENCANADOR INDUSTRIAL</t>
  </si>
  <si>
    <t>ENCARREGADO DE INSTALAÇÕES ELETRICAS</t>
  </si>
  <si>
    <t>ENCARREGADO DE PAVIMENTAÇÃO - FONTE DNIT -  MÊS DE REF.: 10/20</t>
  </si>
  <si>
    <t>ENCARREGADO DE TURMA - FONTE DNIT -  MÊS DE REF.: 10/20</t>
  </si>
  <si>
    <t>ENTALHADOR DE RESTAURO</t>
  </si>
  <si>
    <t>FOTÓGRAFO DE ARQUEOLOGIA</t>
  </si>
  <si>
    <t>FOTÓGRAFO DE RESTAURO</t>
  </si>
  <si>
    <t>FUNDIDOR</t>
  </si>
  <si>
    <t>LABORATÓRIO DE CONCRETO</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</si>
  <si>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</si>
  <si>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</si>
  <si>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</si>
  <si>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</si>
  <si>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</si>
  <si>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</si>
  <si>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</si>
  <si>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</si>
  <si>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</si>
  <si>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</si>
  <si>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</si>
  <si>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</si>
  <si>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</si>
  <si>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</si>
  <si>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</si>
  <si>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</si>
  <si>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</si>
  <si>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</si>
  <si>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</si>
  <si>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</si>
  <si>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</si>
  <si>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PATROLEIRO</t>
  </si>
  <si>
    <t>POLIDOR</t>
  </si>
  <si>
    <t>PRÉ-MARCADOR - FONTE DNIT -  MÊS DE REF.: 10/20</t>
  </si>
  <si>
    <t>PROJETISTA HIDROMECÂNICO</t>
  </si>
  <si>
    <t>RESTAURADOR NÍVEL SUPERIOR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</si>
  <si>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</si>
  <si>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</si>
  <si>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</si>
  <si>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</si>
  <si>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</si>
  <si>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</si>
  <si>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</si>
  <si>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</si>
  <si>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</si>
  <si>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</si>
  <si>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</si>
  <si>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</si>
  <si>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</si>
  <si>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</si>
  <si>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</si>
  <si>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</si>
  <si>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</si>
  <si>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</si>
  <si>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</si>
  <si>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</si>
  <si>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</si>
  <si>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</si>
  <si>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</si>
  <si>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</si>
  <si>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</si>
  <si>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</si>
  <si>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</si>
  <si>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</si>
  <si>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</si>
  <si>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</si>
  <si>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</si>
  <si>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</si>
  <si>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</si>
  <si>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</si>
  <si>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</si>
  <si>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</si>
  <si>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M²XMÊS</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</si>
  <si>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</si>
  <si>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</si>
  <si>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</si>
  <si>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</si>
  <si>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</si>
  <si>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</si>
  <si>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</si>
  <si>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</si>
  <si>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</si>
  <si>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</si>
  <si>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</si>
  <si>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</si>
  <si>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</si>
  <si>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</si>
  <si>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</si>
  <si>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</si>
  <si>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</si>
  <si>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</si>
  <si>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</si>
  <si>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</si>
  <si>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</si>
  <si>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GRUPO GERADOR, CAPACIDADE 6 KVA, COM FORNECIMENTO DE COMBUSTÍVEL</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</si>
  <si>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</si>
  <si>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</si>
  <si>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</si>
  <si>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</si>
  <si>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</si>
  <si>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</si>
  <si>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</si>
  <si>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</si>
  <si>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</si>
  <si>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</si>
  <si>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</si>
  <si>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</si>
  <si>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</si>
  <si>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</si>
  <si>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</si>
  <si>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</si>
  <si>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</si>
  <si>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</si>
  <si>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</si>
  <si>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</si>
  <si>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</si>
  <si>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</si>
  <si>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</si>
  <si>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</si>
  <si>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</si>
  <si>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</si>
  <si>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</si>
  <si>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SERVIÇO DE PROTENSÃO PARA CORDOALHA ENGRAXADA 1Ø 12,5MM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</si>
  <si>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</si>
  <si>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</si>
  <si>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</si>
  <si>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</si>
  <si>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</si>
  <si>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</si>
  <si>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</si>
  <si>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</si>
  <si>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</si>
  <si>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</si>
  <si>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</si>
  <si>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</si>
  <si>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</si>
  <si>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</si>
  <si>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</si>
  <si>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</si>
  <si>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</si>
  <si>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</si>
  <si>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</si>
  <si>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</si>
  <si>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</si>
  <si>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</si>
  <si>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</si>
  <si>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</si>
  <si>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</si>
  <si>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</si>
  <si>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</si>
  <si>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</si>
  <si>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</si>
  <si>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</si>
  <si>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</si>
  <si>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</si>
  <si>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</si>
  <si>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</si>
  <si>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</si>
  <si>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</si>
  <si>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</si>
  <si>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</si>
  <si>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</si>
  <si>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</si>
  <si>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</si>
  <si>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</si>
  <si>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</si>
  <si>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</si>
  <si>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</si>
  <si>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</si>
  <si>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</si>
  <si>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</si>
  <si>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</si>
  <si>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</si>
  <si>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</si>
  <si>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</si>
  <si>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</si>
  <si>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</si>
  <si>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</si>
  <si>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</si>
  <si>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</si>
  <si>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</si>
  <si>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</si>
  <si>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</si>
  <si>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</si>
  <si>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</si>
  <si>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</si>
  <si>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</si>
  <si>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</si>
  <si>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</si>
  <si>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</si>
  <si>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</si>
  <si>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</si>
  <si>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</si>
  <si>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</si>
  <si>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US</t>
  </si>
  <si>
    <t>IMPLANTAÇÃO DE RAMAL DE SERVIÇO</t>
  </si>
  <si>
    <t>MÃO-DE-OBRA PARA IMPLANTAÇÃO DE ESTRUTURA B1</t>
  </si>
  <si>
    <t>MÃO-DE-OBRA PARA IMPLANTAÇÃO DE ESTRUTURA B2</t>
  </si>
  <si>
    <t>MÃO-DE-OBRA PARA IMPLANTAÇÃO DE ESTRUTURA B3</t>
  </si>
  <si>
    <t>MÃO-DE-OBRA PARA IMPLANTAÇÃO DE ESTRUTURA B3-2</t>
  </si>
  <si>
    <t>MÃO-DE-OBRA PARA IMPLANTAÇÃO DE ESTRUTURA B4</t>
  </si>
  <si>
    <t>MÃO-DE-OBRA PARA IMPLANTAÇÃO DE ESTRUTURA N2</t>
  </si>
  <si>
    <t>MÃO-DE-OBRA PARA IMPLANTAÇÃO DE ESTRUTURA N3</t>
  </si>
  <si>
    <t>MÃO-DE-OBRA PARA IMPLANTAÇÃO DE ESTRUTURA N3-2</t>
  </si>
  <si>
    <t>MÃO-DE-OBRA PARA IMPLANTAÇÃO DE ESTRUTURA N4</t>
  </si>
  <si>
    <t>MÃO-DE-OBRA PARA IMPLANTAÇÃO DE POSTE MENOR OU IGUAL 600 KGF</t>
  </si>
  <si>
    <t>MEDIÇÃO DE RESISTÊNCIA ÔHMICA DO SOLO, MEDIÇÃO DE CONTINUIDADE ELÉTRICA, REAL IZAÇÃO DE VISTORIA, FORNECIMENTO LAUDO (SPDA) E ART - OBRA CEASA DE ITABAIANA</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</si>
  <si>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</si>
  <si>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</si>
  <si>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</si>
  <si>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</si>
  <si>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</si>
  <si>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</si>
  <si>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</si>
  <si>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</si>
  <si>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</si>
  <si>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</si>
  <si>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</si>
  <si>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</si>
  <si>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</si>
  <si>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</si>
  <si>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</si>
  <si>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</si>
  <si>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</si>
  <si>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</si>
  <si>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</si>
  <si>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</si>
  <si>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</si>
  <si>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</si>
  <si>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</si>
  <si>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</si>
  <si>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</si>
  <si>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</si>
  <si>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</si>
  <si>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</si>
  <si>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</si>
  <si>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</si>
  <si>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</si>
  <si>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</si>
  <si>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</si>
  <si>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</si>
  <si>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</si>
  <si>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</si>
  <si>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</si>
  <si>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EMENDA DE ESTACA PRÉ-MOLDADA, INCLUSO MATERIAL</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</si>
  <si>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</si>
  <si>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</si>
  <si>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</si>
  <si>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</si>
  <si>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</si>
  <si>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</si>
  <si>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</si>
  <si>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</si>
  <si>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</si>
  <si>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</si>
  <si>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</si>
  <si>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</si>
  <si>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</si>
  <si>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</si>
  <si>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</si>
  <si>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</si>
  <si>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</si>
  <si>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</si>
  <si>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</si>
  <si>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</si>
  <si>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</si>
  <si>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</si>
  <si>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</si>
  <si>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DAMPER CORTA-FOGO 800 X 400MM</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</si>
  <si>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</si>
  <si>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</si>
  <si>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</si>
  <si>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</si>
  <si>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</si>
  <si>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</si>
  <si>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</si>
  <si>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</si>
  <si>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</si>
  <si>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</si>
  <si>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</si>
  <si>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</si>
  <si>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</si>
  <si>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</si>
  <si>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</si>
  <si>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</si>
  <si>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</si>
  <si>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</si>
  <si>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</si>
  <si>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</si>
  <si>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</si>
  <si>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</si>
  <si>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</si>
  <si>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</si>
  <si>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</si>
  <si>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</si>
  <si>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</si>
  <si>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</si>
  <si>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</si>
  <si>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</si>
  <si>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</si>
  <si>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</si>
  <si>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2X12000 BTU</t>
  </si>
  <si>
    <t>INSTALAÇÃO DE CONDICIONADOR DE AR TIPO BI-SPLIT, 2X18000 BTU</t>
  </si>
  <si>
    <t>INSTALAÇÃO DE CONDICIONADOR DE AR TIPO BI-SPLIT, 2X9000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</si>
  <si>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</si>
  <si>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</si>
  <si>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</si>
  <si>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</si>
  <si>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8000 BTU</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</si>
  <si>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</si>
  <si>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</si>
  <si>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</si>
  <si>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</si>
  <si>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</si>
  <si>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</si>
  <si>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</si>
  <si>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</si>
  <si>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</si>
  <si>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</si>
  <si>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</si>
  <si>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</si>
  <si>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</si>
  <si>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</si>
  <si>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</si>
  <si>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</si>
  <si>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INSTALAÇÃO DE CONDICIONADOR DE AR TIPO TRI-SPLIT, 3X9000 BTU</t>
  </si>
  <si>
    <t>ISOLAMENTO ACÚSTICO COM PLACA DE ESPUMA DE POLIURETANO POLIESTER E=75MM ( REF .: SONEX ILLTEC 25/35 OU SIMILAR)</t>
  </si>
  <si>
    <t>ISOLAMENTO ACÚSTICO COM PLACA DE ESPUMA DE POLIURETANO POLIESTER E=75MM (TROR ION-ILLUBRUCK, REF.: SONEX 75/75 OU SIMILAR)</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</si>
  <si>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</si>
  <si>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</si>
  <si>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</si>
  <si>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</si>
  <si>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</si>
  <si>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</si>
  <si>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</si>
  <si>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</si>
  <si>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LAVAGEM DAS TUBULAÇÕES COM GÁS 141B E PRESSURIZAÇÃO COM NITROGÊNIO (INFRAESTR UTURA P/ SISTEMA DE CLIMATIZAÇÃO VRV)</t>
  </si>
  <si>
    <t>LAVAGEM DAS TUBULAÇÕES COM GÁS 141B E PRESSURIZAÇÃO COM NITROGÊNIO (INFRAESTR UTURA P/ SISTEMA PACKAGE)</t>
  </si>
  <si>
    <t>TUBO ESPONJOSO 1 1/4"</t>
  </si>
  <si>
    <t>TUBO ESPONJOSO 3/8"</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</si>
  <si>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</si>
  <si>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</si>
  <si>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</si>
  <si>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</si>
  <si>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</si>
  <si>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</si>
  <si>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</si>
  <si>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</si>
  <si>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</si>
  <si>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</si>
  <si>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</si>
  <si>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</si>
  <si>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</si>
  <si>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</si>
  <si>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</si>
  <si>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</si>
  <si>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</si>
  <si>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</si>
  <si>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</si>
  <si>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</si>
  <si>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</si>
  <si>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</si>
  <si>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</si>
  <si>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</si>
  <si>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</si>
  <si>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</si>
  <si>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</si>
  <si>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</si>
  <si>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</si>
  <si>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</si>
  <si>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</si>
  <si>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</si>
  <si>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</si>
  <si>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</si>
  <si>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</si>
  <si>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</si>
  <si>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</si>
  <si>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</si>
  <si>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</si>
  <si>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</si>
  <si>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</si>
  <si>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</si>
  <si>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</si>
  <si>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</si>
  <si>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</si>
  <si>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</si>
  <si>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</si>
  <si>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</si>
  <si>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</si>
  <si>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</si>
  <si>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</si>
  <si>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</si>
  <si>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</si>
  <si>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</si>
  <si>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</si>
  <si>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COMPACTAÇÃO PROCTOR NORMAL COM REUSO DE MATERIAL (6 PONTOS)</t>
  </si>
  <si>
    <t>ENSAIO - EQUIVALENTE DE AREIA</t>
  </si>
  <si>
    <t>ENSAIO - GRANULOMETRIA COMBINADA (PENEIRAMENTO + SEDIMENTAÇÃO)</t>
  </si>
  <si>
    <t>ENSAIO - GRANULOMETRIA POR PENEIRAMENTO</t>
  </si>
  <si>
    <t>ENSAIO - ÍNDICE DE SUPORTE CALIFÓRNIA - CBR</t>
  </si>
  <si>
    <t>ENSAIO - LIMITE DE LIQUIDEZ</t>
  </si>
  <si>
    <t>ENSAIO - LIMITE DE PLASTICIDADE</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</si>
  <si>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</si>
  <si>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</si>
  <si>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</si>
  <si>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</si>
  <si>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</si>
  <si>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IMPLANTAÇÃO DE MARCO DE CONCRETO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</si>
  <si>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</si>
  <si>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</si>
  <si>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</si>
  <si>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</si>
  <si>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</si>
  <si>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</si>
  <si>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</si>
  <si>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</si>
  <si>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</si>
  <si>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</si>
  <si>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</si>
  <si>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</si>
  <si>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</si>
  <si>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</si>
  <si>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</si>
  <si>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</si>
  <si>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</si>
  <si>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</si>
  <si>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</si>
  <si>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</si>
  <si>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</si>
  <si>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</si>
  <si>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</si>
  <si>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</si>
  <si>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</si>
  <si>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</si>
  <si>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</si>
  <si>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</si>
  <si>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</si>
  <si>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</si>
  <si>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</si>
  <si>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</si>
  <si>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</si>
  <si>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</si>
  <si>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</si>
  <si>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</si>
  <si>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</si>
  <si>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</si>
  <si>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</si>
  <si>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</si>
  <si>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</si>
  <si>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</si>
  <si>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</si>
  <si>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</si>
  <si>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</si>
  <si>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</si>
  <si>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</si>
  <si>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</si>
  <si>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</si>
  <si>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</si>
  <si>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</si>
  <si>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</si>
  <si>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</si>
  <si>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</si>
  <si>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</si>
  <si>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</si>
  <si>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</si>
  <si>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</si>
  <si>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</si>
  <si>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</si>
  <si>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</si>
  <si>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</si>
  <si>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</si>
  <si>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</si>
  <si>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</si>
  <si>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</si>
  <si>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</si>
  <si>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</si>
  <si>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</si>
  <si>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</si>
  <si>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</si>
  <si>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</si>
  <si>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</si>
  <si>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</si>
  <si>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</si>
  <si>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</si>
  <si>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</si>
  <si>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</si>
  <si>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</si>
  <si>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</si>
  <si>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</si>
  <si>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</si>
  <si>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</si>
  <si>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</si>
  <si>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</si>
  <si>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</si>
  <si>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</si>
  <si>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</si>
  <si>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</si>
  <si>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</si>
  <si>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</si>
  <si>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</si>
  <si>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</si>
  <si>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</si>
  <si>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</si>
  <si>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</si>
  <si>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</si>
  <si>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</si>
  <si>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</si>
  <si>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</si>
  <si>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</si>
  <si>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</si>
  <si>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</si>
  <si>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</si>
  <si>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</si>
  <si>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</si>
  <si>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</si>
  <si>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</si>
  <si>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</si>
  <si>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</si>
  <si>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</si>
  <si>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</si>
  <si>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</si>
  <si>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</si>
  <si>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</si>
  <si>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</si>
  <si>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</si>
  <si>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</si>
  <si>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</si>
  <si>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</si>
  <si>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</si>
  <si>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</si>
  <si>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</si>
  <si>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</si>
  <si>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</si>
  <si>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</si>
  <si>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</si>
  <si>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</si>
  <si>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</si>
  <si>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</si>
  <si>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</si>
  <si>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</si>
  <si>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</si>
  <si>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</si>
  <si>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</si>
  <si>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</si>
  <si>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</si>
  <si>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</si>
  <si>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</si>
  <si>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</si>
  <si>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</si>
  <si>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</si>
  <si>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</si>
  <si>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</si>
  <si>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</si>
  <si>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</si>
  <si>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</si>
  <si>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</si>
  <si>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</si>
  <si>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</si>
  <si>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</si>
  <si>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</si>
  <si>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</si>
  <si>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</si>
  <si>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</si>
  <si>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</si>
  <si>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</si>
  <si>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</si>
  <si>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</si>
  <si>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</si>
  <si>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</si>
  <si>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</si>
  <si>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</si>
  <si>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</si>
  <si>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</si>
  <si>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</si>
  <si>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</si>
  <si>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</si>
  <si>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</si>
  <si>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</si>
  <si>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</si>
  <si>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</si>
  <si>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</si>
  <si>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</si>
  <si>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</si>
  <si>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</si>
  <si>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</si>
  <si>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</si>
  <si>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ALTITUDE</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</si>
  <si>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</si>
  <si>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</si>
  <si>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</si>
  <si>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</si>
  <si>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</si>
  <si>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</si>
  <si>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</si>
  <si>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</si>
  <si>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APLICAÇÃO DE HEXA-T COM SONDA ROTATIVA EM POÇOS ATÉ 250M</t>
  </si>
  <si>
    <t>BOMBEAMENTO COM BOMBA SUBMERSA</t>
  </si>
  <si>
    <t>CENTRALIZADOR EM 10"</t>
  </si>
  <si>
    <t>CENTRALIZADOR EM 6"</t>
  </si>
  <si>
    <t>CENTRALIZADOR EM 8"</t>
  </si>
  <si>
    <t>CIMENTAÇÃO ANELAR - POÇO ATÉ 250M</t>
  </si>
  <si>
    <t>CIMENTAÇÃO ANELAR POÇO DE 100 A 300M</t>
  </si>
  <si>
    <t>COLOCAÇÃO PRÉ-FILTRO COMUM - UNIDADE ROTATIVA ATÉ 250M</t>
  </si>
  <si>
    <t>DESCIDA DE REVESTIMENTO (TUBOS SCH 40) DIAM. 10"</t>
  </si>
  <si>
    <t>DESCIDA DE REVESTIMENTO (TUBOS) DIAM. 16" COM CIMENTAÇÃO</t>
  </si>
  <si>
    <t>DESCIDA DE REVESTIMENTO (TUBOS/FILTROS GEOMECÂNICO) DIAM. 8"</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</si>
  <si>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</si>
  <si>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</si>
  <si>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</si>
  <si>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</si>
  <si>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</si>
  <si>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</si>
  <si>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</si>
  <si>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</si>
  <si>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</si>
  <si>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</si>
  <si>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</si>
  <si>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</si>
  <si>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</si>
  <si>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</si>
  <si>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</si>
  <si>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</si>
  <si>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</si>
  <si>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</si>
  <si>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</si>
  <si>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</si>
  <si>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</si>
  <si>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</si>
  <si>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INSTALAÇÃO DE UNIDADE TESTE DE BOMBEAMENTO (BOMBA SUBMERSA)</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</si>
  <si>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</si>
  <si>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</si>
  <si>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</si>
  <si>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</si>
  <si>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</si>
  <si>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</si>
  <si>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</si>
  <si>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</si>
  <si>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</si>
  <si>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</si>
  <si>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</si>
  <si>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</si>
  <si>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</si>
  <si>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</si>
  <si>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</si>
  <si>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</si>
  <si>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</si>
  <si>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</si>
  <si>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</si>
  <si>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</si>
  <si>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</si>
  <si>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</si>
  <si>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</si>
  <si>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</si>
  <si>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</si>
  <si>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</si>
  <si>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</si>
  <si>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</si>
  <si>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</si>
  <si>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</si>
  <si>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</si>
  <si>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</si>
  <si>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</si>
  <si>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</si>
  <si>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</si>
  <si>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</si>
  <si>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</si>
  <si>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</si>
  <si>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</si>
  <si>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</si>
  <si>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</si>
  <si>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</si>
  <si>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</si>
  <si>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</si>
  <si>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</si>
  <si>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</si>
  <si>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</si>
  <si>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</si>
  <si>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</si>
  <si>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</si>
  <si>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</si>
  <si>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</si>
  <si>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</si>
  <si>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</si>
  <si>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</si>
  <si>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</si>
  <si>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</si>
  <si>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</si>
  <si>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</si>
  <si>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</si>
  <si>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</si>
  <si>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</si>
  <si>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</si>
  <si>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</si>
  <si>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</si>
  <si>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</si>
  <si>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</si>
  <si>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</si>
  <si>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</si>
  <si>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</si>
  <si>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</si>
  <si>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</si>
  <si>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</si>
  <si>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</si>
  <si>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</si>
  <si>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</si>
  <si>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</si>
  <si>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</si>
  <si>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</si>
  <si>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</si>
  <si>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</si>
  <si>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</si>
  <si>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</si>
  <si>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</si>
  <si>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</si>
  <si>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</si>
  <si>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</si>
  <si>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</si>
  <si>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</si>
  <si>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</si>
  <si>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</si>
  <si>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</si>
  <si>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DA UNIDADE TESTE DE BOMBEAMENTO (MÍNIMO 100KM)</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</si>
  <si>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</si>
  <si>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</si>
  <si>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</si>
  <si>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</si>
  <si>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</si>
  <si>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</si>
  <si>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</si>
  <si>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</si>
  <si>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</si>
  <si>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</si>
  <si>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</si>
  <si>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</si>
  <si>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</si>
  <si>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</si>
  <si>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PINTURA FAIXA-TINTA B. ACRILICA EMULS.ÁGUA - 2 ANOS - PADRÃO DNIT</t>
  </si>
  <si>
    <t>PINTURA SETAS/ZEBRADO - TINTA B. ACRILICA EMULS.ÁGUA - 2 A. - PADRÃO DNIT</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</si>
  <si>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</si>
  <si>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</si>
  <si>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ENCERAMENTO DE PISO  DE ALTA RESITÊNCIA (EXISTENTE)</t>
  </si>
  <si>
    <t>ENCERAMENTO DE PISO DE ALTA RESITÊNCIA (NOVO)</t>
  </si>
  <si>
    <t>ESPELHO DE ESCADA EM  ALTA RESISTÊNCIA, ALT=18CM, POLIDO</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</si>
  <si>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</si>
  <si>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COLORSTONE DA BEAULIEU E=6MM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</si>
  <si>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</si>
  <si>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</si>
  <si>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</si>
  <si>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CARPETE BERBER POINT 650 DA BEAULIEU E=6MM</t>
  </si>
  <si>
    <t>FORNECIMENTO E INSTALAÇÃODE CARPETE BERBER POINT 920 DA BEAULIEU E=7MM</t>
  </si>
  <si>
    <t>FORNECIMENTO E INSTALAÇÃODE CARPETE DE ALTO TRÁFEGO 100% SINTETICO ANTI-CHAMA LÚMEN SÃO CARLOS OU SIMILAR LAUDADO PELO CORPO DE BOMBEIRO E=5MM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</si>
  <si>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</si>
  <si>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</si>
  <si>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</si>
  <si>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</si>
  <si>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</si>
  <si>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</si>
  <si>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</si>
  <si>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</si>
  <si>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BLOCO DE GESSO (50 X 65CM) - FORNECIMENTO E EXECUÇÃO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</si>
  <si>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</si>
  <si>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</si>
  <si>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</si>
  <si>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95/70/60 1 ST/1ST 12,5MM SISTEMAS L AFARGE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</si>
  <si>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</si>
  <si>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</si>
  <si>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</si>
  <si>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</si>
  <si>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</si>
  <si>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</si>
  <si>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</si>
  <si>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</si>
  <si>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</si>
  <si>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</si>
  <si>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</si>
  <si>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</si>
  <si>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</si>
  <si>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</si>
  <si>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</si>
  <si>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</si>
  <si>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</si>
  <si>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</si>
  <si>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</si>
  <si>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</si>
  <si>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</si>
  <si>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</si>
  <si>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</si>
  <si>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</si>
  <si>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</si>
  <si>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RASPAGEM, CALAFETAGEM, APLICAÇÃO DE SYNTEKO ALTO BRILHO EM PISO DE MADEIRA</t>
  </si>
  <si>
    <t>RASPAGEM, CALAFETAGEM, APLICAÇÃO DE SYNTEKO FOSCO EM PISO DE MADEIRA</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</si>
  <si>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</si>
  <si>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</si>
  <si>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</si>
  <si>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</si>
  <si>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</si>
  <si>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</si>
  <si>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</si>
  <si>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</si>
  <si>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</si>
  <si>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</si>
  <si>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</si>
  <si>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</si>
  <si>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</si>
  <si>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</si>
  <si>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</si>
  <si>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</si>
  <si>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</si>
  <si>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</si>
  <si>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</si>
  <si>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</si>
  <si>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</si>
  <si>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</si>
  <si>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</si>
  <si>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</si>
  <si>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LIMPEZA DE FOSSA ACIMA DE 5M3</t>
  </si>
  <si>
    <t>LIMPEZA DE FOSSA ATÉ 5M3</t>
  </si>
  <si>
    <t>LIMPEZA DE RESERVATÓRIO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</si>
  <si>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</si>
  <si>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</si>
  <si>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</si>
  <si>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</si>
  <si>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INSTALAÇÃO DE GRAMA SINTÉTICA 42MM, ALTA DURABILIDADE, COR VER DE, PROTEÇÃO RAIOS UV E LUZ SOLAR, INCLUSO COLA, TYPE, AREIA TRATADA, BORRACH A E MÃO DE OBRA ESPECIALIZADA</t>
  </si>
  <si>
    <t>FORNECIMENTO E PLANTIO DE PALMEIRA MINI IMPERIAL, MEDIA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</si>
  <si>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</si>
  <si>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</si>
  <si>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</si>
  <si>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</si>
  <si>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FORNECIMENTO, TRANSPORTE E PLANTIO DE COQUEIRO JOVEM, ALTURA DO TRONCO = 1.80 M, INCLUSIVE ADUBAÇÃO E MANUTENÇÃO POR 90 DIAS - 20 UN</t>
  </si>
  <si>
    <t>PLANTIO DE MUDAS VEGETAIS</t>
  </si>
  <si>
    <t>TOMBAMENTO DE TERRA VEGETAL ADUBADA</t>
  </si>
  <si>
    <t>EXECUÇÃO DE SERVIÇOS DE SOLDAGEM TERMOPLÁSTICA EM TUBO PEAD PE100, SDR-21, PN -8, Ø = 800MM</t>
  </si>
  <si>
    <t>JATEAMENTO ABRASIVO EM ESTRUTURAS DE AÇO CARBONO TIPO SA 2.1/2, METAL QUASE B RANCO, COM GRANALHA</t>
  </si>
  <si>
    <t>AMARRAÇÃO DAS CURVAS COM MARCO DE COONCRETO</t>
  </si>
  <si>
    <t>BATIMETRIA COM SEÇÕES TRANSVERSAIS</t>
  </si>
  <si>
    <t>CADASTRAMENTO</t>
  </si>
  <si>
    <t>ENSAIO - ABRASÃO LOS ANGELES - FONTE CODEVASF</t>
  </si>
  <si>
    <t>ENSAIO - ADENSAMENTO OEDOMÉTRICO - FONTE: CODEVASF</t>
  </si>
  <si>
    <t>ENSAIO - ADESIVIDADE</t>
  </si>
  <si>
    <t>ENSAIO - DENSIDADE NATURAL - CODEVASF</t>
  </si>
  <si>
    <t>ENSAIO - IMPUREZA ORGÂNICA</t>
  </si>
  <si>
    <t>ENSAIO - ÍNDICE DE FORMA</t>
  </si>
  <si>
    <t>ENSAIO - MASSA ESPECÍFICA REAL DOS GRÃOS - FONTE CODEVASF</t>
  </si>
  <si>
    <t>ENSAIO - SANIDADE DA ROCHA</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</si>
  <si>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</si>
  <si>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</si>
  <si>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</si>
  <si>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</si>
  <si>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</si>
  <si>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EQUIPE DE TOPOGRAFIA PARA TRABALHOS EXCLUSIVOS DE CAMPO - DIÁRIA INCLUINDO TR ANSPORTE E ESTADIA</t>
  </si>
  <si>
    <t>I. S. C - ÍNDICE DE SUPORTE CALIFORNIANO NA ENERGIA INTERMEDIÁRIA (1 PONTO)</t>
  </si>
  <si>
    <t>I. S. C - ÍNDICE DE SUPORTE CALIFORNIANO NA ENERGIA MODIFICADA (1 PONTO)</t>
  </si>
  <si>
    <t>I. S. C - ÍNDICE DE SUPORTE CALIFORNIANO NA ENERGIA NORMAL (1 PONTO)</t>
  </si>
  <si>
    <t>IMPLANTAÇÃO DE ESTRUTURA B6 (MÃO-DE-OBRA E MATERIAL)</t>
  </si>
  <si>
    <t>NIVELAMENTO E CONTRANIVELAMENTO DA POLIGONAL</t>
  </si>
  <si>
    <t>SONDAGEM À PÁ E PICARETA</t>
  </si>
  <si>
    <t>SONDAGEM COM LÂMINA D'ÁGUA</t>
  </si>
  <si>
    <t>CÓPIAS DE DESENHOS</t>
  </si>
  <si>
    <t>ENCADERNAÇÕES</t>
  </si>
  <si>
    <t>GRAVAÇÃO EM CD</t>
  </si>
  <si>
    <t>PLOTAGEM COLORIDA PARA PAREDE</t>
  </si>
  <si>
    <t>PLOTAGEM EM PAPEL FORMATO A-1</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</si>
  <si>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</si>
  <si>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</si>
  <si>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</si>
  <si>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</si>
  <si>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</si>
  <si>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</si>
  <si>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</si>
  <si>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</si>
  <si>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</si>
  <si>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</si>
  <si>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</si>
  <si>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</si>
  <si>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</si>
  <si>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</si>
  <si>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</si>
  <si>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</si>
  <si>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</si>
  <si>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</si>
  <si>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</si>
  <si>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</si>
  <si>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</si>
  <si>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</si>
  <si>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</si>
  <si>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</si>
  <si>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</si>
  <si>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</si>
  <si>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</si>
  <si>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</si>
  <si>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</si>
  <si>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</si>
  <si>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</si>
  <si>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</si>
  <si>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</si>
  <si>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</si>
  <si>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</si>
  <si>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</si>
  <si>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DESCARTE DE RESÍDUOS MISTURADO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</si>
  <si>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</si>
  <si>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</si>
  <si>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</si>
  <si>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</si>
  <si>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</si>
  <si>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</si>
  <si>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</si>
  <si>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</si>
  <si>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</si>
  <si>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</si>
  <si>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</si>
  <si>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</si>
  <si>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</si>
  <si>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</si>
  <si>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</si>
  <si>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</si>
  <si>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</si>
  <si>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</si>
  <si>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</si>
  <si>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</si>
  <si>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</si>
  <si>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</si>
  <si>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</si>
  <si>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</si>
  <si>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</si>
  <si>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</si>
  <si>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</si>
  <si>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</si>
  <si>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</si>
  <si>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</si>
  <si>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</si>
  <si>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</si>
  <si>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</si>
  <si>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CM</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</si>
  <si>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</si>
  <si>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</si>
  <si>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</si>
  <si>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</si>
  <si>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</si>
  <si>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MANUTENÇÃO DE ELEVADOR CREMALHEIRA OMG12 COM 45,50M DE ALTURA, PREVISTA APÓS  30 DIAS DE OPERAÇÃO. COBRADO MENSALMENTE, INCLUSIVE TESTE DE FREIO A CADA 90  DIAS</t>
  </si>
  <si>
    <t>MARCO INAUGURAL (OBRA DE ARTE), CONFORME PROJETO, PARA OBRA DO SERGIPETEC</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</si>
  <si>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</si>
  <si>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</si>
  <si>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</si>
  <si>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</si>
  <si>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</si>
  <si>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</si>
  <si>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</si>
  <si>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</si>
  <si>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</si>
  <si>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</si>
  <si>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</si>
  <si>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</si>
  <si>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</si>
  <si>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</si>
  <si>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</si>
  <si>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</si>
  <si>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</si>
  <si>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</si>
  <si>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</si>
  <si>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</si>
  <si>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</si>
  <si>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</si>
  <si>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</si>
  <si>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</si>
  <si>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</si>
  <si>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</si>
  <si>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</si>
  <si>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</si>
  <si>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</si>
  <si>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</si>
  <si>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</si>
  <si>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</si>
  <si>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</si>
  <si>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</si>
  <si>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</si>
  <si>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</si>
  <si>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</si>
  <si>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</si>
  <si>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</si>
  <si>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</si>
  <si>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</si>
  <si>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</si>
  <si>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</si>
  <si>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</si>
  <si>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</si>
  <si>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</si>
  <si>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</si>
  <si>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REMOÇÃO DE GUARITA EM FIBRA, ÁREA=10M², PARA OBRA DO SERGIPETEC</t>
  </si>
  <si>
    <t>RESISTÊNCIA MI PLUS MOD 04 MICROS - OBRA: MERCADO DE LAGARTO (CÂMARA FRIGORÍF ICA)</t>
  </si>
  <si>
    <t>RESISTÊNCIA PARA EVAPORADOR - OBRA: MERCADO DE LAGARTO (CÂMARA FRIGORÍFICA)</t>
  </si>
  <si>
    <t>SEGURO DE VIDA E ACIDENTE EM GRUPO</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</si>
  <si>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</si>
  <si>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</si>
  <si>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</si>
  <si>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</si>
  <si>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CORTE/DOBRA INDUSTRIALIZADO PARA AÇO CA-25/50/60</t>
  </si>
  <si>
    <t>SERVIÇO DE FURO EM CONCRETO ARMADO COM ESP=8MM</t>
  </si>
  <si>
    <t>SERVIÇO DE FURO EM CONCRETO ARMADO COM Ø=3/8" A 1" E ESP=20CM</t>
  </si>
  <si>
    <t>SERVIÇO DE FURO EM LAJE DE CONCRETO ARMADO COM Ø=110MM E ESP=15CM</t>
  </si>
  <si>
    <t>SERVIÇO DE FURO EM LAJE DE CONCRETO ARMADO COM Ø=150MM E ESP=15CM</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</si>
  <si>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</si>
  <si>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</si>
  <si>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SIFÃO DE 5/8" - OBRA: MERCADO DE LAGARTO (CÂMARA FRIGORÍFICA)</t>
  </si>
  <si>
    <t>SISTEMA DE TRILHOS PARA ESTOCAGEM DE DESSOSA DE CARNE BOVINA, EM FERRO AISA 1 020, COMPOSTO DE TRILHOS; TUBOS DE SUSTENTAÇÃO; CHAVES DE PASSAGEM E TENDAL D E RECEPÇÃO - OBRA DO MERCADO DE LAGARTO</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</si>
  <si>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</si>
  <si>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</si>
  <si>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</si>
  <si>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</si>
  <si>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</si>
  <si>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</si>
  <si>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</si>
  <si>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</si>
  <si>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</si>
  <si>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</si>
  <si>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</si>
  <si>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</si>
  <si>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</si>
  <si>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</si>
  <si>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</si>
  <si>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</si>
  <si>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</si>
  <si>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</si>
  <si>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</si>
  <si>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</si>
  <si>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</si>
  <si>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</si>
  <si>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</si>
  <si>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</si>
  <si>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</si>
  <si>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</si>
  <si>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</si>
  <si>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</si>
  <si>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</si>
  <si>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</si>
  <si>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</si>
  <si>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</si>
  <si>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</si>
  <si>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</si>
  <si>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</si>
  <si>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</si>
  <si>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</si>
  <si>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</si>
  <si>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</si>
  <si>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</si>
  <si>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</si>
  <si>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</si>
  <si>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</si>
  <si>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</si>
  <si>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</si>
  <si>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</si>
  <si>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</si>
  <si>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</si>
  <si>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</si>
  <si>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</si>
  <si>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</si>
  <si>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</si>
  <si>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</si>
  <si>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</si>
  <si>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</si>
  <si>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</si>
  <si>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</si>
  <si>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</si>
  <si>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</si>
  <si>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</si>
  <si>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</si>
  <si>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</si>
  <si>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</si>
  <si>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</si>
  <si>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</si>
  <si>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</si>
  <si>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</si>
  <si>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</si>
  <si>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</si>
  <si>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</si>
  <si>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</si>
  <si>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</si>
  <si>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</si>
  <si>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</si>
  <si>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</si>
  <si>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</si>
  <si>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</si>
  <si>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</si>
  <si>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</si>
  <si>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</si>
  <si>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</si>
  <si>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</si>
  <si>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</si>
  <si>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</si>
  <si>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</si>
  <si>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</si>
  <si>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</si>
  <si>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</si>
  <si>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</si>
  <si>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</si>
  <si>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</si>
  <si>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</si>
  <si>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</si>
  <si>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</si>
  <si>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</si>
  <si>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</si>
  <si>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</si>
  <si>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</si>
  <si>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</si>
  <si>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</si>
  <si>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</si>
  <si>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</si>
  <si>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</si>
  <si>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</si>
  <si>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</si>
  <si>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</si>
  <si>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</si>
  <si>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</si>
  <si>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</si>
  <si>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</si>
  <si>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</si>
  <si>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</si>
  <si>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</si>
  <si>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BICOS E CALAFATE</t>
  </si>
  <si>
    <t>BOMBA PARA INCENDIO 7,5 H P</t>
  </si>
  <si>
    <t>BOMBA PARA INCÊNDIO A DIESEL 10 CV, VAZÃO DE 38,00 M³/H E HMAN= 50 M.C.A</t>
  </si>
  <si>
    <t>BOMBA PARA INCÊNDIO À DIESEL 5 CV, AUTO ESCOVANTE, VAZÃO MAX. DE 36,00 M³/H,  HMAN = 8 M.C.A.</t>
  </si>
  <si>
    <t>BOMBA PARA INCÊNDIO JOCKEY 2CV</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</si>
  <si>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</si>
  <si>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</si>
  <si>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</si>
  <si>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</si>
  <si>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</si>
  <si>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</si>
  <si>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</si>
  <si>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</si>
  <si>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</si>
  <si>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</si>
  <si>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FORNECIMENTO E INSTALAÇÃO DE GRUPO GERADOR COM CAPACIDADE DE 55KVA COM QUADRO AUTOMÁTICO, BANCO DE BATERIAS, TANQUE DE ÓLEO DIESEL - COMPLETO</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</si>
  <si>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</si>
  <si>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</si>
  <si>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</si>
  <si>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</si>
  <si>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</si>
  <si>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</si>
  <si>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</si>
  <si>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</si>
  <si>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</si>
  <si>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</si>
  <si>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</si>
  <si>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</si>
  <si>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</si>
  <si>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</si>
  <si>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</si>
  <si>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</si>
  <si>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</si>
  <si>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LOCAÇÃO / ALUGUEL DE TARRACHA / ROSQUEDEIRA MANUAL RETROCEDENTE ATÉ Ø 3"</t>
  </si>
  <si>
    <t>LOCAÇÃO DE CAMINHÃO PARA TRANSPORTE DE PALHA DE COQUEIROS, PROVENIENTE DAS PO DAS - 8 DIAS POR MÊS DURANTE (1) UM ANO.</t>
  </si>
  <si>
    <t>LOCAÇÃO DE ELEVADOR CREMALHEIRA COM 45,50M DE ALTURA, 03 CANCELAS, CABINE SIM PLES - 1.200KG OU 17 PESSOAS.</t>
  </si>
  <si>
    <t>MÁQUINA DE SOLDA ELÉTRICA</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</si>
  <si>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</si>
  <si>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</si>
  <si>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</si>
  <si>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</si>
  <si>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</si>
  <si>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</si>
  <si>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</si>
  <si>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</si>
  <si>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</si>
  <si>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</si>
  <si>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</si>
  <si>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</si>
  <si>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</si>
  <si>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</si>
  <si>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</si>
  <si>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</si>
  <si>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</si>
  <si>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</si>
  <si>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</si>
  <si>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</si>
  <si>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</si>
  <si>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</si>
  <si>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</si>
  <si>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</si>
  <si>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</si>
  <si>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</si>
  <si>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</si>
  <si>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</si>
  <si>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</si>
  <si>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</si>
  <si>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</si>
  <si>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</si>
  <si>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</si>
  <si>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</si>
  <si>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</si>
  <si>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</si>
  <si>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</si>
  <si>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</si>
  <si>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</si>
  <si>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</si>
  <si>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</si>
  <si>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</si>
  <si>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</si>
  <si>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</si>
  <si>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</si>
  <si>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</si>
  <si>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</si>
  <si>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</si>
  <si>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</si>
  <si>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</si>
  <si>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</si>
  <si>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</si>
  <si>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</si>
  <si>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</si>
  <si>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</si>
  <si>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</si>
  <si>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</si>
  <si>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</si>
  <si>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</si>
  <si>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</si>
  <si>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</si>
  <si>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</si>
  <si>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</si>
  <si>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</si>
  <si>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</si>
  <si>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</si>
  <si>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</si>
  <si>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</si>
  <si>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</si>
  <si>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</si>
  <si>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</si>
  <si>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</si>
  <si>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</si>
  <si>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</si>
  <si>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</si>
  <si>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</si>
  <si>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</si>
  <si>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COMERCIAL COM CAMINHÃO CARROCERIA EM  RODOVIA  PAVIMENTADA</t>
  </si>
  <si>
    <t>TRANSPORTES DE MÁQUINAS E EQUIPAMENTOS POR CAMINHÃO MUNCK (MIN.=100KM)</t>
  </si>
  <si>
    <t>BATE MACA EM CHAPA DE AÇO INOX 304, ESP. 1,0MM ACAB. POLIDO OU ESCOVADO, DIM. 800X200MM</t>
  </si>
  <si>
    <t>COIFA EM AÇO INOX COM FILTRO, DIM=120X70X25CM, MULLTINOX OU SIMILAR</t>
  </si>
  <si>
    <t>CORRIMÃO EM AÇO INOX Ø=1 1/2", DUPLO, H=90CM</t>
  </si>
  <si>
    <t>CORRIMÃO EM AÇO INOX, ESCOVADO, D=1 1/2"</t>
  </si>
  <si>
    <t>ESCADA P/ PISCINA EM AÇO INOX  COM 2 DOIS DEGRAUS INOX</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</si>
  <si>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</si>
  <si>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</si>
  <si>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</si>
  <si>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</si>
  <si>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</si>
  <si>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</si>
  <si>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</si>
  <si>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</si>
  <si>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</si>
  <si>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</si>
  <si>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</si>
  <si>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</si>
  <si>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PISO TÁTIL ALERTA - ELEMENTOS EM INOX (100 PEÇAS/M)</t>
  </si>
  <si>
    <t>PISO TÁTIL DIRECIONAL - ELEMENTOS EM INOX (12 PEÇAS/M)</t>
  </si>
  <si>
    <t>PLACA EM AÇO INOX MEDINDO 36X36CM, NO MODELO DESTINADO A OBRAS C/ RECURSOS DO GOVERNO FEDERAL</t>
  </si>
  <si>
    <t>TUBO DE AÇO INOX 1 1/2" ESP.1,20MM</t>
  </si>
  <si>
    <t>TUBO DE AÇO INOX 1/2" ESP.1,20MM</t>
  </si>
  <si>
    <t>TUBO DE AÇO INOX 2 1/2" ESP.1,50MM</t>
  </si>
  <si>
    <t>TUBO DE AÇO INOX 3" ESP.1,5MM</t>
  </si>
  <si>
    <t>TUBO DE AÇO INOX 4" ESP.1,5MM</t>
  </si>
  <si>
    <t>TUBO DE AÇO INOX 50MM</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</si>
  <si>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</si>
  <si>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</si>
  <si>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</si>
  <si>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</si>
  <si>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</si>
  <si>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</si>
  <si>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</si>
  <si>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</si>
  <si>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ARTICULADA PARA SANITÁRIOS DE DEFICIENTES FÍSICOS, DECA 2315 EBR, L=60  CM, OU SIMILAR</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</si>
  <si>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</si>
  <si>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</si>
  <si>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</si>
  <si>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</si>
  <si>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</si>
  <si>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</si>
  <si>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</si>
  <si>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</si>
  <si>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</si>
  <si>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</si>
  <si>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</si>
  <si>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</si>
  <si>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</si>
  <si>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</si>
  <si>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</si>
  <si>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CESTO DE AÇO INOX 304, TERMINOX OU SIMILAR, RETANGULAR, DIM 30 X 14 X 15 CM M AIS ABAS DE 5CM CADA LADO E ALÇAS, CHAPA E=1/8", FUROS D = 20MM, C/ FUNDO EM  GRELHA, 02 ALÇA DE TUBO INOX D = 1/8", PARA ESTAÇÃO ELEVATÓRIA</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</si>
  <si>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</si>
  <si>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</si>
  <si>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</si>
  <si>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</si>
  <si>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</si>
  <si>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</si>
  <si>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</si>
  <si>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</si>
  <si>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</si>
  <si>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</si>
  <si>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</si>
  <si>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</si>
  <si>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</si>
  <si>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</si>
  <si>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</si>
  <si>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</si>
  <si>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</si>
  <si>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</si>
  <si>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</si>
  <si>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</si>
  <si>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</si>
  <si>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</si>
  <si>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</si>
  <si>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</si>
  <si>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</si>
  <si>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</si>
  <si>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</si>
  <si>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</si>
  <si>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</si>
  <si>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</si>
  <si>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</si>
  <si>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DUCHA EM AÇO INOX, DECA, LINHA TARGA 1984 C 40 OU SIMILAR</t>
  </si>
  <si>
    <t>ENGATE EM AÇO INOX (LIGAÇÃO FLEXÍVEL), DECA 4607C, 30 CM MALHA DE AÇO OU SIMI LAR</t>
  </si>
  <si>
    <t>GRELHA P/RALO EM INOX, QUADRADA, 10X10CM, TIPO ABRE/FECHA, MEBER OU SIMILAR</t>
  </si>
  <si>
    <t>GRELHA P/RALO EM INOX, REDONDA, D=15CM, TIPO ABRE/FECHA, MEBER OU SIMILAR</t>
  </si>
  <si>
    <t>GRELHA P/RALO EM PVC, QUADRADA, 15X15CM, TIGRE OU SIMILAR</t>
  </si>
  <si>
    <t>GRELHA P/RALO EM PVC, REDONDA, 15CM, TIGRE OU SIMILAR</t>
  </si>
  <si>
    <t>PAPELEIRA CROMADA, LINHA CLEAN, REF.: 2020.C.CLN, DECA OU SIMILAR</t>
  </si>
  <si>
    <t>PAPELEIRA DUPLA, LINHA QUADRATTA, REF. 2022 C83, DECA OU SIMILAR</t>
  </si>
  <si>
    <t>PAPELEIRA DUPLA, LINHA SLIM, REF. 2022.C.SLM, DECA OU SIMILAR</t>
  </si>
  <si>
    <t>DIÁRIA</t>
  </si>
  <si>
    <t>QUIZ</t>
  </si>
  <si>
    <t>TKM</t>
  </si>
  <si>
    <t>1.11.8</t>
  </si>
  <si>
    <t>Grade de B1</t>
  </si>
  <si>
    <t>Grade de B2</t>
  </si>
  <si>
    <t>Grade de B4</t>
  </si>
  <si>
    <t>2.11.4</t>
  </si>
  <si>
    <t>2.11.5</t>
  </si>
  <si>
    <t>2 X 50 % área (2.7.1)</t>
  </si>
  <si>
    <t>quant x comp x alt  x 2 x 2</t>
  </si>
  <si>
    <t>Grades</t>
  </si>
  <si>
    <t>2 x área</t>
  </si>
  <si>
    <t>quant x comp x alt x 2</t>
  </si>
  <si>
    <t>3.7.2</t>
  </si>
  <si>
    <t>KIT DE PORTA-PRONTA DE MADEIRA EM ACABAMENTO MELAMÍNICO BRANCO, FOLHA LEVE OU MÉDIA, EXCLUSIVE FECHADURA, FIXAÇÃO COM PREENCHIMENTO TOTAL DE ESPUMA EXPANSIVA - FORNECIMENTO E INSTALAÇÃO. AF_12/2019 (Ref. SINAPI 1100675)</t>
  </si>
  <si>
    <t>3.7.3</t>
  </si>
  <si>
    <t>3.7.4</t>
  </si>
  <si>
    <t xml:space="preserve"> JANELA BASCULANTE EM ALUMÍNIO ANODIZADO NATURAL, EXCLUSIVE VIDRO (Ref. SEINFRA 
C4830)</t>
  </si>
  <si>
    <t>3.7.5</t>
  </si>
  <si>
    <t>TELA DE ACO SOLDADA NERVURADA CA-61, Q-61, (0,97 KG/M2), DIAMETRO DO FIO = 3,2  MM, LARGURA =  2,45 , ESPACAMENTO DA MALHA = 15 X 15 CM  (Ref. SEINFRA C4401)</t>
  </si>
  <si>
    <t>PINTURA  COM APLICAÇÃO DE DUAS DEMÃOS DE TINTA LÁTEX PVA EM PAREDE  (Ref. ORSE
2287)</t>
  </si>
  <si>
    <t>Comprimento</t>
  </si>
  <si>
    <t>Largura</t>
  </si>
  <si>
    <t>quant x larg</t>
  </si>
  <si>
    <t>3.9.2</t>
  </si>
  <si>
    <t>3.12.8</t>
  </si>
  <si>
    <t>3.12.9</t>
  </si>
  <si>
    <t>3.13.37</t>
  </si>
  <si>
    <t>CANALETA DE CONCRETO 20 X 20 (Ref. SEINFRA
C4026)</t>
  </si>
  <si>
    <t>GRELHA EM FERRO FUNDIDO SIMPLES COM REQUADRO, CARGA MÁXIMA 12,5 T,  300 X 1000 MM, E = 15 MM, FORNECIDA E ASSENTADA COM ARGAMASSA 1:4 CIMENTO:AREIA.(Ref: SINAPI 09/2019:73799/1)</t>
  </si>
  <si>
    <t>CAIXA DE INSPEÇÃO EM CONCRETO PRÉ-MOLDADO DN 60CM COM TAMPA H= 60CM - FORNECIMENTO E INSTALACAO(Ref: SINAPI 09/2019:74166/1)</t>
  </si>
  <si>
    <t>3.17.4</t>
  </si>
  <si>
    <t>SISTEMA DE PROTEÇÃO CONTRA DESCARGAS ATMOSFÉRICAS</t>
  </si>
  <si>
    <t>vol x comp</t>
  </si>
  <si>
    <t>1.4.5</t>
  </si>
  <si>
    <t>1.4.6</t>
  </si>
  <si>
    <t>1.15.9</t>
  </si>
  <si>
    <t>2.9.7</t>
  </si>
  <si>
    <t>2.9.8</t>
  </si>
  <si>
    <t>3.5.17</t>
  </si>
  <si>
    <t>3.7.6</t>
  </si>
  <si>
    <t>3.7.7</t>
  </si>
  <si>
    <t>3.14.12</t>
  </si>
  <si>
    <t>3.14.13</t>
  </si>
  <si>
    <t>3.14.14</t>
  </si>
  <si>
    <t>3.14.15</t>
  </si>
  <si>
    <t>3.14.16</t>
  </si>
  <si>
    <t>3.14.17</t>
  </si>
  <si>
    <t>3.14.18</t>
  </si>
  <si>
    <t>3.14.19</t>
  </si>
  <si>
    <t>3.14.20</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</si>
  <si>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</si>
  <si>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</si>
  <si>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</si>
  <si>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</si>
  <si>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</si>
  <si>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</si>
  <si>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</si>
  <si>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</si>
  <si>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</si>
  <si>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</si>
  <si>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</si>
  <si>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</si>
  <si>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</si>
  <si>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</si>
  <si>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</si>
  <si>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</si>
  <si>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</si>
  <si>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</si>
  <si>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</si>
  <si>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</si>
  <si>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</si>
  <si>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Data : Junho de 2021</t>
  </si>
  <si>
    <t>ORSE - Março de 2021</t>
  </si>
  <si>
    <t>comp (1.4.7)</t>
  </si>
  <si>
    <t>1.4.7</t>
  </si>
  <si>
    <t>Apiloar fundo das valas escavadas  para executar lastro de concreto magro.</t>
  </si>
  <si>
    <t>2.4.7</t>
  </si>
  <si>
    <t>Apiloar fundo das valas escavadas para lastro de concreto magro.</t>
  </si>
  <si>
    <t>2.1.7</t>
  </si>
  <si>
    <t>Anexo</t>
  </si>
  <si>
    <t>3.1.5</t>
  </si>
  <si>
    <t>Data-base: SINAPI - Abril de 2021 - Desonerado</t>
  </si>
  <si>
    <t>2.18</t>
  </si>
  <si>
    <t>2.18.1</t>
  </si>
  <si>
    <t>2.18.2</t>
  </si>
  <si>
    <t>2.18.3</t>
  </si>
  <si>
    <t>2.18.4</t>
  </si>
  <si>
    <t>2.18.5</t>
  </si>
  <si>
    <t>2.18.6</t>
  </si>
  <si>
    <t>1.17.2</t>
  </si>
  <si>
    <t>1.18.3</t>
  </si>
  <si>
    <t>1.18.4</t>
  </si>
  <si>
    <t>1.18.5</t>
  </si>
  <si>
    <t>1.18.6</t>
  </si>
  <si>
    <t>1.18.7</t>
  </si>
  <si>
    <t>1.18.8</t>
  </si>
  <si>
    <t>1.18.9</t>
  </si>
  <si>
    <t>1.18.10</t>
  </si>
  <si>
    <t>Data-base: SINAPI - Abril de 2021 - Não desonerado</t>
  </si>
  <si>
    <t>SEINFRA - 27</t>
  </si>
  <si>
    <t>ASSENTAMENTO DE TUBO DE FERRO FUNDIDO PARA REDE DE ÁGUA, DN 300 MM, JUNTA ELÁSTICA, INSTALADO EM LOCAL COM NÍVEL ALTO DE INTERFERÊNCIAS (NÃO INCLUI FORNECIMENTO). AF_11/2017</t>
  </si>
  <si>
    <t>TUBO DE PEAD CORRUGADO DE DUPLA PAREDE PARA REDE COLETORA DE ESGOTO, DN 1200 MM, JUNTA ELÁSTICA INTEGRADA - FORNECIMENTO E ASSENTAMENTO. AF_01/2021</t>
  </si>
  <si>
    <t>ENCARGOS SOCIAIS (%) HORISTA 112,15  MENSALISTA  70,87</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</si>
  <si>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</si>
  <si>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</si>
  <si>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</si>
  <si>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</si>
  <si>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</si>
  <si>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</si>
  <si>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</si>
  <si>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</si>
  <si>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</si>
  <si>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</si>
  <si>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</si>
  <si>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</si>
  <si>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</si>
  <si>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</si>
  <si>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</si>
  <si>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</si>
  <si>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</si>
  <si>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</si>
  <si>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</si>
  <si>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</si>
  <si>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</si>
  <si>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</si>
  <si>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</si>
  <si>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</si>
  <si>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</si>
  <si>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</si>
  <si>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</si>
  <si>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</si>
  <si>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</si>
  <si>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</si>
  <si>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</si>
  <si>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</si>
  <si>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</si>
  <si>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PAVIMENTAÇÃO E DRENAGEM</t>
  </si>
  <si>
    <t>PRODUTOS INDUSTRIALIZADOS</t>
  </si>
  <si>
    <t>PRODUTOS MANUFATURADOS</t>
  </si>
  <si>
    <t>PRODUTOS METALICOS</t>
  </si>
  <si>
    <t>RECICLADOS</t>
  </si>
  <si>
    <t>SERVIÇOS EMPREITADOS</t>
  </si>
  <si>
    <t>TINTAS</t>
  </si>
  <si>
    <t>URBANISMO</t>
  </si>
  <si>
    <t>VIDRO</t>
  </si>
  <si>
    <t>BDI = 20,48%</t>
  </si>
  <si>
    <t>Vigência a partir de 10/2020</t>
  </si>
  <si>
    <t>Encargos sociais: Horista - Sem desoneração</t>
  </si>
  <si>
    <t>3.19.2</t>
  </si>
  <si>
    <t>3.19.3</t>
  </si>
  <si>
    <t>3.19.4</t>
  </si>
  <si>
    <t>3.19.5</t>
  </si>
  <si>
    <t>3.19.6</t>
  </si>
  <si>
    <t>3.19.7</t>
  </si>
  <si>
    <t>3.20</t>
  </si>
  <si>
    <t>3.20.1</t>
  </si>
  <si>
    <t>Instalar câmeras de CFTV para monitoramento remoto da obra.</t>
  </si>
  <si>
    <t>Instalar pontos de força para a instalação das câmeras.</t>
  </si>
  <si>
    <t>JANELA PIVOTANTE COM FECHAMENTO EM CHAPA DUPLA DE AÇO E = 3MM
 (Ref. SINAPI  94559, ORSE 10450)</t>
  </si>
  <si>
    <t>PISO EM GRANILITE, ESP 12 MM , ACABAMENTO POLIDO, COR AREIA, MODULAÇÃO COM JUNTAS PLÁSTICAS EM QUADROS DE 1,20 X 1,20 M (POLIMENTO MECANIZADO) (Ref. 101752 SINAPI; C2234 SEINFRA)</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</si>
</sst>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5" formatCode="&quot;R$&quot;#,##0;\-&quot;R$&quot;#,##0"/>
    <numFmt numFmtId="7" formatCode="&quot;R$&quot;#,##0.00;\-&quot;R$&quot;#,##0.00"/>
    <numFmt numFmtId="41" formatCode="_-* #,##0_-;\-* #,##0_-;_-* &quot;-&quot;_-;_-@_-"/>
    <numFmt numFmtId="43" formatCode="_-* #,##0.00_-;\-* #,##0.00_-;_-* &quot;-&quot;??_-;_-@_-"/>
    <numFmt numFmtId="164" formatCode="&quot;R$&quot;\ #,##0.00;\-&quot;R$&quot;\ #,##0.00"/>
    <numFmt numFmtId="165" formatCode="&quot;R$&quot;\ #,##0.00"/>
    <numFmt numFmtId="166" formatCode="0.00000000%"/>
    <numFmt numFmtId="167" formatCode="_(* #,##0.00_);_(* \(#,##0.00\);_(* &quot;-&quot;??_);_(@_)"/>
    <numFmt numFmtId="168" formatCode="00000"/>
    <numFmt numFmtId="169" formatCode="##,##0.00"/>
    <numFmt numFmtId="170" formatCode="#,##0.0000"/>
    <numFmt numFmtId="171" formatCode="0.000"/>
    <numFmt numFmtId="172" formatCode="0.0000"/>
  </numFmts>
  <fonts count="62">
    <font>
      <sz val="11"/>
      <color theme="1"/>
      <name val="Calibri"/>
      <family val="2"/>
      <scheme val="minor"/>
    </font>
    <font>
      <b/>
      <sz val="9"/>
      <color theme="1"/>
      <name val="Arial"/>
      <family val="2"/>
    </font>
    <font>
      <sz val="9"/>
      <color theme="1"/>
      <name val="Arial"/>
      <family val="2"/>
    </font>
    <font>
      <sz val="9"/>
      <color rgb="FFFF0000"/>
      <name val="Arial"/>
      <family val="2"/>
    </font>
    <font>
      <b/>
      <sz val="9"/>
      <name val="Arial"/>
      <family val="2"/>
    </font>
    <font>
      <sz val="9"/>
      <name val="Arial"/>
      <family val="2"/>
    </font>
    <font>
      <sz val="11"/>
      <color theme="1"/>
      <name val="Arial"/>
      <family val="2"/>
    </font>
    <font>
      <b/>
      <sz val="11"/>
      <color theme="1"/>
      <name val="Arial"/>
      <family val="2"/>
    </font>
    <font>
      <sz val="11"/>
      <name val="Arial"/>
      <family val="2"/>
    </font>
    <font>
      <sz val="10"/>
      <name val="Arial"/>
      <family val="2"/>
    </font>
    <font>
      <sz val="11"/>
      <color theme="1"/>
      <name val="Calibri"/>
      <family val="2"/>
      <scheme val="minor"/>
    </font>
    <font>
      <b/>
      <sz val="10"/>
      <color theme="1"/>
      <name val="Arial"/>
      <family val="2"/>
    </font>
    <font>
      <sz val="10"/>
      <color theme="1"/>
      <name val="Arial"/>
      <family val="2"/>
    </font>
    <font>
      <b/>
      <sz val="11"/>
      <name val="Arial"/>
      <family val="2"/>
    </font>
    <font>
      <b/>
      <sz val="10"/>
      <name val="Arial"/>
      <family val="2"/>
    </font>
    <font>
      <sz val="9"/>
      <color theme="1"/>
      <name val="Calibri"/>
      <family val="2"/>
      <scheme val="minor"/>
    </font>
    <font>
      <b/>
      <sz val="11"/>
      <color theme="1"/>
      <name val="Calibri"/>
      <family val="2"/>
      <scheme val="minor"/>
    </font>
    <font>
      <b/>
      <sz val="9"/>
      <name val="Arial "/>
    </font>
    <font>
      <sz val="9"/>
      <name val="Arial "/>
    </font>
    <font>
      <b/>
      <u/>
      <sz val="9"/>
      <name val="Arial "/>
    </font>
    <font>
      <sz val="11"/>
      <color indexed="8"/>
      <name val="Calibri"/>
      <family val="2"/>
    </font>
    <font>
      <sz val="9"/>
      <color theme="9" tint="-0.499984740745262"/>
      <name val="Arial "/>
    </font>
    <font>
      <b/>
      <i/>
      <sz val="10"/>
      <name val="Arial"/>
      <family val="2"/>
    </font>
    <font>
      <b/>
      <sz val="12"/>
      <name val="Arial"/>
      <family val="2"/>
    </font>
    <font>
      <sz val="12"/>
      <name val="Arial"/>
      <family val="2"/>
    </font>
    <font>
      <sz val="9"/>
      <name val="Times New Roman"/>
      <family val="1"/>
    </font>
    <font>
      <sz val="9"/>
      <color indexed="8"/>
      <name val="Times New Roman"/>
      <family val="1"/>
    </font>
    <font>
      <sz val="11"/>
      <color indexed="8"/>
      <name val="Arial"/>
      <family val="2"/>
    </font>
    <font>
      <b/>
      <sz val="8"/>
      <color theme="1"/>
      <name val="Arial"/>
      <family val="2"/>
    </font>
    <font>
      <sz val="8"/>
      <name val="Arial"/>
      <family val="2"/>
    </font>
    <font>
      <sz val="8"/>
      <color theme="1"/>
      <name val="Arial"/>
      <family val="2"/>
    </font>
    <font>
      <b/>
      <sz val="8"/>
      <name val="Arial"/>
      <family val="2"/>
    </font>
    <font>
      <sz val="8"/>
      <color rgb="FF000000"/>
      <name val="Arial"/>
      <family val="2"/>
    </font>
    <font>
      <sz val="8"/>
      <color theme="1"/>
      <name val="Calibri"/>
      <family val="2"/>
      <scheme val="minor"/>
    </font>
    <font>
      <b/>
      <i/>
      <sz val="8"/>
      <name val="Arial"/>
      <family val="2"/>
    </font>
    <font>
      <sz val="8"/>
      <color rgb="FFFF0000"/>
      <name val="Arial"/>
      <family val="2"/>
    </font>
    <font>
      <b/>
      <sz val="8"/>
      <color rgb="FFFF0000"/>
      <name val="Arial"/>
      <family val="2"/>
    </font>
    <font>
      <sz val="10"/>
      <name val="Courier New"/>
      <family val="3"/>
    </font>
    <font>
      <sz val="8"/>
      <color indexed="8"/>
      <name val="Arial"/>
      <family val="2"/>
    </font>
    <font>
      <sz val="10"/>
      <color theme="1"/>
      <name val="Times New Roman"/>
      <family val="1"/>
    </font>
    <font>
      <sz val="8"/>
      <color rgb="FF000000"/>
      <name val="Courier New"/>
      <family val="3"/>
    </font>
    <font>
      <sz val="8"/>
      <color rgb="FF000000"/>
      <name val="Tahoma"/>
      <family val="2"/>
    </font>
    <font>
      <sz val="10"/>
      <name val="Albertus Medium"/>
      <family val="2"/>
    </font>
    <font>
      <b/>
      <sz val="14"/>
      <color indexed="8"/>
      <name val="SansSerif"/>
      <charset val="2"/>
    </font>
    <font>
      <sz val="14"/>
      <color indexed="8"/>
      <name val="SansSerif"/>
      <charset val="2"/>
    </font>
    <font>
      <sz val="10"/>
      <color indexed="8"/>
      <name val="SansSerif"/>
      <charset val="2"/>
    </font>
    <font>
      <sz val="10"/>
      <name val="Courier New"/>
      <family val="3"/>
    </font>
    <font>
      <b/>
      <sz val="18"/>
      <color indexed="8"/>
      <name val="SansSerif"/>
      <charset val="2"/>
    </font>
    <font>
      <sz val="6"/>
      <color indexed="8"/>
      <name val="Arial"/>
      <family val="2"/>
    </font>
    <font>
      <sz val="12"/>
      <color indexed="8"/>
      <name val="Arial"/>
      <family val="2"/>
    </font>
    <font>
      <b/>
      <sz val="8"/>
      <color indexed="8"/>
      <name val="Arial"/>
      <family val="2"/>
    </font>
    <font>
      <sz val="10"/>
      <color theme="1"/>
      <name val="Tahoma"/>
      <family val="2"/>
    </font>
    <font>
      <sz val="8"/>
      <color indexed="10"/>
      <name val="Courier New"/>
      <family val="3"/>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9"/>
      <color indexed="81"/>
      <name val="Segoe UI"/>
      <family val="2"/>
    </font>
    <font>
      <b/>
      <sz val="9"/>
      <color indexed="81"/>
      <name val="Segoe UI"/>
      <family val="2"/>
    </font>
  </fonts>
  <fills count="11">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theme="2"/>
        <bgColor indexed="64"/>
      </patternFill>
    </fill>
    <fill>
      <patternFill patternType="solid">
        <fgColor theme="2" tint="-9.9978637043366805E-2"/>
        <bgColor indexed="64"/>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00"/>
        <bgColor indexed="64"/>
      </patternFill>
    </fill>
    <fill>
      <patternFill patternType="solid">
        <fgColor indexed="22"/>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bottom/>
      <diagonal/>
    </border>
    <border>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medium">
        <color indexed="64"/>
      </right>
      <top/>
      <bottom style="hair">
        <color indexed="64"/>
      </bottom>
      <diagonal/>
    </border>
    <border>
      <left style="medium">
        <color indexed="64"/>
      </left>
      <right/>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7A9FCD"/>
      </left>
      <right/>
      <top style="thin">
        <color rgb="FF7A9FCD"/>
      </top>
      <bottom style="thin">
        <color rgb="FF7A9FCD"/>
      </bottom>
      <diagonal/>
    </border>
    <border>
      <left/>
      <right/>
      <top style="thin">
        <color rgb="FF7A9FCD"/>
      </top>
      <bottom style="thin">
        <color rgb="FF7A9FCD"/>
      </bottom>
      <diagonal/>
    </border>
    <border>
      <left/>
      <right style="thin">
        <color rgb="FF7A9FCD"/>
      </right>
      <top style="thin">
        <color rgb="FF7A9FCD"/>
      </top>
      <bottom style="thin">
        <color rgb="FF7A9FCD"/>
      </bottom>
      <diagonal/>
    </border>
    <border>
      <left style="thin">
        <color rgb="FF7A9FCD"/>
      </left>
      <right style="thin">
        <color rgb="FF7A9FCD"/>
      </right>
      <top style="thin">
        <color rgb="FF7A9FCD"/>
      </top>
      <bottom style="thin">
        <color rgb="FF7A9FCD"/>
      </bottom>
      <diagonal/>
    </border>
    <border>
      <left style="thin">
        <color indexed="64"/>
      </left>
      <right/>
      <top style="thin">
        <color indexed="64"/>
      </top>
      <bottom/>
      <diagonal/>
    </border>
    <border>
      <left/>
      <right/>
      <top style="thin">
        <color indexed="8"/>
      </top>
      <bottom/>
      <diagonal/>
    </border>
    <border>
      <left/>
      <right/>
      <top/>
      <bottom style="thin">
        <color indexed="8"/>
      </bottom>
      <diagonal/>
    </border>
    <border>
      <left/>
      <right/>
      <top/>
      <bottom style="medium">
        <color indexed="8"/>
      </bottom>
      <diagonal/>
    </border>
    <border>
      <left/>
      <right/>
      <top style="medium">
        <color indexed="8"/>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11">
    <xf numFmtId="0" fontId="0" fillId="0" borderId="0"/>
    <xf numFmtId="9" fontId="10" fillId="0" borderId="0" applyFont="0" applyFill="0" applyBorder="0" applyAlignment="0" applyProtection="0"/>
    <xf numFmtId="0" fontId="9" fillId="0" borderId="0"/>
    <xf numFmtId="43" fontId="10" fillId="0" borderId="0" applyFont="0" applyFill="0" applyBorder="0" applyAlignment="0" applyProtection="0"/>
    <xf numFmtId="43" fontId="20" fillId="0" borderId="0" applyFont="0" applyFill="0" applyBorder="0" applyAlignment="0" applyProtection="0"/>
    <xf numFmtId="0" fontId="9" fillId="0" borderId="0" applyFont="0" applyFill="0" applyBorder="0" applyAlignment="0" applyProtection="0"/>
    <xf numFmtId="0" fontId="27" fillId="0" borderId="0" applyFont="0" applyFill="0" applyBorder="0" applyAlignment="0" applyProtection="0"/>
    <xf numFmtId="0" fontId="9" fillId="0" borderId="0"/>
    <xf numFmtId="0" fontId="10" fillId="0" borderId="0"/>
    <xf numFmtId="0" fontId="10" fillId="0" borderId="0"/>
    <xf numFmtId="0" fontId="9" fillId="0" borderId="0"/>
  </cellStyleXfs>
  <cellXfs count="754">
    <xf numFmtId="0" fontId="0" fillId="0" borderId="0" xfId="0"/>
    <xf numFmtId="0" fontId="0" fillId="0" borderId="0" xfId="0" applyAlignment="1">
      <alignment wrapText="1"/>
    </xf>
    <xf numFmtId="165" fontId="1" fillId="0" borderId="1" xfId="0" applyNumberFormat="1" applyFont="1" applyFill="1" applyBorder="1" applyAlignment="1">
      <alignment horizontal="center" vertical="center" wrapText="1"/>
    </xf>
    <xf numFmtId="2" fontId="1" fillId="0" borderId="0" xfId="0" applyNumberFormat="1" applyFont="1" applyAlignment="1">
      <alignment horizontal="left" vertical="center"/>
    </xf>
    <xf numFmtId="2" fontId="1" fillId="0" borderId="0" xfId="0" applyNumberFormat="1" applyFont="1" applyAlignment="1">
      <alignment horizontal="left" vertical="center" wrapText="1"/>
    </xf>
    <xf numFmtId="0" fontId="2" fillId="0" borderId="0" xfId="0" applyNumberFormat="1" applyFont="1" applyAlignment="1">
      <alignment horizontal="left" vertical="center" wrapText="1"/>
    </xf>
    <xf numFmtId="2" fontId="2" fillId="0" borderId="0" xfId="0" applyNumberFormat="1" applyFont="1" applyBorder="1" applyAlignment="1">
      <alignment vertical="center" wrapText="1"/>
    </xf>
    <xf numFmtId="165" fontId="2" fillId="0" borderId="0" xfId="0" applyNumberFormat="1" applyFont="1" applyBorder="1" applyAlignment="1">
      <alignment horizontal="center" vertical="center"/>
    </xf>
    <xf numFmtId="165" fontId="2" fillId="0" borderId="0" xfId="0" applyNumberFormat="1" applyFont="1" applyAlignment="1">
      <alignment horizontal="center" vertical="center"/>
    </xf>
    <xf numFmtId="2" fontId="2" fillId="0" borderId="0" xfId="0" applyNumberFormat="1" applyFont="1" applyAlignment="1">
      <alignment horizontal="left" vertical="center"/>
    </xf>
    <xf numFmtId="2" fontId="2" fillId="0" borderId="0" xfId="0" applyNumberFormat="1" applyFont="1" applyBorder="1" applyAlignment="1">
      <alignment horizontal="center" vertical="center"/>
    </xf>
    <xf numFmtId="2" fontId="2" fillId="0" borderId="0" xfId="0" applyNumberFormat="1" applyFont="1" applyAlignment="1">
      <alignment vertical="center" wrapText="1"/>
    </xf>
    <xf numFmtId="2" fontId="2" fillId="0" borderId="0" xfId="0" applyNumberFormat="1" applyFont="1" applyAlignment="1">
      <alignment horizontal="center" vertical="center"/>
    </xf>
    <xf numFmtId="0" fontId="2" fillId="0" borderId="0" xfId="0" applyNumberFormat="1" applyFont="1" applyAlignment="1">
      <alignment horizontal="center" vertical="center" wrapText="1"/>
    </xf>
    <xf numFmtId="2" fontId="3" fillId="0" borderId="0" xfId="0" applyNumberFormat="1" applyFont="1" applyAlignment="1">
      <alignment vertical="center" wrapText="1"/>
    </xf>
    <xf numFmtId="2" fontId="2" fillId="0" borderId="0" xfId="0" applyNumberFormat="1" applyFont="1" applyAlignment="1">
      <alignment horizontal="center" vertical="center" wrapText="1"/>
    </xf>
    <xf numFmtId="165" fontId="5" fillId="0" borderId="1" xfId="0" applyNumberFormat="1" applyFont="1" applyBorder="1" applyAlignment="1">
      <alignment horizontal="center" vertical="center"/>
    </xf>
    <xf numFmtId="165" fontId="2" fillId="0" borderId="5" xfId="0" applyNumberFormat="1" applyFont="1" applyBorder="1" applyAlignment="1">
      <alignment horizontal="center" vertical="center"/>
    </xf>
    <xf numFmtId="0" fontId="2" fillId="0" borderId="9" xfId="0" applyFont="1" applyBorder="1" applyAlignment="1">
      <alignment horizontal="center" vertical="center"/>
    </xf>
    <xf numFmtId="165"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0" xfId="0" applyFont="1" applyAlignment="1">
      <alignment vertical="center"/>
    </xf>
    <xf numFmtId="4" fontId="1" fillId="0" borderId="2" xfId="0" applyNumberFormat="1" applyFont="1" applyFill="1" applyBorder="1" applyAlignment="1">
      <alignment horizontal="center" vertical="center" wrapText="1"/>
    </xf>
    <xf numFmtId="4" fontId="2" fillId="0" borderId="0" xfId="0" applyNumberFormat="1" applyFont="1" applyBorder="1" applyAlignment="1">
      <alignment horizontal="center" vertical="center"/>
    </xf>
    <xf numFmtId="4" fontId="2" fillId="0" borderId="0" xfId="0" applyNumberFormat="1" applyFont="1" applyAlignment="1">
      <alignment horizontal="center" vertical="center"/>
    </xf>
    <xf numFmtId="0" fontId="6" fillId="0" borderId="0" xfId="0" applyFont="1" applyAlignment="1">
      <alignment horizontal="center" vertical="center"/>
    </xf>
    <xf numFmtId="2" fontId="1" fillId="0" borderId="2" xfId="0" applyNumberFormat="1" applyFont="1" applyFill="1" applyBorder="1" applyAlignment="1">
      <alignment horizontal="center" vertical="center" wrapText="1"/>
    </xf>
    <xf numFmtId="2" fontId="1" fillId="0" borderId="0" xfId="0" applyNumberFormat="1" applyFont="1" applyFill="1" applyBorder="1" applyAlignment="1">
      <alignment horizontal="center" vertical="center" wrapText="1"/>
    </xf>
    <xf numFmtId="0" fontId="12" fillId="0" borderId="1" xfId="0" applyFont="1" applyBorder="1" applyAlignment="1">
      <alignment horizontal="center" vertical="center" wrapText="1"/>
    </xf>
    <xf numFmtId="0" fontId="0" fillId="0" borderId="0" xfId="0" applyAlignment="1"/>
    <xf numFmtId="2" fontId="2"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xf>
    <xf numFmtId="0" fontId="0" fillId="0" borderId="0" xfId="0" applyBorder="1"/>
    <xf numFmtId="0" fontId="6" fillId="0" borderId="0" xfId="0" applyFont="1" applyAlignment="1">
      <alignment vertical="center" wrapText="1"/>
    </xf>
    <xf numFmtId="0" fontId="0" fillId="0" borderId="0" xfId="0" applyAlignment="1">
      <alignment horizontal="center" vertical="center"/>
    </xf>
    <xf numFmtId="0" fontId="7" fillId="0" borderId="0" xfId="0" applyFont="1" applyAlignment="1">
      <alignment vertical="center"/>
    </xf>
    <xf numFmtId="0" fontId="6" fillId="0" borderId="0" xfId="0" applyFont="1" applyAlignment="1">
      <alignment vertical="center"/>
    </xf>
    <xf numFmtId="4" fontId="6" fillId="0" borderId="0" xfId="0" applyNumberFormat="1" applyFont="1" applyAlignment="1">
      <alignment horizontal="center" vertical="center"/>
    </xf>
    <xf numFmtId="0" fontId="0" fillId="0" borderId="0" xfId="0" applyNumberFormat="1" applyAlignment="1">
      <alignment horizontal="center" vertical="center"/>
    </xf>
    <xf numFmtId="0" fontId="11" fillId="0" borderId="11" xfId="0" applyFont="1" applyBorder="1" applyAlignment="1">
      <alignment horizontal="center"/>
    </xf>
    <xf numFmtId="0" fontId="11" fillId="0" borderId="12" xfId="0" applyFont="1" applyBorder="1" applyAlignment="1">
      <alignment horizontal="center"/>
    </xf>
    <xf numFmtId="0" fontId="11" fillId="0" borderId="13" xfId="0" applyFont="1" applyBorder="1" applyAlignment="1">
      <alignment horizontal="center"/>
    </xf>
    <xf numFmtId="0" fontId="12" fillId="0" borderId="0" xfId="0" applyFont="1" applyAlignment="1">
      <alignment horizontal="center" vertical="center"/>
    </xf>
    <xf numFmtId="0" fontId="0" fillId="0" borderId="14" xfId="0" applyNumberFormat="1" applyBorder="1" applyAlignment="1">
      <alignment horizontal="center" vertical="center"/>
    </xf>
    <xf numFmtId="4" fontId="0" fillId="0" borderId="7" xfId="0" applyNumberFormat="1" applyBorder="1" applyAlignment="1">
      <alignment horizontal="center" vertical="center"/>
    </xf>
    <xf numFmtId="0" fontId="0" fillId="0" borderId="7" xfId="0" applyNumberFormat="1" applyBorder="1" applyAlignment="1">
      <alignment horizontal="center" vertical="center"/>
    </xf>
    <xf numFmtId="0" fontId="0" fillId="0" borderId="16" xfId="0" applyNumberFormat="1" applyBorder="1" applyAlignment="1">
      <alignment horizontal="center" vertical="center"/>
    </xf>
    <xf numFmtId="4" fontId="0" fillId="0" borderId="1" xfId="0" applyNumberFormat="1" applyBorder="1" applyAlignment="1">
      <alignment horizontal="center" vertical="center"/>
    </xf>
    <xf numFmtId="0" fontId="0" fillId="0" borderId="1" xfId="0" applyNumberFormat="1" applyBorder="1" applyAlignment="1">
      <alignment horizontal="center" vertical="center"/>
    </xf>
    <xf numFmtId="166" fontId="2" fillId="0" borderId="0" xfId="0" applyNumberFormat="1" applyFont="1" applyAlignment="1">
      <alignment vertical="center"/>
    </xf>
    <xf numFmtId="0" fontId="0" fillId="0" borderId="0" xfId="0" applyNumberFormat="1" applyBorder="1" applyAlignment="1">
      <alignment horizontal="center" vertical="center"/>
    </xf>
    <xf numFmtId="4" fontId="0" fillId="0" borderId="18" xfId="0" applyNumberFormat="1" applyBorder="1" applyAlignment="1">
      <alignment horizontal="center" vertical="center"/>
    </xf>
    <xf numFmtId="4" fontId="0" fillId="0" borderId="22" xfId="0" applyNumberFormat="1" applyBorder="1" applyAlignment="1">
      <alignment horizontal="center" vertical="center"/>
    </xf>
    <xf numFmtId="4" fontId="0" fillId="0" borderId="0" xfId="0" applyNumberFormat="1" applyAlignment="1">
      <alignment horizontal="center" vertical="center"/>
    </xf>
    <xf numFmtId="4" fontId="0" fillId="0" borderId="0" xfId="0" applyNumberFormat="1" applyAlignment="1">
      <alignment horizontal="left" vertical="center"/>
    </xf>
    <xf numFmtId="165" fontId="12" fillId="0" borderId="1" xfId="0" applyNumberFormat="1" applyFont="1" applyBorder="1" applyAlignment="1">
      <alignment horizontal="left" vertical="center" wrapText="1"/>
    </xf>
    <xf numFmtId="165" fontId="0" fillId="0" borderId="15" xfId="0" applyNumberFormat="1" applyBorder="1" applyAlignment="1">
      <alignment horizontal="center" vertical="center"/>
    </xf>
    <xf numFmtId="0" fontId="0" fillId="0" borderId="0" xfId="0" applyFill="1" applyAlignment="1">
      <alignment vertical="center"/>
    </xf>
    <xf numFmtId="0" fontId="0" fillId="0" borderId="0" xfId="0" applyFill="1"/>
    <xf numFmtId="0" fontId="0" fillId="0" borderId="0" xfId="0" applyFill="1" applyAlignment="1">
      <alignment wrapText="1"/>
    </xf>
    <xf numFmtId="0" fontId="12" fillId="0" borderId="1" xfId="0" applyFont="1" applyBorder="1" applyAlignment="1">
      <alignment horizontal="left" vertical="center" wrapText="1"/>
    </xf>
    <xf numFmtId="0" fontId="14" fillId="0" borderId="2" xfId="2" applyFont="1" applyFill="1" applyBorder="1" applyAlignment="1">
      <alignment horizontal="center" vertical="center"/>
    </xf>
    <xf numFmtId="0" fontId="14" fillId="0" borderId="2" xfId="2" applyFont="1" applyFill="1" applyBorder="1" applyAlignment="1">
      <alignment horizontal="center" vertical="center" wrapText="1"/>
    </xf>
    <xf numFmtId="2" fontId="14" fillId="0" borderId="2" xfId="2" applyNumberFormat="1" applyFont="1" applyFill="1" applyBorder="1" applyAlignment="1">
      <alignment horizontal="center" vertical="center"/>
    </xf>
    <xf numFmtId="2" fontId="11" fillId="3" borderId="4" xfId="0" applyNumberFormat="1" applyFont="1" applyFill="1" applyBorder="1" applyAlignment="1">
      <alignment horizontal="center" vertical="center"/>
    </xf>
    <xf numFmtId="0" fontId="11" fillId="3" borderId="4" xfId="0" applyFont="1" applyFill="1" applyBorder="1" applyAlignment="1">
      <alignment horizontal="center" vertical="center" wrapText="1"/>
    </xf>
    <xf numFmtId="167" fontId="18" fillId="4" borderId="0" xfId="3" applyNumberFormat="1" applyFont="1" applyFill="1" applyBorder="1" applyAlignment="1">
      <alignment horizontal="center"/>
    </xf>
    <xf numFmtId="4" fontId="18" fillId="4" borderId="0" xfId="3" applyNumberFormat="1" applyFont="1" applyFill="1" applyBorder="1" applyAlignment="1">
      <alignment horizontal="center"/>
    </xf>
    <xf numFmtId="165" fontId="18" fillId="4" borderId="0" xfId="3" applyNumberFormat="1" applyFont="1" applyFill="1" applyBorder="1" applyAlignment="1">
      <alignment horizontal="center"/>
    </xf>
    <xf numFmtId="0" fontId="15" fillId="4" borderId="0" xfId="0" applyFont="1" applyFill="1" applyBorder="1" applyAlignment="1">
      <alignment horizontal="center"/>
    </xf>
    <xf numFmtId="165" fontId="15" fillId="4" borderId="0" xfId="0" applyNumberFormat="1" applyFont="1" applyFill="1" applyBorder="1" applyAlignment="1">
      <alignment horizontal="center"/>
    </xf>
    <xf numFmtId="165" fontId="18" fillId="4" borderId="29" xfId="3" applyNumberFormat="1" applyFont="1" applyFill="1" applyBorder="1" applyAlignment="1">
      <alignment horizontal="left"/>
    </xf>
    <xf numFmtId="167" fontId="18" fillId="4" borderId="30" xfId="3" applyNumberFormat="1" applyFont="1" applyFill="1" applyBorder="1" applyAlignment="1">
      <alignment horizontal="center"/>
    </xf>
    <xf numFmtId="4" fontId="18" fillId="4" borderId="30" xfId="3" applyNumberFormat="1" applyFont="1" applyFill="1" applyBorder="1" applyAlignment="1">
      <alignment horizontal="center"/>
    </xf>
    <xf numFmtId="165" fontId="18" fillId="4" borderId="30" xfId="3" applyNumberFormat="1" applyFont="1" applyFill="1" applyBorder="1" applyAlignment="1">
      <alignment horizontal="center"/>
    </xf>
    <xf numFmtId="0" fontId="15" fillId="4" borderId="30" xfId="0" applyFont="1" applyFill="1" applyBorder="1" applyAlignment="1">
      <alignment horizontal="center"/>
    </xf>
    <xf numFmtId="165" fontId="15" fillId="4" borderId="30" xfId="0" applyNumberFormat="1" applyFont="1" applyFill="1" applyBorder="1" applyAlignment="1">
      <alignment horizontal="center"/>
    </xf>
    <xf numFmtId="0" fontId="17" fillId="0" borderId="7" xfId="0" applyFont="1" applyBorder="1" applyAlignment="1">
      <alignment horizontal="center" vertical="center"/>
    </xf>
    <xf numFmtId="0" fontId="17" fillId="0" borderId="7" xfId="0" applyFont="1" applyBorder="1" applyAlignment="1">
      <alignment horizontal="center" wrapText="1"/>
    </xf>
    <xf numFmtId="0" fontId="17" fillId="0" borderId="7" xfId="0" applyFont="1" applyBorder="1" applyAlignment="1">
      <alignment horizontal="center" vertical="center" wrapText="1"/>
    </xf>
    <xf numFmtId="165" fontId="17" fillId="0" borderId="7" xfId="0" applyNumberFormat="1" applyFont="1" applyBorder="1" applyAlignment="1">
      <alignment horizontal="center" vertical="center" wrapText="1"/>
    </xf>
    <xf numFmtId="4" fontId="17" fillId="5" borderId="7" xfId="0" applyNumberFormat="1" applyFont="1" applyFill="1" applyBorder="1" applyAlignment="1">
      <alignment horizontal="center" vertical="center"/>
    </xf>
    <xf numFmtId="165" fontId="17" fillId="5" borderId="7" xfId="0" applyNumberFormat="1" applyFont="1" applyFill="1" applyBorder="1" applyAlignment="1">
      <alignment horizontal="center" vertical="center"/>
    </xf>
    <xf numFmtId="0" fontId="17" fillId="0" borderId="1" xfId="0" applyFont="1" applyBorder="1" applyAlignment="1">
      <alignment horizontal="center" vertical="center"/>
    </xf>
    <xf numFmtId="165" fontId="17" fillId="5" borderId="1" xfId="0" applyNumberFormat="1" applyFont="1" applyFill="1" applyBorder="1" applyAlignment="1">
      <alignment horizontal="center" vertical="center"/>
    </xf>
    <xf numFmtId="2" fontId="18" fillId="0" borderId="1" xfId="0" applyNumberFormat="1" applyFont="1" applyBorder="1" applyAlignment="1">
      <alignment horizontal="center" vertical="center"/>
    </xf>
    <xf numFmtId="10" fontId="18" fillId="0" borderId="1" xfId="1" applyNumberFormat="1" applyFont="1" applyBorder="1" applyAlignment="1">
      <alignment horizontal="center" vertical="center"/>
    </xf>
    <xf numFmtId="165" fontId="18" fillId="0" borderId="1" xfId="4" applyNumberFormat="1" applyFont="1" applyBorder="1" applyAlignment="1">
      <alignment horizontal="center" vertical="center" wrapText="1"/>
    </xf>
    <xf numFmtId="1" fontId="21" fillId="0" borderId="1" xfId="1" applyNumberFormat="1" applyFont="1" applyFill="1" applyBorder="1" applyAlignment="1">
      <alignment horizontal="center" vertical="center"/>
    </xf>
    <xf numFmtId="165" fontId="18" fillId="4" borderId="1" xfId="4" applyNumberFormat="1" applyFont="1" applyFill="1" applyBorder="1" applyAlignment="1">
      <alignment horizontal="center" vertical="center"/>
    </xf>
    <xf numFmtId="41" fontId="18" fillId="4" borderId="1" xfId="4" applyNumberFormat="1" applyFont="1" applyFill="1" applyBorder="1" applyAlignment="1">
      <alignment horizontal="center" vertical="center"/>
    </xf>
    <xf numFmtId="1" fontId="21" fillId="0" borderId="1" xfId="4" applyNumberFormat="1" applyFont="1" applyFill="1" applyBorder="1" applyAlignment="1">
      <alignment horizontal="center" vertical="center"/>
    </xf>
    <xf numFmtId="167" fontId="17" fillId="0" borderId="1" xfId="4" quotePrefix="1" applyNumberFormat="1" applyFont="1" applyBorder="1" applyAlignment="1">
      <alignment horizontal="center" vertical="center"/>
    </xf>
    <xf numFmtId="167" fontId="17" fillId="0" borderId="1" xfId="4" applyNumberFormat="1" applyFont="1" applyBorder="1" applyAlignment="1">
      <alignment horizontal="center" vertical="center" wrapText="1"/>
    </xf>
    <xf numFmtId="43" fontId="18" fillId="0" borderId="1" xfId="4" applyFont="1" applyBorder="1" applyAlignment="1">
      <alignment horizontal="center" vertical="center"/>
    </xf>
    <xf numFmtId="165" fontId="18" fillId="0" borderId="1" xfId="4" applyNumberFormat="1" applyFont="1" applyBorder="1" applyAlignment="1">
      <alignment horizontal="center" vertical="center"/>
    </xf>
    <xf numFmtId="2" fontId="17" fillId="0" borderId="1" xfId="4" applyNumberFormat="1" applyFont="1" applyFill="1" applyBorder="1" applyAlignment="1">
      <alignment horizontal="center" vertical="center"/>
    </xf>
    <xf numFmtId="165" fontId="17" fillId="5" borderId="1" xfId="4" applyNumberFormat="1" applyFont="1" applyFill="1" applyBorder="1" applyAlignment="1">
      <alignment horizontal="center" vertical="center"/>
    </xf>
    <xf numFmtId="2" fontId="17" fillId="0" borderId="1" xfId="4" applyNumberFormat="1" applyFont="1" applyBorder="1" applyAlignment="1">
      <alignment horizontal="center" vertical="center"/>
    </xf>
    <xf numFmtId="167" fontId="17" fillId="0" borderId="1" xfId="4" applyNumberFormat="1" applyFont="1" applyBorder="1" applyAlignment="1">
      <alignment horizontal="center" vertical="center"/>
    </xf>
    <xf numFmtId="9" fontId="17" fillId="0" borderId="1" xfId="1" applyNumberFormat="1" applyFont="1" applyBorder="1" applyAlignment="1">
      <alignment horizontal="center" vertical="center"/>
    </xf>
    <xf numFmtId="165" fontId="17" fillId="0" borderId="1" xfId="4" applyNumberFormat="1" applyFont="1" applyBorder="1" applyAlignment="1">
      <alignment horizontal="center" vertical="center"/>
    </xf>
    <xf numFmtId="2" fontId="11" fillId="0" borderId="0" xfId="0" applyNumberFormat="1" applyFont="1" applyAlignment="1">
      <alignment horizontal="left" vertical="center"/>
    </xf>
    <xf numFmtId="0" fontId="12" fillId="0" borderId="0" xfId="0" applyFont="1" applyAlignment="1">
      <alignment horizontal="left" vertical="center" wrapText="1"/>
    </xf>
    <xf numFmtId="2" fontId="12" fillId="0" borderId="0" xfId="0" applyNumberFormat="1" applyFont="1" applyBorder="1" applyAlignment="1">
      <alignment horizontal="center" vertical="center" wrapText="1"/>
    </xf>
    <xf numFmtId="0" fontId="14" fillId="0" borderId="0" xfId="0" applyNumberFormat="1" applyFont="1" applyFill="1" applyBorder="1" applyAlignment="1">
      <alignment horizontal="center" vertical="center" wrapText="1"/>
    </xf>
    <xf numFmtId="2" fontId="14" fillId="0" borderId="0" xfId="0" applyNumberFormat="1" applyFont="1" applyFill="1" applyBorder="1" applyAlignment="1">
      <alignment horizontal="center" vertical="center" wrapText="1"/>
    </xf>
    <xf numFmtId="0" fontId="12" fillId="0" borderId="0" xfId="0" applyFont="1"/>
    <xf numFmtId="0" fontId="12" fillId="0" borderId="0" xfId="0" applyNumberFormat="1" applyFont="1" applyAlignment="1">
      <alignment horizontal="left" vertical="center" wrapText="1"/>
    </xf>
    <xf numFmtId="2" fontId="22" fillId="0" borderId="0" xfId="0" applyNumberFormat="1" applyFont="1" applyFill="1" applyBorder="1" applyAlignment="1">
      <alignment horizontal="center" vertical="center" wrapText="1"/>
    </xf>
    <xf numFmtId="0" fontId="22" fillId="0" borderId="0" xfId="0" applyNumberFormat="1" applyFont="1" applyFill="1" applyBorder="1" applyAlignment="1">
      <alignment horizontal="center" vertical="center" wrapText="1"/>
    </xf>
    <xf numFmtId="2" fontId="12" fillId="0" borderId="0" xfId="0" applyNumberFormat="1" applyFont="1" applyAlignment="1">
      <alignment horizontal="center" vertical="center"/>
    </xf>
    <xf numFmtId="2" fontId="12" fillId="0" borderId="0" xfId="0" applyNumberFormat="1" applyFont="1" applyAlignment="1">
      <alignment horizontal="center" vertical="center" wrapText="1"/>
    </xf>
    <xf numFmtId="0" fontId="12" fillId="0" borderId="0" xfId="0" applyNumberFormat="1" applyFont="1" applyAlignment="1">
      <alignment horizontal="center" vertical="center" wrapText="1"/>
    </xf>
    <xf numFmtId="0" fontId="12" fillId="0" borderId="0" xfId="0" applyFont="1" applyAlignment="1">
      <alignment horizontal="center" vertical="center" wrapText="1"/>
    </xf>
    <xf numFmtId="0" fontId="12" fillId="0" borderId="0" xfId="0" applyFont="1" applyBorder="1"/>
    <xf numFmtId="49" fontId="14" fillId="0" borderId="32" xfId="0" applyNumberFormat="1" applyFont="1" applyBorder="1" applyAlignment="1">
      <alignment horizontal="centerContinuous" vertical="center"/>
    </xf>
    <xf numFmtId="49" fontId="14" fillId="0" borderId="33" xfId="0" applyNumberFormat="1" applyFont="1" applyBorder="1" applyAlignment="1">
      <alignment horizontal="centerContinuous" vertical="center"/>
    </xf>
    <xf numFmtId="49" fontId="14" fillId="0" borderId="34" xfId="0" applyNumberFormat="1" applyFont="1" applyBorder="1" applyAlignment="1">
      <alignment horizontal="centerContinuous" vertical="center"/>
    </xf>
    <xf numFmtId="49" fontId="0" fillId="0" borderId="0" xfId="0" applyNumberFormat="1" applyBorder="1" applyAlignment="1">
      <alignment horizontal="left" vertical="center"/>
    </xf>
    <xf numFmtId="49" fontId="0" fillId="0" borderId="4" xfId="0" applyNumberFormat="1" applyBorder="1" applyAlignment="1">
      <alignment horizontal="centerContinuous" vertical="center"/>
    </xf>
    <xf numFmtId="49" fontId="0" fillId="0" borderId="35" xfId="0" applyNumberFormat="1" applyBorder="1" applyAlignment="1">
      <alignment horizontal="centerContinuous" vertical="center"/>
    </xf>
    <xf numFmtId="0" fontId="0" fillId="0" borderId="9" xfId="0" applyNumberFormat="1" applyBorder="1" applyAlignment="1">
      <alignment horizontal="centerContinuous" vertical="center"/>
    </xf>
    <xf numFmtId="0" fontId="0" fillId="0" borderId="36" xfId="0" applyNumberFormat="1" applyBorder="1" applyAlignment="1">
      <alignment horizontal="centerContinuous" vertical="center"/>
    </xf>
    <xf numFmtId="0" fontId="23" fillId="0" borderId="19" xfId="0" applyFont="1" applyBorder="1"/>
    <xf numFmtId="0" fontId="23" fillId="0" borderId="4" xfId="0" applyFont="1" applyBorder="1"/>
    <xf numFmtId="0" fontId="24" fillId="0" borderId="3" xfId="0" applyFont="1" applyBorder="1" applyAlignment="1">
      <alignment horizontal="centerContinuous"/>
    </xf>
    <xf numFmtId="0" fontId="24" fillId="0" borderId="35" xfId="0" applyFont="1" applyBorder="1" applyAlignment="1">
      <alignment horizontal="centerContinuous"/>
    </xf>
    <xf numFmtId="0" fontId="24" fillId="0" borderId="0" xfId="0" applyFont="1"/>
    <xf numFmtId="0" fontId="24" fillId="6" borderId="17" xfId="0" applyFont="1" applyFill="1" applyBorder="1"/>
    <xf numFmtId="0" fontId="24" fillId="6" borderId="0" xfId="0" applyFont="1" applyFill="1" applyBorder="1"/>
    <xf numFmtId="0" fontId="24" fillId="6" borderId="27" xfId="0" applyFont="1" applyFill="1" applyBorder="1"/>
    <xf numFmtId="0" fontId="23" fillId="6" borderId="19" xfId="0" applyFont="1" applyFill="1" applyBorder="1"/>
    <xf numFmtId="0" fontId="23" fillId="6" borderId="4" xfId="0" applyFont="1" applyFill="1" applyBorder="1"/>
    <xf numFmtId="0" fontId="24" fillId="6" borderId="35" xfId="0" applyFont="1" applyFill="1" applyBorder="1"/>
    <xf numFmtId="0" fontId="8" fillId="0" borderId="37" xfId="0" applyFont="1" applyBorder="1"/>
    <xf numFmtId="0" fontId="24" fillId="0" borderId="38" xfId="0" applyFont="1" applyBorder="1"/>
    <xf numFmtId="0" fontId="24" fillId="0" borderId="39" xfId="0" applyFont="1" applyBorder="1"/>
    <xf numFmtId="0" fontId="24" fillId="0" borderId="39" xfId="0" applyFont="1" applyBorder="1" applyAlignment="1">
      <alignment horizontal="center"/>
    </xf>
    <xf numFmtId="167" fontId="24" fillId="0" borderId="40" xfId="3" applyNumberFormat="1" applyFont="1" applyBorder="1"/>
    <xf numFmtId="0" fontId="8" fillId="0" borderId="41" xfId="0" applyFont="1" applyBorder="1"/>
    <xf numFmtId="0" fontId="24" fillId="0" borderId="9" xfId="0" applyFont="1" applyBorder="1"/>
    <xf numFmtId="0" fontId="24" fillId="0" borderId="10" xfId="0" applyFont="1" applyBorder="1"/>
    <xf numFmtId="167" fontId="23" fillId="0" borderId="36" xfId="3" applyNumberFormat="1" applyFont="1" applyBorder="1"/>
    <xf numFmtId="167" fontId="24" fillId="0" borderId="0" xfId="3" applyNumberFormat="1" applyFont="1"/>
    <xf numFmtId="0" fontId="24" fillId="0" borderId="42" xfId="0" applyFont="1" applyBorder="1"/>
    <xf numFmtId="0" fontId="24" fillId="6" borderId="28" xfId="0" applyFont="1" applyFill="1" applyBorder="1" applyAlignment="1">
      <alignment horizontal="center"/>
    </xf>
    <xf numFmtId="0" fontId="24" fillId="0" borderId="43" xfId="0" applyFont="1" applyBorder="1"/>
    <xf numFmtId="0" fontId="24" fillId="0" borderId="44" xfId="0" applyFont="1" applyBorder="1"/>
    <xf numFmtId="0" fontId="8" fillId="0" borderId="17" xfId="0" applyFont="1" applyBorder="1"/>
    <xf numFmtId="0" fontId="24" fillId="0" borderId="0" xfId="0" applyFont="1" applyBorder="1"/>
    <xf numFmtId="167" fontId="24" fillId="0" borderId="27" xfId="3" applyNumberFormat="1" applyFont="1" applyBorder="1"/>
    <xf numFmtId="0" fontId="24" fillId="0" borderId="45" xfId="0" applyFont="1" applyBorder="1"/>
    <xf numFmtId="0" fontId="24" fillId="6" borderId="10" xfId="0" applyFont="1" applyFill="1" applyBorder="1"/>
    <xf numFmtId="0" fontId="24" fillId="6" borderId="28" xfId="0" applyFont="1" applyFill="1" applyBorder="1"/>
    <xf numFmtId="0" fontId="24" fillId="0" borderId="28" xfId="0" applyFont="1" applyBorder="1" applyAlignment="1">
      <alignment horizontal="center"/>
    </xf>
    <xf numFmtId="0" fontId="24" fillId="0" borderId="28" xfId="0" applyFont="1" applyBorder="1"/>
    <xf numFmtId="0" fontId="24" fillId="0" borderId="35" xfId="0" applyFont="1" applyBorder="1" applyAlignment="1">
      <alignment horizontal="center"/>
    </xf>
    <xf numFmtId="0" fontId="24" fillId="0" borderId="17" xfId="0" applyFont="1" applyBorder="1"/>
    <xf numFmtId="0" fontId="24" fillId="0" borderId="27" xfId="0" applyFont="1" applyBorder="1"/>
    <xf numFmtId="0" fontId="24" fillId="0" borderId="46" xfId="0" applyFont="1" applyBorder="1"/>
    <xf numFmtId="0" fontId="24" fillId="0" borderId="47" xfId="0" applyFont="1" applyBorder="1"/>
    <xf numFmtId="10" fontId="23" fillId="0" borderId="48" xfId="3" applyNumberFormat="1" applyFont="1" applyBorder="1"/>
    <xf numFmtId="0" fontId="23" fillId="0" borderId="0" xfId="0" applyFont="1" applyBorder="1" applyAlignment="1">
      <alignment horizontal="center" vertical="center"/>
    </xf>
    <xf numFmtId="10" fontId="23" fillId="0" borderId="0" xfId="3" applyNumberFormat="1" applyFont="1" applyBorder="1"/>
    <xf numFmtId="0" fontId="23" fillId="0" borderId="0" xfId="0" applyFont="1" applyBorder="1"/>
    <xf numFmtId="0" fontId="24" fillId="0" borderId="17" xfId="0" applyFont="1" applyBorder="1" applyAlignment="1">
      <alignment horizontal="left"/>
    </xf>
    <xf numFmtId="0" fontId="24" fillId="0" borderId="0" xfId="0" applyFont="1" applyBorder="1" applyAlignment="1">
      <alignment wrapText="1"/>
    </xf>
    <xf numFmtId="0" fontId="2" fillId="0" borderId="0" xfId="0" applyFont="1" applyAlignment="1">
      <alignment horizontal="left" vertical="center"/>
    </xf>
    <xf numFmtId="0" fontId="2" fillId="0" borderId="0" xfId="0" applyFont="1" applyAlignment="1">
      <alignment vertical="center" wrapText="1"/>
    </xf>
    <xf numFmtId="43" fontId="26" fillId="0" borderId="0" xfId="3" applyFont="1" applyFill="1" applyBorder="1" applyAlignment="1">
      <alignment vertical="center" wrapText="1"/>
    </xf>
    <xf numFmtId="0" fontId="15" fillId="0" borderId="0" xfId="0" applyFont="1" applyAlignment="1"/>
    <xf numFmtId="0" fontId="15" fillId="0" borderId="0" xfId="0" applyFont="1"/>
    <xf numFmtId="0" fontId="3" fillId="0" borderId="0" xfId="0" applyNumberFormat="1" applyFont="1" applyAlignment="1">
      <alignment horizontal="center" vertical="center" wrapText="1"/>
    </xf>
    <xf numFmtId="0" fontId="0" fillId="0" borderId="0" xfId="0" applyAlignment="1">
      <alignment vertical="center" wrapText="1"/>
    </xf>
    <xf numFmtId="0" fontId="2" fillId="0" borderId="0" xfId="0" applyFont="1"/>
    <xf numFmtId="0" fontId="0" fillId="0" borderId="0" xfId="0" applyAlignment="1">
      <alignment horizontal="center" vertical="center" wrapText="1"/>
    </xf>
    <xf numFmtId="0" fontId="2" fillId="0" borderId="0" xfId="0" applyFont="1" applyBorder="1" applyAlignment="1">
      <alignment horizontal="center" vertical="center"/>
    </xf>
    <xf numFmtId="165" fontId="1" fillId="0" borderId="0" xfId="0" applyNumberFormat="1" applyFont="1" applyBorder="1" applyAlignment="1">
      <alignment horizontal="center" vertical="center"/>
    </xf>
    <xf numFmtId="2" fontId="11" fillId="2" borderId="26" xfId="0" applyNumberFormat="1" applyFont="1" applyFill="1" applyBorder="1" applyAlignment="1">
      <alignment horizontal="center" vertical="center"/>
    </xf>
    <xf numFmtId="0" fontId="11" fillId="2" borderId="26" xfId="0" applyFont="1" applyFill="1" applyBorder="1" applyAlignment="1">
      <alignment horizontal="center" vertical="center" wrapText="1"/>
    </xf>
    <xf numFmtId="0" fontId="12" fillId="0" borderId="0" xfId="0" applyFont="1" applyFill="1" applyBorder="1" applyAlignment="1">
      <alignment horizontal="left" vertical="center" wrapText="1"/>
    </xf>
    <xf numFmtId="0" fontId="12" fillId="0" borderId="0" xfId="0" applyFont="1" applyFill="1" applyBorder="1"/>
    <xf numFmtId="165" fontId="5" fillId="0" borderId="0" xfId="0" applyNumberFormat="1" applyFont="1" applyBorder="1" applyAlignment="1">
      <alignment horizontal="center" vertical="center"/>
    </xf>
    <xf numFmtId="2" fontId="2" fillId="0" borderId="1" xfId="0" applyNumberFormat="1" applyFont="1" applyFill="1" applyBorder="1" applyAlignment="1">
      <alignment horizontal="left" vertical="center" wrapText="1"/>
    </xf>
    <xf numFmtId="0" fontId="2" fillId="0" borderId="1" xfId="0" applyFont="1" applyBorder="1" applyAlignment="1">
      <alignment horizontal="left" vertical="center" wrapText="1"/>
    </xf>
    <xf numFmtId="1" fontId="0" fillId="0" borderId="0" xfId="0" applyNumberFormat="1"/>
    <xf numFmtId="164" fontId="18" fillId="4" borderId="1" xfId="4" applyNumberFormat="1" applyFont="1" applyFill="1" applyBorder="1" applyAlignment="1">
      <alignment horizontal="center" vertical="center"/>
    </xf>
    <xf numFmtId="0" fontId="0" fillId="0" borderId="0" xfId="0"/>
    <xf numFmtId="2" fontId="2" fillId="0" borderId="1" xfId="0" applyNumberFormat="1" applyFont="1" applyBorder="1" applyAlignment="1">
      <alignment horizontal="center" vertical="center"/>
    </xf>
    <xf numFmtId="165" fontId="2" fillId="0" borderId="1" xfId="0" applyNumberFormat="1" applyFont="1" applyBorder="1" applyAlignment="1">
      <alignment horizontal="center" vertical="center"/>
    </xf>
    <xf numFmtId="2" fontId="2" fillId="0" borderId="1" xfId="0" applyNumberFormat="1" applyFont="1" applyBorder="1" applyAlignment="1">
      <alignment horizontal="left" vertical="center" wrapText="1"/>
    </xf>
    <xf numFmtId="0" fontId="5" fillId="0" borderId="1" xfId="0" applyFont="1" applyFill="1" applyBorder="1" applyAlignment="1">
      <alignment horizontal="center" vertical="center" wrapText="1"/>
    </xf>
    <xf numFmtId="165" fontId="1" fillId="2" borderId="1" xfId="0" applyNumberFormat="1" applyFont="1" applyFill="1" applyBorder="1" applyAlignment="1">
      <alignment horizontal="center" vertical="center"/>
    </xf>
    <xf numFmtId="0" fontId="2" fillId="0" borderId="1" xfId="0" applyFont="1" applyBorder="1" applyAlignment="1">
      <alignment horizontal="center" vertical="center" wrapText="1"/>
    </xf>
    <xf numFmtId="165" fontId="5" fillId="0" borderId="1" xfId="0" applyNumberFormat="1" applyFont="1" applyFill="1" applyBorder="1" applyAlignment="1">
      <alignment horizontal="center" vertical="center" wrapText="1"/>
    </xf>
    <xf numFmtId="165" fontId="1" fillId="0" borderId="1" xfId="0" applyNumberFormat="1" applyFont="1" applyBorder="1" applyAlignment="1">
      <alignment horizontal="center" vertical="center"/>
    </xf>
    <xf numFmtId="165" fontId="4" fillId="0" borderId="1" xfId="0" applyNumberFormat="1" applyFont="1" applyFill="1" applyBorder="1" applyAlignment="1">
      <alignment horizontal="center" vertical="center" wrapText="1"/>
    </xf>
    <xf numFmtId="0" fontId="2" fillId="0" borderId="1" xfId="0" applyFont="1" applyBorder="1"/>
    <xf numFmtId="165" fontId="1" fillId="0" borderId="5" xfId="0" applyNumberFormat="1" applyFont="1" applyBorder="1" applyAlignment="1">
      <alignment horizontal="center" vertical="center"/>
    </xf>
    <xf numFmtId="0" fontId="2" fillId="0" borderId="0" xfId="0" applyFont="1" applyAlignment="1">
      <alignment wrapText="1"/>
    </xf>
    <xf numFmtId="0" fontId="4" fillId="2" borderId="3" xfId="0" applyFont="1" applyFill="1" applyBorder="1" applyAlignment="1">
      <alignment horizontal="center" vertical="center" wrapText="1"/>
    </xf>
    <xf numFmtId="165" fontId="4" fillId="2" borderId="1" xfId="0" applyNumberFormat="1" applyFont="1" applyFill="1" applyBorder="1" applyAlignment="1">
      <alignment horizontal="center" vertical="center"/>
    </xf>
    <xf numFmtId="165" fontId="4" fillId="0" borderId="1" xfId="0" applyNumberFormat="1" applyFont="1" applyFill="1" applyBorder="1" applyAlignment="1">
      <alignment horizontal="center" vertical="center"/>
    </xf>
    <xf numFmtId="2" fontId="5" fillId="0" borderId="0" xfId="0" applyNumberFormat="1" applyFont="1" applyAlignment="1">
      <alignment horizontal="left" vertical="center"/>
    </xf>
    <xf numFmtId="165" fontId="2" fillId="0" borderId="0" xfId="0" applyNumberFormat="1" applyFont="1"/>
    <xf numFmtId="165" fontId="1" fillId="2" borderId="5" xfId="0" applyNumberFormat="1" applyFont="1" applyFill="1" applyBorder="1" applyAlignment="1">
      <alignment horizontal="center" vertical="center" wrapText="1"/>
    </xf>
    <xf numFmtId="165" fontId="1" fillId="2" borderId="5" xfId="0" applyNumberFormat="1" applyFont="1" applyFill="1" applyBorder="1" applyAlignment="1">
      <alignment horizontal="center" vertical="center"/>
    </xf>
    <xf numFmtId="0" fontId="19" fillId="0" borderId="30" xfId="0" applyFont="1" applyFill="1" applyBorder="1" applyAlignment="1">
      <alignment horizontal="center"/>
    </xf>
    <xf numFmtId="0" fontId="19" fillId="0" borderId="31" xfId="0" applyFont="1" applyFill="1" applyBorder="1" applyAlignment="1">
      <alignment horizontal="center"/>
    </xf>
    <xf numFmtId="0" fontId="2" fillId="0" borderId="0" xfId="0" applyFont="1" applyAlignment="1">
      <alignment horizontal="left" vertical="center" wrapText="1"/>
    </xf>
    <xf numFmtId="0" fontId="4" fillId="0" borderId="2" xfId="2" applyFont="1" applyFill="1" applyBorder="1" applyAlignment="1">
      <alignment horizontal="center" vertical="center" wrapText="1"/>
    </xf>
    <xf numFmtId="2" fontId="1" fillId="3" borderId="4" xfId="0" applyNumberFormat="1" applyFont="1" applyFill="1" applyBorder="1" applyAlignment="1">
      <alignment horizontal="center" vertical="center" wrapText="1"/>
    </xf>
    <xf numFmtId="2" fontId="1" fillId="2" borderId="26" xfId="0" applyNumberFormat="1" applyFont="1" applyFill="1" applyBorder="1" applyAlignment="1">
      <alignment horizontal="center" vertical="center" wrapText="1"/>
    </xf>
    <xf numFmtId="165" fontId="2" fillId="0" borderId="0" xfId="0" applyNumberFormat="1" applyFont="1" applyAlignment="1">
      <alignment vertical="center"/>
    </xf>
    <xf numFmtId="2" fontId="1" fillId="0" borderId="0" xfId="0" applyNumberFormat="1" applyFont="1" applyAlignment="1">
      <alignment horizontal="center" vertical="center" wrapText="1"/>
    </xf>
    <xf numFmtId="0" fontId="2" fillId="0" borderId="0" xfId="0" applyNumberFormat="1" applyFont="1" applyAlignment="1">
      <alignment horizontal="center" vertical="center"/>
    </xf>
    <xf numFmtId="0" fontId="17" fillId="0" borderId="1" xfId="0" applyFont="1" applyBorder="1" applyAlignment="1">
      <alignment horizontal="center" wrapText="1"/>
    </xf>
    <xf numFmtId="0" fontId="17" fillId="0" borderId="1" xfId="0" applyFont="1" applyBorder="1" applyAlignment="1">
      <alignment horizontal="center" vertical="center" wrapText="1"/>
    </xf>
    <xf numFmtId="0" fontId="19" fillId="0" borderId="47" xfId="0" applyFont="1" applyFill="1" applyBorder="1" applyAlignment="1"/>
    <xf numFmtId="0" fontId="19" fillId="0" borderId="48" xfId="0" applyFont="1" applyFill="1" applyBorder="1" applyAlignment="1"/>
    <xf numFmtId="165" fontId="15" fillId="4" borderId="27" xfId="0" applyNumberFormat="1" applyFont="1" applyFill="1" applyBorder="1" applyAlignment="1">
      <alignment horizontal="center"/>
    </xf>
    <xf numFmtId="165" fontId="15" fillId="4" borderId="31" xfId="0" applyNumberFormat="1" applyFont="1" applyFill="1" applyBorder="1" applyAlignment="1">
      <alignment horizontal="center"/>
    </xf>
    <xf numFmtId="167" fontId="18" fillId="0" borderId="1" xfId="4" applyNumberFormat="1" applyFont="1" applyBorder="1" applyAlignment="1">
      <alignment horizontal="center" vertical="center" wrapText="1"/>
    </xf>
    <xf numFmtId="167" fontId="18" fillId="4" borderId="17" xfId="3" applyNumberFormat="1" applyFont="1" applyFill="1" applyBorder="1" applyAlignment="1"/>
    <xf numFmtId="0" fontId="2" fillId="0" borderId="9" xfId="0" applyFont="1" applyBorder="1" applyAlignment="1">
      <alignment horizontal="center" vertical="center" wrapText="1"/>
    </xf>
    <xf numFmtId="2" fontId="5" fillId="0" borderId="1" xfId="0" applyNumberFormat="1" applyFont="1" applyFill="1" applyBorder="1" applyAlignment="1">
      <alignment horizontal="left" vertical="center" wrapText="1"/>
    </xf>
    <xf numFmtId="0" fontId="2" fillId="0" borderId="0" xfId="0" applyFont="1" applyFill="1"/>
    <xf numFmtId="0" fontId="11" fillId="2" borderId="4" xfId="0" applyFont="1" applyFill="1" applyBorder="1" applyAlignment="1">
      <alignment horizontal="center" vertical="center" wrapText="1"/>
    </xf>
    <xf numFmtId="2" fontId="5" fillId="0" borderId="1" xfId="0" applyNumberFormat="1" applyFont="1" applyFill="1" applyBorder="1" applyAlignment="1">
      <alignment horizontal="left" vertical="center" wrapText="1"/>
    </xf>
    <xf numFmtId="0" fontId="4" fillId="0" borderId="1" xfId="0" applyFont="1" applyFill="1" applyBorder="1" applyAlignment="1">
      <alignment horizontal="center" wrapText="1"/>
    </xf>
    <xf numFmtId="2" fontId="9" fillId="0" borderId="1" xfId="0" applyNumberFormat="1" applyFont="1" applyFill="1" applyBorder="1" applyAlignment="1">
      <alignment horizontal="center" vertical="center"/>
    </xf>
    <xf numFmtId="0" fontId="9" fillId="0" borderId="1" xfId="0" applyFont="1" applyFill="1" applyBorder="1" applyAlignment="1">
      <alignment horizontal="left" vertical="center" wrapText="1"/>
    </xf>
    <xf numFmtId="0" fontId="9" fillId="0" borderId="1" xfId="0" applyFont="1" applyFill="1" applyBorder="1" applyAlignment="1">
      <alignment vertical="center" wrapText="1"/>
    </xf>
    <xf numFmtId="2" fontId="9" fillId="0" borderId="0" xfId="0" applyNumberFormat="1" applyFont="1" applyFill="1" applyBorder="1" applyAlignment="1">
      <alignment horizontal="center" vertical="center"/>
    </xf>
    <xf numFmtId="2" fontId="5" fillId="0" borderId="0" xfId="0" applyNumberFormat="1" applyFont="1" applyFill="1" applyBorder="1" applyAlignment="1">
      <alignment horizontal="left" vertical="center" wrapText="1"/>
    </xf>
    <xf numFmtId="0" fontId="11" fillId="2" borderId="4" xfId="0" applyFont="1" applyFill="1" applyBorder="1" applyAlignment="1">
      <alignment horizontal="center" vertical="center" wrapText="1"/>
    </xf>
    <xf numFmtId="2" fontId="5" fillId="0" borderId="1" xfId="0" applyNumberFormat="1" applyFont="1" applyFill="1" applyBorder="1" applyAlignment="1">
      <alignment horizontal="left" vertical="center" wrapText="1"/>
    </xf>
    <xf numFmtId="2" fontId="11" fillId="2" borderId="4" xfId="0" applyNumberFormat="1" applyFont="1" applyFill="1" applyBorder="1" applyAlignment="1">
      <alignment horizontal="center" vertical="center"/>
    </xf>
    <xf numFmtId="2" fontId="1" fillId="2" borderId="4" xfId="0" applyNumberFormat="1" applyFont="1" applyFill="1" applyBorder="1" applyAlignment="1">
      <alignment horizontal="center" vertical="center" wrapText="1"/>
    </xf>
    <xf numFmtId="0" fontId="11" fillId="2" borderId="4" xfId="0" applyFont="1" applyFill="1" applyBorder="1" applyAlignment="1">
      <alignment horizontal="center" vertical="center" wrapText="1"/>
    </xf>
    <xf numFmtId="0" fontId="12" fillId="0" borderId="1" xfId="0" applyFont="1" applyBorder="1" applyAlignment="1">
      <alignment wrapText="1"/>
    </xf>
    <xf numFmtId="0" fontId="11" fillId="2" borderId="4" xfId="0" applyFont="1" applyFill="1" applyBorder="1" applyAlignment="1">
      <alignment horizontal="center" vertical="center" wrapText="1"/>
    </xf>
    <xf numFmtId="2" fontId="5" fillId="0" borderId="1" xfId="0" applyNumberFormat="1" applyFont="1" applyFill="1" applyBorder="1" applyAlignment="1">
      <alignment horizontal="left" vertical="center" wrapText="1"/>
    </xf>
    <xf numFmtId="0" fontId="11" fillId="2" borderId="4" xfId="0" applyFont="1" applyFill="1" applyBorder="1" applyAlignment="1">
      <alignment horizontal="center" vertical="center" wrapText="1"/>
    </xf>
    <xf numFmtId="0" fontId="1" fillId="2" borderId="5" xfId="0" applyFont="1" applyFill="1" applyBorder="1" applyAlignment="1">
      <alignment horizontal="center" vertical="center"/>
    </xf>
    <xf numFmtId="0" fontId="2" fillId="0" borderId="4" xfId="0" applyFont="1" applyBorder="1" applyAlignment="1">
      <alignment horizontal="center" vertical="center"/>
    </xf>
    <xf numFmtId="0" fontId="2" fillId="0" borderId="1" xfId="0" applyFont="1" applyBorder="1" applyAlignment="1">
      <alignment horizontal="center" vertical="center"/>
    </xf>
    <xf numFmtId="0" fontId="2" fillId="0" borderId="4" xfId="0" applyFont="1" applyBorder="1" applyAlignment="1">
      <alignment horizontal="center" vertical="center" wrapText="1"/>
    </xf>
    <xf numFmtId="0" fontId="5" fillId="0" borderId="4"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2" fontId="5" fillId="0" borderId="1" xfId="0" applyNumberFormat="1" applyFont="1" applyFill="1" applyBorder="1" applyAlignment="1">
      <alignment horizontal="left" vertical="center" wrapText="1"/>
    </xf>
    <xf numFmtId="2" fontId="4" fillId="0" borderId="1" xfId="0" applyNumberFormat="1" applyFont="1" applyFill="1" applyBorder="1" applyAlignment="1">
      <alignment horizontal="center" vertical="center" wrapText="1"/>
    </xf>
    <xf numFmtId="4" fontId="4"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165" fontId="0" fillId="0" borderId="0" xfId="0" applyNumberFormat="1" applyAlignment="1">
      <alignment horizontal="center" vertical="center"/>
    </xf>
    <xf numFmtId="49" fontId="0" fillId="0" borderId="26" xfId="0" applyNumberFormat="1" applyBorder="1" applyAlignment="1">
      <alignment horizontal="left" vertical="center"/>
    </xf>
    <xf numFmtId="0" fontId="0" fillId="0" borderId="19" xfId="0" applyNumberFormat="1" applyBorder="1" applyAlignment="1">
      <alignment horizontal="left" vertical="center"/>
    </xf>
    <xf numFmtId="0" fontId="0" fillId="0" borderId="4" xfId="0" applyNumberFormat="1" applyBorder="1" applyAlignment="1">
      <alignment horizontal="centerContinuous" vertical="center"/>
    </xf>
    <xf numFmtId="4" fontId="28" fillId="0" borderId="1" xfId="0" applyNumberFormat="1" applyFont="1" applyFill="1" applyBorder="1" applyAlignment="1">
      <alignment horizontal="center" vertical="center" wrapText="1"/>
    </xf>
    <xf numFmtId="165" fontId="28" fillId="0" borderId="1" xfId="0" applyNumberFormat="1" applyFont="1" applyFill="1" applyBorder="1" applyAlignment="1">
      <alignment horizontal="center" vertical="center" wrapText="1"/>
    </xf>
    <xf numFmtId="0" fontId="28" fillId="3" borderId="0" xfId="0" applyNumberFormat="1" applyFont="1" applyFill="1" applyAlignment="1">
      <alignment horizontal="center" vertical="center" wrapText="1"/>
    </xf>
    <xf numFmtId="165" fontId="28" fillId="3" borderId="0" xfId="0" applyNumberFormat="1" applyFont="1" applyFill="1" applyAlignment="1">
      <alignment horizontal="center" vertical="center" wrapText="1"/>
    </xf>
    <xf numFmtId="0" fontId="28" fillId="2" borderId="4" xfId="0" applyNumberFormat="1" applyFont="1" applyFill="1" applyBorder="1" applyAlignment="1">
      <alignment horizontal="center" vertical="center" wrapText="1"/>
    </xf>
    <xf numFmtId="165" fontId="28" fillId="2" borderId="4"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30" fillId="0" borderId="1" xfId="0" applyNumberFormat="1" applyFont="1" applyFill="1" applyBorder="1" applyAlignment="1">
      <alignment horizontal="center" vertical="center" wrapText="1"/>
    </xf>
    <xf numFmtId="0" fontId="29" fillId="0" borderId="1" xfId="0" applyFont="1" applyFill="1" applyBorder="1" applyAlignment="1">
      <alignment horizontal="center" vertical="center" wrapText="1"/>
    </xf>
    <xf numFmtId="2" fontId="30" fillId="0" borderId="1" xfId="0" applyNumberFormat="1" applyFont="1" applyFill="1" applyBorder="1" applyAlignment="1">
      <alignment horizontal="left" vertical="center" wrapText="1"/>
    </xf>
    <xf numFmtId="2" fontId="30" fillId="0" borderId="1" xfId="0" applyNumberFormat="1" applyFont="1" applyFill="1" applyBorder="1" applyAlignment="1">
      <alignment horizontal="center" vertical="center"/>
    </xf>
    <xf numFmtId="165" fontId="30" fillId="0" borderId="1" xfId="0" applyNumberFormat="1" applyFont="1" applyFill="1" applyBorder="1" applyAlignment="1">
      <alignment horizontal="center" vertical="center"/>
    </xf>
    <xf numFmtId="0" fontId="30" fillId="0" borderId="1" xfId="0" applyNumberFormat="1" applyFont="1" applyFill="1" applyBorder="1" applyAlignment="1">
      <alignment horizontal="center" vertical="center" wrapText="1"/>
    </xf>
    <xf numFmtId="0" fontId="30" fillId="0" borderId="1" xfId="0" applyFont="1" applyFill="1" applyBorder="1" applyAlignment="1">
      <alignment horizontal="center" vertical="center"/>
    </xf>
    <xf numFmtId="165" fontId="30" fillId="0" borderId="1" xfId="0" applyNumberFormat="1" applyFont="1" applyBorder="1" applyAlignment="1">
      <alignment horizontal="center" vertical="center"/>
    </xf>
    <xf numFmtId="2"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29" fillId="0" borderId="1" xfId="0" applyNumberFormat="1" applyFont="1" applyFill="1" applyBorder="1" applyAlignment="1">
      <alignment horizontal="center" vertical="center"/>
    </xf>
    <xf numFmtId="165" fontId="29" fillId="0" borderId="1" xfId="0" applyNumberFormat="1" applyFont="1" applyFill="1" applyBorder="1" applyAlignment="1">
      <alignment horizontal="center" vertical="center"/>
    </xf>
    <xf numFmtId="0" fontId="30" fillId="0" borderId="1" xfId="0" applyFont="1" applyFill="1" applyBorder="1" applyAlignment="1">
      <alignment horizontal="center" vertical="center" wrapText="1"/>
    </xf>
    <xf numFmtId="0" fontId="30" fillId="0" borderId="1" xfId="0" applyFont="1" applyBorder="1" applyAlignment="1">
      <alignment horizontal="center" vertical="center" wrapText="1"/>
    </xf>
    <xf numFmtId="0" fontId="30" fillId="0" borderId="1" xfId="0" applyFont="1" applyFill="1" applyBorder="1" applyAlignment="1">
      <alignment horizontal="left" vertical="center" wrapText="1"/>
    </xf>
    <xf numFmtId="0" fontId="30" fillId="0" borderId="4" xfId="0" applyFont="1" applyFill="1" applyBorder="1" applyAlignment="1">
      <alignment horizontal="center" vertical="center" wrapText="1"/>
    </xf>
    <xf numFmtId="2" fontId="28" fillId="3" borderId="9" xfId="0" applyNumberFormat="1" applyFont="1" applyFill="1" applyBorder="1" applyAlignment="1">
      <alignment horizontal="center" vertical="center" wrapText="1"/>
    </xf>
    <xf numFmtId="165" fontId="28" fillId="3" borderId="9" xfId="0" applyNumberFormat="1" applyFont="1" applyFill="1" applyBorder="1" applyAlignment="1">
      <alignment horizontal="center" vertical="center" wrapText="1"/>
    </xf>
    <xf numFmtId="0" fontId="30" fillId="0" borderId="1" xfId="0" applyFont="1" applyBorder="1" applyAlignment="1">
      <alignment horizontal="center" vertical="center"/>
    </xf>
    <xf numFmtId="0" fontId="30" fillId="0" borderId="1" xfId="0" applyNumberFormat="1" applyFont="1" applyBorder="1" applyAlignment="1">
      <alignment horizontal="center" vertical="center" wrapText="1"/>
    </xf>
    <xf numFmtId="0" fontId="29" fillId="0" borderId="1" xfId="0" applyFont="1" applyFill="1" applyBorder="1" applyAlignment="1">
      <alignment horizontal="center" vertical="center"/>
    </xf>
    <xf numFmtId="0" fontId="28" fillId="3" borderId="4" xfId="0" applyFont="1" applyFill="1" applyBorder="1" applyAlignment="1">
      <alignment horizontal="center" vertical="center"/>
    </xf>
    <xf numFmtId="0" fontId="28" fillId="3" borderId="4" xfId="0" applyFont="1" applyFill="1" applyBorder="1" applyAlignment="1">
      <alignment horizontal="center" vertical="center" wrapText="1"/>
    </xf>
    <xf numFmtId="165" fontId="28" fillId="3" borderId="4" xfId="0" applyNumberFormat="1" applyFont="1" applyFill="1" applyBorder="1" applyAlignment="1">
      <alignment horizontal="center" vertical="center"/>
    </xf>
    <xf numFmtId="165" fontId="31" fillId="3" borderId="4" xfId="0" applyNumberFormat="1" applyFont="1" applyFill="1" applyBorder="1" applyAlignment="1">
      <alignment horizontal="center" vertical="center"/>
    </xf>
    <xf numFmtId="0" fontId="30" fillId="0" borderId="4" xfId="0" applyFont="1" applyBorder="1" applyAlignment="1">
      <alignment horizontal="center" vertical="center"/>
    </xf>
    <xf numFmtId="167" fontId="29" fillId="0" borderId="1" xfId="5" applyNumberFormat="1" applyFont="1" applyFill="1" applyBorder="1" applyAlignment="1">
      <alignment horizontal="center" vertical="center"/>
    </xf>
    <xf numFmtId="167" fontId="29" fillId="0" borderId="2" xfId="5" applyNumberFormat="1" applyFont="1" applyFill="1" applyBorder="1" applyAlignment="1">
      <alignment horizontal="center" vertical="center"/>
    </xf>
    <xf numFmtId="2" fontId="28" fillId="0" borderId="1" xfId="0" applyNumberFormat="1" applyFont="1" applyFill="1" applyBorder="1" applyAlignment="1">
      <alignment horizontal="left" vertical="center" wrapText="1"/>
    </xf>
    <xf numFmtId="165" fontId="29" fillId="0" borderId="1" xfId="0" applyNumberFormat="1" applyFont="1" applyBorder="1" applyAlignment="1">
      <alignment horizontal="center" vertical="center"/>
    </xf>
    <xf numFmtId="0" fontId="29" fillId="7" borderId="1" xfId="2" applyFont="1" applyFill="1" applyBorder="1" applyAlignment="1">
      <alignment horizontal="center" vertical="center"/>
    </xf>
    <xf numFmtId="0" fontId="29" fillId="0" borderId="1" xfId="2" applyFont="1" applyFill="1" applyBorder="1" applyAlignment="1">
      <alignment horizontal="center" vertical="center"/>
    </xf>
    <xf numFmtId="0" fontId="32" fillId="0" borderId="1" xfId="0" applyFont="1" applyBorder="1" applyAlignment="1">
      <alignment wrapText="1"/>
    </xf>
    <xf numFmtId="167" fontId="29" fillId="0" borderId="1" xfId="5" applyNumberFormat="1" applyFont="1" applyFill="1" applyBorder="1" applyAlignment="1">
      <alignment horizontal="center" vertical="center" wrapText="1"/>
    </xf>
    <xf numFmtId="0" fontId="31" fillId="0" borderId="1" xfId="2" applyFont="1" applyFill="1" applyBorder="1" applyAlignment="1">
      <alignment vertical="center"/>
    </xf>
    <xf numFmtId="167" fontId="29" fillId="0" borderId="1" xfId="5" applyNumberFormat="1" applyFont="1" applyFill="1" applyBorder="1" applyAlignment="1">
      <alignment vertical="center"/>
    </xf>
    <xf numFmtId="2" fontId="29" fillId="0" borderId="1" xfId="5" applyNumberFormat="1" applyFont="1" applyFill="1" applyBorder="1" applyAlignment="1">
      <alignment horizontal="center" vertical="center"/>
    </xf>
    <xf numFmtId="0" fontId="29" fillId="0" borderId="1" xfId="2" applyFont="1" applyFill="1" applyBorder="1" applyAlignment="1">
      <alignment horizontal="center" vertical="center" wrapText="1"/>
    </xf>
    <xf numFmtId="2" fontId="29" fillId="7" borderId="1" xfId="5" applyNumberFormat="1" applyFont="1" applyFill="1" applyBorder="1" applyAlignment="1">
      <alignment horizontal="center" vertical="center"/>
    </xf>
    <xf numFmtId="0" fontId="29" fillId="7" borderId="1" xfId="2" applyFont="1" applyFill="1" applyBorder="1" applyAlignment="1">
      <alignment horizontal="center" vertical="center" wrapText="1"/>
    </xf>
    <xf numFmtId="2" fontId="29" fillId="0" borderId="1" xfId="6" applyNumberFormat="1" applyFont="1" applyFill="1" applyBorder="1" applyAlignment="1">
      <alignment horizontal="center" vertical="center" wrapText="1"/>
    </xf>
    <xf numFmtId="0" fontId="33" fillId="0" borderId="1" xfId="0" applyFont="1" applyBorder="1" applyAlignment="1">
      <alignment horizontal="center" vertical="center"/>
    </xf>
    <xf numFmtId="0" fontId="29" fillId="0" borderId="7" xfId="0" applyFont="1" applyFill="1" applyBorder="1" applyAlignment="1">
      <alignment horizontal="center" vertical="center" wrapText="1"/>
    </xf>
    <xf numFmtId="0" fontId="33" fillId="0" borderId="1" xfId="0" applyFont="1" applyBorder="1" applyAlignment="1">
      <alignment horizontal="left" vertical="center"/>
    </xf>
    <xf numFmtId="0" fontId="30" fillId="0" borderId="0" xfId="0" applyFont="1" applyFill="1" applyAlignment="1">
      <alignment horizontal="center" vertical="center"/>
    </xf>
    <xf numFmtId="0" fontId="29" fillId="7" borderId="2" xfId="2" applyFont="1" applyFill="1" applyBorder="1" applyAlignment="1">
      <alignment horizontal="center" vertical="center"/>
    </xf>
    <xf numFmtId="2" fontId="29" fillId="0" borderId="2" xfId="5" applyNumberFormat="1" applyFont="1" applyFill="1" applyBorder="1" applyAlignment="1">
      <alignment horizontal="center" vertical="center"/>
    </xf>
    <xf numFmtId="0" fontId="28" fillId="3" borderId="4" xfId="0" applyNumberFormat="1" applyFont="1" applyFill="1" applyBorder="1" applyAlignment="1">
      <alignment horizontal="center" vertical="center" wrapText="1"/>
    </xf>
    <xf numFmtId="0" fontId="1" fillId="0" borderId="0" xfId="0" applyFont="1" applyFill="1" applyAlignment="1">
      <alignment horizontal="center" vertical="center"/>
    </xf>
    <xf numFmtId="0" fontId="2" fillId="0" borderId="1" xfId="0" applyFont="1" applyBorder="1" applyAlignment="1">
      <alignment horizontal="center"/>
    </xf>
    <xf numFmtId="0" fontId="2" fillId="0" borderId="1" xfId="0" applyFont="1" applyFill="1" applyBorder="1" applyAlignment="1">
      <alignment horizontal="center"/>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165" fontId="28" fillId="3" borderId="4"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43" fontId="18" fillId="4" borderId="1" xfId="4" applyNumberFormat="1" applyFont="1" applyFill="1" applyBorder="1" applyAlignment="1">
      <alignment horizontal="center" vertical="center"/>
    </xf>
    <xf numFmtId="0" fontId="30" fillId="0" borderId="0" xfId="0" applyFont="1" applyFill="1" applyAlignment="1">
      <alignment horizontal="left" vertical="center" wrapText="1"/>
    </xf>
    <xf numFmtId="0" fontId="30" fillId="0" borderId="0" xfId="0" applyNumberFormat="1" applyFont="1" applyFill="1" applyAlignment="1">
      <alignment horizontal="center" vertical="center"/>
    </xf>
    <xf numFmtId="0" fontId="30" fillId="0" borderId="0" xfId="0" applyNumberFormat="1" applyFont="1" applyFill="1" applyAlignment="1">
      <alignment horizontal="center" vertical="center" wrapText="1"/>
    </xf>
    <xf numFmtId="2" fontId="31" fillId="0" borderId="2" xfId="0" applyNumberFormat="1" applyFont="1" applyFill="1" applyBorder="1" applyAlignment="1">
      <alignment horizontal="center" vertical="center" wrapText="1"/>
    </xf>
    <xf numFmtId="0" fontId="31" fillId="0" borderId="2" xfId="0" applyNumberFormat="1" applyFont="1" applyFill="1" applyBorder="1" applyAlignment="1">
      <alignment horizontal="center" vertical="center" wrapText="1"/>
    </xf>
    <xf numFmtId="2" fontId="30" fillId="0" borderId="0" xfId="0" applyNumberFormat="1" applyFont="1" applyFill="1" applyAlignment="1">
      <alignment horizontal="center" vertical="center"/>
    </xf>
    <xf numFmtId="2" fontId="28" fillId="0" borderId="0" xfId="0" applyNumberFormat="1" applyFont="1" applyFill="1" applyAlignment="1">
      <alignment horizontal="left" vertical="center"/>
    </xf>
    <xf numFmtId="2" fontId="28" fillId="0" borderId="0" xfId="0" applyNumberFormat="1" applyFont="1" applyFill="1" applyAlignment="1">
      <alignment horizontal="left" vertical="center" wrapText="1"/>
    </xf>
    <xf numFmtId="0" fontId="30" fillId="0" borderId="0" xfId="0" applyNumberFormat="1" applyFont="1" applyFill="1" applyBorder="1" applyAlignment="1">
      <alignment horizontal="center" vertical="center" wrapText="1"/>
    </xf>
    <xf numFmtId="2" fontId="31" fillId="0" borderId="0" xfId="0" applyNumberFormat="1" applyFont="1" applyFill="1" applyBorder="1" applyAlignment="1">
      <alignment horizontal="center" vertical="center" wrapText="1"/>
    </xf>
    <xf numFmtId="0" fontId="31" fillId="0" borderId="0" xfId="0" applyNumberFormat="1" applyFont="1" applyFill="1" applyBorder="1" applyAlignment="1">
      <alignment horizontal="center" vertical="center" wrapText="1"/>
    </xf>
    <xf numFmtId="2" fontId="30" fillId="0" borderId="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34" fillId="0" borderId="0" xfId="0" applyNumberFormat="1" applyFont="1" applyFill="1" applyBorder="1" applyAlignment="1">
      <alignment horizontal="center" vertical="center" wrapText="1"/>
    </xf>
    <xf numFmtId="2" fontId="34" fillId="0" borderId="0" xfId="0" applyNumberFormat="1" applyFont="1" applyFill="1" applyBorder="1" applyAlignment="1">
      <alignment horizontal="center" vertical="center" wrapText="1"/>
    </xf>
    <xf numFmtId="2" fontId="30" fillId="0" borderId="0" xfId="0" applyNumberFormat="1" applyFont="1" applyFill="1" applyAlignment="1">
      <alignment horizontal="center" vertical="center" wrapText="1"/>
    </xf>
    <xf numFmtId="0" fontId="30" fillId="0" borderId="0" xfId="0" applyFont="1" applyFill="1" applyAlignment="1">
      <alignment horizontal="center" vertical="center" wrapText="1"/>
    </xf>
    <xf numFmtId="0" fontId="29" fillId="0" borderId="0" xfId="0" applyFont="1" applyFill="1" applyAlignment="1">
      <alignment horizontal="center" vertical="center"/>
    </xf>
    <xf numFmtId="2" fontId="31" fillId="0" borderId="1" xfId="0" applyNumberFormat="1"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2" fontId="31" fillId="3" borderId="4" xfId="0" applyNumberFormat="1" applyFont="1" applyFill="1" applyBorder="1" applyAlignment="1">
      <alignment horizontal="center" vertical="center" wrapText="1"/>
    </xf>
    <xf numFmtId="0" fontId="31" fillId="3" borderId="4" xfId="0" applyNumberFormat="1" applyFont="1" applyFill="1" applyBorder="1" applyAlignment="1">
      <alignment horizontal="center" vertical="center" wrapText="1"/>
    </xf>
    <xf numFmtId="2" fontId="31" fillId="2" borderId="4" xfId="0" applyNumberFormat="1" applyFont="1" applyFill="1" applyBorder="1" applyAlignment="1">
      <alignment horizontal="center" vertical="center" wrapText="1"/>
    </xf>
    <xf numFmtId="0" fontId="31" fillId="2" borderId="4" xfId="0" applyNumberFormat="1" applyFont="1" applyFill="1" applyBorder="1" applyAlignment="1">
      <alignment horizontal="center" vertical="center" wrapText="1"/>
    </xf>
    <xf numFmtId="0" fontId="29" fillId="0" borderId="1" xfId="0" quotePrefix="1" applyNumberFormat="1" applyFont="1" applyFill="1" applyBorder="1" applyAlignment="1">
      <alignment horizontal="center" vertical="center" wrapText="1"/>
    </xf>
    <xf numFmtId="2" fontId="29" fillId="0" borderId="2" xfId="0" applyNumberFormat="1" applyFont="1" applyFill="1" applyBorder="1" applyAlignment="1">
      <alignment horizontal="left" vertical="center" wrapText="1"/>
    </xf>
    <xf numFmtId="0" fontId="29" fillId="0" borderId="2" xfId="0" applyNumberFormat="1" applyFont="1" applyFill="1" applyBorder="1" applyAlignment="1">
      <alignment horizontal="center" vertical="center" wrapText="1"/>
    </xf>
    <xf numFmtId="2" fontId="29" fillId="0" borderId="2" xfId="0" applyNumberFormat="1" applyFont="1" applyFill="1" applyBorder="1" applyAlignment="1">
      <alignment horizontal="center" vertical="center" wrapText="1"/>
    </xf>
    <xf numFmtId="2" fontId="29" fillId="0" borderId="1" xfId="0" applyNumberFormat="1" applyFont="1" applyFill="1" applyBorder="1" applyAlignment="1">
      <alignment vertical="center" wrapText="1"/>
    </xf>
    <xf numFmtId="2" fontId="29" fillId="0" borderId="3" xfId="0" applyNumberFormat="1" applyFont="1" applyFill="1" applyBorder="1" applyAlignment="1">
      <alignment vertical="center" wrapText="1"/>
    </xf>
    <xf numFmtId="0" fontId="29" fillId="0" borderId="1" xfId="0" applyNumberFormat="1" applyFont="1" applyFill="1" applyBorder="1" applyAlignment="1">
      <alignment vertical="center" wrapText="1"/>
    </xf>
    <xf numFmtId="2" fontId="29" fillId="0" borderId="0" xfId="0" applyNumberFormat="1" applyFont="1" applyFill="1" applyAlignment="1">
      <alignment horizontal="center" vertical="center"/>
    </xf>
    <xf numFmtId="0" fontId="29" fillId="0" borderId="0" xfId="0" applyFont="1" applyFill="1" applyAlignment="1">
      <alignment horizontal="left" vertical="center"/>
    </xf>
    <xf numFmtId="0" fontId="29" fillId="0" borderId="1" xfId="0" applyNumberFormat="1" applyFont="1" applyFill="1" applyBorder="1" applyAlignment="1">
      <alignment horizontal="center" vertical="center"/>
    </xf>
    <xf numFmtId="0" fontId="30" fillId="0" borderId="1" xfId="0" applyFont="1" applyBorder="1"/>
    <xf numFmtId="0" fontId="33" fillId="0" borderId="0" xfId="0" applyFont="1"/>
    <xf numFmtId="2" fontId="30" fillId="0" borderId="1" xfId="0" applyNumberFormat="1" applyFont="1" applyBorder="1" applyAlignment="1">
      <alignment horizontal="center" vertical="center"/>
    </xf>
    <xf numFmtId="0" fontId="30" fillId="0" borderId="1" xfId="0" applyFont="1" applyBorder="1" applyAlignment="1">
      <alignment vertical="center"/>
    </xf>
    <xf numFmtId="0" fontId="30" fillId="0" borderId="1" xfId="0" applyNumberFormat="1" applyFont="1" applyFill="1" applyBorder="1" applyAlignment="1">
      <alignment horizontal="center" vertical="center"/>
    </xf>
    <xf numFmtId="0" fontId="30" fillId="0" borderId="0" xfId="0" applyFont="1" applyFill="1" applyAlignment="1">
      <alignment horizontal="right" vertical="center"/>
    </xf>
    <xf numFmtId="0" fontId="30" fillId="0" borderId="0" xfId="0" applyFont="1" applyFill="1" applyAlignment="1">
      <alignment horizontal="left" vertical="center"/>
    </xf>
    <xf numFmtId="2" fontId="29" fillId="0" borderId="7" xfId="0" applyNumberFormat="1" applyFont="1" applyFill="1" applyBorder="1" applyAlignment="1">
      <alignment horizontal="left" vertical="center" wrapText="1"/>
    </xf>
    <xf numFmtId="0" fontId="29" fillId="0" borderId="7" xfId="0" applyNumberFormat="1" applyFont="1" applyFill="1" applyBorder="1" applyAlignment="1">
      <alignment horizontal="center" vertical="center" wrapText="1"/>
    </xf>
    <xf numFmtId="2" fontId="29" fillId="0" borderId="7" xfId="0" applyNumberFormat="1" applyFont="1" applyFill="1" applyBorder="1" applyAlignment="1">
      <alignment horizontal="center" vertical="center" wrapText="1"/>
    </xf>
    <xf numFmtId="0" fontId="28" fillId="0" borderId="1" xfId="0" applyFont="1" applyFill="1" applyBorder="1" applyAlignment="1">
      <alignment horizontal="center" vertical="center"/>
    </xf>
    <xf numFmtId="0" fontId="35" fillId="0" borderId="0" xfId="0" applyFont="1" applyFill="1" applyAlignment="1">
      <alignment horizontal="center" vertical="center"/>
    </xf>
    <xf numFmtId="2" fontId="30" fillId="7" borderId="1" xfId="0" applyNumberFormat="1" applyFont="1" applyFill="1" applyBorder="1" applyAlignment="1">
      <alignment horizontal="center" vertical="center" wrapText="1"/>
    </xf>
    <xf numFmtId="0" fontId="30" fillId="7" borderId="1" xfId="0" applyNumberFormat="1" applyFont="1" applyFill="1" applyBorder="1" applyAlignment="1">
      <alignment horizontal="center" vertical="center" wrapText="1"/>
    </xf>
    <xf numFmtId="0" fontId="30" fillId="0" borderId="1" xfId="0" applyNumberFormat="1" applyFont="1" applyBorder="1" applyAlignment="1">
      <alignment horizontal="center" vertical="center"/>
    </xf>
    <xf numFmtId="2" fontId="31" fillId="2" borderId="9" xfId="0" applyNumberFormat="1" applyFont="1" applyFill="1" applyBorder="1" applyAlignment="1">
      <alignment horizontal="center" vertical="center" wrapText="1"/>
    </xf>
    <xf numFmtId="0" fontId="31" fillId="2" borderId="9" xfId="0" applyNumberFormat="1" applyFont="1" applyFill="1" applyBorder="1" applyAlignment="1">
      <alignment horizontal="center" vertical="center" wrapText="1"/>
    </xf>
    <xf numFmtId="0" fontId="30" fillId="0" borderId="2" xfId="0" applyNumberFormat="1" applyFont="1" applyFill="1" applyBorder="1" applyAlignment="1">
      <alignment horizontal="center" vertical="center" wrapText="1"/>
    </xf>
    <xf numFmtId="0" fontId="30" fillId="0" borderId="7" xfId="0" applyNumberFormat="1" applyFont="1" applyFill="1" applyBorder="1" applyAlignment="1">
      <alignment horizontal="center" vertical="center" wrapText="1"/>
    </xf>
    <xf numFmtId="0" fontId="29" fillId="0" borderId="0" xfId="0" applyFont="1" applyFill="1" applyBorder="1" applyAlignment="1">
      <alignment horizontal="center" vertical="center"/>
    </xf>
    <xf numFmtId="2" fontId="29" fillId="0" borderId="1" xfId="0" applyNumberFormat="1" applyFont="1" applyBorder="1" applyAlignment="1">
      <alignment horizontal="center" vertical="center"/>
    </xf>
    <xf numFmtId="0" fontId="29" fillId="0" borderId="1" xfId="0" applyNumberFormat="1" applyFont="1" applyBorder="1" applyAlignment="1">
      <alignment horizontal="center" vertical="center"/>
    </xf>
    <xf numFmtId="0" fontId="29" fillId="0" borderId="1" xfId="0" applyFont="1" applyBorder="1" applyAlignment="1">
      <alignment vertical="center"/>
    </xf>
    <xf numFmtId="0" fontId="29" fillId="0" borderId="1" xfId="0" applyFont="1" applyBorder="1"/>
    <xf numFmtId="2" fontId="28" fillId="7" borderId="1" xfId="0" applyNumberFormat="1" applyFont="1" applyFill="1" applyBorder="1" applyAlignment="1">
      <alignment horizontal="center" vertical="center" wrapText="1"/>
    </xf>
    <xf numFmtId="0" fontId="36" fillId="0" borderId="0" xfId="0" applyFont="1" applyFill="1" applyAlignment="1">
      <alignment horizontal="center" vertical="center"/>
    </xf>
    <xf numFmtId="2" fontId="28" fillId="0" borderId="1" xfId="0" applyNumberFormat="1" applyFont="1" applyFill="1" applyBorder="1" applyAlignment="1">
      <alignment horizontal="center" vertical="center"/>
    </xf>
    <xf numFmtId="2" fontId="31" fillId="0" borderId="1" xfId="0" applyNumberFormat="1" applyFont="1" applyFill="1" applyBorder="1" applyAlignment="1">
      <alignment vertical="center" wrapText="1"/>
    </xf>
    <xf numFmtId="0" fontId="30" fillId="0" borderId="0" xfId="0" applyFont="1" applyFill="1" applyBorder="1" applyAlignment="1">
      <alignment horizontal="left" vertical="center" wrapText="1"/>
    </xf>
    <xf numFmtId="0" fontId="30" fillId="0" borderId="0" xfId="0" applyNumberFormat="1" applyFont="1" applyFill="1" applyBorder="1" applyAlignment="1">
      <alignment horizontal="center" vertical="center"/>
    </xf>
    <xf numFmtId="2" fontId="30" fillId="0" borderId="0" xfId="0" applyNumberFormat="1" applyFont="1" applyFill="1" applyBorder="1" applyAlignment="1">
      <alignment horizontal="center" vertical="center"/>
    </xf>
    <xf numFmtId="2" fontId="31"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165" fontId="0" fillId="0" borderId="0" xfId="0" applyNumberFormat="1"/>
    <xf numFmtId="2" fontId="0" fillId="0" borderId="0" xfId="0" applyNumberFormat="1"/>
    <xf numFmtId="0" fontId="30" fillId="0" borderId="1" xfId="0" applyFont="1" applyFill="1" applyBorder="1" applyAlignment="1">
      <alignment vertical="center"/>
    </xf>
    <xf numFmtId="0" fontId="30" fillId="0" borderId="1" xfId="0" applyFont="1" applyFill="1" applyBorder="1"/>
    <xf numFmtId="0" fontId="2" fillId="0" borderId="1" xfId="0" applyFont="1" applyBorder="1" applyAlignment="1">
      <alignment horizontal="center" vertical="center"/>
    </xf>
    <xf numFmtId="0" fontId="1" fillId="2" borderId="5" xfId="0" applyFont="1" applyFill="1" applyBorder="1" applyAlignment="1">
      <alignment horizontal="center" vertical="center"/>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31" fillId="0" borderId="1" xfId="0" applyNumberFormat="1" applyFont="1" applyFill="1" applyBorder="1" applyAlignment="1">
      <alignment horizontal="center" vertical="center" wrapText="1"/>
    </xf>
    <xf numFmtId="0" fontId="2" fillId="0" borderId="1" xfId="0" applyFont="1" applyBorder="1" applyAlignment="1">
      <alignment horizontal="center" vertical="center"/>
    </xf>
    <xf numFmtId="0" fontId="5" fillId="0" borderId="5" xfId="0" applyFont="1" applyFill="1" applyBorder="1" applyAlignment="1">
      <alignment horizontal="center" vertical="center" wrapText="1"/>
    </xf>
    <xf numFmtId="0" fontId="1" fillId="2" borderId="5" xfId="0" applyFont="1" applyFill="1" applyBorder="1" applyAlignment="1">
      <alignment horizontal="center" vertical="center"/>
    </xf>
    <xf numFmtId="0" fontId="29" fillId="0" borderId="1" xfId="0" applyNumberFormat="1" applyFont="1" applyFill="1" applyBorder="1" applyAlignment="1">
      <alignment horizontal="center" vertical="center" wrapText="1"/>
    </xf>
    <xf numFmtId="0" fontId="0" fillId="0" borderId="0" xfId="0" applyNumberFormat="1" applyAlignment="1">
      <alignment horizontal="right"/>
    </xf>
    <xf numFmtId="4" fontId="0" fillId="0" borderId="0" xfId="0" applyNumberFormat="1" applyAlignment="1">
      <alignment horizontal="right"/>
    </xf>
    <xf numFmtId="0" fontId="2" fillId="0" borderId="1" xfId="0" applyFont="1" applyBorder="1" applyAlignment="1">
      <alignment horizontal="center" vertical="center"/>
    </xf>
    <xf numFmtId="0" fontId="1" fillId="2" borderId="5" xfId="0" applyFont="1" applyFill="1" applyBorder="1" applyAlignment="1">
      <alignment horizontal="center" vertical="center"/>
    </xf>
    <xf numFmtId="0" fontId="5" fillId="0" borderId="5" xfId="0" applyFont="1" applyFill="1" applyBorder="1" applyAlignment="1">
      <alignment horizontal="center" vertical="center" wrapText="1"/>
    </xf>
    <xf numFmtId="0" fontId="39" fillId="0" borderId="1" xfId="8" applyNumberFormat="1" applyFont="1" applyBorder="1" applyAlignment="1">
      <alignment horizontal="center" vertical="center"/>
    </xf>
    <xf numFmtId="168" fontId="40" fillId="0" borderId="0" xfId="0" applyNumberFormat="1" applyFont="1" applyAlignment="1" applyProtection="1">
      <alignment horizontal="center" vertical="top"/>
    </xf>
    <xf numFmtId="0" fontId="40" fillId="0" borderId="0" xfId="0" applyFont="1" applyAlignment="1" applyProtection="1">
      <alignment horizontal="left" vertical="top" wrapText="1"/>
    </xf>
    <xf numFmtId="169" fontId="40" fillId="0" borderId="0" xfId="0" applyNumberFormat="1" applyFont="1" applyAlignment="1" applyProtection="1">
      <alignment horizontal="right" vertical="top"/>
    </xf>
    <xf numFmtId="0" fontId="41" fillId="0" borderId="0" xfId="0" applyFont="1" applyAlignment="1" applyProtection="1">
      <alignment horizontal="left" vertical="top"/>
    </xf>
    <xf numFmtId="0" fontId="42" fillId="0" borderId="1" xfId="0" applyNumberFormat="1" applyFont="1" applyBorder="1" applyAlignment="1">
      <alignment horizontal="center" vertical="center"/>
    </xf>
    <xf numFmtId="0" fontId="2" fillId="0" borderId="1" xfId="0" applyFont="1" applyBorder="1" applyAlignment="1">
      <alignment horizontal="center" vertical="center"/>
    </xf>
    <xf numFmtId="0" fontId="5" fillId="0" borderId="5" xfId="0" applyFont="1" applyFill="1" applyBorder="1" applyAlignment="1">
      <alignment horizontal="center" vertical="center" wrapText="1"/>
    </xf>
    <xf numFmtId="0" fontId="1" fillId="2" borderId="5" xfId="0" applyFont="1" applyFill="1" applyBorder="1" applyAlignment="1">
      <alignment horizontal="center" vertical="center"/>
    </xf>
    <xf numFmtId="2" fontId="29" fillId="0" borderId="1" xfId="0" applyNumberFormat="1" applyFont="1" applyFill="1" applyBorder="1" applyAlignment="1">
      <alignment horizontal="center" vertical="center" wrapText="1"/>
    </xf>
    <xf numFmtId="2" fontId="31" fillId="0" borderId="1" xfId="0" applyNumberFormat="1" applyFont="1" applyFill="1" applyBorder="1" applyAlignment="1">
      <alignment horizontal="center" vertical="center" wrapText="1"/>
    </xf>
    <xf numFmtId="0" fontId="29" fillId="0" borderId="7"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0" fontId="2" fillId="0" borderId="1" xfId="0" applyFont="1" applyBorder="1" applyAlignment="1">
      <alignment horizontal="center" vertical="center"/>
    </xf>
    <xf numFmtId="0" fontId="1" fillId="2" borderId="5" xfId="0" applyFont="1" applyFill="1" applyBorder="1" applyAlignment="1">
      <alignment horizontal="center" vertical="center"/>
    </xf>
    <xf numFmtId="0" fontId="5" fillId="0" borderId="5" xfId="0" applyFont="1" applyFill="1" applyBorder="1" applyAlignment="1">
      <alignment horizontal="center" vertical="center" wrapText="1"/>
    </xf>
    <xf numFmtId="0" fontId="2" fillId="0" borderId="1" xfId="0" applyFont="1" applyBorder="1" applyAlignment="1">
      <alignment horizontal="center" vertical="center"/>
    </xf>
    <xf numFmtId="0" fontId="1" fillId="2" borderId="3" xfId="0" applyFont="1" applyFill="1" applyBorder="1" applyAlignment="1">
      <alignment horizontal="center" vertical="center" wrapText="1"/>
    </xf>
    <xf numFmtId="0" fontId="1" fillId="2" borderId="3" xfId="0" applyFont="1" applyFill="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31" fillId="0" borderId="1" xfId="0" applyNumberFormat="1" applyFont="1" applyFill="1" applyBorder="1" applyAlignment="1">
      <alignment horizontal="center" vertical="center" wrapText="1"/>
    </xf>
    <xf numFmtId="0" fontId="0" fillId="0" borderId="0" xfId="0" applyFill="1" applyAlignment="1">
      <alignment horizontal="center"/>
    </xf>
    <xf numFmtId="0" fontId="0" fillId="0" borderId="1" xfId="0" applyNumberFormat="1" applyBorder="1"/>
    <xf numFmtId="0" fontId="0" fillId="0" borderId="1" xfId="0" applyBorder="1"/>
    <xf numFmtId="0" fontId="0" fillId="0" borderId="1" xfId="0" applyBorder="1" applyAlignment="1">
      <alignment horizontal="left"/>
    </xf>
    <xf numFmtId="165" fontId="0" fillId="0" borderId="1" xfId="0" applyNumberFormat="1" applyBorder="1" applyAlignment="1">
      <alignment horizontal="center" vertical="center"/>
    </xf>
    <xf numFmtId="9" fontId="0" fillId="0" borderId="1" xfId="1" applyFont="1" applyBorder="1" applyAlignment="1">
      <alignment horizontal="center" vertical="center"/>
    </xf>
    <xf numFmtId="0" fontId="2" fillId="0" borderId="0" xfId="0" applyFont="1" applyAlignment="1">
      <alignment horizontal="center" vertical="center"/>
    </xf>
    <xf numFmtId="0" fontId="2" fillId="0" borderId="8" xfId="0" applyFont="1" applyBorder="1" applyAlignment="1">
      <alignment horizontal="center" vertical="center"/>
    </xf>
    <xf numFmtId="0" fontId="2" fillId="0" borderId="8" xfId="0" applyFont="1" applyBorder="1" applyAlignment="1">
      <alignment horizontal="center" vertical="center" wrapText="1"/>
    </xf>
    <xf numFmtId="0" fontId="2" fillId="0" borderId="0" xfId="0" applyFont="1" applyAlignment="1">
      <alignment horizontal="center"/>
    </xf>
    <xf numFmtId="2" fontId="2" fillId="0" borderId="0" xfId="0" applyNumberFormat="1" applyFont="1" applyBorder="1" applyAlignment="1">
      <alignment horizontal="center" vertical="center" wrapText="1"/>
    </xf>
    <xf numFmtId="0" fontId="9" fillId="0" borderId="52" xfId="0" applyFont="1" applyFill="1" applyBorder="1" applyAlignment="1">
      <alignment horizontal="center" vertical="top"/>
    </xf>
    <xf numFmtId="0" fontId="9" fillId="0" borderId="52" xfId="0" applyFont="1" applyFill="1" applyBorder="1" applyAlignment="1">
      <alignment horizontal="left" vertical="top" wrapText="1"/>
    </xf>
    <xf numFmtId="10" fontId="9" fillId="0" borderId="52" xfId="0" applyNumberFormat="1" applyFont="1" applyFill="1" applyBorder="1" applyAlignment="1">
      <alignment horizontal="center" vertical="top"/>
    </xf>
    <xf numFmtId="0" fontId="14" fillId="2" borderId="52" xfId="0" applyFont="1" applyFill="1" applyBorder="1" applyAlignment="1">
      <alignment horizontal="center" vertical="top"/>
    </xf>
    <xf numFmtId="0" fontId="14" fillId="2" borderId="52" xfId="0" applyFont="1" applyFill="1" applyBorder="1" applyAlignment="1">
      <alignment horizontal="center" vertical="top" wrapText="1"/>
    </xf>
    <xf numFmtId="10" fontId="14" fillId="2" borderId="52" xfId="0" applyNumberFormat="1" applyFont="1" applyFill="1" applyBorder="1" applyAlignment="1">
      <alignment horizontal="center" vertical="top"/>
    </xf>
    <xf numFmtId="0" fontId="9" fillId="0" borderId="52" xfId="0" applyFont="1" applyFill="1" applyBorder="1" applyAlignment="1">
      <alignment horizontal="center" vertical="top" wrapText="1"/>
    </xf>
    <xf numFmtId="10" fontId="9" fillId="0" borderId="52" xfId="0" applyNumberFormat="1" applyFont="1" applyFill="1" applyBorder="1" applyAlignment="1">
      <alignment horizontal="center" vertical="top" wrapText="1"/>
    </xf>
    <xf numFmtId="10" fontId="14" fillId="8" borderId="52" xfId="1" applyNumberFormat="1" applyFont="1" applyFill="1" applyBorder="1" applyAlignment="1">
      <alignment horizontal="center" vertical="top"/>
    </xf>
    <xf numFmtId="0" fontId="2" fillId="0" borderId="1"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31"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31" fillId="0" borderId="1" xfId="0" applyNumberFormat="1" applyFont="1" applyFill="1" applyBorder="1" applyAlignment="1">
      <alignment horizontal="center" vertical="center" wrapText="1"/>
    </xf>
    <xf numFmtId="0" fontId="0" fillId="0" borderId="0" xfId="0" applyAlignment="1" applyProtection="1">
      <alignment vertical="top"/>
      <protection locked="0"/>
    </xf>
    <xf numFmtId="0" fontId="2" fillId="9" borderId="0" xfId="0" applyFont="1" applyFill="1"/>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31"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0" fontId="45" fillId="0" borderId="0" xfId="7" applyFont="1" applyBorder="1" applyAlignment="1" applyProtection="1">
      <alignment horizontal="left" vertical="top" wrapText="1"/>
    </xf>
    <xf numFmtId="171"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31" fillId="0" borderId="1" xfId="0" applyNumberFormat="1" applyFont="1" applyFill="1" applyBorder="1" applyAlignment="1">
      <alignment horizontal="center" vertical="center" wrapText="1"/>
    </xf>
    <xf numFmtId="0" fontId="46" fillId="0" borderId="0" xfId="0" applyFont="1" applyAlignment="1"/>
    <xf numFmtId="0" fontId="46" fillId="0" borderId="0" xfId="0" applyFont="1" applyAlignment="1">
      <alignment horizontal="left"/>
    </xf>
    <xf numFmtId="0" fontId="0" fillId="0" borderId="0" xfId="0" quotePrefix="1"/>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0" fontId="45" fillId="0" borderId="0" xfId="0" applyFont="1" applyBorder="1" applyAlignment="1" applyProtection="1">
      <alignment horizontal="left" vertical="top" wrapText="1"/>
    </xf>
    <xf numFmtId="0" fontId="48" fillId="6" borderId="0" xfId="0" applyFont="1" applyFill="1" applyBorder="1" applyAlignment="1" applyProtection="1">
      <alignment horizontal="right" vertical="top" wrapText="1"/>
    </xf>
    <xf numFmtId="0" fontId="49" fillId="0" borderId="56" xfId="0" applyFont="1" applyBorder="1" applyAlignment="1" applyProtection="1">
      <alignment horizontal="center" vertical="center" wrapText="1"/>
    </xf>
    <xf numFmtId="0" fontId="50" fillId="10" borderId="58" xfId="0" applyFont="1" applyFill="1" applyBorder="1" applyAlignment="1" applyProtection="1">
      <alignment horizontal="center" vertical="center" wrapText="1"/>
    </xf>
    <xf numFmtId="0" fontId="50" fillId="10" borderId="59" xfId="0" applyFont="1" applyFill="1" applyBorder="1" applyAlignment="1" applyProtection="1">
      <alignment horizontal="center" vertical="center" wrapText="1"/>
    </xf>
    <xf numFmtId="4" fontId="50" fillId="0" borderId="58" xfId="0" applyNumberFormat="1" applyFont="1" applyBorder="1" applyAlignment="1" applyProtection="1">
      <alignment horizontal="right" vertical="center" wrapText="1"/>
    </xf>
    <xf numFmtId="0" fontId="38" fillId="0" borderId="58" xfId="0" applyFont="1" applyBorder="1" applyAlignment="1" applyProtection="1">
      <alignment horizontal="center" vertical="center" wrapText="1"/>
    </xf>
    <xf numFmtId="0" fontId="38" fillId="0" borderId="59" xfId="0" applyFont="1" applyBorder="1" applyAlignment="1" applyProtection="1">
      <alignment horizontal="left" vertical="center" wrapText="1"/>
    </xf>
    <xf numFmtId="0" fontId="38" fillId="0" borderId="59" xfId="0" applyFont="1" applyBorder="1" applyAlignment="1" applyProtection="1">
      <alignment horizontal="center" vertical="center" wrapText="1"/>
    </xf>
    <xf numFmtId="4" fontId="38" fillId="0" borderId="58" xfId="0" applyNumberFormat="1" applyFont="1" applyBorder="1" applyAlignment="1" applyProtection="1">
      <alignment horizontal="right" vertical="center" wrapText="1"/>
    </xf>
    <xf numFmtId="0" fontId="43" fillId="0" borderId="0" xfId="7" applyFont="1" applyBorder="1" applyAlignment="1" applyProtection="1">
      <alignment vertical="top" wrapText="1"/>
    </xf>
    <xf numFmtId="0" fontId="44" fillId="0" borderId="0" xfId="7" applyFont="1" applyBorder="1" applyAlignment="1" applyProtection="1">
      <alignment vertical="center" wrapText="1"/>
    </xf>
    <xf numFmtId="0" fontId="1" fillId="2" borderId="4" xfId="0" applyFont="1" applyFill="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1" fillId="2" borderId="3" xfId="0" applyFont="1" applyFill="1" applyBorder="1" applyAlignment="1">
      <alignment horizontal="center" vertical="center"/>
    </xf>
    <xf numFmtId="0" fontId="29" fillId="0" borderId="2"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29" fillId="0" borderId="1" xfId="0" applyNumberFormat="1" applyFont="1" applyFill="1" applyBorder="1" applyAlignment="1">
      <alignment horizontal="center" vertical="center"/>
    </xf>
    <xf numFmtId="2" fontId="31" fillId="0" borderId="1" xfId="0" applyNumberFormat="1" applyFont="1" applyFill="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31"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29" fillId="7" borderId="1" xfId="0" applyNumberFormat="1" applyFont="1" applyFill="1" applyBorder="1" applyAlignment="1">
      <alignment horizontal="center" vertical="center" wrapText="1"/>
    </xf>
    <xf numFmtId="0" fontId="37" fillId="0" borderId="1" xfId="0" applyNumberFormat="1" applyFont="1" applyBorder="1" applyAlignment="1">
      <alignment horizontal="center" vertical="center"/>
    </xf>
    <xf numFmtId="0" fontId="2" fillId="0" borderId="1" xfId="0" applyNumberFormat="1" applyFont="1" applyBorder="1" applyAlignment="1">
      <alignment horizontal="center" vertical="center" wrapText="1"/>
    </xf>
    <xf numFmtId="165" fontId="2" fillId="0" borderId="4" xfId="0" applyNumberFormat="1" applyFont="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0" fontId="30"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29" fillId="0" borderId="1" xfId="0" applyNumberFormat="1" applyFont="1" applyFill="1" applyBorder="1" applyAlignment="1">
      <alignment horizontal="center" vertical="center"/>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29" fillId="0" borderId="1" xfId="0" applyNumberFormat="1" applyFont="1" applyFill="1" applyBorder="1" applyAlignment="1">
      <alignment horizontal="left" vertical="center" wrapText="1"/>
    </xf>
    <xf numFmtId="2" fontId="29" fillId="0" borderId="1" xfId="0" applyNumberFormat="1" applyFont="1" applyFill="1" applyBorder="1" applyAlignment="1">
      <alignment horizontal="center" vertical="center"/>
    </xf>
    <xf numFmtId="2" fontId="29" fillId="0" borderId="1" xfId="0" applyNumberFormat="1" applyFont="1" applyFill="1" applyBorder="1" applyAlignment="1">
      <alignment horizontal="center" vertical="center" wrapText="1"/>
    </xf>
    <xf numFmtId="2" fontId="31"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0" fontId="30" fillId="0" borderId="1" xfId="0" applyNumberFormat="1" applyFont="1" applyFill="1" applyBorder="1" applyAlignment="1">
      <alignment horizontal="center" vertical="center" wrapText="1"/>
    </xf>
    <xf numFmtId="0" fontId="29" fillId="0" borderId="1" xfId="0" applyFont="1" applyBorder="1" applyAlignment="1">
      <alignment horizontal="center" vertical="center"/>
    </xf>
    <xf numFmtId="2" fontId="30" fillId="0" borderId="1" xfId="0" applyNumberFormat="1" applyFont="1" applyFill="1" applyBorder="1" applyAlignment="1">
      <alignment horizontal="left" vertical="center"/>
    </xf>
    <xf numFmtId="0" fontId="30" fillId="0" borderId="1" xfId="0" applyNumberFormat="1" applyFont="1" applyFill="1" applyBorder="1" applyAlignment="1">
      <alignment vertical="center" wrapText="1"/>
    </xf>
    <xf numFmtId="2" fontId="2" fillId="0" borderId="0" xfId="0" applyNumberFormat="1" applyFont="1"/>
    <xf numFmtId="0" fontId="9" fillId="7" borderId="1" xfId="2" applyFont="1" applyFill="1" applyBorder="1" applyAlignment="1">
      <alignment horizontal="center" vertical="center"/>
    </xf>
    <xf numFmtId="0" fontId="9" fillId="0" borderId="1" xfId="2" applyFont="1" applyFill="1" applyBorder="1" applyAlignment="1">
      <alignment horizontal="center" vertical="center"/>
    </xf>
    <xf numFmtId="0" fontId="9" fillId="0" borderId="1" xfId="10" applyFont="1" applyFill="1" applyBorder="1" applyAlignment="1">
      <alignment horizontal="center" vertical="center"/>
    </xf>
    <xf numFmtId="0" fontId="2" fillId="0" borderId="1" xfId="0" applyNumberFormat="1" applyFont="1" applyBorder="1"/>
    <xf numFmtId="0" fontId="2" fillId="0" borderId="1" xfId="0" applyFont="1" applyBorder="1" applyAlignment="1">
      <alignment vertical="center"/>
    </xf>
    <xf numFmtId="0" fontId="4" fillId="0" borderId="1" xfId="0" applyFont="1" applyFill="1" applyBorder="1" applyAlignment="1">
      <alignment vertical="center" wrapText="1"/>
    </xf>
    <xf numFmtId="0" fontId="5" fillId="0" borderId="1" xfId="0" applyFont="1" applyFill="1" applyBorder="1" applyAlignment="1">
      <alignment vertical="center" wrapText="1"/>
    </xf>
    <xf numFmtId="0" fontId="2" fillId="0" borderId="1" xfId="0" applyFont="1" applyBorder="1" applyAlignment="1">
      <alignment vertical="center" wrapText="1"/>
    </xf>
    <xf numFmtId="0" fontId="2" fillId="0" borderId="5" xfId="0" applyFont="1" applyBorder="1" applyAlignment="1">
      <alignment vertical="center"/>
    </xf>
    <xf numFmtId="0" fontId="2" fillId="0" borderId="5" xfId="0" applyFont="1" applyBorder="1" applyAlignment="1">
      <alignment vertical="center" wrapText="1"/>
    </xf>
    <xf numFmtId="0" fontId="5" fillId="0" borderId="1" xfId="0" applyFont="1" applyBorder="1" applyAlignment="1">
      <alignment vertical="center" wrapText="1"/>
    </xf>
    <xf numFmtId="0" fontId="5" fillId="0" borderId="5" xfId="0" applyFont="1" applyBorder="1" applyAlignment="1">
      <alignment vertical="center" wrapText="1"/>
    </xf>
    <xf numFmtId="0" fontId="2" fillId="0" borderId="1" xfId="8" applyNumberFormat="1" applyFont="1" applyBorder="1" applyAlignment="1">
      <alignment vertical="center"/>
    </xf>
    <xf numFmtId="0" fontId="39" fillId="0" borderId="1" xfId="8" applyNumberFormat="1" applyFont="1" applyBorder="1" applyAlignment="1">
      <alignment vertical="center"/>
    </xf>
    <xf numFmtId="172" fontId="2" fillId="0" borderId="1" xfId="0" applyNumberFormat="1" applyFont="1" applyBorder="1" applyAlignment="1">
      <alignment vertical="center" wrapText="1"/>
    </xf>
    <xf numFmtId="0" fontId="1" fillId="2" borderId="4" xfId="0" applyFont="1" applyFill="1" applyBorder="1" applyAlignment="1">
      <alignment vertical="center" wrapText="1"/>
    </xf>
    <xf numFmtId="0" fontId="2" fillId="0" borderId="1" xfId="0" applyNumberFormat="1" applyFont="1" applyBorder="1" applyAlignment="1">
      <alignment horizontal="center" vertical="center"/>
    </xf>
    <xf numFmtId="0" fontId="5" fillId="0" borderId="1" xfId="0" applyFont="1" applyBorder="1" applyAlignment="1">
      <alignment horizontal="center" vertical="center" wrapText="1"/>
    </xf>
    <xf numFmtId="0" fontId="29" fillId="0" borderId="4" xfId="2" applyFont="1" applyFill="1" applyBorder="1" applyAlignment="1">
      <alignment horizontal="center" vertical="center"/>
    </xf>
    <xf numFmtId="0" fontId="29" fillId="0" borderId="1" xfId="0" applyFont="1" applyBorder="1" applyAlignment="1">
      <alignment horizontal="center" vertical="center" wrapText="1"/>
    </xf>
    <xf numFmtId="0" fontId="31"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2" fontId="31"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0" fontId="30" fillId="0" borderId="1" xfId="0" applyNumberFormat="1" applyFont="1" applyFill="1" applyBorder="1" applyAlignment="1">
      <alignment horizontal="center" vertical="center" wrapText="1"/>
    </xf>
    <xf numFmtId="168" fontId="52" fillId="0" borderId="0" xfId="0" applyNumberFormat="1" applyFont="1" applyAlignment="1">
      <alignment horizontal="center" vertical="top"/>
    </xf>
    <xf numFmtId="0" fontId="52" fillId="0" borderId="0" xfId="0" applyFont="1" applyAlignment="1">
      <alignment horizontal="left" vertical="top" wrapText="1"/>
    </xf>
    <xf numFmtId="0" fontId="52" fillId="0" borderId="0" xfId="0" applyFont="1" applyAlignment="1">
      <alignment horizontal="center" vertical="top"/>
    </xf>
    <xf numFmtId="169" fontId="52" fillId="0" borderId="0" xfId="0" applyNumberFormat="1" applyFont="1" applyAlignment="1">
      <alignment horizontal="right" vertical="top"/>
    </xf>
    <xf numFmtId="0" fontId="7" fillId="0" borderId="46" xfId="0" applyFont="1" applyBorder="1" applyAlignment="1">
      <alignment horizontal="center" vertical="center"/>
    </xf>
    <xf numFmtId="0" fontId="7" fillId="0" borderId="47" xfId="0" applyFont="1" applyBorder="1" applyAlignment="1">
      <alignment horizontal="center" vertical="center"/>
    </xf>
    <xf numFmtId="0" fontId="7" fillId="0" borderId="47" xfId="0" applyFont="1" applyBorder="1" applyAlignment="1">
      <alignment horizontal="center" vertical="center" wrapText="1"/>
    </xf>
    <xf numFmtId="4" fontId="7" fillId="0" borderId="47" xfId="0" applyNumberFormat="1" applyFont="1" applyBorder="1" applyAlignment="1">
      <alignment horizontal="center" vertical="center"/>
    </xf>
    <xf numFmtId="0" fontId="16" fillId="0" borderId="48" xfId="0" applyFont="1" applyBorder="1" applyAlignment="1">
      <alignment horizont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1" xfId="0" applyFont="1" applyBorder="1" applyAlignment="1">
      <alignment horizontal="center" vertical="center"/>
    </xf>
    <xf numFmtId="0" fontId="1" fillId="2" borderId="4" xfId="0" applyFont="1" applyFill="1" applyBorder="1" applyAlignment="1">
      <alignment horizontal="center" vertical="center" wrapText="1"/>
    </xf>
    <xf numFmtId="0" fontId="2" fillId="0" borderId="5" xfId="0" applyFont="1" applyBorder="1" applyAlignment="1">
      <alignment horizontal="center" vertical="center" wrapText="1"/>
    </xf>
    <xf numFmtId="0" fontId="5" fillId="0" borderId="5" xfId="0" applyFont="1" applyFill="1" applyBorder="1" applyAlignment="1">
      <alignment horizontal="center" vertical="center" wrapText="1"/>
    </xf>
    <xf numFmtId="4" fontId="0" fillId="0" borderId="15" xfId="0" applyNumberFormat="1" applyBorder="1" applyAlignment="1">
      <alignment horizontal="center" vertical="center"/>
    </xf>
    <xf numFmtId="0" fontId="0" fillId="0" borderId="60" xfId="0" applyNumberFormat="1" applyBorder="1" applyAlignment="1">
      <alignment horizontal="center" vertical="center"/>
    </xf>
    <xf numFmtId="4" fontId="0" fillId="0" borderId="61" xfId="0" applyNumberFormat="1" applyBorder="1" applyAlignment="1">
      <alignment horizontal="center" vertical="center"/>
    </xf>
    <xf numFmtId="0" fontId="0" fillId="0" borderId="61" xfId="0" applyNumberFormat="1" applyBorder="1" applyAlignment="1">
      <alignment horizontal="center" vertical="center"/>
    </xf>
    <xf numFmtId="0" fontId="12" fillId="0" borderId="61" xfId="0" applyFont="1" applyBorder="1" applyAlignment="1">
      <alignment horizontal="left" vertical="center" wrapText="1"/>
    </xf>
    <xf numFmtId="0" fontId="12" fillId="0" borderId="61" xfId="0" applyFont="1" applyBorder="1" applyAlignment="1">
      <alignment horizontal="center" vertical="center" wrapText="1"/>
    </xf>
    <xf numFmtId="165" fontId="12" fillId="0" borderId="61" xfId="0" applyNumberFormat="1" applyFont="1" applyBorder="1" applyAlignment="1">
      <alignment horizontal="left" vertical="center" wrapText="1"/>
    </xf>
    <xf numFmtId="165" fontId="0" fillId="0" borderId="62" xfId="0" applyNumberFormat="1" applyBorder="1" applyAlignment="1">
      <alignment horizontal="center" vertical="center"/>
    </xf>
    <xf numFmtId="0" fontId="0" fillId="0" borderId="16" xfId="0" applyNumberFormat="1" applyBorder="1"/>
    <xf numFmtId="165" fontId="0" fillId="0" borderId="18" xfId="0" applyNumberFormat="1" applyBorder="1" applyAlignment="1">
      <alignment horizontal="center" vertical="center"/>
    </xf>
    <xf numFmtId="9" fontId="0" fillId="0" borderId="22" xfId="1" applyFont="1" applyBorder="1" applyAlignment="1">
      <alignment horizontal="center" vertical="center"/>
    </xf>
    <xf numFmtId="165" fontId="18" fillId="4" borderId="46" xfId="3" applyNumberFormat="1" applyFont="1" applyFill="1" applyBorder="1" applyAlignment="1">
      <alignment horizontal="left"/>
    </xf>
    <xf numFmtId="167" fontId="18" fillId="4" borderId="47" xfId="3" applyNumberFormat="1" applyFont="1" applyFill="1" applyBorder="1" applyAlignment="1">
      <alignment horizontal="center"/>
    </xf>
    <xf numFmtId="4" fontId="18" fillId="4" borderId="47" xfId="3" applyNumberFormat="1" applyFont="1" applyFill="1" applyBorder="1" applyAlignment="1">
      <alignment horizontal="center"/>
    </xf>
    <xf numFmtId="165" fontId="18" fillId="4" borderId="47" xfId="3" applyNumberFormat="1" applyFont="1" applyFill="1" applyBorder="1" applyAlignment="1">
      <alignment horizontal="center"/>
    </xf>
    <xf numFmtId="0" fontId="15" fillId="4" borderId="47" xfId="0" applyFont="1" applyFill="1" applyBorder="1" applyAlignment="1">
      <alignment horizontal="center"/>
    </xf>
    <xf numFmtId="165" fontId="15" fillId="4" borderId="48" xfId="0" applyNumberFormat="1" applyFont="1" applyFill="1" applyBorder="1" applyAlignment="1">
      <alignment horizontal="center"/>
    </xf>
    <xf numFmtId="2" fontId="2" fillId="4" borderId="46" xfId="0" applyNumberFormat="1" applyFont="1" applyFill="1" applyBorder="1" applyAlignment="1">
      <alignment horizontal="left" vertical="center"/>
    </xf>
    <xf numFmtId="0" fontId="51" fillId="0" borderId="1" xfId="9" applyNumberFormat="1" applyFont="1" applyBorder="1" applyAlignment="1">
      <alignment horizontal="center" vertical="center"/>
    </xf>
    <xf numFmtId="0" fontId="2" fillId="0" borderId="1" xfId="0" applyFont="1" applyFill="1" applyBorder="1" applyAlignment="1">
      <alignment horizontal="center" vertical="center" wrapText="1"/>
    </xf>
    <xf numFmtId="170" fontId="2" fillId="0" borderId="1" xfId="0" applyNumberFormat="1" applyFont="1" applyBorder="1" applyAlignment="1">
      <alignment horizontal="center" vertical="center"/>
    </xf>
    <xf numFmtId="0" fontId="2" fillId="0" borderId="1" xfId="8" applyNumberFormat="1" applyFont="1" applyBorder="1" applyAlignment="1">
      <alignment horizontal="center" vertical="center"/>
    </xf>
    <xf numFmtId="2" fontId="2" fillId="0" borderId="1" xfId="8" applyNumberFormat="1" applyFont="1" applyBorder="1" applyAlignment="1">
      <alignment horizontal="center" vertical="center"/>
    </xf>
    <xf numFmtId="172" fontId="2" fillId="0" borderId="1" xfId="0" applyNumberFormat="1" applyFont="1" applyBorder="1" applyAlignment="1">
      <alignment horizontal="center" vertical="center" wrapText="1"/>
    </xf>
    <xf numFmtId="172" fontId="2" fillId="0" borderId="1" xfId="0" applyNumberFormat="1" applyFont="1" applyBorder="1" applyAlignment="1">
      <alignment horizontal="center" vertical="center"/>
    </xf>
    <xf numFmtId="0" fontId="42" fillId="0" borderId="1" xfId="0" applyNumberFormat="1" applyFont="1" applyFill="1" applyBorder="1" applyAlignment="1">
      <alignment horizontal="center" vertical="center"/>
    </xf>
    <xf numFmtId="0" fontId="2" fillId="0" borderId="1" xfId="8" applyNumberFormat="1" applyFont="1" applyFill="1" applyBorder="1" applyAlignment="1">
      <alignment horizontal="center" vertical="center"/>
    </xf>
    <xf numFmtId="2" fontId="2" fillId="0" borderId="1" xfId="8" applyNumberFormat="1" applyFont="1" applyFill="1" applyBorder="1" applyAlignment="1">
      <alignment horizontal="center" vertical="center"/>
    </xf>
    <xf numFmtId="0" fontId="39" fillId="0" borderId="1" xfId="8" applyNumberFormat="1" applyFont="1" applyFill="1" applyBorder="1" applyAlignment="1">
      <alignment horizontal="center" vertical="center"/>
    </xf>
    <xf numFmtId="0" fontId="5" fillId="0" borderId="1" xfId="0" applyFont="1" applyFill="1" applyBorder="1" applyAlignment="1">
      <alignment horizontal="center" vertical="center"/>
    </xf>
    <xf numFmtId="0" fontId="5" fillId="0" borderId="0" xfId="0" applyFont="1" applyFill="1"/>
    <xf numFmtId="0" fontId="53" fillId="0" borderId="0" xfId="0" applyNumberFormat="1" applyFont="1" applyAlignment="1">
      <alignment horizontal="left"/>
    </xf>
    <xf numFmtId="0" fontId="53" fillId="0" borderId="0" xfId="0" applyFont="1" applyAlignment="1">
      <alignment horizontal="left"/>
    </xf>
    <xf numFmtId="0" fontId="53" fillId="0" borderId="0" xfId="0" applyNumberFormat="1" applyFont="1" applyAlignment="1">
      <alignment horizontal="right"/>
    </xf>
    <xf numFmtId="4" fontId="53" fillId="0" borderId="0" xfId="0" applyNumberFormat="1" applyFont="1" applyAlignment="1">
      <alignment horizontal="right"/>
    </xf>
    <xf numFmtId="9" fontId="0" fillId="0" borderId="18" xfId="1" applyFont="1" applyBorder="1" applyAlignment="1">
      <alignment horizontal="center" vertical="center"/>
    </xf>
    <xf numFmtId="0" fontId="54" fillId="6" borderId="0" xfId="0" applyFont="1" applyFill="1" applyBorder="1" applyAlignment="1" applyProtection="1">
      <alignment vertical="top" wrapText="1"/>
    </xf>
    <xf numFmtId="0" fontId="55" fillId="0" borderId="0" xfId="0" applyFont="1" applyBorder="1" applyAlignment="1" applyProtection="1">
      <alignment vertical="center" wrapText="1"/>
    </xf>
    <xf numFmtId="0" fontId="56" fillId="6" borderId="0" xfId="0" applyFont="1" applyFill="1" applyBorder="1" applyAlignment="1" applyProtection="1">
      <alignment vertical="top" wrapText="1"/>
    </xf>
    <xf numFmtId="0" fontId="54" fillId="0" borderId="0" xfId="0" applyFont="1" applyBorder="1" applyAlignment="1" applyProtection="1">
      <alignment horizontal="left" vertical="top" wrapText="1"/>
    </xf>
    <xf numFmtId="0" fontId="57" fillId="0" borderId="55" xfId="0" applyFont="1" applyBorder="1" applyAlignment="1" applyProtection="1">
      <alignment vertical="center"/>
    </xf>
    <xf numFmtId="0" fontId="57" fillId="0" borderId="55" xfId="0" applyFont="1" applyBorder="1" applyAlignment="1" applyProtection="1">
      <alignment vertical="center" wrapText="1"/>
    </xf>
    <xf numFmtId="0" fontId="58" fillId="0" borderId="54" xfId="0" applyFont="1" applyBorder="1" applyAlignment="1" applyProtection="1">
      <alignment horizontal="center" vertical="center" wrapText="1"/>
    </xf>
    <xf numFmtId="0" fontId="58" fillId="0" borderId="54" xfId="0" applyFont="1" applyBorder="1" applyAlignment="1" applyProtection="1">
      <alignment vertical="center" wrapText="1"/>
    </xf>
    <xf numFmtId="0" fontId="58" fillId="0" borderId="54" xfId="0" applyFont="1" applyBorder="1" applyAlignment="1" applyProtection="1">
      <alignment horizontal="right" vertical="center" wrapText="1"/>
    </xf>
    <xf numFmtId="0" fontId="59" fillId="0" borderId="0" xfId="0" applyFont="1" applyBorder="1" applyAlignment="1" applyProtection="1">
      <alignment horizontal="center" vertical="top" wrapText="1"/>
    </xf>
    <xf numFmtId="0" fontId="59" fillId="0" borderId="0" xfId="0" applyFont="1" applyBorder="1" applyAlignment="1" applyProtection="1">
      <alignment vertical="top" wrapText="1"/>
    </xf>
    <xf numFmtId="4" fontId="59" fillId="0" borderId="0" xfId="0" applyNumberFormat="1" applyFont="1" applyBorder="1" applyAlignment="1" applyProtection="1">
      <alignment horizontal="right" vertical="top" wrapText="1"/>
    </xf>
    <xf numFmtId="0" fontId="14" fillId="0" borderId="52" xfId="0" applyFont="1" applyFill="1" applyBorder="1" applyAlignment="1">
      <alignment horizontal="center" vertical="top" wrapText="1"/>
    </xf>
    <xf numFmtId="7" fontId="18" fillId="4" borderId="1" xfId="4" applyNumberFormat="1" applyFont="1" applyFill="1" applyBorder="1" applyAlignment="1">
      <alignment horizontal="center" vertical="center"/>
    </xf>
    <xf numFmtId="5" fontId="18" fillId="4" borderId="1" xfId="4" applyNumberFormat="1" applyFont="1" applyFill="1" applyBorder="1" applyAlignment="1">
      <alignment horizontal="center" vertical="center"/>
    </xf>
    <xf numFmtId="2" fontId="31" fillId="0" borderId="1" xfId="0" applyNumberFormat="1"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xf>
    <xf numFmtId="2" fontId="0" fillId="0" borderId="0" xfId="0" applyNumberFormat="1" applyFill="1"/>
    <xf numFmtId="164" fontId="0" fillId="0" borderId="0" xfId="0" applyNumberFormat="1"/>
    <xf numFmtId="165" fontId="28" fillId="3" borderId="4" xfId="0" applyNumberFormat="1" applyFont="1" applyFill="1" applyBorder="1" applyAlignment="1">
      <alignment horizontal="center" vertical="center" wrapText="1"/>
    </xf>
    <xf numFmtId="2" fontId="28" fillId="0" borderId="1" xfId="0" applyNumberFormat="1" applyFont="1" applyFill="1" applyBorder="1" applyAlignment="1">
      <alignment horizontal="center" vertical="center" wrapText="1"/>
    </xf>
    <xf numFmtId="0" fontId="28" fillId="0" borderId="1" xfId="0" applyNumberFormat="1" applyFont="1" applyFill="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1" xfId="0" applyFont="1" applyBorder="1" applyAlignment="1">
      <alignment horizontal="center" vertical="center"/>
    </xf>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1" fillId="2" borderId="4" xfId="0" applyFont="1" applyFill="1" applyBorder="1" applyAlignment="1">
      <alignment horizontal="center" vertical="center"/>
    </xf>
    <xf numFmtId="0" fontId="1" fillId="2" borderId="5" xfId="0" applyFont="1" applyFill="1" applyBorder="1" applyAlignment="1">
      <alignment horizontal="center" vertical="center"/>
    </xf>
    <xf numFmtId="0" fontId="1"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1" fillId="2" borderId="3" xfId="0" applyFont="1" applyFill="1" applyBorder="1" applyAlignment="1">
      <alignment horizontal="center" vertical="center"/>
    </xf>
    <xf numFmtId="0" fontId="30" fillId="0" borderId="2" xfId="0" applyNumberFormat="1" applyFont="1" applyFill="1" applyBorder="1" applyAlignment="1">
      <alignment horizontal="center" vertical="center" wrapText="1"/>
    </xf>
    <xf numFmtId="0" fontId="30" fillId="0" borderId="6" xfId="0" applyNumberFormat="1" applyFont="1" applyFill="1" applyBorder="1" applyAlignment="1">
      <alignment horizontal="center" vertical="center" wrapText="1"/>
    </xf>
    <xf numFmtId="0" fontId="29" fillId="0" borderId="2" xfId="0" applyNumberFormat="1" applyFont="1" applyFill="1" applyBorder="1" applyAlignment="1">
      <alignment horizontal="center" vertical="center" wrapText="1"/>
    </xf>
    <xf numFmtId="0" fontId="29" fillId="0" borderId="7" xfId="0" applyNumberFormat="1" applyFont="1" applyFill="1" applyBorder="1" applyAlignment="1">
      <alignment horizontal="center" vertical="center" wrapText="1"/>
    </xf>
    <xf numFmtId="0" fontId="30" fillId="0" borderId="7"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wrapText="1"/>
    </xf>
    <xf numFmtId="0" fontId="29" fillId="0" borderId="1" xfId="0" applyNumberFormat="1" applyFont="1" applyFill="1" applyBorder="1" applyAlignment="1">
      <alignment horizontal="center" vertical="center" wrapText="1"/>
    </xf>
    <xf numFmtId="0" fontId="30" fillId="0" borderId="1" xfId="0" applyNumberFormat="1" applyFont="1" applyFill="1" applyBorder="1" applyAlignment="1">
      <alignment horizontal="center" vertical="center" wrapText="1"/>
    </xf>
    <xf numFmtId="0" fontId="29" fillId="0" borderId="6" xfId="0" applyNumberFormat="1" applyFont="1" applyFill="1" applyBorder="1" applyAlignment="1">
      <alignment horizontal="center" vertical="center" wrapText="1"/>
    </xf>
    <xf numFmtId="0" fontId="30" fillId="0" borderId="3" xfId="0" applyNumberFormat="1" applyFont="1" applyFill="1" applyBorder="1" applyAlignment="1">
      <alignment horizontal="center" vertical="center" wrapText="1"/>
    </xf>
    <xf numFmtId="0" fontId="30" fillId="0" borderId="4" xfId="0" applyNumberFormat="1" applyFont="1" applyFill="1" applyBorder="1" applyAlignment="1">
      <alignment horizontal="center" vertical="center" wrapText="1"/>
    </xf>
    <xf numFmtId="0" fontId="30" fillId="0" borderId="5" xfId="0" applyNumberFormat="1" applyFont="1" applyFill="1" applyBorder="1" applyAlignment="1">
      <alignment horizontal="center" vertical="center" wrapText="1"/>
    </xf>
    <xf numFmtId="2" fontId="31" fillId="0" borderId="1" xfId="0" applyNumberFormat="1" applyFont="1" applyFill="1" applyBorder="1" applyAlignment="1">
      <alignment horizontal="center" vertical="center" wrapText="1"/>
    </xf>
    <xf numFmtId="4" fontId="31" fillId="0" borderId="1" xfId="0" applyNumberFormat="1" applyFont="1" applyFill="1" applyBorder="1" applyAlignment="1">
      <alignment horizontal="center" vertical="center" wrapText="1"/>
    </xf>
    <xf numFmtId="2" fontId="29" fillId="0" borderId="1" xfId="0" applyNumberFormat="1" applyFont="1" applyFill="1" applyBorder="1" applyAlignment="1">
      <alignment horizontal="left" vertical="center" wrapText="1"/>
    </xf>
    <xf numFmtId="2" fontId="29" fillId="0" borderId="2" xfId="0" applyNumberFormat="1" applyFont="1" applyFill="1" applyBorder="1" applyAlignment="1">
      <alignment horizontal="left" vertical="center" wrapText="1"/>
    </xf>
    <xf numFmtId="2" fontId="29" fillId="0" borderId="7" xfId="0" applyNumberFormat="1" applyFont="1" applyFill="1" applyBorder="1" applyAlignment="1">
      <alignment horizontal="left" vertical="center" wrapText="1"/>
    </xf>
    <xf numFmtId="2" fontId="29" fillId="0" borderId="2" xfId="0" applyNumberFormat="1" applyFont="1" applyFill="1" applyBorder="1" applyAlignment="1">
      <alignment horizontal="center" vertical="center" wrapText="1"/>
    </xf>
    <xf numFmtId="2" fontId="29" fillId="0" borderId="6" xfId="0" applyNumberFormat="1" applyFont="1" applyFill="1" applyBorder="1" applyAlignment="1">
      <alignment horizontal="center" vertical="center" wrapText="1"/>
    </xf>
    <xf numFmtId="2" fontId="29" fillId="0" borderId="7" xfId="0" applyNumberFormat="1" applyFont="1" applyFill="1" applyBorder="1" applyAlignment="1">
      <alignment horizontal="center" vertical="center" wrapText="1"/>
    </xf>
    <xf numFmtId="2" fontId="29" fillId="0" borderId="1" xfId="0" applyNumberFormat="1" applyFont="1" applyFill="1" applyBorder="1" applyAlignment="1">
      <alignment horizontal="center" vertical="center"/>
    </xf>
    <xf numFmtId="0" fontId="31" fillId="0" borderId="1" xfId="0" applyFont="1" applyFill="1" applyBorder="1" applyAlignment="1">
      <alignment horizontal="center" vertical="center" wrapText="1"/>
    </xf>
    <xf numFmtId="0" fontId="31" fillId="0" borderId="2" xfId="0" applyFont="1" applyFill="1" applyBorder="1" applyAlignment="1">
      <alignment horizontal="center" vertical="center" wrapText="1"/>
    </xf>
    <xf numFmtId="0" fontId="31" fillId="0" borderId="7" xfId="0"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2" fontId="9" fillId="0" borderId="3" xfId="0" applyNumberFormat="1" applyFont="1" applyFill="1" applyBorder="1" applyAlignment="1">
      <alignment horizontal="left" vertical="center"/>
    </xf>
    <xf numFmtId="2" fontId="9" fillId="0" borderId="4" xfId="0" applyNumberFormat="1" applyFont="1" applyFill="1" applyBorder="1" applyAlignment="1">
      <alignment horizontal="left" vertical="center"/>
    </xf>
    <xf numFmtId="2" fontId="9" fillId="0" borderId="1" xfId="0" applyNumberFormat="1" applyFont="1" applyFill="1" applyBorder="1" applyAlignment="1">
      <alignment horizontal="left" vertical="center" wrapText="1"/>
    </xf>
    <xf numFmtId="2" fontId="9" fillId="0" borderId="1" xfId="0" applyNumberFormat="1" applyFont="1" applyFill="1" applyBorder="1" applyAlignment="1">
      <alignment horizontal="left" vertical="center"/>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0" fontId="9" fillId="0" borderId="53"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2" xfId="0" applyFont="1" applyFill="1" applyBorder="1" applyAlignment="1">
      <alignment horizontal="center" vertical="center" wrapText="1"/>
    </xf>
    <xf numFmtId="0" fontId="9" fillId="0" borderId="7" xfId="0" applyFont="1" applyFill="1" applyBorder="1" applyAlignment="1">
      <alignment horizontal="center" vertical="center" wrapText="1"/>
    </xf>
    <xf numFmtId="0" fontId="12" fillId="0" borderId="2" xfId="0" applyFont="1" applyBorder="1" applyAlignment="1">
      <alignment horizontal="center" vertical="center" wrapText="1"/>
    </xf>
    <xf numFmtId="0" fontId="12" fillId="0" borderId="7" xfId="0" applyFont="1" applyBorder="1" applyAlignment="1">
      <alignment horizontal="center" vertical="center" wrapText="1"/>
    </xf>
    <xf numFmtId="2" fontId="9" fillId="0" borderId="3" xfId="0" applyNumberFormat="1" applyFont="1" applyFill="1" applyBorder="1" applyAlignment="1">
      <alignment horizontal="left" vertical="center" wrapText="1"/>
    </xf>
    <xf numFmtId="2" fontId="9" fillId="0" borderId="4" xfId="0" applyNumberFormat="1" applyFont="1" applyFill="1" applyBorder="1" applyAlignment="1">
      <alignment horizontal="left" vertical="center" wrapText="1"/>
    </xf>
    <xf numFmtId="2" fontId="9" fillId="0" borderId="5" xfId="0" applyNumberFormat="1" applyFont="1" applyFill="1" applyBorder="1" applyAlignment="1">
      <alignment horizontal="left" vertical="center" wrapText="1"/>
    </xf>
    <xf numFmtId="4" fontId="0" fillId="0" borderId="20" xfId="0" applyNumberFormat="1" applyBorder="1" applyAlignment="1">
      <alignment horizontal="right" vertical="center"/>
    </xf>
    <xf numFmtId="4" fontId="0" fillId="0" borderId="21" xfId="0" applyNumberFormat="1" applyBorder="1" applyAlignment="1">
      <alignment horizontal="right" vertical="center"/>
    </xf>
    <xf numFmtId="4" fontId="16" fillId="0" borderId="1" xfId="0" applyNumberFormat="1" applyFont="1" applyBorder="1" applyAlignment="1">
      <alignment horizontal="right" vertical="center"/>
    </xf>
    <xf numFmtId="0" fontId="0" fillId="0" borderId="63" xfId="0" applyNumberFormat="1" applyBorder="1" applyAlignment="1">
      <alignment horizontal="right" vertical="center"/>
    </xf>
    <xf numFmtId="0" fontId="0" fillId="0" borderId="64" xfId="0" applyNumberFormat="1" applyBorder="1" applyAlignment="1">
      <alignment horizontal="right" vertical="center"/>
    </xf>
    <xf numFmtId="4" fontId="0" fillId="0" borderId="64" xfId="0" applyNumberFormat="1" applyBorder="1" applyAlignment="1">
      <alignment horizontal="right" vertical="center"/>
    </xf>
    <xf numFmtId="0" fontId="0" fillId="0" borderId="41" xfId="0" applyNumberFormat="1" applyBorder="1" applyAlignment="1">
      <alignment horizontal="right" vertical="center"/>
    </xf>
    <xf numFmtId="0" fontId="0" fillId="0" borderId="9" xfId="0" applyBorder="1" applyAlignment="1">
      <alignment horizontal="right"/>
    </xf>
    <xf numFmtId="0" fontId="0" fillId="0" borderId="10" xfId="0" applyBorder="1" applyAlignment="1">
      <alignment horizontal="right"/>
    </xf>
    <xf numFmtId="4" fontId="0" fillId="0" borderId="8" xfId="0" applyNumberFormat="1" applyBorder="1" applyAlignment="1">
      <alignment horizontal="right" vertical="center"/>
    </xf>
    <xf numFmtId="0" fontId="0" fillId="0" borderId="9" xfId="0" applyBorder="1"/>
    <xf numFmtId="0" fontId="0" fillId="0" borderId="1" xfId="0" applyNumberFormat="1" applyBorder="1" applyAlignment="1">
      <alignment horizontal="right" vertical="center"/>
    </xf>
    <xf numFmtId="4" fontId="0" fillId="0" borderId="1" xfId="0" applyNumberFormat="1" applyBorder="1" applyAlignment="1">
      <alignment horizontal="right" vertical="center"/>
    </xf>
    <xf numFmtId="0" fontId="0" fillId="0" borderId="19" xfId="0" applyNumberFormat="1" applyBorder="1" applyAlignment="1">
      <alignment horizontal="right" vertical="center"/>
    </xf>
    <xf numFmtId="0" fontId="0" fillId="0" borderId="4" xfId="0" applyBorder="1" applyAlignment="1">
      <alignment horizontal="right"/>
    </xf>
    <xf numFmtId="0" fontId="0" fillId="0" borderId="5" xfId="0" applyBorder="1" applyAlignment="1">
      <alignment horizontal="right"/>
    </xf>
    <xf numFmtId="4" fontId="0" fillId="0" borderId="3" xfId="0" applyNumberFormat="1" applyBorder="1" applyAlignment="1">
      <alignment horizontal="right" vertical="center"/>
    </xf>
    <xf numFmtId="0" fontId="0" fillId="0" borderId="4" xfId="0" applyBorder="1"/>
    <xf numFmtId="0" fontId="0" fillId="0" borderId="16" xfId="0" applyNumberFormat="1" applyBorder="1" applyAlignment="1">
      <alignment horizontal="right" vertical="center"/>
    </xf>
    <xf numFmtId="0" fontId="50" fillId="0" borderId="58" xfId="0" applyFont="1" applyBorder="1" applyAlignment="1" applyProtection="1">
      <alignment horizontal="left" vertical="center" wrapText="1"/>
    </xf>
    <xf numFmtId="0" fontId="38" fillId="0" borderId="58" xfId="0" applyFont="1" applyBorder="1" applyAlignment="1" applyProtection="1">
      <alignment horizontal="center" vertical="center" wrapText="1"/>
    </xf>
    <xf numFmtId="0" fontId="38" fillId="0" borderId="58" xfId="0" applyFont="1" applyBorder="1" applyAlignment="1" applyProtection="1">
      <alignment horizontal="left" vertical="center" wrapText="1"/>
    </xf>
    <xf numFmtId="0" fontId="47" fillId="0" borderId="0" xfId="0" applyFont="1" applyBorder="1" applyAlignment="1" applyProtection="1">
      <alignment horizontal="center" vertical="center" wrapText="1"/>
    </xf>
    <xf numFmtId="0" fontId="45" fillId="6" borderId="57" xfId="0" applyFont="1" applyFill="1" applyBorder="1" applyAlignment="1" applyProtection="1">
      <alignment horizontal="left" vertical="top" wrapText="1"/>
    </xf>
    <xf numFmtId="4" fontId="38" fillId="0" borderId="58" xfId="0" applyNumberFormat="1" applyFont="1" applyBorder="1" applyAlignment="1" applyProtection="1">
      <alignment horizontal="right" vertical="center" wrapText="1"/>
    </xf>
    <xf numFmtId="0" fontId="55" fillId="0" borderId="0" xfId="0" applyFont="1" applyBorder="1" applyAlignment="1" applyProtection="1">
      <alignment horizontal="center" vertical="center"/>
    </xf>
    <xf numFmtId="0" fontId="19" fillId="0" borderId="46" xfId="0" applyFont="1" applyFill="1" applyBorder="1" applyAlignment="1">
      <alignment horizontal="center"/>
    </xf>
    <xf numFmtId="0" fontId="19" fillId="0" borderId="47" xfId="0" applyFont="1" applyFill="1" applyBorder="1" applyAlignment="1">
      <alignment horizontal="center"/>
    </xf>
    <xf numFmtId="0" fontId="17" fillId="4" borderId="23" xfId="0" applyNumberFormat="1" applyFont="1" applyFill="1" applyBorder="1" applyAlignment="1">
      <alignment horizontal="center" vertical="center" wrapText="1"/>
    </xf>
    <xf numFmtId="0" fontId="17" fillId="4" borderId="24" xfId="0" applyNumberFormat="1" applyFont="1" applyFill="1" applyBorder="1" applyAlignment="1">
      <alignment horizontal="center" vertical="center" wrapText="1"/>
    </xf>
    <xf numFmtId="0" fontId="17" fillId="4" borderId="25" xfId="0" applyNumberFormat="1" applyFont="1" applyFill="1" applyBorder="1" applyAlignment="1">
      <alignment horizontal="center" vertical="center" wrapText="1"/>
    </xf>
    <xf numFmtId="0" fontId="17" fillId="4" borderId="17" xfId="0" applyNumberFormat="1" applyFont="1" applyFill="1" applyBorder="1" applyAlignment="1">
      <alignment horizontal="center" vertical="center" wrapText="1"/>
    </xf>
    <xf numFmtId="0" fontId="17" fillId="4" borderId="0" xfId="0" applyNumberFormat="1" applyFont="1" applyFill="1" applyBorder="1" applyAlignment="1">
      <alignment horizontal="center" vertical="center" wrapText="1"/>
    </xf>
    <xf numFmtId="0" fontId="17" fillId="4" borderId="27" xfId="0" applyNumberFormat="1" applyFont="1" applyFill="1" applyBorder="1" applyAlignment="1">
      <alignment horizontal="center" vertical="center" wrapText="1"/>
    </xf>
    <xf numFmtId="0" fontId="17" fillId="4" borderId="29" xfId="0" applyNumberFormat="1" applyFont="1" applyFill="1" applyBorder="1" applyAlignment="1">
      <alignment horizontal="center" vertical="center" wrapText="1"/>
    </xf>
    <xf numFmtId="0" fontId="17" fillId="4" borderId="30" xfId="0" applyNumberFormat="1" applyFont="1" applyFill="1" applyBorder="1" applyAlignment="1">
      <alignment horizontal="center" vertical="center" wrapText="1"/>
    </xf>
    <xf numFmtId="0" fontId="17" fillId="4" borderId="31" xfId="0" applyNumberFormat="1" applyFont="1" applyFill="1" applyBorder="1" applyAlignment="1">
      <alignment horizontal="center" vertical="center" wrapText="1"/>
    </xf>
    <xf numFmtId="0" fontId="24" fillId="0" borderId="0" xfId="0" applyFont="1" applyBorder="1" applyAlignment="1">
      <alignment horizontal="left" wrapText="1"/>
    </xf>
    <xf numFmtId="0" fontId="24" fillId="0" borderId="27" xfId="0" applyFont="1" applyBorder="1" applyAlignment="1">
      <alignment horizontal="left" wrapText="1"/>
    </xf>
    <xf numFmtId="43" fontId="25" fillId="0" borderId="0" xfId="3" applyFont="1" applyFill="1" applyBorder="1" applyAlignment="1">
      <alignment horizontal="left" vertical="center"/>
    </xf>
    <xf numFmtId="0" fontId="14" fillId="0" borderId="49" xfId="0" applyFont="1" applyFill="1" applyBorder="1" applyAlignment="1">
      <alignment horizontal="center" vertical="top"/>
    </xf>
    <xf numFmtId="0" fontId="14" fillId="0" borderId="50" xfId="0" applyFont="1" applyFill="1" applyBorder="1" applyAlignment="1">
      <alignment horizontal="center" vertical="top"/>
    </xf>
    <xf numFmtId="0" fontId="14" fillId="0" borderId="51" xfId="0" applyFont="1" applyFill="1" applyBorder="1" applyAlignment="1">
      <alignment horizontal="center" vertical="top"/>
    </xf>
    <xf numFmtId="0" fontId="14" fillId="0" borderId="52" xfId="0" applyFont="1" applyFill="1" applyBorder="1" applyAlignment="1">
      <alignment horizontal="center" vertical="top" wrapText="1"/>
    </xf>
    <xf numFmtId="0" fontId="14" fillId="0" borderId="52" xfId="0" applyFont="1" applyFill="1" applyBorder="1" applyAlignment="1">
      <alignment horizontal="left" vertical="top" wrapText="1"/>
    </xf>
    <xf numFmtId="0" fontId="14" fillId="0" borderId="52" xfId="0" applyFont="1" applyFill="1" applyBorder="1" applyAlignment="1">
      <alignment horizontal="center" vertical="top"/>
    </xf>
    <xf numFmtId="0" fontId="14" fillId="8" borderId="52" xfId="0" applyFont="1" applyFill="1" applyBorder="1" applyAlignment="1">
      <alignment horizontal="center" vertical="top"/>
    </xf>
  </cellXfs>
  <cellStyles count="11">
    <cellStyle name="Normal" xfId="0" builtinId="0"/>
    <cellStyle name="Normal 14" xfId="7"/>
    <cellStyle name="Normal 15" xfId="8"/>
    <cellStyle name="Normal 15 2" xfId="9"/>
    <cellStyle name="Normal 2" xfId="2"/>
    <cellStyle name="Normal 2 2 2" xfId="10"/>
    <cellStyle name="Porcentagem" xfId="1" builtinId="5"/>
    <cellStyle name="Separador de milhares 2 2" xfId="4"/>
    <cellStyle name="Vírgula" xfId="3" builtinId="3"/>
    <cellStyle name="Vírgula 4" xfId="6"/>
    <cellStyle name="Vírgula 5" xfId="5"/>
  </cellStyles>
  <dxfs count="2">
    <dxf>
      <font>
        <condense val="0"/>
        <extend val="0"/>
        <color indexed="9"/>
      </font>
    </dxf>
    <dxf>
      <font>
        <condense val="0"/>
        <extend val="0"/>
        <color indexed="9"/>
      </font>
    </dxf>
  </dxfs>
  <tableStyles count="0" defaultTableStyle="TableStyleMedium2" defaultPivotStyle="PivotStyleLight16"/>
  <colors>
    <mruColors>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3.emf"/></Relationships>
</file>

<file path=xl/drawings/_rels/drawing10.xml.rels><?xml version="1.0" encoding="UTF-8" standalone="yes"?>
<Relationships xmlns="http://schemas.openxmlformats.org/package/2006/relationships"><Relationship Id="rId1" Type="http://schemas.openxmlformats.org/officeDocument/2006/relationships/image" Target="../media/image5.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7</xdr:col>
      <xdr:colOff>444955</xdr:colOff>
      <xdr:row>1</xdr:row>
      <xdr:rowOff>65262</xdr:rowOff>
    </xdr:from>
    <xdr:to>
      <xdr:col>8</xdr:col>
      <xdr:colOff>695325</xdr:colOff>
      <xdr:row>6</xdr:row>
      <xdr:rowOff>28598</xdr:rowOff>
    </xdr:to>
    <xdr:pic>
      <xdr:nvPicPr>
        <xdr:cNvPr id="4" name="Imagem 3" descr="Logo Governo do piauí.jpg"/>
        <xdr:cNvPicPr>
          <a:picLocks noChangeAspect="1"/>
        </xdr:cNvPicPr>
      </xdr:nvPicPr>
      <xdr:blipFill>
        <a:blip xmlns:r="http://schemas.openxmlformats.org/officeDocument/2006/relationships" r:embed="rId1" cstate="print"/>
        <a:stretch>
          <a:fillRect/>
        </a:stretch>
      </xdr:blipFill>
      <xdr:spPr>
        <a:xfrm>
          <a:off x="7750630" y="255762"/>
          <a:ext cx="1021895" cy="9158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374275</xdr:colOff>
      <xdr:row>0</xdr:row>
      <xdr:rowOff>45945</xdr:rowOff>
    </xdr:from>
    <xdr:to>
      <xdr:col>6</xdr:col>
      <xdr:colOff>686359</xdr:colOff>
      <xdr:row>5</xdr:row>
      <xdr:rowOff>128308</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6985746" y="45945"/>
          <a:ext cx="1018054" cy="8667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9</xdr:col>
      <xdr:colOff>577343</xdr:colOff>
      <xdr:row>1</xdr:row>
      <xdr:rowOff>77001</xdr:rowOff>
    </xdr:from>
    <xdr:to>
      <xdr:col>11</xdr:col>
      <xdr:colOff>470646</xdr:colOff>
      <xdr:row>7</xdr:row>
      <xdr:rowOff>75239</xdr:rowOff>
    </xdr:to>
    <xdr:pic>
      <xdr:nvPicPr>
        <xdr:cNvPr id="4" name="Imagem 3" descr="Logo Governo do piauí.jpg"/>
        <xdr:cNvPicPr>
          <a:picLocks noChangeAspect="1"/>
        </xdr:cNvPicPr>
      </xdr:nvPicPr>
      <xdr:blipFill>
        <a:blip xmlns:r="http://schemas.openxmlformats.org/officeDocument/2006/relationships" r:embed="rId1" cstate="print"/>
        <a:stretch>
          <a:fillRect/>
        </a:stretch>
      </xdr:blipFill>
      <xdr:spPr>
        <a:xfrm>
          <a:off x="7849961" y="379560"/>
          <a:ext cx="1025097" cy="9283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3183591</xdr:colOff>
      <xdr:row>0</xdr:row>
      <xdr:rowOff>91889</xdr:rowOff>
    </xdr:from>
    <xdr:to>
      <xdr:col>4</xdr:col>
      <xdr:colOff>294885</xdr:colOff>
      <xdr:row>5</xdr:row>
      <xdr:rowOff>132978</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7679391" y="91889"/>
          <a:ext cx="987969" cy="8507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354882</xdr:colOff>
      <xdr:row>0</xdr:row>
      <xdr:rowOff>57150</xdr:rowOff>
    </xdr:from>
    <xdr:to>
      <xdr:col>7</xdr:col>
      <xdr:colOff>517150</xdr:colOff>
      <xdr:row>4</xdr:row>
      <xdr:rowOff>85725</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5098332" y="57150"/>
          <a:ext cx="895693"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1143000</xdr:colOff>
      <xdr:row>3</xdr:row>
      <xdr:rowOff>47625</xdr:rowOff>
    </xdr:to>
    <xdr:pic>
      <xdr:nvPicPr>
        <xdr:cNvPr id="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1104900</xdr:colOff>
      <xdr:row>0</xdr:row>
      <xdr:rowOff>600075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485774</xdr:colOff>
      <xdr:row>53</xdr:row>
      <xdr:rowOff>5953</xdr:rowOff>
    </xdr:from>
    <xdr:to>
      <xdr:col>12</xdr:col>
      <xdr:colOff>19726</xdr:colOff>
      <xdr:row>56</xdr:row>
      <xdr:rowOff>184060</xdr:rowOff>
    </xdr:to>
    <xdr:pic>
      <xdr:nvPicPr>
        <xdr:cNvPr id="5"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4424" y="10854928"/>
          <a:ext cx="1277027" cy="768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371475</xdr:colOff>
      <xdr:row>1</xdr:row>
      <xdr:rowOff>1</xdr:rowOff>
    </xdr:from>
    <xdr:to>
      <xdr:col>12</xdr:col>
      <xdr:colOff>29081</xdr:colOff>
      <xdr:row>4</xdr:row>
      <xdr:rowOff>173449</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20125" y="200026"/>
          <a:ext cx="1400681" cy="7544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343273</xdr:colOff>
      <xdr:row>27</xdr:row>
      <xdr:rowOff>13607</xdr:rowOff>
    </xdr:from>
    <xdr:to>
      <xdr:col>12</xdr:col>
      <xdr:colOff>5948</xdr:colOff>
      <xdr:row>30</xdr:row>
      <xdr:rowOff>188819</xdr:rowOff>
    </xdr:to>
    <xdr:pic>
      <xdr:nvPicPr>
        <xdr:cNvPr id="4"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91923" y="5538107"/>
          <a:ext cx="1405750" cy="7562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409575</xdr:colOff>
      <xdr:row>79</xdr:row>
      <xdr:rowOff>19371</xdr:rowOff>
    </xdr:from>
    <xdr:to>
      <xdr:col>12</xdr:col>
      <xdr:colOff>10032</xdr:colOff>
      <xdr:row>82</xdr:row>
      <xdr:rowOff>194145</xdr:rowOff>
    </xdr:to>
    <xdr:pic>
      <xdr:nvPicPr>
        <xdr:cNvPr id="6" name="Imagem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58225" y="16316646"/>
          <a:ext cx="1343532" cy="765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343487</xdr:colOff>
      <xdr:row>105</xdr:row>
      <xdr:rowOff>15876</xdr:rowOff>
    </xdr:from>
    <xdr:to>
      <xdr:col>12</xdr:col>
      <xdr:colOff>44452</xdr:colOff>
      <xdr:row>108</xdr:row>
      <xdr:rowOff>193489</xdr:rowOff>
    </xdr:to>
    <xdr:pic>
      <xdr:nvPicPr>
        <xdr:cNvPr id="8" name="Imagem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20737" y="21431251"/>
          <a:ext cx="1441052" cy="784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377824</xdr:colOff>
      <xdr:row>133</xdr:row>
      <xdr:rowOff>23202</xdr:rowOff>
    </xdr:from>
    <xdr:to>
      <xdr:col>12</xdr:col>
      <xdr:colOff>15687</xdr:colOff>
      <xdr:row>136</xdr:row>
      <xdr:rowOff>188896</xdr:rowOff>
    </xdr:to>
    <xdr:pic>
      <xdr:nvPicPr>
        <xdr:cNvPr id="9" name="Imagem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55074" y="27661577"/>
          <a:ext cx="1377950" cy="772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152400</xdr:colOff>
          <xdr:row>26</xdr:row>
          <xdr:rowOff>57150</xdr:rowOff>
        </xdr:from>
        <xdr:to>
          <xdr:col>3</xdr:col>
          <xdr:colOff>38100</xdr:colOff>
          <xdr:row>33</xdr:row>
          <xdr:rowOff>180975</xdr:rowOff>
        </xdr:to>
        <xdr:sp macro="" textlink="">
          <xdr:nvSpPr>
            <xdr:cNvPr id="3074" name="Figura 1"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4</xdr:col>
      <xdr:colOff>228600</xdr:colOff>
      <xdr:row>0</xdr:row>
      <xdr:rowOff>142875</xdr:rowOff>
    </xdr:from>
    <xdr:to>
      <xdr:col>5</xdr:col>
      <xdr:colOff>552450</xdr:colOff>
      <xdr:row>5</xdr:row>
      <xdr:rowOff>38100</xdr:rowOff>
    </xdr:to>
    <xdr:pic>
      <xdr:nvPicPr>
        <xdr:cNvPr id="2" name="Imagem 1" descr="Logo Governo do piauí.jpg"/>
        <xdr:cNvPicPr>
          <a:picLocks noChangeAspect="1"/>
        </xdr:cNvPicPr>
      </xdr:nvPicPr>
      <xdr:blipFill>
        <a:blip xmlns:r="http://schemas.openxmlformats.org/officeDocument/2006/relationships" r:embed="rId1" cstate="print"/>
        <a:stretch>
          <a:fillRect/>
        </a:stretch>
      </xdr:blipFill>
      <xdr:spPr>
        <a:xfrm>
          <a:off x="4972050" y="142875"/>
          <a:ext cx="962025" cy="847725"/>
        </a:xfrm>
        <a:prstGeom prst="rect">
          <a:avLst/>
        </a:prstGeom>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8.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
    <tabColor theme="9" tint="-0.499984740745262"/>
    <outlinePr summaryBelow="0"/>
    <pageSetUpPr fitToPage="1"/>
  </sheetPr>
  <dimension ref="A1:N514"/>
  <sheetViews>
    <sheetView tabSelected="1" zoomScale="85" zoomScaleNormal="85" workbookViewId="0">
      <pane ySplit="1" topLeftCell="A500" activePane="bottomLeft" state="frozen"/>
      <selection activeCell="H281" sqref="H281"/>
      <selection pane="bottomLeft" activeCell="G517" sqref="G517"/>
    </sheetView>
  </sheetViews>
  <sheetFormatPr defaultRowHeight="15" outlineLevelRow="2"/>
  <cols>
    <col min="1" max="1" width="9.5703125" style="34" customWidth="1"/>
    <col min="2" max="2" width="9" style="34" customWidth="1"/>
    <col min="3" max="3" width="9.85546875" style="176" customWidth="1"/>
    <col min="4" max="4" width="55.28515625" style="174" customWidth="1"/>
    <col min="5" max="5" width="7" style="34" customWidth="1"/>
    <col min="6" max="6" width="10.140625" style="34" bestFit="1" customWidth="1"/>
    <col min="7" max="7" width="11.7109375" style="53" bestFit="1" customWidth="1"/>
    <col min="8" max="8" width="11.5703125" style="34" bestFit="1" customWidth="1"/>
    <col min="9" max="9" width="18.5703125" style="34" bestFit="1" customWidth="1"/>
    <col min="10" max="10" width="14.140625" bestFit="1" customWidth="1"/>
    <col min="11" max="11" width="14" customWidth="1"/>
    <col min="12" max="12" width="10.7109375" bestFit="1" customWidth="1"/>
  </cols>
  <sheetData>
    <row r="1" spans="1:11">
      <c r="E1" s="26" t="s">
        <v>187</v>
      </c>
      <c r="F1" s="26" t="s">
        <v>188</v>
      </c>
      <c r="G1" s="22" t="s">
        <v>189</v>
      </c>
      <c r="H1" s="2" t="s">
        <v>190</v>
      </c>
      <c r="I1" s="2" t="s">
        <v>191</v>
      </c>
    </row>
    <row r="2" spans="1:11">
      <c r="A2" s="3" t="s">
        <v>192</v>
      </c>
      <c r="B2" s="215"/>
      <c r="C2" s="13"/>
      <c r="D2" s="6"/>
      <c r="E2" s="27"/>
      <c r="F2" s="27"/>
      <c r="G2" s="23"/>
      <c r="H2" s="8"/>
      <c r="I2" s="8"/>
    </row>
    <row r="3" spans="1:11">
      <c r="A3" s="9" t="s">
        <v>25769</v>
      </c>
      <c r="B3" s="15"/>
      <c r="C3" s="13"/>
      <c r="D3" s="6"/>
      <c r="E3" s="10"/>
      <c r="F3" s="10"/>
      <c r="G3" s="23"/>
      <c r="H3" s="8"/>
      <c r="I3" s="8"/>
    </row>
    <row r="4" spans="1:11">
      <c r="A4" s="9" t="s">
        <v>7935</v>
      </c>
      <c r="B4" s="15"/>
      <c r="C4" s="13"/>
      <c r="D4" s="11"/>
      <c r="E4" s="12"/>
      <c r="F4" s="12"/>
      <c r="G4" s="24"/>
      <c r="H4" s="8"/>
      <c r="I4" s="8"/>
    </row>
    <row r="5" spans="1:11">
      <c r="A5" s="204" t="s">
        <v>48561</v>
      </c>
      <c r="B5" s="216"/>
      <c r="C5" s="13"/>
      <c r="D5" s="11"/>
      <c r="E5" s="12"/>
      <c r="F5" s="12"/>
      <c r="G5" s="24"/>
      <c r="H5" s="8"/>
      <c r="I5" s="8"/>
    </row>
    <row r="6" spans="1:11">
      <c r="A6" s="12"/>
      <c r="B6" s="9" t="s">
        <v>48535</v>
      </c>
      <c r="C6" s="13"/>
      <c r="D6" s="14"/>
      <c r="E6" s="12"/>
      <c r="F6" s="12"/>
      <c r="G6" s="24"/>
      <c r="H6" s="8"/>
      <c r="I6" s="8"/>
    </row>
    <row r="7" spans="1:11">
      <c r="A7" s="12"/>
      <c r="B7" s="9" t="s">
        <v>48562</v>
      </c>
      <c r="C7" s="173"/>
      <c r="D7" s="14"/>
      <c r="E7" s="12"/>
      <c r="F7" s="12"/>
      <c r="G7" s="24"/>
      <c r="H7" s="8"/>
      <c r="I7" s="8"/>
    </row>
    <row r="8" spans="1:11">
      <c r="A8" s="12"/>
      <c r="B8" s="15"/>
      <c r="C8" s="13"/>
      <c r="D8" s="14"/>
      <c r="E8" s="12"/>
      <c r="F8" s="12"/>
      <c r="G8" s="24"/>
      <c r="H8" s="8"/>
      <c r="I8" s="8"/>
    </row>
    <row r="9" spans="1:11">
      <c r="A9" s="643" t="s">
        <v>193</v>
      </c>
      <c r="B9" s="643" t="s">
        <v>194</v>
      </c>
      <c r="C9" s="644" t="s">
        <v>12</v>
      </c>
      <c r="D9" s="643" t="s">
        <v>195</v>
      </c>
      <c r="E9" s="643" t="s">
        <v>187</v>
      </c>
      <c r="F9" s="643" t="s">
        <v>188</v>
      </c>
      <c r="G9" s="643" t="s">
        <v>196</v>
      </c>
      <c r="H9" s="643"/>
      <c r="I9" s="643"/>
      <c r="J9" s="175"/>
    </row>
    <row r="10" spans="1:11" ht="21" customHeight="1">
      <c r="A10" s="643"/>
      <c r="B10" s="643"/>
      <c r="C10" s="644"/>
      <c r="D10" s="643"/>
      <c r="E10" s="643"/>
      <c r="F10" s="643"/>
      <c r="G10" s="259" t="s">
        <v>189</v>
      </c>
      <c r="H10" s="260" t="s">
        <v>190</v>
      </c>
      <c r="I10" s="260" t="s">
        <v>191</v>
      </c>
      <c r="J10" s="175"/>
    </row>
    <row r="11" spans="1:11">
      <c r="A11" s="261" t="s">
        <v>197</v>
      </c>
      <c r="B11" s="261"/>
      <c r="C11" s="261"/>
      <c r="D11" s="261" t="s">
        <v>4183</v>
      </c>
      <c r="E11" s="261"/>
      <c r="F11" s="261"/>
      <c r="G11" s="262"/>
      <c r="H11" s="262"/>
      <c r="I11" s="262">
        <f>ROUND(SUM(I12,I18,I34,I37,I45,I49,I52,I62,I69,I73,I80,I89,I91,I96,I106,I119,I143,I140),2)</f>
        <v>713638.81</v>
      </c>
      <c r="J11" s="205"/>
    </row>
    <row r="12" spans="1:11" outlineLevel="1">
      <c r="A12" s="263" t="s">
        <v>199</v>
      </c>
      <c r="B12" s="263"/>
      <c r="C12" s="263"/>
      <c r="D12" s="263" t="s">
        <v>198</v>
      </c>
      <c r="E12" s="263"/>
      <c r="F12" s="263"/>
      <c r="G12" s="264"/>
      <c r="H12" s="264"/>
      <c r="I12" s="264">
        <f>ROUND(SUM(I13:I17),2)</f>
        <v>45400.18</v>
      </c>
      <c r="J12" s="175"/>
    </row>
    <row r="13" spans="1:11" ht="22.5" outlineLevel="2">
      <c r="A13" s="265" t="s">
        <v>255</v>
      </c>
      <c r="B13" s="266" t="str">
        <f>IFERROR((VLOOKUP($C13,Comp!$A$1:$E$6306,5,0)),(VLOOKUP($C13,Seinfra!$A$1:$F$5132,5,0)))</f>
        <v>SINAPI</v>
      </c>
      <c r="C13" s="522">
        <v>98524</v>
      </c>
      <c r="D13" s="268" t="str">
        <f>IFERROR((VLOOKUP($C13,Comp!$A$1:$E$6306,2,0)),(VLOOKUP($C13,Seinfra!$A$1:$F$5132,2,0)))</f>
        <v>LIMPEZA MANUAL DE VEGETAÇÃO EM TERRENO COM ENXADA.AF_05/2018</v>
      </c>
      <c r="E13" s="269" t="str">
        <f>IFERROR((VLOOKUP($C13,Comp!$A$1:$E$6306,3,0)),(VLOOKUP($C13,Seinfra!$A$1:$F$5132,3,0)))</f>
        <v>M2</v>
      </c>
      <c r="F13" s="269">
        <f>VLOOKUP(A13,Cálc!$A$9:$L$725,12,0)</f>
        <v>1402.86</v>
      </c>
      <c r="G13" s="270">
        <f>IFERROR((VLOOKUP($C13,Comp!$A$1:$E$6306,4,0)),(VLOOKUP($C13,Seinfra!$A$1:$F$5132,4,0)))</f>
        <v>2.4700000000000002</v>
      </c>
      <c r="H13" s="270">
        <f>ROUND((G13*1.2048),2)</f>
        <v>2.98</v>
      </c>
      <c r="I13" s="270">
        <f t="shared" ref="I13" si="0">ROUND((F13*H13),2)</f>
        <v>4180.5200000000004</v>
      </c>
      <c r="J13" s="175"/>
      <c r="K13" s="391"/>
    </row>
    <row r="14" spans="1:11" outlineLevel="2">
      <c r="A14" s="435" t="s">
        <v>4316</v>
      </c>
      <c r="B14" s="266" t="s">
        <v>201</v>
      </c>
      <c r="C14" s="271" t="s">
        <v>386</v>
      </c>
      <c r="D14" s="268" t="s">
        <v>387</v>
      </c>
      <c r="E14" s="269" t="s">
        <v>388</v>
      </c>
      <c r="F14" s="269">
        <f>VLOOKUP(A14,Cálc!$A$9:$L$725,12,0)</f>
        <v>8</v>
      </c>
      <c r="G14" s="270">
        <f>Adm!H16</f>
        <v>3117.46</v>
      </c>
      <c r="H14" s="270">
        <f>ROUND((G14*1.2048),2)</f>
        <v>3755.92</v>
      </c>
      <c r="I14" s="270">
        <f>ROUND((F14*H14),2)</f>
        <v>30047.360000000001</v>
      </c>
      <c r="J14" s="175"/>
      <c r="K14" s="391"/>
    </row>
    <row r="15" spans="1:11" ht="22.5" outlineLevel="2">
      <c r="A15" s="435" t="s">
        <v>4317</v>
      </c>
      <c r="B15" s="266" t="s">
        <v>201</v>
      </c>
      <c r="C15" s="271">
        <v>57</v>
      </c>
      <c r="D15" s="268" t="str">
        <f>Aux!B593</f>
        <v>PLACA DE OBRA EM CHAPA DE AÇO GALVANIZADO, INSTALADA.  (Ref. ORSE 00051)</v>
      </c>
      <c r="E15" s="269" t="str">
        <f>Aux!G593</f>
        <v>M2</v>
      </c>
      <c r="F15" s="269">
        <f>VLOOKUP(A15,Cálc!$A$9:$L$725,12,0)</f>
        <v>4.5</v>
      </c>
      <c r="G15" s="270">
        <f>Aux!G600</f>
        <v>317.68999999999994</v>
      </c>
      <c r="H15" s="270">
        <f>ROUND((G15*1.2048),2)</f>
        <v>382.75</v>
      </c>
      <c r="I15" s="270">
        <f>ROUND((F15*H15),2)</f>
        <v>1722.38</v>
      </c>
      <c r="J15" s="175"/>
      <c r="K15" s="391"/>
    </row>
    <row r="16" spans="1:11" s="188" customFormat="1" ht="33.75" outlineLevel="2">
      <c r="A16" s="435" t="s">
        <v>10325</v>
      </c>
      <c r="B16" s="266" t="str">
        <f>IFERROR((VLOOKUP($C16,Comp!$A$1:$E$6306,5,0)),(VLOOKUP($C16,Seinfra!$A$1:$F$5132,5,0)))</f>
        <v>SINAPI</v>
      </c>
      <c r="C16" s="522">
        <v>93212</v>
      </c>
      <c r="D16" s="268" t="str">
        <f>IFERROR((VLOOKUP($C16,Comp!$A$1:$E$6306,2,0)),(VLOOKUP($C16,Seinfra!$A$1:$F$5132,2,0)))</f>
        <v>EXECUÇÃO DE SANITÁRIO E VESTIÁRIO EM CANTEIRO DE OBRA EM CHAPA DE MADEIRA COMPENSADA, NÃO INCLUSO MOBILIÁRIO. AF_02/2016</v>
      </c>
      <c r="E16" s="269" t="str">
        <f>IFERROR((VLOOKUP($C16,Comp!$A$1:$E$6306,3,0)),(VLOOKUP($C16,Seinfra!$A$1:$F$5132,3,0)))</f>
        <v>M2</v>
      </c>
      <c r="F16" s="269">
        <f>VLOOKUP(A16,Cálc!$A$9:$L$725,12,0)</f>
        <v>3</v>
      </c>
      <c r="G16" s="270">
        <f>IFERROR((VLOOKUP($C16,Comp!$A$1:$E$6306,4,0)),(VLOOKUP($C16,Seinfra!$A$1:$F$5132,4,0)))</f>
        <v>846.23</v>
      </c>
      <c r="H16" s="270">
        <f>ROUND((G16*1.2048),2)</f>
        <v>1019.54</v>
      </c>
      <c r="I16" s="270">
        <f t="shared" ref="I16" si="1">ROUND((F16*H16),2)</f>
        <v>3058.62</v>
      </c>
      <c r="J16" s="175"/>
      <c r="K16" s="391"/>
    </row>
    <row r="17" spans="1:11" s="188" customFormat="1" ht="33.75" outlineLevel="2">
      <c r="A17" s="435" t="s">
        <v>10326</v>
      </c>
      <c r="B17" s="266" t="str">
        <f>IFERROR((VLOOKUP($C17,Comp!$A$1:$E$6306,5,0)),(VLOOKUP($C17,Seinfra!$A$1:$F$5132,5,0)))</f>
        <v>SINAPI</v>
      </c>
      <c r="C17" s="522">
        <v>93210</v>
      </c>
      <c r="D17" s="268" t="str">
        <f>IFERROR((VLOOKUP($C17,Comp!$A$1:$E$6306,2,0)),(VLOOKUP($C17,Seinfra!$A$1:$F$5132,2,0)))</f>
        <v>EXECUÇÃO DE REFEITÓRIO EM CANTEIRO DE OBRA EM CHAPA DE MADEIRA COMPENSADA, NÃO INCLUSO MOBILIÁRIO E EQUIPAMENTOS. AF_02/2016</v>
      </c>
      <c r="E17" s="269" t="str">
        <f>IFERROR((VLOOKUP($C17,Comp!$A$1:$E$6306,3,0)),(VLOOKUP($C17,Seinfra!$A$1:$F$5132,3,0)))</f>
        <v>M2</v>
      </c>
      <c r="F17" s="269">
        <f>VLOOKUP(A17,Cálc!$A$9:$L$725,12,0)</f>
        <v>10</v>
      </c>
      <c r="G17" s="270">
        <f>IFERROR((VLOOKUP($C17,Comp!$A$1:$E$6306,4,0)),(VLOOKUP($C17,Seinfra!$A$1:$F$5132,4,0)))</f>
        <v>530.49</v>
      </c>
      <c r="H17" s="270">
        <f>ROUND((G17*1.2048),2)</f>
        <v>639.13</v>
      </c>
      <c r="I17" s="270">
        <f t="shared" ref="I17" si="2">ROUND((F17*H17),2)</f>
        <v>6391.3</v>
      </c>
      <c r="J17" s="175"/>
      <c r="K17" s="391"/>
    </row>
    <row r="18" spans="1:11" outlineLevel="1">
      <c r="A18" s="263" t="s">
        <v>200</v>
      </c>
      <c r="B18" s="263"/>
      <c r="C18" s="263"/>
      <c r="D18" s="263" t="s">
        <v>27</v>
      </c>
      <c r="E18" s="263"/>
      <c r="F18" s="263"/>
      <c r="G18" s="264"/>
      <c r="H18" s="264"/>
      <c r="I18" s="264">
        <f>ROUND(SUM(I19:I33),2)</f>
        <v>14300.78</v>
      </c>
      <c r="J18" s="175"/>
      <c r="K18" s="391"/>
    </row>
    <row r="19" spans="1:11" s="188" customFormat="1" outlineLevel="2">
      <c r="A19" s="265" t="s">
        <v>256</v>
      </c>
      <c r="B19" s="266" t="s">
        <v>201</v>
      </c>
      <c r="C19" s="267">
        <v>25</v>
      </c>
      <c r="D19" s="268" t="str">
        <f>Aux!B215</f>
        <v>DEMOLIÇÃO DE PISO DE ALTA RESISTÊNCIA (Ref. SINAPI 09/17 - 73801/1)</v>
      </c>
      <c r="E19" s="269" t="str">
        <f>Aux!G215</f>
        <v>M2</v>
      </c>
      <c r="F19" s="269">
        <f>VLOOKUP(A19,Cálc!$A$9:$L$725,12,0)</f>
        <v>61.38</v>
      </c>
      <c r="G19" s="270">
        <f>Aux!G218</f>
        <v>23.03</v>
      </c>
      <c r="H19" s="270">
        <f t="shared" ref="H19:H33" si="3">ROUND((G19*1.2048),2)</f>
        <v>27.75</v>
      </c>
      <c r="I19" s="270">
        <f t="shared" ref="I19" si="4">ROUND((F19*H19),2)</f>
        <v>1703.3</v>
      </c>
      <c r="J19" s="175"/>
      <c r="K19" s="391"/>
    </row>
    <row r="20" spans="1:11" ht="22.5" outlineLevel="2">
      <c r="A20" s="265" t="s">
        <v>4170</v>
      </c>
      <c r="B20" s="266" t="s">
        <v>201</v>
      </c>
      <c r="C20" s="267">
        <v>26</v>
      </c>
      <c r="D20" s="268" t="str">
        <f>Aux!B220</f>
        <v>DEMOLIÇÃO DE ALVENARIA DE ELEMENTOS VAZADOS (COBOGÓS) , SEM REAPROVEITAMENTO (Ref. ORSE 8038)</v>
      </c>
      <c r="E20" s="269" t="str">
        <f>Aux!G220</f>
        <v>M3</v>
      </c>
      <c r="F20" s="269">
        <f>VLOOKUP(A20,Cálc!$A$9:$L$725,12,0)</f>
        <v>11.66</v>
      </c>
      <c r="G20" s="270">
        <f>Aux!G224</f>
        <v>33.68</v>
      </c>
      <c r="H20" s="270">
        <f t="shared" si="3"/>
        <v>40.58</v>
      </c>
      <c r="I20" s="270">
        <f t="shared" ref="I20:I24" si="5">ROUND((F20*H20),2)</f>
        <v>473.16</v>
      </c>
      <c r="J20" s="175"/>
      <c r="K20" s="391"/>
    </row>
    <row r="21" spans="1:11" ht="22.5" outlineLevel="2">
      <c r="A21" s="539" t="s">
        <v>4318</v>
      </c>
      <c r="B21" s="266" t="s">
        <v>201</v>
      </c>
      <c r="C21" s="522">
        <f>Aux!A684</f>
        <v>70</v>
      </c>
      <c r="D21" s="268" t="str">
        <f>Aux!C684</f>
        <v>REMOÇÃO DE FECHAMENTOS EM JANELA
 (Ref. SINAPI 97645 )</v>
      </c>
      <c r="E21" s="269" t="str">
        <f>Aux!G684</f>
        <v>M2</v>
      </c>
      <c r="F21" s="269">
        <f>VLOOKUP(A21,Cálc!$A$9:$L$725,12,0)</f>
        <v>41.62</v>
      </c>
      <c r="G21" s="270">
        <f>Aux!G688</f>
        <v>22.06</v>
      </c>
      <c r="H21" s="270">
        <f t="shared" si="3"/>
        <v>26.58</v>
      </c>
      <c r="I21" s="270">
        <f t="shared" ref="I21" si="6">ROUND((F21*H21),2)</f>
        <v>1106.26</v>
      </c>
      <c r="J21" s="175"/>
      <c r="K21" s="391"/>
    </row>
    <row r="22" spans="1:11" s="188" customFormat="1" ht="22.5" outlineLevel="2">
      <c r="A22" s="539" t="s">
        <v>4319</v>
      </c>
      <c r="B22" s="266" t="str">
        <f>IFERROR((VLOOKUP($C22,Comp!$A$1:$E$6306,5,0)),(VLOOKUP($C22,Seinfra!$A$1:$F$5132,5,0)))</f>
        <v>SINAPI</v>
      </c>
      <c r="C22" s="522">
        <v>97644</v>
      </c>
      <c r="D22" s="268" t="str">
        <f>IFERROR((VLOOKUP($C22,Comp!$A$1:$E$6306,2,0)),(VLOOKUP($C22,Seinfra!$A$1:$F$5132,2,0)))</f>
        <v>REMOÇÃO DE PORTAS, DE FORMA MANUAL, SEM REAPROVEITAMENTO. AF_12/2017</v>
      </c>
      <c r="E22" s="269" t="str">
        <f>IFERROR((VLOOKUP($C22,Comp!$A$1:$E$6306,3,0)),(VLOOKUP($C22,Seinfra!$A$1:$F$5132,3,0)))</f>
        <v>M2</v>
      </c>
      <c r="F22" s="269">
        <f>VLOOKUP(A22,Cálc!$A$9:$L$725,12,0)</f>
        <v>51.35</v>
      </c>
      <c r="G22" s="270">
        <f>IFERROR((VLOOKUP($C22,Comp!$A$1:$E$6306,4,0)),(VLOOKUP($C22,Seinfra!$A$1:$F$5132,4,0)))</f>
        <v>6.57</v>
      </c>
      <c r="H22" s="270">
        <f t="shared" si="3"/>
        <v>7.92</v>
      </c>
      <c r="I22" s="270">
        <f t="shared" ref="I22" si="7">ROUND((F22*H22),2)</f>
        <v>406.69</v>
      </c>
      <c r="J22" s="175"/>
      <c r="K22" s="391"/>
    </row>
    <row r="23" spans="1:11" ht="22.5" outlineLevel="2">
      <c r="A23" s="539" t="s">
        <v>4320</v>
      </c>
      <c r="B23" s="266" t="str">
        <f>IFERROR((VLOOKUP($C23,Comp!$A$1:$E$6306,5,0)),(VLOOKUP($C23,Seinfra!$A$1:$F$5132,5,0)))</f>
        <v>SINAPI</v>
      </c>
      <c r="C23" s="267">
        <v>97663</v>
      </c>
      <c r="D23" s="268" t="str">
        <f>IFERROR((VLOOKUP($C23,Comp!$A$1:$E$6306,2,0)),(VLOOKUP($C23,Seinfra!$A$1:$F$5132,2,0)))</f>
        <v>REMOÇÃO DE LOUÇAS, DE FORMA MANUAL, SEM REAPROVEITAMENTO. AF_12/2017</v>
      </c>
      <c r="E23" s="269" t="str">
        <f>IFERROR((VLOOKUP($C23,Comp!$A$1:$E$6306,3,0)),(VLOOKUP($C23,Seinfra!$A$1:$F$5132,3,0)))</f>
        <v>UN</v>
      </c>
      <c r="F23" s="269">
        <f>VLOOKUP(A23,Cálc!$A$9:$L$725,12,0)</f>
        <v>1</v>
      </c>
      <c r="G23" s="270">
        <f>IFERROR((VLOOKUP($C23,Comp!$A$1:$E$6306,4,0)),(VLOOKUP($C23,Seinfra!$A$1:$F$5132,4,0)))</f>
        <v>8.68</v>
      </c>
      <c r="H23" s="270">
        <f t="shared" si="3"/>
        <v>10.46</v>
      </c>
      <c r="I23" s="270">
        <f t="shared" si="5"/>
        <v>10.46</v>
      </c>
      <c r="J23" s="175"/>
      <c r="K23" s="391"/>
    </row>
    <row r="24" spans="1:11" ht="22.5" outlineLevel="2">
      <c r="A24" s="539" t="s">
        <v>10252</v>
      </c>
      <c r="B24" s="266" t="str">
        <f>IFERROR((VLOOKUP($C24,Comp!$A$1:$E$6306,5,0)),(VLOOKUP($C24,Seinfra!$A$1:$F$5132,5,0)))</f>
        <v>SINAPI</v>
      </c>
      <c r="C24" s="267">
        <v>97665</v>
      </c>
      <c r="D24" s="268" t="str">
        <f>IFERROR((VLOOKUP($C24,Comp!$A$1:$E$6306,2,0)),(VLOOKUP($C24,Seinfra!$A$1:$F$5132,2,0)))</f>
        <v>REMOÇÃO DE LUMINÁRIAS, DE FORMA MANUAL, SEM REAPROVEITAMENTO. AF_12/2017</v>
      </c>
      <c r="E24" s="269" t="str">
        <f>IFERROR((VLOOKUP($C24,Comp!$A$1:$E$6306,3,0)),(VLOOKUP($C24,Seinfra!$A$1:$F$5132,3,0)))</f>
        <v>UN</v>
      </c>
      <c r="F24" s="269">
        <f>VLOOKUP(A24,Cálc!$A$9:$L$725,12,0)</f>
        <v>16</v>
      </c>
      <c r="G24" s="270">
        <f>IFERROR((VLOOKUP($C24,Comp!$A$1:$E$6306,4,0)),(VLOOKUP($C24,Seinfra!$A$1:$F$5132,4,0)))</f>
        <v>0.91</v>
      </c>
      <c r="H24" s="270">
        <f t="shared" si="3"/>
        <v>1.1000000000000001</v>
      </c>
      <c r="I24" s="270">
        <f t="shared" si="5"/>
        <v>17.600000000000001</v>
      </c>
      <c r="J24" s="175"/>
      <c r="K24" s="391"/>
    </row>
    <row r="25" spans="1:11" s="188" customFormat="1" outlineLevel="2">
      <c r="A25" s="539" t="s">
        <v>4736</v>
      </c>
      <c r="B25" s="266" t="s">
        <v>201</v>
      </c>
      <c r="C25" s="267">
        <v>6</v>
      </c>
      <c r="D25" s="268" t="str">
        <f>Aux!B44</f>
        <v>DEMOLIÇÃO DE REVESTIMENTO COM ARGAMASSA</v>
      </c>
      <c r="E25" s="269" t="str">
        <f>Aux!G44</f>
        <v>M2</v>
      </c>
      <c r="F25" s="269">
        <f>VLOOKUP(A25,Cálc!$A$9:$L$725,12,0)</f>
        <v>95.96</v>
      </c>
      <c r="G25" s="270">
        <f>Aux!G48</f>
        <v>8.67</v>
      </c>
      <c r="H25" s="270">
        <f t="shared" si="3"/>
        <v>10.45</v>
      </c>
      <c r="I25" s="270">
        <f t="shared" ref="I25:I26" si="8">ROUND((F25*H25),2)</f>
        <v>1002.78</v>
      </c>
      <c r="J25" s="175"/>
      <c r="K25" s="391"/>
    </row>
    <row r="26" spans="1:11" s="188" customFormat="1" ht="22.5" outlineLevel="2">
      <c r="A26" s="539" t="s">
        <v>4737</v>
      </c>
      <c r="B26" s="266" t="str">
        <f>IFERROR((VLOOKUP($C26,Comp!$A$1:$E$6306,5,0)),(VLOOKUP($C26,Seinfra!$A$1:$F$5132,5,0)))</f>
        <v>SINAPI</v>
      </c>
      <c r="C26" s="267">
        <v>97640</v>
      </c>
      <c r="D26" s="268" t="str">
        <f>IFERROR((VLOOKUP($C26,Comp!$A$1:$E$6306,2,0)),(VLOOKUP($C26,Seinfra!$A$1:$F$5132,2,0)))</f>
        <v>REMOÇÃO DE FORROS DE DRYWALL, PVC E FIBROMINERAL, DE FORMA MANUAL, SEM REAPROVEITAMENTO. AF_12/2017</v>
      </c>
      <c r="E26" s="269" t="str">
        <f>IFERROR((VLOOKUP($C26,Comp!$A$1:$E$6306,3,0)),(VLOOKUP($C26,Seinfra!$A$1:$F$5132,3,0)))</f>
        <v>M2</v>
      </c>
      <c r="F26" s="269">
        <f>VLOOKUP(A26,Cálc!$A$9:$L$725,12,0)</f>
        <v>151.63999999999999</v>
      </c>
      <c r="G26" s="270">
        <f>IFERROR((VLOOKUP($C26,Comp!$A$1:$E$6306,4,0)),(VLOOKUP($C26,Seinfra!$A$1:$F$5132,4,0)))</f>
        <v>1.29</v>
      </c>
      <c r="H26" s="270">
        <f t="shared" si="3"/>
        <v>1.55</v>
      </c>
      <c r="I26" s="270">
        <f t="shared" si="8"/>
        <v>235.04</v>
      </c>
      <c r="J26" s="175"/>
      <c r="K26" s="391"/>
    </row>
    <row r="27" spans="1:11" s="188" customFormat="1" ht="22.5" outlineLevel="2">
      <c r="A27" s="539" t="s">
        <v>4747</v>
      </c>
      <c r="B27" s="266" t="str">
        <f>IFERROR((VLOOKUP($C27,Comp!$A$1:$E$6306,5,0)),(VLOOKUP($C27,Seinfra!$A$1:$F$5132,5,0)))</f>
        <v>SINAPI</v>
      </c>
      <c r="C27" s="267">
        <v>97641</v>
      </c>
      <c r="D27" s="268" t="str">
        <f>IFERROR((VLOOKUP($C27,Comp!$A$1:$E$6306,2,0)),(VLOOKUP($C27,Seinfra!$A$1:$F$5132,2,0)))</f>
        <v>REMOÇÃO DE FORRO DE GESSO, DE FORMA MANUAL, SEM REAPROVEITAMENTO. AF_12/2017</v>
      </c>
      <c r="E27" s="269" t="str">
        <f>IFERROR((VLOOKUP($C27,Comp!$A$1:$E$6306,3,0)),(VLOOKUP($C27,Seinfra!$A$1:$F$5132,3,0)))</f>
        <v>M2</v>
      </c>
      <c r="F27" s="269">
        <f>VLOOKUP(A27,Cálc!$A$9:$L$725,12,0)</f>
        <v>46.2</v>
      </c>
      <c r="G27" s="270">
        <f>IFERROR((VLOOKUP($C27,Comp!$A$1:$E$6306,4,0)),(VLOOKUP($C27,Seinfra!$A$1:$F$5132,4,0)))</f>
        <v>3.55</v>
      </c>
      <c r="H27" s="270">
        <f t="shared" si="3"/>
        <v>4.28</v>
      </c>
      <c r="I27" s="270">
        <f t="shared" ref="I27:I28" si="9">ROUND((F27*H27),2)</f>
        <v>197.74</v>
      </c>
      <c r="J27" s="175"/>
      <c r="K27" s="391"/>
    </row>
    <row r="28" spans="1:11" s="188" customFormat="1" ht="33.75" outlineLevel="2">
      <c r="A28" s="539" t="s">
        <v>4748</v>
      </c>
      <c r="B28" s="266" t="str">
        <f>IFERROR((VLOOKUP($C28,Comp!$A$1:$E$6306,5,0)),(VLOOKUP($C28,Seinfra!$A$1:$F$5132,5,0)))</f>
        <v>SINAPI</v>
      </c>
      <c r="C28" s="271">
        <v>97649</v>
      </c>
      <c r="D28" s="268" t="str">
        <f>IFERROR((VLOOKUP($C28,Comp!$A$1:$E$6306,2,0)),(VLOOKUP($C28,Seinfra!$A$1:$F$5132,2,0)))</f>
        <v>REMOÇÃO DE TELHAS DE FIBROCIMENTO, METÁLICA E CERÂMICA, DE FORMA MECANIZADA, COM USO DE GUINDASTE, SEM REAPROVEITAMENTO. AF_12/2017</v>
      </c>
      <c r="E28" s="269" t="str">
        <f>IFERROR((VLOOKUP($C28,Comp!$A$1:$E$6306,3,0)),(VLOOKUP($C28,Seinfra!$A$1:$F$5132,3,0)))</f>
        <v>M2</v>
      </c>
      <c r="F28" s="269">
        <f>VLOOKUP(A28,Cálc!$A$9:$L$725,12,0)</f>
        <v>407.85</v>
      </c>
      <c r="G28" s="270">
        <f>IFERROR((VLOOKUP($C28,Comp!$A$1:$E$6306,4,0)),(VLOOKUP($C28,Seinfra!$A$1:$F$5132,4,0)))</f>
        <v>3.28</v>
      </c>
      <c r="H28" s="270">
        <f t="shared" si="3"/>
        <v>3.95</v>
      </c>
      <c r="I28" s="270">
        <f t="shared" si="9"/>
        <v>1611.01</v>
      </c>
      <c r="J28" s="175"/>
      <c r="K28" s="391"/>
    </row>
    <row r="29" spans="1:11" s="188" customFormat="1" ht="22.5" outlineLevel="2">
      <c r="A29" s="539" t="s">
        <v>4752</v>
      </c>
      <c r="B29" s="266" t="str">
        <f>IFERROR((VLOOKUP($C29,Comp!$A$1:$E$6306,5,0)),(VLOOKUP($C29,Seinfra!$A$1:$F$5132,5,0)))</f>
        <v>SINAPI</v>
      </c>
      <c r="C29" s="271">
        <v>97650</v>
      </c>
      <c r="D29" s="268" t="str">
        <f>IFERROR((VLOOKUP($C29,Comp!$A$1:$E$6306,2,0)),(VLOOKUP($C29,Seinfra!$A$1:$F$5132,2,0)))</f>
        <v>REMOÇÃO DE TRAMA DE MADEIRA PARA COBERTURA, DE FORMA MANUAL, SEM REAPROVEITAMENTO. AF_12/2017</v>
      </c>
      <c r="E29" s="269" t="str">
        <f>IFERROR((VLOOKUP($C29,Comp!$A$1:$E$6306,3,0)),(VLOOKUP($C29,Seinfra!$A$1:$F$5132,3,0)))</f>
        <v>M2</v>
      </c>
      <c r="F29" s="269">
        <f>VLOOKUP(A29,Cálc!$A$9:$L$725,12,0)</f>
        <v>407.85</v>
      </c>
      <c r="G29" s="270">
        <f>IFERROR((VLOOKUP($C29,Comp!$A$1:$E$6306,4,0)),(VLOOKUP($C29,Seinfra!$A$1:$F$5132,4,0)))</f>
        <v>5.59</v>
      </c>
      <c r="H29" s="270">
        <f t="shared" si="3"/>
        <v>6.73</v>
      </c>
      <c r="I29" s="270">
        <f t="shared" ref="I29" si="10">ROUND((F29*H29),2)</f>
        <v>2744.83</v>
      </c>
      <c r="J29" s="175"/>
      <c r="K29" s="391"/>
    </row>
    <row r="30" spans="1:11" s="188" customFormat="1" ht="22.5" outlineLevel="2">
      <c r="A30" s="539" t="s">
        <v>4822</v>
      </c>
      <c r="B30" s="266" t="str">
        <f>IFERROR((VLOOKUP($C30,Comp!$A$1:$E$6306,5,0)),(VLOOKUP($C30,Seinfra!$A$1:$F$5132,5,0)))</f>
        <v>SINAPI</v>
      </c>
      <c r="C30" s="271">
        <v>97652</v>
      </c>
      <c r="D30" s="268" t="str">
        <f>IFERROR((VLOOKUP($C30,Comp!$A$1:$E$6306,2,0)),(VLOOKUP($C30,Seinfra!$A$1:$F$5132,2,0)))</f>
        <v>REMOÇÃO DE TESOURAS DE MADEIRA, COM VÃO MAIOR OU IGUAL A 8M, DE FORMA MANUAL, SEM REAPROVEITAMENTO. AF_12/2017</v>
      </c>
      <c r="E30" s="269" t="str">
        <f>IFERROR((VLOOKUP($C30,Comp!$A$1:$E$6306,3,0)),(VLOOKUP($C30,Seinfra!$A$1:$F$5132,3,0)))</f>
        <v>UN</v>
      </c>
      <c r="F30" s="269">
        <f>VLOOKUP(A30,Cálc!$A$9:$L$725,12,0)</f>
        <v>10</v>
      </c>
      <c r="G30" s="270">
        <f>IFERROR((VLOOKUP($C30,Comp!$A$1:$E$6306,4,0)),(VLOOKUP($C30,Seinfra!$A$1:$F$5132,4,0)))</f>
        <v>140.32</v>
      </c>
      <c r="H30" s="270">
        <f t="shared" si="3"/>
        <v>169.06</v>
      </c>
      <c r="I30" s="270">
        <f t="shared" ref="I30" si="11">ROUND((F30*H30),2)</f>
        <v>1690.6</v>
      </c>
      <c r="J30" s="175"/>
      <c r="K30" s="391"/>
    </row>
    <row r="31" spans="1:11" s="188" customFormat="1" ht="22.5" outlineLevel="2">
      <c r="A31" s="539" t="s">
        <v>4823</v>
      </c>
      <c r="B31" s="266" t="str">
        <f>IFERROR((VLOOKUP($C31,Comp!$A$1:$E$6306,5,0)),(VLOOKUP($C31,Seinfra!$A$1:$F$5132,5,0)))</f>
        <v>SINAPI</v>
      </c>
      <c r="C31" s="271">
        <v>97622</v>
      </c>
      <c r="D31" s="268" t="str">
        <f>IFERROR((VLOOKUP($C31,Comp!$A$1:$E$6306,2,0)),(VLOOKUP($C31,Seinfra!$A$1:$F$5132,2,0)))</f>
        <v>DEMOLIÇÃO DE ALVENARIA DE BLOCO FURADO, DE FORMA MANUAL, SEM REAPROVEITAMENTO. AF_12/2017</v>
      </c>
      <c r="E31" s="269" t="str">
        <f>IFERROR((VLOOKUP($C31,Comp!$A$1:$E$6306,3,0)),(VLOOKUP($C31,Seinfra!$A$1:$F$5132,3,0)))</f>
        <v>M3</v>
      </c>
      <c r="F31" s="269">
        <f>VLOOKUP(A31,Cálc!$A$9:$L$725,12,0)</f>
        <v>2.8</v>
      </c>
      <c r="G31" s="270">
        <f>IFERROR((VLOOKUP($C31,Comp!$A$1:$E$6306,4,0)),(VLOOKUP($C31,Seinfra!$A$1:$F$5132,4,0)))</f>
        <v>40.14</v>
      </c>
      <c r="H31" s="270">
        <f t="shared" si="3"/>
        <v>48.36</v>
      </c>
      <c r="I31" s="270">
        <f t="shared" ref="I31" si="12">ROUND((F31*H31),2)</f>
        <v>135.41</v>
      </c>
      <c r="J31" s="175"/>
      <c r="K31" s="391"/>
    </row>
    <row r="32" spans="1:11" s="188" customFormat="1" outlineLevel="2">
      <c r="A32" s="539" t="s">
        <v>4850</v>
      </c>
      <c r="B32" s="266" t="s">
        <v>201</v>
      </c>
      <c r="C32" s="271">
        <v>16</v>
      </c>
      <c r="D32" s="268" t="str">
        <f>Aux!B122</f>
        <v>RETIRADA DE GRADE DE FERRO</v>
      </c>
      <c r="E32" s="269" t="str">
        <f>Aux!G122</f>
        <v>M2</v>
      </c>
      <c r="F32" s="269">
        <f>VLOOKUP(A32,Cálc!$A$9:$L$725,12,0)</f>
        <v>14</v>
      </c>
      <c r="G32" s="270">
        <f>Aux!G126</f>
        <v>7.04</v>
      </c>
      <c r="H32" s="270">
        <f t="shared" si="3"/>
        <v>8.48</v>
      </c>
      <c r="I32" s="270">
        <f t="shared" ref="I32" si="13">ROUND((F32*H32),2)</f>
        <v>118.72</v>
      </c>
      <c r="J32" s="175"/>
      <c r="K32" s="391"/>
    </row>
    <row r="33" spans="1:11" s="188" customFormat="1" outlineLevel="2">
      <c r="A33" s="539" t="s">
        <v>10253</v>
      </c>
      <c r="B33" s="266" t="s">
        <v>201</v>
      </c>
      <c r="C33" s="271">
        <v>15</v>
      </c>
      <c r="D33" s="268" t="str">
        <f>Aux!B116</f>
        <v>DEMOLIÇÃO DE PISO CIMENTADO SOBRE LASTRO DE CONCRETO</v>
      </c>
      <c r="E33" s="269" t="str">
        <f>Aux!G116</f>
        <v>M2</v>
      </c>
      <c r="F33" s="269">
        <f>VLOOKUP(A33,Cálc!$A$9:$L$725,12,0)</f>
        <v>104.83</v>
      </c>
      <c r="G33" s="270">
        <f>Aux!G120</f>
        <v>22.540000000000003</v>
      </c>
      <c r="H33" s="270">
        <f t="shared" si="3"/>
        <v>27.16</v>
      </c>
      <c r="I33" s="270">
        <f>ROUND((F33*H33),2)</f>
        <v>2847.18</v>
      </c>
      <c r="J33" s="175"/>
      <c r="K33" s="391"/>
    </row>
    <row r="34" spans="1:11" outlineLevel="1">
      <c r="A34" s="263" t="s">
        <v>257</v>
      </c>
      <c r="B34" s="263"/>
      <c r="C34" s="263"/>
      <c r="D34" s="263" t="s">
        <v>31</v>
      </c>
      <c r="E34" s="263"/>
      <c r="F34" s="263"/>
      <c r="G34" s="264"/>
      <c r="H34" s="264"/>
      <c r="I34" s="264">
        <f>ROUND(SUM(I35:I36),2)</f>
        <v>964.06</v>
      </c>
      <c r="J34" s="175"/>
      <c r="K34" s="391"/>
    </row>
    <row r="35" spans="1:11" ht="22.5" outlineLevel="2">
      <c r="A35" s="265" t="s">
        <v>258</v>
      </c>
      <c r="B35" s="266" t="str">
        <f>IFERROR((VLOOKUP($C35,Comp!$A$1:$E$6306,5,0)),(VLOOKUP($C35,Seinfra!$A$1:$F$5132,5,0)))</f>
        <v>SINAPI</v>
      </c>
      <c r="C35" s="267">
        <v>93358</v>
      </c>
      <c r="D35" s="268" t="str">
        <f>IFERROR((VLOOKUP($C35,Comp!$A$1:$E$6306,2,0)),(VLOOKUP($C35,Seinfra!$A$1:$F$5132,2,0)))</f>
        <v>ESCAVAÇÃO MANUAL DE VALA COM PROFUNDIDADE MENOR OU IGUAL A 1,30 M. AF_02/2021</v>
      </c>
      <c r="E35" s="269" t="str">
        <f>IFERROR((VLOOKUP($C35,Comp!$A$1:$E$6306,3,0)),(VLOOKUP($C35,Seinfra!$A$1:$F$5132,3,0)))</f>
        <v>M3</v>
      </c>
      <c r="F35" s="269">
        <f>VLOOKUP(A35,Cálc!$A$9:$L$725,12,0)</f>
        <v>6.3</v>
      </c>
      <c r="G35" s="270">
        <f>IFERROR((VLOOKUP($C35,Comp!$A$1:$E$6306,4,0)),(VLOOKUP($C35,Seinfra!$A$1:$F$5132,4,0)))</f>
        <v>60.72</v>
      </c>
      <c r="H35" s="270">
        <f>ROUND((G35*1.2048),2)</f>
        <v>73.16</v>
      </c>
      <c r="I35" s="270">
        <f>ROUND((F35*H35),2)</f>
        <v>460.91</v>
      </c>
      <c r="J35" s="175"/>
      <c r="K35" s="391"/>
    </row>
    <row r="36" spans="1:11" ht="30" customHeight="1" outlineLevel="2">
      <c r="A36" s="265" t="s">
        <v>361</v>
      </c>
      <c r="B36" s="266" t="s">
        <v>201</v>
      </c>
      <c r="C36" s="267">
        <v>19</v>
      </c>
      <c r="D36" s="268" t="str">
        <f>Aux!B154</f>
        <v>ATERRO C/COMPACTAÇÃO MANUAL S/CONTROLE, MAT. C/AQUISIÇÃO</v>
      </c>
      <c r="E36" s="269" t="str">
        <f>Aux!G154</f>
        <v>M3</v>
      </c>
      <c r="F36" s="269">
        <f>VLOOKUP(A36,Cálc!$A$9:$L$725,12,0)</f>
        <v>5.9</v>
      </c>
      <c r="G36" s="270">
        <f>Aux!G158</f>
        <v>70.78</v>
      </c>
      <c r="H36" s="270">
        <f>ROUND((G36*1.2048),2)</f>
        <v>85.28</v>
      </c>
      <c r="I36" s="270">
        <f>ROUND((F36*H36),2)</f>
        <v>503.15</v>
      </c>
      <c r="J36" s="175"/>
      <c r="K36" s="391"/>
    </row>
    <row r="37" spans="1:11" outlineLevel="1">
      <c r="A37" s="263" t="s">
        <v>259</v>
      </c>
      <c r="B37" s="263"/>
      <c r="C37" s="263"/>
      <c r="D37" s="263" t="s">
        <v>302</v>
      </c>
      <c r="E37" s="263"/>
      <c r="F37" s="263"/>
      <c r="G37" s="264"/>
      <c r="H37" s="264"/>
      <c r="I37" s="264">
        <f>ROUNDUP(SUM(I38:I44),2)</f>
        <v>12353.05</v>
      </c>
      <c r="J37" s="175"/>
      <c r="K37" s="391"/>
    </row>
    <row r="38" spans="1:11" s="188" customFormat="1" ht="22.5" outlineLevel="2">
      <c r="A38" s="566" t="s">
        <v>260</v>
      </c>
      <c r="B38" s="266" t="str">
        <f>IFERROR((VLOOKUP($C38,Comp!$A$1:$E$6306,5,0)),(VLOOKUP($C38,Seinfra!$A$1:$F$5132,5,0)))</f>
        <v>SINAPI</v>
      </c>
      <c r="C38" s="267">
        <v>101616</v>
      </c>
      <c r="D38" s="268" t="str">
        <f>IFERROR((VLOOKUP($C38,Comp!$A$1:$E$6306,2,0)),(VLOOKUP($C38,Seinfra!$A$1:$F$5132,2,0)))</f>
        <v>PREPARO DE FUNDO DE VALA COM LARGURA MENOR QUE 1,5 M (ACERTO DO SOLO NATURAL). AF_08/2020</v>
      </c>
      <c r="E38" s="269" t="str">
        <f>IFERROR((VLOOKUP($C38,Comp!$A$1:$E$6306,3,0)),(VLOOKUP($C38,Seinfra!$A$1:$F$5132,3,0)))</f>
        <v>M2</v>
      </c>
      <c r="F38" s="269">
        <f>VLOOKUP(A38,Cálc!$A$9:$L$725,12,0)</f>
        <v>10.5</v>
      </c>
      <c r="G38" s="270">
        <f>IFERROR((VLOOKUP($C38,Comp!$A$1:$E$6306,4,0)),(VLOOKUP($C38,Seinfra!$A$1:$F$5132,4,0)))</f>
        <v>4.57</v>
      </c>
      <c r="H38" s="270">
        <f t="shared" ref="H38:H44" si="14">ROUND((G38*1.2048),2)</f>
        <v>5.51</v>
      </c>
      <c r="I38" s="270">
        <f t="shared" ref="I38" si="15">ROUND((F38*H38),2)</f>
        <v>57.86</v>
      </c>
      <c r="J38" s="175"/>
      <c r="K38" s="391"/>
    </row>
    <row r="39" spans="1:11" ht="22.5" outlineLevel="2">
      <c r="A39" s="265" t="s">
        <v>261</v>
      </c>
      <c r="B39" s="266" t="str">
        <f>IFERROR((VLOOKUP($C39,Comp!$A$1:$E$6306,5,0)),(VLOOKUP($C39,Seinfra!$A$1:$F$5132,5,0)))</f>
        <v>SINAPI</v>
      </c>
      <c r="C39" s="267">
        <v>95240</v>
      </c>
      <c r="D39" s="268" t="str">
        <f>IFERROR((VLOOKUP($C39,Comp!$A$1:$E$6306,2,0)),(VLOOKUP($C39,Seinfra!$A$1:$F$5132,2,0)))</f>
        <v>LASTRO DE CONCRETO MAGRO, APLICADO EM PISOS, LAJES SOBRE SOLO OU RADIERS, ESPESSURA DE 3 CM. AF_07/2016</v>
      </c>
      <c r="E39" s="269" t="str">
        <f>IFERROR((VLOOKUP($C39,Comp!$A$1:$E$6306,3,0)),(VLOOKUP($C39,Seinfra!$A$1:$F$5132,3,0)))</f>
        <v>M2</v>
      </c>
      <c r="F39" s="269">
        <f>VLOOKUP(A39,Cálc!$A$9:$L$725,12,0)</f>
        <v>10.5</v>
      </c>
      <c r="G39" s="270">
        <f>IFERROR((VLOOKUP($C39,Comp!$A$1:$E$6306,4,0)),(VLOOKUP($C39,Seinfra!$A$1:$F$5132,4,0)))</f>
        <v>13.98</v>
      </c>
      <c r="H39" s="270">
        <f t="shared" si="14"/>
        <v>16.84</v>
      </c>
      <c r="I39" s="270">
        <f t="shared" ref="I39:I43" si="16">ROUND((F39*H39),2)</f>
        <v>176.82</v>
      </c>
      <c r="J39" s="175"/>
      <c r="K39" s="391"/>
    </row>
    <row r="40" spans="1:11" ht="22.5" outlineLevel="2">
      <c r="A40" s="566" t="s">
        <v>262</v>
      </c>
      <c r="B40" s="266" t="str">
        <f>IFERROR((VLOOKUP($C40,Comp!$A$1:$E$6306,5,0)),(VLOOKUP($C40,Seinfra!$A$1:$F$5132,5,0)))</f>
        <v>SINAPI</v>
      </c>
      <c r="C40" s="267">
        <v>73361</v>
      </c>
      <c r="D40" s="268" t="str">
        <f>IFERROR((VLOOKUP($C40,Comp!$A$1:$E$6306,2,0)),(VLOOKUP($C40,Seinfra!$A$1:$F$5132,2,0)))</f>
        <v>CONCRETO CICLOPICO FCK=10MPA 30% PEDRA DE MAO INCLUSIVE LANCAMENTO</v>
      </c>
      <c r="E40" s="269" t="str">
        <f>IFERROR((VLOOKUP($C40,Comp!$A$1:$E$6306,3,0)),(VLOOKUP($C40,Seinfra!$A$1:$F$5132,3,0)))</f>
        <v>M3</v>
      </c>
      <c r="F40" s="269">
        <f>VLOOKUP(A40,Cálc!$A$9:$L$725,12,0)</f>
        <v>3.02</v>
      </c>
      <c r="G40" s="270">
        <f>IFERROR((VLOOKUP($C40,Comp!$A$1:$E$6306,4,0)),(VLOOKUP($C40,Seinfra!$A$1:$F$5132,4,0)))</f>
        <v>396.44</v>
      </c>
      <c r="H40" s="270">
        <f t="shared" si="14"/>
        <v>477.63</v>
      </c>
      <c r="I40" s="270">
        <f t="shared" si="16"/>
        <v>1442.44</v>
      </c>
      <c r="J40" s="175"/>
      <c r="K40" s="391"/>
    </row>
    <row r="41" spans="1:11" ht="22.5" outlineLevel="2">
      <c r="A41" s="566" t="s">
        <v>311</v>
      </c>
      <c r="B41" s="266" t="s">
        <v>201</v>
      </c>
      <c r="C41" s="267">
        <f>Aux!A602</f>
        <v>58</v>
      </c>
      <c r="D41" s="268" t="str">
        <f>Aux!B602</f>
        <v>ALVENARIA DE EMBASAMENTO DE PEDRA ARGAMASSADA (Ref. SEINFRA C0054)</v>
      </c>
      <c r="E41" s="269" t="str">
        <f>Aux!G602</f>
        <v>M3</v>
      </c>
      <c r="F41" s="269">
        <f>VLOOKUP(A41,Cálc!$A$9:$L$725,12,0)</f>
        <v>6.3</v>
      </c>
      <c r="G41" s="270">
        <f>Aux!G608</f>
        <v>430.93999999999994</v>
      </c>
      <c r="H41" s="270">
        <f t="shared" si="14"/>
        <v>519.20000000000005</v>
      </c>
      <c r="I41" s="270">
        <f t="shared" si="16"/>
        <v>3270.96</v>
      </c>
      <c r="J41" s="175"/>
      <c r="K41" s="391"/>
    </row>
    <row r="42" spans="1:11" ht="33.75" outlineLevel="2">
      <c r="A42" s="566" t="s">
        <v>48496</v>
      </c>
      <c r="B42" s="266" t="str">
        <f>IFERROR((VLOOKUP($C42,Comp!$A$1:$E$6306,5,0)),(VLOOKUP($C42,Seinfra!$A$1:$F$5132,5,0)))</f>
        <v>SINAPI</v>
      </c>
      <c r="C42" s="267">
        <v>101166</v>
      </c>
      <c r="D42" s="268" t="str">
        <f>IFERROR((VLOOKUP($C42,Comp!$A$1:$E$6306,2,0)),(VLOOKUP($C42,Seinfra!$A$1:$F$5132,2,0)))</f>
        <v>ALVENARIA DE EMBASAMENTO COM BLOCO ESTRUTURAL DE CERÂMICA, DE 14X19X29CM E ARGAMASSA DE ASSENTAMENTO COM PREPARO EM BETONEIRA. AF_05/2020</v>
      </c>
      <c r="E42" s="269" t="str">
        <f>IFERROR((VLOOKUP($C42,Comp!$A$1:$E$6306,3,0)),(VLOOKUP($C42,Seinfra!$A$1:$F$5132,3,0)))</f>
        <v>M3</v>
      </c>
      <c r="F42" s="269">
        <f>VLOOKUP(A42,Cálc!$A$9:$L$725,12,0)</f>
        <v>4.38</v>
      </c>
      <c r="G42" s="270">
        <f>IFERROR((VLOOKUP($C42,Comp!$A$1:$E$6306,4,0)),(VLOOKUP($C42,Seinfra!$A$1:$F$5132,4,0)))</f>
        <v>563.62</v>
      </c>
      <c r="H42" s="270">
        <f t="shared" si="14"/>
        <v>679.05</v>
      </c>
      <c r="I42" s="270">
        <f t="shared" si="16"/>
        <v>2974.24</v>
      </c>
      <c r="J42" s="175"/>
      <c r="K42" s="391"/>
    </row>
    <row r="43" spans="1:11" ht="22.5" outlineLevel="2">
      <c r="A43" s="566" t="s">
        <v>48497</v>
      </c>
      <c r="B43" s="266" t="str">
        <f>IFERROR((VLOOKUP($C43,Comp!$A$1:$E$6306,5,0)),(VLOOKUP($C43,Seinfra!$A$1:$F$5132,5,0)))</f>
        <v>SINAPI</v>
      </c>
      <c r="C43" s="267">
        <v>96535</v>
      </c>
      <c r="D43" s="268" t="str">
        <f>IFERROR((VLOOKUP($C43,Comp!$A$1:$E$6306,2,0)),(VLOOKUP($C43,Seinfra!$A$1:$F$5132,2,0)))</f>
        <v>FABRICAÇÃO, MONTAGEM E DESMONTAGEM DE FÔRMA PARA SAPATA, EM MADEIRA SERRADA, E=25 MM, 4 UTILIZAÇÕES. AF_06/2017</v>
      </c>
      <c r="E43" s="269" t="str">
        <f>IFERROR((VLOOKUP($C43,Comp!$A$1:$E$6306,3,0)),(VLOOKUP($C43,Seinfra!$A$1:$F$5132,3,0)))</f>
        <v>M2</v>
      </c>
      <c r="F43" s="269">
        <f>VLOOKUP(A43,Cálc!$A$9:$L$725,12,0)</f>
        <v>20.16</v>
      </c>
      <c r="G43" s="270">
        <f>IFERROR((VLOOKUP($C43,Comp!$A$1:$E$6306,4,0)),(VLOOKUP($C43,Seinfra!$A$1:$F$5132,4,0)))</f>
        <v>113.44</v>
      </c>
      <c r="H43" s="270">
        <f t="shared" si="14"/>
        <v>136.66999999999999</v>
      </c>
      <c r="I43" s="270">
        <f t="shared" si="16"/>
        <v>2755.27</v>
      </c>
      <c r="J43" s="175"/>
      <c r="K43" s="391"/>
    </row>
    <row r="44" spans="1:11" s="188" customFormat="1" ht="22.5" outlineLevel="2">
      <c r="A44" s="566" t="s">
        <v>48537</v>
      </c>
      <c r="B44" s="266" t="str">
        <f>IFERROR((VLOOKUP($C44,Comp!$A$1:$E$6306,5,0)),(VLOOKUP($C44,Seinfra!$A$1:$F$5132,5,0)))</f>
        <v>SINAPI</v>
      </c>
      <c r="C44" s="267">
        <v>93204</v>
      </c>
      <c r="D44" s="268" t="str">
        <f>IFERROR((VLOOKUP($C44,Comp!$A$1:$E$6306,2,0)),(VLOOKUP($C44,Seinfra!$A$1:$F$5132,2,0)))</f>
        <v>CINTA DE AMARRAÇÃO DE ALVENARIA MOLDADA IN LOCO EM CONCRETO. AF_03/2016</v>
      </c>
      <c r="E44" s="269" t="str">
        <f>IFERROR((VLOOKUP($C44,Comp!$A$1:$E$6306,3,0)),(VLOOKUP($C44,Seinfra!$A$1:$F$5132,3,0)))</f>
        <v>M</v>
      </c>
      <c r="F44" s="269">
        <f>VLOOKUP(A44,Cálc!$A$9:$L$725,12,0)</f>
        <v>26.22</v>
      </c>
      <c r="G44" s="270">
        <f>IFERROR((VLOOKUP($C44,Comp!$A$1:$E$6306,4,0)),(VLOOKUP($C44,Seinfra!$A$1:$F$5132,4,0)))</f>
        <v>53.04</v>
      </c>
      <c r="H44" s="270">
        <f t="shared" si="14"/>
        <v>63.9</v>
      </c>
      <c r="I44" s="270">
        <f t="shared" ref="I44" si="17">ROUND((F44*H44),2)</f>
        <v>1675.46</v>
      </c>
      <c r="J44" s="175"/>
      <c r="K44" s="391"/>
    </row>
    <row r="45" spans="1:11" outlineLevel="1">
      <c r="A45" s="263" t="s">
        <v>263</v>
      </c>
      <c r="B45" s="263"/>
      <c r="C45" s="263"/>
      <c r="D45" s="263" t="s">
        <v>240</v>
      </c>
      <c r="E45" s="263"/>
      <c r="F45" s="263"/>
      <c r="G45" s="264"/>
      <c r="H45" s="264"/>
      <c r="I45" s="264">
        <f>ROUND(SUM(I46:I48),2)</f>
        <v>12765.6</v>
      </c>
      <c r="J45" s="175"/>
      <c r="K45" s="391"/>
    </row>
    <row r="46" spans="1:11" s="188" customFormat="1" ht="33.75" outlineLevel="2">
      <c r="A46" s="265" t="s">
        <v>264</v>
      </c>
      <c r="B46" s="266" t="str">
        <f>IFERROR((VLOOKUP($C46,Comp!$A$1:$E$6306,5,0)),(VLOOKUP($C46,Seinfra!$A$1:$F$5132,5,0)))</f>
        <v>SINAPI</v>
      </c>
      <c r="C46" s="267">
        <v>95957</v>
      </c>
      <c r="D46" s="268" t="str">
        <f>IFERROR((VLOOKUP($C46,Comp!$A$1:$E$6306,2,0)),(VLOOKUP($C46,Seinfra!$A$1:$F$5132,2,0)))</f>
        <v>(COMPOSIÇÃO REPRESENTATIVA) EXECUÇÃO DE ESTRUTURAS DE CONCRETO ARMADO, PARA EDIFICAÇÃO INSTITUCIONAL TÉRREA, FCK = 25 MPA. AF_01/2017</v>
      </c>
      <c r="E46" s="269" t="str">
        <f>IFERROR((VLOOKUP($C46,Comp!$A$1:$E$6306,3,0)),(VLOOKUP($C46,Seinfra!$A$1:$F$5132,3,0)))</f>
        <v>M3</v>
      </c>
      <c r="F46" s="269">
        <f>VLOOKUP(A46,Cálc!$A$9:$L$725,12,0)</f>
        <v>1.1599999999999999</v>
      </c>
      <c r="G46" s="270">
        <f>IFERROR((VLOOKUP($C46,Comp!$A$1:$E$6306,4,0)),(VLOOKUP($C46,Seinfra!$A$1:$F$5132,4,0)))</f>
        <v>2917.31</v>
      </c>
      <c r="H46" s="270">
        <f>ROUND((G46*1.2048),2)</f>
        <v>3514.78</v>
      </c>
      <c r="I46" s="270">
        <f t="shared" ref="I46:I47" si="18">F46*H46</f>
        <v>4077.1448</v>
      </c>
      <c r="J46" s="175"/>
      <c r="K46" s="391"/>
    </row>
    <row r="47" spans="1:11" ht="22.5" outlineLevel="2">
      <c r="A47" s="398" t="s">
        <v>265</v>
      </c>
      <c r="B47" s="266" t="str">
        <f>IFERROR((VLOOKUP($C47,Comp!$A$1:$E$6306,5,0)),(VLOOKUP($C47,Seinfra!$A$1:$F$5132,5,0)))</f>
        <v>SINAPI</v>
      </c>
      <c r="C47" s="267">
        <v>93204</v>
      </c>
      <c r="D47" s="268" t="str">
        <f>IFERROR((VLOOKUP($C47,Comp!$A$1:$E$6306,2,0)),(VLOOKUP($C47,Seinfra!$A$1:$F$5132,2,0)))</f>
        <v>CINTA DE AMARRAÇÃO DE ALVENARIA MOLDADA IN LOCO EM CONCRETO. AF_03/2016</v>
      </c>
      <c r="E47" s="269" t="str">
        <f>IFERROR((VLOOKUP($C47,Comp!$A$1:$E$6306,3,0)),(VLOOKUP($C47,Seinfra!$A$1:$F$5132,3,0)))</f>
        <v>M</v>
      </c>
      <c r="F47" s="269">
        <f>VLOOKUP(A47,Cálc!$A$9:$L$725,12,0)</f>
        <v>116.72</v>
      </c>
      <c r="G47" s="270">
        <f>IFERROR((VLOOKUP($C47,Comp!$A$1:$E$6306,4,0)),(VLOOKUP($C47,Seinfra!$A$1:$F$5132,4,0)))</f>
        <v>53.04</v>
      </c>
      <c r="H47" s="270">
        <f>ROUND((G47*1.2048),2)</f>
        <v>63.9</v>
      </c>
      <c r="I47" s="270">
        <f t="shared" si="18"/>
        <v>7458.4079999999994</v>
      </c>
      <c r="J47" s="175"/>
      <c r="K47" s="391"/>
    </row>
    <row r="48" spans="1:11" s="188" customFormat="1" ht="33.75" outlineLevel="2">
      <c r="A48" s="404" t="s">
        <v>266</v>
      </c>
      <c r="B48" s="266" t="str">
        <f>IFERROR((VLOOKUP($C48,Comp!$A$1:$E$6306,5,0)),(VLOOKUP($C48,Seinfra!$A$1:$F$5132,5,0)))</f>
        <v>SINAPI</v>
      </c>
      <c r="C48" s="267">
        <v>101963</v>
      </c>
      <c r="D48" s="268" t="str">
        <f>IFERROR((VLOOKUP($C48,Comp!$A$1:$E$6306,2,0)),(VLOOKUP($C48,Seinfra!$A$1:$F$5132,2,0)))</f>
        <v>LAJE PRÉ-MOLDADA UNIDIRECIONAL, BIAPOIADA, PARA PISO, ENCHIMENTO EM CERÂMICA, VIGOTA CONVENCIONAL, ALTURA TOTAL DA LAJE (ENCHIMENTO+CAPA) = (8+4). AF_11/2020</v>
      </c>
      <c r="E48" s="269" t="str">
        <f>IFERROR((VLOOKUP($C48,Comp!$A$1:$E$6306,3,0)),(VLOOKUP($C48,Seinfra!$A$1:$F$5132,3,0)))</f>
        <v>M2</v>
      </c>
      <c r="F48" s="269">
        <f>VLOOKUP(A48,Cálc!$A$9:$L$725,12,0)</f>
        <v>5.95</v>
      </c>
      <c r="G48" s="270">
        <f>IFERROR((VLOOKUP($C48,Comp!$A$1:$E$6306,4,0)),(VLOOKUP($C48,Seinfra!$A$1:$F$5132,4,0)))</f>
        <v>171.59</v>
      </c>
      <c r="H48" s="270">
        <f>ROUND((G48*1.2048),2)</f>
        <v>206.73</v>
      </c>
      <c r="I48" s="270">
        <f>F48*H48</f>
        <v>1230.0435</v>
      </c>
      <c r="J48" s="175"/>
      <c r="K48" s="391"/>
    </row>
    <row r="49" spans="1:14" outlineLevel="1">
      <c r="A49" s="263" t="s">
        <v>267</v>
      </c>
      <c r="B49" s="263"/>
      <c r="C49" s="263"/>
      <c r="D49" s="263" t="s">
        <v>226</v>
      </c>
      <c r="E49" s="263"/>
      <c r="F49" s="263"/>
      <c r="G49" s="264"/>
      <c r="H49" s="264"/>
      <c r="I49" s="264">
        <f>ROUNDUP(SUM(I50:I51),2)</f>
        <v>18355.32</v>
      </c>
      <c r="J49" s="175"/>
      <c r="K49" s="391"/>
    </row>
    <row r="50" spans="1:14" ht="45" outlineLevel="2">
      <c r="A50" s="265" t="s">
        <v>268</v>
      </c>
      <c r="B50" s="266" t="str">
        <f>IFERROR((VLOOKUP($C50,Comp!$A$1:$E$6306,5,0)),(VLOOKUP($C50,Seinfra!$A$1:$F$5132,5,0)))</f>
        <v>SINAPI</v>
      </c>
      <c r="C50" s="271">
        <v>87523</v>
      </c>
      <c r="D50" s="268" t="str">
        <f>IFERROR((VLOOKUP($C50,Comp!$A$1:$E$6306,2,0)),(VLOOKUP($C50,Seinfra!$A$1:$F$5132,2,0)))</f>
        <v>ALVENARIA DE VEDAÇÃO DE BLOCOS CERÂMICOS FURADOS NA HORIZONTAL DE 9X14X19CM (ESPESSURA 9CM) DE PAREDES COM ÁREA LÍQUIDA MAIOR OU IGUAL A 6M² COM VÃOS E ARGAMASSA DE ASSENTAMENTO COM PREPARO EM BETONEIRA. AF_06/2014</v>
      </c>
      <c r="E50" s="269" t="str">
        <f>IFERROR((VLOOKUP($C50,Comp!$A$1:$E$6306,3,0)),(VLOOKUP($C50,Seinfra!$A$1:$F$5132,3,0)))</f>
        <v>M2</v>
      </c>
      <c r="F50" s="269">
        <f>VLOOKUP(A50,Cálc!$A$9:$L$725,12,0)</f>
        <v>180.16</v>
      </c>
      <c r="G50" s="270">
        <f>IFERROR((VLOOKUP($C50,Comp!$A$1:$E$6306,4,0)),(VLOOKUP($C50,Seinfra!$A$1:$F$5132,4,0)))</f>
        <v>82.45</v>
      </c>
      <c r="H50" s="270">
        <f>ROUND((G50*1.2048),2)</f>
        <v>99.34</v>
      </c>
      <c r="I50" s="270">
        <f>ROUND((F50*H50),2)</f>
        <v>17897.09</v>
      </c>
      <c r="J50" s="175"/>
      <c r="K50" s="391"/>
    </row>
    <row r="51" spans="1:14" ht="22.5" outlineLevel="2">
      <c r="A51" s="265" t="s">
        <v>269</v>
      </c>
      <c r="B51" s="266" t="str">
        <f>IFERROR((VLOOKUP($C51,Comp!$A$1:$E$6306,5,0)),(VLOOKUP($C51,Seinfra!$A$1:$F$5132,5,0)))</f>
        <v>SINAPI</v>
      </c>
      <c r="C51" s="271">
        <v>93188</v>
      </c>
      <c r="D51" s="268" t="str">
        <f>IFERROR((VLOOKUP($C51,Comp!$A$1:$E$6306,2,0)),(VLOOKUP($C51,Seinfra!$A$1:$F$5132,2,0)))</f>
        <v>VERGA MOLDADA IN LOCO EM CONCRETO PARA PORTAS COM ATÉ 1,5 M DE VÃO. AF_03/2016</v>
      </c>
      <c r="E51" s="269" t="str">
        <f>IFERROR((VLOOKUP($C51,Comp!$A$1:$E$6306,3,0)),(VLOOKUP($C51,Seinfra!$A$1:$F$5132,3,0)))</f>
        <v>M</v>
      </c>
      <c r="F51" s="269">
        <f>VLOOKUP(A51,Cálc!$A$9:$L$725,12,0)</f>
        <v>5.73</v>
      </c>
      <c r="G51" s="270">
        <f>IFERROR((VLOOKUP($C51,Comp!$A$1:$E$6306,4,0)),(VLOOKUP($C51,Seinfra!$A$1:$F$5132,4,0)))</f>
        <v>66.38</v>
      </c>
      <c r="H51" s="270">
        <f>ROUND((G51*1.2048),2)</f>
        <v>79.97</v>
      </c>
      <c r="I51" s="270">
        <f>ROUND((F51*H51),2)</f>
        <v>458.23</v>
      </c>
      <c r="J51" s="175"/>
      <c r="K51" s="391"/>
    </row>
    <row r="52" spans="1:14" outlineLevel="1">
      <c r="A52" s="263" t="s">
        <v>270</v>
      </c>
      <c r="B52" s="263"/>
      <c r="C52" s="263"/>
      <c r="D52" s="263" t="s">
        <v>64</v>
      </c>
      <c r="E52" s="263"/>
      <c r="F52" s="263"/>
      <c r="G52" s="264"/>
      <c r="H52" s="264"/>
      <c r="I52" s="264">
        <f>ROUND(SUM(I53:I61),2)</f>
        <v>144914.57</v>
      </c>
      <c r="J52" s="175"/>
      <c r="K52" s="391"/>
    </row>
    <row r="53" spans="1:14" outlineLevel="2">
      <c r="A53" s="272" t="s">
        <v>271</v>
      </c>
      <c r="B53" s="266" t="s">
        <v>201</v>
      </c>
      <c r="C53" s="271">
        <v>2</v>
      </c>
      <c r="D53" s="268" t="str">
        <f>Aux!B14</f>
        <v>REVISÃO GERAL DE TELHADOS DE TELHAS CERÂMICAS</v>
      </c>
      <c r="E53" s="269" t="str">
        <f>Aux!G14</f>
        <v>M2</v>
      </c>
      <c r="F53" s="269">
        <f>VLOOKUP(A53,Cálc!$A$9:$L$725,12,0)</f>
        <v>1501.15</v>
      </c>
      <c r="G53" s="270">
        <f>Aux!G18</f>
        <v>6.87</v>
      </c>
      <c r="H53" s="270">
        <f t="shared" ref="H53:H61" si="19">ROUND((G53*1.2048),2)</f>
        <v>8.2799999999999994</v>
      </c>
      <c r="I53" s="270">
        <f>ROUND((F53*H53),2)</f>
        <v>12429.52</v>
      </c>
      <c r="J53" s="175"/>
      <c r="K53" s="391"/>
    </row>
    <row r="54" spans="1:14" ht="22.5" outlineLevel="2">
      <c r="A54" s="272" t="s">
        <v>321</v>
      </c>
      <c r="B54" s="266" t="str">
        <f>IFERROR((VLOOKUP($C54,Comp!$A$1:$E$6306,5,0)),(VLOOKUP($C54,Seinfra!$A$1:$F$5132,5,0)))</f>
        <v>SINAPI</v>
      </c>
      <c r="C54" s="271">
        <v>94201</v>
      </c>
      <c r="D54" s="268" t="str">
        <f>IFERROR((VLOOKUP($C54,Comp!$A$1:$E$6306,2,0)),(VLOOKUP($C54,Seinfra!$A$1:$F$5132,2,0)))</f>
        <v>TELHAMENTO COM TELHA CERÂMICA CAPA-CANAL, TIPO COLONIAL, COM ATÉ 2 ÁGUAS, INCLUSO TRANSPORTE VERTICAL. AF_07/2019</v>
      </c>
      <c r="E54" s="269" t="str">
        <f>IFERROR((VLOOKUP($C54,Comp!$A$1:$E$6306,3,0)),(VLOOKUP($C54,Seinfra!$A$1:$F$5132,3,0)))</f>
        <v>M2</v>
      </c>
      <c r="F54" s="269">
        <f>VLOOKUP(A54,Cálc!$A$9:$L$725,12,0)</f>
        <v>557.97</v>
      </c>
      <c r="G54" s="270">
        <f>IFERROR((VLOOKUP($C54,Comp!$A$1:$E$6306,4,0)),(VLOOKUP($C54,Seinfra!$A$1:$F$5132,4,0)))</f>
        <v>35.229999999999997</v>
      </c>
      <c r="H54" s="270">
        <f t="shared" si="19"/>
        <v>42.45</v>
      </c>
      <c r="I54" s="270">
        <f>ROUND((F54*H54),2)</f>
        <v>23685.83</v>
      </c>
      <c r="J54" s="188"/>
      <c r="K54" s="391"/>
      <c r="N54" s="188" t="s">
        <v>4362</v>
      </c>
    </row>
    <row r="55" spans="1:14" ht="33.75" outlineLevel="2">
      <c r="A55" s="272" t="s">
        <v>335</v>
      </c>
      <c r="B55" s="266" t="str">
        <f>IFERROR((VLOOKUP($C55,Comp!$A$1:$E$6306,5,0)),(VLOOKUP($C55,Seinfra!$A$1:$F$5132,5,0)))</f>
        <v>SINAPI</v>
      </c>
      <c r="C55" s="271">
        <v>92539</v>
      </c>
      <c r="D55" s="268" t="str">
        <f>IFERROR((VLOOKUP($C55,Comp!$A$1:$E$6306,2,0)),(VLOOKUP($C55,Seinfra!$A$1:$F$5132,2,0)))</f>
        <v>TRAMA DE MADEIRA COMPOSTA POR RIPAS, CAIBROS E TERÇAS PARA TELHADOS DE ATÉ 2 ÁGUAS PARA TELHA DE ENCAIXE DE CERÂMICA OU DE CONCRETO, INCLUSO TRANSPORTE VERTICAL. AF_07/2019</v>
      </c>
      <c r="E55" s="269" t="str">
        <f>IFERROR((VLOOKUP($C55,Comp!$A$1:$E$6306,3,0)),(VLOOKUP($C55,Seinfra!$A$1:$F$5132,3,0)))</f>
        <v>M2</v>
      </c>
      <c r="F55" s="269">
        <f>VLOOKUP(A55,Cálc!$A$9:$L$725,12,0)</f>
        <v>407.85</v>
      </c>
      <c r="G55" s="270">
        <f>IFERROR((VLOOKUP($C55,Comp!$A$1:$E$6306,4,0)),(VLOOKUP($C55,Seinfra!$A$1:$F$5132,4,0)))</f>
        <v>58.92</v>
      </c>
      <c r="H55" s="270">
        <f t="shared" si="19"/>
        <v>70.989999999999995</v>
      </c>
      <c r="I55" s="270">
        <f>ROUND((F55*H55),2)</f>
        <v>28953.27</v>
      </c>
      <c r="J55" s="188"/>
      <c r="K55" s="391"/>
    </row>
    <row r="56" spans="1:14" outlineLevel="2">
      <c r="A56" s="272" t="s">
        <v>364</v>
      </c>
      <c r="B56" s="266" t="str">
        <f>IFERROR((VLOOKUP($C56,Comp!$A$1:$E$6306,5,0)),(VLOOKUP($C56,Seinfra!$A$1:$F$5132,5,0)))</f>
        <v>SINAPI</v>
      </c>
      <c r="C56" s="271">
        <v>102234</v>
      </c>
      <c r="D56" s="268" t="str">
        <f>IFERROR((VLOOKUP($C56,Comp!$A$1:$E$6306,2,0)),(VLOOKUP($C56,Seinfra!$A$1:$F$5132,2,0)))</f>
        <v>PINTURA IMUNIZANTE PARA MADEIRA, 2 DEMÃOS. AF_01/2021</v>
      </c>
      <c r="E56" s="269" t="str">
        <f>IFERROR((VLOOKUP($C56,Comp!$A$1:$E$6306,3,0)),(VLOOKUP($C56,Seinfra!$A$1:$F$5132,3,0)))</f>
        <v>M2</v>
      </c>
      <c r="F56" s="269">
        <f>VLOOKUP(A56,Cálc!$A$9:$L$725,12,0)</f>
        <v>407.85</v>
      </c>
      <c r="G56" s="270">
        <f>IFERROR((VLOOKUP($C56,Comp!$A$1:$E$6306,4,0)),(VLOOKUP($C56,Seinfra!$A$1:$F$5132,4,0)))</f>
        <v>17.63</v>
      </c>
      <c r="H56" s="270">
        <f t="shared" si="19"/>
        <v>21.24</v>
      </c>
      <c r="I56" s="270">
        <f t="shared" ref="I56" si="20">ROUND((F56*H56),2)</f>
        <v>8662.73</v>
      </c>
      <c r="J56" s="188"/>
      <c r="K56" s="391"/>
    </row>
    <row r="57" spans="1:14" s="188" customFormat="1" ht="45" outlineLevel="2">
      <c r="A57" s="272" t="s">
        <v>4830</v>
      </c>
      <c r="B57" s="266" t="str">
        <f>IFERROR((VLOOKUP($C57,Comp!$A$1:$E$6306,5,0)),(VLOOKUP($C57,Seinfra!$A$1:$F$5132,5,0)))</f>
        <v>SINAPI</v>
      </c>
      <c r="C57" s="271">
        <v>100773</v>
      </c>
      <c r="D57" s="268" t="str">
        <f>IFERROR((VLOOKUP($C57,Comp!$A$1:$E$6306,2,0)),(VLOOKUP($C57,Seinfra!$A$1:$F$5132,2,0)))</f>
        <v>ESTRUTURA TRELIÇADA DE COBERTURA, TIPO ARCO, COM LIGAÇÕES SOLDADAS, INCLUSOS PERFIS METÁLICOS, CHAPAS METÁLICAS, MÃO DE OBRA E TRANSPORTE COM GUINDASTE - FORNECIMENTO E INSTALAÇÃO. AF_01/2020_P</v>
      </c>
      <c r="E57" s="269" t="str">
        <f>IFERROR((VLOOKUP($C57,Comp!$A$1:$E$6306,3,0)),(VLOOKUP($C57,Seinfra!$A$1:$F$5132,3,0)))</f>
        <v>KG</v>
      </c>
      <c r="F57" s="269">
        <f>VLOOKUP(A57,Cálc!$A$9:$L$725,12,0)</f>
        <v>3307.3</v>
      </c>
      <c r="G57" s="270">
        <f>IFERROR((VLOOKUP($C57,Comp!$A$1:$E$6306,4,0)),(VLOOKUP($C57,Seinfra!$A$1:$F$5132,4,0)))</f>
        <v>16.86</v>
      </c>
      <c r="H57" s="270">
        <f t="shared" si="19"/>
        <v>20.309999999999999</v>
      </c>
      <c r="I57" s="270">
        <f t="shared" ref="I57" si="21">ROUND((F57*H57),2)</f>
        <v>67171.259999999995</v>
      </c>
      <c r="K57" s="391"/>
    </row>
    <row r="58" spans="1:14" s="188" customFormat="1" ht="33.75" outlineLevel="2">
      <c r="A58" s="272" t="s">
        <v>4831</v>
      </c>
      <c r="B58" s="266" t="str">
        <f>IFERROR((VLOOKUP($C58,Comp!$A$1:$E$6306,5,0)),(VLOOKUP($C58,Seinfra!$A$1:$F$5132,5,0)))</f>
        <v>SINAPI</v>
      </c>
      <c r="C58" s="271">
        <v>100722</v>
      </c>
      <c r="D58" s="268" t="str">
        <f>IFERROR((VLOOKUP($C58,Comp!$A$1:$E$6306,2,0)),(VLOOKUP($C58,Seinfra!$A$1:$F$5132,2,0)))</f>
        <v>PINTURA COM TINTA ALQUÍDICA DE FUNDO (TIPO ZARCÃO) APLICADA A ROLO OU PINCEL SOBRE SUPERFÍCIES METÁLICAS (EXCETO PERFIL) EXECUTADO EM OBRA (POR DEMÃO). AF_01/2020</v>
      </c>
      <c r="E58" s="269" t="str">
        <f>IFERROR((VLOOKUP($C58,Comp!$A$1:$E$6306,3,0)),(VLOOKUP($C58,Seinfra!$A$1:$F$5132,3,0)))</f>
        <v>M2</v>
      </c>
      <c r="F58" s="269">
        <f>VLOOKUP(A58,Cálc!$A$9:$L$725,12,0)</f>
        <v>79.3</v>
      </c>
      <c r="G58" s="270">
        <f>IFERROR((VLOOKUP($C58,Comp!$A$1:$E$6306,4,0)),(VLOOKUP($C58,Seinfra!$A$1:$F$5132,4,0)))</f>
        <v>17.18</v>
      </c>
      <c r="H58" s="270">
        <f t="shared" si="19"/>
        <v>20.7</v>
      </c>
      <c r="I58" s="270">
        <f t="shared" ref="I58" si="22">ROUND((F58*H58),2)</f>
        <v>1641.51</v>
      </c>
      <c r="K58" s="391"/>
    </row>
    <row r="59" spans="1:14" s="188" customFormat="1" outlineLevel="2">
      <c r="A59" s="272" t="s">
        <v>4832</v>
      </c>
      <c r="B59" s="266" t="s">
        <v>201</v>
      </c>
      <c r="C59" s="271">
        <f>Aux!A610</f>
        <v>59</v>
      </c>
      <c r="D59" s="268" t="str">
        <f>Aux!B610</f>
        <v>CHAPIM PRÉ-MOLDADO DE CONCRETO (Ref. SEINFRA C0773)</v>
      </c>
      <c r="E59" s="269" t="str">
        <f>Aux!G610</f>
        <v>M2</v>
      </c>
      <c r="F59" s="269">
        <f>VLOOKUP(A59,Cálc!$A$9:$L$725,12,0)</f>
        <v>5.14</v>
      </c>
      <c r="G59" s="270">
        <f>Aux!G623</f>
        <v>106.7</v>
      </c>
      <c r="H59" s="270">
        <f t="shared" si="19"/>
        <v>128.55000000000001</v>
      </c>
      <c r="I59" s="273">
        <f>ROUND((F59*H59),2)</f>
        <v>660.75</v>
      </c>
      <c r="K59" s="391"/>
    </row>
    <row r="60" spans="1:14" s="188" customFormat="1" ht="22.5" outlineLevel="2">
      <c r="A60" s="272" t="s">
        <v>4834</v>
      </c>
      <c r="B60" s="266" t="str">
        <f>IFERROR((VLOOKUP($C60,Comp!$A$1:$E$6306,5,0)),(VLOOKUP($C60,Seinfra!$A$1:$F$5132,5,0)))</f>
        <v>SINAPI</v>
      </c>
      <c r="C60" s="271">
        <v>94231</v>
      </c>
      <c r="D60" s="268" t="str">
        <f>IFERROR((VLOOKUP($C60,Comp!$A$1:$E$6306,2,0)),(VLOOKUP($C60,Seinfra!$A$1:$F$5132,2,0)))</f>
        <v>RUFO EM CHAPA DE AÇO GALVANIZADO NÚMERO 24, CORTE DE 25 CM, INCLUSO TRANSPORTE VERTICAL. AF_07/2019</v>
      </c>
      <c r="E60" s="269" t="str">
        <f>IFERROR((VLOOKUP($C60,Comp!$A$1:$E$6306,3,0)),(VLOOKUP($C60,Seinfra!$A$1:$F$5132,3,0)))</f>
        <v>M</v>
      </c>
      <c r="F60" s="269">
        <f>VLOOKUP(A60,Cálc!$A$9:$L$725,12,0)</f>
        <v>11.9</v>
      </c>
      <c r="G60" s="270">
        <f>IFERROR((VLOOKUP($C60,Comp!$A$1:$E$6306,4,0)),(VLOOKUP($C60,Seinfra!$A$1:$F$5132,4,0)))</f>
        <v>44.5</v>
      </c>
      <c r="H60" s="270">
        <f t="shared" si="19"/>
        <v>53.61</v>
      </c>
      <c r="I60" s="273">
        <f t="shared" ref="I60:I61" si="23">ROUND((F60*H60),2)</f>
        <v>637.96</v>
      </c>
      <c r="J60" s="175"/>
      <c r="K60" s="391"/>
    </row>
    <row r="61" spans="1:14" s="188" customFormat="1" ht="33.75" outlineLevel="2">
      <c r="A61" s="272" t="s">
        <v>4835</v>
      </c>
      <c r="B61" s="266" t="str">
        <f>IFERROR((VLOOKUP($C61,Comp!$A$1:$E$6306,5,0)),(VLOOKUP($C61,Seinfra!$A$1:$F$5132,5,0)))</f>
        <v>SINAPI</v>
      </c>
      <c r="C61" s="271">
        <v>94227</v>
      </c>
      <c r="D61" s="268" t="str">
        <f>IFERROR((VLOOKUP($C61,Comp!$A$1:$E$6306,2,0)),(VLOOKUP($C61,Seinfra!$A$1:$F$5132,2,0)))</f>
        <v>CALHA EM CHAPA DE AÇO GALVANIZADO NÚMERO 24, DESENVOLVIMENTO DE 33 CM, INCLUSO TRANSPORTE VERTICAL. AF_07/2019</v>
      </c>
      <c r="E61" s="269" t="str">
        <f>IFERROR((VLOOKUP($C61,Comp!$A$1:$E$6306,3,0)),(VLOOKUP($C61,Seinfra!$A$1:$F$5132,3,0)))</f>
        <v>M</v>
      </c>
      <c r="F61" s="269">
        <f>VLOOKUP(A61,Cálc!$A$9:$L$725,12,0)</f>
        <v>16.399999999999999</v>
      </c>
      <c r="G61" s="270">
        <f>IFERROR((VLOOKUP($C61,Comp!$A$1:$E$6306,4,0)),(VLOOKUP($C61,Seinfra!$A$1:$F$5132,4,0)))</f>
        <v>54.24</v>
      </c>
      <c r="H61" s="270">
        <f t="shared" si="19"/>
        <v>65.349999999999994</v>
      </c>
      <c r="I61" s="273">
        <f t="shared" si="23"/>
        <v>1071.74</v>
      </c>
      <c r="J61" s="175"/>
      <c r="K61" s="391"/>
    </row>
    <row r="62" spans="1:14" outlineLevel="1">
      <c r="A62" s="263" t="s">
        <v>272</v>
      </c>
      <c r="B62" s="263"/>
      <c r="C62" s="263"/>
      <c r="D62" s="263" t="s">
        <v>231</v>
      </c>
      <c r="E62" s="263"/>
      <c r="F62" s="263"/>
      <c r="G62" s="264"/>
      <c r="H62" s="264"/>
      <c r="I62" s="264">
        <f>ROUND(SUM(I63:I68),2)</f>
        <v>35058.699999999997</v>
      </c>
      <c r="J62" s="175"/>
      <c r="K62" s="391"/>
    </row>
    <row r="63" spans="1:14" ht="33.75" outlineLevel="2">
      <c r="A63" s="270" t="s">
        <v>4366</v>
      </c>
      <c r="B63" s="266" t="str">
        <f>IFERROR((VLOOKUP($C63,Comp!$A$1:$E$6306,5,0)),(VLOOKUP($C63,Seinfra!$A$1:$F$5132,5,0)))</f>
        <v>SINAPI</v>
      </c>
      <c r="C63" s="508">
        <v>87249</v>
      </c>
      <c r="D63" s="268" t="str">
        <f>IFERROR((VLOOKUP($C63,Comp!$A$1:$E$6306,2,0)),(VLOOKUP($C63,Seinfra!$A$1:$F$5132,2,0)))</f>
        <v>REVESTIMENTO CERÂMICO PARA PISO COM PLACAS TIPO ESMALTADA EXTRA DE DIMENSÕES 45X45 CM APLICADA EM AMBIENTES DE ÁREA MENOR QUE 5 M2. AF_06/2014</v>
      </c>
      <c r="E63" s="269" t="str">
        <f>IFERROR((VLOOKUP($C63,Comp!$A$1:$E$6306,3,0)),(VLOOKUP($C63,Seinfra!$A$1:$F$5132,3,0)))</f>
        <v>M2</v>
      </c>
      <c r="F63" s="269">
        <f>VLOOKUP(A63,Cálc!$A$9:$L$725,12,0)</f>
        <v>10.5</v>
      </c>
      <c r="G63" s="270">
        <f>IFERROR((VLOOKUP($C63,Comp!$A$1:$E$6306,4,0)),(VLOOKUP($C63,Seinfra!$A$1:$F$5132,4,0)))</f>
        <v>56.32</v>
      </c>
      <c r="H63" s="270">
        <f t="shared" ref="H63:H68" si="24">ROUND((G63*1.2048),2)</f>
        <v>67.849999999999994</v>
      </c>
      <c r="I63" s="270">
        <f t="shared" ref="I63:I64" si="25">ROUND((F63*H63),2)</f>
        <v>712.43</v>
      </c>
      <c r="J63" s="175"/>
      <c r="K63" s="391"/>
    </row>
    <row r="64" spans="1:14" ht="33.75" outlineLevel="2">
      <c r="A64" s="270" t="s">
        <v>273</v>
      </c>
      <c r="B64" s="274" t="str">
        <f>IFERROR((VLOOKUP($C64,Comp!$A$1:$E$6306,5,0)),(VLOOKUP($C64,Seinfra!$A$1:$F$5132,5,0)))</f>
        <v>SINAPI</v>
      </c>
      <c r="C64" s="267">
        <v>87251</v>
      </c>
      <c r="D64" s="275" t="str">
        <f>IFERROR((VLOOKUP($C64,Comp!$A$1:$E$6306,2,0)),(VLOOKUP($C64,Seinfra!$A$1:$F$5132,2,0)))</f>
        <v>REVESTIMENTO CERÂMICO PARA PISO COM PLACAS TIPO ESMALTADA EXTRA DE DIMENSÕES 45X45 CM APLICADA EM AMBIENTES DE ÁREA MAIOR QUE 10 M2. AF_06/2014</v>
      </c>
      <c r="E64" s="276" t="str">
        <f>IFERROR((VLOOKUP($C64,Comp!$A$1:$E$6306,3,0)),(VLOOKUP($C64,Seinfra!$A$1:$F$5132,3,0)))</f>
        <v>M2</v>
      </c>
      <c r="F64" s="269">
        <f>VLOOKUP(A64,Cálc!$A$9:$L$725,12,0)</f>
        <v>60.22</v>
      </c>
      <c r="G64" s="277">
        <f>IFERROR((VLOOKUP($C64,Comp!$A$1:$E$6306,4,0)),(VLOOKUP($C64,Seinfra!$A$1:$F$5132,4,0)))</f>
        <v>39.799999999999997</v>
      </c>
      <c r="H64" s="270">
        <f t="shared" si="24"/>
        <v>47.95</v>
      </c>
      <c r="I64" s="277">
        <f t="shared" si="25"/>
        <v>2887.55</v>
      </c>
      <c r="J64" s="175"/>
      <c r="K64" s="391"/>
    </row>
    <row r="65" spans="1:12" s="188" customFormat="1" ht="22.5" outlineLevel="2">
      <c r="A65" s="270" t="s">
        <v>274</v>
      </c>
      <c r="B65" s="274" t="str">
        <f>IFERROR((VLOOKUP($C65,Comp!$A$1:$E$6306,5,0)),(VLOOKUP($C65,Seinfra!$A$1:$F$5132,5,0)))</f>
        <v>SINAPI</v>
      </c>
      <c r="C65" s="267">
        <v>98679</v>
      </c>
      <c r="D65" s="275" t="str">
        <f>IFERROR((VLOOKUP($C65,Comp!$A$1:$E$6306,2,0)),(VLOOKUP($C65,Seinfra!$A$1:$F$5132,2,0)))</f>
        <v>PISO CIMENTADO, TRAÇO 1:3 (CIMENTO E AREIA), ACABAMENTO LISO, ESPESSURA 2,0 CM, PREPARO MECÂNICO DA ARGAMASSA. AF_09/2020</v>
      </c>
      <c r="E65" s="276" t="str">
        <f>IFERROR((VLOOKUP($C65,Comp!$A$1:$E$6306,3,0)),(VLOOKUP($C65,Seinfra!$A$1:$F$5132,3,0)))</f>
        <v>M2</v>
      </c>
      <c r="F65" s="269">
        <f>VLOOKUP(A65,Cálc!$A$9:$L$725,12,0)</f>
        <v>31.89</v>
      </c>
      <c r="G65" s="277">
        <f>IFERROR((VLOOKUP($C65,Comp!$A$1:$E$6306,4,0)),(VLOOKUP($C65,Seinfra!$A$1:$F$5132,4,0)))</f>
        <v>28.59</v>
      </c>
      <c r="H65" s="270">
        <f t="shared" si="24"/>
        <v>34.450000000000003</v>
      </c>
      <c r="I65" s="277">
        <f t="shared" ref="I65" si="26">ROUND((F65*H65),2)</f>
        <v>1098.6099999999999</v>
      </c>
      <c r="J65" s="175"/>
      <c r="K65" s="391"/>
    </row>
    <row r="66" spans="1:12" s="188" customFormat="1" ht="22.5" outlineLevel="2">
      <c r="A66" s="270" t="s">
        <v>4764</v>
      </c>
      <c r="B66" s="274" t="str">
        <f>IFERROR((VLOOKUP($C66,Comp!$A$1:$E$6306,5,0)),(VLOOKUP($C66,Seinfra!$A$1:$F$5132,5,0)))</f>
        <v>SINAPI</v>
      </c>
      <c r="C66" s="267">
        <v>95241</v>
      </c>
      <c r="D66" s="275" t="str">
        <f>IFERROR((VLOOKUP($C66,Comp!$A$1:$E$6306,2,0)),(VLOOKUP($C66,Seinfra!$A$1:$F$5132,2,0)))</f>
        <v>LASTRO DE CONCRETO MAGRO, APLICADO EM PISOS, LAJES SOBRE SOLO OU RADIERS, ESPESSURA DE 5 CM. AF_07/2016</v>
      </c>
      <c r="E66" s="276" t="str">
        <f>IFERROR((VLOOKUP($C66,Comp!$A$1:$E$6306,3,0)),(VLOOKUP($C66,Seinfra!$A$1:$F$5132,3,0)))</f>
        <v>M2</v>
      </c>
      <c r="F66" s="269">
        <f>VLOOKUP(A66,Cálc!$A$9:$L$725,12,0)</f>
        <v>70.72</v>
      </c>
      <c r="G66" s="277">
        <f>IFERROR((VLOOKUP($C66,Comp!$A$1:$E$6306,4,0)),(VLOOKUP($C66,Seinfra!$A$1:$F$5132,4,0)))</f>
        <v>23.3</v>
      </c>
      <c r="H66" s="270">
        <f t="shared" si="24"/>
        <v>28.07</v>
      </c>
      <c r="I66" s="277">
        <f t="shared" ref="I66" si="27">ROUND((F66*H66),2)</f>
        <v>1985.11</v>
      </c>
      <c r="J66" s="175"/>
      <c r="K66" s="391"/>
    </row>
    <row r="67" spans="1:12" s="188" customFormat="1" ht="33.75" outlineLevel="2">
      <c r="A67" s="270" t="s">
        <v>4847</v>
      </c>
      <c r="B67" s="274" t="str">
        <f>IFERROR((VLOOKUP($C67,Comp!$A$1:$E$6306,5,0)),(VLOOKUP($C67,Seinfra!$A$1:$F$5132,5,0)))</f>
        <v>SINAPI</v>
      </c>
      <c r="C67" s="267">
        <v>92397</v>
      </c>
      <c r="D67" s="275" t="str">
        <f>IFERROR((VLOOKUP($C67,Comp!$A$1:$E$6306,2,0)),(VLOOKUP($C67,Seinfra!$A$1:$F$5132,2,0)))</f>
        <v>EXECUÇÃO DE PÁTIO/ESTACIONAMENTO EM PISO INTERTRAVADO, COM BLOCO RETANGULAR COR NATURAL DE 20 X 10 CM, ESPESSURA 6 CM. AF_12/2015</v>
      </c>
      <c r="E67" s="276" t="str">
        <f>IFERROR((VLOOKUP($C67,Comp!$A$1:$E$6306,3,0)),(VLOOKUP($C67,Seinfra!$A$1:$F$5132,3,0)))</f>
        <v>M2</v>
      </c>
      <c r="F67" s="269">
        <f>VLOOKUP(A67,Cálc!$A$9:$L$725,12,0)</f>
        <v>405.96</v>
      </c>
      <c r="G67" s="277">
        <f>IFERROR((VLOOKUP($C67,Comp!$A$1:$E$6306,4,0)),(VLOOKUP($C67,Seinfra!$A$1:$F$5132,4,0)))</f>
        <v>40.65</v>
      </c>
      <c r="H67" s="270">
        <f t="shared" si="24"/>
        <v>48.98</v>
      </c>
      <c r="I67" s="277">
        <f t="shared" ref="I67" si="28">ROUND((F67*H67),2)</f>
        <v>19883.919999999998</v>
      </c>
      <c r="J67" s="175"/>
      <c r="K67" s="391"/>
    </row>
    <row r="68" spans="1:12" s="188" customFormat="1" ht="33.75" outlineLevel="2">
      <c r="A68" s="270" t="s">
        <v>4848</v>
      </c>
      <c r="B68" s="274" t="str">
        <f>IFERROR((VLOOKUP($C68,Comp!$A$1:$E$6306,5,0)),(VLOOKUP($C68,Seinfra!$A$1:$F$5132,5,0)))</f>
        <v>SINAPI</v>
      </c>
      <c r="C68" s="267">
        <v>98682</v>
      </c>
      <c r="D68" s="275" t="str">
        <f>IFERROR((VLOOKUP($C68,Comp!$A$1:$E$6306,2,0)),(VLOOKUP($C68,Seinfra!$A$1:$F$5132,2,0)))</f>
        <v>PISO CIMENTADO, TRAÇO 1:3 (CIMENTO E AREIA), ACABAMENTO RÚSTICO, ESPESSURA 3,0 CM, PREPARO MECÂNICO DA ARGAMASSA. AF_09/2020</v>
      </c>
      <c r="E68" s="276" t="str">
        <f>IFERROR((VLOOKUP($C68,Comp!$A$1:$E$6306,3,0)),(VLOOKUP($C68,Seinfra!$A$1:$F$5132,3,0)))</f>
        <v>M2</v>
      </c>
      <c r="F68" s="269">
        <f>VLOOKUP(A68,Cálc!$A$9:$L$725,12,0)</f>
        <v>204.95</v>
      </c>
      <c r="G68" s="277">
        <f>IFERROR((VLOOKUP($C68,Comp!$A$1:$E$6306,4,0)),(VLOOKUP($C68,Seinfra!$A$1:$F$5132,4,0)))</f>
        <v>34.39</v>
      </c>
      <c r="H68" s="270">
        <f t="shared" si="24"/>
        <v>41.43</v>
      </c>
      <c r="I68" s="277">
        <f t="shared" ref="I68" si="29">ROUND((F68*H68),2)</f>
        <v>8491.08</v>
      </c>
      <c r="J68" s="175"/>
      <c r="K68" s="391"/>
    </row>
    <row r="69" spans="1:12" outlineLevel="1">
      <c r="A69" s="263" t="s">
        <v>275</v>
      </c>
      <c r="B69" s="263"/>
      <c r="C69" s="263"/>
      <c r="D69" s="263" t="s">
        <v>230</v>
      </c>
      <c r="E69" s="263"/>
      <c r="F69" s="263"/>
      <c r="G69" s="264"/>
      <c r="H69" s="264"/>
      <c r="I69" s="264">
        <f>ROUNDUP(SUM(I70:I72),2)</f>
        <v>155926.82</v>
      </c>
      <c r="J69" s="175"/>
      <c r="K69" s="391"/>
    </row>
    <row r="70" spans="1:12" ht="33.75" outlineLevel="2">
      <c r="A70" s="270" t="s">
        <v>276</v>
      </c>
      <c r="B70" s="266" t="s">
        <v>201</v>
      </c>
      <c r="C70" s="278">
        <v>3</v>
      </c>
      <c r="D70" s="268" t="str">
        <f>Aux!B20</f>
        <v>REVESTIMENTO CERÂMICO PARA PAREDES COM PLACAS TIPO GRÊS (OU SEMI-GRÊS) DE DIMENSÕES 10x10 CM,  APLICADO COM ARGAMASSA PRÉ-FABRICADA, INCLUSIVE REJUNTAMENTO. (Ref. Seinfra C4442, C1102)</v>
      </c>
      <c r="E70" s="269" t="str">
        <f>Aux!G20</f>
        <v>M2</v>
      </c>
      <c r="F70" s="269">
        <f>VLOOKUP(A70,Cálc!$A$9:$L$725,12,0)</f>
        <v>1379.56</v>
      </c>
      <c r="G70" s="270">
        <f>Aux!G27</f>
        <v>77.900000000000006</v>
      </c>
      <c r="H70" s="270">
        <f>ROUND((G70*1.2048),2)</f>
        <v>93.85</v>
      </c>
      <c r="I70" s="270">
        <f t="shared" ref="I70" si="30">ROUND((F70*H70),2)</f>
        <v>129471.71</v>
      </c>
      <c r="J70" s="175"/>
      <c r="K70" s="391"/>
    </row>
    <row r="71" spans="1:12" s="188" customFormat="1" ht="33.75" outlineLevel="2">
      <c r="A71" s="270" t="s">
        <v>277</v>
      </c>
      <c r="B71" s="266" t="str">
        <f>IFERROR((VLOOKUP($C71,Comp!$A$1:$E$6306,5,0)),(VLOOKUP($C71,Seinfra!$A$1:$F$5132,5,0)))</f>
        <v>SINAPI</v>
      </c>
      <c r="C71" s="278">
        <v>87878</v>
      </c>
      <c r="D71" s="268" t="str">
        <f>IFERROR((VLOOKUP($C71,Comp!$A$1:$E$6306,2,0)),(VLOOKUP($C71,Seinfra!$A$1:$F$5132,2,0)))</f>
        <v>CHAPISCO APLICADO EM ALVENARIAS E ESTRUTURAS DE CONCRETO INTERNAS, COM COLHER DE PEDREIRO.  ARGAMASSA TRAÇO 1:3 COM PREPARO MANUAL. AF_06/2014</v>
      </c>
      <c r="E71" s="269" t="str">
        <f>IFERROR((VLOOKUP($C71,Comp!$A$1:$E$6306,3,0)),(VLOOKUP($C71,Seinfra!$A$1:$F$5132,3,0)))</f>
        <v>M2</v>
      </c>
      <c r="F71" s="269">
        <f>VLOOKUP(A71,Cálc!$A$9:$L$725,12,0)</f>
        <v>456.28</v>
      </c>
      <c r="G71" s="270">
        <f>IFERROR((VLOOKUP($C71,Comp!$A$1:$E$6306,4,0)),(VLOOKUP($C71,Seinfra!$A$1:$F$5132,4,0)))</f>
        <v>3.66</v>
      </c>
      <c r="H71" s="270">
        <f>ROUND((G71*1.2048),2)</f>
        <v>4.41</v>
      </c>
      <c r="I71" s="270">
        <f t="shared" ref="I71" si="31">ROUND((F71*H71),2)</f>
        <v>2012.19</v>
      </c>
      <c r="J71" s="175"/>
      <c r="K71" s="391"/>
    </row>
    <row r="72" spans="1:12" s="188" customFormat="1" ht="45" outlineLevel="2">
      <c r="A72" s="270" t="s">
        <v>278</v>
      </c>
      <c r="B72" s="266" t="str">
        <f>IFERROR((VLOOKUP($C72,Comp!$A$1:$E$6306,5,0)),(VLOOKUP($C72,Seinfra!$A$1:$F$5132,5,0)))</f>
        <v>SINAPI</v>
      </c>
      <c r="C72" s="278">
        <v>87775</v>
      </c>
      <c r="D72" s="268" t="str">
        <f>IFERROR((VLOOKUP($C72,Comp!$A$1:$E$6306,2,0)),(VLOOKUP($C72,Seinfra!$A$1:$F$5132,2,0)))</f>
        <v>EMBOÇO OU MASSA ÚNICA EM ARGAMASSA TRAÇO 1:2:8, PREPARO MECÂNICO COM BETONEIRA 400 L, APLICADA MANUALMENTE EM PANOS DE FACHADA COM PRESENÇA DE VÃOS, ESPESSURA DE 25 MM. AF_06/2014</v>
      </c>
      <c r="E72" s="269" t="str">
        <f>IFERROR((VLOOKUP($C72,Comp!$A$1:$E$6306,3,0)),(VLOOKUP($C72,Seinfra!$A$1:$F$5132,3,0)))</f>
        <v>M2</v>
      </c>
      <c r="F72" s="269">
        <f>VLOOKUP(A72,Cálc!$A$9:$L$725,12,0)</f>
        <v>456.28</v>
      </c>
      <c r="G72" s="270">
        <f>IFERROR((VLOOKUP($C72,Comp!$A$1:$E$6306,4,0)),(VLOOKUP($C72,Seinfra!$A$1:$F$5132,4,0)))</f>
        <v>44.46</v>
      </c>
      <c r="H72" s="270">
        <f>ROUND((G72*1.2048),2)</f>
        <v>53.57</v>
      </c>
      <c r="I72" s="270">
        <f t="shared" ref="I72" si="32">ROUND((F72*H72),2)</f>
        <v>24442.92</v>
      </c>
      <c r="J72" s="175"/>
      <c r="K72" s="391"/>
    </row>
    <row r="73" spans="1:12" outlineLevel="1">
      <c r="A73" s="263" t="s">
        <v>279</v>
      </c>
      <c r="B73" s="263"/>
      <c r="C73" s="263"/>
      <c r="D73" s="263" t="s">
        <v>238</v>
      </c>
      <c r="E73" s="263"/>
      <c r="F73" s="263"/>
      <c r="G73" s="264"/>
      <c r="H73" s="264"/>
      <c r="I73" s="264">
        <f>ROUND(SUM(I74:I79),2)</f>
        <v>46119.66</v>
      </c>
      <c r="J73" s="175"/>
      <c r="K73" s="391"/>
    </row>
    <row r="74" spans="1:12" ht="22.5" outlineLevel="2">
      <c r="A74" s="270" t="s">
        <v>312</v>
      </c>
      <c r="B74" s="266" t="str">
        <f>IFERROR((VLOOKUP($C74,Comp!$A$1:$E$6306,5,0)),(VLOOKUP($C74,Seinfra!$A$1:$F$5132,5,0)))</f>
        <v>SINAPI</v>
      </c>
      <c r="C74" s="508">
        <v>88489</v>
      </c>
      <c r="D74" s="268" t="str">
        <f>IFERROR((VLOOKUP($C74,Comp!$A$1:$E$6306,2,0)),(VLOOKUP($C74,Seinfra!$A$1:$F$5132,2,0)))</f>
        <v>APLICAÇÃO MANUAL DE PINTURA COM TINTA LÁTEX ACRÍLICA EM PAREDES, DUAS DEMÃOS. AF_06/2014</v>
      </c>
      <c r="E74" s="269" t="str">
        <f>IFERROR((VLOOKUP($C74,Comp!$A$1:$E$6306,3,0)),(VLOOKUP($C74,Seinfra!$A$1:$F$5132,3,0)))</f>
        <v>M2</v>
      </c>
      <c r="F74" s="269">
        <f>VLOOKUP(A74,Cálc!$A$9:$L$725,12,0)</f>
        <v>1842.4</v>
      </c>
      <c r="G74" s="270">
        <f>IFERROR((VLOOKUP($C74,Comp!$A$1:$E$6306,4,0)),(VLOOKUP($C74,Seinfra!$A$1:$F$5132,4,0)))</f>
        <v>10.64</v>
      </c>
      <c r="H74" s="270">
        <f t="shared" ref="H74:H79" si="33">ROUND((G74*1.2048),2)</f>
        <v>12.82</v>
      </c>
      <c r="I74" s="270">
        <f t="shared" ref="I74:I79" si="34">ROUND((F74*H74),2)</f>
        <v>23619.57</v>
      </c>
      <c r="J74" s="175"/>
      <c r="K74" s="391"/>
    </row>
    <row r="75" spans="1:12" ht="22.5" outlineLevel="2">
      <c r="A75" s="270" t="s">
        <v>280</v>
      </c>
      <c r="B75" s="266" t="str">
        <f>IFERROR((VLOOKUP($C75,Comp!$A$1:$E$6306,5,0)),(VLOOKUP($C75,Seinfra!$A$1:$F$5132,5,0)))</f>
        <v>SINAPI</v>
      </c>
      <c r="C75" s="508">
        <v>88497</v>
      </c>
      <c r="D75" s="268" t="str">
        <f>IFERROR((VLOOKUP($C75,Comp!$A$1:$E$6306,2,0)),(VLOOKUP($C75,Seinfra!$A$1:$F$5132,2,0)))</f>
        <v>APLICAÇÃO E LIXAMENTO DE MASSA LÁTEX EM PAREDES, DUAS DEMÃOS. AF_06/2014</v>
      </c>
      <c r="E75" s="269" t="str">
        <f>IFERROR((VLOOKUP($C75,Comp!$A$1:$E$6306,3,0)),(VLOOKUP($C75,Seinfra!$A$1:$F$5132,3,0)))</f>
        <v>M2</v>
      </c>
      <c r="F75" s="269">
        <f>VLOOKUP(A75,Cálc!$A$9:$L$725,12,0)</f>
        <v>86.46</v>
      </c>
      <c r="G75" s="270">
        <f>IFERROR((VLOOKUP($C75,Comp!$A$1:$E$6306,4,0)),(VLOOKUP($C75,Seinfra!$A$1:$F$5132,4,0)))</f>
        <v>12.05</v>
      </c>
      <c r="H75" s="270">
        <f t="shared" si="33"/>
        <v>14.52</v>
      </c>
      <c r="I75" s="270">
        <f t="shared" si="34"/>
        <v>1255.4000000000001</v>
      </c>
      <c r="J75" s="175"/>
      <c r="K75" s="391"/>
    </row>
    <row r="76" spans="1:12" s="188" customFormat="1" ht="22.5" outlineLevel="2">
      <c r="A76" s="270" t="s">
        <v>313</v>
      </c>
      <c r="B76" s="266" t="str">
        <f>IFERROR((VLOOKUP($C76,Comp!$A$1:$E$6306,5,0)),(VLOOKUP($C76,Seinfra!$A$1:$F$5132,5,0)))</f>
        <v>SINAPI</v>
      </c>
      <c r="C76" s="508">
        <v>88496</v>
      </c>
      <c r="D76" s="268" t="str">
        <f>IFERROR((VLOOKUP($C76,Comp!$A$1:$E$6306,2,0)),(VLOOKUP($C76,Seinfra!$A$1:$F$5132,2,0)))</f>
        <v>APLICAÇÃO E LIXAMENTO DE MASSA LÁTEX EM TETO, DUAS DEMÃOS. AF_06/2014</v>
      </c>
      <c r="E76" s="269" t="str">
        <f>IFERROR((VLOOKUP($C76,Comp!$A$1:$E$6306,3,0)),(VLOOKUP($C76,Seinfra!$A$1:$F$5132,3,0)))</f>
        <v>M2</v>
      </c>
      <c r="F76" s="269">
        <f>VLOOKUP(A76,Cálc!$A$9:$L$725,12,0)</f>
        <v>5.95</v>
      </c>
      <c r="G76" s="270">
        <f>IFERROR((VLOOKUP($C76,Comp!$A$1:$E$6306,4,0)),(VLOOKUP($C76,Seinfra!$A$1:$F$5132,4,0)))</f>
        <v>21.61</v>
      </c>
      <c r="H76" s="270">
        <f t="shared" si="33"/>
        <v>26.04</v>
      </c>
      <c r="I76" s="270">
        <f t="shared" si="34"/>
        <v>154.94</v>
      </c>
      <c r="J76" s="175"/>
      <c r="K76" s="391"/>
    </row>
    <row r="77" spans="1:12" ht="33.75" outlineLevel="2">
      <c r="A77" s="270" t="s">
        <v>314</v>
      </c>
      <c r="B77" s="266" t="s">
        <v>201</v>
      </c>
      <c r="C77" s="508">
        <f>Aux!A651</f>
        <v>66</v>
      </c>
      <c r="D77" s="268" t="str">
        <f>Aux!C651</f>
        <v>APLICAÇÃO MANUAL DE PINTURA COM TINTA LÁTEX PVA EM TETO, DUAS DEMÃOS.
 (Ref. SINAPI  88498)</v>
      </c>
      <c r="E77" s="269" t="str">
        <f>Aux!G651</f>
        <v>M2</v>
      </c>
      <c r="F77" s="269">
        <f>VLOOKUP(A77,Cálc!$A$9:$L$725,12,0)</f>
        <v>8.5500000000000007</v>
      </c>
      <c r="G77" s="270">
        <f>Aux!G655</f>
        <v>11.95</v>
      </c>
      <c r="H77" s="270">
        <f t="shared" si="33"/>
        <v>14.4</v>
      </c>
      <c r="I77" s="270">
        <f t="shared" si="34"/>
        <v>123.12</v>
      </c>
      <c r="J77" s="175"/>
      <c r="K77" s="391"/>
      <c r="L77" s="391"/>
    </row>
    <row r="78" spans="1:12" ht="45" outlineLevel="2">
      <c r="A78" s="270" t="s">
        <v>4858</v>
      </c>
      <c r="B78" s="266" t="str">
        <f>IFERROR((VLOOKUP($C78,Comp!$A$1:$E$6306,5,0)),(VLOOKUP($C78,Seinfra!$A$1:$F$5132,5,0)))</f>
        <v>SINAPI</v>
      </c>
      <c r="C78" s="508">
        <v>100742</v>
      </c>
      <c r="D78" s="268" t="str">
        <f>IFERROR((VLOOKUP($C78,Comp!$A$1:$E$6306,2,0)),(VLOOKUP($C78,Seinfra!$A$1:$F$5132,2,0)))</f>
        <v>PINTURA COM TINTA ALQUÍDICA DE ACABAMENTO (ESMALTE SINTÉTICO ACETINADO) APLICADA A ROLO OU PINCEL SOBRE SUPERFÍCIES METÁLICAS (EXCETO PERFIL) EXECUTADO EM OBRA (POR DEMÃO). AF_01/2020</v>
      </c>
      <c r="E78" s="269" t="str">
        <f>IFERROR((VLOOKUP($C78,Comp!$A$1:$E$6306,3,0)),(VLOOKUP($C78,Seinfra!$A$1:$F$5132,3,0)))</f>
        <v>M2</v>
      </c>
      <c r="F78" s="269">
        <f>VLOOKUP(A78,Cálc!$A$9:$L$725,12,0)</f>
        <v>984.26</v>
      </c>
      <c r="G78" s="270">
        <f>IFERROR((VLOOKUP($C78,Comp!$A$1:$E$6306,4,0)),(VLOOKUP($C78,Seinfra!$A$1:$F$5132,4,0)))</f>
        <v>17.53</v>
      </c>
      <c r="H78" s="270">
        <f t="shared" si="33"/>
        <v>21.12</v>
      </c>
      <c r="I78" s="270">
        <f t="shared" si="34"/>
        <v>20787.57</v>
      </c>
      <c r="J78" s="175"/>
      <c r="K78" s="391"/>
      <c r="L78" s="392"/>
    </row>
    <row r="79" spans="1:12" s="188" customFormat="1" outlineLevel="2">
      <c r="A79" s="270" t="s">
        <v>4896</v>
      </c>
      <c r="B79" s="266" t="str">
        <f>IFERROR((VLOOKUP($C79,Comp!$A$1:$E$6306,5,0)),(VLOOKUP($C79,Seinfra!$A$1:$F$5132,5,0)))</f>
        <v>SINAPI</v>
      </c>
      <c r="C79" s="508">
        <v>83693</v>
      </c>
      <c r="D79" s="268" t="str">
        <f>IFERROR((VLOOKUP($C79,Comp!$A$1:$E$6306,2,0)),(VLOOKUP($C79,Seinfra!$A$1:$F$5132,2,0)))</f>
        <v>CAIACAO EM MEIO FIO</v>
      </c>
      <c r="E79" s="269" t="str">
        <f>IFERROR((VLOOKUP($C79,Comp!$A$1:$E$6306,3,0)),(VLOOKUP($C79,Seinfra!$A$1:$F$5132,3,0)))</f>
        <v>M2</v>
      </c>
      <c r="F79" s="269">
        <f>VLOOKUP(A79,Cálc!$A$9:$L$725,12,0)</f>
        <v>40.42</v>
      </c>
      <c r="G79" s="270">
        <f>IFERROR((VLOOKUP($C79,Comp!$A$1:$E$6306,4,0)),(VLOOKUP($C79,Seinfra!$A$1:$F$5132,4,0)))</f>
        <v>3.68</v>
      </c>
      <c r="H79" s="270">
        <f t="shared" si="33"/>
        <v>4.43</v>
      </c>
      <c r="I79" s="270">
        <f t="shared" si="34"/>
        <v>179.06</v>
      </c>
      <c r="J79" s="175"/>
      <c r="K79" s="391"/>
    </row>
    <row r="80" spans="1:12" outlineLevel="1">
      <c r="A80" s="263" t="s">
        <v>281</v>
      </c>
      <c r="B80" s="263"/>
      <c r="C80" s="263"/>
      <c r="D80" s="263" t="s">
        <v>241</v>
      </c>
      <c r="E80" s="263"/>
      <c r="F80" s="263"/>
      <c r="G80" s="264"/>
      <c r="H80" s="264"/>
      <c r="I80" s="264">
        <f>ROUND(SUM(I81:I88),2)</f>
        <v>152425.26</v>
      </c>
      <c r="J80" s="175"/>
      <c r="K80" s="391"/>
    </row>
    <row r="81" spans="1:11" ht="45" outlineLevel="2">
      <c r="A81" s="277" t="s">
        <v>282</v>
      </c>
      <c r="B81" s="266" t="str">
        <f>IFERROR((VLOOKUP($C81,Comp!$A$1:$E$6306,5,0)),(VLOOKUP($C81,Seinfra!$A$1:$F$5132,5,0)))</f>
        <v>SINAPI</v>
      </c>
      <c r="C81" s="278">
        <v>94559</v>
      </c>
      <c r="D81" s="268" t="str">
        <f>IFERROR((VLOOKUP($C81,Comp!$A$1:$E$6306,2,0)),(VLOOKUP($C81,Seinfra!$A$1:$F$5132,2,0)))</f>
        <v>JANELA DE AÇO TIPO BASCULANTE PARA VIDROS, COM BATENTE, FERRAGENS E PINTURA ANTICORROSIVA. EXCLUSIVE VIDROS, ACABAMENTO, ALIZAR E CONTRAMARCO. FORNECIMENTO E INSTALAÇÃO. AF_12/2019</v>
      </c>
      <c r="E81" s="269" t="str">
        <f>IFERROR((VLOOKUP($C81,Comp!$A$1:$E$6306,3,0)),(VLOOKUP($C81,Seinfra!$A$1:$F$5132,3,0)))</f>
        <v>M2</v>
      </c>
      <c r="F81" s="269">
        <f>VLOOKUP(A81,Cálc!$A$9:$L$725,12,0)</f>
        <v>77.5</v>
      </c>
      <c r="G81" s="270">
        <f>IFERROR((VLOOKUP($C81,Comp!$A$1:$E$6306,4,0)),(VLOOKUP($C81,Seinfra!$A$1:$F$5132,4,0)))</f>
        <v>614.77</v>
      </c>
      <c r="H81" s="270">
        <f t="shared" ref="H81:H88" si="35">ROUND((G81*1.2048),2)</f>
        <v>740.67</v>
      </c>
      <c r="I81" s="270">
        <f t="shared" ref="I81" si="36">ROUND((F81*H81),2)</f>
        <v>57401.93</v>
      </c>
      <c r="J81" s="175"/>
      <c r="K81" s="391"/>
    </row>
    <row r="82" spans="1:11" ht="22.5" outlineLevel="2">
      <c r="A82" s="270" t="s">
        <v>283</v>
      </c>
      <c r="B82" s="266" t="str">
        <f>IFERROR((VLOOKUP($C82,Comp!$A$1:$E$6306,5,0)),(VLOOKUP($C82,Seinfra!$A$1:$F$5132,5,0)))</f>
        <v>SINAPI</v>
      </c>
      <c r="C82" s="278">
        <v>102179</v>
      </c>
      <c r="D82" s="268" t="str">
        <f>IFERROR((VLOOKUP($C82,Comp!$A$1:$E$6306,2,0)),(VLOOKUP($C82,Seinfra!$A$1:$F$5132,2,0)))</f>
        <v>INSTALAÇÃO DE VIDRO TEMPERADO, E = 6 MM, ENCAIXADO EM PERFIL U. AF_01/2021_P</v>
      </c>
      <c r="E82" s="269" t="str">
        <f>IFERROR((VLOOKUP($C82,Comp!$A$1:$E$6306,3,0)),(VLOOKUP($C82,Seinfra!$A$1:$F$5132,3,0)))</f>
        <v>M2</v>
      </c>
      <c r="F82" s="269">
        <f>VLOOKUP(A82,Cálc!$A$9:$L$725,12,0)</f>
        <v>118.62</v>
      </c>
      <c r="G82" s="270">
        <f>IFERROR((VLOOKUP($C82,Comp!$A$1:$E$6306,4,0)),(VLOOKUP($C82,Seinfra!$A$1:$F$5132,4,0)))</f>
        <v>330</v>
      </c>
      <c r="H82" s="270">
        <f t="shared" si="35"/>
        <v>397.58</v>
      </c>
      <c r="I82" s="270">
        <f t="shared" ref="I82" si="37">ROUND((F82*H82),2)</f>
        <v>47160.94</v>
      </c>
      <c r="J82" s="175"/>
      <c r="K82" s="391"/>
    </row>
    <row r="83" spans="1:11" ht="22.5" outlineLevel="2">
      <c r="A83" s="277" t="s">
        <v>284</v>
      </c>
      <c r="B83" s="266" t="s">
        <v>201</v>
      </c>
      <c r="C83" s="278">
        <v>17</v>
      </c>
      <c r="D83" s="268" t="str">
        <f>Aux!B128</f>
        <v>PORTA DE FERRO COMPACTA EM CHAPA, INCLUS. BATENTES E FERRAGENS</v>
      </c>
      <c r="E83" s="269" t="str">
        <f>Aux!G128</f>
        <v>M2</v>
      </c>
      <c r="F83" s="269">
        <f>VLOOKUP(A83,Cálc!$A$9:$L$725,12,0)</f>
        <v>53.13</v>
      </c>
      <c r="G83" s="270">
        <f>Aux!G139</f>
        <v>303.3</v>
      </c>
      <c r="H83" s="270">
        <f t="shared" si="35"/>
        <v>365.42</v>
      </c>
      <c r="I83" s="270">
        <f>ROUND((F83*H83),2)</f>
        <v>19414.759999999998</v>
      </c>
      <c r="J83" s="175"/>
      <c r="K83" s="391"/>
    </row>
    <row r="84" spans="1:11" ht="22.5" outlineLevel="2">
      <c r="A84" s="270" t="s">
        <v>285</v>
      </c>
      <c r="B84" s="266" t="s">
        <v>201</v>
      </c>
      <c r="C84" s="278">
        <v>18</v>
      </c>
      <c r="D84" s="268" t="str">
        <f>Aux!B141</f>
        <v>PORTA VAI E VEM DE FERRO COMPACTA EM CHAPA, INCLUS. BATENTES E FERRAGENS</v>
      </c>
      <c r="E84" s="269" t="str">
        <f>Aux!G141</f>
        <v>M2</v>
      </c>
      <c r="F84" s="269">
        <f>VLOOKUP(A84,Cálc!$A$9:$L$725,12,0)</f>
        <v>1.68</v>
      </c>
      <c r="G84" s="270">
        <f>Aux!G152</f>
        <v>356.77</v>
      </c>
      <c r="H84" s="270">
        <f t="shared" si="35"/>
        <v>429.84</v>
      </c>
      <c r="I84" s="270">
        <f t="shared" ref="I84" si="38">ROUND((F84*H84),2)</f>
        <v>722.13</v>
      </c>
      <c r="J84" s="175"/>
      <c r="K84" s="391"/>
    </row>
    <row r="85" spans="1:11" s="188" customFormat="1" ht="33.75" outlineLevel="2">
      <c r="A85" s="277" t="s">
        <v>4840</v>
      </c>
      <c r="B85" s="266" t="s">
        <v>201</v>
      </c>
      <c r="C85" s="278">
        <f>Aux!A274</f>
        <v>32</v>
      </c>
      <c r="D85" s="268" t="str">
        <f>Aux!B274</f>
        <v>GRADIL DE FERRO COM BARRAS QUADRADAS DE 1/2" X 1/2" E MONTANTES DE AÇO GALVANIZADO PARA FACHADA PADRÃO SEDUC (Ref. ORSE 1871)</v>
      </c>
      <c r="E85" s="269" t="str">
        <f>Aux!G274</f>
        <v>M2</v>
      </c>
      <c r="F85" s="269">
        <f>VLOOKUP(A85,Cálc!$A$9:$L$725,12,0)</f>
        <v>21.83</v>
      </c>
      <c r="G85" s="270">
        <f>Aux!G281</f>
        <v>289.22000000000003</v>
      </c>
      <c r="H85" s="270">
        <f t="shared" si="35"/>
        <v>348.45</v>
      </c>
      <c r="I85" s="270">
        <f t="shared" ref="I85" si="39">ROUND((F85*H85),2)</f>
        <v>7606.66</v>
      </c>
      <c r="J85" s="175"/>
      <c r="K85" s="391"/>
    </row>
    <row r="86" spans="1:11" s="188" customFormat="1" ht="22.5" outlineLevel="2">
      <c r="A86" s="270" t="s">
        <v>4841</v>
      </c>
      <c r="B86" s="266" t="s">
        <v>201</v>
      </c>
      <c r="C86" s="278">
        <f>Aux!A283</f>
        <v>33</v>
      </c>
      <c r="D86" s="268" t="str">
        <f>Aux!B283</f>
        <v>PORTÃO DE CORRER, EM GRADIL METÁLICO DE CORRER COM ROUDANAS E TRILHO (Ref. ORSE 9072)</v>
      </c>
      <c r="E86" s="269" t="str">
        <f>Aux!G283</f>
        <v>M2</v>
      </c>
      <c r="F86" s="269">
        <f>VLOOKUP(A86,Cálc!$A$9:$L$725,12,0)</f>
        <v>7.5</v>
      </c>
      <c r="G86" s="270">
        <f>Aux!G290</f>
        <v>738.46</v>
      </c>
      <c r="H86" s="270">
        <f t="shared" si="35"/>
        <v>889.7</v>
      </c>
      <c r="I86" s="270">
        <f t="shared" ref="I86:I87" si="40">ROUND((F86*H86),2)</f>
        <v>6672.75</v>
      </c>
      <c r="J86" s="175"/>
      <c r="K86" s="391"/>
    </row>
    <row r="87" spans="1:11" s="188" customFormat="1" ht="22.5" outlineLevel="2">
      <c r="A87" s="277" t="s">
        <v>4842</v>
      </c>
      <c r="B87" s="266" t="str">
        <f>IFERROR((VLOOKUP($C87,Comp!$A$1:$E$6306,5,0)),(VLOOKUP($C87,Seinfra!$A$1:$F$5132,5,0)))</f>
        <v>SINAPI</v>
      </c>
      <c r="C87" s="278">
        <v>100701</v>
      </c>
      <c r="D87" s="268" t="str">
        <f>IFERROR((VLOOKUP($C87,Comp!$A$1:$E$6306,2,0)),(VLOOKUP($C87,Seinfra!$A$1:$F$5132,2,0)))</f>
        <v>PORTA DE FERRO, DE ABRIR, TIPO GRADE COM CHAPA, COM GUARNIÇÕES. AF_12/2019</v>
      </c>
      <c r="E87" s="269" t="str">
        <f>IFERROR((VLOOKUP($C87,Comp!$A$1:$E$6306,3,0)),(VLOOKUP($C87,Seinfra!$A$1:$F$5132,3,0)))</f>
        <v>M2</v>
      </c>
      <c r="F87" s="269">
        <f>VLOOKUP(A87,Cálc!$A$9:$L$725,12,0)</f>
        <v>3</v>
      </c>
      <c r="G87" s="270">
        <f>IFERROR((VLOOKUP($C87,Comp!$A$1:$E$6306,4,0)),(VLOOKUP($C87,Seinfra!$A$1:$F$5132,4,0)))</f>
        <v>367.07</v>
      </c>
      <c r="H87" s="270">
        <f t="shared" si="35"/>
        <v>442.25</v>
      </c>
      <c r="I87" s="270">
        <f t="shared" si="40"/>
        <v>1326.75</v>
      </c>
      <c r="J87" s="175"/>
      <c r="K87" s="391"/>
    </row>
    <row r="88" spans="1:11" s="188" customFormat="1" ht="22.5" outlineLevel="2">
      <c r="A88" s="270" t="s">
        <v>48464</v>
      </c>
      <c r="B88" s="266" t="s">
        <v>201</v>
      </c>
      <c r="C88" s="278">
        <f>Aux!A690</f>
        <v>71</v>
      </c>
      <c r="D88" s="268" t="str">
        <f>Aux!C690</f>
        <v>GRADE DE FERRO QUADRADA DE 1/2" E REQUADRO EM BARRA DE FERRO QUADRADA DE 1 1/2"  (Ref. ORSE  10843)</v>
      </c>
      <c r="E88" s="269" t="str">
        <f>Aux!G690</f>
        <v>M2</v>
      </c>
      <c r="F88" s="269">
        <f>VLOOKUP(A88,Cálc!$A$9:$L$725,12,0)</f>
        <v>38</v>
      </c>
      <c r="G88" s="270">
        <f>Aux!G695</f>
        <v>264.72000000000003</v>
      </c>
      <c r="H88" s="270">
        <f t="shared" si="35"/>
        <v>318.93</v>
      </c>
      <c r="I88" s="270">
        <f t="shared" ref="I88" si="41">ROUND((F88*H88),2)</f>
        <v>12119.34</v>
      </c>
      <c r="J88" s="175"/>
      <c r="K88" s="391"/>
    </row>
    <row r="89" spans="1:11" s="188" customFormat="1" outlineLevel="1">
      <c r="A89" s="263" t="s">
        <v>286</v>
      </c>
      <c r="B89" s="263"/>
      <c r="C89" s="263"/>
      <c r="D89" s="263" t="s">
        <v>4787</v>
      </c>
      <c r="E89" s="263"/>
      <c r="F89" s="263"/>
      <c r="G89" s="264"/>
      <c r="H89" s="264"/>
      <c r="I89" s="264">
        <f>ROUNDUP(SUM(I90:I90),2)</f>
        <v>18843.849999999999</v>
      </c>
      <c r="J89" s="175"/>
      <c r="K89" s="391"/>
    </row>
    <row r="90" spans="1:11" s="188" customFormat="1" ht="22.5" outlineLevel="2">
      <c r="A90" s="272" t="s">
        <v>287</v>
      </c>
      <c r="B90" s="266" t="str">
        <f>IFERROR((VLOOKUP($C90,Comp!$A$1:$E$6306,5,0)),(VLOOKUP($C90,Seinfra!$A$1:$F$5132,5,0)))</f>
        <v>SINAPI</v>
      </c>
      <c r="C90" s="278">
        <v>96116</v>
      </c>
      <c r="D90" s="268" t="str">
        <f>IFERROR((VLOOKUP($C90,Comp!$A$1:$E$6306,2,0)),(VLOOKUP($C90,Seinfra!$A$1:$F$5132,2,0)))</f>
        <v>FORRO EM RÉGUAS DE PVC, FRISADO, PARA AMBIENTES COMERCIAIS, INCLUSIVE ESTRUTURA DE FIXAÇÃO. AF_05/2017_P</v>
      </c>
      <c r="E90" s="269" t="str">
        <f>IFERROR((VLOOKUP($C90,Comp!$A$1:$E$6306,3,0)),(VLOOKUP($C90,Seinfra!$A$1:$F$5132,3,0)))</f>
        <v>M2</v>
      </c>
      <c r="F90" s="269">
        <f>VLOOKUP(A90,Cálc!$A$9:$L$725,12,0)</f>
        <v>200.68</v>
      </c>
      <c r="G90" s="270">
        <f>IFERROR((VLOOKUP($C90,Comp!$A$1:$E$6306,4,0)),(VLOOKUP($C90,Seinfra!$A$1:$F$5132,4,0)))</f>
        <v>77.94</v>
      </c>
      <c r="H90" s="270">
        <f>ROUND((G90*1.2048),2)</f>
        <v>93.9</v>
      </c>
      <c r="I90" s="270">
        <f t="shared" ref="I90" si="42">ROUND((F90*H90),2)</f>
        <v>18843.849999999999</v>
      </c>
      <c r="J90" s="175"/>
      <c r="K90" s="391"/>
    </row>
    <row r="91" spans="1:11" outlineLevel="1">
      <c r="A91" s="263" t="s">
        <v>288</v>
      </c>
      <c r="B91" s="263"/>
      <c r="C91" s="263"/>
      <c r="D91" s="263" t="s">
        <v>246</v>
      </c>
      <c r="E91" s="263"/>
      <c r="F91" s="263"/>
      <c r="G91" s="264"/>
      <c r="H91" s="264"/>
      <c r="I91" s="264">
        <f>ROUND(SUM(I92:I95),2)</f>
        <v>8448.4599999999991</v>
      </c>
      <c r="J91" s="175"/>
      <c r="K91" s="391"/>
    </row>
    <row r="92" spans="1:11" outlineLevel="2">
      <c r="A92" s="272" t="s">
        <v>4769</v>
      </c>
      <c r="B92" s="272" t="s">
        <v>201</v>
      </c>
      <c r="C92" s="278">
        <v>8</v>
      </c>
      <c r="D92" s="280" t="str">
        <f>Aux!B58</f>
        <v>SOLEIRA EM GRANITO 15 X 3 CM</v>
      </c>
      <c r="E92" s="272" t="str">
        <f>Aux!G58</f>
        <v>M</v>
      </c>
      <c r="F92" s="269">
        <f>VLOOKUP(A92,Cálc!$A$9:$L$725,12,0)</f>
        <v>2.5</v>
      </c>
      <c r="G92" s="270">
        <f>Aux!G64</f>
        <v>73.540000000000006</v>
      </c>
      <c r="H92" s="270">
        <f>ROUND((G92*1.2048),2)</f>
        <v>88.6</v>
      </c>
      <c r="I92" s="270">
        <f t="shared" ref="I92:I95" si="43">ROUND((F92*H92),2)</f>
        <v>221.5</v>
      </c>
      <c r="J92" s="175"/>
      <c r="K92" s="391"/>
    </row>
    <row r="93" spans="1:11" outlineLevel="2">
      <c r="A93" s="272" t="s">
        <v>289</v>
      </c>
      <c r="B93" s="272" t="s">
        <v>201</v>
      </c>
      <c r="C93" s="278">
        <v>9</v>
      </c>
      <c r="D93" s="268" t="str">
        <f>Aux!B66</f>
        <v>BANCADA DE GRANITO CINZA POLIDO</v>
      </c>
      <c r="E93" s="269" t="str">
        <f>Aux!G66</f>
        <v>M2</v>
      </c>
      <c r="F93" s="269">
        <f>VLOOKUP(A93,Cálc!$A$9:$L$725,12,0)</f>
        <v>5.82</v>
      </c>
      <c r="G93" s="270">
        <f>Aux!G73</f>
        <v>479.87</v>
      </c>
      <c r="H93" s="270">
        <f>ROUND((G93*1.2048),2)</f>
        <v>578.15</v>
      </c>
      <c r="I93" s="270">
        <f t="shared" si="43"/>
        <v>3364.83</v>
      </c>
      <c r="J93" s="175"/>
      <c r="K93" s="391"/>
    </row>
    <row r="94" spans="1:11" outlineLevel="2">
      <c r="A94" s="272" t="s">
        <v>290</v>
      </c>
      <c r="B94" s="272" t="s">
        <v>201</v>
      </c>
      <c r="C94" s="278">
        <v>10</v>
      </c>
      <c r="D94" s="268" t="str">
        <f>Aux!B75</f>
        <v>PRATELEIRA DE GRANITO CINZA POLIDO</v>
      </c>
      <c r="E94" s="269" t="str">
        <f>Aux!G75</f>
        <v>M2</v>
      </c>
      <c r="F94" s="269">
        <f>VLOOKUP(A94,Cálc!$A$9:$L$725,12,0)</f>
        <v>5.81</v>
      </c>
      <c r="G94" s="270">
        <f>Aux!G82</f>
        <v>445.82</v>
      </c>
      <c r="H94" s="270">
        <f>ROUND((G94*1.2048),2)</f>
        <v>537.12</v>
      </c>
      <c r="I94" s="270">
        <f t="shared" si="43"/>
        <v>3120.67</v>
      </c>
      <c r="J94" s="175"/>
      <c r="K94" s="391"/>
    </row>
    <row r="95" spans="1:11" ht="22.5" outlineLevel="2">
      <c r="A95" s="272" t="s">
        <v>291</v>
      </c>
      <c r="B95" s="266" t="str">
        <f>IFERROR((VLOOKUP($C95,Comp!$A$1:$E$6306,5,0)),(VLOOKUP($C95,Seinfra!$A$1:$F$5132,5,0)))</f>
        <v>SINAPI</v>
      </c>
      <c r="C95" s="278">
        <v>100861</v>
      </c>
      <c r="D95" s="268" t="str">
        <f>IFERROR((VLOOKUP($C95,Comp!$A$1:$E$6306,2,0)),(VLOOKUP($C95,Seinfra!$A$1:$F$5132,2,0)))</f>
        <v>SUPORTE MÃO FRANCESA EM AÇO, ABAS IGUAIS 30 CM, CAPACIDADE MINIMA 60 KG, BRANCO - FORNECIMENTO E INSTALAÇÃO. AF_01/2020</v>
      </c>
      <c r="E95" s="269" t="str">
        <f>IFERROR((VLOOKUP($C95,Comp!$A$1:$E$6306,3,0)),(VLOOKUP($C95,Seinfra!$A$1:$F$5132,3,0)))</f>
        <v>UN</v>
      </c>
      <c r="F95" s="269">
        <f>VLOOKUP(A95,Cálc!$A$9:$L$725,12,0)</f>
        <v>49</v>
      </c>
      <c r="G95" s="270">
        <f>IFERROR((VLOOKUP($C95,Comp!$A$1:$E$6306,4,0)),(VLOOKUP($C95,Seinfra!$A$1:$F$5132,4,0)))</f>
        <v>29.5</v>
      </c>
      <c r="H95" s="270">
        <f>ROUND((G95*1.2048),2)</f>
        <v>35.54</v>
      </c>
      <c r="I95" s="270">
        <f t="shared" si="43"/>
        <v>1741.46</v>
      </c>
      <c r="J95" s="175"/>
      <c r="K95" s="391"/>
    </row>
    <row r="96" spans="1:11" outlineLevel="1">
      <c r="A96" s="263" t="s">
        <v>292</v>
      </c>
      <c r="B96" s="263"/>
      <c r="C96" s="263"/>
      <c r="D96" s="263" t="s">
        <v>249</v>
      </c>
      <c r="E96" s="263"/>
      <c r="F96" s="263"/>
      <c r="G96" s="264"/>
      <c r="H96" s="264"/>
      <c r="I96" s="264">
        <f>ROUND(SUM(I97:I105),2)</f>
        <v>11096.47</v>
      </c>
      <c r="J96" s="175"/>
      <c r="K96" s="391"/>
    </row>
    <row r="97" spans="1:11" outlineLevel="2">
      <c r="A97" s="272" t="s">
        <v>293</v>
      </c>
      <c r="B97" s="266" t="s">
        <v>201</v>
      </c>
      <c r="C97" s="271">
        <v>22</v>
      </c>
      <c r="D97" s="268" t="str">
        <f>Aux!B178</f>
        <v>PIA DE AÇO INOX (4.20X0.60)m C/ 2 CUBAS E ACESSÓRIOS</v>
      </c>
      <c r="E97" s="269" t="str">
        <f>Aux!G178</f>
        <v>UN</v>
      </c>
      <c r="F97" s="269">
        <f>VLOOKUP(A97,Cálc!$A$9:$L$725,12,0)</f>
        <v>2</v>
      </c>
      <c r="G97" s="270">
        <f>Aux!G192</f>
        <v>2319.5500000000002</v>
      </c>
      <c r="H97" s="270">
        <f t="shared" ref="H97:H105" si="44">ROUND((G97*1.2048),2)</f>
        <v>2794.59</v>
      </c>
      <c r="I97" s="270">
        <f t="shared" ref="I97:I99" si="45">ROUND((F97*H97),2)</f>
        <v>5589.18</v>
      </c>
      <c r="J97" s="175"/>
      <c r="K97" s="391"/>
    </row>
    <row r="98" spans="1:11" outlineLevel="2">
      <c r="A98" s="272" t="s">
        <v>294</v>
      </c>
      <c r="B98" s="266" t="s">
        <v>201</v>
      </c>
      <c r="C98" s="271">
        <v>23</v>
      </c>
      <c r="D98" s="268" t="str">
        <f>Aux!B194</f>
        <v>PIA DE AÇO INOX (2.00X0.58)m C/ 2 CUBAS E ACESSÓRIOS</v>
      </c>
      <c r="E98" s="269" t="str">
        <f>Aux!G194</f>
        <v>UN</v>
      </c>
      <c r="F98" s="269">
        <f>VLOOKUP(A98,Cálc!$A$9:$L$725,12,0)</f>
        <v>2</v>
      </c>
      <c r="G98" s="270">
        <f>Aux!G208</f>
        <v>1018.74</v>
      </c>
      <c r="H98" s="270">
        <f t="shared" si="44"/>
        <v>1227.3800000000001</v>
      </c>
      <c r="I98" s="270">
        <f t="shared" si="45"/>
        <v>2454.7600000000002</v>
      </c>
      <c r="J98" s="175"/>
      <c r="K98" s="391"/>
    </row>
    <row r="99" spans="1:11" ht="22.5" outlineLevel="2">
      <c r="A99" s="272" t="s">
        <v>295</v>
      </c>
      <c r="B99" s="266" t="str">
        <f>IFERROR((VLOOKUP($C99,Comp!$A$1:$E$6306,5,0)),(VLOOKUP($C99,Seinfra!$A$1:$F$5132,5,0)))</f>
        <v>SINAPI</v>
      </c>
      <c r="C99" s="271">
        <v>86910</v>
      </c>
      <c r="D99" s="268" t="str">
        <f>IFERROR((VLOOKUP($C99,Comp!$A$1:$E$6306,2,0)),(VLOOKUP($C99,Seinfra!$A$1:$F$5132,2,0)))</f>
        <v>TORNEIRA CROMADA TUBO MÓVEL, DE PAREDE, 1/2 OU 3/4, PARA PIA DE COZINHA, PADRÃO MÉDIO - FORNECIMENTO E INSTALAÇÃO. AF_01/2020</v>
      </c>
      <c r="E99" s="269" t="str">
        <f>IFERROR((VLOOKUP($C99,Comp!$A$1:$E$6306,3,0)),(VLOOKUP($C99,Seinfra!$A$1:$F$5132,3,0)))</f>
        <v>UN</v>
      </c>
      <c r="F99" s="269">
        <f>VLOOKUP(A99,Cálc!$A$9:$L$725,12,0)</f>
        <v>4</v>
      </c>
      <c r="G99" s="270">
        <f>IFERROR((VLOOKUP($C99,Comp!$A$1:$E$6306,4,0)),(VLOOKUP($C99,Seinfra!$A$1:$F$5132,4,0)))</f>
        <v>107.5</v>
      </c>
      <c r="H99" s="270">
        <f t="shared" si="44"/>
        <v>129.52000000000001</v>
      </c>
      <c r="I99" s="270">
        <f t="shared" si="45"/>
        <v>518.08000000000004</v>
      </c>
      <c r="J99" s="175"/>
      <c r="K99" s="391"/>
    </row>
    <row r="100" spans="1:11" s="188" customFormat="1" ht="22.5" outlineLevel="2">
      <c r="A100" s="272" t="s">
        <v>296</v>
      </c>
      <c r="B100" s="266" t="str">
        <f>IFERROR((VLOOKUP($C100,Comp!$A$1:$E$6306,5,0)),(VLOOKUP($C100,Seinfra!$A$1:$F$5132,5,0)))</f>
        <v>SINAPI</v>
      </c>
      <c r="C100" s="271">
        <v>86909</v>
      </c>
      <c r="D100" s="268" t="str">
        <f>IFERROR((VLOOKUP($C100,Comp!$A$1:$E$6306,2,0)),(VLOOKUP($C100,Seinfra!$A$1:$F$5132,2,0)))</f>
        <v>TORNEIRA CROMADA TUBO MÓVEL, DE MESA, 1/2 OU 3/4, PARA PIA DE COZINHA, PADRÃO ALTO - FORNECIMENTO E INSTALAÇÃO. AF_01/2020</v>
      </c>
      <c r="E100" s="269" t="str">
        <f>IFERROR((VLOOKUP($C100,Comp!$A$1:$E$6306,3,0)),(VLOOKUP($C100,Seinfra!$A$1:$F$5132,3,0)))</f>
        <v>UN</v>
      </c>
      <c r="F100" s="269">
        <f>VLOOKUP(A100,Cálc!$A$9:$L$725,12,0)</f>
        <v>2</v>
      </c>
      <c r="G100" s="270">
        <f>IFERROR((VLOOKUP($C100,Comp!$A$1:$E$6306,4,0)),(VLOOKUP($C100,Seinfra!$A$1:$F$5132,4,0)))</f>
        <v>113.68</v>
      </c>
      <c r="H100" s="270">
        <f t="shared" si="44"/>
        <v>136.96</v>
      </c>
      <c r="I100" s="270">
        <f t="shared" ref="I100" si="46">ROUND((F100*H100),2)</f>
        <v>273.92</v>
      </c>
      <c r="J100" s="175"/>
      <c r="K100" s="391"/>
    </row>
    <row r="101" spans="1:11" ht="22.5" outlineLevel="2">
      <c r="A101" s="272" t="s">
        <v>378</v>
      </c>
      <c r="B101" s="266" t="str">
        <f>IFERROR((VLOOKUP($C101,Comp!$A$1:$E$6306,5,0)),(VLOOKUP($C101,Seinfra!$A$1:$F$5132,5,0)))</f>
        <v>SINAPI</v>
      </c>
      <c r="C101" s="271">
        <v>86915</v>
      </c>
      <c r="D101" s="268" t="str">
        <f>IFERROR((VLOOKUP($C101,Comp!$A$1:$E$6306,2,0)),(VLOOKUP($C101,Seinfra!$A$1:$F$5132,2,0)))</f>
        <v>TORNEIRA CROMADA DE MESA, 1/2 OU 3/4, PARA LAVATÓRIO, PADRÃO MÉDIO - FORNECIMENTO E INSTALAÇÃO. AF_01/2020</v>
      </c>
      <c r="E101" s="269" t="str">
        <f>IFERROR((VLOOKUP($C101,Comp!$A$1:$E$6306,3,0)),(VLOOKUP($C101,Seinfra!$A$1:$F$5132,3,0)))</f>
        <v>UN</v>
      </c>
      <c r="F101" s="269">
        <f>VLOOKUP(A101,Cálc!$A$9:$L$725,12,0)</f>
        <v>1</v>
      </c>
      <c r="G101" s="270">
        <f>IFERROR((VLOOKUP($C101,Comp!$A$1:$E$6306,4,0)),(VLOOKUP($C101,Seinfra!$A$1:$F$5132,4,0)))</f>
        <v>95.88</v>
      </c>
      <c r="H101" s="270">
        <f t="shared" si="44"/>
        <v>115.52</v>
      </c>
      <c r="I101" s="270">
        <f t="shared" ref="I101:I104" si="47">ROUND((F101*H101),2)</f>
        <v>115.52</v>
      </c>
      <c r="J101" s="175"/>
      <c r="K101" s="391"/>
    </row>
    <row r="102" spans="1:11" ht="22.5" outlineLevel="2">
      <c r="A102" s="272" t="s">
        <v>379</v>
      </c>
      <c r="B102" s="266" t="str">
        <f>IFERROR((VLOOKUP($C102,Comp!$A$1:$E$6306,5,0)),(VLOOKUP($C102,Seinfra!$A$1:$F$5132,5,0)))</f>
        <v>SINAPI</v>
      </c>
      <c r="C102" s="271">
        <v>86881</v>
      </c>
      <c r="D102" s="268" t="str">
        <f>IFERROR((VLOOKUP($C102,Comp!$A$1:$E$6306,2,0)),(VLOOKUP($C102,Seinfra!$A$1:$F$5132,2,0)))</f>
        <v>SIFÃO DO TIPO GARRAFA EM METAL CROMADO 1 X 1.1/2 - FORNECIMENTO E INSTALAÇÃO. AF_01/2020</v>
      </c>
      <c r="E102" s="269" t="str">
        <f>IFERROR((VLOOKUP($C102,Comp!$A$1:$E$6306,3,0)),(VLOOKUP($C102,Seinfra!$A$1:$F$5132,3,0)))</f>
        <v>UN</v>
      </c>
      <c r="F102" s="269">
        <f>VLOOKUP(A102,Cálc!$A$9:$L$725,12,0)</f>
        <v>1</v>
      </c>
      <c r="G102" s="270">
        <f>IFERROR((VLOOKUP($C102,Comp!$A$1:$E$6306,4,0)),(VLOOKUP($C102,Seinfra!$A$1:$F$5132,4,0)))</f>
        <v>120.72</v>
      </c>
      <c r="H102" s="270">
        <f t="shared" si="44"/>
        <v>145.44</v>
      </c>
      <c r="I102" s="270">
        <f t="shared" si="47"/>
        <v>145.44</v>
      </c>
      <c r="J102" s="175"/>
      <c r="K102" s="391"/>
    </row>
    <row r="103" spans="1:11" ht="33.75" outlineLevel="2">
      <c r="A103" s="272" t="s">
        <v>380</v>
      </c>
      <c r="B103" s="266" t="str">
        <f>IFERROR((VLOOKUP($C103,Comp!$A$1:$E$6306,5,0)),(VLOOKUP($C103,Seinfra!$A$1:$F$5132,5,0)))</f>
        <v>SINAPI</v>
      </c>
      <c r="C103" s="271">
        <v>86932</v>
      </c>
      <c r="D103" s="268" t="str">
        <f>IFERROR((VLOOKUP($C103,Comp!$A$1:$E$6306,2,0)),(VLOOKUP($C103,Seinfra!$A$1:$F$5132,2,0)))</f>
        <v>VASO SANITÁRIO SIFONADO COM CAIXA ACOPLADA LOUÇA BRANCA - PADRÃO MÉDIO, INCLUSO ENGATE FLEXÍVEL EM METAL CROMADO, 1/2  X 40CM - FORNECIMENTO E INSTALAÇÃO. AF_01/2020</v>
      </c>
      <c r="E103" s="269" t="str">
        <f>IFERROR((VLOOKUP($C103,Comp!$A$1:$E$6306,3,0)),(VLOOKUP($C103,Seinfra!$A$1:$F$5132,3,0)))</f>
        <v>UN</v>
      </c>
      <c r="F103" s="269">
        <f>VLOOKUP(A103,Cálc!$A$9:$L$725,12,0)</f>
        <v>1</v>
      </c>
      <c r="G103" s="270">
        <f>IFERROR((VLOOKUP($C103,Comp!$A$1:$E$6306,4,0)),(VLOOKUP($C103,Seinfra!$A$1:$F$5132,4,0)))</f>
        <v>409.33</v>
      </c>
      <c r="H103" s="270">
        <f t="shared" si="44"/>
        <v>493.16</v>
      </c>
      <c r="I103" s="270">
        <f t="shared" si="47"/>
        <v>493.16</v>
      </c>
      <c r="J103" s="175"/>
      <c r="K103" s="391"/>
    </row>
    <row r="104" spans="1:11" ht="22.5" outlineLevel="2">
      <c r="A104" s="272" t="s">
        <v>365</v>
      </c>
      <c r="B104" s="266" t="str">
        <f>IFERROR((VLOOKUP($C104,Comp!$A$1:$E$6306,5,0)),(VLOOKUP($C104,Seinfra!$A$1:$F$5132,5,0)))</f>
        <v>SINAPI</v>
      </c>
      <c r="C104" s="271">
        <v>86886</v>
      </c>
      <c r="D104" s="268" t="str">
        <f>IFERROR((VLOOKUP($C104,Comp!$A$1:$E$6306,2,0)),(VLOOKUP($C104,Seinfra!$A$1:$F$5132,2,0)))</f>
        <v>ENGATE FLEXÍVEL EM INOX, 1/2  X 30CM - FORNECIMENTO E INSTALAÇÃO. AF_01/2020</v>
      </c>
      <c r="E104" s="269" t="str">
        <f>IFERROR((VLOOKUP($C104,Comp!$A$1:$E$6306,3,0)),(VLOOKUP($C104,Seinfra!$A$1:$F$5132,3,0)))</f>
        <v>UN</v>
      </c>
      <c r="F104" s="269">
        <f>VLOOKUP(A104,Cálc!$A$9:$L$725,12,0)</f>
        <v>3</v>
      </c>
      <c r="G104" s="270">
        <f>IFERROR((VLOOKUP($C104,Comp!$A$1:$E$6306,4,0)),(VLOOKUP($C104,Seinfra!$A$1:$F$5132,4,0)))</f>
        <v>29.89</v>
      </c>
      <c r="H104" s="270">
        <f t="shared" si="44"/>
        <v>36.01</v>
      </c>
      <c r="I104" s="270">
        <f t="shared" si="47"/>
        <v>108.03</v>
      </c>
      <c r="J104" s="175"/>
      <c r="K104" s="391"/>
    </row>
    <row r="105" spans="1:11" s="188" customFormat="1" ht="45" outlineLevel="2">
      <c r="A105" s="272" t="s">
        <v>4912</v>
      </c>
      <c r="B105" s="266" t="str">
        <f>IFERROR((VLOOKUP($C105,Comp!$A$1:$E$6306,5,0)),(VLOOKUP($C105,Seinfra!$A$1:$F$5132,5,0)))</f>
        <v>SINAPI</v>
      </c>
      <c r="C105" s="271">
        <v>86922</v>
      </c>
      <c r="D105" s="268" t="str">
        <f>IFERROR((VLOOKUP($C105,Comp!$A$1:$E$6306,2,0)),(VLOOKUP($C105,Seinfra!$A$1:$F$5132,2,0)))</f>
        <v>TANQUE DE LOUÇA BRANCA SUSPENSO, 18L OU EQUIVALENTE, INCLUSO SIFÃO TIPO GARRAFA EM METAL CROMADO, VÁLVULA METÁLICA E TORNEIRA DE METAL CROMADO PADRÃO MÉDIO - FORNECIMENTO E INSTALAÇÃO. AF_01/2020</v>
      </c>
      <c r="E105" s="269" t="str">
        <f>IFERROR((VLOOKUP($C105,Comp!$A$1:$E$6306,3,0)),(VLOOKUP($C105,Seinfra!$A$1:$F$5132,3,0)))</f>
        <v>UN</v>
      </c>
      <c r="F105" s="269">
        <f>VLOOKUP(A105,Cálc!$A$9:$L$725,12,0)</f>
        <v>2</v>
      </c>
      <c r="G105" s="270">
        <f>IFERROR((VLOOKUP($C105,Comp!$A$1:$E$6306,4,0)),(VLOOKUP($C105,Seinfra!$A$1:$F$5132,4,0)))</f>
        <v>580.34</v>
      </c>
      <c r="H105" s="270">
        <f t="shared" si="44"/>
        <v>699.19</v>
      </c>
      <c r="I105" s="270">
        <f t="shared" ref="I105" si="48">ROUND((F105*H105),2)</f>
        <v>1398.38</v>
      </c>
      <c r="J105" s="175"/>
      <c r="K105" s="391"/>
    </row>
    <row r="106" spans="1:11" outlineLevel="1">
      <c r="A106" s="263" t="s">
        <v>297</v>
      </c>
      <c r="B106" s="263"/>
      <c r="C106" s="263"/>
      <c r="D106" s="263" t="s">
        <v>251</v>
      </c>
      <c r="E106" s="263"/>
      <c r="F106" s="263"/>
      <c r="G106" s="264"/>
      <c r="H106" s="264"/>
      <c r="I106" s="264">
        <f>ROUND(SUM(I107:I118),2)</f>
        <v>2929.72</v>
      </c>
      <c r="J106" s="175"/>
      <c r="K106" s="391"/>
    </row>
    <row r="107" spans="1:11" ht="22.5" outlineLevel="2">
      <c r="A107" s="272" t="s">
        <v>298</v>
      </c>
      <c r="B107" s="266" t="str">
        <f>IFERROR((VLOOKUP($C107,Comp!$A$1:$E$6306,5,0)),(VLOOKUP($C107,Seinfra!$A$1:$F$5132,5,0)))</f>
        <v>SINAPI</v>
      </c>
      <c r="C107" s="278">
        <v>89446</v>
      </c>
      <c r="D107" s="268" t="str">
        <f>IFERROR((VLOOKUP($C107,Comp!$A$1:$E$6306,2,0)),(VLOOKUP($C107,Seinfra!$A$1:$F$5132,2,0)))</f>
        <v>TUBO, PVC, SOLDÁVEL, DN 25MM, INSTALADO EM PRUMADA DE ÁGUA - FORNECIMENTO E INSTALAÇÃO. AF_12/2014</v>
      </c>
      <c r="E107" s="269" t="str">
        <f>IFERROR((VLOOKUP($C107,Comp!$A$1:$E$6306,3,0)),(VLOOKUP($C107,Seinfra!$A$1:$F$5132,3,0)))</f>
        <v>M</v>
      </c>
      <c r="F107" s="269">
        <f>VLOOKUP(A107,Cálc!$A$9:$L$725,12,0)</f>
        <v>36</v>
      </c>
      <c r="G107" s="270">
        <f>IFERROR((VLOOKUP($C107,Comp!$A$1:$E$6306,4,0)),(VLOOKUP($C107,Seinfra!$A$1:$F$5132,4,0)))</f>
        <v>4.4800000000000004</v>
      </c>
      <c r="H107" s="270">
        <f t="shared" ref="H107:H118" si="49">ROUND((G107*1.2048),2)</f>
        <v>5.4</v>
      </c>
      <c r="I107" s="270">
        <f t="shared" ref="I107:I118" si="50">ROUND((F107*H107),2)</f>
        <v>194.4</v>
      </c>
      <c r="J107" s="175"/>
      <c r="K107" s="391"/>
    </row>
    <row r="108" spans="1:11" ht="22.5" outlineLevel="2">
      <c r="A108" s="272" t="s">
        <v>299</v>
      </c>
      <c r="B108" s="266" t="str">
        <f>IFERROR((VLOOKUP($C108,Comp!$A$1:$E$6306,5,0)),(VLOOKUP($C108,Seinfra!$A$1:$F$5132,5,0)))</f>
        <v>SINAPI</v>
      </c>
      <c r="C108" s="278">
        <v>89403</v>
      </c>
      <c r="D108" s="268" t="str">
        <f>IFERROR((VLOOKUP($C108,Comp!$A$1:$E$6306,2,0)),(VLOOKUP($C108,Seinfra!$A$1:$F$5132,2,0)))</f>
        <v>TUBO, PVC, SOLDÁVEL, DN 32MM, INSTALADO EM RAMAL DE DISTRIBUIÇÃO DE ÁGUA - FORNECIMENTO E INSTALAÇÃO. AF_12/2014</v>
      </c>
      <c r="E108" s="269" t="str">
        <f>IFERROR((VLOOKUP($C108,Comp!$A$1:$E$6306,3,0)),(VLOOKUP($C108,Seinfra!$A$1:$F$5132,3,0)))</f>
        <v>M</v>
      </c>
      <c r="F108" s="269">
        <f>VLOOKUP(A108,Cálc!$A$9:$L$725,12,0)</f>
        <v>6</v>
      </c>
      <c r="G108" s="270">
        <f>IFERROR((VLOOKUP($C108,Comp!$A$1:$E$6306,4,0)),(VLOOKUP($C108,Seinfra!$A$1:$F$5132,4,0)))</f>
        <v>13.55</v>
      </c>
      <c r="H108" s="270">
        <f t="shared" si="49"/>
        <v>16.329999999999998</v>
      </c>
      <c r="I108" s="270">
        <f t="shared" si="50"/>
        <v>97.98</v>
      </c>
      <c r="J108" s="175"/>
      <c r="K108" s="391"/>
    </row>
    <row r="109" spans="1:11" ht="33.75" outlineLevel="2">
      <c r="A109" s="272" t="s">
        <v>300</v>
      </c>
      <c r="B109" s="266" t="str">
        <f>IFERROR((VLOOKUP($C109,Comp!$A$1:$E$6306,5,0)),(VLOOKUP($C109,Seinfra!$A$1:$F$5132,5,0)))</f>
        <v>SINAPI</v>
      </c>
      <c r="C109" s="278">
        <v>90373</v>
      </c>
      <c r="D109" s="268" t="str">
        <f>IFERROR((VLOOKUP($C109,Comp!$A$1:$E$6306,2,0)),(VLOOKUP($C109,Seinfra!$A$1:$F$5132,2,0)))</f>
        <v>JOELHO 90 GRAUS COM BUCHA DE LATÃO, PVC, SOLDÁVEL, DN 25MM, X 1/2 INSTALADO EM RAMAL OU SUB-RAMAL DE ÁGUA - FORNECIMENTO E INSTALAÇÃO. AF_12/2014</v>
      </c>
      <c r="E109" s="269" t="str">
        <f>IFERROR((VLOOKUP($C109,Comp!$A$1:$E$6306,3,0)),(VLOOKUP($C109,Seinfra!$A$1:$F$5132,3,0)))</f>
        <v>UN</v>
      </c>
      <c r="F109" s="269">
        <f>VLOOKUP(A109,Cálc!$A$9:$L$725,12,0)</f>
        <v>10</v>
      </c>
      <c r="G109" s="270">
        <f>IFERROR((VLOOKUP($C109,Comp!$A$1:$E$6306,4,0)),(VLOOKUP($C109,Seinfra!$A$1:$F$5132,4,0)))</f>
        <v>12.29</v>
      </c>
      <c r="H109" s="270">
        <f t="shared" si="49"/>
        <v>14.81</v>
      </c>
      <c r="I109" s="270">
        <f t="shared" si="50"/>
        <v>148.1</v>
      </c>
      <c r="J109" s="175"/>
      <c r="K109" s="391"/>
    </row>
    <row r="110" spans="1:11" ht="22.5" outlineLevel="2">
      <c r="A110" s="272" t="s">
        <v>305</v>
      </c>
      <c r="B110" s="266" t="str">
        <f>IFERROR((VLOOKUP($C110,Comp!$A$1:$E$6306,5,0)),(VLOOKUP($C110,Seinfra!$A$1:$F$5132,5,0)))</f>
        <v>SINAPI</v>
      </c>
      <c r="C110" s="278">
        <v>89408</v>
      </c>
      <c r="D110" s="268" t="str">
        <f>IFERROR((VLOOKUP($C110,Comp!$A$1:$E$6306,2,0)),(VLOOKUP($C110,Seinfra!$A$1:$F$5132,2,0)))</f>
        <v>JOELHO 90 GRAUS, PVC, SOLDÁVEL, DN 25MM, INSTALADO EM RAMAL DE DISTRIBUIÇÃO DE ÁGUA - FORNECIMENTO E INSTALAÇÃO. AF_12/2014</v>
      </c>
      <c r="E110" s="269" t="str">
        <f>IFERROR((VLOOKUP($C110,Comp!$A$1:$E$6306,3,0)),(VLOOKUP($C110,Seinfra!$A$1:$F$5132,3,0)))</f>
        <v>UN</v>
      </c>
      <c r="F110" s="269">
        <f>VLOOKUP(A110,Cálc!$A$9:$L$725,12,0)</f>
        <v>7</v>
      </c>
      <c r="G110" s="270">
        <f>IFERROR((VLOOKUP($C110,Comp!$A$1:$E$6306,4,0)),(VLOOKUP($C110,Seinfra!$A$1:$F$5132,4,0)))</f>
        <v>4.78</v>
      </c>
      <c r="H110" s="270">
        <f t="shared" si="49"/>
        <v>5.76</v>
      </c>
      <c r="I110" s="270">
        <f t="shared" si="50"/>
        <v>40.32</v>
      </c>
      <c r="J110" s="175"/>
      <c r="K110" s="391"/>
    </row>
    <row r="111" spans="1:11" ht="22.5" outlineLevel="2">
      <c r="A111" s="272" t="s">
        <v>315</v>
      </c>
      <c r="B111" s="266" t="str">
        <f>IFERROR((VLOOKUP($C111,Comp!$A$1:$E$6306,5,0)),(VLOOKUP($C111,Seinfra!$A$1:$F$5132,5,0)))</f>
        <v>SINAPI</v>
      </c>
      <c r="C111" s="278">
        <v>89440</v>
      </c>
      <c r="D111" s="268" t="str">
        <f>IFERROR((VLOOKUP($C111,Comp!$A$1:$E$6306,2,0)),(VLOOKUP($C111,Seinfra!$A$1:$F$5132,2,0)))</f>
        <v>TE, PVC, SOLDÁVEL, DN 25MM, INSTALADO EM RAMAL DE DISTRIBUIÇÃO DE ÁGUA - FORNECIMENTO E INSTALAÇÃO. AF_12/2014</v>
      </c>
      <c r="E111" s="269" t="str">
        <f>IFERROR((VLOOKUP($C111,Comp!$A$1:$E$6306,3,0)),(VLOOKUP($C111,Seinfra!$A$1:$F$5132,3,0)))</f>
        <v>UN</v>
      </c>
      <c r="F111" s="269">
        <f>VLOOKUP(A111,Cálc!$A$9:$L$725,12,0)</f>
        <v>7</v>
      </c>
      <c r="G111" s="270">
        <f>IFERROR((VLOOKUP($C111,Comp!$A$1:$E$6306,4,0)),(VLOOKUP($C111,Seinfra!$A$1:$F$5132,4,0)))</f>
        <v>6.86</v>
      </c>
      <c r="H111" s="270">
        <f t="shared" si="49"/>
        <v>8.26</v>
      </c>
      <c r="I111" s="270">
        <f t="shared" si="50"/>
        <v>57.82</v>
      </c>
      <c r="J111" s="175"/>
      <c r="K111" s="391"/>
    </row>
    <row r="112" spans="1:11" ht="22.5" outlineLevel="2">
      <c r="A112" s="272" t="s">
        <v>316</v>
      </c>
      <c r="B112" s="266" t="str">
        <f>IFERROR((VLOOKUP($C112,Comp!$A$1:$E$6306,5,0)),(VLOOKUP($C112,Seinfra!$A$1:$F$5132,5,0)))</f>
        <v>SINAPI</v>
      </c>
      <c r="C112" s="278">
        <v>89413</v>
      </c>
      <c r="D112" s="268" t="str">
        <f>IFERROR((VLOOKUP($C112,Comp!$A$1:$E$6306,2,0)),(VLOOKUP($C112,Seinfra!$A$1:$F$5132,2,0)))</f>
        <v>JOELHO 90 GRAUS, PVC, SOLDÁVEL, DN 32MM, INSTALADO EM RAMAL DE DISTRIBUIÇÃO DE ÁGUA - FORNECIMENTO E INSTALAÇÃO. AF_12/2014</v>
      </c>
      <c r="E112" s="269" t="str">
        <f>IFERROR((VLOOKUP($C112,Comp!$A$1:$E$6306,3,0)),(VLOOKUP($C112,Seinfra!$A$1:$F$5132,3,0)))</f>
        <v>UN</v>
      </c>
      <c r="F112" s="269">
        <f>VLOOKUP(A112,Cálc!$A$9:$L$725,12,0)</f>
        <v>3</v>
      </c>
      <c r="G112" s="270">
        <f>IFERROR((VLOOKUP($C112,Comp!$A$1:$E$6306,4,0)),(VLOOKUP($C112,Seinfra!$A$1:$F$5132,4,0)))</f>
        <v>7.14</v>
      </c>
      <c r="H112" s="270">
        <f t="shared" si="49"/>
        <v>8.6</v>
      </c>
      <c r="I112" s="270">
        <f t="shared" si="50"/>
        <v>25.8</v>
      </c>
      <c r="J112" s="175"/>
      <c r="K112" s="391"/>
    </row>
    <row r="113" spans="1:11" ht="22.5" outlineLevel="2">
      <c r="A113" s="272" t="s">
        <v>317</v>
      </c>
      <c r="B113" s="266" t="str">
        <f>IFERROR((VLOOKUP($C113,Comp!$A$1:$E$6306,5,0)),(VLOOKUP($C113,Seinfra!$A$1:$F$5132,5,0)))</f>
        <v>SINAPI</v>
      </c>
      <c r="C113" s="278">
        <v>89443</v>
      </c>
      <c r="D113" s="268" t="str">
        <f>IFERROR((VLOOKUP($C113,Comp!$A$1:$E$6306,2,0)),(VLOOKUP($C113,Seinfra!$A$1:$F$5132,2,0)))</f>
        <v>TE, PVC, SOLDÁVEL, DN 32MM, INSTALADO EM RAMAL DE DISTRIBUIÇÃO DE ÁGUA - FORNECIMENTO E INSTALAÇÃO. AF_12/2014</v>
      </c>
      <c r="E113" s="269" t="str">
        <f>IFERROR((VLOOKUP($C113,Comp!$A$1:$E$6306,3,0)),(VLOOKUP($C113,Seinfra!$A$1:$F$5132,3,0)))</f>
        <v>UN</v>
      </c>
      <c r="F113" s="269">
        <f>VLOOKUP(A113,Cálc!$A$9:$L$725,12,0)</f>
        <v>1</v>
      </c>
      <c r="G113" s="270">
        <f>IFERROR((VLOOKUP($C113,Comp!$A$1:$E$6306,4,0)),(VLOOKUP($C113,Seinfra!$A$1:$F$5132,4,0)))</f>
        <v>11.05</v>
      </c>
      <c r="H113" s="270">
        <f t="shared" si="49"/>
        <v>13.31</v>
      </c>
      <c r="I113" s="270">
        <f t="shared" si="50"/>
        <v>13.31</v>
      </c>
      <c r="J113" s="175"/>
      <c r="K113" s="391"/>
    </row>
    <row r="114" spans="1:11" ht="33.75" outlineLevel="2">
      <c r="A114" s="272" t="s">
        <v>318</v>
      </c>
      <c r="B114" s="266" t="str">
        <f>IFERROR((VLOOKUP($C114,Comp!$A$1:$E$6306,5,0)),(VLOOKUP($C114,Seinfra!$A$1:$F$5132,5,0)))</f>
        <v>SINAPI</v>
      </c>
      <c r="C114" s="278">
        <v>89400</v>
      </c>
      <c r="D114" s="268" t="str">
        <f>IFERROR((VLOOKUP($C114,Comp!$A$1:$E$6306,2,0)),(VLOOKUP($C114,Seinfra!$A$1:$F$5132,2,0)))</f>
        <v>TÊ DE REDUÇÃO, PVC, SOLDÁVEL, DN 32MM X 25MM, INSTALADO EM RAMAL OU SUB-RAMAL DE ÁGUA - FORNECIMENTO E INSTALAÇÃO. AF_12/2014</v>
      </c>
      <c r="E114" s="269" t="str">
        <f>IFERROR((VLOOKUP($C114,Comp!$A$1:$E$6306,3,0)),(VLOOKUP($C114,Seinfra!$A$1:$F$5132,3,0)))</f>
        <v>UN</v>
      </c>
      <c r="F114" s="269">
        <f>VLOOKUP(A114,Cálc!$A$9:$L$725,12,0)</f>
        <v>3</v>
      </c>
      <c r="G114" s="270">
        <f>IFERROR((VLOOKUP($C114,Comp!$A$1:$E$6306,4,0)),(VLOOKUP($C114,Seinfra!$A$1:$F$5132,4,0)))</f>
        <v>16.41</v>
      </c>
      <c r="H114" s="270">
        <f t="shared" si="49"/>
        <v>19.77</v>
      </c>
      <c r="I114" s="270">
        <f t="shared" si="50"/>
        <v>59.31</v>
      </c>
      <c r="J114" s="175"/>
      <c r="K114" s="391"/>
    </row>
    <row r="115" spans="1:11" ht="33.75" outlineLevel="2">
      <c r="A115" s="272" t="s">
        <v>48498</v>
      </c>
      <c r="B115" s="266" t="str">
        <f>IFERROR((VLOOKUP($C115,Comp!$A$1:$E$6306,5,0)),(VLOOKUP($C115,Seinfra!$A$1:$F$5132,5,0)))</f>
        <v>SINAPI</v>
      </c>
      <c r="C115" s="278">
        <v>89987</v>
      </c>
      <c r="D115" s="268" t="str">
        <f>IFERROR((VLOOKUP($C115,Comp!$A$1:$E$6306,2,0)),(VLOOKUP($C115,Seinfra!$A$1:$F$5132,2,0)))</f>
        <v>REGISTRO DE GAVETA BRUTO, LATÃO, ROSCÁVEL, 3/4", COM ACABAMENTO E CANOPLA CROMADOS. FORNECIDO E INSTALADO EM RAMAL DE ÁGUA. AF_12/2014</v>
      </c>
      <c r="E115" s="269" t="str">
        <f>IFERROR((VLOOKUP($C115,Comp!$A$1:$E$6306,3,0)),(VLOOKUP($C115,Seinfra!$A$1:$F$5132,3,0)))</f>
        <v>UN</v>
      </c>
      <c r="F115" s="269">
        <f>VLOOKUP(A115,Cálc!$A$9:$L$725,12,0)</f>
        <v>3</v>
      </c>
      <c r="G115" s="270">
        <f>IFERROR((VLOOKUP($C115,Comp!$A$1:$E$6306,4,0)),(VLOOKUP($C115,Seinfra!$A$1:$F$5132,4,0)))</f>
        <v>78.319999999999993</v>
      </c>
      <c r="H115" s="270">
        <f t="shared" si="49"/>
        <v>94.36</v>
      </c>
      <c r="I115" s="270">
        <f t="shared" si="50"/>
        <v>283.08</v>
      </c>
      <c r="J115" s="175"/>
      <c r="K115" s="391"/>
    </row>
    <row r="116" spans="1:11" ht="33.75" outlineLevel="2">
      <c r="A116" s="272" t="s">
        <v>366</v>
      </c>
      <c r="B116" s="266" t="str">
        <f>IFERROR((VLOOKUP($C116,Comp!$A$1:$E$6306,5,0)),(VLOOKUP($C116,Seinfra!$A$1:$F$5132,5,0)))</f>
        <v>SINAPI</v>
      </c>
      <c r="C116" s="278">
        <v>89429</v>
      </c>
      <c r="D116" s="268" t="str">
        <f>IFERROR((VLOOKUP($C116,Comp!$A$1:$E$6306,2,0)),(VLOOKUP($C116,Seinfra!$A$1:$F$5132,2,0)))</f>
        <v>ADAPTADOR CURTO COM BOLSA E ROSCA PARA REGISTRO, PVC, SOLDÁVEL, DN 25MM X 3/4, INSTALADO EM RAMAL DE DISTRIBUIÇÃO DE ÁGUA - FORNECIMENTO E INSTALAÇÃO. AF_12/2014</v>
      </c>
      <c r="E116" s="269" t="str">
        <f>IFERROR((VLOOKUP($C116,Comp!$A$1:$E$6306,3,0)),(VLOOKUP($C116,Seinfra!$A$1:$F$5132,3,0)))</f>
        <v>UN</v>
      </c>
      <c r="F116" s="269">
        <f>VLOOKUP(A116,Cálc!$A$9:$L$725,12,0)</f>
        <v>3</v>
      </c>
      <c r="G116" s="270">
        <f>IFERROR((VLOOKUP($C116,Comp!$A$1:$E$6306,4,0)),(VLOOKUP($C116,Seinfra!$A$1:$F$5132,4,0)))</f>
        <v>3.9</v>
      </c>
      <c r="H116" s="270">
        <f t="shared" si="49"/>
        <v>4.7</v>
      </c>
      <c r="I116" s="270">
        <f t="shared" si="50"/>
        <v>14.1</v>
      </c>
      <c r="J116" s="175"/>
      <c r="K116" s="391"/>
    </row>
    <row r="117" spans="1:11" ht="22.5" outlineLevel="2">
      <c r="A117" s="272" t="s">
        <v>367</v>
      </c>
      <c r="B117" s="266" t="str">
        <f>IFERROR((VLOOKUP($C117,Comp!$A$1:$E$6306,5,0)),(VLOOKUP($C117,Seinfra!$A$1:$F$5132,5,0)))</f>
        <v>SINAPI</v>
      </c>
      <c r="C117" s="278">
        <v>90443</v>
      </c>
      <c r="D117" s="268" t="str">
        <f>IFERROR((VLOOKUP($C117,Comp!$A$1:$E$6306,2,0)),(VLOOKUP($C117,Seinfra!$A$1:$F$5132,2,0)))</f>
        <v>RASGO EM ALVENARIA PARA RAMAIS/ DISTRIBUIÇÃO COM DIAMETROS MENORES OU IGUAIS A 40 MM. AF_05/2015</v>
      </c>
      <c r="E117" s="269" t="str">
        <f>IFERROR((VLOOKUP($C117,Comp!$A$1:$E$6306,3,0)),(VLOOKUP($C117,Seinfra!$A$1:$F$5132,3,0)))</f>
        <v>M</v>
      </c>
      <c r="F117" s="269">
        <f>VLOOKUP(A117,Cálc!$A$9:$L$725,12,0)</f>
        <v>32.9</v>
      </c>
      <c r="G117" s="270">
        <f>IFERROR((VLOOKUP($C117,Comp!$A$1:$E$6306,4,0)),(VLOOKUP($C117,Seinfra!$A$1:$F$5132,4,0)))</f>
        <v>9.73</v>
      </c>
      <c r="H117" s="270">
        <f t="shared" si="49"/>
        <v>11.72</v>
      </c>
      <c r="I117" s="270">
        <f t="shared" si="50"/>
        <v>385.59</v>
      </c>
      <c r="J117" s="175"/>
      <c r="K117" s="391"/>
    </row>
    <row r="118" spans="1:11" ht="22.5" outlineLevel="2">
      <c r="A118" s="272" t="s">
        <v>368</v>
      </c>
      <c r="B118" s="266" t="s">
        <v>201</v>
      </c>
      <c r="C118" s="278">
        <f>Aux!A292</f>
        <v>34</v>
      </c>
      <c r="D118" s="268" t="str">
        <f>Aux!B292</f>
        <v>CAIXA D´ÁGUA EM FIBRA DE VIDRO - INSTALADA, SEM ESTRUTURA DE SUPORTE CAP. 2.000 LITROS (Ref. ORSE 1429)</v>
      </c>
      <c r="E118" s="269" t="str">
        <f>Aux!G292</f>
        <v>UN</v>
      </c>
      <c r="F118" s="269">
        <f>VLOOKUP(A118,Cálc!$A$9:$L$725,12,0)</f>
        <v>1</v>
      </c>
      <c r="G118" s="270">
        <f>Aux!G310</f>
        <v>1336.25</v>
      </c>
      <c r="H118" s="270">
        <f t="shared" si="49"/>
        <v>1609.91</v>
      </c>
      <c r="I118" s="270">
        <f t="shared" si="50"/>
        <v>1609.91</v>
      </c>
      <c r="J118" s="175"/>
      <c r="K118" s="391"/>
    </row>
    <row r="119" spans="1:11" outlineLevel="1">
      <c r="A119" s="263" t="s">
        <v>306</v>
      </c>
      <c r="B119" s="263"/>
      <c r="C119" s="263"/>
      <c r="D119" s="263" t="s">
        <v>252</v>
      </c>
      <c r="E119" s="263"/>
      <c r="F119" s="263"/>
      <c r="G119" s="264"/>
      <c r="H119" s="264"/>
      <c r="I119" s="264">
        <f>ROUNDUP(SUM(I120:I139),2)</f>
        <v>24297.59</v>
      </c>
      <c r="J119" s="175"/>
      <c r="K119" s="391"/>
    </row>
    <row r="120" spans="1:11" ht="33.75" outlineLevel="2">
      <c r="A120" s="272" t="s">
        <v>307</v>
      </c>
      <c r="B120" s="266" t="str">
        <f>IFERROR((VLOOKUP($C120,Comp!$A$1:$E$6306,5,0)),(VLOOKUP($C120,Seinfra!$A$1:$F$5132,5,0)))</f>
        <v>SINAPI</v>
      </c>
      <c r="C120" s="267">
        <v>89712</v>
      </c>
      <c r="D120" s="268" t="str">
        <f>IFERROR((VLOOKUP($C120,Comp!$A$1:$E$6306,2,0)),(VLOOKUP($C120,Seinfra!$A$1:$F$5132,2,0)))</f>
        <v>TUBO PVC, SERIE NORMAL, ESGOTO PREDIAL, DN 50 MM, FORNECIDO E INSTALADO EM RAMAL DE DESCARGA OU RAMAL DE ESGOTO SANITÁRIO. AF_12/2014</v>
      </c>
      <c r="E120" s="269" t="str">
        <f>IFERROR((VLOOKUP($C120,Comp!$A$1:$E$6306,3,0)),(VLOOKUP($C120,Seinfra!$A$1:$F$5132,3,0)))</f>
        <v>M</v>
      </c>
      <c r="F120" s="269">
        <f>VLOOKUP(A120,Cálc!$A$9:$L$725,12,0)</f>
        <v>30</v>
      </c>
      <c r="G120" s="270">
        <f>IFERROR((VLOOKUP($C120,Comp!$A$1:$E$6306,4,0)),(VLOOKUP($C120,Seinfra!$A$1:$F$5132,4,0)))</f>
        <v>23.23</v>
      </c>
      <c r="H120" s="270">
        <f t="shared" ref="H120:H139" si="51">ROUND((G120*1.2048),2)</f>
        <v>27.99</v>
      </c>
      <c r="I120" s="270">
        <f t="shared" ref="I120:I137" si="52">ROUND((F120*H120),2)</f>
        <v>839.7</v>
      </c>
      <c r="J120" s="175"/>
      <c r="K120" s="391"/>
    </row>
    <row r="121" spans="1:11" ht="33.75" outlineLevel="2">
      <c r="A121" s="272" t="s">
        <v>308</v>
      </c>
      <c r="B121" s="266" t="str">
        <f>IFERROR((VLOOKUP($C121,Comp!$A$1:$E$6306,5,0)),(VLOOKUP($C121,Seinfra!$A$1:$F$5132,5,0)))</f>
        <v>SINAPI</v>
      </c>
      <c r="C121" s="267">
        <v>89713</v>
      </c>
      <c r="D121" s="268" t="str">
        <f>IFERROR((VLOOKUP($C121,Comp!$A$1:$E$6306,2,0)),(VLOOKUP($C121,Seinfra!$A$1:$F$5132,2,0)))</f>
        <v>TUBO PVC, SERIE NORMAL, ESGOTO PREDIAL, DN 75 MM, FORNECIDO E INSTALADO EM RAMAL DE DESCARGA OU RAMAL DE ESGOTO SANITÁRIO. AF_12/2014</v>
      </c>
      <c r="E121" s="269" t="str">
        <f>IFERROR((VLOOKUP($C121,Comp!$A$1:$E$6306,3,0)),(VLOOKUP($C121,Seinfra!$A$1:$F$5132,3,0)))</f>
        <v>M</v>
      </c>
      <c r="F121" s="269">
        <f>VLOOKUP(A121,Cálc!$A$9:$L$725,12,0)</f>
        <v>6</v>
      </c>
      <c r="G121" s="270">
        <f>IFERROR((VLOOKUP($C121,Comp!$A$1:$E$6306,4,0)),(VLOOKUP($C121,Seinfra!$A$1:$F$5132,4,0)))</f>
        <v>35.42</v>
      </c>
      <c r="H121" s="270">
        <f t="shared" si="51"/>
        <v>42.67</v>
      </c>
      <c r="I121" s="270">
        <f t="shared" si="52"/>
        <v>256.02</v>
      </c>
      <c r="J121" s="175"/>
      <c r="K121" s="391"/>
    </row>
    <row r="122" spans="1:11" ht="33.75" outlineLevel="2">
      <c r="A122" s="272" t="s">
        <v>4770</v>
      </c>
      <c r="B122" s="266" t="str">
        <f>IFERROR((VLOOKUP($C122,Comp!$A$1:$E$6306,5,0)),(VLOOKUP($C122,Seinfra!$A$1:$F$5132,5,0)))</f>
        <v>SINAPI</v>
      </c>
      <c r="C122" s="267">
        <v>89714</v>
      </c>
      <c r="D122" s="268" t="str">
        <f>IFERROR((VLOOKUP($C122,Comp!$A$1:$E$6306,2,0)),(VLOOKUP($C122,Seinfra!$A$1:$F$5132,2,0)))</f>
        <v>TUBO PVC, SERIE NORMAL, ESGOTO PREDIAL, DN 100 MM, FORNECIDO E INSTALADO EM RAMAL DE DESCARGA OU RAMAL DE ESGOTO SANITÁRIO. AF_12/2014</v>
      </c>
      <c r="E122" s="269" t="str">
        <f>IFERROR((VLOOKUP($C122,Comp!$A$1:$E$6306,3,0)),(VLOOKUP($C122,Seinfra!$A$1:$F$5132,3,0)))</f>
        <v>M</v>
      </c>
      <c r="F122" s="269">
        <f>VLOOKUP(A122,Cálc!$A$9:$L$725,12,0)</f>
        <v>12</v>
      </c>
      <c r="G122" s="270">
        <f>IFERROR((VLOOKUP($C122,Comp!$A$1:$E$6306,4,0)),(VLOOKUP($C122,Seinfra!$A$1:$F$5132,4,0)))</f>
        <v>45.24</v>
      </c>
      <c r="H122" s="270">
        <f t="shared" si="51"/>
        <v>54.51</v>
      </c>
      <c r="I122" s="270">
        <f t="shared" si="52"/>
        <v>654.12</v>
      </c>
      <c r="J122" s="175"/>
      <c r="K122" s="391"/>
    </row>
    <row r="123" spans="1:11" ht="33.75" outlineLevel="2">
      <c r="A123" s="272" t="s">
        <v>4771</v>
      </c>
      <c r="B123" s="266" t="str">
        <f>IFERROR((VLOOKUP($C123,Comp!$A$1:$E$6306,5,0)),(VLOOKUP($C123,Seinfra!$A$1:$F$5132,5,0)))</f>
        <v>SINAPI</v>
      </c>
      <c r="C123" s="267">
        <v>89732</v>
      </c>
      <c r="D123" s="268" t="str">
        <f>IFERROR((VLOOKUP($C123,Comp!$A$1:$E$6306,2,0)),(VLOOKUP($C123,Seinfra!$A$1:$F$5132,2,0)))</f>
        <v>JOELHO 45 GRAUS, PVC, SERIE NORMAL, ESGOTO PREDIAL, DN 50 MM, JUNTA ELÁSTICA, FORNECIDO E INSTALADO EM RAMAL DE DESCARGA OU RAMAL DE ESGOTO SANITÁRIO. AF_12/2014</v>
      </c>
      <c r="E123" s="269" t="str">
        <f>IFERROR((VLOOKUP($C123,Comp!$A$1:$E$6306,3,0)),(VLOOKUP($C123,Seinfra!$A$1:$F$5132,3,0)))</f>
        <v>UN</v>
      </c>
      <c r="F123" s="269">
        <f>VLOOKUP(A123,Cálc!$A$9:$L$725,12,0)</f>
        <v>4</v>
      </c>
      <c r="G123" s="270">
        <f>IFERROR((VLOOKUP($C123,Comp!$A$1:$E$6306,4,0)),(VLOOKUP($C123,Seinfra!$A$1:$F$5132,4,0)))</f>
        <v>9.33</v>
      </c>
      <c r="H123" s="270">
        <f t="shared" si="51"/>
        <v>11.24</v>
      </c>
      <c r="I123" s="270">
        <f t="shared" si="52"/>
        <v>44.96</v>
      </c>
      <c r="J123" s="175"/>
      <c r="K123" s="391"/>
    </row>
    <row r="124" spans="1:11" ht="33.75" outlineLevel="2">
      <c r="A124" s="272" t="s">
        <v>4772</v>
      </c>
      <c r="B124" s="266" t="str">
        <f>IFERROR((VLOOKUP($C124,Comp!$A$1:$E$6306,5,0)),(VLOOKUP($C124,Seinfra!$A$1:$F$5132,5,0)))</f>
        <v>SINAPI</v>
      </c>
      <c r="C124" s="267">
        <v>89739</v>
      </c>
      <c r="D124" s="268" t="str">
        <f>IFERROR((VLOOKUP($C124,Comp!$A$1:$E$6306,2,0)),(VLOOKUP($C124,Seinfra!$A$1:$F$5132,2,0)))</f>
        <v>JOELHO 45 GRAUS, PVC, SERIE NORMAL, ESGOTO PREDIAL, DN 75 MM, JUNTA ELÁSTICA, FORNECIDO E INSTALADO EM RAMAL DE DESCARGA OU RAMAL DE ESGOTO SANITÁRIO. AF_12/2014</v>
      </c>
      <c r="E124" s="269" t="str">
        <f>IFERROR((VLOOKUP($C124,Comp!$A$1:$E$6306,3,0)),(VLOOKUP($C124,Seinfra!$A$1:$F$5132,3,0)))</f>
        <v>UN</v>
      </c>
      <c r="F124" s="269">
        <f>VLOOKUP(A124,Cálc!$A$9:$L$725,12,0)</f>
        <v>2</v>
      </c>
      <c r="G124" s="270">
        <f>IFERROR((VLOOKUP($C124,Comp!$A$1:$E$6306,4,0)),(VLOOKUP($C124,Seinfra!$A$1:$F$5132,4,0)))</f>
        <v>16.11</v>
      </c>
      <c r="H124" s="270">
        <f t="shared" si="51"/>
        <v>19.41</v>
      </c>
      <c r="I124" s="270">
        <f t="shared" si="52"/>
        <v>38.82</v>
      </c>
      <c r="J124" s="175"/>
      <c r="K124" s="391"/>
    </row>
    <row r="125" spans="1:11" ht="33.75" outlineLevel="2">
      <c r="A125" s="272" t="s">
        <v>4773</v>
      </c>
      <c r="B125" s="266" t="str">
        <f>IFERROR((VLOOKUP($C125,Comp!$A$1:$E$6306,5,0)),(VLOOKUP($C125,Seinfra!$A$1:$F$5132,5,0)))</f>
        <v>SINAPI</v>
      </c>
      <c r="C125" s="267">
        <v>89731</v>
      </c>
      <c r="D125" s="268" t="str">
        <f>IFERROR((VLOOKUP($C125,Comp!$A$1:$E$6306,2,0)),(VLOOKUP($C125,Seinfra!$A$1:$F$5132,2,0)))</f>
        <v>JOELHO 90 GRAUS, PVC, SERIE NORMAL, ESGOTO PREDIAL, DN 50 MM, JUNTA ELÁSTICA, FORNECIDO E INSTALADO EM RAMAL DE DESCARGA OU RAMAL DE ESGOTO SANITÁRIO. AF_12/2014</v>
      </c>
      <c r="E125" s="269" t="str">
        <f>IFERROR((VLOOKUP($C125,Comp!$A$1:$E$6306,3,0)),(VLOOKUP($C125,Seinfra!$A$1:$F$5132,3,0)))</f>
        <v>UN</v>
      </c>
      <c r="F125" s="269">
        <f>VLOOKUP(A125,Cálc!$A$9:$L$725,12,0)</f>
        <v>8</v>
      </c>
      <c r="G125" s="270">
        <f>IFERROR((VLOOKUP($C125,Comp!$A$1:$E$6306,4,0)),(VLOOKUP($C125,Seinfra!$A$1:$F$5132,4,0)))</f>
        <v>8.7899999999999991</v>
      </c>
      <c r="H125" s="270">
        <f t="shared" si="51"/>
        <v>10.59</v>
      </c>
      <c r="I125" s="270">
        <f t="shared" si="52"/>
        <v>84.72</v>
      </c>
      <c r="J125" s="175"/>
      <c r="K125" s="391"/>
    </row>
    <row r="126" spans="1:11" ht="33.75" outlineLevel="2">
      <c r="A126" s="272" t="s">
        <v>4774</v>
      </c>
      <c r="B126" s="266" t="str">
        <f>IFERROR((VLOOKUP($C126,Comp!$A$1:$E$6306,5,0)),(VLOOKUP($C126,Seinfra!$A$1:$F$5132,5,0)))</f>
        <v>SINAPI</v>
      </c>
      <c r="C126" s="267">
        <v>89809</v>
      </c>
      <c r="D126" s="268" t="str">
        <f>IFERROR((VLOOKUP($C126,Comp!$A$1:$E$6306,2,0)),(VLOOKUP($C126,Seinfra!$A$1:$F$5132,2,0)))</f>
        <v>JOELHO 90 GRAUS, PVC, SERIE NORMAL, ESGOTO PREDIAL, DN 100 MM, JUNTA ELÁSTICA, FORNECIDO E INSTALADO EM PRUMADA DE ESGOTO SANITÁRIO OU VENTILAÇÃO. AF_12/2014</v>
      </c>
      <c r="E126" s="269" t="str">
        <f>IFERROR((VLOOKUP($C126,Comp!$A$1:$E$6306,3,0)),(VLOOKUP($C126,Seinfra!$A$1:$F$5132,3,0)))</f>
        <v>UN</v>
      </c>
      <c r="F126" s="269">
        <f>VLOOKUP(A126,Cálc!$A$9:$L$725,12,0)</f>
        <v>1</v>
      </c>
      <c r="G126" s="270">
        <f>IFERROR((VLOOKUP($C126,Comp!$A$1:$E$6306,4,0)),(VLOOKUP($C126,Seinfra!$A$1:$F$5132,4,0)))</f>
        <v>15.47</v>
      </c>
      <c r="H126" s="270">
        <f t="shared" si="51"/>
        <v>18.64</v>
      </c>
      <c r="I126" s="270">
        <f t="shared" si="52"/>
        <v>18.64</v>
      </c>
      <c r="J126" s="175"/>
      <c r="K126" s="391"/>
    </row>
    <row r="127" spans="1:11" ht="33.75" outlineLevel="2">
      <c r="A127" s="272" t="s">
        <v>4775</v>
      </c>
      <c r="B127" s="266" t="str">
        <f>IFERROR((VLOOKUP($C127,Comp!$A$1:$E$6306,5,0)),(VLOOKUP($C127,Seinfra!$A$1:$F$5132,5,0)))</f>
        <v>SINAPI</v>
      </c>
      <c r="C127" s="267">
        <v>89785</v>
      </c>
      <c r="D127" s="268" t="str">
        <f>IFERROR((VLOOKUP($C127,Comp!$A$1:$E$6306,2,0)),(VLOOKUP($C127,Seinfra!$A$1:$F$5132,2,0)))</f>
        <v>JUNÇÃO SIMPLES, PVC, SERIE NORMAL, ESGOTO PREDIAL, DN 50 X 50 MM, JUNTA ELÁSTICA, FORNECIDO E INSTALADO EM RAMAL DE DESCARGA OU RAMAL DE ESGOTO SANITÁRIO. AF_12/2014</v>
      </c>
      <c r="E127" s="269" t="str">
        <f>IFERROR((VLOOKUP($C127,Comp!$A$1:$E$6306,3,0)),(VLOOKUP($C127,Seinfra!$A$1:$F$5132,3,0)))</f>
        <v>UN</v>
      </c>
      <c r="F127" s="269">
        <f>VLOOKUP(A127,Cálc!$A$9:$L$725,12,0)</f>
        <v>2</v>
      </c>
      <c r="G127" s="270">
        <f>IFERROR((VLOOKUP($C127,Comp!$A$1:$E$6306,4,0)),(VLOOKUP($C127,Seinfra!$A$1:$F$5132,4,0)))</f>
        <v>17.88</v>
      </c>
      <c r="H127" s="270">
        <f t="shared" si="51"/>
        <v>21.54</v>
      </c>
      <c r="I127" s="270">
        <f t="shared" si="52"/>
        <v>43.08</v>
      </c>
      <c r="J127" s="175"/>
      <c r="K127" s="391"/>
    </row>
    <row r="128" spans="1:11" ht="33.75" outlineLevel="2">
      <c r="A128" s="272" t="s">
        <v>4776</v>
      </c>
      <c r="B128" s="266" t="str">
        <f>IFERROR((VLOOKUP($C128,Comp!$A$1:$E$6306,5,0)),(VLOOKUP($C128,Seinfra!$A$1:$F$5132,5,0)))</f>
        <v>SINAPI</v>
      </c>
      <c r="C128" s="267">
        <v>89795</v>
      </c>
      <c r="D128" s="268" t="str">
        <f>IFERROR((VLOOKUP($C128,Comp!$A$1:$E$6306,2,0)),(VLOOKUP($C128,Seinfra!$A$1:$F$5132,2,0)))</f>
        <v>JUNÇÃO SIMPLES, PVC, SERIE NORMAL, ESGOTO PREDIAL, DN 75 X 75 MM, JUNTA ELÁSTICA, FORNECIDO E INSTALADO EM RAMAL DE DESCARGA OU RAMAL DE ESGOTO SANITÁRIO. AF_12/2014</v>
      </c>
      <c r="E128" s="269" t="str">
        <f>IFERROR((VLOOKUP($C128,Comp!$A$1:$E$6306,3,0)),(VLOOKUP($C128,Seinfra!$A$1:$F$5132,3,0)))</f>
        <v>UN</v>
      </c>
      <c r="F128" s="269">
        <f>VLOOKUP(A128,Cálc!$A$9:$L$725,12,0)</f>
        <v>1</v>
      </c>
      <c r="G128" s="270">
        <f>IFERROR((VLOOKUP($C128,Comp!$A$1:$E$6306,4,0)),(VLOOKUP($C128,Seinfra!$A$1:$F$5132,4,0)))</f>
        <v>29.29</v>
      </c>
      <c r="H128" s="270">
        <f t="shared" si="51"/>
        <v>35.29</v>
      </c>
      <c r="I128" s="270">
        <f t="shared" si="52"/>
        <v>35.29</v>
      </c>
      <c r="J128" s="175"/>
      <c r="K128" s="391"/>
    </row>
    <row r="129" spans="1:11" ht="22.5" outlineLevel="2">
      <c r="A129" s="272" t="s">
        <v>4777</v>
      </c>
      <c r="B129" s="266" t="str">
        <f>IFERROR((VLOOKUP($C129,Comp!$A$1:$E$6306,5,0)),(VLOOKUP($C129,Seinfra!$A$1:$F$5132,5,0)))</f>
        <v>SINAPI</v>
      </c>
      <c r="C129" s="267">
        <v>89630</v>
      </c>
      <c r="D129" s="268" t="str">
        <f>IFERROR((VLOOKUP($C129,Comp!$A$1:$E$6306,2,0)),(VLOOKUP($C129,Seinfra!$A$1:$F$5132,2,0)))</f>
        <v>TE DE REDUÇÃO, PVC, SOLDÁVEL, DN 75MM X 50MM, INSTALADO EM PRUMADA DE ÁGUA - FORNECIMENTO E INSTALAÇÃO. AF_12/2014</v>
      </c>
      <c r="E129" s="269" t="str">
        <f>IFERROR((VLOOKUP($C129,Comp!$A$1:$E$6306,3,0)),(VLOOKUP($C129,Seinfra!$A$1:$F$5132,3,0)))</f>
        <v>UN</v>
      </c>
      <c r="F129" s="269">
        <f>VLOOKUP(A129,Cálc!$A$9:$L$725,12,0)</f>
        <v>2</v>
      </c>
      <c r="G129" s="270">
        <f>IFERROR((VLOOKUP($C129,Comp!$A$1:$E$6306,4,0)),(VLOOKUP($C129,Seinfra!$A$1:$F$5132,4,0)))</f>
        <v>65.62</v>
      </c>
      <c r="H129" s="270">
        <f t="shared" si="51"/>
        <v>79.06</v>
      </c>
      <c r="I129" s="270">
        <f t="shared" ref="I129" si="53">ROUND((F129*H129),2)</f>
        <v>158.12</v>
      </c>
      <c r="J129" s="175"/>
      <c r="K129" s="391"/>
    </row>
    <row r="130" spans="1:11" ht="33.75" outlineLevel="2">
      <c r="A130" s="272" t="s">
        <v>4778</v>
      </c>
      <c r="B130" s="266" t="str">
        <f>IFERROR((VLOOKUP($C130,Comp!$A$1:$E$6306,5,0)),(VLOOKUP($C130,Seinfra!$A$1:$F$5132,5,0)))</f>
        <v>SINAPI</v>
      </c>
      <c r="C130" s="267">
        <v>89753</v>
      </c>
      <c r="D130" s="268" t="str">
        <f>IFERROR((VLOOKUP($C130,Comp!$A$1:$E$6306,2,0)),(VLOOKUP($C130,Seinfra!$A$1:$F$5132,2,0)))</f>
        <v>LUVA SIMPLES, PVC, SERIE NORMAL, ESGOTO PREDIAL, DN 50 MM, JUNTA ELÁSTICA, FORNECIDO E INSTALADO EM RAMAL DE DESCARGA OU RAMAL DE ESGOTO SANITÁRIO. AF_12/2014</v>
      </c>
      <c r="E130" s="269" t="str">
        <f>IFERROR((VLOOKUP($C130,Comp!$A$1:$E$6306,3,0)),(VLOOKUP($C130,Seinfra!$A$1:$F$5132,3,0)))</f>
        <v>UN</v>
      </c>
      <c r="F130" s="269">
        <f>VLOOKUP(A130,Cálc!$A$9:$L$725,12,0)</f>
        <v>2</v>
      </c>
      <c r="G130" s="270">
        <f>IFERROR((VLOOKUP($C130,Comp!$A$1:$E$6306,4,0)),(VLOOKUP($C130,Seinfra!$A$1:$F$5132,4,0)))</f>
        <v>7.39</v>
      </c>
      <c r="H130" s="270">
        <f t="shared" si="51"/>
        <v>8.9</v>
      </c>
      <c r="I130" s="270">
        <f t="shared" si="52"/>
        <v>17.8</v>
      </c>
      <c r="J130" s="175"/>
      <c r="K130" s="391"/>
    </row>
    <row r="131" spans="1:11" ht="33.75" outlineLevel="2">
      <c r="A131" s="272" t="s">
        <v>4779</v>
      </c>
      <c r="B131" s="266" t="str">
        <f>IFERROR((VLOOKUP($C131,Comp!$A$1:$E$6306,5,0)),(VLOOKUP($C131,Seinfra!$A$1:$F$5132,5,0)))</f>
        <v>SINAPI</v>
      </c>
      <c r="C131" s="267">
        <v>89778</v>
      </c>
      <c r="D131" s="268" t="str">
        <f>IFERROR((VLOOKUP($C131,Comp!$A$1:$E$6306,2,0)),(VLOOKUP($C131,Seinfra!$A$1:$F$5132,2,0)))</f>
        <v>LUVA SIMPLES, PVC, SERIE NORMAL, ESGOTO PREDIAL, DN 100 MM, JUNTA ELÁSTICA, FORNECIDO E INSTALADO EM RAMAL DE DESCARGA OU RAMAL DE ESGOTO SANITÁRIO. AF_12/2014</v>
      </c>
      <c r="E131" s="269" t="str">
        <f>IFERROR((VLOOKUP($C131,Comp!$A$1:$E$6306,3,0)),(VLOOKUP($C131,Seinfra!$A$1:$F$5132,3,0)))</f>
        <v>UN</v>
      </c>
      <c r="F131" s="269">
        <f>VLOOKUP(A131,Cálc!$A$9:$L$725,12,0)</f>
        <v>9</v>
      </c>
      <c r="G131" s="270">
        <f>IFERROR((VLOOKUP($C131,Comp!$A$1:$E$6306,4,0)),(VLOOKUP($C131,Seinfra!$A$1:$F$5132,4,0)))</f>
        <v>15.44</v>
      </c>
      <c r="H131" s="270">
        <f t="shared" si="51"/>
        <v>18.600000000000001</v>
      </c>
      <c r="I131" s="270">
        <f t="shared" si="52"/>
        <v>167.4</v>
      </c>
      <c r="J131" s="175"/>
      <c r="K131" s="391"/>
    </row>
    <row r="132" spans="1:11" ht="33.75" outlineLevel="2">
      <c r="A132" s="272" t="s">
        <v>4780</v>
      </c>
      <c r="B132" s="266" t="str">
        <f>IFERROR((VLOOKUP($C132,Comp!$A$1:$E$6306,5,0)),(VLOOKUP($C132,Seinfra!$A$1:$F$5132,5,0)))</f>
        <v>SINAPI</v>
      </c>
      <c r="C132" s="278">
        <v>99268</v>
      </c>
      <c r="D132" s="268" t="str">
        <f>IFERROR((VLOOKUP($C132,Comp!$A$1:$E$6306,2,0)),(VLOOKUP($C132,Seinfra!$A$1:$F$5132,2,0)))</f>
        <v>POÇO DE INSPEÇÃO CIRCULAR PARA DRENAGEM, EM CONCRETO PRÉ-MOLDADO, DIÂMETRO INTERNO = 0,6 M, PROFUNDIDADE = 1 M, EXCLUINDO TAMPÃO. AF_12/2020</v>
      </c>
      <c r="E132" s="269" t="str">
        <f>IFERROR((VLOOKUP($C132,Comp!$A$1:$E$6306,3,0)),(VLOOKUP($C132,Seinfra!$A$1:$F$5132,3,0)))</f>
        <v>UN</v>
      </c>
      <c r="F132" s="269">
        <f>VLOOKUP(A132,Cálc!$A$9:$L$725,12,0)</f>
        <v>2</v>
      </c>
      <c r="G132" s="270">
        <f>IFERROR((VLOOKUP($C132,Comp!$A$1:$E$6306,4,0)),(VLOOKUP($C132,Seinfra!$A$1:$F$5132,4,0)))</f>
        <v>322.70999999999998</v>
      </c>
      <c r="H132" s="270">
        <f t="shared" si="51"/>
        <v>388.8</v>
      </c>
      <c r="I132" s="270">
        <f t="shared" si="52"/>
        <v>777.6</v>
      </c>
      <c r="J132" s="175"/>
      <c r="K132" s="391"/>
    </row>
    <row r="133" spans="1:11" s="188" customFormat="1" ht="22.5" outlineLevel="2">
      <c r="A133" s="272" t="s">
        <v>4781</v>
      </c>
      <c r="B133" s="266" t="str">
        <f>IFERROR((VLOOKUP($C133,Comp!$A$1:$E$6306,5,0)),(VLOOKUP($C133,Seinfra!$A$1:$F$5132,5,0)))</f>
        <v>SINAPI</v>
      </c>
      <c r="C133" s="278">
        <v>98115</v>
      </c>
      <c r="D133" s="268" t="str">
        <f>IFERROR((VLOOKUP($C133,Comp!$A$1:$E$6306,2,0)),(VLOOKUP($C133,Seinfra!$A$1:$F$5132,2,0)))</f>
        <v>TAMPA CIRCULAR PARA ESGOTO E DRENAGEM, EM CONCRETO PRÉ-MOLDADO, DIÂMETRO INTERNO = 0,6 M. AF_12/2020</v>
      </c>
      <c r="E133" s="269" t="str">
        <f>IFERROR((VLOOKUP($C133,Comp!$A$1:$E$6306,3,0)),(VLOOKUP($C133,Seinfra!$A$1:$F$5132,3,0)))</f>
        <v>UN</v>
      </c>
      <c r="F133" s="269">
        <f>VLOOKUP(A133,Cálc!$A$9:$L$725,12,0)</f>
        <v>0</v>
      </c>
      <c r="G133" s="270">
        <f>IFERROR((VLOOKUP($C133,Comp!$A$1:$E$6306,4,0)),(VLOOKUP($C133,Seinfra!$A$1:$F$5132,4,0)))</f>
        <v>98.15</v>
      </c>
      <c r="H133" s="270">
        <f t="shared" si="51"/>
        <v>118.25</v>
      </c>
      <c r="I133" s="270">
        <f t="shared" ref="I133" si="54">ROUND((F133*H133),2)</f>
        <v>0</v>
      </c>
      <c r="J133" s="175"/>
      <c r="K133" s="391"/>
    </row>
    <row r="134" spans="1:11" s="188" customFormat="1" ht="33.75" outlineLevel="2">
      <c r="A134" s="272" t="s">
        <v>4782</v>
      </c>
      <c r="B134" s="266" t="str">
        <f>IFERROR((VLOOKUP($C134,Comp!$A$1:$E$6306,5,0)),(VLOOKUP($C134,Seinfra!$A$1:$F$5132,5,0)))</f>
        <v>SINAPI</v>
      </c>
      <c r="C134" s="278">
        <v>98105</v>
      </c>
      <c r="D134" s="268" t="str">
        <f>IFERROR((VLOOKUP($C134,Comp!$A$1:$E$6306,2,0)),(VLOOKUP($C134,Seinfra!$A$1:$F$5132,2,0)))</f>
        <v>CAIXA DE GORDURA DUPLA (CAPACIDADE: 126 L), RETANGULAR, EM ALVENARIA COM TIJOLOS CERÂMICOS MACIÇOS, DIMENSÕES INTERNAS = 0,4X0,7 M, ALTURA INTERNA = 0,8 M. AF_12/2020</v>
      </c>
      <c r="E134" s="269" t="str">
        <f>IFERROR((VLOOKUP($C134,Comp!$A$1:$E$6306,3,0)),(VLOOKUP($C134,Seinfra!$A$1:$F$5132,3,0)))</f>
        <v>UN</v>
      </c>
      <c r="F134" s="269">
        <f>VLOOKUP(A134,Cálc!$A$9:$L$725,12,0)</f>
        <v>1</v>
      </c>
      <c r="G134" s="270">
        <f>IFERROR((VLOOKUP($C134,Comp!$A$1:$E$6306,4,0)),(VLOOKUP($C134,Seinfra!$A$1:$F$5132,4,0)))</f>
        <v>609.69000000000005</v>
      </c>
      <c r="H134" s="270">
        <f t="shared" si="51"/>
        <v>734.55</v>
      </c>
      <c r="I134" s="270">
        <f t="shared" ref="I134:I135" si="55">ROUND((F134*H134),2)</f>
        <v>734.55</v>
      </c>
      <c r="J134" s="175"/>
      <c r="K134" s="391"/>
    </row>
    <row r="135" spans="1:11" s="188" customFormat="1" ht="22.5" outlineLevel="2">
      <c r="A135" s="272" t="s">
        <v>4783</v>
      </c>
      <c r="B135" s="266" t="str">
        <f>IFERROR((VLOOKUP($C135,Comp!$A$1:$E$6306,5,0)),(VLOOKUP($C135,Seinfra!$A$1:$F$5132,5,0)))</f>
        <v>SINAPI</v>
      </c>
      <c r="C135" s="278">
        <v>98102</v>
      </c>
      <c r="D135" s="268" t="str">
        <f>IFERROR((VLOOKUP($C135,Comp!$A$1:$E$6306,2,0)),(VLOOKUP($C135,Seinfra!$A$1:$F$5132,2,0)))</f>
        <v>CAIXA DE GORDURA SIMPLES, CIRCULAR, EM CONCRETO PRÉ-MOLDADO, DIÂMETRO INTERNO = 0,4 M, ALTURA INTERNA = 0,4 M. AF_12/2020</v>
      </c>
      <c r="E135" s="269" t="str">
        <f>IFERROR((VLOOKUP($C135,Comp!$A$1:$E$6306,3,0)),(VLOOKUP($C135,Seinfra!$A$1:$F$5132,3,0)))</f>
        <v>UN</v>
      </c>
      <c r="F135" s="269">
        <f>VLOOKUP(A135,Cálc!$A$9:$L$725,12,0)</f>
        <v>1</v>
      </c>
      <c r="G135" s="270">
        <f>IFERROR((VLOOKUP($C135,Comp!$A$1:$E$6306,4,0)),(VLOOKUP($C135,Seinfra!$A$1:$F$5132,4,0)))</f>
        <v>116.13</v>
      </c>
      <c r="H135" s="270">
        <f t="shared" si="51"/>
        <v>139.91</v>
      </c>
      <c r="I135" s="270">
        <f t="shared" si="55"/>
        <v>139.91</v>
      </c>
      <c r="J135" s="175"/>
      <c r="K135" s="391"/>
    </row>
    <row r="136" spans="1:11" ht="33.75" outlineLevel="2">
      <c r="A136" s="272" t="s">
        <v>4784</v>
      </c>
      <c r="B136" s="266" t="str">
        <f>IFERROR((VLOOKUP($C136,Comp!$A$1:$E$6306,5,0)),(VLOOKUP($C136,Seinfra!$A$1:$F$5132,5,0)))</f>
        <v>SINAPI</v>
      </c>
      <c r="C136" s="278">
        <v>89707</v>
      </c>
      <c r="D136" s="268" t="str">
        <f>IFERROR((VLOOKUP($C136,Comp!$A$1:$E$6306,2,0)),(VLOOKUP($C136,Seinfra!$A$1:$F$5132,2,0)))</f>
        <v>CAIXA SIFONADA, PVC, DN 100 X 100 X 50 MM, JUNTA ELÁSTICA, FORNECIDA E INSTALADA EM RAMAL DE DESCARGA OU EM RAMAL DE ESGOTO SANITÁRIO. AF_12/2014</v>
      </c>
      <c r="E136" s="269" t="str">
        <f>IFERROR((VLOOKUP($C136,Comp!$A$1:$E$6306,3,0)),(VLOOKUP($C136,Seinfra!$A$1:$F$5132,3,0)))</f>
        <v>UN</v>
      </c>
      <c r="F136" s="269">
        <f>VLOOKUP(A136,Cálc!$A$9:$L$725,12,0)</f>
        <v>1</v>
      </c>
      <c r="G136" s="270">
        <f>IFERROR((VLOOKUP($C136,Comp!$A$1:$E$6306,4,0)),(VLOOKUP($C136,Seinfra!$A$1:$F$5132,4,0)))</f>
        <v>24.99</v>
      </c>
      <c r="H136" s="270">
        <f t="shared" si="51"/>
        <v>30.11</v>
      </c>
      <c r="I136" s="270">
        <f t="shared" si="52"/>
        <v>30.11</v>
      </c>
      <c r="J136" s="175"/>
      <c r="K136" s="391"/>
    </row>
    <row r="137" spans="1:11" ht="33.75" outlineLevel="2">
      <c r="A137" s="272" t="s">
        <v>4915</v>
      </c>
      <c r="B137" s="266" t="str">
        <f>IFERROR((VLOOKUP($C137,Comp!$A$1:$E$6306,5,0)),(VLOOKUP($C137,Seinfra!$A$1:$F$5132,5,0)))</f>
        <v>SINAPI</v>
      </c>
      <c r="C137" s="278">
        <v>89709</v>
      </c>
      <c r="D137" s="268" t="str">
        <f>IFERROR((VLOOKUP($C137,Comp!$A$1:$E$6306,2,0)),(VLOOKUP($C137,Seinfra!$A$1:$F$5132,2,0)))</f>
        <v>RALO SIFONADO, PVC, DN 100 X 40 MM, JUNTA SOLDÁVEL, FORNECIDO E INSTALADO EM RAMAL DE DESCARGA OU EM RAMAL DE ESGOTO SANITÁRIO. AF_12/2014</v>
      </c>
      <c r="E137" s="269" t="str">
        <f>IFERROR((VLOOKUP($C137,Comp!$A$1:$E$6306,3,0)),(VLOOKUP($C137,Seinfra!$A$1:$F$5132,3,0)))</f>
        <v>UN</v>
      </c>
      <c r="F137" s="269">
        <f>VLOOKUP(A137,Cálc!$A$9:$L$725,12,0)</f>
        <v>1</v>
      </c>
      <c r="G137" s="270">
        <f>IFERROR((VLOOKUP($C137,Comp!$A$1:$E$6306,4,0)),(VLOOKUP($C137,Seinfra!$A$1:$F$5132,4,0)))</f>
        <v>9.3000000000000007</v>
      </c>
      <c r="H137" s="270">
        <f t="shared" si="51"/>
        <v>11.2</v>
      </c>
      <c r="I137" s="270">
        <f t="shared" si="52"/>
        <v>11.2</v>
      </c>
      <c r="J137" s="175"/>
      <c r="K137" s="391"/>
    </row>
    <row r="138" spans="1:11" s="188" customFormat="1" ht="33.75" outlineLevel="2">
      <c r="A138" s="272" t="s">
        <v>4916</v>
      </c>
      <c r="B138" s="266" t="str">
        <f>IFERROR((VLOOKUP($C138,Comp!$A$1:$E$6306,5,0)),(VLOOKUP($C138,Seinfra!$A$1:$F$5132,5,0)))</f>
        <v>SINAPI</v>
      </c>
      <c r="C138" s="281">
        <v>98068</v>
      </c>
      <c r="D138" s="268" t="str">
        <f>IFERROR((VLOOKUP($C138,Comp!$A$1:$E$6306,2,0)),(VLOOKUP($C138,Seinfra!$A$1:$F$5132,2,0)))</f>
        <v>TANQUE SÉPTICO RETANGULAR, EM ALVENARIA COM TIJOLOS CERÂMICOS MACIÇOS, DIMENSÕES INTERNAS: 1,4 X 3,2 X 1,8 M, VOLUME ÚTIL: 6272 L (PARA 32 CONTRIBUINTES). AF_12/2020</v>
      </c>
      <c r="E138" s="269" t="str">
        <f>IFERROR((VLOOKUP($C138,Comp!$A$1:$E$6306,3,0)),(VLOOKUP($C138,Seinfra!$A$1:$F$5132,3,0)))</f>
        <v>UN</v>
      </c>
      <c r="F138" s="269">
        <f>VLOOKUP(A138,Cálc!$A$9:$L$725,12,0)</f>
        <v>1</v>
      </c>
      <c r="G138" s="270">
        <f>IFERROR((VLOOKUP($C138,Comp!$A$1:$E$6306,4,0)),(VLOOKUP($C138,Seinfra!$A$1:$F$5132,4,0)))</f>
        <v>9092.08</v>
      </c>
      <c r="H138" s="270">
        <f t="shared" si="51"/>
        <v>10954.14</v>
      </c>
      <c r="I138" s="270">
        <f t="shared" ref="I138" si="56">ROUND((F138*H138),2)</f>
        <v>10954.14</v>
      </c>
      <c r="J138" s="175"/>
      <c r="K138" s="391"/>
    </row>
    <row r="139" spans="1:11" s="188" customFormat="1" ht="33.75" outlineLevel="2">
      <c r="A139" s="272" t="s">
        <v>39078</v>
      </c>
      <c r="B139" s="266" t="str">
        <f>IFERROR((VLOOKUP($C139,Comp!$A$1:$E$6306,5,0)),(VLOOKUP($C139,Seinfra!$A$1:$F$5132,5,0)))</f>
        <v>SINAPI</v>
      </c>
      <c r="C139" s="281">
        <v>98079</v>
      </c>
      <c r="D139" s="268" t="str">
        <f>IFERROR((VLOOKUP($C139,Comp!$A$1:$E$6306,2,0)),(VLOOKUP($C139,Seinfra!$A$1:$F$5132,2,0)))</f>
        <v>SUMIDOURO RETANGULAR, EM ALVENARIA COM TIJOLOS CERÂMICOS MACIÇOS, DIMENSÕES INTERNAS: 1,0 X 3,0 X 3,0 M, ÁREA DE INFILTRAÇÃO: 25 M² (PARA 10 CONTRIBUINTES). AF_12/2020</v>
      </c>
      <c r="E139" s="269" t="str">
        <f>IFERROR((VLOOKUP($C139,Comp!$A$1:$E$6306,3,0)),(VLOOKUP($C139,Seinfra!$A$1:$F$5132,3,0)))</f>
        <v>UN</v>
      </c>
      <c r="F139" s="269">
        <f>VLOOKUP(A139,Cálc!$A$9:$L$725,12,0)</f>
        <v>1</v>
      </c>
      <c r="G139" s="270">
        <f>IFERROR((VLOOKUP($C139,Comp!$A$1:$E$6306,4,0)),(VLOOKUP($C139,Seinfra!$A$1:$F$5132,4,0)))</f>
        <v>7342.67</v>
      </c>
      <c r="H139" s="270">
        <f t="shared" si="51"/>
        <v>8846.4500000000007</v>
      </c>
      <c r="I139" s="270">
        <f>ROUND((G139*1.2654),2)</f>
        <v>9291.41</v>
      </c>
      <c r="J139" s="175"/>
      <c r="K139" s="391"/>
    </row>
    <row r="140" spans="1:11" s="188" customFormat="1" outlineLevel="2">
      <c r="A140" s="263" t="s">
        <v>319</v>
      </c>
      <c r="B140" s="263"/>
      <c r="C140" s="263"/>
      <c r="D140" s="263" t="s">
        <v>10895</v>
      </c>
      <c r="E140" s="263"/>
      <c r="F140" s="263"/>
      <c r="G140" s="264"/>
      <c r="H140" s="264"/>
      <c r="I140" s="264">
        <f>ROUNDUP(SUM(I141:I142),2)</f>
        <v>1478.29</v>
      </c>
      <c r="J140" s="175"/>
      <c r="K140" s="391"/>
    </row>
    <row r="141" spans="1:11" s="188" customFormat="1" ht="45" outlineLevel="2">
      <c r="A141" s="272" t="s">
        <v>320</v>
      </c>
      <c r="B141" s="266" t="s">
        <v>201</v>
      </c>
      <c r="C141" s="267">
        <f>Aux!A634</f>
        <v>62</v>
      </c>
      <c r="D141" s="268" t="str">
        <f>Aux!C634</f>
        <v xml:space="preserve">
CÂMERA VHD 3140 VF G3 720P 40MTS IR 2.7-12MM TOP INTELBRAS OU SIMILAR
(Ref. SEINFRA 12165)</v>
      </c>
      <c r="E141" s="269" t="str">
        <f>Aux!G634</f>
        <v>UN</v>
      </c>
      <c r="F141" s="269">
        <f>VLOOKUP(A141,Cálc!$A$9:$L$725,12,0)</f>
        <v>6</v>
      </c>
      <c r="G141" s="270">
        <f>Aux!G637</f>
        <v>350.13</v>
      </c>
      <c r="H141" s="270">
        <f>ROUND((G141*1.2048),2)</f>
        <v>421.84</v>
      </c>
      <c r="I141" s="270">
        <f>ROUND((G141*1.2654),2)</f>
        <v>443.05</v>
      </c>
      <c r="J141" s="175"/>
      <c r="K141" s="391"/>
    </row>
    <row r="142" spans="1:11" s="188" customFormat="1" ht="33.75" outlineLevel="2">
      <c r="A142" s="272" t="s">
        <v>48552</v>
      </c>
      <c r="B142" s="266" t="str">
        <f>IFERROR((VLOOKUP($C142,Comp!$A$1:$E$6306,5,0)),(VLOOKUP($C142,Seinfra!$A$1:$F$5132,5,0)))</f>
        <v>SINAPI</v>
      </c>
      <c r="C142" s="267">
        <v>93141</v>
      </c>
      <c r="D142" s="268" t="str">
        <f>IFERROR((VLOOKUP($C142,Comp!$A$1:$E$6306,2,0)),(VLOOKUP($C142,Seinfra!$A$1:$F$5132,2,0)))</f>
        <v>PONTO DE TOMADA RESIDENCIAL INCLUINDO TOMADA 10A/250V, CAIXA ELÉTRICA, ELETRODUTO, CABO, RASGO, QUEBRA E CHUMBAMENTO. AF_01/2016</v>
      </c>
      <c r="E142" s="269" t="str">
        <f>IFERROR((VLOOKUP($C142,Comp!$A$1:$E$6306,3,0)),(VLOOKUP($C142,Seinfra!$A$1:$F$5132,3,0)))</f>
        <v>UN</v>
      </c>
      <c r="F142" s="269">
        <f>VLOOKUP(A142,Cálc!$A$9:$L$725,12,0)</f>
        <v>6</v>
      </c>
      <c r="G142" s="270">
        <f>IFERROR((VLOOKUP($C142,Comp!$A$1:$E$6306,4,0)),(VLOOKUP($C142,Seinfra!$A$1:$F$5132,4,0)))</f>
        <v>143.21</v>
      </c>
      <c r="H142" s="270">
        <f>ROUND((G142*1.2048),2)</f>
        <v>172.54</v>
      </c>
      <c r="I142" s="270">
        <f t="shared" ref="I142" si="57">ROUND((F142*H142),2)</f>
        <v>1035.24</v>
      </c>
      <c r="J142" s="175"/>
      <c r="K142" s="391"/>
    </row>
    <row r="143" spans="1:11" outlineLevel="1">
      <c r="A143" s="263" t="s">
        <v>4785</v>
      </c>
      <c r="B143" s="263"/>
      <c r="C143" s="263"/>
      <c r="D143" s="263" t="s">
        <v>250</v>
      </c>
      <c r="E143" s="263"/>
      <c r="F143" s="263"/>
      <c r="G143" s="264"/>
      <c r="H143" s="264"/>
      <c r="I143" s="264">
        <f>ROUNDUP(SUM(I144:I153),2)</f>
        <v>7960.43</v>
      </c>
      <c r="J143" s="175"/>
      <c r="K143" s="391"/>
    </row>
    <row r="144" spans="1:11" ht="22.5" outlineLevel="2">
      <c r="A144" s="272" t="s">
        <v>4786</v>
      </c>
      <c r="B144" s="266" t="str">
        <f>IFERROR((VLOOKUP($C144,Comp!$A$1:$E$6306,5,0)),(VLOOKUP($C144,Seinfra!$A$1:$F$5132,5,0)))</f>
        <v>SINAPI</v>
      </c>
      <c r="C144" s="267">
        <v>99802</v>
      </c>
      <c r="D144" s="268" t="str">
        <f>IFERROR((VLOOKUP($C144,Comp!$A$1:$E$6306,2,0)),(VLOOKUP($C144,Seinfra!$A$1:$F$5132,2,0)))</f>
        <v>LIMPEZA DE PISO CERÂMICO OU PORCELANATO COM VASSOURA A SECO. AF_04/2019</v>
      </c>
      <c r="E144" s="269" t="str">
        <f>IFERROR((VLOOKUP($C144,Comp!$A$1:$E$6306,3,0)),(VLOOKUP($C144,Seinfra!$A$1:$F$5132,3,0)))</f>
        <v>M2</v>
      </c>
      <c r="F144" s="269">
        <f>VLOOKUP(A144,Cálc!$A$9:$L$725,12,0)</f>
        <v>1456</v>
      </c>
      <c r="G144" s="270">
        <f>IFERROR((VLOOKUP($C144,Comp!$A$1:$E$6306,4,0)),(VLOOKUP($C144,Seinfra!$A$1:$F$5132,4,0)))</f>
        <v>0.38</v>
      </c>
      <c r="H144" s="270">
        <f t="shared" ref="H144:H153" si="58">ROUND((G144*1.2048),2)</f>
        <v>0.46</v>
      </c>
      <c r="I144" s="270">
        <f t="shared" ref="I144:I146" si="59">ROUND((F144*H144),2)</f>
        <v>669.76</v>
      </c>
      <c r="J144" s="175"/>
      <c r="K144" s="391"/>
    </row>
    <row r="145" spans="1:11" ht="33.75" outlineLevel="2">
      <c r="A145" s="272" t="s">
        <v>10896</v>
      </c>
      <c r="B145" s="266" t="s">
        <v>201</v>
      </c>
      <c r="C145" s="508">
        <f>Aux!A677</f>
        <v>69</v>
      </c>
      <c r="D145" s="268" t="str">
        <f>Aux!C677</f>
        <v>ESPELHO CRISTAL, ESPESSURA 4MM, COM PARAFUSOS DE FIXAÇÃO, SEM MOLDURA
 (Ref. SEINFRA C4835)</v>
      </c>
      <c r="E145" s="269" t="str">
        <f>Aux!G677</f>
        <v>M2</v>
      </c>
      <c r="F145" s="269">
        <f>VLOOKUP(A145,Cálc!$A$9:$L$725,12,0)</f>
        <v>0.45</v>
      </c>
      <c r="G145" s="270">
        <f>Aux!G682</f>
        <v>527.98</v>
      </c>
      <c r="H145" s="270">
        <f t="shared" si="58"/>
        <v>636.11</v>
      </c>
      <c r="I145" s="270">
        <f t="shared" si="59"/>
        <v>286.25</v>
      </c>
      <c r="J145" s="175"/>
      <c r="K145" s="391"/>
    </row>
    <row r="146" spans="1:11" ht="45" outlineLevel="2">
      <c r="A146" s="272" t="s">
        <v>48553</v>
      </c>
      <c r="B146" s="266" t="str">
        <f>IFERROR((VLOOKUP($C146,Comp!$A$1:$E$6306,5,0)),(VLOOKUP($C146,Seinfra!$A$1:$F$5132,5,0)))</f>
        <v>SINAPI</v>
      </c>
      <c r="C146" s="271">
        <v>100981</v>
      </c>
      <c r="D146" s="268" t="str">
        <f>IFERROR((VLOOKUP($C146,Comp!$A$1:$E$6306,2,0)),(VLOOKUP($C146,Seinfra!$A$1:$F$5132,2,0)))</f>
        <v>CARGA, MANOBRA E DESCARGA DE ENTULHO EM CAMINHÃO BASCULANTE 6 M³ - CARGA COM ESCAVADEIRA HIDRÁULICA  (CAÇAMBA DE 0,80 M³ / 111 HP) E DESCARGA LIVRE (UNIDADE: M3). AF_07/2020</v>
      </c>
      <c r="E146" s="269" t="str">
        <f>IFERROR((VLOOKUP($C146,Comp!$A$1:$E$6306,3,0)),(VLOOKUP($C146,Seinfra!$A$1:$F$5132,3,0)))</f>
        <v>M3</v>
      </c>
      <c r="F146" s="269">
        <f>VLOOKUP(A146,Cálc!$A$9:$L$725,12,0)</f>
        <v>12</v>
      </c>
      <c r="G146" s="270">
        <f>IFERROR((VLOOKUP($C146,Comp!$A$1:$E$6306,4,0)),(VLOOKUP($C146,Seinfra!$A$1:$F$5132,4,0)))</f>
        <v>6.18</v>
      </c>
      <c r="H146" s="270">
        <f t="shared" si="58"/>
        <v>7.45</v>
      </c>
      <c r="I146" s="270">
        <f t="shared" si="59"/>
        <v>89.4</v>
      </c>
      <c r="J146" s="175"/>
      <c r="K146" s="391"/>
    </row>
    <row r="147" spans="1:11" s="188" customFormat="1" ht="22.5" outlineLevel="2">
      <c r="A147" s="272" t="s">
        <v>48554</v>
      </c>
      <c r="B147" s="266" t="str">
        <f>IFERROR((VLOOKUP($C147,Comp!$A$1:$E$6306,5,0)),(VLOOKUP($C147,Seinfra!$A$1:$F$5132,5,0)))</f>
        <v>SINAPI</v>
      </c>
      <c r="C147" s="271">
        <v>93589</v>
      </c>
      <c r="D147" s="268" t="str">
        <f>IFERROR((VLOOKUP($C147,Comp!$A$1:$E$6306,2,0)),(VLOOKUP($C147,Seinfra!$A$1:$F$5132,2,0)))</f>
        <v>TRANSPORTE COM CAMINHÃO BASCULANTE DE 10 M³, EM VIA URBANA EM REVESTIMENTO PRIMÁRIO (UNIDADE: M3XKM). AF_07/2020</v>
      </c>
      <c r="E147" s="269" t="str">
        <f>IFERROR((VLOOKUP($C147,Comp!$A$1:$E$6306,3,0)),(VLOOKUP($C147,Seinfra!$A$1:$F$5132,3,0)))</f>
        <v>M3XKM</v>
      </c>
      <c r="F147" s="269">
        <f>VLOOKUP(A147,Cálc!$A$9:$L$725,12,0)</f>
        <v>120</v>
      </c>
      <c r="G147" s="270">
        <f>IFERROR((VLOOKUP($C147,Comp!$A$1:$E$6306,4,0)),(VLOOKUP($C147,Seinfra!$A$1:$F$5132,4,0)))</f>
        <v>1.77</v>
      </c>
      <c r="H147" s="270">
        <f t="shared" si="58"/>
        <v>2.13</v>
      </c>
      <c r="I147" s="270">
        <f t="shared" ref="I147" si="60">ROUND((F147*H147),2)</f>
        <v>255.6</v>
      </c>
      <c r="J147" s="175"/>
      <c r="K147" s="391"/>
    </row>
    <row r="148" spans="1:11" s="188" customFormat="1" outlineLevel="2">
      <c r="A148" s="272" t="s">
        <v>48555</v>
      </c>
      <c r="B148" s="266" t="s">
        <v>201</v>
      </c>
      <c r="C148" s="271">
        <f>Aux!A430</f>
        <v>48</v>
      </c>
      <c r="D148" s="268" t="str">
        <f>Aux!B430</f>
        <v xml:space="preserve"> LETREIRO - LETRA EM PAREDES (Ref. Seinfra  C1621)</v>
      </c>
      <c r="E148" s="269" t="str">
        <f>Aux!G430</f>
        <v>UN</v>
      </c>
      <c r="F148" s="269">
        <f>VLOOKUP(A148,Cálc!$A$9:$L$725,12,0)</f>
        <v>21</v>
      </c>
      <c r="G148" s="270">
        <f>Aux!G438</f>
        <v>13.07</v>
      </c>
      <c r="H148" s="270">
        <f t="shared" si="58"/>
        <v>15.75</v>
      </c>
      <c r="I148" s="270">
        <f>ROUND((F148*H148),2)</f>
        <v>330.75</v>
      </c>
      <c r="J148" s="175"/>
      <c r="K148" s="391"/>
    </row>
    <row r="149" spans="1:11" outlineLevel="2">
      <c r="A149" s="272" t="s">
        <v>48556</v>
      </c>
      <c r="B149" s="266" t="s">
        <v>201</v>
      </c>
      <c r="C149" s="271">
        <f>Aux!A440</f>
        <v>49</v>
      </c>
      <c r="D149" s="268" t="str">
        <f>Aux!B440</f>
        <v xml:space="preserve"> LETRA EM CAIXA DE ZINCO, H= 20CM (Ref. Seinfra  C1620)</v>
      </c>
      <c r="E149" s="269" t="str">
        <f>Aux!G440</f>
        <v>UN</v>
      </c>
      <c r="F149" s="269">
        <f>VLOOKUP(A149,Cálc!$A$9:$L$725,12,0)</f>
        <v>17</v>
      </c>
      <c r="G149" s="270">
        <f>Aux!G452</f>
        <v>73.05</v>
      </c>
      <c r="H149" s="270">
        <f t="shared" si="58"/>
        <v>88.01</v>
      </c>
      <c r="I149" s="270">
        <f>ROUND((F149*H149),2)</f>
        <v>1496.17</v>
      </c>
      <c r="J149" s="175"/>
      <c r="K149" s="391"/>
    </row>
    <row r="150" spans="1:11" s="188" customFormat="1" ht="22.5" outlineLevel="2">
      <c r="A150" s="272" t="s">
        <v>48557</v>
      </c>
      <c r="B150" s="266" t="str">
        <f>IFERROR((VLOOKUP($C150,Comp!$A$1:$E$6306,5,0)),(VLOOKUP($C150,Seinfra!$A$1:$F$5132,5,0)))</f>
        <v>SINAPI</v>
      </c>
      <c r="C150" s="271">
        <v>99855</v>
      </c>
      <c r="D150" s="268" t="str">
        <f>IFERROR((VLOOKUP($C150,Comp!$A$1:$E$6306,2,0)),(VLOOKUP($C150,Seinfra!$A$1:$F$5132,2,0)))</f>
        <v>CORRIMÃO SIMPLES, DIÂMETRO EXTERNO = 1 1/2", EM AÇO GALVANIZADO. AF_04/2019_P</v>
      </c>
      <c r="E150" s="269" t="str">
        <f>IFERROR((VLOOKUP($C150,Comp!$A$1:$E$6306,3,0)),(VLOOKUP($C150,Seinfra!$A$1:$F$5132,3,0)))</f>
        <v>M</v>
      </c>
      <c r="F150" s="269">
        <f>VLOOKUP(A150,Cálc!$A$9:$L$725,12,0)</f>
        <v>16.45</v>
      </c>
      <c r="G150" s="270">
        <f>IFERROR((VLOOKUP($C150,Comp!$A$1:$E$6306,4,0)),(VLOOKUP($C150,Seinfra!$A$1:$F$5132,4,0)))</f>
        <v>100.18</v>
      </c>
      <c r="H150" s="270">
        <f t="shared" si="58"/>
        <v>120.7</v>
      </c>
      <c r="I150" s="270">
        <f t="shared" ref="I150:I153" si="61">ROUND((F150*H150),2)</f>
        <v>1985.52</v>
      </c>
      <c r="J150" s="175"/>
      <c r="K150" s="391"/>
    </row>
    <row r="151" spans="1:11" s="188" customFormat="1" ht="33.75" outlineLevel="2">
      <c r="A151" s="272" t="s">
        <v>48558</v>
      </c>
      <c r="B151" s="266" t="s">
        <v>201</v>
      </c>
      <c r="C151" s="271">
        <v>14</v>
      </c>
      <c r="D151" s="268" t="str">
        <f>Aux!B105</f>
        <v>Placa padrão SEDUC - em chapa acrílica de 15 mm com o brasão do estado do Piauí fixada em caixa metálica com 03 lâmpadas fluorescentes (aquisição, fixação e montagem) - dim= 1,230 x 0,9 m</v>
      </c>
      <c r="E151" s="269" t="str">
        <f>Aux!G105</f>
        <v>UN</v>
      </c>
      <c r="F151" s="269">
        <f>VLOOKUP(A151,Cálc!$A$9:$L$725,12,0)</f>
        <v>1</v>
      </c>
      <c r="G151" s="270">
        <f>Aux!G114</f>
        <v>2050.3300000000004</v>
      </c>
      <c r="H151" s="270">
        <f t="shared" si="58"/>
        <v>2470.2399999999998</v>
      </c>
      <c r="I151" s="270">
        <f t="shared" si="61"/>
        <v>2470.2399999999998</v>
      </c>
      <c r="J151" s="175"/>
      <c r="K151" s="391"/>
    </row>
    <row r="152" spans="1:11" s="188" customFormat="1" outlineLevel="2">
      <c r="A152" s="272" t="s">
        <v>48559</v>
      </c>
      <c r="B152" s="266" t="str">
        <f>IFERROR((VLOOKUP($C152,Comp!$A$1:$E$6306,5,0)),(VLOOKUP($C152,Seinfra!$A$1:$F$5132,5,0)))</f>
        <v>SINAPI</v>
      </c>
      <c r="C152" s="271" t="s">
        <v>7279</v>
      </c>
      <c r="D152" s="268" t="str">
        <f>IFERROR((VLOOKUP($C152,Comp!$A$1:$E$6306,2,0)),(VLOOKUP($C152,Seinfra!$A$1:$F$5132,2,0)))</f>
        <v>PINTURA ACRILICA EM PISO CIMENTADO DUAS DEMAOS</v>
      </c>
      <c r="E152" s="269" t="str">
        <f>IFERROR((VLOOKUP($C152,Comp!$A$1:$E$6306,3,0)),(VLOOKUP($C152,Seinfra!$A$1:$F$5132,3,0)))</f>
        <v>M2</v>
      </c>
      <c r="F152" s="269">
        <f>VLOOKUP(A152,Cálc!$A$9:$L$725,12,0)</f>
        <v>15.07</v>
      </c>
      <c r="G152" s="270">
        <f>IFERROR((VLOOKUP($C152,Comp!$A$1:$E$6306,4,0)),(VLOOKUP($C152,Seinfra!$A$1:$F$5132,4,0)))</f>
        <v>13.08</v>
      </c>
      <c r="H152" s="270">
        <f t="shared" si="58"/>
        <v>15.76</v>
      </c>
      <c r="I152" s="270">
        <f t="shared" si="61"/>
        <v>237.5</v>
      </c>
      <c r="J152" s="175"/>
      <c r="K152" s="391"/>
    </row>
    <row r="153" spans="1:11" s="188" customFormat="1" ht="22.5" outlineLevel="2">
      <c r="A153" s="272" t="s">
        <v>48560</v>
      </c>
      <c r="B153" s="266" t="str">
        <f>IFERROR((VLOOKUP($C153,Comp!$A$1:$E$6306,5,0)),(VLOOKUP($C153,Seinfra!$A$1:$F$5132,5,0)))</f>
        <v>SINAPI</v>
      </c>
      <c r="C153" s="271">
        <v>72947</v>
      </c>
      <c r="D153" s="268" t="str">
        <f>IFERROR((VLOOKUP($C153,Comp!$A$1:$E$6306,2,0)),(VLOOKUP($C153,Seinfra!$A$1:$F$5132,2,0)))</f>
        <v>SINALIZACAO HORIZONTAL COM TINTA RETRORREFLETIVA A BASE DE RESINA ACRILICA COM MICROESFERAS DE VIDRO</v>
      </c>
      <c r="E153" s="269" t="str">
        <f>IFERROR((VLOOKUP($C153,Comp!$A$1:$E$6306,3,0)),(VLOOKUP($C153,Seinfra!$A$1:$F$5132,3,0)))</f>
        <v>M2</v>
      </c>
      <c r="F153" s="269">
        <f>VLOOKUP(A153,Cálc!$A$9:$L$725,12,0)</f>
        <v>7.68</v>
      </c>
      <c r="G153" s="270">
        <f>IFERROR((VLOOKUP($C153,Comp!$A$1:$E$6306,4,0)),(VLOOKUP($C153,Seinfra!$A$1:$F$5132,4,0)))</f>
        <v>15.05</v>
      </c>
      <c r="H153" s="270">
        <f t="shared" si="58"/>
        <v>18.13</v>
      </c>
      <c r="I153" s="270">
        <f t="shared" si="61"/>
        <v>139.24</v>
      </c>
      <c r="J153" s="175"/>
      <c r="K153" s="391"/>
    </row>
    <row r="154" spans="1:11">
      <c r="A154" s="282" t="s">
        <v>216</v>
      </c>
      <c r="B154" s="282"/>
      <c r="C154" s="282"/>
      <c r="D154" s="282" t="s">
        <v>254</v>
      </c>
      <c r="E154" s="282"/>
      <c r="F154" s="282"/>
      <c r="G154" s="282"/>
      <c r="H154" s="282"/>
      <c r="I154" s="283">
        <f>ROUND(SUM(I155,I163,I175,I179,I187,I191,I196,I205,I212,I221,I227,I233,I235,I242,I257,I272,I292,I290),2)</f>
        <v>867166.42</v>
      </c>
      <c r="J154" s="175"/>
      <c r="K154" s="391"/>
    </row>
    <row r="155" spans="1:11" outlineLevel="1">
      <c r="A155" s="263" t="s">
        <v>223</v>
      </c>
      <c r="B155" s="263"/>
      <c r="C155" s="263"/>
      <c r="D155" s="263" t="s">
        <v>198</v>
      </c>
      <c r="E155" s="263"/>
      <c r="F155" s="263"/>
      <c r="G155" s="264"/>
      <c r="H155" s="264"/>
      <c r="I155" s="264">
        <f>ROUNDUP(SUM(I156:I162),2)</f>
        <v>77485.53</v>
      </c>
      <c r="J155" s="175"/>
      <c r="K155" s="391"/>
    </row>
    <row r="156" spans="1:11" ht="33.75" outlineLevel="2">
      <c r="A156" s="269" t="s">
        <v>4372</v>
      </c>
      <c r="B156" s="266" t="str">
        <f>IFERROR((VLOOKUP($C156,Comp!$A$1:$E$6306,5,0)),(VLOOKUP($C156,Seinfra!$A$1:$F$5132,5,0)))</f>
        <v>SINAPI</v>
      </c>
      <c r="C156" s="540">
        <v>99059</v>
      </c>
      <c r="D156" s="268" t="str">
        <f>IFERROR((VLOOKUP($C156,Comp!$A$1:$E$6306,2,0)),(VLOOKUP($C156,Seinfra!$A$1:$F$5132,2,0)))</f>
        <v>LOCACAO CONVENCIONAL DE OBRA, UTILIZANDO GABARITO DE TÁBUAS CORRIDAS PONTALETADAS A CADA 2,00M -  2 UTILIZAÇÕES. AF_10/2018</v>
      </c>
      <c r="E156" s="269" t="str">
        <f>IFERROR((VLOOKUP($C156,Comp!$A$1:$E$6306,3,0)),(VLOOKUP($C156,Seinfra!$A$1:$F$5132,3,0)))</f>
        <v>M</v>
      </c>
      <c r="F156" s="269">
        <f>VLOOKUP(A156,Cálc!$A$9:$L$725,12,0)</f>
        <v>108</v>
      </c>
      <c r="G156" s="270">
        <f>IFERROR((VLOOKUP($C156,Comp!$A$1:$E$6306,4,0)),(VLOOKUP($C156,Seinfra!$A$1:$F$5132,4,0)))</f>
        <v>43.49</v>
      </c>
      <c r="H156" s="270">
        <f t="shared" ref="H156:H162" si="62">ROUND((G156*1.2048),2)</f>
        <v>52.4</v>
      </c>
      <c r="I156" s="270">
        <f>ROUND((F156*H156),2)</f>
        <v>5659.2</v>
      </c>
      <c r="J156" s="175"/>
      <c r="K156" s="391"/>
    </row>
    <row r="157" spans="1:11" s="188" customFormat="1" ht="22.5" outlineLevel="2">
      <c r="A157" s="269" t="s">
        <v>4605</v>
      </c>
      <c r="B157" s="266" t="str">
        <f>IFERROR((VLOOKUP($C157,Comp!$A$1:$E$6306,5,0)),(VLOOKUP($C157,Seinfra!$A$1:$F$5132,5,0)))</f>
        <v>SINAPI</v>
      </c>
      <c r="C157" s="267">
        <v>98524</v>
      </c>
      <c r="D157" s="268" t="str">
        <f>IFERROR((VLOOKUP($C157,Comp!$A$1:$E$6306,2,0)),(VLOOKUP($C157,Seinfra!$A$1:$F$5132,2,0)))</f>
        <v>LIMPEZA MANUAL DE VEGETAÇÃO EM TERRENO COM ENXADA.AF_05/2018</v>
      </c>
      <c r="E157" s="269" t="str">
        <f>IFERROR((VLOOKUP($C157,Comp!$A$1:$E$6306,3,0)),(VLOOKUP($C157,Seinfra!$A$1:$F$5132,3,0)))</f>
        <v>M2</v>
      </c>
      <c r="F157" s="269">
        <f>VLOOKUP(A157,Cálc!$A$9:$L$725,12,0)</f>
        <v>349.12</v>
      </c>
      <c r="G157" s="270">
        <f>IFERROR((VLOOKUP($C157,Comp!$A$1:$E$6306,4,0)),(VLOOKUP($C157,Seinfra!$A$1:$F$5132,4,0)))</f>
        <v>2.4700000000000002</v>
      </c>
      <c r="H157" s="270">
        <f t="shared" si="62"/>
        <v>2.98</v>
      </c>
      <c r="I157" s="270">
        <f>ROUND((F157*H157),2)</f>
        <v>1040.3800000000001</v>
      </c>
      <c r="J157" s="175"/>
      <c r="K157" s="391"/>
    </row>
    <row r="158" spans="1:11" s="188" customFormat="1" outlineLevel="2">
      <c r="A158" s="269" t="s">
        <v>10327</v>
      </c>
      <c r="B158" s="266" t="str">
        <f>IFERROR((VLOOKUP($C158,Comp!$A$1:$E$6306,5,0)),(VLOOKUP($C158,Seinfra!$A$1:$F$5132,5,0)))</f>
        <v>SINAPI</v>
      </c>
      <c r="C158" s="271">
        <v>98459</v>
      </c>
      <c r="D158" s="268" t="str">
        <f>IFERROR((VLOOKUP($C158,Comp!$A$1:$E$6306,2,0)),(VLOOKUP($C158,Seinfra!$A$1:$F$5132,2,0)))</f>
        <v>TAPUME COM TELHA METÁLICA. AF_05/2018</v>
      </c>
      <c r="E158" s="269" t="str">
        <f>IFERROR((VLOOKUP($C158,Comp!$A$1:$E$6306,3,0)),(VLOOKUP($C158,Seinfra!$A$1:$F$5132,3,0)))</f>
        <v>M2</v>
      </c>
      <c r="F158" s="269">
        <f>VLOOKUP(A158,Cálc!$A$9:$L$725,12,0)</f>
        <v>88</v>
      </c>
      <c r="G158" s="270">
        <f>IFERROR((VLOOKUP($C158,Comp!$A$1:$E$6306,4,0)),(VLOOKUP($C158,Seinfra!$A$1:$F$5132,4,0)))</f>
        <v>95.63</v>
      </c>
      <c r="H158" s="270">
        <f t="shared" si="62"/>
        <v>115.22</v>
      </c>
      <c r="I158" s="270">
        <f>ROUND((F158*H158),2)</f>
        <v>10139.36</v>
      </c>
      <c r="J158" s="175"/>
      <c r="K158" s="391"/>
    </row>
    <row r="159" spans="1:11" s="188" customFormat="1" ht="22.5" outlineLevel="2">
      <c r="A159" s="269" t="s">
        <v>25754</v>
      </c>
      <c r="B159" s="266" t="s">
        <v>201</v>
      </c>
      <c r="C159" s="271">
        <f>Aux!A639</f>
        <v>63</v>
      </c>
      <c r="D159" s="268" t="str">
        <f>Aux!C639</f>
        <v>ELABORAÇÃO DE PROJETOS EXECUTIVOS DE ENGENHARIA
 (Ref. Seinfra C4584 )</v>
      </c>
      <c r="E159" s="269" t="str">
        <f>Aux!G639</f>
        <v>UT</v>
      </c>
      <c r="F159" s="269">
        <f>VLOOKUP(A159,Cálc!$A$9:$L$725,12,0)</f>
        <v>687.08</v>
      </c>
      <c r="G159" s="270">
        <f>Aux!G641</f>
        <v>30.96</v>
      </c>
      <c r="H159" s="270">
        <f t="shared" si="62"/>
        <v>37.299999999999997</v>
      </c>
      <c r="I159" s="270">
        <f t="shared" ref="I159:I161" si="63">ROUND((F159*H159),2)</f>
        <v>25628.080000000002</v>
      </c>
      <c r="J159" s="175"/>
      <c r="K159" s="391"/>
    </row>
    <row r="160" spans="1:11" s="188" customFormat="1" ht="22.5" outlineLevel="2">
      <c r="A160" s="269" t="s">
        <v>25755</v>
      </c>
      <c r="B160" s="266" t="s">
        <v>201</v>
      </c>
      <c r="C160" s="271">
        <f>Aux!A643</f>
        <v>64</v>
      </c>
      <c r="D160" s="268" t="str">
        <f>Aux!C643</f>
        <v>SONDAGEM À PERCUSSÃO P/RECONHECIMENTO DO SUBSOLO
 (Ref. Seinfra C2290 )</v>
      </c>
      <c r="E160" s="269" t="str">
        <f>Aux!G643</f>
        <v>M</v>
      </c>
      <c r="F160" s="269">
        <f>VLOOKUP(A160,Cálc!$A$9:$L$725,12,0)</f>
        <v>18</v>
      </c>
      <c r="G160" s="270">
        <f>Aux!G645</f>
        <v>54.52</v>
      </c>
      <c r="H160" s="270">
        <f t="shared" si="62"/>
        <v>65.69</v>
      </c>
      <c r="I160" s="270">
        <f t="shared" si="63"/>
        <v>1182.42</v>
      </c>
      <c r="J160" s="175"/>
      <c r="K160" s="391"/>
    </row>
    <row r="161" spans="1:11" s="188" customFormat="1" ht="22.5" outlineLevel="2">
      <c r="A161" s="269" t="s">
        <v>25756</v>
      </c>
      <c r="B161" s="266" t="s">
        <v>201</v>
      </c>
      <c r="C161" s="271">
        <f>Aux!A647</f>
        <v>65</v>
      </c>
      <c r="D161" s="268" t="str">
        <f>Aux!C647</f>
        <v>RELATÓRIO FINAL DE SONDAGEM
 (Ref. Seinfra C937 )</v>
      </c>
      <c r="E161" s="269" t="str">
        <f>Aux!G647</f>
        <v>UN</v>
      </c>
      <c r="F161" s="269">
        <f>VLOOKUP(A161,Cálc!$A$9:$L$725,12,0)</f>
        <v>1</v>
      </c>
      <c r="G161" s="270">
        <f>Aux!G649</f>
        <v>105.19</v>
      </c>
      <c r="H161" s="270">
        <f t="shared" si="62"/>
        <v>126.73</v>
      </c>
      <c r="I161" s="270">
        <f t="shared" si="63"/>
        <v>126.73</v>
      </c>
      <c r="J161" s="175"/>
      <c r="K161" s="391"/>
    </row>
    <row r="162" spans="1:11" s="188" customFormat="1" outlineLevel="2">
      <c r="A162" s="269" t="s">
        <v>48541</v>
      </c>
      <c r="B162" s="266" t="s">
        <v>201</v>
      </c>
      <c r="C162" s="570" t="s">
        <v>48542</v>
      </c>
      <c r="D162" s="268" t="s">
        <v>387</v>
      </c>
      <c r="E162" s="269" t="s">
        <v>388</v>
      </c>
      <c r="F162" s="269">
        <f>VLOOKUP(A162,Cálc!$A$9:$L$725,12,0)</f>
        <v>8</v>
      </c>
      <c r="G162" s="270">
        <f>Adm!H27</f>
        <v>3497.4</v>
      </c>
      <c r="H162" s="270">
        <f t="shared" si="62"/>
        <v>4213.67</v>
      </c>
      <c r="I162" s="270">
        <f t="shared" ref="I162" si="64">ROUND((F162*H162),2)</f>
        <v>33709.360000000001</v>
      </c>
      <c r="J162" s="175"/>
      <c r="K162" s="391"/>
    </row>
    <row r="163" spans="1:11" outlineLevel="1">
      <c r="A163" s="263" t="s">
        <v>224</v>
      </c>
      <c r="B163" s="263"/>
      <c r="C163" s="263"/>
      <c r="D163" s="263" t="s">
        <v>27</v>
      </c>
      <c r="E163" s="263"/>
      <c r="F163" s="263"/>
      <c r="G163" s="264"/>
      <c r="H163" s="264"/>
      <c r="I163" s="264">
        <f>ROUNDUP(SUM(I164:I174),2)</f>
        <v>11262.16</v>
      </c>
      <c r="J163" s="175"/>
      <c r="K163" s="391"/>
    </row>
    <row r="164" spans="1:11" outlineLevel="2">
      <c r="A164" s="265" t="s">
        <v>301</v>
      </c>
      <c r="B164" s="266" t="s">
        <v>201</v>
      </c>
      <c r="C164" s="271">
        <v>15</v>
      </c>
      <c r="D164" s="268" t="str">
        <f>Aux!B116</f>
        <v>DEMOLIÇÃO DE PISO CIMENTADO SOBRE LASTRO DE CONCRETO</v>
      </c>
      <c r="E164" s="269" t="str">
        <f>Aux!G116</f>
        <v>M2</v>
      </c>
      <c r="F164" s="269">
        <f>VLOOKUP(A164,Cálc!$A$9:$L$725,12,0)</f>
        <v>230.56</v>
      </c>
      <c r="G164" s="270">
        <f>Aux!G120</f>
        <v>22.540000000000003</v>
      </c>
      <c r="H164" s="270">
        <f t="shared" ref="H164:H174" si="65">ROUND((G164*1.2048),2)</f>
        <v>27.16</v>
      </c>
      <c r="I164" s="270">
        <f t="shared" ref="I164:I172" si="66">ROUND((F164*H164),2)</f>
        <v>6262.01</v>
      </c>
      <c r="J164" s="175"/>
      <c r="K164" s="391"/>
    </row>
    <row r="165" spans="1:11" s="188" customFormat="1" ht="22.5" outlineLevel="2">
      <c r="A165" s="539" t="s">
        <v>4331</v>
      </c>
      <c r="B165" s="266" t="str">
        <f>IFERROR((VLOOKUP($C165,Comp!$A$1:$E$6306,5,0)),(VLOOKUP($C165,Seinfra!$A$1:$F$5132,5,0)))</f>
        <v>SINAPI</v>
      </c>
      <c r="C165" s="271">
        <v>97622</v>
      </c>
      <c r="D165" s="268" t="str">
        <f>IFERROR((VLOOKUP($C165,Comp!$A$1:$E$6306,2,0)),(VLOOKUP($C165,Seinfra!$A$1:$F$5132,2,0)))</f>
        <v>DEMOLIÇÃO DE ALVENARIA DE BLOCO FURADO, DE FORMA MANUAL, SEM REAPROVEITAMENTO. AF_12/2017</v>
      </c>
      <c r="E165" s="269" t="str">
        <f>IFERROR((VLOOKUP($C165,Comp!$A$1:$E$6306,3,0)),(VLOOKUP($C165,Seinfra!$A$1:$F$5132,3,0)))</f>
        <v>M3</v>
      </c>
      <c r="F165" s="269">
        <f>VLOOKUP(A165,Cálc!$A$9:$L$725,12,0)</f>
        <v>32.32</v>
      </c>
      <c r="G165" s="270">
        <f>IFERROR((VLOOKUP($C165,Comp!$A$1:$E$6306,4,0)),(VLOOKUP($C165,Seinfra!$A$1:$F$5132,4,0)))</f>
        <v>40.14</v>
      </c>
      <c r="H165" s="270">
        <f t="shared" si="65"/>
        <v>48.36</v>
      </c>
      <c r="I165" s="270">
        <f t="shared" si="66"/>
        <v>1563</v>
      </c>
      <c r="J165" s="175"/>
      <c r="K165" s="391"/>
    </row>
    <row r="166" spans="1:11" s="188" customFormat="1" outlineLevel="2">
      <c r="A166" s="539" t="s">
        <v>4613</v>
      </c>
      <c r="B166" s="266" t="s">
        <v>201</v>
      </c>
      <c r="C166" s="271">
        <v>28</v>
      </c>
      <c r="D166" s="268" t="str">
        <f>Aux!B236</f>
        <v xml:space="preserve">REMOÇÃO DE DIVISÓRIA DE GRANITO OU MÁRMORE(Ref. ORSE 12504) </v>
      </c>
      <c r="E166" s="269" t="str">
        <f>Aux!G236</f>
        <v>M2</v>
      </c>
      <c r="F166" s="269">
        <f>VLOOKUP(A166,Cálc!$A$9:$L$725,12,0)</f>
        <v>23.04</v>
      </c>
      <c r="G166" s="270">
        <f>Aux!G240</f>
        <v>12.13</v>
      </c>
      <c r="H166" s="270">
        <f t="shared" si="65"/>
        <v>14.61</v>
      </c>
      <c r="I166" s="270">
        <f t="shared" si="66"/>
        <v>336.61</v>
      </c>
      <c r="J166" s="175"/>
      <c r="K166" s="391"/>
    </row>
    <row r="167" spans="1:11" s="188" customFormat="1" outlineLevel="2">
      <c r="A167" s="539" t="s">
        <v>4615</v>
      </c>
      <c r="B167" s="266" t="s">
        <v>201</v>
      </c>
      <c r="C167" s="271">
        <v>1</v>
      </c>
      <c r="D167" s="268" t="str">
        <f>Aux!B8</f>
        <v>DEMOLIÇÃO DE PISO CERÂMICO</v>
      </c>
      <c r="E167" s="269" t="str">
        <f>Aux!G8</f>
        <v>M2</v>
      </c>
      <c r="F167" s="269">
        <f>VLOOKUP(A167,Cálc!$A$9:$L$725,12,0)</f>
        <v>61.58</v>
      </c>
      <c r="G167" s="270">
        <f>Aux!G12</f>
        <v>12.14</v>
      </c>
      <c r="H167" s="270">
        <f t="shared" si="65"/>
        <v>14.63</v>
      </c>
      <c r="I167" s="270">
        <f t="shared" si="66"/>
        <v>900.92</v>
      </c>
      <c r="J167" s="175"/>
      <c r="K167" s="391"/>
    </row>
    <row r="168" spans="1:11" s="188" customFormat="1" outlineLevel="2">
      <c r="A168" s="539" t="s">
        <v>4619</v>
      </c>
      <c r="B168" s="266" t="s">
        <v>201</v>
      </c>
      <c r="C168" s="271">
        <v>25</v>
      </c>
      <c r="D168" s="268" t="str">
        <f>Aux!B215</f>
        <v>DEMOLIÇÃO DE PISO DE ALTA RESISTÊNCIA (Ref. SINAPI 09/17 - 73801/1)</v>
      </c>
      <c r="E168" s="269" t="str">
        <f>Aux!G215</f>
        <v>M2</v>
      </c>
      <c r="F168" s="269">
        <f>VLOOKUP(A168,Cálc!$A$9:$L$725,12,0)</f>
        <v>56</v>
      </c>
      <c r="G168" s="270">
        <f>Aux!G218</f>
        <v>23.03</v>
      </c>
      <c r="H168" s="270">
        <f t="shared" si="65"/>
        <v>27.75</v>
      </c>
      <c r="I168" s="270">
        <f t="shared" si="66"/>
        <v>1554</v>
      </c>
      <c r="J168" s="175"/>
      <c r="K168" s="391"/>
    </row>
    <row r="169" spans="1:11" s="188" customFormat="1" ht="22.5" outlineLevel="2">
      <c r="A169" s="539" t="s">
        <v>4621</v>
      </c>
      <c r="B169" s="266" t="str">
        <f>IFERROR((VLOOKUP($C169,Comp!$A$1:$E$6306,5,0)),(VLOOKUP($C169,Seinfra!$A$1:$F$5132,5,0)))</f>
        <v>SINAPI</v>
      </c>
      <c r="C169" s="271">
        <v>97644</v>
      </c>
      <c r="D169" s="268" t="str">
        <f>IFERROR((VLOOKUP($C169,Comp!$A$1:$E$6306,2,0)),(VLOOKUP($C169,Seinfra!$A$1:$F$5132,2,0)))</f>
        <v>REMOÇÃO DE PORTAS, DE FORMA MANUAL, SEM REAPROVEITAMENTO. AF_12/2017</v>
      </c>
      <c r="E169" s="269" t="str">
        <f>IFERROR((VLOOKUP($C169,Comp!$A$1:$E$6306,3,0)),(VLOOKUP($C169,Seinfra!$A$1:$F$5132,3,0)))</f>
        <v>M2</v>
      </c>
      <c r="F169" s="269">
        <f>VLOOKUP(A169,Cálc!$A$9:$L$725,12,0)</f>
        <v>21.98</v>
      </c>
      <c r="G169" s="270">
        <f>IFERROR((VLOOKUP($C169,Comp!$A$1:$E$6306,4,0)),(VLOOKUP($C169,Seinfra!$A$1:$F$5132,4,0)))</f>
        <v>6.57</v>
      </c>
      <c r="H169" s="270">
        <f t="shared" si="65"/>
        <v>7.92</v>
      </c>
      <c r="I169" s="270">
        <f t="shared" si="66"/>
        <v>174.08</v>
      </c>
      <c r="J169" s="175"/>
      <c r="K169" s="391"/>
    </row>
    <row r="170" spans="1:11" s="188" customFormat="1" ht="22.5" outlineLevel="2">
      <c r="A170" s="539" t="s">
        <v>4622</v>
      </c>
      <c r="B170" s="266" t="str">
        <f>IFERROR((VLOOKUP($C170,Comp!$A$1:$E$6306,5,0)),(VLOOKUP($C170,Seinfra!$A$1:$F$5132,5,0)))</f>
        <v>SINAPI</v>
      </c>
      <c r="C170" s="267">
        <v>97663</v>
      </c>
      <c r="D170" s="268" t="str">
        <f>IFERROR((VLOOKUP($C170,Comp!$A$1:$E$6306,2,0)),(VLOOKUP($C170,Seinfra!$A$1:$F$5132,2,0)))</f>
        <v>REMOÇÃO DE LOUÇAS, DE FORMA MANUAL, SEM REAPROVEITAMENTO. AF_12/2017</v>
      </c>
      <c r="E170" s="269" t="str">
        <f>IFERROR((VLOOKUP($C170,Comp!$A$1:$E$6306,3,0)),(VLOOKUP($C170,Seinfra!$A$1:$F$5132,3,0)))</f>
        <v>UN</v>
      </c>
      <c r="F170" s="269">
        <f>VLOOKUP(A170,Cálc!$A$9:$L$725,12,0)</f>
        <v>9</v>
      </c>
      <c r="G170" s="270">
        <f>IFERROR((VLOOKUP($C170,Comp!$A$1:$E$6306,4,0)),(VLOOKUP($C170,Seinfra!$A$1:$F$5132,4,0)))</f>
        <v>8.68</v>
      </c>
      <c r="H170" s="270">
        <f t="shared" si="65"/>
        <v>10.46</v>
      </c>
      <c r="I170" s="270">
        <f t="shared" si="66"/>
        <v>94.14</v>
      </c>
      <c r="J170" s="175"/>
      <c r="K170" s="391"/>
    </row>
    <row r="171" spans="1:11" s="188" customFormat="1" ht="33.75" outlineLevel="2">
      <c r="A171" s="539" t="s">
        <v>4625</v>
      </c>
      <c r="B171" s="266" t="str">
        <f>IFERROR((VLOOKUP($C171,Comp!$A$1:$E$6306,5,0)),(VLOOKUP($C171,Seinfra!$A$1:$F$5132,5,0)))</f>
        <v>SINAPI</v>
      </c>
      <c r="C171" s="271">
        <v>97649</v>
      </c>
      <c r="D171" s="268" t="str">
        <f>IFERROR((VLOOKUP($C171,Comp!$A$1:$E$6306,2,0)),(VLOOKUP($C171,Seinfra!$A$1:$F$5132,2,0)))</f>
        <v>REMOÇÃO DE TELHAS DE FIBROCIMENTO, METÁLICA E CERÂMICA, DE FORMA MECANIZADA, COM USO DE GUINDASTE, SEM REAPROVEITAMENTO. AF_12/2017</v>
      </c>
      <c r="E171" s="269" t="str">
        <f>IFERROR((VLOOKUP($C171,Comp!$A$1:$E$6306,3,0)),(VLOOKUP($C171,Seinfra!$A$1:$F$5132,3,0)))</f>
        <v>M2</v>
      </c>
      <c r="F171" s="269">
        <f>VLOOKUP(A171,Cálc!$A$9:$L$725,12,0)</f>
        <v>26.73</v>
      </c>
      <c r="G171" s="270">
        <f>IFERROR((VLOOKUP($C171,Comp!$A$1:$E$6306,4,0)),(VLOOKUP($C171,Seinfra!$A$1:$F$5132,4,0)))</f>
        <v>3.28</v>
      </c>
      <c r="H171" s="270">
        <f t="shared" si="65"/>
        <v>3.95</v>
      </c>
      <c r="I171" s="270">
        <f t="shared" si="66"/>
        <v>105.58</v>
      </c>
      <c r="J171" s="175"/>
      <c r="K171" s="391"/>
    </row>
    <row r="172" spans="1:11" s="188" customFormat="1" ht="22.5" outlineLevel="2">
      <c r="A172" s="539" t="s">
        <v>4629</v>
      </c>
      <c r="B172" s="266" t="str">
        <f>IFERROR((VLOOKUP($C172,Comp!$A$1:$E$6306,5,0)),(VLOOKUP($C172,Seinfra!$A$1:$F$5132,5,0)))</f>
        <v>SINAPI</v>
      </c>
      <c r="C172" s="271">
        <v>97650</v>
      </c>
      <c r="D172" s="268" t="str">
        <f>IFERROR((VLOOKUP($C172,Comp!$A$1:$E$6306,2,0)),(VLOOKUP($C172,Seinfra!$A$1:$F$5132,2,0)))</f>
        <v>REMOÇÃO DE TRAMA DE MADEIRA PARA COBERTURA, DE FORMA MANUAL, SEM REAPROVEITAMENTO. AF_12/2017</v>
      </c>
      <c r="E172" s="269" t="str">
        <f>IFERROR((VLOOKUP($C172,Comp!$A$1:$E$6306,3,0)),(VLOOKUP($C172,Seinfra!$A$1:$F$5132,3,0)))</f>
        <v>M2</v>
      </c>
      <c r="F172" s="269">
        <f>VLOOKUP(A172,Cálc!$A$9:$L$725,12,0)</f>
        <v>26.73</v>
      </c>
      <c r="G172" s="270">
        <f>IFERROR((VLOOKUP($C172,Comp!$A$1:$E$6306,4,0)),(VLOOKUP($C172,Seinfra!$A$1:$F$5132,4,0)))</f>
        <v>5.59</v>
      </c>
      <c r="H172" s="270">
        <f t="shared" si="65"/>
        <v>6.73</v>
      </c>
      <c r="I172" s="270">
        <f t="shared" si="66"/>
        <v>179.89</v>
      </c>
      <c r="J172" s="175"/>
      <c r="K172" s="391"/>
    </row>
    <row r="173" spans="1:11" s="188" customFormat="1" ht="22.5" outlineLevel="2">
      <c r="A173" s="539" t="s">
        <v>4739</v>
      </c>
      <c r="B173" s="266" t="str">
        <f>IFERROR((VLOOKUP($C173,Comp!$A$1:$E$6306,5,0)),(VLOOKUP($C173,Seinfra!$A$1:$F$5132,5,0)))</f>
        <v>SINAPI</v>
      </c>
      <c r="C173" s="267">
        <v>97665</v>
      </c>
      <c r="D173" s="268" t="str">
        <f>IFERROR((VLOOKUP($C173,Comp!$A$1:$E$6306,2,0)),(VLOOKUP($C173,Seinfra!$A$1:$F$5132,2,0)))</f>
        <v>REMOÇÃO DE LUMINÁRIAS, DE FORMA MANUAL, SEM REAPROVEITAMENTO. AF_12/2017</v>
      </c>
      <c r="E173" s="269" t="str">
        <f>IFERROR((VLOOKUP($C173,Comp!$A$1:$E$6306,3,0)),(VLOOKUP($C173,Seinfra!$A$1:$F$5132,3,0)))</f>
        <v>UN</v>
      </c>
      <c r="F173" s="269">
        <f>VLOOKUP(A173,Cálc!$A$9:$L$725,12,0)</f>
        <v>10</v>
      </c>
      <c r="G173" s="270">
        <f>IFERROR((VLOOKUP($C173,Comp!$A$1:$E$6306,4,0)),(VLOOKUP($C173,Seinfra!$A$1:$F$5132,4,0)))</f>
        <v>0.91</v>
      </c>
      <c r="H173" s="270">
        <f t="shared" si="65"/>
        <v>1.1000000000000001</v>
      </c>
      <c r="I173" s="270">
        <f t="shared" ref="I173" si="67">ROUND((F173*H173),2)</f>
        <v>11</v>
      </c>
      <c r="J173" s="175"/>
      <c r="K173" s="391"/>
    </row>
    <row r="174" spans="1:11" s="188" customFormat="1" ht="22.5" outlineLevel="2">
      <c r="A174" s="539" t="s">
        <v>4741</v>
      </c>
      <c r="B174" s="266" t="str">
        <f>IFERROR((VLOOKUP($C174,Comp!$A$1:$E$6306,5,0)),(VLOOKUP($C174,Seinfra!$A$1:$F$5132,5,0)))</f>
        <v>SINAPI</v>
      </c>
      <c r="C174" s="267">
        <v>97641</v>
      </c>
      <c r="D174" s="268" t="str">
        <f>IFERROR((VLOOKUP($C174,Comp!$A$1:$E$6306,2,0)),(VLOOKUP($C174,Seinfra!$A$1:$F$5132,2,0)))</f>
        <v>REMOÇÃO DE FORRO DE GESSO, DE FORMA MANUAL, SEM REAPROVEITAMENTO. AF_12/2017</v>
      </c>
      <c r="E174" s="269" t="str">
        <f>IFERROR((VLOOKUP($C174,Comp!$A$1:$E$6306,3,0)),(VLOOKUP($C174,Seinfra!$A$1:$F$5132,3,0)))</f>
        <v>M2</v>
      </c>
      <c r="F174" s="269">
        <f>VLOOKUP(A174,Cálc!$A$9:$L$725,12,0)</f>
        <v>18.91</v>
      </c>
      <c r="G174" s="270">
        <f>IFERROR((VLOOKUP($C174,Comp!$A$1:$E$6306,4,0)),(VLOOKUP($C174,Seinfra!$A$1:$F$5132,4,0)))</f>
        <v>3.55</v>
      </c>
      <c r="H174" s="270">
        <f t="shared" si="65"/>
        <v>4.28</v>
      </c>
      <c r="I174" s="270">
        <f t="shared" ref="I174" si="68">ROUND((F174*H174),2)</f>
        <v>80.930000000000007</v>
      </c>
      <c r="J174" s="175"/>
      <c r="K174" s="391"/>
    </row>
    <row r="175" spans="1:11" outlineLevel="1">
      <c r="A175" s="263" t="s">
        <v>322</v>
      </c>
      <c r="B175" s="263"/>
      <c r="C175" s="263"/>
      <c r="D175" s="263" t="s">
        <v>31</v>
      </c>
      <c r="E175" s="263"/>
      <c r="F175" s="263"/>
      <c r="G175" s="264"/>
      <c r="H175" s="264"/>
      <c r="I175" s="264">
        <f>ROUNDUP(SUM(I176:I178),2)</f>
        <v>13915.55</v>
      </c>
      <c r="J175" s="175"/>
      <c r="K175" s="391"/>
    </row>
    <row r="176" spans="1:11" ht="22.5" outlineLevel="2">
      <c r="A176" s="265" t="s">
        <v>323</v>
      </c>
      <c r="B176" s="266" t="str">
        <f>IFERROR((VLOOKUP($C176,Comp!$A$1:$E$6306,5,0)),(VLOOKUP($C176,Seinfra!$A$1:$F$5132,5,0)))</f>
        <v>SINAPI</v>
      </c>
      <c r="C176" s="267">
        <v>93358</v>
      </c>
      <c r="D176" s="268" t="str">
        <f>IFERROR((VLOOKUP($C176,Comp!$A$1:$E$6306,2,0)),(VLOOKUP($C176,Seinfra!$A$1:$F$5132,2,0)))</f>
        <v>ESCAVAÇÃO MANUAL DE VALA COM PROFUNDIDADE MENOR OU IGUAL A 1,30 M. AF_02/2021</v>
      </c>
      <c r="E176" s="269" t="str">
        <f>IFERROR((VLOOKUP($C176,Comp!$A$1:$E$6306,3,0)),(VLOOKUP($C176,Seinfra!$A$1:$F$5132,3,0)))</f>
        <v>M3</v>
      </c>
      <c r="F176" s="269">
        <f>VLOOKUP(A176,Cálc!$A$9:$L$725,12,0)</f>
        <v>34.78</v>
      </c>
      <c r="G176" s="270">
        <f>IFERROR((VLOOKUP($C176,Comp!$A$1:$E$6306,4,0)),(VLOOKUP($C176,Seinfra!$A$1:$F$5132,4,0)))</f>
        <v>60.72</v>
      </c>
      <c r="H176" s="270">
        <f>ROUND((G176*1.2048),2)</f>
        <v>73.16</v>
      </c>
      <c r="I176" s="273">
        <f>ROUND((F176*H176),2)</f>
        <v>2544.5</v>
      </c>
      <c r="J176" s="175"/>
      <c r="K176" s="391"/>
    </row>
    <row r="177" spans="1:11" outlineLevel="2">
      <c r="A177" s="265" t="s">
        <v>4336</v>
      </c>
      <c r="B177" s="266" t="str">
        <f>IFERROR((VLOOKUP($C177,Comp!$A$1:$E$6306,5,0)),(VLOOKUP($C177,Seinfra!$A$1:$F$5132,5,0)))</f>
        <v>SINAPI</v>
      </c>
      <c r="C177" s="267">
        <v>96995</v>
      </c>
      <c r="D177" s="268" t="str">
        <f>IFERROR((VLOOKUP($C177,Comp!$A$1:$E$6306,2,0)),(VLOOKUP($C177,Seinfra!$A$1:$F$5132,2,0)))</f>
        <v>REATERRO MANUAL APILOADO COM SOQUETE. AF_10/2017</v>
      </c>
      <c r="E177" s="269" t="str">
        <f>IFERROR((VLOOKUP($C177,Comp!$A$1:$E$6306,3,0)),(VLOOKUP($C177,Seinfra!$A$1:$F$5132,3,0)))</f>
        <v>M3</v>
      </c>
      <c r="F177" s="269">
        <f>VLOOKUP(A177,Cálc!$A$9:$L$725,12,0)</f>
        <v>27.82</v>
      </c>
      <c r="G177" s="270">
        <f>IFERROR((VLOOKUP($C177,Comp!$A$1:$E$6306,4,0)),(VLOOKUP($C177,Seinfra!$A$1:$F$5132,4,0)))</f>
        <v>36.81</v>
      </c>
      <c r="H177" s="270">
        <f>ROUND((G177*1.2048),2)</f>
        <v>44.35</v>
      </c>
      <c r="I177" s="273">
        <f>ROUND((F177*H177),2)</f>
        <v>1233.82</v>
      </c>
      <c r="J177" s="175"/>
      <c r="K177" s="391"/>
    </row>
    <row r="178" spans="1:11" s="188" customFormat="1" outlineLevel="2">
      <c r="A178" s="265" t="s">
        <v>4373</v>
      </c>
      <c r="B178" s="266" t="s">
        <v>201</v>
      </c>
      <c r="C178" s="267">
        <v>19</v>
      </c>
      <c r="D178" s="268" t="str">
        <f>Aux!B154</f>
        <v>ATERRO C/COMPACTAÇÃO MANUAL S/CONTROLE, MAT. C/AQUISIÇÃO</v>
      </c>
      <c r="E178" s="269" t="str">
        <f>Aux!G154</f>
        <v>M3</v>
      </c>
      <c r="F178" s="269">
        <f>VLOOKUP(A178,Cálc!$A$9:$L$725,12,0)</f>
        <v>118.87</v>
      </c>
      <c r="G178" s="270">
        <f>Aux!G158</f>
        <v>70.78</v>
      </c>
      <c r="H178" s="270">
        <f>ROUND((G178*1.2048),2)</f>
        <v>85.28</v>
      </c>
      <c r="I178" s="273">
        <f>ROUND((F178*H178),2)</f>
        <v>10137.23</v>
      </c>
      <c r="J178" s="175"/>
      <c r="K178" s="391"/>
    </row>
    <row r="179" spans="1:11" outlineLevel="1">
      <c r="A179" s="263" t="s">
        <v>324</v>
      </c>
      <c r="B179" s="263"/>
      <c r="C179" s="263"/>
      <c r="D179" s="263" t="s">
        <v>302</v>
      </c>
      <c r="E179" s="263"/>
      <c r="F179" s="263"/>
      <c r="G179" s="264"/>
      <c r="H179" s="264"/>
      <c r="I179" s="264">
        <f>ROUNDUP(SUM(I180:I186),2)</f>
        <v>43956.33</v>
      </c>
      <c r="J179" s="175"/>
      <c r="K179" s="391"/>
    </row>
    <row r="180" spans="1:11" s="188" customFormat="1" ht="22.5" outlineLevel="2">
      <c r="A180" s="566" t="s">
        <v>325</v>
      </c>
      <c r="B180" s="266" t="str">
        <f>IFERROR((VLOOKUP($C180,Comp!$A$1:$E$6306,5,0)),(VLOOKUP($C180,Seinfra!$A$1:$F$5132,5,0)))</f>
        <v>SINAPI</v>
      </c>
      <c r="C180" s="267">
        <v>101616</v>
      </c>
      <c r="D180" s="268" t="str">
        <f>IFERROR((VLOOKUP($C180,Comp!$A$1:$E$6306,2,0)),(VLOOKUP($C180,Seinfra!$A$1:$F$5132,2,0)))</f>
        <v>PREPARO DE FUNDO DE VALA COM LARGURA MENOR QUE 1,5 M (ACERTO DO SOLO NATURAL). AF_08/2020</v>
      </c>
      <c r="E180" s="269" t="str">
        <f>IFERROR((VLOOKUP($C180,Comp!$A$1:$E$6306,3,0)),(VLOOKUP($C180,Seinfra!$A$1:$F$5132,3,0)))</f>
        <v>M2</v>
      </c>
      <c r="F180" s="269">
        <f>VLOOKUP(A180,Cálc!$A$9:$L$725,12,0)</f>
        <v>20.87</v>
      </c>
      <c r="G180" s="270">
        <f>IFERROR((VLOOKUP($C180,Comp!$A$1:$E$6306,4,0)),(VLOOKUP($C180,Seinfra!$A$1:$F$5132,4,0)))</f>
        <v>4.57</v>
      </c>
      <c r="H180" s="270">
        <f t="shared" ref="H180:H186" si="69">ROUND((G180*1.2048),2)</f>
        <v>5.51</v>
      </c>
      <c r="I180" s="273">
        <f t="shared" ref="I180:I185" si="70">ROUND((F180*H180),2)</f>
        <v>114.99</v>
      </c>
      <c r="J180" s="175"/>
      <c r="K180" s="391"/>
    </row>
    <row r="181" spans="1:11" ht="22.5" outlineLevel="2">
      <c r="A181" s="265" t="s">
        <v>326</v>
      </c>
      <c r="B181" s="266" t="str">
        <f>IFERROR((VLOOKUP($C181,Comp!$A$1:$E$6306,5,0)),(VLOOKUP($C181,Seinfra!$A$1:$F$5132,5,0)))</f>
        <v>SINAPI</v>
      </c>
      <c r="C181" s="267">
        <v>95240</v>
      </c>
      <c r="D181" s="268" t="str">
        <f>IFERROR((VLOOKUP($C181,Comp!$A$1:$E$6306,2,0)),(VLOOKUP($C181,Seinfra!$A$1:$F$5132,2,0)))</f>
        <v>LASTRO DE CONCRETO MAGRO, APLICADO EM PISOS, LAJES SOBRE SOLO OU RADIERS, ESPESSURA DE 3 CM. AF_07/2016</v>
      </c>
      <c r="E181" s="269" t="str">
        <f>IFERROR((VLOOKUP($C181,Comp!$A$1:$E$6306,3,0)),(VLOOKUP($C181,Seinfra!$A$1:$F$5132,3,0)))</f>
        <v>M2</v>
      </c>
      <c r="F181" s="269">
        <f>VLOOKUP(A181,Cálc!$A$9:$L$725,12,0)</f>
        <v>20.87</v>
      </c>
      <c r="G181" s="270">
        <f>IFERROR((VLOOKUP($C181,Comp!$A$1:$E$6306,4,0)),(VLOOKUP($C181,Seinfra!$A$1:$F$5132,4,0)))</f>
        <v>13.98</v>
      </c>
      <c r="H181" s="270">
        <f t="shared" si="69"/>
        <v>16.84</v>
      </c>
      <c r="I181" s="273">
        <f t="shared" si="70"/>
        <v>351.45</v>
      </c>
      <c r="J181" s="175"/>
      <c r="K181" s="391"/>
    </row>
    <row r="182" spans="1:11" ht="22.5" outlineLevel="2">
      <c r="A182" s="566" t="s">
        <v>4166</v>
      </c>
      <c r="B182" s="266" t="str">
        <f>IFERROR((VLOOKUP($C182,Comp!$A$1:$E$6306,5,0)),(VLOOKUP($C182,Seinfra!$A$1:$F$5132,5,0)))</f>
        <v>SINAPI</v>
      </c>
      <c r="C182" s="267">
        <v>73361</v>
      </c>
      <c r="D182" s="268" t="str">
        <f>IFERROR((VLOOKUP($C182,Comp!$A$1:$E$6306,2,0)),(VLOOKUP($C182,Seinfra!$A$1:$F$5132,2,0)))</f>
        <v>CONCRETO CICLOPICO FCK=10MPA 30% PEDRA DE MAO INCLUSIVE LANCAMENTO</v>
      </c>
      <c r="E182" s="269" t="str">
        <f>IFERROR((VLOOKUP($C182,Comp!$A$1:$E$6306,3,0)),(VLOOKUP($C182,Seinfra!$A$1:$F$5132,3,0)))</f>
        <v>M3</v>
      </c>
      <c r="F182" s="269">
        <f>VLOOKUP(A182,Cálc!$A$9:$L$725,12,0)</f>
        <v>8.64</v>
      </c>
      <c r="G182" s="270">
        <f>IFERROR((VLOOKUP($C182,Comp!$A$1:$E$6306,4,0)),(VLOOKUP($C182,Seinfra!$A$1:$F$5132,4,0)))</f>
        <v>396.44</v>
      </c>
      <c r="H182" s="270">
        <f t="shared" si="69"/>
        <v>477.63</v>
      </c>
      <c r="I182" s="273">
        <f t="shared" si="70"/>
        <v>4126.72</v>
      </c>
      <c r="J182" s="175"/>
      <c r="K182" s="391"/>
    </row>
    <row r="183" spans="1:11" ht="22.5" outlineLevel="2">
      <c r="A183" s="566" t="s">
        <v>4335</v>
      </c>
      <c r="B183" s="266" t="str">
        <f>IFERROR((VLOOKUP($C183,Comp!$A$1:$E$6306,5,0)),(VLOOKUP($C183,Seinfra!$A$1:$F$5132,5,0)))</f>
        <v>SINAPI</v>
      </c>
      <c r="C183" s="267">
        <v>96535</v>
      </c>
      <c r="D183" s="268" t="str">
        <f>IFERROR((VLOOKUP($C183,Comp!$A$1:$E$6306,2,0)),(VLOOKUP($C183,Seinfra!$A$1:$F$5132,2,0)))</f>
        <v>FABRICAÇÃO, MONTAGEM E DESMONTAGEM DE FÔRMA PARA SAPATA, EM MADEIRA SERRADA, E=25 MM, 4 UTILIZAÇÕES. AF_06/2017</v>
      </c>
      <c r="E183" s="269" t="str">
        <f>IFERROR((VLOOKUP($C183,Comp!$A$1:$E$6306,3,0)),(VLOOKUP($C183,Seinfra!$A$1:$F$5132,3,0)))</f>
        <v>M2</v>
      </c>
      <c r="F183" s="269">
        <f>VLOOKUP(A183,Cálc!$A$9:$L$725,12,0)</f>
        <v>28.8</v>
      </c>
      <c r="G183" s="270">
        <f>IFERROR((VLOOKUP($C183,Comp!$A$1:$E$6306,4,0)),(VLOOKUP($C183,Seinfra!$A$1:$F$5132,4,0)))</f>
        <v>113.44</v>
      </c>
      <c r="H183" s="270">
        <f t="shared" si="69"/>
        <v>136.66999999999999</v>
      </c>
      <c r="I183" s="273">
        <f t="shared" si="70"/>
        <v>3936.1</v>
      </c>
      <c r="J183" s="175"/>
      <c r="K183" s="391"/>
    </row>
    <row r="184" spans="1:11" s="188" customFormat="1" ht="22.5" outlineLevel="2">
      <c r="A184" s="566" t="s">
        <v>4636</v>
      </c>
      <c r="B184" s="266" t="s">
        <v>201</v>
      </c>
      <c r="C184" s="267">
        <f>Aux!A602</f>
        <v>58</v>
      </c>
      <c r="D184" s="268" t="str">
        <f>Aux!B602</f>
        <v>ALVENARIA DE EMBASAMENTO DE PEDRA ARGAMASSADA (Ref. SEINFRA C0054)</v>
      </c>
      <c r="E184" s="269" t="str">
        <f>Aux!G602</f>
        <v>M3</v>
      </c>
      <c r="F184" s="269">
        <f>VLOOKUP(A184,Cálc!$A$9:$L$725,12,0)</f>
        <v>34.78</v>
      </c>
      <c r="G184" s="270">
        <f>Aux!G608</f>
        <v>430.93999999999994</v>
      </c>
      <c r="H184" s="270">
        <f t="shared" si="69"/>
        <v>519.20000000000005</v>
      </c>
      <c r="I184" s="273">
        <f t="shared" si="70"/>
        <v>18057.78</v>
      </c>
      <c r="J184" s="175"/>
      <c r="K184" s="391"/>
    </row>
    <row r="185" spans="1:11" ht="33.75" outlineLevel="2">
      <c r="A185" s="566" t="s">
        <v>4745</v>
      </c>
      <c r="B185" s="266" t="str">
        <f>IFERROR((VLOOKUP($C185,Comp!$A$1:$E$6306,5,0)),(VLOOKUP($C185,Seinfra!$A$1:$F$5132,5,0)))</f>
        <v>SINAPI</v>
      </c>
      <c r="C185" s="267">
        <v>101166</v>
      </c>
      <c r="D185" s="535" t="str">
        <f>IFERROR((VLOOKUP($C185,Comp!$A$1:$E$6306,2,0)),(VLOOKUP($C185,Seinfra!$A$1:$F$5132,2,0)))</f>
        <v>ALVENARIA DE EMBASAMENTO COM BLOCO ESTRUTURAL DE CERÂMICA, DE 14X19X29CM E ARGAMASSA DE ASSENTAMENTO COM PREPARO EM BETONEIRA. AF_05/2020</v>
      </c>
      <c r="E185" s="536" t="str">
        <f>IFERROR((VLOOKUP($C185,Comp!$A$1:$E$6306,3,0)),(VLOOKUP($C185,Seinfra!$A$1:$F$5132,3,0)))</f>
        <v>M3</v>
      </c>
      <c r="F185" s="536">
        <f>VLOOKUP(A185,Cálc!$A$9:$L$725,12,0)</f>
        <v>11.95</v>
      </c>
      <c r="G185" s="277">
        <f>IFERROR((VLOOKUP($C185,Comp!$A$1:$E$6306,4,0)),(VLOOKUP($C185,Seinfra!$A$1:$F$5132,4,0)))</f>
        <v>563.62</v>
      </c>
      <c r="H185" s="277">
        <f t="shared" si="69"/>
        <v>679.05</v>
      </c>
      <c r="I185" s="295">
        <f t="shared" si="70"/>
        <v>8114.65</v>
      </c>
      <c r="J185" s="175"/>
      <c r="K185" s="391"/>
    </row>
    <row r="186" spans="1:11" s="188" customFormat="1" ht="22.5" outlineLevel="2">
      <c r="A186" s="566" t="s">
        <v>48539</v>
      </c>
      <c r="B186" s="266" t="str">
        <f>IFERROR((VLOOKUP($C186,Comp!$A$1:$E$6306,5,0)),(VLOOKUP($C186,Seinfra!$A$1:$F$5132,5,0)))</f>
        <v>SINAPI</v>
      </c>
      <c r="C186" s="267">
        <v>93204</v>
      </c>
      <c r="D186" s="268" t="str">
        <f>IFERROR((VLOOKUP($C186,Comp!$A$1:$E$6306,2,0)),(VLOOKUP($C186,Seinfra!$A$1:$F$5132,2,0)))</f>
        <v>CINTA DE AMARRAÇÃO DE ALVENARIA MOLDADA IN LOCO EM CONCRETO. AF_03/2016</v>
      </c>
      <c r="E186" s="269" t="str">
        <f>IFERROR((VLOOKUP($C186,Comp!$A$1:$E$6306,3,0)),(VLOOKUP($C186,Seinfra!$A$1:$F$5132,3,0)))</f>
        <v>M</v>
      </c>
      <c r="F186" s="269">
        <f>VLOOKUP(A186,Cálc!$A$9:$L$725,12,0)</f>
        <v>144.83000000000001</v>
      </c>
      <c r="G186" s="270">
        <f>IFERROR((VLOOKUP($C186,Comp!$A$1:$E$6306,4,0)),(VLOOKUP($C186,Seinfra!$A$1:$F$5132,4,0)))</f>
        <v>53.04</v>
      </c>
      <c r="H186" s="270">
        <f t="shared" si="69"/>
        <v>63.9</v>
      </c>
      <c r="I186" s="273">
        <f t="shared" ref="I186" si="71">ROUND((F186*H186),2)</f>
        <v>9254.64</v>
      </c>
      <c r="J186" s="175"/>
      <c r="K186" s="391"/>
    </row>
    <row r="187" spans="1:11" outlineLevel="1">
      <c r="A187" s="263" t="s">
        <v>328</v>
      </c>
      <c r="B187" s="263"/>
      <c r="C187" s="263"/>
      <c r="D187" s="263" t="s">
        <v>240</v>
      </c>
      <c r="E187" s="263"/>
      <c r="F187" s="263"/>
      <c r="G187" s="264"/>
      <c r="H187" s="264"/>
      <c r="I187" s="264">
        <f>ROUNDUP(SUM(I188:I190),2)</f>
        <v>31758.49</v>
      </c>
      <c r="J187" s="175"/>
      <c r="K187" s="391"/>
    </row>
    <row r="188" spans="1:11" ht="33.75" outlineLevel="2">
      <c r="A188" s="265" t="s">
        <v>329</v>
      </c>
      <c r="B188" s="266" t="str">
        <f>IFERROR((VLOOKUP($C188,Comp!$A$1:$E$6306,5,0)),(VLOOKUP($C188,Seinfra!$A$1:$F$5132,5,0)))</f>
        <v>SINAPI</v>
      </c>
      <c r="C188" s="267">
        <v>95957</v>
      </c>
      <c r="D188" s="268" t="str">
        <f>IFERROR((VLOOKUP($C188,Comp!$A$1:$E$6306,2,0)),(VLOOKUP($C188,Seinfra!$A$1:$F$5132,2,0)))</f>
        <v>(COMPOSIÇÃO REPRESENTATIVA) EXECUÇÃO DE ESTRUTURAS DE CONCRETO ARMADO, PARA EDIFICAÇÃO INSTITUCIONAL TÉRREA, FCK = 25 MPA. AF_01/2017</v>
      </c>
      <c r="E188" s="269" t="str">
        <f>IFERROR((VLOOKUP($C188,Comp!$A$1:$E$6306,3,0)),(VLOOKUP($C188,Seinfra!$A$1:$F$5132,3,0)))</f>
        <v>M3</v>
      </c>
      <c r="F188" s="269">
        <f>VLOOKUP(A188,Cálc!$A$9:$L$725,12,0)</f>
        <v>3.47</v>
      </c>
      <c r="G188" s="270">
        <f>IFERROR((VLOOKUP($C188,Comp!$A$1:$E$6306,4,0)),(VLOOKUP($C188,Seinfra!$A$1:$F$5132,4,0)))</f>
        <v>2917.31</v>
      </c>
      <c r="H188" s="270">
        <f>ROUND((G188*1.2048),2)</f>
        <v>3514.78</v>
      </c>
      <c r="I188" s="273">
        <f t="shared" ref="I188" si="72">ROUND((F188*H188),2)</f>
        <v>12196.29</v>
      </c>
      <c r="J188" s="175"/>
      <c r="K188" s="391"/>
    </row>
    <row r="189" spans="1:11" ht="22.5" outlineLevel="2">
      <c r="A189" s="539" t="s">
        <v>10276</v>
      </c>
      <c r="B189" s="266" t="str">
        <f>IFERROR((VLOOKUP($C189,Comp!$A$1:$E$6306,5,0)),(VLOOKUP($C189,Seinfra!$A$1:$F$5132,5,0)))</f>
        <v>SINAPI</v>
      </c>
      <c r="C189" s="267">
        <v>93204</v>
      </c>
      <c r="D189" s="268" t="str">
        <f>IFERROR((VLOOKUP($C189,Comp!$A$1:$E$6306,2,0)),(VLOOKUP($C189,Seinfra!$A$1:$F$5132,2,0)))</f>
        <v>CINTA DE AMARRAÇÃO DE ALVENARIA MOLDADA IN LOCO EM CONCRETO. AF_03/2016</v>
      </c>
      <c r="E189" s="269" t="str">
        <f>IFERROR((VLOOKUP($C189,Comp!$A$1:$E$6306,3,0)),(VLOOKUP($C189,Seinfra!$A$1:$F$5132,3,0)))</f>
        <v>M</v>
      </c>
      <c r="F189" s="269">
        <f>VLOOKUP(A189,Cálc!$A$9:$L$725,12,0)</f>
        <v>144.83000000000001</v>
      </c>
      <c r="G189" s="270">
        <f>IFERROR((VLOOKUP($C189,Comp!$A$1:$E$6306,4,0)),(VLOOKUP($C189,Seinfra!$A$1:$F$5132,4,0)))</f>
        <v>53.04</v>
      </c>
      <c r="H189" s="270">
        <f>ROUND((G189*1.2048),2)</f>
        <v>63.9</v>
      </c>
      <c r="I189" s="273">
        <f t="shared" ref="I189" si="73">ROUND((F189*H189),2)</f>
        <v>9254.64</v>
      </c>
      <c r="J189" s="175"/>
      <c r="K189" s="391"/>
    </row>
    <row r="190" spans="1:11" ht="33.75" outlineLevel="2">
      <c r="A190" s="539" t="s">
        <v>10277</v>
      </c>
      <c r="B190" s="266" t="str">
        <f>IFERROR((VLOOKUP($C190,Comp!$A$1:$E$6306,5,0)),(VLOOKUP($C190,Seinfra!$A$1:$F$5132,5,0)))</f>
        <v>SINAPI</v>
      </c>
      <c r="C190" s="267">
        <v>101963</v>
      </c>
      <c r="D190" s="268" t="str">
        <f>IFERROR((VLOOKUP($C190,Comp!$A$1:$E$6306,2,0)),(VLOOKUP($C190,Seinfra!$A$1:$F$5132,2,0)))</f>
        <v>LAJE PRÉ-MOLDADA UNIDIRECIONAL, BIAPOIADA, PARA PISO, ENCHIMENTO EM CERÂMICA, VIGOTA CONVENCIONAL, ALTURA TOTAL DA LAJE (ENCHIMENTO+CAPA) = (8+4). AF_11/2020</v>
      </c>
      <c r="E190" s="269" t="str">
        <f>IFERROR((VLOOKUP($C190,Comp!$A$1:$E$6306,3,0)),(VLOOKUP($C190,Seinfra!$A$1:$F$5132,3,0)))</f>
        <v>M2</v>
      </c>
      <c r="F190" s="269">
        <f>VLOOKUP(A190,Cálc!$A$9:$L$725,12,0)</f>
        <v>49.86</v>
      </c>
      <c r="G190" s="270">
        <f>IFERROR((VLOOKUP($C190,Comp!$A$1:$E$6306,4,0)),(VLOOKUP($C190,Seinfra!$A$1:$F$5132,4,0)))</f>
        <v>171.59</v>
      </c>
      <c r="H190" s="270">
        <f>ROUND((G190*1.2048),2)</f>
        <v>206.73</v>
      </c>
      <c r="I190" s="273">
        <f t="shared" ref="I190" si="74">ROUND((F190*H190),2)</f>
        <v>10307.56</v>
      </c>
      <c r="J190" s="175"/>
      <c r="K190" s="391"/>
    </row>
    <row r="191" spans="1:11" outlineLevel="1">
      <c r="A191" s="263" t="s">
        <v>330</v>
      </c>
      <c r="B191" s="263"/>
      <c r="C191" s="263"/>
      <c r="D191" s="263" t="s">
        <v>226</v>
      </c>
      <c r="E191" s="263"/>
      <c r="F191" s="263"/>
      <c r="G191" s="264"/>
      <c r="H191" s="264"/>
      <c r="I191" s="264">
        <f>ROUNDUP(SUM(I192:I195),2)</f>
        <v>57593.27</v>
      </c>
      <c r="J191" s="175"/>
      <c r="K191" s="391"/>
    </row>
    <row r="192" spans="1:11" ht="54.75" customHeight="1" outlineLevel="2">
      <c r="A192" s="284" t="s">
        <v>331</v>
      </c>
      <c r="B192" s="266" t="str">
        <f>IFERROR((VLOOKUP($C192,Comp!$A$1:$E$6306,5,0)),(VLOOKUP($C192,Seinfra!$A$1:$F$5132,5,0)))</f>
        <v>SINAPI</v>
      </c>
      <c r="C192" s="285">
        <v>87523</v>
      </c>
      <c r="D192" s="268" t="str">
        <f>IFERROR((VLOOKUP($C192,Comp!$A$1:$E$6306,2,0)),(VLOOKUP($C192,Seinfra!$A$1:$F$5132,2,0)))</f>
        <v>ALVENARIA DE VEDAÇÃO DE BLOCOS CERÂMICOS FURADOS NA HORIZONTAL DE 9X14X19CM (ESPESSURA 9CM) DE PAREDES COM ÁREA LÍQUIDA MAIOR OU IGUAL A 6M² COM VÃOS E ARGAMASSA DE ASSENTAMENTO COM PREPARO EM BETONEIRA. AF_06/2014</v>
      </c>
      <c r="E192" s="269" t="str">
        <f>IFERROR((VLOOKUP($C192,Comp!$A$1:$E$6306,3,0)),(VLOOKUP($C192,Seinfra!$A$1:$F$5132,3,0)))</f>
        <v>M2</v>
      </c>
      <c r="F192" s="269">
        <f>VLOOKUP(A192,Cálc!$A$9:$L$725,12,0)</f>
        <v>511.97</v>
      </c>
      <c r="G192" s="270">
        <f>IFERROR((VLOOKUP($C192,Comp!$A$1:$E$6306,4,0)),(VLOOKUP($C192,Seinfra!$A$1:$F$5132,4,0)))</f>
        <v>82.45</v>
      </c>
      <c r="H192" s="270">
        <f>ROUND((G192*1.2048),2)</f>
        <v>99.34</v>
      </c>
      <c r="I192" s="273">
        <f>ROUND((F192*H192),2)</f>
        <v>50859.1</v>
      </c>
      <c r="J192" s="175"/>
      <c r="K192" s="391"/>
    </row>
    <row r="193" spans="1:11" ht="22.5" outlineLevel="2">
      <c r="A193" s="284" t="s">
        <v>332</v>
      </c>
      <c r="B193" s="266" t="str">
        <f>IFERROR((VLOOKUP($C193,Comp!$A$1:$E$6306,5,0)),(VLOOKUP($C193,Seinfra!$A$1:$F$5132,5,0)))</f>
        <v>SINAPI</v>
      </c>
      <c r="C193" s="285">
        <v>93186</v>
      </c>
      <c r="D193" s="268" t="str">
        <f>IFERROR((VLOOKUP($C193,Comp!$A$1:$E$6306,2,0)),(VLOOKUP($C193,Seinfra!$A$1:$F$5132,2,0)))</f>
        <v>VERGA MOLDADA IN LOCO EM CONCRETO PARA JANELAS COM ATÉ 1,5 M DE VÃO. AF_03/2016</v>
      </c>
      <c r="E193" s="269" t="str">
        <f>IFERROR((VLOOKUP($C193,Comp!$A$1:$E$6306,3,0)),(VLOOKUP($C193,Seinfra!$A$1:$F$5132,3,0)))</f>
        <v>M</v>
      </c>
      <c r="F193" s="269">
        <f>VLOOKUP(A193,Cálc!$A$9:$L$725,12,0)</f>
        <v>31</v>
      </c>
      <c r="G193" s="270">
        <f>IFERROR((VLOOKUP($C193,Comp!$A$1:$E$6306,4,0)),(VLOOKUP($C193,Seinfra!$A$1:$F$5132,4,0)))</f>
        <v>71.83</v>
      </c>
      <c r="H193" s="270">
        <f>ROUND((G193*1.2048),2)</f>
        <v>86.54</v>
      </c>
      <c r="I193" s="273">
        <f>ROUND((F193*H193),2)</f>
        <v>2682.74</v>
      </c>
      <c r="J193" s="175"/>
      <c r="K193" s="391"/>
    </row>
    <row r="194" spans="1:11" ht="22.5" outlineLevel="2">
      <c r="A194" s="284" t="s">
        <v>333</v>
      </c>
      <c r="B194" s="266" t="str">
        <f>IFERROR((VLOOKUP($C194,Comp!$A$1:$E$6306,5,0)),(VLOOKUP($C194,Seinfra!$A$1:$F$5132,5,0)))</f>
        <v>SINAPI</v>
      </c>
      <c r="C194" s="285">
        <v>93188</v>
      </c>
      <c r="D194" s="268" t="str">
        <f>IFERROR((VLOOKUP($C194,Comp!$A$1:$E$6306,2,0)),(VLOOKUP($C194,Seinfra!$A$1:$F$5132,2,0)))</f>
        <v>VERGA MOLDADA IN LOCO EM CONCRETO PARA PORTAS COM ATÉ 1,5 M DE VÃO. AF_03/2016</v>
      </c>
      <c r="E194" s="269" t="str">
        <f>IFERROR((VLOOKUP($C194,Comp!$A$1:$E$6306,3,0)),(VLOOKUP($C194,Seinfra!$A$1:$F$5132,3,0)))</f>
        <v>M</v>
      </c>
      <c r="F194" s="269">
        <f>VLOOKUP(A194,Cálc!$A$9:$L$725,12,0)</f>
        <v>18.149999999999999</v>
      </c>
      <c r="G194" s="270">
        <f>IFERROR((VLOOKUP($C194,Comp!$A$1:$E$6306,4,0)),(VLOOKUP($C194,Seinfra!$A$1:$F$5132,4,0)))</f>
        <v>66.38</v>
      </c>
      <c r="H194" s="270">
        <f>ROUND((G194*1.2048),2)</f>
        <v>79.97</v>
      </c>
      <c r="I194" s="273">
        <f>ROUND((F194*H194),2)</f>
        <v>1451.46</v>
      </c>
      <c r="J194" s="175"/>
      <c r="K194" s="391"/>
    </row>
    <row r="195" spans="1:11" ht="22.5" outlineLevel="2">
      <c r="A195" s="284" t="s">
        <v>334</v>
      </c>
      <c r="B195" s="266" t="str">
        <f>IFERROR((VLOOKUP($C195,Comp!$A$1:$E$6306,5,0)),(VLOOKUP($C195,Seinfra!$A$1:$F$5132,5,0)))</f>
        <v>SINAPI</v>
      </c>
      <c r="C195" s="285">
        <v>93196</v>
      </c>
      <c r="D195" s="268" t="str">
        <f>IFERROR((VLOOKUP($C195,Comp!$A$1:$E$6306,2,0)),(VLOOKUP($C195,Seinfra!$A$1:$F$5132,2,0)))</f>
        <v>CONTRAVERGA MOLDADA IN LOCO EM CONCRETO PARA VÃOS DE ATÉ 1,5 M DE COMPRIMENTO. AF_03/2016</v>
      </c>
      <c r="E195" s="269" t="str">
        <f>IFERROR((VLOOKUP($C195,Comp!$A$1:$E$6306,3,0)),(VLOOKUP($C195,Seinfra!$A$1:$F$5132,3,0)))</f>
        <v>M</v>
      </c>
      <c r="F195" s="269">
        <f>VLOOKUP(A195,Cálc!$A$9:$L$725,12,0)</f>
        <v>31</v>
      </c>
      <c r="G195" s="270">
        <f>IFERROR((VLOOKUP($C195,Comp!$A$1:$E$6306,4,0)),(VLOOKUP($C195,Seinfra!$A$1:$F$5132,4,0)))</f>
        <v>69.61</v>
      </c>
      <c r="H195" s="270">
        <f>ROUND((G195*1.2048),2)</f>
        <v>83.87</v>
      </c>
      <c r="I195" s="273">
        <f>ROUND((F195*H195),2)</f>
        <v>2599.9699999999998</v>
      </c>
      <c r="J195" s="175"/>
      <c r="K195" s="391"/>
    </row>
    <row r="196" spans="1:11" outlineLevel="1">
      <c r="A196" s="263" t="s">
        <v>336</v>
      </c>
      <c r="B196" s="263"/>
      <c r="C196" s="263"/>
      <c r="D196" s="263" t="s">
        <v>64</v>
      </c>
      <c r="E196" s="263"/>
      <c r="F196" s="263"/>
      <c r="G196" s="264"/>
      <c r="H196" s="264"/>
      <c r="I196" s="264">
        <f>ROUNDUP(SUM(I197:I204),2)</f>
        <v>95264.35</v>
      </c>
      <c r="J196" s="175"/>
      <c r="K196" s="391"/>
    </row>
    <row r="197" spans="1:11" ht="22.5" outlineLevel="2">
      <c r="A197" s="286" t="s">
        <v>337</v>
      </c>
      <c r="B197" s="266" t="str">
        <f>IFERROR((VLOOKUP($C197,Comp!$A$1:$E$6306,5,0)),(VLOOKUP($C197,Seinfra!$A$1:$F$5132,5,0)))</f>
        <v>SINAPI</v>
      </c>
      <c r="C197" s="285">
        <v>94445</v>
      </c>
      <c r="D197" s="268" t="str">
        <f>IFERROR((VLOOKUP($C197,Comp!$A$1:$E$6306,2,0)),(VLOOKUP($C197,Seinfra!$A$1:$F$5132,2,0)))</f>
        <v>TELHAMENTO COM TELHA CERÂMICA CAPA-CANAL, TIPO PLAN, COM ATÉ 2 ÁGUAS, INCLUSO TRANSPORTE VERTICAL. AF_07/2019</v>
      </c>
      <c r="E197" s="269" t="str">
        <f>IFERROR((VLOOKUP($C197,Comp!$A$1:$E$6306,3,0)),(VLOOKUP($C197,Seinfra!$A$1:$F$5132,3,0)))</f>
        <v>M2</v>
      </c>
      <c r="F197" s="269">
        <f>VLOOKUP(A197,Cálc!$A$9:$L$725,12,0)</f>
        <v>148.34</v>
      </c>
      <c r="G197" s="270">
        <f>IFERROR((VLOOKUP($C197,Comp!$A$1:$E$6306,4,0)),(VLOOKUP($C197,Seinfra!$A$1:$F$5132,4,0)))</f>
        <v>35.229999999999997</v>
      </c>
      <c r="H197" s="270">
        <f t="shared" ref="H197:H204" si="75">ROUND((G197*1.2048),2)</f>
        <v>42.45</v>
      </c>
      <c r="I197" s="273">
        <f t="shared" ref="I197:I203" si="76">ROUND((F197*H197),2)</f>
        <v>6297.03</v>
      </c>
      <c r="J197" s="175"/>
      <c r="K197" s="391"/>
    </row>
    <row r="198" spans="1:11" ht="33.75" outlineLevel="2">
      <c r="A198" s="286" t="s">
        <v>4344</v>
      </c>
      <c r="B198" s="266" t="str">
        <f>IFERROR((VLOOKUP($C198,Comp!$A$1:$E$6306,5,0)),(VLOOKUP($C198,Seinfra!$A$1:$F$5132,5,0)))</f>
        <v>SINAPI</v>
      </c>
      <c r="C198" s="271">
        <v>94221</v>
      </c>
      <c r="D198" s="268" t="str">
        <f>IFERROR((VLOOKUP($C198,Comp!$A$1:$E$6306,2,0)),(VLOOKUP($C198,Seinfra!$A$1:$F$5132,2,0)))</f>
        <v>CUMEEIRA PARA TELHA CERÂMICA EMBOÇADA COM ARGAMASSA TRAÇO 1:2:9 (CIMENTO, CAL E AREIA) PARA TELHADOS COM ATÉ 2 ÁGUAS, INCLUSO TRANSPORTE VERTICAL. AF_07/2019</v>
      </c>
      <c r="E198" s="269" t="str">
        <f>IFERROR((VLOOKUP($C198,Comp!$A$1:$E$6306,3,0)),(VLOOKUP($C198,Seinfra!$A$1:$F$5132,3,0)))</f>
        <v>M</v>
      </c>
      <c r="F198" s="269">
        <f>VLOOKUP(A198,Cálc!$A$9:$L$725,12,0)</f>
        <v>21.12</v>
      </c>
      <c r="G198" s="270">
        <f>IFERROR((VLOOKUP($C198,Comp!$A$1:$E$6306,4,0)),(VLOOKUP($C198,Seinfra!$A$1:$F$5132,4,0)))</f>
        <v>18.940000000000001</v>
      </c>
      <c r="H198" s="270">
        <f t="shared" si="75"/>
        <v>22.82</v>
      </c>
      <c r="I198" s="273">
        <f t="shared" si="76"/>
        <v>481.96</v>
      </c>
      <c r="J198" s="175"/>
      <c r="K198" s="391"/>
    </row>
    <row r="199" spans="1:11" ht="22.5" outlineLevel="2">
      <c r="A199" s="286" t="s">
        <v>338</v>
      </c>
      <c r="B199" s="266" t="str">
        <f>IFERROR((VLOOKUP($C199,Comp!$A$1:$E$6306,5,0)),(VLOOKUP($C199,Seinfra!$A$1:$F$5132,5,0)))</f>
        <v>SINAPI</v>
      </c>
      <c r="C199" s="271">
        <v>94224</v>
      </c>
      <c r="D199" s="268" t="str">
        <f>IFERROR((VLOOKUP($C199,Comp!$A$1:$E$6306,2,0)),(VLOOKUP($C199,Seinfra!$A$1:$F$5132,2,0)))</f>
        <v>EMBOÇAMENTO COM ARGAMASSA TRAÇO 1:2:9 (CIMENTO, CAL E AREIA). AF_07/2019</v>
      </c>
      <c r="E199" s="269" t="str">
        <f>IFERROR((VLOOKUP($C199,Comp!$A$1:$E$6306,3,0)),(VLOOKUP($C199,Seinfra!$A$1:$F$5132,3,0)))</f>
        <v>M</v>
      </c>
      <c r="F199" s="269">
        <f>VLOOKUP(A199,Cálc!$A$9:$L$725,12,0)</f>
        <v>23.12</v>
      </c>
      <c r="G199" s="270">
        <f>IFERROR((VLOOKUP($C199,Comp!$A$1:$E$6306,4,0)),(VLOOKUP($C199,Seinfra!$A$1:$F$5132,4,0)))</f>
        <v>20.41</v>
      </c>
      <c r="H199" s="270">
        <f t="shared" si="75"/>
        <v>24.59</v>
      </c>
      <c r="I199" s="273">
        <f t="shared" si="76"/>
        <v>568.52</v>
      </c>
      <c r="J199" s="175"/>
      <c r="K199" s="391"/>
    </row>
    <row r="200" spans="1:11" ht="33.75" outlineLevel="2">
      <c r="A200" s="286" t="s">
        <v>391</v>
      </c>
      <c r="B200" s="266" t="str">
        <f>IFERROR((VLOOKUP($C200,Comp!$A$1:$E$6306,5,0)),(VLOOKUP($C200,Seinfra!$A$1:$F$5132,5,0)))</f>
        <v>SINAPI</v>
      </c>
      <c r="C200" s="271">
        <v>92539</v>
      </c>
      <c r="D200" s="268" t="str">
        <f>IFERROR((VLOOKUP($C200,Comp!$A$1:$E$6306,2,0)),(VLOOKUP($C200,Seinfra!$A$1:$F$5132,2,0)))</f>
        <v>TRAMA DE MADEIRA COMPOSTA POR RIPAS, CAIBROS E TERÇAS PARA TELHADOS DE ATÉ 2 ÁGUAS PARA TELHA DE ENCAIXE DE CERÂMICA OU DE CONCRETO, INCLUSO TRANSPORTE VERTICAL. AF_07/2019</v>
      </c>
      <c r="E200" s="269" t="str">
        <f>IFERROR((VLOOKUP($C200,Comp!$A$1:$E$6306,3,0)),(VLOOKUP($C200,Seinfra!$A$1:$F$5132,3,0)))</f>
        <v>M2</v>
      </c>
      <c r="F200" s="269">
        <f>VLOOKUP(A200,Cálc!$A$9:$L$725,12,0)</f>
        <v>148.34</v>
      </c>
      <c r="G200" s="270">
        <f>IFERROR((VLOOKUP($C200,Comp!$A$1:$E$6306,4,0)),(VLOOKUP($C200,Seinfra!$A$1:$F$5132,4,0)))</f>
        <v>58.92</v>
      </c>
      <c r="H200" s="270">
        <f t="shared" si="75"/>
        <v>70.989999999999995</v>
      </c>
      <c r="I200" s="273">
        <f t="shared" si="76"/>
        <v>10530.66</v>
      </c>
      <c r="J200" s="175"/>
      <c r="K200" s="391"/>
    </row>
    <row r="201" spans="1:11" ht="45" outlineLevel="2">
      <c r="A201" s="286" t="s">
        <v>4345</v>
      </c>
      <c r="B201" s="266" t="str">
        <f>IFERROR((VLOOKUP($C201,Comp!$A$1:$E$6306,5,0)),(VLOOKUP($C201,Seinfra!$A$1:$F$5132,5,0)))</f>
        <v>SINAPI</v>
      </c>
      <c r="C201" s="271">
        <v>100773</v>
      </c>
      <c r="D201" s="268" t="str">
        <f>IFERROR((VLOOKUP($C201,Comp!$A$1:$E$6306,2,0)),(VLOOKUP($C201,Seinfra!$A$1:$F$5132,2,0)))</f>
        <v>ESTRUTURA TRELIÇADA DE COBERTURA, TIPO ARCO, COM LIGAÇÕES SOLDADAS, INCLUSOS PERFIS METÁLICOS, CHAPAS METÁLICAS, MÃO DE OBRA E TRANSPORTE COM GUINDASTE - FORNECIMENTO E INSTALAÇÃO. AF_01/2020_P</v>
      </c>
      <c r="E201" s="269" t="str">
        <f>IFERROR((VLOOKUP($C201,Comp!$A$1:$E$6306,3,0)),(VLOOKUP($C201,Seinfra!$A$1:$F$5132,3,0)))</f>
        <v>KG</v>
      </c>
      <c r="F201" s="269">
        <f>VLOOKUP(A201,Cálc!$A$9:$L$725,12,0)</f>
        <v>3307.3</v>
      </c>
      <c r="G201" s="270">
        <f>IFERROR((VLOOKUP($C201,Comp!$A$1:$E$6306,4,0)),(VLOOKUP($C201,Seinfra!$A$1:$F$5132,4,0)))</f>
        <v>16.86</v>
      </c>
      <c r="H201" s="270">
        <f t="shared" si="75"/>
        <v>20.309999999999999</v>
      </c>
      <c r="I201" s="273">
        <f t="shared" si="76"/>
        <v>67171.259999999995</v>
      </c>
      <c r="J201" s="175"/>
      <c r="K201" s="391"/>
    </row>
    <row r="202" spans="1:11" s="188" customFormat="1" ht="33.75" outlineLevel="2">
      <c r="A202" s="286" t="s">
        <v>4353</v>
      </c>
      <c r="B202" s="266" t="str">
        <f>IFERROR((VLOOKUP($C202,Comp!$A$1:$E$6306,5,0)),(VLOOKUP($C202,Seinfra!$A$1:$F$5132,5,0)))</f>
        <v>SINAPI</v>
      </c>
      <c r="C202" s="271">
        <v>92588</v>
      </c>
      <c r="D202" s="268" t="str">
        <f>IFERROR((VLOOKUP($C202,Comp!$A$1:$E$6306,2,0)),(VLOOKUP($C202,Seinfra!$A$1:$F$5132,2,0)))</f>
        <v>FABRICAÇÃO E INSTALAÇÃO DE TESOURA INTEIRA EM AÇO, VÃO DE 6 M, PARA TELHA CERÂMICA OU DE CONCRETO, INCLUSO IÇAMENTO. AF_12/2015</v>
      </c>
      <c r="E202" s="269" t="str">
        <f>IFERROR((VLOOKUP($C202,Comp!$A$1:$E$6306,3,0)),(VLOOKUP($C202,Seinfra!$A$1:$F$5132,3,0)))</f>
        <v>UN</v>
      </c>
      <c r="F202" s="269">
        <f>VLOOKUP(A202,Cálc!$A$9:$L$725,12,0)</f>
        <v>3</v>
      </c>
      <c r="G202" s="270">
        <f>IFERROR((VLOOKUP($C202,Comp!$A$1:$E$6306,4,0)),(VLOOKUP($C202,Seinfra!$A$1:$F$5132,4,0)))</f>
        <v>1104.9000000000001</v>
      </c>
      <c r="H202" s="270">
        <f t="shared" si="75"/>
        <v>1331.18</v>
      </c>
      <c r="I202" s="273">
        <f t="shared" ref="I202" si="77">ROUND((F202*H202),2)</f>
        <v>3993.54</v>
      </c>
      <c r="J202" s="175"/>
      <c r="K202" s="391"/>
    </row>
    <row r="203" spans="1:11" ht="33.75" outlineLevel="2">
      <c r="A203" s="286" t="s">
        <v>4381</v>
      </c>
      <c r="B203" s="266" t="str">
        <f>IFERROR((VLOOKUP($C203,Comp!$A$1:$E$6306,5,0)),(VLOOKUP($C203,Seinfra!$A$1:$F$5132,5,0)))</f>
        <v>SINAPI</v>
      </c>
      <c r="C203" s="271">
        <v>100722</v>
      </c>
      <c r="D203" s="268" t="str">
        <f>IFERROR((VLOOKUP($C203,Comp!$A$1:$E$6306,2,0)),(VLOOKUP($C203,Seinfra!$A$1:$F$5132,2,0)))</f>
        <v>PINTURA COM TINTA ALQUÍDICA DE FUNDO (TIPO ZARCÃO) APLICADA A ROLO OU PINCEL SOBRE SUPERFÍCIES METÁLICAS (EXCETO PERFIL) EXECUTADO EM OBRA (POR DEMÃO). AF_01/2020</v>
      </c>
      <c r="E203" s="269" t="str">
        <f>IFERROR((VLOOKUP($C203,Comp!$A$1:$E$6306,3,0)),(VLOOKUP($C203,Seinfra!$A$1:$F$5132,3,0)))</f>
        <v>M2</v>
      </c>
      <c r="F203" s="269">
        <f>VLOOKUP(A203,Cálc!$A$9:$L$725,12,0)</f>
        <v>148.34</v>
      </c>
      <c r="G203" s="270">
        <f>IFERROR((VLOOKUP($C203,Comp!$A$1:$E$6306,4,0)),(VLOOKUP($C203,Seinfra!$A$1:$F$5132,4,0)))</f>
        <v>17.18</v>
      </c>
      <c r="H203" s="270">
        <f t="shared" si="75"/>
        <v>20.7</v>
      </c>
      <c r="I203" s="273">
        <f t="shared" si="76"/>
        <v>3070.64</v>
      </c>
      <c r="J203" s="175"/>
      <c r="K203" s="391"/>
    </row>
    <row r="204" spans="1:11" s="188" customFormat="1" outlineLevel="2">
      <c r="A204" s="286" t="s">
        <v>4644</v>
      </c>
      <c r="B204" s="266" t="str">
        <f>IFERROR((VLOOKUP($C204,Comp!$A$1:$E$6306,5,0)),(VLOOKUP($C204,Seinfra!$A$1:$F$5132,5,0)))</f>
        <v>SINAPI</v>
      </c>
      <c r="C204" s="271">
        <v>102234</v>
      </c>
      <c r="D204" s="268" t="str">
        <f>IFERROR((VLOOKUP($C204,Comp!$A$1:$E$6306,2,0)),(VLOOKUP($C204,Seinfra!$A$1:$F$5132,2,0)))</f>
        <v>PINTURA IMUNIZANTE PARA MADEIRA, 2 DEMÃOS. AF_01/2021</v>
      </c>
      <c r="E204" s="269" t="str">
        <f>IFERROR((VLOOKUP($C204,Comp!$A$1:$E$6306,3,0)),(VLOOKUP($C204,Seinfra!$A$1:$F$5132,3,0)))</f>
        <v>M2</v>
      </c>
      <c r="F204" s="269">
        <f>VLOOKUP(A204,Cálc!$A$9:$L$725,12,0)</f>
        <v>148.34</v>
      </c>
      <c r="G204" s="270">
        <f>IFERROR((VLOOKUP($C204,Comp!$A$1:$E$6306,4,0)),(VLOOKUP($C204,Seinfra!$A$1:$F$5132,4,0)))</f>
        <v>17.63</v>
      </c>
      <c r="H204" s="270">
        <f t="shared" si="75"/>
        <v>21.24</v>
      </c>
      <c r="I204" s="273">
        <f t="shared" ref="I204" si="78">ROUND((F204*H204),2)</f>
        <v>3150.74</v>
      </c>
      <c r="J204" s="175"/>
      <c r="K204" s="391"/>
    </row>
    <row r="205" spans="1:11" outlineLevel="1">
      <c r="A205" s="263" t="s">
        <v>339</v>
      </c>
      <c r="B205" s="263"/>
      <c r="C205" s="263"/>
      <c r="D205" s="263" t="s">
        <v>231</v>
      </c>
      <c r="E205" s="263"/>
      <c r="F205" s="263"/>
      <c r="G205" s="264"/>
      <c r="H205" s="264"/>
      <c r="I205" s="264">
        <f>ROUNDUP(SUM(I206:I211),2)</f>
        <v>54914.93</v>
      </c>
      <c r="J205" s="175"/>
      <c r="K205" s="391"/>
    </row>
    <row r="206" spans="1:11" ht="33.75" outlineLevel="2">
      <c r="A206" s="286" t="s">
        <v>4340</v>
      </c>
      <c r="B206" s="266" t="s">
        <v>201</v>
      </c>
      <c r="C206" s="508">
        <f>Aux!A747</f>
        <v>79</v>
      </c>
      <c r="D206" s="268" t="str">
        <f>Aux!C747</f>
        <v>PISO EM GRANILITE, ESP 12 MM , ACABAMENTO POLIDO, COR AREIA, MODULAÇÃO COM JUNTAS PLÁSTICAS EM QUADROS DE 1,20 X 1,20 M (POLIMENTO MECANIZADO) (Ref. 101752 SINAPI; C2234 SEINFRA)</v>
      </c>
      <c r="E206" s="269" t="str">
        <f>Aux!G747</f>
        <v>M2</v>
      </c>
      <c r="F206" s="269">
        <f>VLOOKUP(A206,Cálc!$A$9:$L$725,12,0)</f>
        <v>399.66</v>
      </c>
      <c r="G206" s="270">
        <f>Aux!G756</f>
        <v>61.679999999999993</v>
      </c>
      <c r="H206" s="270">
        <f t="shared" ref="H206:H211" si="79">ROUND((G206*1.2048),2)</f>
        <v>74.31</v>
      </c>
      <c r="I206" s="273">
        <f>ROUND((F206*H206),2)</f>
        <v>29698.73</v>
      </c>
      <c r="J206" s="175"/>
      <c r="K206" s="391"/>
    </row>
    <row r="207" spans="1:11" ht="33.75" outlineLevel="2">
      <c r="A207" s="286" t="s">
        <v>4341</v>
      </c>
      <c r="B207" s="266" t="str">
        <f>IFERROR((VLOOKUP($C207,Comp!$A$1:$E$6306,5,0)),(VLOOKUP($C207,Seinfra!$A$1:$F$5132,5,0)))</f>
        <v>SINAPI</v>
      </c>
      <c r="C207" s="508">
        <v>87250</v>
      </c>
      <c r="D207" s="268" t="str">
        <f>IFERROR((VLOOKUP($C207,Comp!$A$1:$E$6306,2,0)),(VLOOKUP($C207,Seinfra!$A$1:$F$5132,2,0)))</f>
        <v>REVESTIMENTO CERÂMICO PARA PISO COM PLACAS TIPO ESMALTADA EXTRA DE DIMENSÕES 45X45 CM APLICADA EM AMBIENTES DE ÁREA ENTRE 5 M2 E 10 M2. AF_06/2014</v>
      </c>
      <c r="E207" s="269" t="str">
        <f>IFERROR((VLOOKUP($C207,Comp!$A$1:$E$6306,3,0)),(VLOOKUP($C207,Seinfra!$A$1:$F$5132,3,0)))</f>
        <v>M2</v>
      </c>
      <c r="F207" s="269">
        <f>VLOOKUP(A207,Cálc!$A$9:$L$725,12,0)</f>
        <v>15.81</v>
      </c>
      <c r="G207" s="270">
        <f>IFERROR((VLOOKUP($C207,Comp!$A$1:$E$6306,4,0)),(VLOOKUP($C207,Seinfra!$A$1:$F$5132,4,0)))</f>
        <v>46.33</v>
      </c>
      <c r="H207" s="270">
        <f t="shared" si="79"/>
        <v>55.82</v>
      </c>
      <c r="I207" s="273">
        <f t="shared" ref="I207:I210" si="80">ROUND((F207*H207),2)</f>
        <v>882.51</v>
      </c>
      <c r="J207" s="175"/>
      <c r="K207" s="391"/>
    </row>
    <row r="208" spans="1:11" s="188" customFormat="1" ht="33.75" outlineLevel="2">
      <c r="A208" s="286" t="s">
        <v>4342</v>
      </c>
      <c r="B208" s="266" t="str">
        <f>IFERROR((VLOOKUP($C208,Comp!$A$1:$E$6306,5,0)),(VLOOKUP($C208,Seinfra!$A$1:$F$5132,5,0)))</f>
        <v>SINAPI</v>
      </c>
      <c r="C208" s="508">
        <v>87251</v>
      </c>
      <c r="D208" s="268" t="str">
        <f>IFERROR((VLOOKUP($C208,Comp!$A$1:$E$6306,2,0)),(VLOOKUP($C208,Seinfra!$A$1:$F$5132,2,0)))</f>
        <v>REVESTIMENTO CERÂMICO PARA PISO COM PLACAS TIPO ESMALTADA EXTRA DE DIMENSÕES 45X45 CM APLICADA EM AMBIENTES DE ÁREA MAIOR QUE 10 M2. AF_06/2014</v>
      </c>
      <c r="E208" s="269" t="str">
        <f>IFERROR((VLOOKUP($C208,Comp!$A$1:$E$6306,3,0)),(VLOOKUP($C208,Seinfra!$A$1:$F$5132,3,0)))</f>
        <v>M2</v>
      </c>
      <c r="F208" s="269">
        <f>VLOOKUP(A208,Cálc!$A$9:$L$725,12,0)</f>
        <v>32.32</v>
      </c>
      <c r="G208" s="270">
        <f>IFERROR((VLOOKUP($C208,Comp!$A$1:$E$6306,4,0)),(VLOOKUP($C208,Seinfra!$A$1:$F$5132,4,0)))</f>
        <v>39.799999999999997</v>
      </c>
      <c r="H208" s="270">
        <f t="shared" si="79"/>
        <v>47.95</v>
      </c>
      <c r="I208" s="273">
        <f t="shared" ref="I208" si="81">ROUND((F208*H208),2)</f>
        <v>1549.74</v>
      </c>
      <c r="J208" s="175"/>
      <c r="K208" s="391"/>
    </row>
    <row r="209" spans="1:11" ht="33.75" outlineLevel="2">
      <c r="A209" s="286" t="s">
        <v>10278</v>
      </c>
      <c r="B209" s="266" t="str">
        <f>IFERROR((VLOOKUP($C209,Comp!$A$1:$E$6306,5,0)),(VLOOKUP($C209,Seinfra!$A$1:$F$5132,5,0)))</f>
        <v>SINAPI</v>
      </c>
      <c r="C209" s="508">
        <v>87745</v>
      </c>
      <c r="D209" s="268" t="str">
        <f>IFERROR((VLOOKUP($C209,Comp!$A$1:$E$6306,2,0)),(VLOOKUP($C209,Seinfra!$A$1:$F$5132,2,0)))</f>
        <v>CONTRAPISO EM ARGAMASSA TRAÇO 1:4 (CIMENTO E AREIA), PREPARO MECÂNICO COM BETONEIRA 400 L, APLICADO EM ÁREAS MOLHADAS SOBRE LAJE, ADERIDO, ESPESSURA 3CM. AF_06/2014</v>
      </c>
      <c r="E209" s="269" t="str">
        <f>IFERROR((VLOOKUP($C209,Comp!$A$1:$E$6306,3,0)),(VLOOKUP($C209,Seinfra!$A$1:$F$5132,3,0)))</f>
        <v>M2</v>
      </c>
      <c r="F209" s="269">
        <f>VLOOKUP(A209,Cálc!$A$9:$L$725,12,0)</f>
        <v>48.13</v>
      </c>
      <c r="G209" s="270">
        <f>IFERROR((VLOOKUP($C209,Comp!$A$1:$E$6306,4,0)),(VLOOKUP($C209,Seinfra!$A$1:$F$5132,4,0)))</f>
        <v>44.52</v>
      </c>
      <c r="H209" s="270">
        <f t="shared" si="79"/>
        <v>53.64</v>
      </c>
      <c r="I209" s="273">
        <f t="shared" si="80"/>
        <v>2581.69</v>
      </c>
      <c r="J209" s="175"/>
      <c r="K209" s="391"/>
    </row>
    <row r="210" spans="1:11" ht="33.75" outlineLevel="2">
      <c r="A210" s="286" t="s">
        <v>4343</v>
      </c>
      <c r="B210" s="266" t="str">
        <f>IFERROR((VLOOKUP($C210,Comp!$A$1:$E$6306,5,0)),(VLOOKUP($C210,Seinfra!$A$1:$F$5132,5,0)))</f>
        <v>SINAPI</v>
      </c>
      <c r="C210" s="508">
        <v>87640</v>
      </c>
      <c r="D210" s="268" t="str">
        <f>IFERROR((VLOOKUP($C210,Comp!$A$1:$E$6306,2,0)),(VLOOKUP($C210,Seinfra!$A$1:$F$5132,2,0)))</f>
        <v>CONTRAPISO EM ARGAMASSA TRAÇO 1:4 (CIMENTO E AREIA), PREPARO MECÂNICO COM BETONEIRA 400 L, APLICADO EM ÁREAS SECAS SOBRE LAJE, ADERIDO, ESPESSURA 4CM. AF_06/2014</v>
      </c>
      <c r="E210" s="269" t="str">
        <f>IFERROR((VLOOKUP($C210,Comp!$A$1:$E$6306,3,0)),(VLOOKUP($C210,Seinfra!$A$1:$F$5132,3,0)))</f>
        <v>M2</v>
      </c>
      <c r="F210" s="269">
        <f>VLOOKUP(A210,Cálc!$A$9:$L$725,12,0)</f>
        <v>399.66</v>
      </c>
      <c r="G210" s="270">
        <f>IFERROR((VLOOKUP($C210,Comp!$A$1:$E$6306,4,0)),(VLOOKUP($C210,Seinfra!$A$1:$F$5132,4,0)))</f>
        <v>41.91</v>
      </c>
      <c r="H210" s="270">
        <f t="shared" si="79"/>
        <v>50.49</v>
      </c>
      <c r="I210" s="273">
        <f t="shared" si="80"/>
        <v>20178.830000000002</v>
      </c>
      <c r="J210" s="175"/>
      <c r="K210" s="391"/>
    </row>
    <row r="211" spans="1:11" s="188" customFormat="1" ht="22.5" outlineLevel="2">
      <c r="A211" s="286" t="s">
        <v>4651</v>
      </c>
      <c r="B211" s="266" t="str">
        <f>IFERROR((VLOOKUP($C211,Comp!$A$1:$E$6306,5,0)),(VLOOKUP($C211,Seinfra!$A$1:$F$5132,5,0)))</f>
        <v>SINAPI</v>
      </c>
      <c r="C211" s="508">
        <v>98679</v>
      </c>
      <c r="D211" s="268" t="str">
        <f>IFERROR((VLOOKUP($C211,Comp!$A$1:$E$6306,2,0)),(VLOOKUP($C211,Seinfra!$A$1:$F$5132,2,0)))</f>
        <v>PISO CIMENTADO, TRAÇO 1:3 (CIMENTO E AREIA), ACABAMENTO LISO, ESPESSURA 2,0 CM, PREPARO MECÂNICO DA ARGAMASSA. AF_09/2020</v>
      </c>
      <c r="E211" s="269" t="str">
        <f>IFERROR((VLOOKUP($C211,Comp!$A$1:$E$6306,3,0)),(VLOOKUP($C211,Seinfra!$A$1:$F$5132,3,0)))</f>
        <v>M2</v>
      </c>
      <c r="F211" s="269">
        <f>VLOOKUP(A211,Cálc!$A$9:$L$725,12,0)</f>
        <v>0.68</v>
      </c>
      <c r="G211" s="270">
        <f>IFERROR((VLOOKUP($C211,Comp!$A$1:$E$6306,4,0)),(VLOOKUP($C211,Seinfra!$A$1:$F$5132,4,0)))</f>
        <v>28.59</v>
      </c>
      <c r="H211" s="270">
        <f t="shared" si="79"/>
        <v>34.450000000000003</v>
      </c>
      <c r="I211" s="273">
        <f t="shared" ref="I211" si="82">ROUND((F211*H211),2)</f>
        <v>23.43</v>
      </c>
      <c r="J211" s="175"/>
      <c r="K211" s="391"/>
    </row>
    <row r="212" spans="1:11" outlineLevel="1">
      <c r="A212" s="263" t="s">
        <v>340</v>
      </c>
      <c r="B212" s="263"/>
      <c r="C212" s="263"/>
      <c r="D212" s="263" t="s">
        <v>230</v>
      </c>
      <c r="E212" s="263"/>
      <c r="F212" s="263"/>
      <c r="G212" s="264"/>
      <c r="H212" s="264"/>
      <c r="I212" s="264">
        <f>ROUNDUP(SUM(I213:I220),2)</f>
        <v>77094.5</v>
      </c>
      <c r="J212" s="175"/>
      <c r="K212" s="391"/>
    </row>
    <row r="213" spans="1:11" ht="33.75" outlineLevel="2">
      <c r="A213" s="272" t="s">
        <v>341</v>
      </c>
      <c r="B213" s="266" t="str">
        <f>IFERROR((VLOOKUP($C213,Comp!$A$1:$E$6306,5,0)),(VLOOKUP($C213,Seinfra!$A$1:$F$5132,5,0)))</f>
        <v>SINAPI</v>
      </c>
      <c r="C213" s="508">
        <v>87878</v>
      </c>
      <c r="D213" s="268" t="str">
        <f>IFERROR((VLOOKUP($C213,Comp!$A$1:$E$6306,2,0)),(VLOOKUP($C213,Seinfra!$A$1:$F$5132,2,0)))</f>
        <v>CHAPISCO APLICADO EM ALVENARIAS E ESTRUTURAS DE CONCRETO INTERNAS, COM COLHER DE PEDREIRO.  ARGAMASSA TRAÇO 1:3 COM PREPARO MANUAL. AF_06/2014</v>
      </c>
      <c r="E213" s="269" t="str">
        <f>IFERROR((VLOOKUP($C213,Comp!$A$1:$E$6306,3,0)),(VLOOKUP($C213,Seinfra!$A$1:$F$5132,3,0)))</f>
        <v>M2</v>
      </c>
      <c r="F213" s="269">
        <f>VLOOKUP(A213,Cálc!$A$9:$L$725,12,0)</f>
        <v>1023.94</v>
      </c>
      <c r="G213" s="270">
        <f>IFERROR((VLOOKUP($C213,Comp!$A$1:$E$6306,4,0)),(VLOOKUP($C213,Seinfra!$A$1:$F$5132,4,0)))</f>
        <v>3.66</v>
      </c>
      <c r="H213" s="270">
        <f t="shared" ref="H213:H220" si="83">ROUND((G213*1.2048),2)</f>
        <v>4.41</v>
      </c>
      <c r="I213" s="270">
        <f t="shared" ref="I213:I215" si="84">ROUND((F213*H213),2)</f>
        <v>4515.58</v>
      </c>
      <c r="J213" s="175"/>
      <c r="K213" s="391"/>
    </row>
    <row r="214" spans="1:11" ht="45" outlineLevel="2">
      <c r="A214" s="272" t="s">
        <v>342</v>
      </c>
      <c r="B214" s="266" t="str">
        <f>IFERROR((VLOOKUP($C214,Comp!$A$1:$E$6306,5,0)),(VLOOKUP($C214,Seinfra!$A$1:$F$5132,5,0)))</f>
        <v>SINAPI</v>
      </c>
      <c r="C214" s="508">
        <v>87529</v>
      </c>
      <c r="D214" s="268" t="str">
        <f>IFERROR((VLOOKUP($C214,Comp!$A$1:$E$6306,2,0)),(VLOOKUP($C214,Seinfra!$A$1:$F$5132,2,0)))</f>
        <v>MASSA ÚNICA, PARA RECEBIMENTO DE PINTURA, EM ARGAMASSA TRAÇO 1:2:8, PREPARO MECÂNICO COM BETONEIRA 400L, APLICADA MANUALMENTE EM FACES INTERNAS DE PAREDES, ESPESSURA DE 20MM, COM EXECUÇÃO DE TALISCAS. AF_06/2014</v>
      </c>
      <c r="E214" s="269" t="str">
        <f>IFERROR((VLOOKUP($C214,Comp!$A$1:$E$6306,3,0)),(VLOOKUP($C214,Seinfra!$A$1:$F$5132,3,0)))</f>
        <v>M2</v>
      </c>
      <c r="F214" s="269">
        <f>VLOOKUP(A214,Cálc!$A$9:$L$725,12,0)</f>
        <v>213.87</v>
      </c>
      <c r="G214" s="270">
        <f>IFERROR((VLOOKUP($C214,Comp!$A$1:$E$6306,4,0)),(VLOOKUP($C214,Seinfra!$A$1:$F$5132,4,0)))</f>
        <v>28.6</v>
      </c>
      <c r="H214" s="270">
        <f t="shared" si="83"/>
        <v>34.46</v>
      </c>
      <c r="I214" s="270">
        <f t="shared" si="84"/>
        <v>7369.96</v>
      </c>
      <c r="J214" s="175"/>
      <c r="K214" s="391"/>
    </row>
    <row r="215" spans="1:11" s="188" customFormat="1" ht="56.25" outlineLevel="2">
      <c r="A215" s="272" t="s">
        <v>343</v>
      </c>
      <c r="B215" s="266" t="str">
        <f>IFERROR((VLOOKUP($C215,Comp!$A$1:$E$6306,5,0)),(VLOOKUP($C215,Seinfra!$A$1:$F$5132,5,0)))</f>
        <v>SINAPI</v>
      </c>
      <c r="C215" s="508">
        <v>87531</v>
      </c>
      <c r="D215" s="268" t="str">
        <f>IFERROR((VLOOKUP($C215,Comp!$A$1:$E$6306,2,0)),(VLOOKUP($C215,Seinfra!$A$1:$F$5132,2,0)))</f>
        <v>EMBOÇO, PARA RECEBIMENTO DE CERÂMICA, EM ARGAMASSA TRAÇO 1:2:8, PREPARO MECÂNICO COM BETONEIRA 400L, APLICADO MANUALMENTE EM FACES INTERNAS DE PAREDES, PARA AMBIENTE COM ÁREA ENTRE 5M2 E 10M2, ESPESSURA DE 20MM, COM EXECUÇÃO DE TALISCAS. AF_06/2014</v>
      </c>
      <c r="E215" s="269" t="str">
        <f>IFERROR((VLOOKUP($C215,Comp!$A$1:$E$6306,3,0)),(VLOOKUP($C215,Seinfra!$A$1:$F$5132,3,0)))</f>
        <v>M2</v>
      </c>
      <c r="F215" s="269">
        <f>VLOOKUP(A215,Cálc!$A$9:$L$725,12,0)</f>
        <v>61.6</v>
      </c>
      <c r="G215" s="270">
        <f>IFERROR((VLOOKUP($C215,Comp!$A$1:$E$6306,4,0)),(VLOOKUP($C215,Seinfra!$A$1:$F$5132,4,0)))</f>
        <v>27.61</v>
      </c>
      <c r="H215" s="270">
        <f t="shared" si="83"/>
        <v>33.26</v>
      </c>
      <c r="I215" s="270">
        <f t="shared" si="84"/>
        <v>2048.8200000000002</v>
      </c>
      <c r="J215" s="175"/>
      <c r="K215" s="391"/>
    </row>
    <row r="216" spans="1:11" s="188" customFormat="1" ht="56.25" outlineLevel="2">
      <c r="A216" s="272" t="s">
        <v>344</v>
      </c>
      <c r="B216" s="266" t="str">
        <f>IFERROR((VLOOKUP($C216,Comp!$A$1:$E$6306,5,0)),(VLOOKUP($C216,Seinfra!$A$1:$F$5132,5,0)))</f>
        <v>SINAPI</v>
      </c>
      <c r="C216" s="508">
        <v>87535</v>
      </c>
      <c r="D216" s="268" t="str">
        <f>IFERROR((VLOOKUP($C216,Comp!$A$1:$E$6306,2,0)),(VLOOKUP($C216,Seinfra!$A$1:$F$5132,2,0)))</f>
        <v>EMBOÇO, PARA RECEBIMENTO DE CERÂMICA, EM ARGAMASSA TRAÇO 1:2:8, PREPARO MECÂNICO COM BETONEIRA 400L, APLICADO MANUALMENTE EM FACES INTERNAS DE PAREDES, PARA AMBIENTE COM ÁREA  MAIOR QUE 10M2, ESPESSURA DE 20MM, COM EXECUÇÃO DE TALISCAS. AF_06/2014</v>
      </c>
      <c r="E216" s="269" t="str">
        <f>IFERROR((VLOOKUP($C216,Comp!$A$1:$E$6306,3,0)),(VLOOKUP($C216,Seinfra!$A$1:$F$5132,3,0)))</f>
        <v>M2</v>
      </c>
      <c r="F216" s="269">
        <f>VLOOKUP(A216,Cálc!$A$9:$L$725,12,0)</f>
        <v>314.98</v>
      </c>
      <c r="G216" s="270">
        <f>IFERROR((VLOOKUP($C216,Comp!$A$1:$E$6306,4,0)),(VLOOKUP($C216,Seinfra!$A$1:$F$5132,4,0)))</f>
        <v>24.82</v>
      </c>
      <c r="H216" s="270">
        <f t="shared" si="83"/>
        <v>29.9</v>
      </c>
      <c r="I216" s="270">
        <f>ROUND((F216*H216),2)</f>
        <v>9417.9</v>
      </c>
      <c r="J216" s="175"/>
      <c r="K216" s="391"/>
    </row>
    <row r="217" spans="1:11" ht="45" outlineLevel="2">
      <c r="A217" s="272" t="s">
        <v>4377</v>
      </c>
      <c r="B217" s="266" t="str">
        <f>IFERROR((VLOOKUP($C217,Comp!$A$1:$E$6306,5,0)),(VLOOKUP($C217,Seinfra!$A$1:$F$5132,5,0)))</f>
        <v>SINAPI</v>
      </c>
      <c r="C217" s="278">
        <v>87775</v>
      </c>
      <c r="D217" s="268" t="str">
        <f>IFERROR((VLOOKUP($C217,Comp!$A$1:$E$6306,2,0)),(VLOOKUP($C217,Seinfra!$A$1:$F$5132,2,0)))</f>
        <v>EMBOÇO OU MASSA ÚNICA EM ARGAMASSA TRAÇO 1:2:8, PREPARO MECÂNICO COM BETONEIRA 400 L, APLICADA MANUALMENTE EM PANOS DE FACHADA COM PRESENÇA DE VÃOS, ESPESSURA DE 25 MM. AF_06/2014</v>
      </c>
      <c r="E217" s="269" t="str">
        <f>IFERROR((VLOOKUP($C217,Comp!$A$1:$E$6306,3,0)),(VLOOKUP($C217,Seinfra!$A$1:$F$5132,3,0)))</f>
        <v>M2</v>
      </c>
      <c r="F217" s="269">
        <f>VLOOKUP(A217,Cálc!$A$9:$L$725,12,0)</f>
        <v>218.14</v>
      </c>
      <c r="G217" s="270">
        <f>IFERROR((VLOOKUP($C217,Comp!$A$1:$E$6306,4,0)),(VLOOKUP($C217,Seinfra!$A$1:$F$5132,4,0)))</f>
        <v>44.46</v>
      </c>
      <c r="H217" s="270">
        <f t="shared" si="83"/>
        <v>53.57</v>
      </c>
      <c r="I217" s="270">
        <f>ROUND((F217*H217),2)</f>
        <v>11685.76</v>
      </c>
      <c r="J217" s="175"/>
      <c r="K217" s="391"/>
    </row>
    <row r="218" spans="1:11" s="188" customFormat="1" ht="33.75" outlineLevel="2">
      <c r="A218" s="272" t="s">
        <v>4378</v>
      </c>
      <c r="B218" s="266" t="s">
        <v>201</v>
      </c>
      <c r="C218" s="278">
        <v>3</v>
      </c>
      <c r="D218" s="268" t="str">
        <f>Aux!B20</f>
        <v>REVESTIMENTO CERÂMICO PARA PAREDES COM PLACAS TIPO GRÊS (OU SEMI-GRÊS) DE DIMENSÕES 10x10 CM,  APLICADO COM ARGAMASSA PRÉ-FABRICADA, INCLUSIVE REJUNTAMENTO. (Ref. Seinfra C4442, C1102)</v>
      </c>
      <c r="E218" s="269" t="str">
        <f>Aux!G20</f>
        <v>M2</v>
      </c>
      <c r="F218" s="269">
        <f>VLOOKUP(A218,Cálc!$A$9:$L$725,12,0)</f>
        <v>412.40999999999997</v>
      </c>
      <c r="G218" s="270">
        <f>Aux!G27</f>
        <v>77.900000000000006</v>
      </c>
      <c r="H218" s="270">
        <f t="shared" si="83"/>
        <v>93.85</v>
      </c>
      <c r="I218" s="270">
        <f>ROUND((F218*H218),2)</f>
        <v>38704.68</v>
      </c>
      <c r="J218" s="175"/>
      <c r="K218" s="391"/>
    </row>
    <row r="219" spans="1:11" s="188" customFormat="1" ht="22.5" outlineLevel="2">
      <c r="A219" s="272" t="s">
        <v>48499</v>
      </c>
      <c r="B219" s="266" t="str">
        <f>IFERROR((VLOOKUP($C219,Comp!$A$1:$E$6306,5,0)),(VLOOKUP($C219,Seinfra!$A$1:$F$5132,5,0)))</f>
        <v>SINAPI</v>
      </c>
      <c r="C219" s="278">
        <v>87886</v>
      </c>
      <c r="D219" s="268" t="str">
        <f>IFERROR((VLOOKUP($C219,Comp!$A$1:$E$6306,2,0)),(VLOOKUP($C219,Seinfra!$A$1:$F$5132,2,0)))</f>
        <v>CHAPISCO APLICADO NO TETO, COM DESEMPENADEIRA DENTADA. ARGAMASSA INDUSTRIALIZADA COM PREPARO MANUAL. AF_06/2014</v>
      </c>
      <c r="E219" s="269" t="str">
        <f>IFERROR((VLOOKUP($C219,Comp!$A$1:$E$6306,3,0)),(VLOOKUP($C219,Seinfra!$A$1:$F$5132,3,0)))</f>
        <v>M2</v>
      </c>
      <c r="F219" s="269">
        <f>VLOOKUP(A219,Cálc!$A$9:$L$725,12,0)</f>
        <v>49.73</v>
      </c>
      <c r="G219" s="270">
        <f>IFERROR((VLOOKUP($C219,Comp!$A$1:$E$6306,4,0)),(VLOOKUP($C219,Seinfra!$A$1:$F$5132,4,0)))</f>
        <v>16.38</v>
      </c>
      <c r="H219" s="270">
        <f t="shared" si="83"/>
        <v>19.73</v>
      </c>
      <c r="I219" s="270">
        <f>ROUND((F219*H219),2)</f>
        <v>981.17</v>
      </c>
      <c r="J219" s="175"/>
      <c r="K219" s="391"/>
    </row>
    <row r="220" spans="1:11" ht="33.75" outlineLevel="2">
      <c r="A220" s="272" t="s">
        <v>48500</v>
      </c>
      <c r="B220" s="266" t="str">
        <f>IFERROR((VLOOKUP($C220,Comp!$A$1:$E$6306,5,0)),(VLOOKUP($C220,Seinfra!$A$1:$F$5132,5,0)))</f>
        <v>SINAPI</v>
      </c>
      <c r="C220" s="278">
        <v>90407</v>
      </c>
      <c r="D220" s="268" t="str">
        <f>IFERROR((VLOOKUP($C220,Comp!$A$1:$E$6306,2,0)),(VLOOKUP($C220,Seinfra!$A$1:$F$5132,2,0)))</f>
        <v>MASSA ÚNICA, PARA RECEBIMENTO DE PINTURA, EM ARGAMASSA TRAÇO 1:2:8, PREPARO MANUAL, APLICADA MANUALMENTE EM TETO, ESPESSURA DE 20MM, COM EXECUÇÃO DE TALISCAS. AF_03/2015</v>
      </c>
      <c r="E220" s="269" t="str">
        <f>IFERROR((VLOOKUP($C220,Comp!$A$1:$E$6306,3,0)),(VLOOKUP($C220,Seinfra!$A$1:$F$5132,3,0)))</f>
        <v>M2</v>
      </c>
      <c r="F220" s="269">
        <f>VLOOKUP(A220,Cálc!$A$9:$L$725,12,0)</f>
        <v>49.73</v>
      </c>
      <c r="G220" s="270">
        <f>IFERROR((VLOOKUP($C220,Comp!$A$1:$E$6306,4,0)),(VLOOKUP($C220,Seinfra!$A$1:$F$5132,4,0)))</f>
        <v>39.57</v>
      </c>
      <c r="H220" s="270">
        <f t="shared" si="83"/>
        <v>47.67</v>
      </c>
      <c r="I220" s="270">
        <f>ROUND((F220*H220),2)</f>
        <v>2370.63</v>
      </c>
      <c r="J220" s="175"/>
      <c r="K220" s="391"/>
    </row>
    <row r="221" spans="1:11" outlineLevel="1">
      <c r="A221" s="263" t="s">
        <v>345</v>
      </c>
      <c r="B221" s="263"/>
      <c r="C221" s="263"/>
      <c r="D221" s="263" t="s">
        <v>238</v>
      </c>
      <c r="E221" s="263"/>
      <c r="F221" s="263"/>
      <c r="G221" s="264"/>
      <c r="H221" s="264"/>
      <c r="I221" s="264">
        <f>ROUNDUP(SUM(I222:I226),2)</f>
        <v>20083.2</v>
      </c>
      <c r="J221" s="175"/>
      <c r="K221" s="391"/>
    </row>
    <row r="222" spans="1:11" ht="22.5" outlineLevel="2">
      <c r="A222" s="272" t="s">
        <v>346</v>
      </c>
      <c r="B222" s="266" t="str">
        <f>IFERROR((VLOOKUP($C222,Comp!$A$1:$E$6306,5,0)),(VLOOKUP($C222,Seinfra!$A$1:$F$5132,5,0)))</f>
        <v>SINAPI</v>
      </c>
      <c r="C222" s="508">
        <v>88489</v>
      </c>
      <c r="D222" s="268" t="str">
        <f>IFERROR((VLOOKUP($C222,Comp!$A$1:$E$6306,2,0)),(VLOOKUP($C222,Seinfra!$A$1:$F$5132,2,0)))</f>
        <v>APLICAÇÃO MANUAL DE PINTURA COM TINTA LÁTEX ACRÍLICA EM PAREDES, DUAS DEMÃOS. AF_06/2014</v>
      </c>
      <c r="E222" s="269" t="str">
        <f>IFERROR((VLOOKUP($C222,Comp!$A$1:$E$6306,3,0)),(VLOOKUP($C222,Seinfra!$A$1:$F$5132,3,0)))</f>
        <v>M2</v>
      </c>
      <c r="F222" s="269">
        <f>VLOOKUP(A222,Cálc!$A$9:$L$725,12,0)</f>
        <v>407.96</v>
      </c>
      <c r="G222" s="270">
        <f>IFERROR((VLOOKUP($C222,Comp!$A$1:$E$6306,4,0)),(VLOOKUP($C222,Seinfra!$A$1:$F$5132,4,0)))</f>
        <v>10.64</v>
      </c>
      <c r="H222" s="270">
        <f>ROUND((G222*1.2048),2)</f>
        <v>12.82</v>
      </c>
      <c r="I222" s="270">
        <f>ROUND((F222*H222),2)</f>
        <v>5230.05</v>
      </c>
      <c r="J222" s="175"/>
      <c r="K222" s="391"/>
    </row>
    <row r="223" spans="1:11" ht="22.5" outlineLevel="2">
      <c r="A223" s="272" t="s">
        <v>347</v>
      </c>
      <c r="B223" s="266" t="str">
        <f>IFERROR((VLOOKUP($C223,Comp!$A$1:$E$6306,5,0)),(VLOOKUP($C223,Seinfra!$A$1:$F$5132,5,0)))</f>
        <v>SINAPI</v>
      </c>
      <c r="C223" s="508">
        <v>88497</v>
      </c>
      <c r="D223" s="268" t="str">
        <f>IFERROR((VLOOKUP($C223,Comp!$A$1:$E$6306,2,0)),(VLOOKUP($C223,Seinfra!$A$1:$F$5132,2,0)))</f>
        <v>APLICAÇÃO E LIXAMENTO DE MASSA LÁTEX EM PAREDES, DUAS DEMÃOS. AF_06/2014</v>
      </c>
      <c r="E223" s="269" t="str">
        <f>IFERROR((VLOOKUP($C223,Comp!$A$1:$E$6306,3,0)),(VLOOKUP($C223,Seinfra!$A$1:$F$5132,3,0)))</f>
        <v>M2</v>
      </c>
      <c r="F223" s="269">
        <f>VLOOKUP(A223,Cálc!$A$9:$L$725,12,0)</f>
        <v>407.96</v>
      </c>
      <c r="G223" s="270">
        <f>IFERROR((VLOOKUP($C223,Comp!$A$1:$E$6306,4,0)),(VLOOKUP($C223,Seinfra!$A$1:$F$5132,4,0)))</f>
        <v>12.05</v>
      </c>
      <c r="H223" s="270">
        <f>ROUND((G223*1.2048),2)</f>
        <v>14.52</v>
      </c>
      <c r="I223" s="270">
        <f>ROUND((F223*H223),2)</f>
        <v>5923.58</v>
      </c>
      <c r="J223" s="175"/>
      <c r="K223" s="391"/>
    </row>
    <row r="224" spans="1:11" ht="22.5" outlineLevel="2">
      <c r="A224" s="272" t="s">
        <v>348</v>
      </c>
      <c r="B224" s="266" t="str">
        <f>IFERROR((VLOOKUP($C224,Comp!$A$1:$E$6306,5,0)),(VLOOKUP($C224,Seinfra!$A$1:$F$5132,5,0)))</f>
        <v>SINAPI</v>
      </c>
      <c r="C224" s="508">
        <v>88496</v>
      </c>
      <c r="D224" s="268" t="str">
        <f>IFERROR((VLOOKUP($C224,Comp!$A$1:$E$6306,2,0)),(VLOOKUP($C224,Seinfra!$A$1:$F$5132,2,0)))</f>
        <v>APLICAÇÃO E LIXAMENTO DE MASSA LÁTEX EM TETO, DUAS DEMÃOS. AF_06/2014</v>
      </c>
      <c r="E224" s="269" t="str">
        <f>IFERROR((VLOOKUP($C224,Comp!$A$1:$E$6306,3,0)),(VLOOKUP($C224,Seinfra!$A$1:$F$5132,3,0)))</f>
        <v>M2</v>
      </c>
      <c r="F224" s="269">
        <f>VLOOKUP(A224,Cálc!$A$9:$L$725,12,0)</f>
        <v>49.73</v>
      </c>
      <c r="G224" s="270">
        <f>IFERROR((VLOOKUP($C224,Comp!$A$1:$E$6306,4,0)),(VLOOKUP($C224,Seinfra!$A$1:$F$5132,4,0)))</f>
        <v>21.61</v>
      </c>
      <c r="H224" s="270">
        <f>ROUND((G224*1.2048),2)</f>
        <v>26.04</v>
      </c>
      <c r="I224" s="270">
        <f>ROUND((F224*H224),2)</f>
        <v>1294.97</v>
      </c>
      <c r="J224" s="175"/>
      <c r="K224" s="391"/>
    </row>
    <row r="225" spans="1:13" ht="33.75" outlineLevel="2">
      <c r="A225" s="272" t="s">
        <v>4332</v>
      </c>
      <c r="B225" s="266" t="s">
        <v>201</v>
      </c>
      <c r="C225" s="508">
        <f>Aux!A651</f>
        <v>66</v>
      </c>
      <c r="D225" s="268" t="str">
        <f>Aux!C651</f>
        <v>APLICAÇÃO MANUAL DE PINTURA COM TINTA LÁTEX PVA EM TETO, DUAS DEMÃOS.
 (Ref. SINAPI  88498)</v>
      </c>
      <c r="E225" s="269" t="str">
        <f>Aux!G651</f>
        <v>M2</v>
      </c>
      <c r="F225" s="269">
        <f>VLOOKUP(A225,Cálc!$A$9:$L$725,12,0)</f>
        <v>49.73</v>
      </c>
      <c r="G225" s="270">
        <f>Aux!G655</f>
        <v>11.95</v>
      </c>
      <c r="H225" s="270">
        <f>ROUND((G225*1.2048),2)</f>
        <v>14.4</v>
      </c>
      <c r="I225" s="270">
        <f>ROUND((F225*H225),2)</f>
        <v>716.11</v>
      </c>
      <c r="J225" s="175"/>
      <c r="K225" s="391"/>
    </row>
    <row r="226" spans="1:13" ht="45" outlineLevel="2">
      <c r="A226" s="272" t="s">
        <v>4333</v>
      </c>
      <c r="B226" s="266" t="str">
        <f>IFERROR((VLOOKUP($C226,Comp!$A$1:$E$6306,5,0)),(VLOOKUP($C226,Seinfra!$A$1:$F$5132,5,0)))</f>
        <v>SINAPI</v>
      </c>
      <c r="C226" s="508">
        <v>100742</v>
      </c>
      <c r="D226" s="268" t="str">
        <f>IFERROR((VLOOKUP($C226,Comp!$A$1:$E$6306,2,0)),(VLOOKUP($C226,Seinfra!$A$1:$F$5132,2,0)))</f>
        <v>PINTURA COM TINTA ALQUÍDICA DE ACABAMENTO (ESMALTE SINTÉTICO ACETINADO) APLICADA A ROLO OU PINCEL SOBRE SUPERFÍCIES METÁLICAS (EXCETO PERFIL) EXECUTADO EM OBRA (POR DEMÃO). AF_01/2020</v>
      </c>
      <c r="E226" s="269" t="str">
        <f>IFERROR((VLOOKUP($C226,Comp!$A$1:$E$6306,3,0)),(VLOOKUP($C226,Seinfra!$A$1:$F$5132,3,0)))</f>
        <v>M2</v>
      </c>
      <c r="F226" s="269">
        <f>VLOOKUP(A226,Cálc!$A$9:$L$725,12,0)</f>
        <v>327.58</v>
      </c>
      <c r="G226" s="270">
        <f>IFERROR((VLOOKUP($C226,Comp!$A$1:$E$6306,4,0)),(VLOOKUP($C226,Seinfra!$A$1:$F$5132,4,0)))</f>
        <v>17.53</v>
      </c>
      <c r="H226" s="270">
        <f>ROUND((G226*1.2048),2)</f>
        <v>21.12</v>
      </c>
      <c r="I226" s="270">
        <f>ROUND((F226*H226),2)</f>
        <v>6918.49</v>
      </c>
      <c r="J226" s="175"/>
      <c r="K226" s="391"/>
    </row>
    <row r="227" spans="1:13" outlineLevel="1">
      <c r="A227" s="263" t="s">
        <v>349</v>
      </c>
      <c r="B227" s="263"/>
      <c r="C227" s="263"/>
      <c r="D227" s="263" t="s">
        <v>241</v>
      </c>
      <c r="E227" s="263"/>
      <c r="F227" s="263"/>
      <c r="G227" s="264"/>
      <c r="H227" s="264"/>
      <c r="I227" s="264">
        <f>ROUNDUP(SUM(I228:I232),2)</f>
        <v>37350.47</v>
      </c>
      <c r="J227" s="175"/>
      <c r="K227" s="391"/>
    </row>
    <row r="228" spans="1:13" ht="22.5" outlineLevel="2">
      <c r="A228" s="286" t="s">
        <v>350</v>
      </c>
      <c r="B228" s="537" t="s">
        <v>201</v>
      </c>
      <c r="C228" s="539">
        <v>17</v>
      </c>
      <c r="D228" s="535" t="str">
        <f>Aux!B128</f>
        <v>PORTA DE FERRO COMPACTA EM CHAPA, INCLUS. BATENTES E FERRAGENS</v>
      </c>
      <c r="E228" s="536" t="str">
        <f>Aux!G128</f>
        <v>M2</v>
      </c>
      <c r="F228" s="536">
        <f>VLOOKUP(A228,Cálc!$A$9:$L$725,12,0)</f>
        <v>22.41</v>
      </c>
      <c r="G228" s="277">
        <f>Aux!G139</f>
        <v>303.3</v>
      </c>
      <c r="H228" s="277">
        <f>ROUND((G228*1.2048),2)</f>
        <v>365.42</v>
      </c>
      <c r="I228" s="295">
        <f t="shared" ref="I228:I229" si="85">ROUND((F228*H228),2)</f>
        <v>8189.06</v>
      </c>
      <c r="J228" s="175"/>
      <c r="K228" s="391"/>
    </row>
    <row r="229" spans="1:13" s="188" customFormat="1" ht="33.75" outlineLevel="2">
      <c r="A229" s="286" t="s">
        <v>4337</v>
      </c>
      <c r="B229" s="537" t="s">
        <v>201</v>
      </c>
      <c r="C229" s="539">
        <f>Aux!A657</f>
        <v>67</v>
      </c>
      <c r="D229" s="535" t="str">
        <f>Aux!C657</f>
        <v>JANELA PIVOTANTE COM FECHAMENTO EM CHAPA DUPLA DE AÇO E = 3MM
 (Ref. SINAPI  94559, ORSE 10450)</v>
      </c>
      <c r="E229" s="536" t="str">
        <f>Aux!G657</f>
        <v>M2</v>
      </c>
      <c r="F229" s="536">
        <f>VLOOKUP(A229,Cálc!$A$9:$L$725,12,0)</f>
        <v>6.6</v>
      </c>
      <c r="G229" s="277">
        <f>Aux!G666</f>
        <v>996.36999999999989</v>
      </c>
      <c r="H229" s="277">
        <f>ROUND((G229*1.2048),2)</f>
        <v>1200.43</v>
      </c>
      <c r="I229" s="295">
        <f t="shared" si="85"/>
        <v>7922.84</v>
      </c>
      <c r="J229" s="175"/>
      <c r="K229" s="391"/>
    </row>
    <row r="230" spans="1:13" s="188" customFormat="1" ht="45" outlineLevel="2">
      <c r="A230" s="286" t="s">
        <v>4338</v>
      </c>
      <c r="B230" s="537" t="str">
        <f>IFERROR((VLOOKUP($C230,Comp!$A$1:$E$6306,5,0)),(VLOOKUP($C230,Seinfra!$A$1:$F$5132,5,0)))</f>
        <v>SINAPI</v>
      </c>
      <c r="C230" s="539">
        <v>94559</v>
      </c>
      <c r="D230" s="535" t="str">
        <f>IFERROR((VLOOKUP($C230,Comp!$A$1:$E$6306,2,0)),(VLOOKUP($C230,Seinfra!$A$1:$F$5132,2,0)))</f>
        <v>JANELA DE AÇO TIPO BASCULANTE PARA VIDROS, COM BATENTE, FERRAGENS E PINTURA ANTICORROSIVA. EXCLUSIVE VIDROS, ACABAMENTO, ALIZAR E CONTRAMARCO. FORNECIMENTO E INSTALAÇÃO. AF_12/2019</v>
      </c>
      <c r="E230" s="536" t="str">
        <f>IFERROR((VLOOKUP($C230,Comp!$A$1:$E$6306,3,0)),(VLOOKUP($C230,Seinfra!$A$1:$F$5132,3,0)))</f>
        <v>M2</v>
      </c>
      <c r="F230" s="536">
        <f>VLOOKUP(A230,Cálc!$A$9:$L$725,12,0)</f>
        <v>12.5</v>
      </c>
      <c r="G230" s="277">
        <f>IFERROR((VLOOKUP($C230,Comp!$A$1:$E$6306,4,0)),(VLOOKUP($C230,Seinfra!$A$1:$F$5132,4,0)))</f>
        <v>614.77</v>
      </c>
      <c r="H230" s="277">
        <f>ROUND((G230*1.2048),2)</f>
        <v>740.67</v>
      </c>
      <c r="I230" s="295">
        <f t="shared" ref="I230" si="86">ROUND((F230*H230),2)</f>
        <v>9258.3799999999992</v>
      </c>
      <c r="J230" s="175"/>
      <c r="K230" s="391"/>
      <c r="M230" s="391"/>
    </row>
    <row r="231" spans="1:13" ht="22.5" outlineLevel="2">
      <c r="A231" s="286" t="s">
        <v>48468</v>
      </c>
      <c r="B231" s="537" t="str">
        <f>IFERROR((VLOOKUP($C231,Comp!$A$1:$E$6306,5,0)),(VLOOKUP($C231,Seinfra!$A$1:$F$5132,5,0)))</f>
        <v>SINAPI</v>
      </c>
      <c r="C231" s="564">
        <v>102180</v>
      </c>
      <c r="D231" s="535" t="str">
        <f>IFERROR((VLOOKUP($C231,Comp!$A$1:$E$6306,2,0)),(VLOOKUP($C231,Seinfra!$A$1:$F$5132,2,0)))</f>
        <v>INSTALAÇÃO DE VIDRO TEMPERADO, E = 8 MM, ENCAIXADO EM PERFIL U. AF_01/2021_P</v>
      </c>
      <c r="E231" s="536" t="str">
        <f>IFERROR((VLOOKUP($C231,Comp!$A$1:$E$6306,3,0)),(VLOOKUP($C231,Seinfra!$A$1:$F$5132,3,0)))</f>
        <v>M2</v>
      </c>
      <c r="F231" s="536">
        <f>VLOOKUP(A231,Cálc!$A$9:$L$725,12,0)</f>
        <v>12.5</v>
      </c>
      <c r="G231" s="277">
        <f>IFERROR((VLOOKUP($C231,Comp!$A$1:$E$6306,4,0)),(VLOOKUP($C231,Seinfra!$A$1:$F$5132,4,0)))</f>
        <v>391.01</v>
      </c>
      <c r="H231" s="277">
        <f>ROUND((G231*1.2048),2)</f>
        <v>471.09</v>
      </c>
      <c r="I231" s="295">
        <f>ROUND((F231*H231),2)</f>
        <v>5888.63</v>
      </c>
      <c r="J231" s="175"/>
      <c r="K231" s="391"/>
    </row>
    <row r="232" spans="1:13" s="188" customFormat="1" ht="22.5" outlineLevel="2">
      <c r="A232" s="286" t="s">
        <v>48469</v>
      </c>
      <c r="B232" s="537" t="s">
        <v>201</v>
      </c>
      <c r="C232" s="564">
        <f>Aux!A690</f>
        <v>71</v>
      </c>
      <c r="D232" s="535" t="str">
        <f>Aux!C690</f>
        <v>GRADE DE FERRO QUADRADA DE 1/2" E REQUADRO EM BARRA DE FERRO QUADRADA DE 1 1/2"  (Ref. ORSE  10843)</v>
      </c>
      <c r="E232" s="536" t="str">
        <f>Aux!G690</f>
        <v>M2</v>
      </c>
      <c r="F232" s="536">
        <f>VLOOKUP(A232,Cálc!$A$9:$L$725,12,0)</f>
        <v>19.100000000000001</v>
      </c>
      <c r="G232" s="277">
        <f>Aux!G695</f>
        <v>264.72000000000003</v>
      </c>
      <c r="H232" s="277">
        <f>ROUND((G232*1.2048),2)</f>
        <v>318.93</v>
      </c>
      <c r="I232" s="295">
        <f>ROUND((F232*H232),2)</f>
        <v>6091.56</v>
      </c>
      <c r="J232" s="175"/>
      <c r="K232" s="391"/>
    </row>
    <row r="233" spans="1:13" s="188" customFormat="1" outlineLevel="1">
      <c r="A233" s="263" t="s">
        <v>351</v>
      </c>
      <c r="B233" s="263"/>
      <c r="C233" s="263"/>
      <c r="D233" s="263" t="s">
        <v>4787</v>
      </c>
      <c r="E233" s="263"/>
      <c r="F233" s="263"/>
      <c r="G233" s="264"/>
      <c r="H233" s="264"/>
      <c r="I233" s="264">
        <f>ROUNDUP(SUM(I234:I234),2)</f>
        <v>33936.400000000001</v>
      </c>
      <c r="J233" s="175"/>
      <c r="K233" s="391"/>
    </row>
    <row r="234" spans="1:13" s="188" customFormat="1" ht="22.5" outlineLevel="2">
      <c r="A234" s="272" t="s">
        <v>352</v>
      </c>
      <c r="B234" s="266" t="str">
        <f>IFERROR((VLOOKUP($C234,Comp!$A$1:$E$6306,5,0)),(VLOOKUP($C234,Seinfra!$A$1:$F$5132,5,0)))</f>
        <v>SINAPI</v>
      </c>
      <c r="C234" s="278">
        <v>96116</v>
      </c>
      <c r="D234" s="268" t="str">
        <f>IFERROR((VLOOKUP($C234,Comp!$A$1:$E$6306,2,0)),(VLOOKUP($C234,Seinfra!$A$1:$F$5132,2,0)))</f>
        <v>FORRO EM RÉGUAS DE PVC, FRISADO, PARA AMBIENTES COMERCIAIS, INCLUSIVE ESTRUTURA DE FIXAÇÃO. AF_05/2017_P</v>
      </c>
      <c r="E234" s="269" t="str">
        <f>IFERROR((VLOOKUP($C234,Comp!$A$1:$E$6306,3,0)),(VLOOKUP($C234,Seinfra!$A$1:$F$5132,3,0)))</f>
        <v>M2</v>
      </c>
      <c r="F234" s="269">
        <f>VLOOKUP(A234,Cálc!$A$9:$L$725,12,0)</f>
        <v>361.41</v>
      </c>
      <c r="G234" s="270">
        <f>IFERROR((VLOOKUP($C234,Comp!$A$1:$E$6306,4,0)),(VLOOKUP($C234,Seinfra!$A$1:$F$5132,4,0)))</f>
        <v>77.94</v>
      </c>
      <c r="H234" s="270">
        <f>ROUND((G234*1.2048),2)</f>
        <v>93.9</v>
      </c>
      <c r="I234" s="270">
        <f t="shared" ref="I234" si="87">ROUND((F234*H234),2)</f>
        <v>33936.400000000001</v>
      </c>
      <c r="J234" s="175"/>
      <c r="K234" s="391"/>
    </row>
    <row r="235" spans="1:13" s="188" customFormat="1" outlineLevel="1">
      <c r="A235" s="263" t="s">
        <v>353</v>
      </c>
      <c r="B235" s="263"/>
      <c r="C235" s="263"/>
      <c r="D235" s="263" t="s">
        <v>246</v>
      </c>
      <c r="E235" s="263"/>
      <c r="F235" s="263"/>
      <c r="G235" s="264"/>
      <c r="H235" s="264"/>
      <c r="I235" s="264">
        <f>ROUNDUP(SUM(I236:I241),2)</f>
        <v>48157.59</v>
      </c>
      <c r="J235" s="175"/>
      <c r="K235" s="391"/>
    </row>
    <row r="236" spans="1:13" s="188" customFormat="1" outlineLevel="2">
      <c r="A236" s="272" t="s">
        <v>4339</v>
      </c>
      <c r="B236" s="272" t="s">
        <v>201</v>
      </c>
      <c r="C236" s="278">
        <v>9</v>
      </c>
      <c r="D236" s="280" t="str">
        <f>Aux!B66</f>
        <v>BANCADA DE GRANITO CINZA POLIDO</v>
      </c>
      <c r="E236" s="272" t="str">
        <f>Aux!G66</f>
        <v>M2</v>
      </c>
      <c r="F236" s="269">
        <f>VLOOKUP(A236,Cálc!$A$9:$L$725,12,0)</f>
        <v>43.67</v>
      </c>
      <c r="G236" s="270">
        <f>Aux!G73</f>
        <v>479.87</v>
      </c>
      <c r="H236" s="270">
        <f t="shared" ref="H236:H241" si="88">ROUND((G236*1.2048),2)</f>
        <v>578.15</v>
      </c>
      <c r="I236" s="270">
        <f t="shared" ref="I236:I238" si="89">ROUND((F236*H236),2)</f>
        <v>25247.81</v>
      </c>
      <c r="J236" s="175"/>
      <c r="K236" s="391"/>
    </row>
    <row r="237" spans="1:13" s="188" customFormat="1" outlineLevel="2">
      <c r="A237" s="272" t="s">
        <v>4682</v>
      </c>
      <c r="B237" s="272" t="s">
        <v>201</v>
      </c>
      <c r="C237" s="278">
        <v>13</v>
      </c>
      <c r="D237" s="268" t="str">
        <f>Aux!B94</f>
        <v>DIVISÓRIA DE GRANITO CINZA POLIDO E=3,0 CM</v>
      </c>
      <c r="E237" s="269" t="str">
        <f>Aux!G94</f>
        <v>M2</v>
      </c>
      <c r="F237" s="269">
        <f>VLOOKUP(A237,Cálc!$A$9:$L$725,12,0)</f>
        <v>27.5</v>
      </c>
      <c r="G237" s="270">
        <f>Aux!G103</f>
        <v>596.77</v>
      </c>
      <c r="H237" s="270">
        <f t="shared" si="88"/>
        <v>718.99</v>
      </c>
      <c r="I237" s="270">
        <f t="shared" ref="I237" si="90">ROUND((F237*H237),2)</f>
        <v>19772.23</v>
      </c>
      <c r="J237" s="175"/>
      <c r="K237" s="391"/>
    </row>
    <row r="238" spans="1:13" s="188" customFormat="1" ht="22.5" outlineLevel="2">
      <c r="A238" s="272" t="s">
        <v>4683</v>
      </c>
      <c r="B238" s="266" t="str">
        <f>IFERROR((VLOOKUP($C238,Comp!$A$1:$E$6306,5,0)),(VLOOKUP($C238,Seinfra!$A$1:$F$5132,5,0)))</f>
        <v>SINAPI</v>
      </c>
      <c r="C238" s="278">
        <v>100861</v>
      </c>
      <c r="D238" s="268" t="str">
        <f>IFERROR((VLOOKUP($C238,Comp!$A$1:$E$6306,2,0)),(VLOOKUP($C238,Seinfra!$A$1:$F$5132,2,0)))</f>
        <v>SUPORTE MÃO FRANCESA EM AÇO, ABAS IGUAIS 30 CM, CAPACIDADE MINIMA 60 KG, BRANCO - FORNECIMENTO E INSTALAÇÃO. AF_01/2020</v>
      </c>
      <c r="E238" s="269" t="str">
        <f>IFERROR((VLOOKUP($C238,Comp!$A$1:$E$6306,3,0)),(VLOOKUP($C238,Seinfra!$A$1:$F$5132,3,0)))</f>
        <v>UN</v>
      </c>
      <c r="F238" s="269">
        <f>VLOOKUP(A238,Cálc!$A$9:$L$725,12,0)</f>
        <v>17</v>
      </c>
      <c r="G238" s="270">
        <f>IFERROR((VLOOKUP($C238,Comp!$A$1:$E$6306,4,0)),(VLOOKUP($C238,Seinfra!$A$1:$F$5132,4,0)))</f>
        <v>29.5</v>
      </c>
      <c r="H238" s="270">
        <f t="shared" si="88"/>
        <v>35.54</v>
      </c>
      <c r="I238" s="270">
        <f t="shared" si="89"/>
        <v>604.17999999999995</v>
      </c>
      <c r="J238" s="175"/>
      <c r="K238" s="391"/>
    </row>
    <row r="239" spans="1:13" s="188" customFormat="1" ht="22.5" outlineLevel="2">
      <c r="A239" s="272" t="s">
        <v>4684</v>
      </c>
      <c r="B239" s="266" t="s">
        <v>201</v>
      </c>
      <c r="C239" s="278">
        <v>11</v>
      </c>
      <c r="D239" s="268" t="str">
        <f>Aux!B84</f>
        <v>ABERTURA PARA ENCAIXE DE CUBA OU LAVATORIO EM BANCADA DE MARMORE/ GRANITO OU OUTRO TIPO DE PEDRA NATURAL</v>
      </c>
      <c r="E239" s="269" t="str">
        <f>Aux!G84</f>
        <v>UN</v>
      </c>
      <c r="F239" s="269">
        <f>VLOOKUP(A239,Cálc!$A$9:$L$725,12,0)</f>
        <v>14</v>
      </c>
      <c r="G239" s="270">
        <f>Aux!G87</f>
        <v>122.61</v>
      </c>
      <c r="H239" s="270">
        <f t="shared" si="88"/>
        <v>147.72</v>
      </c>
      <c r="I239" s="270">
        <f>ROUND((F239*H239),2)</f>
        <v>2068.08</v>
      </c>
      <c r="J239" s="175"/>
      <c r="K239" s="391"/>
    </row>
    <row r="240" spans="1:13" s="188" customFormat="1" ht="22.5" outlineLevel="2">
      <c r="A240" s="272" t="s">
        <v>4685</v>
      </c>
      <c r="B240" s="266" t="s">
        <v>201</v>
      </c>
      <c r="C240" s="278">
        <v>12</v>
      </c>
      <c r="D240" s="268" t="str">
        <f>Aux!B89</f>
        <v>FURO PARA TORNEIRA OU OUTROS ACESSORIOS  EM BANCADA DE MARMORE/ GRANITO OU OUTRO TIPO DE PEDRA NATURAL</v>
      </c>
      <c r="E240" s="272" t="str">
        <f>Aux!G89</f>
        <v>UN</v>
      </c>
      <c r="F240" s="269">
        <f>VLOOKUP(A240,Cálc!$A$9:$L$725,12,0)</f>
        <v>14</v>
      </c>
      <c r="G240" s="270">
        <f>Aux!G92</f>
        <v>18.39</v>
      </c>
      <c r="H240" s="270">
        <f t="shared" si="88"/>
        <v>22.16</v>
      </c>
      <c r="I240" s="270">
        <f t="shared" ref="I240:I241" si="91">ROUND((F240*H240),2)</f>
        <v>310.24</v>
      </c>
      <c r="J240" s="175"/>
      <c r="K240" s="391"/>
    </row>
    <row r="241" spans="1:11" s="188" customFormat="1" outlineLevel="2">
      <c r="A241" s="272" t="s">
        <v>4686</v>
      </c>
      <c r="B241" s="266" t="s">
        <v>201</v>
      </c>
      <c r="C241" s="278">
        <v>8</v>
      </c>
      <c r="D241" s="268" t="str">
        <f>Aux!B58</f>
        <v>SOLEIRA EM GRANITO 15 X 3 CM</v>
      </c>
      <c r="E241" s="272" t="str">
        <f>Aux!G58</f>
        <v>M</v>
      </c>
      <c r="F241" s="269">
        <f>VLOOKUP(A241,Cálc!$A$9:$L$725,12,0)</f>
        <v>1.75</v>
      </c>
      <c r="G241" s="270">
        <f>Aux!G64</f>
        <v>73.540000000000006</v>
      </c>
      <c r="H241" s="270">
        <f t="shared" si="88"/>
        <v>88.6</v>
      </c>
      <c r="I241" s="270">
        <f t="shared" si="91"/>
        <v>155.05000000000001</v>
      </c>
      <c r="J241" s="175"/>
      <c r="K241" s="391"/>
    </row>
    <row r="242" spans="1:11" s="188" customFormat="1" outlineLevel="1">
      <c r="A242" s="263" t="s">
        <v>4696</v>
      </c>
      <c r="B242" s="263"/>
      <c r="C242" s="263"/>
      <c r="D242" s="263" t="s">
        <v>249</v>
      </c>
      <c r="E242" s="263"/>
      <c r="F242" s="263"/>
      <c r="G242" s="264"/>
      <c r="H242" s="264"/>
      <c r="I242" s="264">
        <f>ROUNDUP(SUM(I243:I256),2)</f>
        <v>15628.76</v>
      </c>
      <c r="J242" s="175"/>
      <c r="K242" s="391"/>
    </row>
    <row r="243" spans="1:11" s="188" customFormat="1" ht="33.75" outlineLevel="2">
      <c r="A243" s="272" t="s">
        <v>4697</v>
      </c>
      <c r="B243" s="266" t="str">
        <f>IFERROR((VLOOKUP($C243,Comp!$A$1:$E$6306,5,0)),(VLOOKUP($C243,Seinfra!$A$1:$F$5132,5,0)))</f>
        <v>SINAPI</v>
      </c>
      <c r="C243" s="271">
        <v>86932</v>
      </c>
      <c r="D243" s="268" t="str">
        <f>IFERROR((VLOOKUP($C243,Comp!$A$1:$E$6306,2,0)),(VLOOKUP($C243,Seinfra!$A$1:$F$5132,2,0)))</f>
        <v>VASO SANITÁRIO SIFONADO COM CAIXA ACOPLADA LOUÇA BRANCA - PADRÃO MÉDIO, INCLUSO ENGATE FLEXÍVEL EM METAL CROMADO, 1/2  X 40CM - FORNECIMENTO E INSTALAÇÃO. AF_01/2020</v>
      </c>
      <c r="E243" s="269" t="str">
        <f>IFERROR((VLOOKUP($C243,Comp!$A$1:$E$6306,3,0)),(VLOOKUP($C243,Seinfra!$A$1:$F$5132,3,0)))</f>
        <v>UN</v>
      </c>
      <c r="F243" s="269">
        <f>VLOOKUP(A243,Cálc!$A$9:$L$725,12,0)</f>
        <v>10</v>
      </c>
      <c r="G243" s="270">
        <f>IFERROR((VLOOKUP($C243,Comp!$A$1:$E$6306,4,0)),(VLOOKUP($C243,Seinfra!$A$1:$F$5132,4,0)))</f>
        <v>409.33</v>
      </c>
      <c r="H243" s="270">
        <f t="shared" ref="H243:H256" si="92">ROUND((G243*1.2048),2)</f>
        <v>493.16</v>
      </c>
      <c r="I243" s="270">
        <f>ROUND((F243*H243),2)</f>
        <v>4931.6000000000004</v>
      </c>
      <c r="J243" s="175"/>
      <c r="K243" s="391"/>
    </row>
    <row r="244" spans="1:11" s="188" customFormat="1" ht="22.5" outlineLevel="2">
      <c r="A244" s="272" t="s">
        <v>4698</v>
      </c>
      <c r="B244" s="266" t="str">
        <f>IFERROR((VLOOKUP($C244,Comp!$A$1:$E$6306,5,0)),(VLOOKUP($C244,Seinfra!$A$1:$F$5132,5,0)))</f>
        <v>SINAPI</v>
      </c>
      <c r="C244" s="271">
        <v>86904</v>
      </c>
      <c r="D244" s="268" t="str">
        <f>IFERROR((VLOOKUP($C244,Comp!$A$1:$E$6306,2,0)),(VLOOKUP($C244,Seinfra!$A$1:$F$5132,2,0)))</f>
        <v>LAVATÓRIO LOUÇA BRANCA SUSPENSO, 29,5 X 39CM OU EQUIVALENTE, PADRÃO POPULAR - FORNECIMENTO E INSTALAÇÃO. AF_01/2020</v>
      </c>
      <c r="E244" s="269" t="str">
        <f>IFERROR((VLOOKUP($C244,Comp!$A$1:$E$6306,3,0)),(VLOOKUP($C244,Seinfra!$A$1:$F$5132,3,0)))</f>
        <v>UN</v>
      </c>
      <c r="F244" s="269">
        <f>VLOOKUP(A244,Cálc!$A$9:$L$725,12,0)</f>
        <v>2</v>
      </c>
      <c r="G244" s="270">
        <f>IFERROR((VLOOKUP($C244,Comp!$A$1:$E$6306,4,0)),(VLOOKUP($C244,Seinfra!$A$1:$F$5132,4,0)))</f>
        <v>108.92</v>
      </c>
      <c r="H244" s="270">
        <f t="shared" si="92"/>
        <v>131.22999999999999</v>
      </c>
      <c r="I244" s="270">
        <f t="shared" ref="I244:I253" si="93">ROUND((F244*H244),2)</f>
        <v>262.45999999999998</v>
      </c>
      <c r="J244" s="175"/>
      <c r="K244" s="391"/>
    </row>
    <row r="245" spans="1:11" s="188" customFormat="1" outlineLevel="2">
      <c r="A245" s="272" t="s">
        <v>4699</v>
      </c>
      <c r="B245" s="266" t="s">
        <v>201</v>
      </c>
      <c r="C245" s="271">
        <f>Aux!A366</f>
        <v>41</v>
      </c>
      <c r="D245" s="268" t="str">
        <f>Aux!B366</f>
        <v>PORTA-PAPEL DE LOUCA BRANCA (15X15)cm (Ref. Seinfra 24.1 C1997)</v>
      </c>
      <c r="E245" s="269" t="str">
        <f>Aux!G366</f>
        <v>UN</v>
      </c>
      <c r="F245" s="269">
        <f>VLOOKUP(A245,Cálc!$A$9:$L$725,12,0)</f>
        <v>10</v>
      </c>
      <c r="G245" s="270">
        <f>Aux!G373</f>
        <v>67.02</v>
      </c>
      <c r="H245" s="270">
        <f t="shared" si="92"/>
        <v>80.75</v>
      </c>
      <c r="I245" s="270">
        <f t="shared" si="93"/>
        <v>807.5</v>
      </c>
      <c r="J245" s="175"/>
      <c r="K245" s="391"/>
    </row>
    <row r="246" spans="1:11" s="188" customFormat="1" ht="22.5" outlineLevel="2">
      <c r="A246" s="272" t="s">
        <v>4700</v>
      </c>
      <c r="B246" s="266" t="s">
        <v>201</v>
      </c>
      <c r="C246" s="271">
        <f>Aux!A375</f>
        <v>42</v>
      </c>
      <c r="D246" s="268" t="str">
        <f>Aux!B375</f>
        <v>TOALHEIRO PLÁSTICO TIPO DISPENSER PARA PAPEL TOALHA INTERFOLHADO (Ref. Seinfra C1996)</v>
      </c>
      <c r="E246" s="269" t="str">
        <f>Aux!G375</f>
        <v>UN</v>
      </c>
      <c r="F246" s="269">
        <f>VLOOKUP(A246,Cálc!$A$9:$L$725,12,0)</f>
        <v>6</v>
      </c>
      <c r="G246" s="270">
        <f>Aux!G379</f>
        <v>61.77</v>
      </c>
      <c r="H246" s="270">
        <f t="shared" si="92"/>
        <v>74.42</v>
      </c>
      <c r="I246" s="270">
        <f>ROUND((F246*H246),2)</f>
        <v>446.52</v>
      </c>
      <c r="J246" s="175"/>
      <c r="K246" s="391"/>
    </row>
    <row r="247" spans="1:11" s="188" customFormat="1" ht="22.5" outlineLevel="2">
      <c r="A247" s="272" t="s">
        <v>4701</v>
      </c>
      <c r="B247" s="266" t="str">
        <f>IFERROR((VLOOKUP($C247,Comp!$A$1:$E$6306,5,0)),(VLOOKUP($C247,Seinfra!$A$1:$F$5132,5,0)))</f>
        <v>SINAPI</v>
      </c>
      <c r="C247" s="271">
        <v>95547</v>
      </c>
      <c r="D247" s="268" t="str">
        <f>IFERROR((VLOOKUP($C247,Comp!$A$1:$E$6306,2,0)),(VLOOKUP($C247,Seinfra!$A$1:$F$5132,2,0)))</f>
        <v>SABONETEIRA PLASTICA TIPO DISPENSER PARA SABONETE LIQUIDO COM RESERVATORIO 800 A 1500 ML, INCLUSO FIXAÇÃO. AF_01/2020</v>
      </c>
      <c r="E247" s="269" t="str">
        <f>IFERROR((VLOOKUP($C247,Comp!$A$1:$E$6306,3,0)),(VLOOKUP($C247,Seinfra!$A$1:$F$5132,3,0)))</f>
        <v>UN</v>
      </c>
      <c r="F247" s="269">
        <f>VLOOKUP(A247,Cálc!$A$9:$L$725,12,0)</f>
        <v>6</v>
      </c>
      <c r="G247" s="270">
        <f>IFERROR((VLOOKUP($C247,Comp!$A$1:$E$6306,4,0)),(VLOOKUP($C247,Seinfra!$A$1:$F$5132,4,0)))</f>
        <v>57.44</v>
      </c>
      <c r="H247" s="270">
        <f t="shared" si="92"/>
        <v>69.2</v>
      </c>
      <c r="I247" s="270">
        <f>ROUND((F247*H247),2)</f>
        <v>415.2</v>
      </c>
      <c r="J247" s="175"/>
      <c r="K247" s="391"/>
    </row>
    <row r="248" spans="1:11" s="188" customFormat="1" ht="22.5" outlineLevel="2">
      <c r="A248" s="272" t="s">
        <v>4702</v>
      </c>
      <c r="B248" s="266" t="str">
        <f>IFERROR((VLOOKUP($C248,Comp!$A$1:$E$6306,5,0)),(VLOOKUP($C248,Seinfra!$A$1:$F$5132,5,0)))</f>
        <v>SINAPI</v>
      </c>
      <c r="C248" s="271">
        <v>86901</v>
      </c>
      <c r="D248" s="268" t="str">
        <f>IFERROR((VLOOKUP($C248,Comp!$A$1:$E$6306,2,0)),(VLOOKUP($C248,Seinfra!$A$1:$F$5132,2,0)))</f>
        <v>CUBA DE EMBUTIR OVAL EM LOUÇA BRANCA, 35 X 50CM OU EQUIVALENTE - FORNECIMENTO E INSTALAÇÃO. AF_01/2020</v>
      </c>
      <c r="E248" s="269" t="str">
        <f>IFERROR((VLOOKUP($C248,Comp!$A$1:$E$6306,3,0)),(VLOOKUP($C248,Seinfra!$A$1:$F$5132,3,0)))</f>
        <v>UN</v>
      </c>
      <c r="F248" s="269">
        <f>VLOOKUP(A248,Cálc!$A$9:$L$725,12,0)</f>
        <v>9</v>
      </c>
      <c r="G248" s="270">
        <f>IFERROR((VLOOKUP($C248,Comp!$A$1:$E$6306,4,0)),(VLOOKUP($C248,Seinfra!$A$1:$F$5132,4,0)))</f>
        <v>121.22</v>
      </c>
      <c r="H248" s="270">
        <f t="shared" si="92"/>
        <v>146.05000000000001</v>
      </c>
      <c r="I248" s="270">
        <f>ROUND((F248*H248),2)</f>
        <v>1314.45</v>
      </c>
      <c r="J248" s="175"/>
      <c r="K248" s="391"/>
    </row>
    <row r="249" spans="1:11" s="188" customFormat="1" ht="22.5" outlineLevel="2">
      <c r="A249" s="272" t="s">
        <v>4703</v>
      </c>
      <c r="B249" s="266" t="str">
        <f>IFERROR((VLOOKUP($C249,Comp!$A$1:$E$6306,5,0)),(VLOOKUP($C249,Seinfra!$A$1:$F$5132,5,0)))</f>
        <v>SINAPI</v>
      </c>
      <c r="C249" s="271">
        <v>86900</v>
      </c>
      <c r="D249" s="268" t="str">
        <f>IFERROR((VLOOKUP($C249,Comp!$A$1:$E$6306,2,0)),(VLOOKUP($C249,Seinfra!$A$1:$F$5132,2,0)))</f>
        <v>CUBA DE EMBUTIR RETANGULAR DE AÇO INOXIDÁVEL, 46 X 30 X 12 CM - FORNECIMENTO E INSTALAÇÃO. AF_01/2020</v>
      </c>
      <c r="E249" s="269" t="str">
        <f>IFERROR((VLOOKUP($C249,Comp!$A$1:$E$6306,3,0)),(VLOOKUP($C249,Seinfra!$A$1:$F$5132,3,0)))</f>
        <v>UN</v>
      </c>
      <c r="F249" s="269">
        <f>VLOOKUP(A249,Cálc!$A$9:$L$725,12,0)</f>
        <v>5</v>
      </c>
      <c r="G249" s="270">
        <f>IFERROR((VLOOKUP($C249,Comp!$A$1:$E$6306,4,0)),(VLOOKUP($C249,Seinfra!$A$1:$F$5132,4,0)))</f>
        <v>138.16999999999999</v>
      </c>
      <c r="H249" s="270">
        <f t="shared" si="92"/>
        <v>166.47</v>
      </c>
      <c r="I249" s="270">
        <f t="shared" si="93"/>
        <v>832.35</v>
      </c>
      <c r="J249" s="175"/>
      <c r="K249" s="391"/>
    </row>
    <row r="250" spans="1:11" s="188" customFormat="1" ht="22.5" outlineLevel="2">
      <c r="A250" s="272" t="s">
        <v>4704</v>
      </c>
      <c r="B250" s="266" t="str">
        <f>IFERROR((VLOOKUP($C250,Comp!$A$1:$E$6306,5,0)),(VLOOKUP($C250,Seinfra!$A$1:$F$5132,5,0)))</f>
        <v>SINAPI</v>
      </c>
      <c r="C250" s="271">
        <v>86915</v>
      </c>
      <c r="D250" s="268" t="str">
        <f>IFERROR((VLOOKUP($C250,Comp!$A$1:$E$6306,2,0)),(VLOOKUP($C250,Seinfra!$A$1:$F$5132,2,0)))</f>
        <v>TORNEIRA CROMADA DE MESA, 1/2 OU 3/4, PARA LAVATÓRIO, PADRÃO MÉDIO - FORNECIMENTO E INSTALAÇÃO. AF_01/2020</v>
      </c>
      <c r="E250" s="269" t="str">
        <f>IFERROR((VLOOKUP($C250,Comp!$A$1:$E$6306,3,0)),(VLOOKUP($C250,Seinfra!$A$1:$F$5132,3,0)))</f>
        <v>UN</v>
      </c>
      <c r="F250" s="269">
        <f>VLOOKUP(A250,Cálc!$A$9:$L$725,12,0)</f>
        <v>14</v>
      </c>
      <c r="G250" s="270">
        <f>IFERROR((VLOOKUP($C250,Comp!$A$1:$E$6306,4,0)),(VLOOKUP($C250,Seinfra!$A$1:$F$5132,4,0)))</f>
        <v>95.88</v>
      </c>
      <c r="H250" s="270">
        <f t="shared" si="92"/>
        <v>115.52</v>
      </c>
      <c r="I250" s="270">
        <f>ROUND((F250*H250),2)</f>
        <v>1617.28</v>
      </c>
      <c r="J250" s="175"/>
      <c r="K250" s="391"/>
    </row>
    <row r="251" spans="1:11" s="188" customFormat="1" ht="22.5" outlineLevel="2">
      <c r="A251" s="272" t="s">
        <v>4705</v>
      </c>
      <c r="B251" s="266" t="str">
        <f>IFERROR((VLOOKUP($C251,Comp!$A$1:$E$6306,5,0)),(VLOOKUP($C251,Seinfra!$A$1:$F$5132,5,0)))</f>
        <v>SINAPI</v>
      </c>
      <c r="C251" s="271">
        <v>86905</v>
      </c>
      <c r="D251" s="268" t="str">
        <f>IFERROR((VLOOKUP($C251,Comp!$A$1:$E$6306,2,0)),(VLOOKUP($C251,Seinfra!$A$1:$F$5132,2,0)))</f>
        <v>APARELHO MISTURADOR DE MESA PARA LAVATÓRIO, PADRÃO MÉDIO - FORNECIMENTO E INSTALAÇÃO. AF_01/2020</v>
      </c>
      <c r="E251" s="269" t="str">
        <f>IFERROR((VLOOKUP($C251,Comp!$A$1:$E$6306,3,0)),(VLOOKUP($C251,Seinfra!$A$1:$F$5132,3,0)))</f>
        <v>UN</v>
      </c>
      <c r="F251" s="269">
        <f>VLOOKUP(A251,Cálc!$A$9:$L$725,12,0)</f>
        <v>2</v>
      </c>
      <c r="G251" s="270">
        <f>IFERROR((VLOOKUP($C251,Comp!$A$1:$E$6306,4,0)),(VLOOKUP($C251,Seinfra!$A$1:$F$5132,4,0)))</f>
        <v>242.86</v>
      </c>
      <c r="H251" s="270">
        <f t="shared" si="92"/>
        <v>292.60000000000002</v>
      </c>
      <c r="I251" s="270">
        <f>ROUND((F251*H251),2)</f>
        <v>585.20000000000005</v>
      </c>
      <c r="J251" s="175"/>
      <c r="K251" s="391"/>
    </row>
    <row r="252" spans="1:11" s="188" customFormat="1" ht="22.5" outlineLevel="2">
      <c r="A252" s="272" t="s">
        <v>4706</v>
      </c>
      <c r="B252" s="266" t="str">
        <f>IFERROR((VLOOKUP($C252,Comp!$A$1:$E$6306,5,0)),(VLOOKUP($C252,Seinfra!$A$1:$F$5132,5,0)))</f>
        <v>SINAPI</v>
      </c>
      <c r="C252" s="278">
        <v>86881</v>
      </c>
      <c r="D252" s="268" t="str">
        <f>IFERROR((VLOOKUP($C252,Comp!$A$1:$E$6306,2,0)),(VLOOKUP($C252,Seinfra!$A$1:$F$5132,2,0)))</f>
        <v>SIFÃO DO TIPO GARRAFA EM METAL CROMADO 1 X 1.1/2 - FORNECIMENTO E INSTALAÇÃO. AF_01/2020</v>
      </c>
      <c r="E252" s="269" t="str">
        <f>IFERROR((VLOOKUP($C252,Comp!$A$1:$E$6306,3,0)),(VLOOKUP($C252,Seinfra!$A$1:$F$5132,3,0)))</f>
        <v>UN</v>
      </c>
      <c r="F252" s="269">
        <f>VLOOKUP(A252,Cálc!$A$9:$L$725,12,0)</f>
        <v>16</v>
      </c>
      <c r="G252" s="270">
        <f>IFERROR((VLOOKUP($C252,Comp!$A$1:$E$6306,4,0)),(VLOOKUP($C252,Seinfra!$A$1:$F$5132,4,0)))</f>
        <v>120.72</v>
      </c>
      <c r="H252" s="270">
        <f t="shared" si="92"/>
        <v>145.44</v>
      </c>
      <c r="I252" s="270">
        <f t="shared" si="93"/>
        <v>2327.04</v>
      </c>
      <c r="J252" s="175"/>
      <c r="K252" s="391"/>
    </row>
    <row r="253" spans="1:11" s="188" customFormat="1" ht="22.5" outlineLevel="2">
      <c r="A253" s="272" t="s">
        <v>4707</v>
      </c>
      <c r="B253" s="266" t="str">
        <f>IFERROR((VLOOKUP($C253,Comp!$A$1:$E$6306,5,0)),(VLOOKUP($C253,Seinfra!$A$1:$F$5132,5,0)))</f>
        <v>SINAPI</v>
      </c>
      <c r="C253" s="271">
        <v>86885</v>
      </c>
      <c r="D253" s="268" t="str">
        <f>IFERROR((VLOOKUP($C253,Comp!$A$1:$E$6306,2,0)),(VLOOKUP($C253,Seinfra!$A$1:$F$5132,2,0)))</f>
        <v>ENGATE FLEXÍVEL EM PLÁSTICO BRANCO, 1/2 X 40CM - FORNECIMENTO E INSTALAÇÃO. AF_01/2020</v>
      </c>
      <c r="E253" s="269" t="str">
        <f>IFERROR((VLOOKUP($C253,Comp!$A$1:$E$6306,3,0)),(VLOOKUP($C253,Seinfra!$A$1:$F$5132,3,0)))</f>
        <v>UN</v>
      </c>
      <c r="F253" s="269">
        <f>VLOOKUP(A253,Cálc!$A$9:$L$725,12,0)</f>
        <v>16</v>
      </c>
      <c r="G253" s="270">
        <f>IFERROR((VLOOKUP($C253,Comp!$A$1:$E$6306,4,0)),(VLOOKUP($C253,Seinfra!$A$1:$F$5132,4,0)))</f>
        <v>11.52</v>
      </c>
      <c r="H253" s="270">
        <f t="shared" si="92"/>
        <v>13.88</v>
      </c>
      <c r="I253" s="270">
        <f t="shared" si="93"/>
        <v>222.08</v>
      </c>
      <c r="J253" s="175"/>
      <c r="K253" s="391"/>
    </row>
    <row r="254" spans="1:11" s="188" customFormat="1" ht="22.5" outlineLevel="2">
      <c r="A254" s="272" t="s">
        <v>4708</v>
      </c>
      <c r="B254" s="266" t="str">
        <f>IFERROR((VLOOKUP($C254,Comp!$A$1:$E$6306,5,0)),(VLOOKUP($C254,Seinfra!$A$1:$F$5132,5,0)))</f>
        <v>SINAPI</v>
      </c>
      <c r="C254" s="271">
        <v>100858</v>
      </c>
      <c r="D254" s="268" t="str">
        <f>IFERROR((VLOOKUP($C254,Comp!$A$1:$E$6306,2,0)),(VLOOKUP($C254,Seinfra!$A$1:$F$5132,2,0)))</f>
        <v>MICTÓRIO SIFONADO LOUÇA BRANCA  PADRÃO MÉDIO  FORNECIMENTO E INSTALAÇÃO. AF_01/2020</v>
      </c>
      <c r="E254" s="269" t="str">
        <f>IFERROR((VLOOKUP($C254,Comp!$A$1:$E$6306,3,0)),(VLOOKUP($C254,Seinfra!$A$1:$F$5132,3,0)))</f>
        <v>UN</v>
      </c>
      <c r="F254" s="269">
        <f>VLOOKUP(A254,Cálc!$A$9:$L$725,12,0)</f>
        <v>2</v>
      </c>
      <c r="G254" s="270">
        <f>IFERROR((VLOOKUP($C254,Comp!$A$1:$E$6306,4,0)),(VLOOKUP($C254,Seinfra!$A$1:$F$5132,4,0)))</f>
        <v>517.58000000000004</v>
      </c>
      <c r="H254" s="270">
        <f t="shared" si="92"/>
        <v>623.58000000000004</v>
      </c>
      <c r="I254" s="270">
        <f t="shared" ref="I254" si="94">ROUND((F254*H254),2)</f>
        <v>1247.1600000000001</v>
      </c>
      <c r="J254" s="175"/>
      <c r="K254" s="391"/>
    </row>
    <row r="255" spans="1:11" s="188" customFormat="1" outlineLevel="2">
      <c r="A255" s="272" t="s">
        <v>4992</v>
      </c>
      <c r="B255" s="266" t="s">
        <v>201</v>
      </c>
      <c r="C255" s="271">
        <v>7</v>
      </c>
      <c r="D255" s="268" t="str">
        <f>Aux!B50</f>
        <v>CHUVEIRO PLÁSTICO</v>
      </c>
      <c r="E255" s="269" t="str">
        <f>Aux!G50</f>
        <v>UN</v>
      </c>
      <c r="F255" s="269">
        <f>VLOOKUP(A255,Cálc!$A$9:$L$725,12,0)</f>
        <v>6</v>
      </c>
      <c r="G255" s="270">
        <f>Aux!G56</f>
        <v>15.28</v>
      </c>
      <c r="H255" s="270">
        <f t="shared" si="92"/>
        <v>18.41</v>
      </c>
      <c r="I255" s="270">
        <f>ROUND((F255*H255),2)</f>
        <v>110.46</v>
      </c>
      <c r="J255" s="175"/>
      <c r="K255" s="391"/>
    </row>
    <row r="256" spans="1:11" s="188" customFormat="1" ht="22.5" outlineLevel="2">
      <c r="A256" s="272" t="s">
        <v>4972</v>
      </c>
      <c r="B256" s="266" t="s">
        <v>201</v>
      </c>
      <c r="C256" s="271">
        <f>Aux!A381</f>
        <v>43</v>
      </c>
      <c r="D256" s="268" t="str">
        <f>Aux!B381</f>
        <v>SABONETEIRA DE LOUÇA BRANCA (15X15)cm S/ALÇA (Ref. Seinfra C2254)</v>
      </c>
      <c r="E256" s="269" t="str">
        <f>Aux!G381</f>
        <v>UN</v>
      </c>
      <c r="F256" s="269">
        <f>VLOOKUP(A256,Cálc!$A$9:$L$725,12,0)</f>
        <v>6</v>
      </c>
      <c r="G256" s="270">
        <f>Aux!G388</f>
        <v>70.48</v>
      </c>
      <c r="H256" s="270">
        <f t="shared" si="92"/>
        <v>84.91</v>
      </c>
      <c r="I256" s="270">
        <f>ROUND((F256*H256),2)</f>
        <v>509.46</v>
      </c>
      <c r="J256" s="175"/>
      <c r="K256" s="391"/>
    </row>
    <row r="257" spans="1:11" s="188" customFormat="1" outlineLevel="1">
      <c r="A257" s="263" t="s">
        <v>4664</v>
      </c>
      <c r="B257" s="263"/>
      <c r="C257" s="263"/>
      <c r="D257" s="263" t="s">
        <v>251</v>
      </c>
      <c r="E257" s="263"/>
      <c r="F257" s="263"/>
      <c r="G257" s="264"/>
      <c r="H257" s="264"/>
      <c r="I257" s="264">
        <f>ROUNDUP(SUM(I258:I271),2)</f>
        <v>4666.1400000000003</v>
      </c>
      <c r="J257" s="175"/>
      <c r="K257" s="391"/>
    </row>
    <row r="258" spans="1:11" s="188" customFormat="1" ht="22.5" outlineLevel="2">
      <c r="A258" s="272" t="s">
        <v>4665</v>
      </c>
      <c r="B258" s="266" t="str">
        <f>IFERROR((VLOOKUP($C258,Comp!$A$1:$E$6306,5,0)),(VLOOKUP($C258,Seinfra!$A$1:$F$5132,5,0)))</f>
        <v>SINAPI</v>
      </c>
      <c r="C258" s="278">
        <v>89446</v>
      </c>
      <c r="D258" s="268" t="str">
        <f>IFERROR((VLOOKUP($C258,Comp!$A$1:$E$6306,2,0)),(VLOOKUP($C258,Seinfra!$A$1:$F$5132,2,0)))</f>
        <v>TUBO, PVC, SOLDÁVEL, DN 25MM, INSTALADO EM PRUMADA DE ÁGUA - FORNECIMENTO E INSTALAÇÃO. AF_12/2014</v>
      </c>
      <c r="E258" s="269" t="str">
        <f>IFERROR((VLOOKUP($C258,Comp!$A$1:$E$6306,3,0)),(VLOOKUP($C258,Seinfra!$A$1:$F$5132,3,0)))</f>
        <v>M</v>
      </c>
      <c r="F258" s="269">
        <f>VLOOKUP(A258,Cálc!$A$9:$L$725,12,0)</f>
        <v>60</v>
      </c>
      <c r="G258" s="270">
        <f>IFERROR((VLOOKUP($C258,Comp!$A$1:$E$6306,4,0)),(VLOOKUP($C258,Seinfra!$A$1:$F$5132,4,0)))</f>
        <v>4.4800000000000004</v>
      </c>
      <c r="H258" s="270">
        <f t="shared" ref="H258:H271" si="95">ROUND((G258*1.2048),2)</f>
        <v>5.4</v>
      </c>
      <c r="I258" s="270">
        <f t="shared" ref="I258" si="96">ROUND((F258*H258),2)</f>
        <v>324</v>
      </c>
      <c r="J258" s="175"/>
      <c r="K258" s="391"/>
    </row>
    <row r="259" spans="1:11" s="188" customFormat="1" ht="22.5" outlineLevel="2">
      <c r="A259" s="272" t="s">
        <v>4666</v>
      </c>
      <c r="B259" s="266" t="str">
        <f>IFERROR((VLOOKUP($C259,Comp!$A$1:$E$6306,5,0)),(VLOOKUP($C259,Seinfra!$A$1:$F$5132,5,0)))</f>
        <v>SINAPI</v>
      </c>
      <c r="C259" s="278">
        <v>89403</v>
      </c>
      <c r="D259" s="268" t="str">
        <f>IFERROR((VLOOKUP($C259,Comp!$A$1:$E$6306,2,0)),(VLOOKUP($C259,Seinfra!$A$1:$F$5132,2,0)))</f>
        <v>TUBO, PVC, SOLDÁVEL, DN 32MM, INSTALADO EM RAMAL DE DISTRIBUIÇÃO DE ÁGUA - FORNECIMENTO E INSTALAÇÃO. AF_12/2014</v>
      </c>
      <c r="E259" s="269" t="str">
        <f>IFERROR((VLOOKUP($C259,Comp!$A$1:$E$6306,3,0)),(VLOOKUP($C259,Seinfra!$A$1:$F$5132,3,0)))</f>
        <v>M</v>
      </c>
      <c r="F259" s="269">
        <f>VLOOKUP(A259,Cálc!$A$9:$L$725,12,0)</f>
        <v>18</v>
      </c>
      <c r="G259" s="270">
        <f>IFERROR((VLOOKUP($C259,Comp!$A$1:$E$6306,4,0)),(VLOOKUP($C259,Seinfra!$A$1:$F$5132,4,0)))</f>
        <v>13.55</v>
      </c>
      <c r="H259" s="270">
        <f t="shared" si="95"/>
        <v>16.329999999999998</v>
      </c>
      <c r="I259" s="270">
        <f t="shared" ref="I259:I271" si="97">ROUND((F259*H259),2)</f>
        <v>293.94</v>
      </c>
      <c r="J259" s="175"/>
      <c r="K259" s="391"/>
    </row>
    <row r="260" spans="1:11" s="188" customFormat="1" ht="33.75" outlineLevel="2">
      <c r="A260" s="272" t="s">
        <v>4667</v>
      </c>
      <c r="B260" s="266" t="str">
        <f>IFERROR((VLOOKUP($C260,Comp!$A$1:$E$6306,5,0)),(VLOOKUP($C260,Seinfra!$A$1:$F$5132,5,0)))</f>
        <v>SINAPI</v>
      </c>
      <c r="C260" s="278">
        <v>90373</v>
      </c>
      <c r="D260" s="268" t="str">
        <f>IFERROR((VLOOKUP($C260,Comp!$A$1:$E$6306,2,0)),(VLOOKUP($C260,Seinfra!$A$1:$F$5132,2,0)))</f>
        <v>JOELHO 90 GRAUS COM BUCHA DE LATÃO, PVC, SOLDÁVEL, DN 25MM, X 1/2 INSTALADO EM RAMAL OU SUB-RAMAL DE ÁGUA - FORNECIMENTO E INSTALAÇÃO. AF_12/2014</v>
      </c>
      <c r="E260" s="269" t="str">
        <f>IFERROR((VLOOKUP($C260,Comp!$A$1:$E$6306,3,0)),(VLOOKUP($C260,Seinfra!$A$1:$F$5132,3,0)))</f>
        <v>UN</v>
      </c>
      <c r="F260" s="269">
        <f>VLOOKUP(A260,Cálc!$A$9:$L$725,12,0)</f>
        <v>21</v>
      </c>
      <c r="G260" s="270">
        <f>IFERROR((VLOOKUP($C260,Comp!$A$1:$E$6306,4,0)),(VLOOKUP($C260,Seinfra!$A$1:$F$5132,4,0)))</f>
        <v>12.29</v>
      </c>
      <c r="H260" s="270">
        <f t="shared" si="95"/>
        <v>14.81</v>
      </c>
      <c r="I260" s="270">
        <f t="shared" si="97"/>
        <v>311.01</v>
      </c>
      <c r="J260" s="175"/>
      <c r="K260" s="391"/>
    </row>
    <row r="261" spans="1:11" s="188" customFormat="1" ht="33.75" outlineLevel="2">
      <c r="A261" s="272" t="s">
        <v>4668</v>
      </c>
      <c r="B261" s="266" t="str">
        <f>IFERROR((VLOOKUP($C261,Comp!$A$1:$E$6306,5,0)),(VLOOKUP($C261,Seinfra!$A$1:$F$5132,5,0)))</f>
        <v>SINAPI</v>
      </c>
      <c r="C261" s="278">
        <v>89396</v>
      </c>
      <c r="D261" s="268" t="str">
        <f>IFERROR((VLOOKUP($C261,Comp!$A$1:$E$6306,2,0)),(VLOOKUP($C261,Seinfra!$A$1:$F$5132,2,0)))</f>
        <v>TÊ COM BUCHA DE LATÃO NA BOLSA CENTRAL, PVC, SOLDÁVEL, DN 25MM X 1/2, INSTALADO EM RAMAL OU SUB-RAMAL DE ÁGUA - FORNECIMENTO E INSTALAÇÃO. AF_12/2014</v>
      </c>
      <c r="E261" s="269" t="str">
        <f>IFERROR((VLOOKUP($C261,Comp!$A$1:$E$6306,3,0)),(VLOOKUP($C261,Seinfra!$A$1:$F$5132,3,0)))</f>
        <v>UN</v>
      </c>
      <c r="F261" s="269">
        <f>VLOOKUP(A261,Cálc!$A$9:$L$725,12,0)</f>
        <v>3</v>
      </c>
      <c r="G261" s="270">
        <f>IFERROR((VLOOKUP($C261,Comp!$A$1:$E$6306,4,0)),(VLOOKUP($C261,Seinfra!$A$1:$F$5132,4,0)))</f>
        <v>17.260000000000002</v>
      </c>
      <c r="H261" s="270">
        <f t="shared" si="95"/>
        <v>20.79</v>
      </c>
      <c r="I261" s="270">
        <f t="shared" si="97"/>
        <v>62.37</v>
      </c>
      <c r="J261" s="175"/>
      <c r="K261" s="391"/>
    </row>
    <row r="262" spans="1:11" s="188" customFormat="1" ht="22.5" outlineLevel="2">
      <c r="A262" s="272" t="s">
        <v>4710</v>
      </c>
      <c r="B262" s="266" t="str">
        <f>IFERROR((VLOOKUP($C262,Comp!$A$1:$E$6306,5,0)),(VLOOKUP($C262,Seinfra!$A$1:$F$5132,5,0)))</f>
        <v>SINAPI</v>
      </c>
      <c r="C262" s="278">
        <v>89408</v>
      </c>
      <c r="D262" s="268" t="str">
        <f>IFERROR((VLOOKUP($C262,Comp!$A$1:$E$6306,2,0)),(VLOOKUP($C262,Seinfra!$A$1:$F$5132,2,0)))</f>
        <v>JOELHO 90 GRAUS, PVC, SOLDÁVEL, DN 25MM, INSTALADO EM RAMAL DE DISTRIBUIÇÃO DE ÁGUA - FORNECIMENTO E INSTALAÇÃO. AF_12/2014</v>
      </c>
      <c r="E262" s="269" t="str">
        <f>IFERROR((VLOOKUP($C262,Comp!$A$1:$E$6306,3,0)),(VLOOKUP($C262,Seinfra!$A$1:$F$5132,3,0)))</f>
        <v>UN</v>
      </c>
      <c r="F262" s="269">
        <f>VLOOKUP(A262,Cálc!$A$9:$L$725,12,0)</f>
        <v>10</v>
      </c>
      <c r="G262" s="270">
        <f>IFERROR((VLOOKUP($C262,Comp!$A$1:$E$6306,4,0)),(VLOOKUP($C262,Seinfra!$A$1:$F$5132,4,0)))</f>
        <v>4.78</v>
      </c>
      <c r="H262" s="270">
        <f t="shared" si="95"/>
        <v>5.76</v>
      </c>
      <c r="I262" s="270">
        <f t="shared" si="97"/>
        <v>57.6</v>
      </c>
      <c r="J262" s="175"/>
      <c r="K262" s="391"/>
    </row>
    <row r="263" spans="1:11" s="188" customFormat="1" ht="22.5" outlineLevel="2">
      <c r="A263" s="272" t="s">
        <v>4711</v>
      </c>
      <c r="B263" s="266" t="str">
        <f>IFERROR((VLOOKUP($C263,Comp!$A$1:$E$6306,5,0)),(VLOOKUP($C263,Seinfra!$A$1:$F$5132,5,0)))</f>
        <v>SINAPI</v>
      </c>
      <c r="C263" s="278">
        <v>89440</v>
      </c>
      <c r="D263" s="268" t="str">
        <f>IFERROR((VLOOKUP($C263,Comp!$A$1:$E$6306,2,0)),(VLOOKUP($C263,Seinfra!$A$1:$F$5132,2,0)))</f>
        <v>TE, PVC, SOLDÁVEL, DN 25MM, INSTALADO EM RAMAL DE DISTRIBUIÇÃO DE ÁGUA - FORNECIMENTO E INSTALAÇÃO. AF_12/2014</v>
      </c>
      <c r="E263" s="269" t="str">
        <f>IFERROR((VLOOKUP($C263,Comp!$A$1:$E$6306,3,0)),(VLOOKUP($C263,Seinfra!$A$1:$F$5132,3,0)))</f>
        <v>UN</v>
      </c>
      <c r="F263" s="269">
        <f>VLOOKUP(A263,Cálc!$A$9:$L$725,12,0)</f>
        <v>13</v>
      </c>
      <c r="G263" s="270">
        <f>IFERROR((VLOOKUP($C263,Comp!$A$1:$E$6306,4,0)),(VLOOKUP($C263,Seinfra!$A$1:$F$5132,4,0)))</f>
        <v>6.86</v>
      </c>
      <c r="H263" s="270">
        <f t="shared" si="95"/>
        <v>8.26</v>
      </c>
      <c r="I263" s="270">
        <f t="shared" ref="I263" si="98">ROUND((F263*H263),2)</f>
        <v>107.38</v>
      </c>
      <c r="J263" s="175"/>
      <c r="K263" s="391"/>
    </row>
    <row r="264" spans="1:11" s="188" customFormat="1" ht="22.5" outlineLevel="2">
      <c r="A264" s="272" t="s">
        <v>4712</v>
      </c>
      <c r="B264" s="266" t="str">
        <f>IFERROR((VLOOKUP($C264,Comp!$A$1:$E$6306,5,0)),(VLOOKUP($C264,Seinfra!$A$1:$F$5132,5,0)))</f>
        <v>SINAPI</v>
      </c>
      <c r="C264" s="278">
        <v>89413</v>
      </c>
      <c r="D264" s="268" t="str">
        <f>IFERROR((VLOOKUP($C264,Comp!$A$1:$E$6306,2,0)),(VLOOKUP($C264,Seinfra!$A$1:$F$5132,2,0)))</f>
        <v>JOELHO 90 GRAUS, PVC, SOLDÁVEL, DN 32MM, INSTALADO EM RAMAL DE DISTRIBUIÇÃO DE ÁGUA - FORNECIMENTO E INSTALAÇÃO. AF_12/2014</v>
      </c>
      <c r="E264" s="269" t="str">
        <f>IFERROR((VLOOKUP($C264,Comp!$A$1:$E$6306,3,0)),(VLOOKUP($C264,Seinfra!$A$1:$F$5132,3,0)))</f>
        <v>UN</v>
      </c>
      <c r="F264" s="269">
        <f>VLOOKUP(A264,Cálc!$A$9:$L$725,12,0)</f>
        <v>3</v>
      </c>
      <c r="G264" s="270">
        <f>IFERROR((VLOOKUP($C264,Comp!$A$1:$E$6306,4,0)),(VLOOKUP($C264,Seinfra!$A$1:$F$5132,4,0)))</f>
        <v>7.14</v>
      </c>
      <c r="H264" s="270">
        <f t="shared" si="95"/>
        <v>8.6</v>
      </c>
      <c r="I264" s="270">
        <f t="shared" si="97"/>
        <v>25.8</v>
      </c>
      <c r="J264" s="175"/>
      <c r="K264" s="391"/>
    </row>
    <row r="265" spans="1:11" s="188" customFormat="1" ht="22.5" outlineLevel="2">
      <c r="A265" s="272" t="s">
        <v>4713</v>
      </c>
      <c r="B265" s="266" t="str">
        <f>IFERROR((VLOOKUP($C265,Comp!$A$1:$E$6306,5,0)),(VLOOKUP($C265,Seinfra!$A$1:$F$5132,5,0)))</f>
        <v>SINAPI</v>
      </c>
      <c r="C265" s="278">
        <v>89443</v>
      </c>
      <c r="D265" s="268" t="str">
        <f>IFERROR((VLOOKUP($C265,Comp!$A$1:$E$6306,2,0)),(VLOOKUP($C265,Seinfra!$A$1:$F$5132,2,0)))</f>
        <v>TE, PVC, SOLDÁVEL, DN 32MM, INSTALADO EM RAMAL DE DISTRIBUIÇÃO DE ÁGUA - FORNECIMENTO E INSTALAÇÃO. AF_12/2014</v>
      </c>
      <c r="E265" s="269" t="str">
        <f>IFERROR((VLOOKUP($C265,Comp!$A$1:$E$6306,3,0)),(VLOOKUP($C265,Seinfra!$A$1:$F$5132,3,0)))</f>
        <v>UN</v>
      </c>
      <c r="F265" s="269">
        <f>VLOOKUP(A265,Cálc!$A$9:$L$725,12,0)</f>
        <v>3</v>
      </c>
      <c r="G265" s="270">
        <f>IFERROR((VLOOKUP($C265,Comp!$A$1:$E$6306,4,0)),(VLOOKUP($C265,Seinfra!$A$1:$F$5132,4,0)))</f>
        <v>11.05</v>
      </c>
      <c r="H265" s="270">
        <f t="shared" si="95"/>
        <v>13.31</v>
      </c>
      <c r="I265" s="270">
        <f t="shared" si="97"/>
        <v>39.93</v>
      </c>
      <c r="J265" s="175"/>
      <c r="K265" s="391"/>
    </row>
    <row r="266" spans="1:11" s="188" customFormat="1" ht="33.75" outlineLevel="2">
      <c r="A266" s="272" t="s">
        <v>4714</v>
      </c>
      <c r="B266" s="266" t="str">
        <f>IFERROR((VLOOKUP($C266,Comp!$A$1:$E$6306,5,0)),(VLOOKUP($C266,Seinfra!$A$1:$F$5132,5,0)))</f>
        <v>SINAPI</v>
      </c>
      <c r="C266" s="278">
        <v>89400</v>
      </c>
      <c r="D266" s="268" t="str">
        <f>IFERROR((VLOOKUP($C266,Comp!$A$1:$E$6306,2,0)),(VLOOKUP($C266,Seinfra!$A$1:$F$5132,2,0)))</f>
        <v>TÊ DE REDUÇÃO, PVC, SOLDÁVEL, DN 32MM X 25MM, INSTALADO EM RAMAL OU SUB-RAMAL DE ÁGUA - FORNECIMENTO E INSTALAÇÃO. AF_12/2014</v>
      </c>
      <c r="E266" s="269" t="str">
        <f>IFERROR((VLOOKUP($C266,Comp!$A$1:$E$6306,3,0)),(VLOOKUP($C266,Seinfra!$A$1:$F$5132,3,0)))</f>
        <v>UN</v>
      </c>
      <c r="F266" s="269">
        <f>VLOOKUP(A266,Cálc!$A$9:$L$725,12,0)</f>
        <v>5</v>
      </c>
      <c r="G266" s="270">
        <f>IFERROR((VLOOKUP($C266,Comp!$A$1:$E$6306,4,0)),(VLOOKUP($C266,Seinfra!$A$1:$F$5132,4,0)))</f>
        <v>16.41</v>
      </c>
      <c r="H266" s="270">
        <f t="shared" si="95"/>
        <v>19.77</v>
      </c>
      <c r="I266" s="270">
        <f t="shared" si="97"/>
        <v>98.85</v>
      </c>
      <c r="J266" s="175"/>
      <c r="K266" s="391"/>
    </row>
    <row r="267" spans="1:11" s="188" customFormat="1" ht="33.75" outlineLevel="2">
      <c r="A267" s="272" t="s">
        <v>4715</v>
      </c>
      <c r="B267" s="266" t="str">
        <f>IFERROR((VLOOKUP($C267,Comp!$A$1:$E$6306,5,0)),(VLOOKUP($C267,Seinfra!$A$1:$F$5132,5,0)))</f>
        <v>SINAPI</v>
      </c>
      <c r="C267" s="278">
        <v>89985</v>
      </c>
      <c r="D267" s="268" t="str">
        <f>IFERROR((VLOOKUP($C267,Comp!$A$1:$E$6306,2,0)),(VLOOKUP($C267,Seinfra!$A$1:$F$5132,2,0)))</f>
        <v>REGISTRO DE PRESSÃO BRUTO, LATÃO, ROSCÁVEL, 3/4", COM ACABAMENTO E CANOPLA CROMADOS. FORNECIDO E INSTALADO EM RAMAL DE ÁGUA. AF_12/2014</v>
      </c>
      <c r="E267" s="269" t="str">
        <f>IFERROR((VLOOKUP($C267,Comp!$A$1:$E$6306,3,0)),(VLOOKUP($C267,Seinfra!$A$1:$F$5132,3,0)))</f>
        <v>UN</v>
      </c>
      <c r="F267" s="269">
        <f>VLOOKUP(A267,Cálc!$A$9:$L$725,12,0)</f>
        <v>8</v>
      </c>
      <c r="G267" s="270">
        <f>IFERROR((VLOOKUP($C267,Comp!$A$1:$E$6306,4,0)),(VLOOKUP($C267,Seinfra!$A$1:$F$5132,4,0)))</f>
        <v>74.400000000000006</v>
      </c>
      <c r="H267" s="270">
        <f t="shared" si="95"/>
        <v>89.64</v>
      </c>
      <c r="I267" s="270">
        <f t="shared" si="97"/>
        <v>717.12</v>
      </c>
      <c r="J267" s="175"/>
      <c r="K267" s="391"/>
    </row>
    <row r="268" spans="1:11" s="188" customFormat="1" ht="33.75" outlineLevel="2">
      <c r="A268" s="272" t="s">
        <v>4716</v>
      </c>
      <c r="B268" s="266" t="str">
        <f>IFERROR((VLOOKUP($C268,Comp!$A$1:$E$6306,5,0)),(VLOOKUP($C268,Seinfra!$A$1:$F$5132,5,0)))</f>
        <v>SINAPI</v>
      </c>
      <c r="C268" s="278">
        <v>89987</v>
      </c>
      <c r="D268" s="268" t="str">
        <f>IFERROR((VLOOKUP($C268,Comp!$A$1:$E$6306,2,0)),(VLOOKUP($C268,Seinfra!$A$1:$F$5132,2,0)))</f>
        <v>REGISTRO DE GAVETA BRUTO, LATÃO, ROSCÁVEL, 3/4", COM ACABAMENTO E CANOPLA CROMADOS. FORNECIDO E INSTALADO EM RAMAL DE ÁGUA. AF_12/2014</v>
      </c>
      <c r="E268" s="269" t="str">
        <f>IFERROR((VLOOKUP($C268,Comp!$A$1:$E$6306,3,0)),(VLOOKUP($C268,Seinfra!$A$1:$F$5132,3,0)))</f>
        <v>UN</v>
      </c>
      <c r="F268" s="269">
        <f>VLOOKUP(A268,Cálc!$A$9:$L$725,12,0)</f>
        <v>5</v>
      </c>
      <c r="G268" s="270">
        <f>IFERROR((VLOOKUP($C268,Comp!$A$1:$E$6306,4,0)),(VLOOKUP($C268,Seinfra!$A$1:$F$5132,4,0)))</f>
        <v>78.319999999999993</v>
      </c>
      <c r="H268" s="270">
        <f t="shared" si="95"/>
        <v>94.36</v>
      </c>
      <c r="I268" s="270">
        <f t="shared" si="97"/>
        <v>471.8</v>
      </c>
      <c r="J268" s="175"/>
      <c r="K268" s="391"/>
    </row>
    <row r="269" spans="1:11" s="188" customFormat="1" ht="33.75" outlineLevel="2">
      <c r="A269" s="272" t="s">
        <v>4717</v>
      </c>
      <c r="B269" s="266" t="str">
        <f>IFERROR((VLOOKUP($C269,Comp!$A$1:$E$6306,5,0)),(VLOOKUP($C269,Seinfra!$A$1:$F$5132,5,0)))</f>
        <v>SINAPI</v>
      </c>
      <c r="C269" s="278">
        <v>89429</v>
      </c>
      <c r="D269" s="268" t="str">
        <f>IFERROR((VLOOKUP($C269,Comp!$A$1:$E$6306,2,0)),(VLOOKUP($C269,Seinfra!$A$1:$F$5132,2,0)))</f>
        <v>ADAPTADOR CURTO COM BOLSA E ROSCA PARA REGISTRO, PVC, SOLDÁVEL, DN 25MM X 3/4, INSTALADO EM RAMAL DE DISTRIBUIÇÃO DE ÁGUA - FORNECIMENTO E INSTALAÇÃO. AF_12/2014</v>
      </c>
      <c r="E269" s="269" t="str">
        <f>IFERROR((VLOOKUP($C269,Comp!$A$1:$E$6306,3,0)),(VLOOKUP($C269,Seinfra!$A$1:$F$5132,3,0)))</f>
        <v>UN</v>
      </c>
      <c r="F269" s="269">
        <f>VLOOKUP(A269,Cálc!$A$9:$L$725,12,0)</f>
        <v>5</v>
      </c>
      <c r="G269" s="270">
        <f>IFERROR((VLOOKUP($C269,Comp!$A$1:$E$6306,4,0)),(VLOOKUP($C269,Seinfra!$A$1:$F$5132,4,0)))</f>
        <v>3.9</v>
      </c>
      <c r="H269" s="270">
        <f t="shared" si="95"/>
        <v>4.7</v>
      </c>
      <c r="I269" s="270">
        <f t="shared" si="97"/>
        <v>23.5</v>
      </c>
      <c r="J269" s="175"/>
      <c r="K269" s="391"/>
    </row>
    <row r="270" spans="1:11" s="188" customFormat="1" ht="22.5" outlineLevel="2">
      <c r="A270" s="272" t="s">
        <v>4718</v>
      </c>
      <c r="B270" s="266" t="str">
        <f>IFERROR((VLOOKUP($C270,Comp!$A$1:$E$6306,5,0)),(VLOOKUP($C270,Seinfra!$A$1:$F$5132,5,0)))</f>
        <v>SINAPI</v>
      </c>
      <c r="C270" s="278">
        <v>90443</v>
      </c>
      <c r="D270" s="268" t="str">
        <f>IFERROR((VLOOKUP($C270,Comp!$A$1:$E$6306,2,0)),(VLOOKUP($C270,Seinfra!$A$1:$F$5132,2,0)))</f>
        <v>RASGO EM ALVENARIA PARA RAMAIS/ DISTRIBUIÇÃO COM DIAMETROS MENORES OU IGUAIS A 40 MM. AF_05/2015</v>
      </c>
      <c r="E270" s="269" t="str">
        <f>IFERROR((VLOOKUP($C270,Comp!$A$1:$E$6306,3,0)),(VLOOKUP($C270,Seinfra!$A$1:$F$5132,3,0)))</f>
        <v>M</v>
      </c>
      <c r="F270" s="269">
        <f>VLOOKUP(A270,Cálc!$A$9:$L$725,12,0)</f>
        <v>30</v>
      </c>
      <c r="G270" s="270">
        <f>IFERROR((VLOOKUP($C270,Comp!$A$1:$E$6306,4,0)),(VLOOKUP($C270,Seinfra!$A$1:$F$5132,4,0)))</f>
        <v>9.73</v>
      </c>
      <c r="H270" s="270">
        <f t="shared" si="95"/>
        <v>11.72</v>
      </c>
      <c r="I270" s="270">
        <f t="shared" si="97"/>
        <v>351.6</v>
      </c>
      <c r="J270" s="175"/>
      <c r="K270" s="391"/>
    </row>
    <row r="271" spans="1:11" s="188" customFormat="1" ht="22.5" outlineLevel="2">
      <c r="A271" s="272" t="s">
        <v>4719</v>
      </c>
      <c r="B271" s="266" t="s">
        <v>201</v>
      </c>
      <c r="C271" s="278">
        <f>Aux!A312</f>
        <v>35</v>
      </c>
      <c r="D271" s="268" t="str">
        <f>Aux!B312</f>
        <v>CAIXA D´ÁGUA EM FIBRA DE VIDRO - INSTALADA, SEM ESTRUTURA DE SUPORTE CAP. 3.000 LITROS (Ref. ORSE 1430)</v>
      </c>
      <c r="E271" s="269" t="str">
        <f>Aux!G312</f>
        <v>UN</v>
      </c>
      <c r="F271" s="269">
        <f>VLOOKUP(A271,Cálc!$A$9:$L$725,12,0)</f>
        <v>1</v>
      </c>
      <c r="G271" s="270">
        <f>Aux!G330</f>
        <v>1478.45</v>
      </c>
      <c r="H271" s="270">
        <f t="shared" si="95"/>
        <v>1781.24</v>
      </c>
      <c r="I271" s="270">
        <f t="shared" si="97"/>
        <v>1781.24</v>
      </c>
      <c r="J271" s="175"/>
      <c r="K271" s="391"/>
    </row>
    <row r="272" spans="1:11" s="188" customFormat="1" outlineLevel="1">
      <c r="A272" s="263" t="s">
        <v>4669</v>
      </c>
      <c r="B272" s="263"/>
      <c r="C272" s="263"/>
      <c r="D272" s="263" t="s">
        <v>4709</v>
      </c>
      <c r="E272" s="263"/>
      <c r="F272" s="263"/>
      <c r="G272" s="264"/>
      <c r="H272" s="264"/>
      <c r="I272" s="264">
        <f>ROUNDUP(SUM(I273:I289),2)</f>
        <v>10755.12</v>
      </c>
      <c r="J272" s="175"/>
      <c r="K272" s="391"/>
    </row>
    <row r="273" spans="1:11" s="188" customFormat="1" ht="33.75" outlineLevel="2">
      <c r="A273" s="272" t="s">
        <v>4670</v>
      </c>
      <c r="B273" s="266" t="str">
        <f>IFERROR((VLOOKUP($C273,Comp!$A$1:$E$6306,5,0)),(VLOOKUP($C273,Seinfra!$A$1:$F$5132,5,0)))</f>
        <v>SINAPI</v>
      </c>
      <c r="C273" s="271">
        <v>89711</v>
      </c>
      <c r="D273" s="268" t="str">
        <f>IFERROR((VLOOKUP($C273,Comp!$A$1:$E$6306,2,0)),(VLOOKUP($C273,Seinfra!$A$1:$F$5132,2,0)))</f>
        <v>TUBO PVC, SERIE NORMAL, ESGOTO PREDIAL, DN 40 MM, FORNECIDO E INSTALADO EM RAMAL DE DESCARGA OU RAMAL DE ESGOTO SANITÁRIO. AF_12/2014</v>
      </c>
      <c r="E273" s="269" t="str">
        <f>IFERROR((VLOOKUP($C273,Comp!$A$1:$E$6306,3,0)),(VLOOKUP($C273,Seinfra!$A$1:$F$5132,3,0)))</f>
        <v>M</v>
      </c>
      <c r="F273" s="269">
        <f>VLOOKUP(A273,Cálc!$A$9:$L$725,12,0)</f>
        <v>12</v>
      </c>
      <c r="G273" s="270">
        <f>IFERROR((VLOOKUP($C273,Comp!$A$1:$E$6306,4,0)),(VLOOKUP($C273,Seinfra!$A$1:$F$5132,4,0)))</f>
        <v>15.36</v>
      </c>
      <c r="H273" s="270">
        <f t="shared" ref="H273:H289" si="99">ROUND((G273*1.2048),2)</f>
        <v>18.510000000000002</v>
      </c>
      <c r="I273" s="270">
        <f t="shared" ref="I273:I288" si="100">ROUND((F273*H273),2)</f>
        <v>222.12</v>
      </c>
      <c r="J273" s="175"/>
      <c r="K273" s="391"/>
    </row>
    <row r="274" spans="1:11" s="188" customFormat="1" ht="33.75" outlineLevel="2">
      <c r="A274" s="272" t="s">
        <v>4671</v>
      </c>
      <c r="B274" s="266" t="str">
        <f>IFERROR((VLOOKUP($C274,Comp!$A$1:$E$6306,5,0)),(VLOOKUP($C274,Seinfra!$A$1:$F$5132,5,0)))</f>
        <v>SINAPI</v>
      </c>
      <c r="C274" s="271">
        <v>89712</v>
      </c>
      <c r="D274" s="268" t="str">
        <f>IFERROR((VLOOKUP($C274,Comp!$A$1:$E$6306,2,0)),(VLOOKUP($C274,Seinfra!$A$1:$F$5132,2,0)))</f>
        <v>TUBO PVC, SERIE NORMAL, ESGOTO PREDIAL, DN 50 MM, FORNECIDO E INSTALADO EM RAMAL DE DESCARGA OU RAMAL DE ESGOTO SANITÁRIO. AF_12/2014</v>
      </c>
      <c r="E274" s="269" t="str">
        <f>IFERROR((VLOOKUP($C274,Comp!$A$1:$E$6306,3,0)),(VLOOKUP($C274,Seinfra!$A$1:$F$5132,3,0)))</f>
        <v>M</v>
      </c>
      <c r="F274" s="269">
        <f>VLOOKUP(A274,Cálc!$A$9:$L$725,12,0)</f>
        <v>30</v>
      </c>
      <c r="G274" s="270">
        <f>IFERROR((VLOOKUP($C274,Comp!$A$1:$E$6306,4,0)),(VLOOKUP($C274,Seinfra!$A$1:$F$5132,4,0)))</f>
        <v>23.23</v>
      </c>
      <c r="H274" s="270">
        <f t="shared" si="99"/>
        <v>27.99</v>
      </c>
      <c r="I274" s="270">
        <f t="shared" si="100"/>
        <v>839.7</v>
      </c>
      <c r="J274" s="175"/>
      <c r="K274" s="391"/>
    </row>
    <row r="275" spans="1:11" s="188" customFormat="1" ht="33.75" outlineLevel="2">
      <c r="A275" s="272" t="s">
        <v>4672</v>
      </c>
      <c r="B275" s="266" t="str">
        <f>IFERROR((VLOOKUP($C275,Comp!$A$1:$E$6306,5,0)),(VLOOKUP($C275,Seinfra!$A$1:$F$5132,5,0)))</f>
        <v>SINAPI</v>
      </c>
      <c r="C275" s="271">
        <v>89713</v>
      </c>
      <c r="D275" s="268" t="str">
        <f>IFERROR((VLOOKUP($C275,Comp!$A$1:$E$6306,2,0)),(VLOOKUP($C275,Seinfra!$A$1:$F$5132,2,0)))</f>
        <v>TUBO PVC, SERIE NORMAL, ESGOTO PREDIAL, DN 75 MM, FORNECIDO E INSTALADO EM RAMAL DE DESCARGA OU RAMAL DE ESGOTO SANITÁRIO. AF_12/2014</v>
      </c>
      <c r="E275" s="269" t="str">
        <f>IFERROR((VLOOKUP($C275,Comp!$A$1:$E$6306,3,0)),(VLOOKUP($C275,Seinfra!$A$1:$F$5132,3,0)))</f>
        <v>M</v>
      </c>
      <c r="F275" s="269">
        <f>VLOOKUP(A275,Cálc!$A$9:$L$725,12,0)</f>
        <v>12</v>
      </c>
      <c r="G275" s="270">
        <f>IFERROR((VLOOKUP($C275,Comp!$A$1:$E$6306,4,0)),(VLOOKUP($C275,Seinfra!$A$1:$F$5132,4,0)))</f>
        <v>35.42</v>
      </c>
      <c r="H275" s="270">
        <f t="shared" si="99"/>
        <v>42.67</v>
      </c>
      <c r="I275" s="270">
        <f t="shared" si="100"/>
        <v>512.04</v>
      </c>
      <c r="J275" s="175"/>
      <c r="K275" s="391"/>
    </row>
    <row r="276" spans="1:11" ht="33.75" outlineLevel="2">
      <c r="A276" s="272" t="s">
        <v>4720</v>
      </c>
      <c r="B276" s="266" t="str">
        <f>IFERROR((VLOOKUP($C276,Comp!$A$1:$E$6306,5,0)),(VLOOKUP($C276,Seinfra!$A$1:$F$5132,5,0)))</f>
        <v>SINAPI</v>
      </c>
      <c r="C276" s="271">
        <v>89714</v>
      </c>
      <c r="D276" s="268" t="str">
        <f>IFERROR((VLOOKUP($C276,Comp!$A$1:$E$6306,2,0)),(VLOOKUP($C276,Seinfra!$A$1:$F$5132,2,0)))</f>
        <v>TUBO PVC, SERIE NORMAL, ESGOTO PREDIAL, DN 100 MM, FORNECIDO E INSTALADO EM RAMAL DE DESCARGA OU RAMAL DE ESGOTO SANITÁRIO. AF_12/2014</v>
      </c>
      <c r="E276" s="269" t="str">
        <f>IFERROR((VLOOKUP($C276,Comp!$A$1:$E$6306,3,0)),(VLOOKUP($C276,Seinfra!$A$1:$F$5132,3,0)))</f>
        <v>M</v>
      </c>
      <c r="F276" s="269">
        <f>VLOOKUP(A276,Cálc!$A$9:$L$725,12,0)</f>
        <v>84</v>
      </c>
      <c r="G276" s="270">
        <f>IFERROR((VLOOKUP($C276,Comp!$A$1:$E$6306,4,0)),(VLOOKUP($C276,Seinfra!$A$1:$F$5132,4,0)))</f>
        <v>45.24</v>
      </c>
      <c r="H276" s="270">
        <f t="shared" si="99"/>
        <v>54.51</v>
      </c>
      <c r="I276" s="270">
        <f t="shared" si="100"/>
        <v>4578.84</v>
      </c>
      <c r="J276" s="175"/>
      <c r="K276" s="391"/>
    </row>
    <row r="277" spans="1:11" ht="33.75" outlineLevel="2">
      <c r="A277" s="272" t="s">
        <v>4788</v>
      </c>
      <c r="B277" s="266" t="str">
        <f>IFERROR((VLOOKUP($C277,Comp!$A$1:$E$6306,5,0)),(VLOOKUP($C277,Seinfra!$A$1:$F$5132,5,0)))</f>
        <v>SINAPI</v>
      </c>
      <c r="C277" s="271">
        <v>89798</v>
      </c>
      <c r="D277" s="268" t="str">
        <f>IFERROR((VLOOKUP($C277,Comp!$A$1:$E$6306,2,0)),(VLOOKUP($C277,Seinfra!$A$1:$F$5132,2,0)))</f>
        <v>TUBO PVC, SERIE NORMAL, ESGOTO PREDIAL, DN 50 MM, FORNECIDO E INSTALADO EM PRUMADA DE ESGOTO SANITÁRIO OU VENTILAÇÃO. AF_12/2014</v>
      </c>
      <c r="E277" s="269" t="str">
        <f>IFERROR((VLOOKUP($C277,Comp!$A$1:$E$6306,3,0)),(VLOOKUP($C277,Seinfra!$A$1:$F$5132,3,0)))</f>
        <v>M</v>
      </c>
      <c r="F277" s="269">
        <f>VLOOKUP(A277,Cálc!$A$9:$L$725,12,0)</f>
        <v>12</v>
      </c>
      <c r="G277" s="270">
        <f>IFERROR((VLOOKUP($C277,Comp!$A$1:$E$6306,4,0)),(VLOOKUP($C277,Seinfra!$A$1:$F$5132,4,0)))</f>
        <v>10.53</v>
      </c>
      <c r="H277" s="270">
        <f t="shared" si="99"/>
        <v>12.69</v>
      </c>
      <c r="I277" s="270">
        <f t="shared" si="100"/>
        <v>152.28</v>
      </c>
      <c r="J277" s="175"/>
      <c r="K277" s="391"/>
    </row>
    <row r="278" spans="1:11" s="188" customFormat="1" ht="33.75" outlineLevel="2">
      <c r="A278" s="272" t="s">
        <v>4789</v>
      </c>
      <c r="B278" s="266" t="str">
        <f>IFERROR((VLOOKUP($C278,Comp!$A$1:$E$6306,5,0)),(VLOOKUP($C278,Seinfra!$A$1:$F$5132,5,0)))</f>
        <v>SINAPI</v>
      </c>
      <c r="C278" s="271">
        <v>89732</v>
      </c>
      <c r="D278" s="268" t="str">
        <f>IFERROR((VLOOKUP($C278,Comp!$A$1:$E$6306,2,0)),(VLOOKUP($C278,Seinfra!$A$1:$F$5132,2,0)))</f>
        <v>JOELHO 45 GRAUS, PVC, SERIE NORMAL, ESGOTO PREDIAL, DN 50 MM, JUNTA ELÁSTICA, FORNECIDO E INSTALADO EM RAMAL DE DESCARGA OU RAMAL DE ESGOTO SANITÁRIO. AF_12/2014</v>
      </c>
      <c r="E278" s="269" t="str">
        <f>IFERROR((VLOOKUP($C278,Comp!$A$1:$E$6306,3,0)),(VLOOKUP($C278,Seinfra!$A$1:$F$5132,3,0)))</f>
        <v>UN</v>
      </c>
      <c r="F278" s="269">
        <f>VLOOKUP(A278,Cálc!$A$9:$L$725,12,0)</f>
        <v>4</v>
      </c>
      <c r="G278" s="270">
        <f>IFERROR((VLOOKUP($C278,Comp!$A$1:$E$6306,4,0)),(VLOOKUP($C278,Seinfra!$A$1:$F$5132,4,0)))</f>
        <v>9.33</v>
      </c>
      <c r="H278" s="270">
        <f t="shared" si="99"/>
        <v>11.24</v>
      </c>
      <c r="I278" s="270">
        <f t="shared" si="100"/>
        <v>44.96</v>
      </c>
      <c r="J278" s="175"/>
      <c r="K278" s="391"/>
    </row>
    <row r="279" spans="1:11" s="188" customFormat="1" ht="33.75" outlineLevel="2">
      <c r="A279" s="272" t="s">
        <v>4790</v>
      </c>
      <c r="B279" s="266" t="str">
        <f>IFERROR((VLOOKUP($C279,Comp!$A$1:$E$6306,5,0)),(VLOOKUP($C279,Seinfra!$A$1:$F$5132,5,0)))</f>
        <v>SINAPI</v>
      </c>
      <c r="C279" s="271">
        <v>89746</v>
      </c>
      <c r="D279" s="268" t="str">
        <f>IFERROR((VLOOKUP($C279,Comp!$A$1:$E$6306,2,0)),(VLOOKUP($C279,Seinfra!$A$1:$F$5132,2,0)))</f>
        <v>JOELHO 45 GRAUS, PVC, SERIE NORMAL, ESGOTO PREDIAL, DN 100 MM, JUNTA ELÁSTICA, FORNECIDO E INSTALADO EM RAMAL DE DESCARGA OU RAMAL DE ESGOTO SANITÁRIO. AF_12/2014</v>
      </c>
      <c r="E279" s="269" t="str">
        <f>IFERROR((VLOOKUP($C279,Comp!$A$1:$E$6306,3,0)),(VLOOKUP($C279,Seinfra!$A$1:$F$5132,3,0)))</f>
        <v>UN</v>
      </c>
      <c r="F279" s="269">
        <f>VLOOKUP(A279,Cálc!$A$9:$L$725,12,0)</f>
        <v>8</v>
      </c>
      <c r="G279" s="270">
        <f>IFERROR((VLOOKUP($C279,Comp!$A$1:$E$6306,4,0)),(VLOOKUP($C279,Seinfra!$A$1:$F$5132,4,0)))</f>
        <v>19.89</v>
      </c>
      <c r="H279" s="270">
        <f t="shared" si="99"/>
        <v>23.96</v>
      </c>
      <c r="I279" s="270">
        <f t="shared" si="100"/>
        <v>191.68</v>
      </c>
      <c r="J279" s="175"/>
      <c r="K279" s="391"/>
    </row>
    <row r="280" spans="1:11" ht="33.75" outlineLevel="2">
      <c r="A280" s="272" t="s">
        <v>4791</v>
      </c>
      <c r="B280" s="266" t="str">
        <f>IFERROR((VLOOKUP($C280,Comp!$A$1:$E$6306,5,0)),(VLOOKUP($C280,Seinfra!$A$1:$F$5132,5,0)))</f>
        <v>SINAPI</v>
      </c>
      <c r="C280" s="271">
        <v>89724</v>
      </c>
      <c r="D280" s="268" t="str">
        <f>IFERROR((VLOOKUP($C280,Comp!$A$1:$E$6306,2,0)),(VLOOKUP($C280,Seinfra!$A$1:$F$5132,2,0)))</f>
        <v>JOELHO 90 GRAUS, PVC, SERIE NORMAL, ESGOTO PREDIAL, DN 40 MM, JUNTA SOLDÁVEL, FORNECIDO E INSTALADO EM RAMAL DE DESCARGA OU RAMAL DE ESGOTO SANITÁRIO. AF_12/2014</v>
      </c>
      <c r="E280" s="269" t="str">
        <f>IFERROR((VLOOKUP($C280,Comp!$A$1:$E$6306,3,0)),(VLOOKUP($C280,Seinfra!$A$1:$F$5132,3,0)))</f>
        <v>UN</v>
      </c>
      <c r="F280" s="269">
        <f>VLOOKUP(A280,Cálc!$A$9:$L$725,12,0)</f>
        <v>13</v>
      </c>
      <c r="G280" s="270">
        <f>IFERROR((VLOOKUP($C280,Comp!$A$1:$E$6306,4,0)),(VLOOKUP($C280,Seinfra!$A$1:$F$5132,4,0)))</f>
        <v>8.19</v>
      </c>
      <c r="H280" s="270">
        <f t="shared" si="99"/>
        <v>9.8699999999999992</v>
      </c>
      <c r="I280" s="270">
        <f t="shared" si="100"/>
        <v>128.31</v>
      </c>
      <c r="J280" s="175"/>
      <c r="K280" s="391"/>
    </row>
    <row r="281" spans="1:11" ht="33.75" outlineLevel="2">
      <c r="A281" s="272" t="s">
        <v>4792</v>
      </c>
      <c r="B281" s="266" t="str">
        <f>IFERROR((VLOOKUP($C281,Comp!$A$1:$E$6306,5,0)),(VLOOKUP($C281,Seinfra!$A$1:$F$5132,5,0)))</f>
        <v>SINAPI</v>
      </c>
      <c r="C281" s="285">
        <v>89785</v>
      </c>
      <c r="D281" s="268" t="str">
        <f>IFERROR((VLOOKUP($C281,Comp!$A$1:$E$6306,2,0)),(VLOOKUP($C281,Seinfra!$A$1:$F$5132,2,0)))</f>
        <v>JUNÇÃO SIMPLES, PVC, SERIE NORMAL, ESGOTO PREDIAL, DN 50 X 50 MM, JUNTA ELÁSTICA, FORNECIDO E INSTALADO EM RAMAL DE DESCARGA OU RAMAL DE ESGOTO SANITÁRIO. AF_12/2014</v>
      </c>
      <c r="E281" s="269" t="str">
        <f>IFERROR((VLOOKUP($C281,Comp!$A$1:$E$6306,3,0)),(VLOOKUP($C281,Seinfra!$A$1:$F$5132,3,0)))</f>
        <v>UN</v>
      </c>
      <c r="F281" s="269">
        <f>VLOOKUP(A281,Cálc!$A$9:$L$725,12,0)</f>
        <v>4</v>
      </c>
      <c r="G281" s="270">
        <f>IFERROR((VLOOKUP($C281,Comp!$A$1:$E$6306,4,0)),(VLOOKUP($C281,Seinfra!$A$1:$F$5132,4,0)))</f>
        <v>17.88</v>
      </c>
      <c r="H281" s="270">
        <f t="shared" si="99"/>
        <v>21.54</v>
      </c>
      <c r="I281" s="270">
        <f t="shared" si="100"/>
        <v>86.16</v>
      </c>
      <c r="J281" s="175"/>
      <c r="K281" s="391"/>
    </row>
    <row r="282" spans="1:11" ht="33.75" outlineLevel="2">
      <c r="A282" s="272" t="s">
        <v>4793</v>
      </c>
      <c r="B282" s="266" t="str">
        <f>IFERROR((VLOOKUP($C282,Comp!$A$1:$E$6306,5,0)),(VLOOKUP($C282,Seinfra!$A$1:$F$5132,5,0)))</f>
        <v>SINAPI</v>
      </c>
      <c r="C282" s="285">
        <v>89795</v>
      </c>
      <c r="D282" s="268" t="str">
        <f>IFERROR((VLOOKUP($C282,Comp!$A$1:$E$6306,2,0)),(VLOOKUP($C282,Seinfra!$A$1:$F$5132,2,0)))</f>
        <v>JUNÇÃO SIMPLES, PVC, SERIE NORMAL, ESGOTO PREDIAL, DN 75 X 75 MM, JUNTA ELÁSTICA, FORNECIDO E INSTALADO EM RAMAL DE DESCARGA OU RAMAL DE ESGOTO SANITÁRIO. AF_12/2014</v>
      </c>
      <c r="E282" s="269" t="str">
        <f>IFERROR((VLOOKUP($C282,Comp!$A$1:$E$6306,3,0)),(VLOOKUP($C282,Seinfra!$A$1:$F$5132,3,0)))</f>
        <v>UN</v>
      </c>
      <c r="F282" s="269">
        <f>VLOOKUP(A282,Cálc!$A$9:$L$725,12,0)</f>
        <v>4</v>
      </c>
      <c r="G282" s="270">
        <f>IFERROR((VLOOKUP($C282,Comp!$A$1:$E$6306,4,0)),(VLOOKUP($C282,Seinfra!$A$1:$F$5132,4,0)))</f>
        <v>29.29</v>
      </c>
      <c r="H282" s="270">
        <f t="shared" si="99"/>
        <v>35.29</v>
      </c>
      <c r="I282" s="270">
        <f t="shared" si="100"/>
        <v>141.16</v>
      </c>
      <c r="J282" s="175"/>
      <c r="K282" s="391"/>
    </row>
    <row r="283" spans="1:11" s="188" customFormat="1" ht="33.75" outlineLevel="2">
      <c r="A283" s="272" t="s">
        <v>4794</v>
      </c>
      <c r="B283" s="266" t="str">
        <f>IFERROR((VLOOKUP($C283,Comp!$A$1:$E$6306,5,0)),(VLOOKUP($C283,Seinfra!$A$1:$F$5132,5,0)))</f>
        <v>SINAPI</v>
      </c>
      <c r="C283" s="285">
        <v>89797</v>
      </c>
      <c r="D283" s="268" t="str">
        <f>IFERROR((VLOOKUP($C283,Comp!$A$1:$E$6306,2,0)),(VLOOKUP($C283,Seinfra!$A$1:$F$5132,2,0)))</f>
        <v>JUNÇÃO SIMPLES, PVC, SERIE NORMAL, ESGOTO PREDIAL, DN 100 X 100 MM, JUNTA ELÁSTICA, FORNECIDO E INSTALADO EM RAMAL DE DESCARGA OU RAMAL DE ESGOTO SANITÁRIO. AF_12/2014</v>
      </c>
      <c r="E283" s="269" t="str">
        <f>IFERROR((VLOOKUP($C283,Comp!$A$1:$E$6306,3,0)),(VLOOKUP($C283,Seinfra!$A$1:$F$5132,3,0)))</f>
        <v>UN</v>
      </c>
      <c r="F283" s="269">
        <f>VLOOKUP(A283,Cálc!$A$9:$L$725,12,0)</f>
        <v>7</v>
      </c>
      <c r="G283" s="270">
        <f>IFERROR((VLOOKUP($C283,Comp!$A$1:$E$6306,4,0)),(VLOOKUP($C283,Seinfra!$A$1:$F$5132,4,0)))</f>
        <v>38.44</v>
      </c>
      <c r="H283" s="270">
        <f t="shared" si="99"/>
        <v>46.31</v>
      </c>
      <c r="I283" s="270">
        <f t="shared" si="100"/>
        <v>324.17</v>
      </c>
      <c r="J283" s="175"/>
      <c r="K283" s="391"/>
    </row>
    <row r="284" spans="1:11" ht="22.5" outlineLevel="2">
      <c r="A284" s="272" t="s">
        <v>4795</v>
      </c>
      <c r="B284" s="266" t="s">
        <v>201</v>
      </c>
      <c r="C284" s="285">
        <f>Aux!A390</f>
        <v>44</v>
      </c>
      <c r="D284" s="268" t="str">
        <f>Aux!B390</f>
        <v>JUNÇÃO SIMPLES DE REDUÇÃO PVC P/ESGOTO 100X50mm(4"X2") (Ref. SEINFRA C1582)</v>
      </c>
      <c r="E284" s="269" t="str">
        <f>Aux!G390</f>
        <v>UN</v>
      </c>
      <c r="F284" s="269">
        <f>VLOOKUP(A284,Cálc!$A$9:$L$725,12,0)</f>
        <v>4</v>
      </c>
      <c r="G284" s="270">
        <f>Aux!G397</f>
        <v>34.01</v>
      </c>
      <c r="H284" s="270">
        <f t="shared" si="99"/>
        <v>40.98</v>
      </c>
      <c r="I284" s="270">
        <f>ROUND((F284*H284),2)</f>
        <v>163.92</v>
      </c>
      <c r="J284" s="175"/>
      <c r="K284" s="391"/>
    </row>
    <row r="285" spans="1:11" outlineLevel="2">
      <c r="A285" s="272" t="s">
        <v>4796</v>
      </c>
      <c r="B285" s="266" t="s">
        <v>201</v>
      </c>
      <c r="C285" s="285">
        <f>Aux!A400</f>
        <v>45</v>
      </c>
      <c r="D285" s="268" t="str">
        <f>Aux!B400</f>
        <v>BUCHA DE PVC LONGA P/ ESGOTO 50 X 40MM (Ref. SEINFRA C0488)</v>
      </c>
      <c r="E285" s="269" t="str">
        <f>Aux!G400</f>
        <v>UN</v>
      </c>
      <c r="F285" s="269">
        <f>VLOOKUP(A285,Cálc!$A$9:$L$725,12,0)</f>
        <v>10</v>
      </c>
      <c r="G285" s="270">
        <f>Aux!G407</f>
        <v>10.050000000000001</v>
      </c>
      <c r="H285" s="270">
        <f t="shared" si="99"/>
        <v>12.11</v>
      </c>
      <c r="I285" s="270">
        <f>ROUND((F285*H285),2)</f>
        <v>121.1</v>
      </c>
      <c r="J285" s="175"/>
      <c r="K285" s="391"/>
    </row>
    <row r="286" spans="1:11" ht="33.75" outlineLevel="2">
      <c r="A286" s="272" t="s">
        <v>4797</v>
      </c>
      <c r="B286" s="266" t="str">
        <f>IFERROR((VLOOKUP($C286,Comp!$A$1:$E$6306,5,0)),(VLOOKUP($C286,Seinfra!$A$1:$F$5132,5,0)))</f>
        <v>SINAPI</v>
      </c>
      <c r="C286" s="285">
        <v>89709</v>
      </c>
      <c r="D286" s="268" t="str">
        <f>IFERROR((VLOOKUP($C286,Comp!$A$1:$E$6306,2,0)),(VLOOKUP($C286,Seinfra!$A$1:$F$5132,2,0)))</f>
        <v>RALO SIFONADO, PVC, DN 100 X 40 MM, JUNTA SOLDÁVEL, FORNECIDO E INSTALADO EM RAMAL DE DESCARGA OU EM RAMAL DE ESGOTO SANITÁRIO. AF_12/2014</v>
      </c>
      <c r="E286" s="269" t="str">
        <f>IFERROR((VLOOKUP($C286,Comp!$A$1:$E$6306,3,0)),(VLOOKUP($C286,Seinfra!$A$1:$F$5132,3,0)))</f>
        <v>UN</v>
      </c>
      <c r="F286" s="269">
        <f>VLOOKUP(A286,Cálc!$A$9:$L$725,12,0)</f>
        <v>5</v>
      </c>
      <c r="G286" s="270">
        <f>IFERROR((VLOOKUP($C286,Comp!$A$1:$E$6306,4,0)),(VLOOKUP($C286,Seinfra!$A$1:$F$5132,4,0)))</f>
        <v>9.3000000000000007</v>
      </c>
      <c r="H286" s="270">
        <f t="shared" si="99"/>
        <v>11.2</v>
      </c>
      <c r="I286" s="270">
        <f t="shared" si="100"/>
        <v>56</v>
      </c>
      <c r="J286" s="175"/>
      <c r="K286" s="391"/>
    </row>
    <row r="287" spans="1:11" ht="33.75" outlineLevel="2">
      <c r="A287" s="272" t="s">
        <v>4798</v>
      </c>
      <c r="B287" s="266" t="str">
        <f>IFERROR((VLOOKUP($C287,Comp!$A$1:$E$6306,5,0)),(VLOOKUP($C287,Seinfra!$A$1:$F$5132,5,0)))</f>
        <v>SINAPI</v>
      </c>
      <c r="C287" s="285">
        <v>89707</v>
      </c>
      <c r="D287" s="268" t="str">
        <f>IFERROR((VLOOKUP($C287,Comp!$A$1:$E$6306,2,0)),(VLOOKUP($C287,Seinfra!$A$1:$F$5132,2,0)))</f>
        <v>CAIXA SIFONADA, PVC, DN 100 X 100 X 50 MM, JUNTA ELÁSTICA, FORNECIDA E INSTALADA EM RAMAL DE DESCARGA OU EM RAMAL DE ESGOTO SANITÁRIO. AF_12/2014</v>
      </c>
      <c r="E287" s="269" t="str">
        <f>IFERROR((VLOOKUP($C287,Comp!$A$1:$E$6306,3,0)),(VLOOKUP($C287,Seinfra!$A$1:$F$5132,3,0)))</f>
        <v>UN</v>
      </c>
      <c r="F287" s="269">
        <f>VLOOKUP(A287,Cálc!$A$9:$L$725,12,0)</f>
        <v>4</v>
      </c>
      <c r="G287" s="270">
        <f>IFERROR((VLOOKUP($C287,Comp!$A$1:$E$6306,4,0)),(VLOOKUP($C287,Seinfra!$A$1:$F$5132,4,0)))</f>
        <v>24.99</v>
      </c>
      <c r="H287" s="270">
        <f t="shared" si="99"/>
        <v>30.11</v>
      </c>
      <c r="I287" s="270">
        <f t="shared" si="100"/>
        <v>120.44</v>
      </c>
      <c r="J287" s="175"/>
      <c r="K287" s="391"/>
    </row>
    <row r="288" spans="1:11" ht="33.75" outlineLevel="2">
      <c r="A288" s="272" t="s">
        <v>4799</v>
      </c>
      <c r="B288" s="266" t="str">
        <f>IFERROR((VLOOKUP($C288,Comp!$A$1:$E$6306,5,0)),(VLOOKUP($C288,Seinfra!$A$1:$F$5132,5,0)))</f>
        <v>SINAPI</v>
      </c>
      <c r="C288" s="278">
        <v>97974</v>
      </c>
      <c r="D288" s="268" t="str">
        <f>IFERROR((VLOOKUP($C288,Comp!$A$1:$E$6306,2,0)),(VLOOKUP($C288,Seinfra!$A$1:$F$5132,2,0)))</f>
        <v>POÇO DE INSPEÇÃO CIRCULAR PARA ESGOTO, EM CONCRETO PRÉ-MOLDADO, DIÂMETRO INTERNO = 0,6 M, PROFUNDIDADE = 1 M, EXCLUINDO TAMPÃO. AF_12/2020</v>
      </c>
      <c r="E288" s="269" t="str">
        <f>IFERROR((VLOOKUP($C288,Comp!$A$1:$E$6306,3,0)),(VLOOKUP($C288,Seinfra!$A$1:$F$5132,3,0)))</f>
        <v>UN</v>
      </c>
      <c r="F288" s="269">
        <f>VLOOKUP(A288,Cálc!$A$9:$L$725,12,0)</f>
        <v>6</v>
      </c>
      <c r="G288" s="270">
        <f>IFERROR((VLOOKUP($C288,Comp!$A$1:$E$6306,4,0)),(VLOOKUP($C288,Seinfra!$A$1:$F$5132,4,0)))</f>
        <v>326.85000000000002</v>
      </c>
      <c r="H288" s="270">
        <f t="shared" si="99"/>
        <v>393.79</v>
      </c>
      <c r="I288" s="270">
        <f t="shared" si="100"/>
        <v>2362.7399999999998</v>
      </c>
      <c r="J288" s="175"/>
      <c r="K288" s="391"/>
    </row>
    <row r="289" spans="1:11" s="188" customFormat="1" ht="22.5" outlineLevel="2">
      <c r="A289" s="272" t="s">
        <v>39079</v>
      </c>
      <c r="B289" s="266" t="str">
        <f>IFERROR((VLOOKUP($C289,Comp!$A$1:$E$6306,5,0)),(VLOOKUP($C289,Seinfra!$A$1:$F$5132,5,0)))</f>
        <v>SINAPI</v>
      </c>
      <c r="C289" s="278">
        <v>98115</v>
      </c>
      <c r="D289" s="268" t="str">
        <f>IFERROR((VLOOKUP($C289,Comp!$A$1:$E$6306,2,0)),(VLOOKUP($C289,Seinfra!$A$1:$F$5132,2,0)))</f>
        <v>TAMPA CIRCULAR PARA ESGOTO E DRENAGEM, EM CONCRETO PRÉ-MOLDADO, DIÂMETRO INTERNO = 0,6 M. AF_12/2020</v>
      </c>
      <c r="E289" s="269" t="str">
        <f>IFERROR((VLOOKUP($C289,Comp!$A$1:$E$6306,3,0)),(VLOOKUP($C289,Seinfra!$A$1:$F$5132,3,0)))</f>
        <v>UN</v>
      </c>
      <c r="F289" s="269">
        <f>VLOOKUP(A289,Cálc!$A$9:$L$725,12,0)</f>
        <v>6</v>
      </c>
      <c r="G289" s="270">
        <f>IFERROR((VLOOKUP($C289,Comp!$A$1:$E$6306,4,0)),(VLOOKUP($C289,Seinfra!$A$1:$F$5132,4,0)))</f>
        <v>98.15</v>
      </c>
      <c r="H289" s="270">
        <f t="shared" si="99"/>
        <v>118.25</v>
      </c>
      <c r="I289" s="270">
        <f>ROUND((F289*H289),2)</f>
        <v>709.5</v>
      </c>
      <c r="J289" s="175"/>
      <c r="K289" s="391"/>
    </row>
    <row r="290" spans="1:11" s="188" customFormat="1" outlineLevel="1">
      <c r="A290" s="263" t="s">
        <v>4800</v>
      </c>
      <c r="B290" s="263"/>
      <c r="C290" s="263"/>
      <c r="D290" s="263" t="s">
        <v>4369</v>
      </c>
      <c r="E290" s="263"/>
      <c r="F290" s="263"/>
      <c r="G290" s="264"/>
      <c r="H290" s="264"/>
      <c r="I290" s="264">
        <f>ROUNDUP(SUM(I291),2)</f>
        <v>225552.12</v>
      </c>
      <c r="J290" s="175"/>
      <c r="K290" s="391"/>
    </row>
    <row r="291" spans="1:11" s="188" customFormat="1" outlineLevel="1">
      <c r="A291" s="272" t="s">
        <v>4801</v>
      </c>
      <c r="B291" s="266" t="s">
        <v>201</v>
      </c>
      <c r="C291" s="267" t="s">
        <v>10892</v>
      </c>
      <c r="D291" s="268" t="s">
        <v>4369</v>
      </c>
      <c r="E291" s="269" t="s">
        <v>3</v>
      </c>
      <c r="F291" s="269">
        <v>1</v>
      </c>
      <c r="G291" s="270">
        <f>H291/1.2048</f>
        <v>187211.25498007966</v>
      </c>
      <c r="H291" s="270">
        <v>225552.12</v>
      </c>
      <c r="I291" s="270">
        <f>ROUND((F291*H291),2)</f>
        <v>225552.12</v>
      </c>
      <c r="J291" s="175"/>
      <c r="K291" s="391"/>
    </row>
    <row r="292" spans="1:11" outlineLevel="1">
      <c r="A292" s="263" t="s">
        <v>48545</v>
      </c>
      <c r="B292" s="263"/>
      <c r="C292" s="263"/>
      <c r="D292" s="263" t="s">
        <v>250</v>
      </c>
      <c r="E292" s="263"/>
      <c r="F292" s="263"/>
      <c r="G292" s="264"/>
      <c r="H292" s="264"/>
      <c r="I292" s="264">
        <f>ROUNDUP(SUM(I293:I298),2)</f>
        <v>7791.51</v>
      </c>
      <c r="J292" s="175"/>
      <c r="K292" s="391"/>
    </row>
    <row r="293" spans="1:11" ht="45" outlineLevel="2">
      <c r="A293" s="284" t="s">
        <v>48546</v>
      </c>
      <c r="B293" s="266" t="str">
        <f>IFERROR((VLOOKUP($C293,Comp!$A$1:$E$6306,5,0)),(VLOOKUP($C293,Seinfra!$A$1:$F$5132,5,0)))</f>
        <v>SINAPI</v>
      </c>
      <c r="C293" s="285">
        <v>100981</v>
      </c>
      <c r="D293" s="268" t="str">
        <f>IFERROR((VLOOKUP($C293,Comp!$A$1:$E$6306,2,0)),(VLOOKUP($C293,Seinfra!$A$1:$F$5132,2,0)))</f>
        <v>CARGA, MANOBRA E DESCARGA DE ENTULHO EM CAMINHÃO BASCULANTE 6 M³ - CARGA COM ESCAVADEIRA HIDRÁULICA  (CAÇAMBA DE 0,80 M³ / 111 HP) E DESCARGA LIVRE (UNIDADE: M3). AF_07/2020</v>
      </c>
      <c r="E293" s="269" t="str">
        <f>IFERROR((VLOOKUP($C293,Comp!$A$1:$E$6306,3,0)),(VLOOKUP($C293,Seinfra!$A$1:$F$5132,3,0)))</f>
        <v>M3</v>
      </c>
      <c r="F293" s="269">
        <f>VLOOKUP(A293,Cálc!$A$9:$L$725,12,0)</f>
        <v>6</v>
      </c>
      <c r="G293" s="270">
        <f>IFERROR((VLOOKUP($C293,Comp!$A$1:$E$6306,4,0)),(VLOOKUP($C293,Seinfra!$A$1:$F$5132,4,0)))</f>
        <v>6.18</v>
      </c>
      <c r="H293" s="270">
        <f t="shared" ref="H293:H298" si="101">ROUND((G293*1.2048),2)</f>
        <v>7.45</v>
      </c>
      <c r="I293" s="270">
        <f t="shared" ref="I293:I295" si="102">ROUND((F293*H293),2)</f>
        <v>44.7</v>
      </c>
      <c r="J293" s="175"/>
      <c r="K293" s="391"/>
    </row>
    <row r="294" spans="1:11" s="188" customFormat="1" ht="22.5" outlineLevel="2">
      <c r="A294" s="284" t="s">
        <v>48547</v>
      </c>
      <c r="B294" s="266" t="str">
        <f>IFERROR((VLOOKUP($C294,Comp!$A$1:$E$6306,5,0)),(VLOOKUP($C294,Seinfra!$A$1:$F$5132,5,0)))</f>
        <v>SINAPI</v>
      </c>
      <c r="C294" s="285">
        <v>93589</v>
      </c>
      <c r="D294" s="268" t="str">
        <f>IFERROR((VLOOKUP($C294,Comp!$A$1:$E$6306,2,0)),(VLOOKUP($C294,Seinfra!$A$1:$F$5132,2,0)))</f>
        <v>TRANSPORTE COM CAMINHÃO BASCULANTE DE 10 M³, EM VIA URBANA EM REVESTIMENTO PRIMÁRIO (UNIDADE: M3XKM). AF_07/2020</v>
      </c>
      <c r="E294" s="269" t="str">
        <f>IFERROR((VLOOKUP($C294,Comp!$A$1:$E$6306,3,0)),(VLOOKUP($C294,Seinfra!$A$1:$F$5132,3,0)))</f>
        <v>M3XKM</v>
      </c>
      <c r="F294" s="269">
        <f>VLOOKUP(A294,Cálc!$A$9:$L$725,12,0)</f>
        <v>60</v>
      </c>
      <c r="G294" s="270">
        <f>IFERROR((VLOOKUP($C294,Comp!$A$1:$E$6306,4,0)),(VLOOKUP($C294,Seinfra!$A$1:$F$5132,4,0)))</f>
        <v>1.77</v>
      </c>
      <c r="H294" s="270">
        <f t="shared" si="101"/>
        <v>2.13</v>
      </c>
      <c r="I294" s="270">
        <f t="shared" ref="I294" si="103">ROUND((F294*H294),2)</f>
        <v>127.8</v>
      </c>
      <c r="J294" s="175"/>
      <c r="K294" s="391"/>
    </row>
    <row r="295" spans="1:11" ht="22.5" outlineLevel="2">
      <c r="A295" s="284" t="s">
        <v>48548</v>
      </c>
      <c r="B295" s="266" t="str">
        <f>IFERROR((VLOOKUP($C295,Comp!$A$1:$E$6306,5,0)),(VLOOKUP($C295,Seinfra!$A$1:$F$5132,5,0)))</f>
        <v>SINAPI</v>
      </c>
      <c r="C295" s="267">
        <v>99802</v>
      </c>
      <c r="D295" s="268" t="str">
        <f>IFERROR((VLOOKUP($C295,Comp!$A$1:$E$6306,2,0)),(VLOOKUP($C295,Seinfra!$A$1:$F$5132,2,0)))</f>
        <v>LIMPEZA DE PISO CERÂMICO OU PORCELANATO COM VASSOURA A SECO. AF_04/2019</v>
      </c>
      <c r="E295" s="269" t="str">
        <f>IFERROR((VLOOKUP($C295,Comp!$A$1:$E$6306,3,0)),(VLOOKUP($C295,Seinfra!$A$1:$F$5132,3,0)))</f>
        <v>M2</v>
      </c>
      <c r="F295" s="269">
        <f>VLOOKUP(A295,Cálc!$A$9:$L$725,12,0)</f>
        <v>420.37</v>
      </c>
      <c r="G295" s="270">
        <f>IFERROR((VLOOKUP($C295,Comp!$A$1:$E$6306,4,0)),(VLOOKUP($C295,Seinfra!$A$1:$F$5132,4,0)))</f>
        <v>0.38</v>
      </c>
      <c r="H295" s="270">
        <f t="shared" si="101"/>
        <v>0.46</v>
      </c>
      <c r="I295" s="270">
        <f t="shared" si="102"/>
        <v>193.37</v>
      </c>
      <c r="J295" s="175"/>
      <c r="K295" s="391"/>
    </row>
    <row r="296" spans="1:11" ht="28.5" customHeight="1" outlineLevel="2">
      <c r="A296" s="284" t="s">
        <v>48549</v>
      </c>
      <c r="B296" s="266" t="s">
        <v>201</v>
      </c>
      <c r="C296" s="285">
        <f>Aux!A409</f>
        <v>46</v>
      </c>
      <c r="D296" s="268" t="str">
        <f>Aux!B409</f>
        <v>PEÇAS DE APOIO DEFICIENTES C/TUBO INOX P/WC'S (Ref. Seinfra  C1898 )</v>
      </c>
      <c r="E296" s="269" t="str">
        <f>Aux!G409</f>
        <v>M</v>
      </c>
      <c r="F296" s="269">
        <f>VLOOKUP(A296,Cálc!$A$9:$L$725,12,0)</f>
        <v>11.2</v>
      </c>
      <c r="G296" s="270">
        <f>Aux!G417</f>
        <v>229.18</v>
      </c>
      <c r="H296" s="270">
        <f t="shared" si="101"/>
        <v>276.12</v>
      </c>
      <c r="I296" s="270">
        <f>ROUND((F296*H296),2)</f>
        <v>3092.54</v>
      </c>
      <c r="J296" s="175"/>
      <c r="K296" s="391"/>
    </row>
    <row r="297" spans="1:11" s="188" customFormat="1" ht="33.75" outlineLevel="2">
      <c r="A297" s="284" t="s">
        <v>48550</v>
      </c>
      <c r="B297" s="266" t="s">
        <v>201</v>
      </c>
      <c r="C297" s="285">
        <f>Aux!A677</f>
        <v>69</v>
      </c>
      <c r="D297" s="268" t="str">
        <f>Aux!C677</f>
        <v>ESPELHO CRISTAL, ESPESSURA 4MM, COM PARAFUSOS DE FIXAÇÃO, SEM MOLDURA
 (Ref. SEINFRA C4835)</v>
      </c>
      <c r="E297" s="269" t="str">
        <f>Aux!G677</f>
        <v>M2</v>
      </c>
      <c r="F297" s="269">
        <f>VLOOKUP(A297,Cálc!$A$9:$L$725,12,0)</f>
        <v>4.5</v>
      </c>
      <c r="G297" s="270">
        <f>Aux!G682</f>
        <v>527.98</v>
      </c>
      <c r="H297" s="270">
        <f t="shared" si="101"/>
        <v>636.11</v>
      </c>
      <c r="I297" s="270">
        <f>ROUND((F297*H297),2)</f>
        <v>2862.5</v>
      </c>
      <c r="J297" s="175"/>
      <c r="K297" s="391"/>
    </row>
    <row r="298" spans="1:11" s="188" customFormat="1" ht="22.5" outlineLevel="2">
      <c r="A298" s="284" t="s">
        <v>48551</v>
      </c>
      <c r="B298" s="266" t="s">
        <v>201</v>
      </c>
      <c r="C298" s="285">
        <f>Aux!A242</f>
        <v>29</v>
      </c>
      <c r="D298" s="285" t="str">
        <f>Aux!B242</f>
        <v>BANCO ARTICULÁVEL PARA BANHO DE DEFICIENTE (Ref. Seinfra 24.1 C4642 )</v>
      </c>
      <c r="E298" s="269" t="str">
        <f>Aux!G242</f>
        <v>UN</v>
      </c>
      <c r="F298" s="269">
        <f>VLOOKUP(A298,Cálc!$A$9:$L$725,12,0)</f>
        <v>2</v>
      </c>
      <c r="G298" s="270">
        <f>Aux!G247</f>
        <v>610.30999999999995</v>
      </c>
      <c r="H298" s="270">
        <f t="shared" si="101"/>
        <v>735.3</v>
      </c>
      <c r="I298" s="270">
        <f t="shared" ref="I298" si="104">ROUND((F298*H298),2)</f>
        <v>1470.6</v>
      </c>
      <c r="J298" s="175"/>
      <c r="K298" s="391"/>
    </row>
    <row r="299" spans="1:11" s="188" customFormat="1">
      <c r="A299" s="287" t="s">
        <v>5001</v>
      </c>
      <c r="B299" s="288"/>
      <c r="C299" s="288"/>
      <c r="D299" s="288" t="s">
        <v>19</v>
      </c>
      <c r="E299" s="287"/>
      <c r="F299" s="287"/>
      <c r="G299" s="289"/>
      <c r="H299" s="290"/>
      <c r="I299" s="289">
        <f>ROUND(SUM(I300,I306,I311,I316,I330,I358,I364,I376,I379,I382,I395,I405,I415,I453,I474,I477,I492,I503,I511,I497),2)</f>
        <v>1046548.44</v>
      </c>
      <c r="J299" s="175"/>
      <c r="K299" s="391"/>
    </row>
    <row r="300" spans="1:11" s="188" customFormat="1" outlineLevel="1">
      <c r="A300" s="263" t="s">
        <v>5002</v>
      </c>
      <c r="B300" s="263"/>
      <c r="C300" s="263"/>
      <c r="D300" s="263" t="s">
        <v>198</v>
      </c>
      <c r="E300" s="263"/>
      <c r="F300" s="263"/>
      <c r="G300" s="264"/>
      <c r="H300" s="264"/>
      <c r="I300" s="264">
        <f>ROUNDUP(SUM(I301:I305),2)</f>
        <v>49899.49</v>
      </c>
      <c r="J300" s="175"/>
      <c r="K300" s="391"/>
    </row>
    <row r="301" spans="1:11" s="188" customFormat="1" ht="33.75" outlineLevel="2">
      <c r="A301" s="291" t="s">
        <v>5003</v>
      </c>
      <c r="B301" s="266" t="str">
        <f>IFERROR((VLOOKUP($C301,Comp!$A$1:$E$6306,5,0)),(VLOOKUP($C301,Seinfra!$A$1:$F$5132,5,0)))</f>
        <v>SINAPI</v>
      </c>
      <c r="C301" s="267">
        <v>99059</v>
      </c>
      <c r="D301" s="268" t="str">
        <f>IFERROR((VLOOKUP($C301,Comp!$A$1:$E$6306,2,0)),(VLOOKUP($C301,Seinfra!$A$1:$F$5132,2,0)))</f>
        <v>LOCACAO CONVENCIONAL DE OBRA, UTILIZANDO GABARITO DE TÁBUAS CORRIDAS PONTALETADAS A CADA 2,00M -  2 UTILIZAÇÕES. AF_10/2018</v>
      </c>
      <c r="E301" s="269" t="str">
        <f>IFERROR((VLOOKUP($C301,Comp!$A$1:$E$6306,3,0)),(VLOOKUP($C301,Seinfra!$A$1:$F$5132,3,0)))</f>
        <v>M</v>
      </c>
      <c r="F301" s="269">
        <f>VLOOKUP(A301,Cálc!$A$9:$L$725,12,0)</f>
        <v>96</v>
      </c>
      <c r="G301" s="270">
        <f>IFERROR((VLOOKUP($C301,Comp!$A$1:$E$6306,4,0)),(VLOOKUP($C301,Seinfra!$A$1:$F$5132,4,0)))</f>
        <v>43.49</v>
      </c>
      <c r="H301" s="270">
        <f>ROUND((G301*1.2048),2)</f>
        <v>52.4</v>
      </c>
      <c r="I301" s="270">
        <f>ROUND((F301*H301),2)</f>
        <v>5030.3999999999996</v>
      </c>
      <c r="J301" s="175"/>
      <c r="K301" s="391"/>
    </row>
    <row r="302" spans="1:11" s="188" customFormat="1" ht="22.5" outlineLevel="2">
      <c r="A302" s="284" t="s">
        <v>5004</v>
      </c>
      <c r="B302" s="266" t="str">
        <f>IFERROR((VLOOKUP($C302,Comp!$A$1:$E$6306,5,0)),(VLOOKUP($C302,Seinfra!$A$1:$F$5132,5,0)))</f>
        <v>SINAPI</v>
      </c>
      <c r="C302" s="267">
        <v>98524</v>
      </c>
      <c r="D302" s="268" t="str">
        <f>IFERROR((VLOOKUP($C302,Comp!$A$1:$E$6306,2,0)),(VLOOKUP($C302,Seinfra!$A$1:$F$5132,2,0)))</f>
        <v>LIMPEZA MANUAL DE VEGETAÇÃO EM TERRENO COM ENXADA.AF_05/2018</v>
      </c>
      <c r="E302" s="269" t="str">
        <f>IFERROR((VLOOKUP($C302,Comp!$A$1:$E$6306,3,0)),(VLOOKUP($C302,Seinfra!$A$1:$F$5132,3,0)))</f>
        <v>M2</v>
      </c>
      <c r="F302" s="269">
        <f>VLOOKUP(A302,Cálc!$A$9:$L$725,12,0)</f>
        <v>690</v>
      </c>
      <c r="G302" s="270">
        <f>IFERROR((VLOOKUP($C302,Comp!$A$1:$E$6306,4,0)),(VLOOKUP($C302,Seinfra!$A$1:$F$5132,4,0)))</f>
        <v>2.4700000000000002</v>
      </c>
      <c r="H302" s="270">
        <f>ROUND((G302*1.2048),2)</f>
        <v>2.98</v>
      </c>
      <c r="I302" s="270">
        <f t="shared" ref="I302:I303" si="105">ROUND((F302*H302),2)</f>
        <v>2056.1999999999998</v>
      </c>
      <c r="J302" s="175"/>
      <c r="K302" s="391"/>
    </row>
    <row r="303" spans="1:11" s="188" customFormat="1" ht="22.5" outlineLevel="2">
      <c r="A303" s="284" t="s">
        <v>25762</v>
      </c>
      <c r="B303" s="266" t="s">
        <v>201</v>
      </c>
      <c r="C303" s="271">
        <f>Aux!A643</f>
        <v>64</v>
      </c>
      <c r="D303" s="268" t="str">
        <f>Aux!C643</f>
        <v>SONDAGEM À PERCUSSÃO P/RECONHECIMENTO DO SUBSOLO
 (Ref. Seinfra C2290 )</v>
      </c>
      <c r="E303" s="269" t="str">
        <f>Aux!G643</f>
        <v>M</v>
      </c>
      <c r="F303" s="269">
        <f>VLOOKUP(A303,Cálc!$A$9:$L$725,12,0)</f>
        <v>24</v>
      </c>
      <c r="G303" s="270">
        <f>Aux!G645</f>
        <v>54.52</v>
      </c>
      <c r="H303" s="270">
        <f>ROUND((G303*1.2048),2)</f>
        <v>65.69</v>
      </c>
      <c r="I303" s="270">
        <f t="shared" si="105"/>
        <v>1576.56</v>
      </c>
      <c r="J303" s="175"/>
      <c r="K303" s="391"/>
    </row>
    <row r="304" spans="1:11" s="188" customFormat="1" ht="22.5" outlineLevel="2">
      <c r="A304" s="284" t="s">
        <v>25763</v>
      </c>
      <c r="B304" s="266" t="s">
        <v>201</v>
      </c>
      <c r="C304" s="271">
        <f>Aux!A647</f>
        <v>65</v>
      </c>
      <c r="D304" s="268" t="str">
        <f>Aux!C647</f>
        <v>RELATÓRIO FINAL DE SONDAGEM
 (Ref. Seinfra C937 )</v>
      </c>
      <c r="E304" s="269" t="str">
        <f>Aux!G647</f>
        <v>UN</v>
      </c>
      <c r="F304" s="269">
        <f>VLOOKUP(A304,Cálc!$A$9:$L$725,12,0)</f>
        <v>1</v>
      </c>
      <c r="G304" s="270">
        <f>Aux!G649</f>
        <v>105.19</v>
      </c>
      <c r="H304" s="270">
        <f>ROUND((G304*1.2048),2)</f>
        <v>126.73</v>
      </c>
      <c r="I304" s="270">
        <f>ROUND((F304*H304),2)</f>
        <v>126.73</v>
      </c>
      <c r="J304" s="175"/>
      <c r="K304" s="391"/>
    </row>
    <row r="305" spans="1:11" s="188" customFormat="1" outlineLevel="2">
      <c r="A305" s="284" t="s">
        <v>48543</v>
      </c>
      <c r="B305" s="266" t="s">
        <v>201</v>
      </c>
      <c r="C305" s="279" t="s">
        <v>48542</v>
      </c>
      <c r="D305" s="268" t="s">
        <v>387</v>
      </c>
      <c r="E305" s="269" t="s">
        <v>388</v>
      </c>
      <c r="F305" s="269">
        <f>VLOOKUP(A305,Cálc!$A$9:$L$725,12,0)</f>
        <v>8</v>
      </c>
      <c r="G305" s="270">
        <f>Adm!H38</f>
        <v>4265.1900000000005</v>
      </c>
      <c r="H305" s="270">
        <f>ROUND((G305*1.2048),2)</f>
        <v>5138.7</v>
      </c>
      <c r="I305" s="270">
        <f>ROUND((F305*H305),2)</f>
        <v>41109.599999999999</v>
      </c>
      <c r="J305" s="175"/>
      <c r="K305" s="391"/>
    </row>
    <row r="306" spans="1:11" s="188" customFormat="1" outlineLevel="1">
      <c r="A306" s="263" t="s">
        <v>5005</v>
      </c>
      <c r="B306" s="263"/>
      <c r="C306" s="263"/>
      <c r="D306" s="263" t="s">
        <v>27</v>
      </c>
      <c r="E306" s="263"/>
      <c r="F306" s="263"/>
      <c r="G306" s="264"/>
      <c r="H306" s="264"/>
      <c r="I306" s="264">
        <f>ROUNDUP(SUM(I307:I310),2)</f>
        <v>15549.63</v>
      </c>
      <c r="J306" s="175"/>
      <c r="K306" s="391"/>
    </row>
    <row r="307" spans="1:11" s="188" customFormat="1" outlineLevel="2">
      <c r="A307" s="284" t="s">
        <v>5006</v>
      </c>
      <c r="B307" s="266" t="s">
        <v>201</v>
      </c>
      <c r="C307" s="279">
        <v>15</v>
      </c>
      <c r="D307" s="268" t="str">
        <f>Aux!B116</f>
        <v>DEMOLIÇÃO DE PISO CIMENTADO SOBRE LASTRO DE CONCRETO</v>
      </c>
      <c r="E307" s="269" t="str">
        <f>Aux!G116</f>
        <v>M2</v>
      </c>
      <c r="F307" s="269">
        <f>VLOOKUP(A307,Cálc!$A$9:$L$725,12,0)</f>
        <v>475.2</v>
      </c>
      <c r="G307" s="270">
        <f>Aux!G120</f>
        <v>22.540000000000003</v>
      </c>
      <c r="H307" s="270">
        <f>ROUND((G307*1.2048),2)</f>
        <v>27.16</v>
      </c>
      <c r="I307" s="270">
        <f t="shared" ref="I307:I308" si="106">ROUND((F307*H307),2)</f>
        <v>12906.43</v>
      </c>
      <c r="J307" s="175"/>
      <c r="K307" s="391"/>
    </row>
    <row r="308" spans="1:11" s="188" customFormat="1" ht="22.5" outlineLevel="2">
      <c r="A308" s="284" t="s">
        <v>5007</v>
      </c>
      <c r="B308" s="266" t="str">
        <f>IFERROR((VLOOKUP($C308,Comp!$A$1:$E$6306,5,0)),(VLOOKUP($C308,Seinfra!$A$1:$F$5132,5,0)))</f>
        <v>SINAPI</v>
      </c>
      <c r="C308" s="271">
        <v>97622</v>
      </c>
      <c r="D308" s="268" t="str">
        <f>IFERROR((VLOOKUP($C308,Comp!$A$1:$E$6306,2,0)),(VLOOKUP($C308,Seinfra!$A$1:$F$5132,2,0)))</f>
        <v>DEMOLIÇÃO DE ALVENARIA DE BLOCO FURADO, DE FORMA MANUAL, SEM REAPROVEITAMENTO. AF_12/2017</v>
      </c>
      <c r="E308" s="269" t="str">
        <f>IFERROR((VLOOKUP($C308,Comp!$A$1:$E$6306,3,0)),(VLOOKUP($C308,Seinfra!$A$1:$F$5132,3,0)))</f>
        <v>M3</v>
      </c>
      <c r="F308" s="269">
        <f>VLOOKUP(A308,Cálc!$A$9:$L$1690,12,0)</f>
        <v>31.98</v>
      </c>
      <c r="G308" s="270">
        <f>IFERROR((VLOOKUP($C308,Comp!$A$1:$E$6306,4,0)),(VLOOKUP($C308,Seinfra!$A$1:$F$5132,4,0)))</f>
        <v>40.14</v>
      </c>
      <c r="H308" s="270">
        <f>ROUND((G308*1.2048),2)</f>
        <v>48.36</v>
      </c>
      <c r="I308" s="270">
        <f t="shared" si="106"/>
        <v>1546.55</v>
      </c>
      <c r="J308" s="175"/>
      <c r="K308" s="391"/>
    </row>
    <row r="309" spans="1:11" s="188" customFormat="1" outlineLevel="2">
      <c r="A309" s="284" t="s">
        <v>7774</v>
      </c>
      <c r="B309" s="266" t="s">
        <v>201</v>
      </c>
      <c r="C309" s="279">
        <v>16</v>
      </c>
      <c r="D309" s="268" t="str">
        <f>Aux!B122</f>
        <v>RETIRADA DE GRADE DE FERRO</v>
      </c>
      <c r="E309" s="269" t="str">
        <f>Aux!G122</f>
        <v>M2</v>
      </c>
      <c r="F309" s="269">
        <f>VLOOKUP(A309,Cálc!$A$9:$L$1690,12,0)</f>
        <v>120.6</v>
      </c>
      <c r="G309" s="270">
        <f>Aux!G126</f>
        <v>7.04</v>
      </c>
      <c r="H309" s="270">
        <f>ROUND((G309*1.2048),2)</f>
        <v>8.48</v>
      </c>
      <c r="I309" s="270">
        <f t="shared" ref="I309" si="107">ROUND((F309*H309),2)</f>
        <v>1022.69</v>
      </c>
      <c r="J309" s="175"/>
      <c r="K309" s="391"/>
    </row>
    <row r="310" spans="1:11" s="188" customFormat="1" outlineLevel="2">
      <c r="A310" s="284" t="s">
        <v>7775</v>
      </c>
      <c r="B310" s="266" t="s">
        <v>201</v>
      </c>
      <c r="C310" s="279">
        <v>24</v>
      </c>
      <c r="D310" s="268" t="str">
        <f>Aux!B210</f>
        <v xml:space="preserve">ARRANCAMENTO DE POSTE, ALTURA ATÉ 10 M </v>
      </c>
      <c r="E310" s="269" t="str">
        <f>Aux!G210</f>
        <v>UN</v>
      </c>
      <c r="F310" s="269">
        <f>VLOOKUP(A310,Cálc!$A$9:$L$1690,12,0)</f>
        <v>4</v>
      </c>
      <c r="G310" s="270">
        <f>Aux!G213</f>
        <v>15.35</v>
      </c>
      <c r="H310" s="270">
        <f>ROUND((G310*1.2048),2)</f>
        <v>18.489999999999998</v>
      </c>
      <c r="I310" s="270">
        <f t="shared" ref="I310" si="108">ROUND((F310*H310),2)</f>
        <v>73.959999999999994</v>
      </c>
      <c r="J310" s="175"/>
      <c r="K310" s="391"/>
    </row>
    <row r="311" spans="1:11" s="188" customFormat="1" outlineLevel="1">
      <c r="A311" s="263" t="s">
        <v>5008</v>
      </c>
      <c r="B311" s="263"/>
      <c r="C311" s="263"/>
      <c r="D311" s="263" t="s">
        <v>31</v>
      </c>
      <c r="E311" s="263"/>
      <c r="F311" s="263"/>
      <c r="G311" s="264"/>
      <c r="H311" s="264"/>
      <c r="I311" s="264">
        <f>ROUNDUP(SUM(I312:I315),2)</f>
        <v>24644.720000000001</v>
      </c>
      <c r="J311" s="175"/>
      <c r="K311" s="391"/>
    </row>
    <row r="312" spans="1:11" s="188" customFormat="1" ht="24.75" customHeight="1" outlineLevel="2">
      <c r="A312" s="284" t="s">
        <v>5009</v>
      </c>
      <c r="B312" s="266" t="s">
        <v>201</v>
      </c>
      <c r="C312" s="279">
        <v>19</v>
      </c>
      <c r="D312" s="268" t="str">
        <f>Aux!B154</f>
        <v>ATERRO C/COMPACTAÇÃO MANUAL S/CONTROLE, MAT. C/AQUISIÇÃO</v>
      </c>
      <c r="E312" s="269" t="str">
        <f>Aux!G154</f>
        <v>M3</v>
      </c>
      <c r="F312" s="269">
        <f>154.94+22.5</f>
        <v>177.44</v>
      </c>
      <c r="G312" s="270">
        <f>Aux!G158</f>
        <v>70.78</v>
      </c>
      <c r="H312" s="270">
        <f>ROUND((G312*1.2048),2)</f>
        <v>85.28</v>
      </c>
      <c r="I312" s="270">
        <f>ROUND((F312*H312),2)</f>
        <v>15132.08</v>
      </c>
      <c r="J312" s="175"/>
      <c r="K312" s="391"/>
    </row>
    <row r="313" spans="1:11" s="188" customFormat="1" ht="22.5" outlineLevel="2">
      <c r="A313" s="284" t="s">
        <v>5017</v>
      </c>
      <c r="B313" s="266" t="str">
        <f>IFERROR((VLOOKUP($C313,Comp!$A$1:$E$6306,5,0)),(VLOOKUP($C313,Seinfra!$A$1:$F$5132,5,0)))</f>
        <v>SINAPI</v>
      </c>
      <c r="C313" s="279">
        <v>93358</v>
      </c>
      <c r="D313" s="268" t="str">
        <f>IFERROR((VLOOKUP($C313,Comp!$A$1:$E$6306,2,0)),(VLOOKUP($C313,Seinfra!$A$1:$F$5132,2,0)))</f>
        <v>ESCAVAÇÃO MANUAL DE VALA COM PROFUNDIDADE MENOR OU IGUAL A 1,30 M. AF_02/2021</v>
      </c>
      <c r="E313" s="269" t="str">
        <f>IFERROR((VLOOKUP($C313,Comp!$A$1:$E$6306,3,0)),(VLOOKUP($C313,Seinfra!$A$1:$F$5132,3,0)))</f>
        <v>M3</v>
      </c>
      <c r="F313" s="292">
        <v>83.254000000000005</v>
      </c>
      <c r="G313" s="270">
        <f>IFERROR((VLOOKUP($C313,Comp!$A$1:$E$6306,4,0)),(VLOOKUP($C313,Seinfra!$A$1:$F$5132,4,0)))</f>
        <v>60.72</v>
      </c>
      <c r="H313" s="270">
        <f>ROUND((G313*1.2048),2)</f>
        <v>73.16</v>
      </c>
      <c r="I313" s="270">
        <f t="shared" ref="I313" si="109">ROUND((F313*H313),2)</f>
        <v>6090.86</v>
      </c>
      <c r="J313" s="175"/>
      <c r="K313" s="391"/>
    </row>
    <row r="314" spans="1:11" s="188" customFormat="1" ht="22.5" outlineLevel="2">
      <c r="A314" s="284" t="s">
        <v>5018</v>
      </c>
      <c r="B314" s="266" t="str">
        <f>IFERROR((VLOOKUP($C314,Comp!$A$1:$E$6306,5,0)),(VLOOKUP($C314,Seinfra!$A$1:$F$5132,5,0)))</f>
        <v>SINAPI</v>
      </c>
      <c r="C314" s="279">
        <v>101616</v>
      </c>
      <c r="D314" s="268" t="str">
        <f>IFERROR((VLOOKUP($C314,Comp!$A$1:$E$6306,2,0)),(VLOOKUP($C314,Seinfra!$A$1:$F$5132,2,0)))</f>
        <v>PREPARO DE FUNDO DE VALA COM LARGURA MENOR QUE 1,5 M (ACERTO DO SOLO NATURAL). AF_08/2020</v>
      </c>
      <c r="E314" s="269" t="str">
        <f>IFERROR((VLOOKUP($C314,Comp!$A$1:$E$6306,3,0)),(VLOOKUP($C314,Seinfra!$A$1:$F$5132,3,0)))</f>
        <v>M2</v>
      </c>
      <c r="F314" s="293">
        <v>114.83</v>
      </c>
      <c r="G314" s="270">
        <f>IFERROR((VLOOKUP($C314,Comp!$A$1:$E$6306,4,0)),(VLOOKUP($C314,Seinfra!$A$1:$F$5132,4,0)))</f>
        <v>4.57</v>
      </c>
      <c r="H314" s="270">
        <f>ROUND((G314*1.2048),2)</f>
        <v>5.51</v>
      </c>
      <c r="I314" s="270">
        <f t="shared" ref="I314" si="110">ROUND((F314*H314),2)</f>
        <v>632.71</v>
      </c>
      <c r="J314" s="175"/>
      <c r="K314" s="391"/>
    </row>
    <row r="315" spans="1:11" s="188" customFormat="1" outlineLevel="2">
      <c r="A315" s="284" t="s">
        <v>7777</v>
      </c>
      <c r="B315" s="266" t="str">
        <f>IFERROR((VLOOKUP($C315,Comp!$A$1:$E$6306,5,0)),(VLOOKUP($C315,Seinfra!$A$1:$F$5132,5,0)))</f>
        <v>SINAPI</v>
      </c>
      <c r="C315" s="267">
        <v>96995</v>
      </c>
      <c r="D315" s="268" t="str">
        <f>IFERROR((VLOOKUP($C315,Comp!$A$1:$E$6306,2,0)),(VLOOKUP($C315,Seinfra!$A$1:$F$5132,2,0)))</f>
        <v>REATERRO MANUAL APILOADO COM SOQUETE. AF_10/2017</v>
      </c>
      <c r="E315" s="269" t="str">
        <f>IFERROR((VLOOKUP($C315,Comp!$A$1:$E$6306,3,0)),(VLOOKUP($C315,Seinfra!$A$1:$F$5132,3,0)))</f>
        <v>M3</v>
      </c>
      <c r="F315" s="292">
        <v>62.887599999999999</v>
      </c>
      <c r="G315" s="270">
        <f>IFERROR((VLOOKUP($C315,Comp!$A$1:$E$6306,4,0)),(VLOOKUP($C315,Seinfra!$A$1:$F$5132,4,0)))</f>
        <v>36.81</v>
      </c>
      <c r="H315" s="270">
        <f>ROUND((G315*1.2048),2)</f>
        <v>44.35</v>
      </c>
      <c r="I315" s="270">
        <f t="shared" ref="I315" si="111">ROUND((F315*H315),2)</f>
        <v>2789.07</v>
      </c>
      <c r="J315" s="175"/>
      <c r="K315" s="391"/>
    </row>
    <row r="316" spans="1:11" s="188" customFormat="1" outlineLevel="1">
      <c r="A316" s="263" t="s">
        <v>5010</v>
      </c>
      <c r="B316" s="263"/>
      <c r="C316" s="263"/>
      <c r="D316" s="263" t="s">
        <v>302</v>
      </c>
      <c r="E316" s="263"/>
      <c r="F316" s="263"/>
      <c r="G316" s="264"/>
      <c r="H316" s="264"/>
      <c r="I316" s="264">
        <f>ROUNDUP(SUM(I317:I329),2)</f>
        <v>58982.76</v>
      </c>
      <c r="J316" s="175"/>
      <c r="K316" s="391"/>
    </row>
    <row r="317" spans="1:11" s="188" customFormat="1" outlineLevel="2">
      <c r="A317" s="284"/>
      <c r="B317" s="266"/>
      <c r="C317" s="279"/>
      <c r="D317" s="294" t="s">
        <v>7779</v>
      </c>
      <c r="E317" s="269"/>
      <c r="F317" s="269"/>
      <c r="G317" s="270"/>
      <c r="H317" s="295"/>
      <c r="I317" s="270"/>
      <c r="J317" s="175"/>
      <c r="K317" s="391"/>
    </row>
    <row r="318" spans="1:11" s="188" customFormat="1" ht="22.5" outlineLevel="2">
      <c r="A318" s="284" t="s">
        <v>5019</v>
      </c>
      <c r="B318" s="266" t="str">
        <f>IFERROR((VLOOKUP($C318,Comp!$A$1:$E$6306,5,0)),(VLOOKUP($C318,Seinfra!$A$1:$F$5132,5,0)))</f>
        <v>SINAPI</v>
      </c>
      <c r="C318" s="296">
        <v>95240</v>
      </c>
      <c r="D318" s="268" t="str">
        <f>IFERROR((VLOOKUP($C318,Comp!$A$1:$E$6306,2,0)),(VLOOKUP($C318,Seinfra!$A$1:$F$5132,2,0)))</f>
        <v>LASTRO DE CONCRETO MAGRO, APLICADO EM PISOS, LAJES SOBRE SOLO OU RADIERS, ESPESSURA DE 3 CM. AF_07/2016</v>
      </c>
      <c r="E318" s="269" t="str">
        <f>IFERROR((VLOOKUP($C318,Comp!$A$1:$E$6306,3,0)),(VLOOKUP($C318,Seinfra!$A$1:$F$5132,3,0)))</f>
        <v>M2</v>
      </c>
      <c r="F318" s="269">
        <v>75.36</v>
      </c>
      <c r="G318" s="270">
        <f>IFERROR((VLOOKUP($C318,Comp!$A$1:$E$6306,4,0)),(VLOOKUP($C318,Seinfra!$A$1:$F$5132,4,0)))</f>
        <v>13.98</v>
      </c>
      <c r="H318" s="270">
        <f t="shared" ref="H318:H323" si="112">ROUND((G318*1.2048),2)</f>
        <v>16.84</v>
      </c>
      <c r="I318" s="270">
        <f t="shared" ref="I318" si="113">ROUND((F318*H318),2)</f>
        <v>1269.06</v>
      </c>
      <c r="J318" s="175"/>
      <c r="K318" s="391"/>
    </row>
    <row r="319" spans="1:11" s="188" customFormat="1" ht="22.5" outlineLevel="2">
      <c r="A319" s="284" t="s">
        <v>5020</v>
      </c>
      <c r="B319" s="266" t="str">
        <f>IFERROR((VLOOKUP($C319,Comp!$A$1:$E$6306,5,0)),(VLOOKUP($C319,Seinfra!$A$1:$F$5132,5,0)))</f>
        <v>SINAPI</v>
      </c>
      <c r="C319" s="267">
        <v>96535</v>
      </c>
      <c r="D319" s="268" t="str">
        <f>IFERROR((VLOOKUP($C319,Comp!$A$1:$E$6306,2,0)),(VLOOKUP($C319,Seinfra!$A$1:$F$5132,2,0)))</f>
        <v>FABRICAÇÃO, MONTAGEM E DESMONTAGEM DE FÔRMA PARA SAPATA, EM MADEIRA SERRADA, E=25 MM, 4 UTILIZAÇÕES. AF_06/2017</v>
      </c>
      <c r="E319" s="269" t="str">
        <f>IFERROR((VLOOKUP($C319,Comp!$A$1:$E$6306,3,0)),(VLOOKUP($C319,Seinfra!$A$1:$F$5132,3,0)))</f>
        <v>M2</v>
      </c>
      <c r="F319" s="269">
        <v>63.02</v>
      </c>
      <c r="G319" s="270">
        <f>IFERROR((VLOOKUP($C319,Comp!$A$1:$E$6306,4,0)),(VLOOKUP($C319,Seinfra!$A$1:$F$5132,4,0)))</f>
        <v>113.44</v>
      </c>
      <c r="H319" s="270">
        <f t="shared" si="112"/>
        <v>136.66999999999999</v>
      </c>
      <c r="I319" s="270">
        <f t="shared" ref="I319:I323" si="114">ROUND((F319*H319),2)</f>
        <v>8612.94</v>
      </c>
      <c r="J319" s="175"/>
      <c r="K319" s="391"/>
    </row>
    <row r="320" spans="1:11" s="188" customFormat="1" ht="34.5" outlineLevel="2">
      <c r="A320" s="284" t="s">
        <v>5021</v>
      </c>
      <c r="B320" s="266" t="s">
        <v>245</v>
      </c>
      <c r="C320" s="296">
        <v>140</v>
      </c>
      <c r="D320" s="298" t="s">
        <v>7782</v>
      </c>
      <c r="E320" s="269" t="s">
        <v>4</v>
      </c>
      <c r="F320" s="269">
        <v>1094.27</v>
      </c>
      <c r="G320" s="270">
        <v>6.21</v>
      </c>
      <c r="H320" s="270">
        <f t="shared" si="112"/>
        <v>7.48</v>
      </c>
      <c r="I320" s="270">
        <f t="shared" si="114"/>
        <v>8185.14</v>
      </c>
      <c r="J320" s="175"/>
      <c r="K320" s="391"/>
    </row>
    <row r="321" spans="1:11" s="188" customFormat="1" ht="34.5" outlineLevel="2">
      <c r="A321" s="284" t="s">
        <v>5022</v>
      </c>
      <c r="B321" s="266" t="s">
        <v>245</v>
      </c>
      <c r="C321" s="296">
        <v>141</v>
      </c>
      <c r="D321" s="298" t="s">
        <v>7783</v>
      </c>
      <c r="E321" s="269" t="s">
        <v>4</v>
      </c>
      <c r="F321" s="269">
        <v>54.91</v>
      </c>
      <c r="G321" s="270">
        <v>5.91</v>
      </c>
      <c r="H321" s="270">
        <f t="shared" si="112"/>
        <v>7.12</v>
      </c>
      <c r="I321" s="270">
        <f t="shared" ref="I321" si="115">ROUND((F321*H321),2)</f>
        <v>390.96</v>
      </c>
      <c r="J321" s="175"/>
      <c r="K321" s="391"/>
    </row>
    <row r="322" spans="1:11" s="188" customFormat="1" ht="22.5" outlineLevel="2">
      <c r="A322" s="284" t="s">
        <v>5023</v>
      </c>
      <c r="B322" s="266" t="str">
        <f>IFERROR((VLOOKUP($C322,Comp!$A$1:$E$6306,5,0)),(VLOOKUP($C322,Seinfra!$A$1:$F$5132,5,0)))</f>
        <v>SINAPI</v>
      </c>
      <c r="C322" s="297">
        <v>94965</v>
      </c>
      <c r="D322" s="268" t="str">
        <f>IFERROR((VLOOKUP($C322,Comp!$A$1:$E$6306,2,0)),(VLOOKUP($C322,Seinfra!$A$1:$F$5132,2,0)))</f>
        <v>CONCRETO FCK = 25MPA, TRAÇO 1:2,3:2,7 (CIMENTO/ AREIA MÉDIA/ BRITA 1)  - PREPARO MECÂNICO COM BETONEIRA 400 L. AF_07/2016</v>
      </c>
      <c r="E322" s="269" t="str">
        <f>IFERROR((VLOOKUP($C322,Comp!$A$1:$E$6306,3,0)),(VLOOKUP($C322,Seinfra!$A$1:$F$5132,3,0)))</f>
        <v>M3</v>
      </c>
      <c r="F322" s="269">
        <v>15.63</v>
      </c>
      <c r="G322" s="270">
        <f>IFERROR((VLOOKUP($C322,Comp!$A$1:$E$6306,4,0)),(VLOOKUP($C322,Seinfra!$A$1:$F$5132,4,0)))</f>
        <v>401.61</v>
      </c>
      <c r="H322" s="270">
        <f t="shared" si="112"/>
        <v>483.86</v>
      </c>
      <c r="I322" s="270">
        <f t="shared" si="114"/>
        <v>7562.73</v>
      </c>
      <c r="J322" s="175"/>
      <c r="K322" s="391"/>
    </row>
    <row r="323" spans="1:11" s="188" customFormat="1" ht="22.5" outlineLevel="2">
      <c r="A323" s="284" t="s">
        <v>5024</v>
      </c>
      <c r="B323" s="266" t="str">
        <f>IFERROR((VLOOKUP($C323,Comp!$A$1:$E$6306,5,0)),(VLOOKUP($C323,Seinfra!$A$1:$F$5132,5,0)))</f>
        <v>SINAPI</v>
      </c>
      <c r="C323" s="297">
        <v>92873</v>
      </c>
      <c r="D323" s="268" t="str">
        <f>IFERROR((VLOOKUP($C323,Comp!$A$1:$E$6306,2,0)),(VLOOKUP($C323,Seinfra!$A$1:$F$5132,2,0)))</f>
        <v>LANÇAMENTO COM USO DE BALDES, ADENSAMENTO E ACABAMENTO DE CONCRETO EM ESTRUTURAS. AF_12/2015</v>
      </c>
      <c r="E323" s="269" t="str">
        <f>IFERROR((VLOOKUP($C323,Comp!$A$1:$E$6306,3,0)),(VLOOKUP($C323,Seinfra!$A$1:$F$5132,3,0)))</f>
        <v>M3</v>
      </c>
      <c r="F323" s="269">
        <v>15.63</v>
      </c>
      <c r="G323" s="270">
        <f>IFERROR((VLOOKUP($C323,Comp!$A$1:$E$6306,4,0)),(VLOOKUP($C323,Seinfra!$A$1:$F$5132,4,0)))</f>
        <v>159.56</v>
      </c>
      <c r="H323" s="270">
        <f t="shared" si="112"/>
        <v>192.24</v>
      </c>
      <c r="I323" s="270">
        <f t="shared" si="114"/>
        <v>3004.71</v>
      </c>
      <c r="J323" s="175"/>
      <c r="K323" s="391"/>
    </row>
    <row r="324" spans="1:11" s="188" customFormat="1" outlineLevel="2">
      <c r="A324" s="284"/>
      <c r="B324" s="266"/>
      <c r="C324" s="278"/>
      <c r="D324" s="294" t="s">
        <v>7780</v>
      </c>
      <c r="E324" s="269"/>
      <c r="F324" s="269"/>
      <c r="G324" s="270"/>
      <c r="H324" s="295"/>
      <c r="I324" s="270"/>
      <c r="J324" s="175"/>
      <c r="K324" s="391"/>
    </row>
    <row r="325" spans="1:11" s="188" customFormat="1" ht="22.5" outlineLevel="2">
      <c r="A325" s="284" t="s">
        <v>5025</v>
      </c>
      <c r="B325" s="266" t="str">
        <f>IFERROR((VLOOKUP($C325,Comp!$A$1:$E$6306,5,0)),(VLOOKUP($C325,Seinfra!$A$1:$F$5132,5,0)))</f>
        <v>SINAPI</v>
      </c>
      <c r="C325" s="267">
        <v>96535</v>
      </c>
      <c r="D325" s="268" t="str">
        <f>IFERROR((VLOOKUP($C325,Comp!$A$1:$E$6306,2,0)),(VLOOKUP($C325,Seinfra!$A$1:$F$5132,2,0)))</f>
        <v>FABRICAÇÃO, MONTAGEM E DESMONTAGEM DE FÔRMA PARA SAPATA, EM MADEIRA SERRADA, E=25 MM, 4 UTILIZAÇÕES. AF_06/2017</v>
      </c>
      <c r="E325" s="269" t="str">
        <f>IFERROR((VLOOKUP($C325,Comp!$A$1:$E$6306,3,0)),(VLOOKUP($C325,Seinfra!$A$1:$F$5132,3,0)))</f>
        <v>M2</v>
      </c>
      <c r="F325" s="269">
        <v>139.57</v>
      </c>
      <c r="G325" s="270">
        <f>IFERROR((VLOOKUP($C325,Comp!$A$1:$E$6306,4,0)),(VLOOKUP($C325,Seinfra!$A$1:$F$5132,4,0)))</f>
        <v>113.44</v>
      </c>
      <c r="H325" s="270">
        <f>ROUND((G325*1.2048),2)</f>
        <v>136.66999999999999</v>
      </c>
      <c r="I325" s="270">
        <f t="shared" ref="I325:I327" si="116">ROUND((F325*H325),2)</f>
        <v>19075.03</v>
      </c>
      <c r="J325" s="175"/>
      <c r="K325" s="391"/>
    </row>
    <row r="326" spans="1:11" s="188" customFormat="1" ht="34.5" outlineLevel="2">
      <c r="A326" s="284" t="s">
        <v>5026</v>
      </c>
      <c r="B326" s="266" t="s">
        <v>245</v>
      </c>
      <c r="C326" s="296">
        <v>140</v>
      </c>
      <c r="D326" s="298" t="s">
        <v>7782</v>
      </c>
      <c r="E326" s="269" t="s">
        <v>4</v>
      </c>
      <c r="F326" s="269">
        <v>389.64</v>
      </c>
      <c r="G326" s="270">
        <v>6.21</v>
      </c>
      <c r="H326" s="270">
        <f>ROUND((G326*1.2048),2)</f>
        <v>7.48</v>
      </c>
      <c r="I326" s="270">
        <f t="shared" si="116"/>
        <v>2914.51</v>
      </c>
      <c r="J326" s="175"/>
      <c r="K326" s="391"/>
    </row>
    <row r="327" spans="1:11" s="188" customFormat="1" ht="34.5" outlineLevel="2">
      <c r="A327" s="284" t="s">
        <v>5027</v>
      </c>
      <c r="B327" s="266" t="s">
        <v>245</v>
      </c>
      <c r="C327" s="296">
        <v>141</v>
      </c>
      <c r="D327" s="298" t="s">
        <v>7783</v>
      </c>
      <c r="E327" s="269" t="s">
        <v>4</v>
      </c>
      <c r="F327" s="269">
        <v>137.72999999999999</v>
      </c>
      <c r="G327" s="270">
        <v>5.91</v>
      </c>
      <c r="H327" s="270">
        <f>ROUND((G327*1.2048),2)</f>
        <v>7.12</v>
      </c>
      <c r="I327" s="270">
        <f t="shared" si="116"/>
        <v>980.64</v>
      </c>
      <c r="J327" s="175"/>
      <c r="K327" s="391"/>
    </row>
    <row r="328" spans="1:11" s="188" customFormat="1" ht="22.5" outlineLevel="2">
      <c r="A328" s="284" t="s">
        <v>5028</v>
      </c>
      <c r="B328" s="266" t="str">
        <f>IFERROR((VLOOKUP($C328,Comp!$A$1:$E$6306,5,0)),(VLOOKUP($C328,Seinfra!$A$1:$F$5132,5,0)))</f>
        <v>SINAPI</v>
      </c>
      <c r="C328" s="297">
        <v>94965</v>
      </c>
      <c r="D328" s="268" t="str">
        <f>IFERROR((VLOOKUP($C328,Comp!$A$1:$E$6306,2,0)),(VLOOKUP($C328,Seinfra!$A$1:$F$5132,2,0)))</f>
        <v>CONCRETO FCK = 25MPA, TRAÇO 1:2,3:2,7 (CIMENTO/ AREIA MÉDIA/ BRITA 1)  - PREPARO MECÂNICO COM BETONEIRA 400 L. AF_07/2016</v>
      </c>
      <c r="E328" s="269" t="str">
        <f>IFERROR((VLOOKUP($C328,Comp!$A$1:$E$6306,3,0)),(VLOOKUP($C328,Seinfra!$A$1:$F$5132,3,0)))</f>
        <v>M3</v>
      </c>
      <c r="F328" s="269">
        <v>10.050000000000001</v>
      </c>
      <c r="G328" s="270">
        <f>IFERROR((VLOOKUP($C328,Comp!$A$1:$E$6306,4,0)),(VLOOKUP($C328,Seinfra!$A$1:$F$5132,4,0)))</f>
        <v>401.61</v>
      </c>
      <c r="H328" s="270">
        <f>ROUND((G328*1.2048),2)</f>
        <v>483.86</v>
      </c>
      <c r="I328" s="270">
        <f t="shared" ref="I328" si="117">ROUND((F328*H328),2)</f>
        <v>4862.79</v>
      </c>
      <c r="J328" s="175"/>
      <c r="K328" s="391"/>
    </row>
    <row r="329" spans="1:11" s="188" customFormat="1" ht="22.5" outlineLevel="2">
      <c r="A329" s="284" t="s">
        <v>7809</v>
      </c>
      <c r="B329" s="266" t="str">
        <f>IFERROR((VLOOKUP($C329,Comp!$A$1:$E$6306,5,0)),(VLOOKUP($C329,Seinfra!$A$1:$F$5132,5,0)))</f>
        <v>SINAPI</v>
      </c>
      <c r="C329" s="297">
        <v>92873</v>
      </c>
      <c r="D329" s="268" t="str">
        <f>IFERROR((VLOOKUP($C329,Comp!$A$1:$E$6306,2,0)),(VLOOKUP($C329,Seinfra!$A$1:$F$5132,2,0)))</f>
        <v>LANÇAMENTO COM USO DE BALDES, ADENSAMENTO E ACABAMENTO DE CONCRETO EM ESTRUTURAS. AF_12/2015</v>
      </c>
      <c r="E329" s="269" t="str">
        <f>IFERROR((VLOOKUP($C329,Comp!$A$1:$E$6306,3,0)),(VLOOKUP($C329,Seinfra!$A$1:$F$5132,3,0)))</f>
        <v>M3</v>
      </c>
      <c r="F329" s="269">
        <v>11.05</v>
      </c>
      <c r="G329" s="270">
        <f>IFERROR((VLOOKUP($C329,Comp!$A$1:$E$6306,4,0)),(VLOOKUP($C329,Seinfra!$A$1:$F$5132,4,0)))</f>
        <v>159.56</v>
      </c>
      <c r="H329" s="270">
        <f>ROUND((G329*1.2048),2)</f>
        <v>192.24</v>
      </c>
      <c r="I329" s="270">
        <f t="shared" ref="I329" si="118">ROUND((F329*H329),2)</f>
        <v>2124.25</v>
      </c>
      <c r="J329" s="175"/>
      <c r="K329" s="391"/>
    </row>
    <row r="330" spans="1:11" s="188" customFormat="1" outlineLevel="1">
      <c r="A330" s="263" t="s">
        <v>5011</v>
      </c>
      <c r="B330" s="263"/>
      <c r="C330" s="263"/>
      <c r="D330" s="263" t="s">
        <v>240</v>
      </c>
      <c r="E330" s="263"/>
      <c r="F330" s="263"/>
      <c r="G330" s="264"/>
      <c r="H330" s="264"/>
      <c r="I330" s="264">
        <f>ROUNDUP(SUM(I331:I357),2)</f>
        <v>171189.29</v>
      </c>
      <c r="J330" s="175"/>
      <c r="K330" s="391"/>
    </row>
    <row r="331" spans="1:11" s="188" customFormat="1" outlineLevel="2">
      <c r="A331" s="284"/>
      <c r="B331" s="266"/>
      <c r="C331" s="297"/>
      <c r="D331" s="294" t="s">
        <v>7781</v>
      </c>
      <c r="E331" s="269"/>
      <c r="F331" s="269"/>
      <c r="G331" s="270"/>
      <c r="H331" s="295"/>
      <c r="I331" s="270"/>
      <c r="J331" s="175"/>
      <c r="K331" s="391"/>
    </row>
    <row r="332" spans="1:11" s="188" customFormat="1" ht="22.5" outlineLevel="2">
      <c r="A332" s="284" t="s">
        <v>7785</v>
      </c>
      <c r="B332" s="266" t="s">
        <v>201</v>
      </c>
      <c r="C332" s="297">
        <f>Aux!$A$419</f>
        <v>47</v>
      </c>
      <c r="D332" s="268" t="str">
        <f>Aux!$B$419</f>
        <v>FORMA PLANA CHAPA COMPENSADA PLASTIFICADA, ESP.= 12mm UTIL. 5X (Ref. Seinfra  C11399 )</v>
      </c>
      <c r="E332" s="269" t="str">
        <f>Aux!$G$419</f>
        <v>M</v>
      </c>
      <c r="F332" s="299">
        <v>126.72</v>
      </c>
      <c r="G332" s="270">
        <f>Aux!$G$428</f>
        <v>93.99</v>
      </c>
      <c r="H332" s="270">
        <f>ROUND((G332*1.2048),2)</f>
        <v>113.24</v>
      </c>
      <c r="I332" s="270">
        <f t="shared" ref="I332:I334" si="119">ROUND((F332*H332),2)</f>
        <v>14349.77</v>
      </c>
      <c r="J332" s="175"/>
      <c r="K332" s="391"/>
    </row>
    <row r="333" spans="1:11" s="188" customFormat="1" ht="33.75" outlineLevel="2">
      <c r="A333" s="284" t="s">
        <v>7786</v>
      </c>
      <c r="B333" s="266" t="str">
        <f>IFERROR((VLOOKUP($C333,Comp!$A$1:$E$6306,5,0)),(VLOOKUP($C333,Seinfra!$A$1:$F$5132,5,0)))</f>
        <v>SINAPI</v>
      </c>
      <c r="C333" s="297">
        <v>92778</v>
      </c>
      <c r="D333" s="268" t="str">
        <f>IFERROR((VLOOKUP($C333,Comp!$A$1:$E$6306,2,0)),(VLOOKUP($C333,Seinfra!$A$1:$F$5132,2,0)))</f>
        <v>ARMAÇÃO DE PILAR OU VIGA DE UMA ESTRUTURA CONVENCIONAL DE CONCRETO ARMADO EM UMA EDIFICAÇÃO TÉRREA OU SOBRADO UTILIZANDO AÇO CA-50 DE 10,0 MM - MONTAGEM. AF_12/2015</v>
      </c>
      <c r="E333" s="269" t="str">
        <f>IFERROR((VLOOKUP($C333,Comp!$A$1:$E$6306,3,0)),(VLOOKUP($C333,Seinfra!$A$1:$F$5132,3,0)))</f>
        <v>KG</v>
      </c>
      <c r="F333" s="292">
        <v>428.55</v>
      </c>
      <c r="G333" s="270">
        <f>IFERROR((VLOOKUP($C333,Comp!$A$1:$E$6306,4,0)),(VLOOKUP($C333,Seinfra!$A$1:$F$5132,4,0)))</f>
        <v>15.22</v>
      </c>
      <c r="H333" s="270">
        <f>ROUND((G333*1.2048),2)</f>
        <v>18.34</v>
      </c>
      <c r="I333" s="270">
        <f t="shared" si="119"/>
        <v>7859.61</v>
      </c>
      <c r="J333" s="175"/>
      <c r="K333" s="391"/>
    </row>
    <row r="334" spans="1:11" s="188" customFormat="1" ht="33.75" outlineLevel="2">
      <c r="A334" s="284" t="s">
        <v>7787</v>
      </c>
      <c r="B334" s="266" t="str">
        <f>IFERROR((VLOOKUP($C334,Comp!$A$1:$E$6306,5,0)),(VLOOKUP($C334,Seinfra!$A$1:$F$5132,5,0)))</f>
        <v>SINAPI</v>
      </c>
      <c r="C334" s="297">
        <v>92775</v>
      </c>
      <c r="D334" s="268" t="str">
        <f>IFERROR((VLOOKUP($C334,Comp!$A$1:$E$6306,2,0)),(VLOOKUP($C334,Seinfra!$A$1:$F$5132,2,0)))</f>
        <v>ARMAÇÃO DE PILAR OU VIGA DE UMA ESTRUTURA CONVENCIONAL DE CONCRETO ARMADO EM UMA EDIFICAÇÃO TÉRREA OU SOBRADO UTILIZANDO AÇO CA-60 DE 5,0 MM - MONTAGEM. AF_12/2015</v>
      </c>
      <c r="E334" s="269" t="str">
        <f>IFERROR((VLOOKUP($C334,Comp!$A$1:$E$6306,3,0)),(VLOOKUP($C334,Seinfra!$A$1:$F$5132,3,0)))</f>
        <v>KG</v>
      </c>
      <c r="F334" s="292">
        <v>127.36</v>
      </c>
      <c r="G334" s="270">
        <f>IFERROR((VLOOKUP($C334,Comp!$A$1:$E$6306,4,0)),(VLOOKUP($C334,Seinfra!$A$1:$F$5132,4,0)))</f>
        <v>18.54</v>
      </c>
      <c r="H334" s="270">
        <f>ROUND((G334*1.2048),2)</f>
        <v>22.34</v>
      </c>
      <c r="I334" s="270">
        <f t="shared" si="119"/>
        <v>2845.22</v>
      </c>
      <c r="J334" s="175"/>
      <c r="K334" s="391"/>
    </row>
    <row r="335" spans="1:11" s="188" customFormat="1" ht="22.5" outlineLevel="2">
      <c r="A335" s="284" t="s">
        <v>7788</v>
      </c>
      <c r="B335" s="266" t="str">
        <f>IFERROR((VLOOKUP($C335,Comp!$A$1:$E$6306,5,0)),(VLOOKUP($C335,Seinfra!$A$1:$F$5132,5,0)))</f>
        <v>SINAPI</v>
      </c>
      <c r="C335" s="297">
        <v>94965</v>
      </c>
      <c r="D335" s="268" t="str">
        <f>IFERROR((VLOOKUP($C335,Comp!$A$1:$E$6306,2,0)),(VLOOKUP($C335,Seinfra!$A$1:$F$5132,2,0)))</f>
        <v>CONCRETO FCK = 25MPA, TRAÇO 1:2,3:2,7 (CIMENTO/ AREIA MÉDIA/ BRITA 1)  - PREPARO MECÂNICO COM BETONEIRA 400 L. AF_07/2016</v>
      </c>
      <c r="E335" s="269" t="str">
        <f>IFERROR((VLOOKUP($C335,Comp!$A$1:$E$6306,3,0)),(VLOOKUP($C335,Seinfra!$A$1:$F$5132,3,0)))</f>
        <v>M3</v>
      </c>
      <c r="F335" s="292">
        <v>8.52</v>
      </c>
      <c r="G335" s="270">
        <f>IFERROR((VLOOKUP($C335,Comp!$A$1:$E$6306,4,0)),(VLOOKUP($C335,Seinfra!$A$1:$F$5132,4,0)))</f>
        <v>401.61</v>
      </c>
      <c r="H335" s="270">
        <f>ROUND((G335*1.2048),2)</f>
        <v>483.86</v>
      </c>
      <c r="I335" s="270">
        <f t="shared" ref="I335:I336" si="120">ROUND((F335*H335),2)</f>
        <v>4122.49</v>
      </c>
      <c r="J335" s="175"/>
      <c r="K335" s="391"/>
    </row>
    <row r="336" spans="1:11" s="188" customFormat="1" ht="22.5" outlineLevel="2">
      <c r="A336" s="284" t="s">
        <v>7789</v>
      </c>
      <c r="B336" s="266" t="str">
        <f>IFERROR((VLOOKUP($C336,Comp!$A$1:$E$6306,5,0)),(VLOOKUP($C336,Seinfra!$A$1:$F$5132,5,0)))</f>
        <v>SINAPI</v>
      </c>
      <c r="C336" s="297">
        <v>92873</v>
      </c>
      <c r="D336" s="268" t="str">
        <f>IFERROR((VLOOKUP($C336,Comp!$A$1:$E$6306,2,0)),(VLOOKUP($C336,Seinfra!$A$1:$F$5132,2,0)))</f>
        <v>LANÇAMENTO COM USO DE BALDES, ADENSAMENTO E ACABAMENTO DE CONCRETO EM ESTRUTURAS. AF_12/2015</v>
      </c>
      <c r="E336" s="269" t="str">
        <f>IFERROR((VLOOKUP($C336,Comp!$A$1:$E$6306,3,0)),(VLOOKUP($C336,Seinfra!$A$1:$F$5132,3,0)))</f>
        <v>M3</v>
      </c>
      <c r="F336" s="292">
        <v>8.52</v>
      </c>
      <c r="G336" s="270">
        <f>IFERROR((VLOOKUP($C336,Comp!$A$1:$E$6306,4,0)),(VLOOKUP($C336,Seinfra!$A$1:$F$5132,4,0)))</f>
        <v>159.56</v>
      </c>
      <c r="H336" s="270">
        <f>ROUND((G336*1.2048),2)</f>
        <v>192.24</v>
      </c>
      <c r="I336" s="270">
        <f t="shared" si="120"/>
        <v>1637.88</v>
      </c>
      <c r="J336" s="175"/>
      <c r="K336" s="391"/>
    </row>
    <row r="337" spans="1:11" s="188" customFormat="1" outlineLevel="2">
      <c r="A337" s="284"/>
      <c r="B337" s="266"/>
      <c r="C337" s="297"/>
      <c r="D337" s="294" t="s">
        <v>7784</v>
      </c>
      <c r="E337" s="269"/>
      <c r="F337" s="269"/>
      <c r="G337" s="270"/>
      <c r="H337" s="295"/>
      <c r="I337" s="270"/>
      <c r="J337" s="175"/>
      <c r="K337" s="391"/>
    </row>
    <row r="338" spans="1:11" s="188" customFormat="1" ht="22.5" outlineLevel="2">
      <c r="A338" s="284" t="s">
        <v>7790</v>
      </c>
      <c r="B338" s="266" t="s">
        <v>201</v>
      </c>
      <c r="C338" s="297">
        <f>Aux!$A$419</f>
        <v>47</v>
      </c>
      <c r="D338" s="268" t="str">
        <f>Aux!$B$419</f>
        <v>FORMA PLANA CHAPA COMPENSADA PLASTIFICADA, ESP.= 12mm UTIL. 5X (Ref. Seinfra  C11399 )</v>
      </c>
      <c r="E338" s="269" t="str">
        <f>Aux!$G$419</f>
        <v>M</v>
      </c>
      <c r="F338" s="292">
        <v>155.72999999999999</v>
      </c>
      <c r="G338" s="270">
        <f>Aux!$G$428</f>
        <v>93.99</v>
      </c>
      <c r="H338" s="270">
        <f t="shared" ref="H338:H343" si="121">ROUND((G338*1.2048),2)</f>
        <v>113.24</v>
      </c>
      <c r="I338" s="270">
        <f t="shared" ref="I338" si="122">ROUND((F338*H338),2)</f>
        <v>17634.87</v>
      </c>
      <c r="J338" s="175"/>
      <c r="K338" s="391"/>
    </row>
    <row r="339" spans="1:11" s="188" customFormat="1" ht="33.75" outlineLevel="2">
      <c r="A339" s="284" t="s">
        <v>7791</v>
      </c>
      <c r="B339" s="266" t="str">
        <f>IFERROR((VLOOKUP($C339,Comp!$A$1:$E$6306,5,0)),(VLOOKUP($C339,Seinfra!$A$1:$F$5132,5,0)))</f>
        <v>SINAPI</v>
      </c>
      <c r="C339" s="297">
        <v>92778</v>
      </c>
      <c r="D339" s="268" t="str">
        <f>IFERROR((VLOOKUP($C339,Comp!$A$1:$E$6306,2,0)),(VLOOKUP($C339,Seinfra!$A$1:$F$5132,2,0)))</f>
        <v>ARMAÇÃO DE PILAR OU VIGA DE UMA ESTRUTURA CONVENCIONAL DE CONCRETO ARMADO EM UMA EDIFICAÇÃO TÉRREA OU SOBRADO UTILIZANDO AÇO CA-50 DE 10,0 MM - MONTAGEM. AF_12/2015</v>
      </c>
      <c r="E339" s="269" t="str">
        <f>IFERROR((VLOOKUP($C339,Comp!$A$1:$E$6306,3,0)),(VLOOKUP($C339,Seinfra!$A$1:$F$5132,3,0)))</f>
        <v>KG</v>
      </c>
      <c r="F339" s="292">
        <v>1946.45</v>
      </c>
      <c r="G339" s="270">
        <f>IFERROR((VLOOKUP($C339,Comp!$A$1:$E$6306,4,0)),(VLOOKUP($C339,Seinfra!$A$1:$F$5132,4,0)))</f>
        <v>15.22</v>
      </c>
      <c r="H339" s="270">
        <f t="shared" si="121"/>
        <v>18.34</v>
      </c>
      <c r="I339" s="270">
        <f>ROUND((F339*H339),2)</f>
        <v>35697.89</v>
      </c>
      <c r="J339" s="175"/>
      <c r="K339" s="391"/>
    </row>
    <row r="340" spans="1:11" s="188" customFormat="1" ht="33.75" outlineLevel="2">
      <c r="A340" s="284" t="s">
        <v>7792</v>
      </c>
      <c r="B340" s="266" t="str">
        <f>IFERROR((VLOOKUP($C340,Comp!$A$1:$E$6306,5,0)),(VLOOKUP($C340,Seinfra!$A$1:$F$5132,5,0)))</f>
        <v>SINAPI</v>
      </c>
      <c r="C340" s="297">
        <v>92775</v>
      </c>
      <c r="D340" s="268" t="str">
        <f>IFERROR((VLOOKUP($C340,Comp!$A$1:$E$6306,2,0)),(VLOOKUP($C340,Seinfra!$A$1:$F$5132,2,0)))</f>
        <v>ARMAÇÃO DE PILAR OU VIGA DE UMA ESTRUTURA CONVENCIONAL DE CONCRETO ARMADO EM UMA EDIFICAÇÃO TÉRREA OU SOBRADO UTILIZANDO AÇO CA-60 DE 5,0 MM - MONTAGEM. AF_12/2015</v>
      </c>
      <c r="E340" s="269" t="str">
        <f>IFERROR((VLOOKUP($C340,Comp!$A$1:$E$6306,3,0)),(VLOOKUP($C340,Seinfra!$A$1:$F$5132,3,0)))</f>
        <v>KG</v>
      </c>
      <c r="F340" s="292">
        <v>240.18</v>
      </c>
      <c r="G340" s="270">
        <f>IFERROR((VLOOKUP($C340,Comp!$A$1:$E$6306,4,0)),(VLOOKUP($C340,Seinfra!$A$1:$F$5132,4,0)))</f>
        <v>18.54</v>
      </c>
      <c r="H340" s="270">
        <f t="shared" si="121"/>
        <v>22.34</v>
      </c>
      <c r="I340" s="270">
        <f>ROUND((F340*H340),2)</f>
        <v>5365.62</v>
      </c>
      <c r="J340" s="175"/>
      <c r="K340" s="391"/>
    </row>
    <row r="341" spans="1:11" s="188" customFormat="1" ht="22.5" outlineLevel="2">
      <c r="A341" s="284" t="s">
        <v>7793</v>
      </c>
      <c r="B341" s="266" t="str">
        <f>IFERROR((VLOOKUP($C341,Comp!$A$1:$E$6306,5,0)),(VLOOKUP($C341,Seinfra!$A$1:$F$5132,5,0)))</f>
        <v>SINAPI</v>
      </c>
      <c r="C341" s="297">
        <v>94965</v>
      </c>
      <c r="D341" s="268" t="str">
        <f>IFERROR((VLOOKUP($C341,Comp!$A$1:$E$6306,2,0)),(VLOOKUP($C341,Seinfra!$A$1:$F$5132,2,0)))</f>
        <v>CONCRETO FCK = 25MPA, TRAÇO 1:2,3:2,7 (CIMENTO/ AREIA MÉDIA/ BRITA 1)  - PREPARO MECÂNICO COM BETONEIRA 400 L. AF_07/2016</v>
      </c>
      <c r="E341" s="269" t="str">
        <f>IFERROR((VLOOKUP($C341,Comp!$A$1:$E$6306,3,0)),(VLOOKUP($C341,Seinfra!$A$1:$F$5132,3,0)))</f>
        <v>M3</v>
      </c>
      <c r="F341" s="292">
        <v>10.71</v>
      </c>
      <c r="G341" s="270">
        <f>IFERROR((VLOOKUP($C341,Comp!$A$1:$E$6306,4,0)),(VLOOKUP($C341,Seinfra!$A$1:$F$5132,4,0)))</f>
        <v>401.61</v>
      </c>
      <c r="H341" s="270">
        <f t="shared" si="121"/>
        <v>483.86</v>
      </c>
      <c r="I341" s="270">
        <f>ROUND((F341*H341),2)</f>
        <v>5182.1400000000003</v>
      </c>
      <c r="J341" s="175"/>
      <c r="K341" s="391"/>
    </row>
    <row r="342" spans="1:11" s="188" customFormat="1" ht="22.5" outlineLevel="2">
      <c r="A342" s="284" t="s">
        <v>7794</v>
      </c>
      <c r="B342" s="266" t="str">
        <f>IFERROR((VLOOKUP($C342,Comp!$A$1:$E$6306,5,0)),(VLOOKUP($C342,Seinfra!$A$1:$F$5132,5,0)))</f>
        <v>SINAPI</v>
      </c>
      <c r="C342" s="297">
        <v>92873</v>
      </c>
      <c r="D342" s="268" t="str">
        <f>IFERROR((VLOOKUP($C342,Comp!$A$1:$E$6306,2,0)),(VLOOKUP($C342,Seinfra!$A$1:$F$5132,2,0)))</f>
        <v>LANÇAMENTO COM USO DE BALDES, ADENSAMENTO E ACABAMENTO DE CONCRETO EM ESTRUTURAS. AF_12/2015</v>
      </c>
      <c r="E342" s="269" t="str">
        <f>IFERROR((VLOOKUP($C342,Comp!$A$1:$E$6306,3,0)),(VLOOKUP($C342,Seinfra!$A$1:$F$5132,3,0)))</f>
        <v>M3</v>
      </c>
      <c r="F342" s="292">
        <v>10.71</v>
      </c>
      <c r="G342" s="270">
        <f>IFERROR((VLOOKUP($C342,Comp!$A$1:$E$6306,4,0)),(VLOOKUP($C342,Seinfra!$A$1:$F$5132,4,0)))</f>
        <v>159.56</v>
      </c>
      <c r="H342" s="270">
        <f t="shared" si="121"/>
        <v>192.24</v>
      </c>
      <c r="I342" s="270">
        <f t="shared" ref="I342" si="123">ROUND((F342*H342),2)</f>
        <v>2058.89</v>
      </c>
      <c r="J342" s="175"/>
      <c r="K342" s="391"/>
    </row>
    <row r="343" spans="1:11" s="188" customFormat="1" ht="33.75" outlineLevel="2">
      <c r="A343" s="284" t="s">
        <v>7795</v>
      </c>
      <c r="B343" s="266" t="str">
        <f>IFERROR((VLOOKUP($C343,Comp!$A$1:$E$6306,5,0)),(VLOOKUP($C343,Seinfra!$A$1:$F$5132,5,0)))</f>
        <v>SINAPI</v>
      </c>
      <c r="C343" s="297">
        <v>101964</v>
      </c>
      <c r="D343" s="268" t="str">
        <f>IFERROR((VLOOKUP($C343,Comp!$A$1:$E$6306,2,0)),(VLOOKUP($C343,Seinfra!$A$1:$F$5132,2,0)))</f>
        <v>LAJE PRÉ-MOLDADA UNIDIRECIONAL, BIAPOIADA, PARA FORRO, ENCHIMENTO EM CERÂMICA, VIGOTA CONVENCIONAL, ALTURA TOTAL DA LAJE (ENCHIMENTO+CAPA) = (8+3). AF_11/2020</v>
      </c>
      <c r="E343" s="269" t="str">
        <f>IFERROR((VLOOKUP($C343,Comp!$A$1:$E$6306,3,0)),(VLOOKUP($C343,Seinfra!$A$1:$F$5132,3,0)))</f>
        <v>M2</v>
      </c>
      <c r="F343" s="292">
        <v>84.33</v>
      </c>
      <c r="G343" s="270">
        <f>IFERROR((VLOOKUP($C343,Comp!$A$1:$E$6306,4,0)),(VLOOKUP($C343,Seinfra!$A$1:$F$5132,4,0)))</f>
        <v>160.25</v>
      </c>
      <c r="H343" s="270">
        <f t="shared" si="121"/>
        <v>193.07</v>
      </c>
      <c r="I343" s="270">
        <f>ROUND((F343*H343),2)</f>
        <v>16281.59</v>
      </c>
      <c r="J343" s="175"/>
      <c r="K343" s="391"/>
    </row>
    <row r="344" spans="1:11" s="188" customFormat="1" outlineLevel="2">
      <c r="A344" s="284"/>
      <c r="B344" s="266"/>
      <c r="C344" s="297"/>
      <c r="D344" s="300" t="s">
        <v>7796</v>
      </c>
      <c r="E344" s="269"/>
      <c r="F344" s="269"/>
      <c r="G344" s="270"/>
      <c r="H344" s="295"/>
      <c r="I344" s="270"/>
      <c r="J344" s="175"/>
      <c r="K344" s="391"/>
    </row>
    <row r="345" spans="1:11" s="188" customFormat="1" ht="22.5" outlineLevel="2">
      <c r="A345" s="284" t="s">
        <v>7797</v>
      </c>
      <c r="B345" s="266" t="s">
        <v>201</v>
      </c>
      <c r="C345" s="297">
        <f>Aux!$A$419</f>
        <v>47</v>
      </c>
      <c r="D345" s="268" t="str">
        <f>Aux!$B$419</f>
        <v>FORMA PLANA CHAPA COMPENSADA PLASTIFICADA, ESP.= 12mm UTIL. 5X (Ref. Seinfra  C11399 )</v>
      </c>
      <c r="E345" s="269" t="str">
        <f>Aux!$G$419</f>
        <v>M</v>
      </c>
      <c r="F345" s="292">
        <v>111.8</v>
      </c>
      <c r="G345" s="270">
        <f>Aux!$G$428</f>
        <v>93.99</v>
      </c>
      <c r="H345" s="270">
        <f>ROUND((G345*1.2048),2)</f>
        <v>113.24</v>
      </c>
      <c r="I345" s="270">
        <f t="shared" ref="I345" si="124">ROUND((F345*H345),2)</f>
        <v>12660.23</v>
      </c>
      <c r="J345" s="175"/>
      <c r="K345" s="391"/>
    </row>
    <row r="346" spans="1:11" s="188" customFormat="1" ht="33.75" outlineLevel="2">
      <c r="A346" s="284" t="s">
        <v>7798</v>
      </c>
      <c r="B346" s="266" t="str">
        <f>IFERROR((VLOOKUP($C346,Comp!$A$1:$E$6306,5,0)),(VLOOKUP($C346,Seinfra!$A$1:$F$5132,5,0)))</f>
        <v>SINAPI</v>
      </c>
      <c r="C346" s="297">
        <v>92778</v>
      </c>
      <c r="D346" s="268" t="str">
        <f>IFERROR((VLOOKUP($C346,Comp!$A$1:$E$6306,2,0)),(VLOOKUP($C346,Seinfra!$A$1:$F$5132,2,0)))</f>
        <v>ARMAÇÃO DE PILAR OU VIGA DE UMA ESTRUTURA CONVENCIONAL DE CONCRETO ARMADO EM UMA EDIFICAÇÃO TÉRREA OU SOBRADO UTILIZANDO AÇO CA-50 DE 10,0 MM - MONTAGEM. AF_12/2015</v>
      </c>
      <c r="E346" s="269" t="str">
        <f>IFERROR((VLOOKUP($C346,Comp!$A$1:$E$6306,3,0)),(VLOOKUP($C346,Seinfra!$A$1:$F$5132,3,0)))</f>
        <v>KG</v>
      </c>
      <c r="F346" s="292">
        <v>135.38999999999999</v>
      </c>
      <c r="G346" s="270">
        <f>IFERROR((VLOOKUP($C346,Comp!$A$1:$E$6306,4,0)),(VLOOKUP($C346,Seinfra!$A$1:$F$5132,4,0)))</f>
        <v>15.22</v>
      </c>
      <c r="H346" s="270">
        <f>ROUND((G346*1.2048),2)</f>
        <v>18.34</v>
      </c>
      <c r="I346" s="270">
        <f>ROUND((F346*H346),2)</f>
        <v>2483.0500000000002</v>
      </c>
      <c r="J346" s="175"/>
      <c r="K346" s="391"/>
    </row>
    <row r="347" spans="1:11" s="188" customFormat="1" ht="33.75" outlineLevel="2">
      <c r="A347" s="284" t="s">
        <v>7799</v>
      </c>
      <c r="B347" s="266" t="str">
        <f>IFERROR((VLOOKUP($C347,Comp!$A$1:$E$6306,5,0)),(VLOOKUP($C347,Seinfra!$A$1:$F$5132,5,0)))</f>
        <v>SINAPI</v>
      </c>
      <c r="C347" s="297">
        <v>92775</v>
      </c>
      <c r="D347" s="268" t="str">
        <f>IFERROR((VLOOKUP($C347,Comp!$A$1:$E$6306,2,0)),(VLOOKUP($C347,Seinfra!$A$1:$F$5132,2,0)))</f>
        <v>ARMAÇÃO DE PILAR OU VIGA DE UMA ESTRUTURA CONVENCIONAL DE CONCRETO ARMADO EM UMA EDIFICAÇÃO TÉRREA OU SOBRADO UTILIZANDO AÇO CA-60 DE 5,0 MM - MONTAGEM. AF_12/2015</v>
      </c>
      <c r="E347" s="269" t="str">
        <f>IFERROR((VLOOKUP($C347,Comp!$A$1:$E$6306,3,0)),(VLOOKUP($C347,Seinfra!$A$1:$F$5132,3,0)))</f>
        <v>KG</v>
      </c>
      <c r="F347" s="292">
        <v>95.93</v>
      </c>
      <c r="G347" s="270">
        <f>IFERROR((VLOOKUP($C347,Comp!$A$1:$E$6306,4,0)),(VLOOKUP($C347,Seinfra!$A$1:$F$5132,4,0)))</f>
        <v>18.54</v>
      </c>
      <c r="H347" s="270">
        <f>ROUND((G347*1.2048),2)</f>
        <v>22.34</v>
      </c>
      <c r="I347" s="270">
        <f>ROUND((F347*H347),2)</f>
        <v>2143.08</v>
      </c>
      <c r="J347" s="175"/>
      <c r="K347" s="391"/>
    </row>
    <row r="348" spans="1:11" s="188" customFormat="1" ht="22.5" outlineLevel="2">
      <c r="A348" s="284" t="s">
        <v>7800</v>
      </c>
      <c r="B348" s="266" t="str">
        <f>IFERROR((VLOOKUP($C348,Comp!$A$1:$E$6306,5,0)),(VLOOKUP($C348,Seinfra!$A$1:$F$5132,5,0)))</f>
        <v>SINAPI</v>
      </c>
      <c r="C348" s="297">
        <v>94965</v>
      </c>
      <c r="D348" s="268" t="str">
        <f>IFERROR((VLOOKUP($C348,Comp!$A$1:$E$6306,2,0)),(VLOOKUP($C348,Seinfra!$A$1:$F$5132,2,0)))</f>
        <v>CONCRETO FCK = 25MPA, TRAÇO 1:2,3:2,7 (CIMENTO/ AREIA MÉDIA/ BRITA 1)  - PREPARO MECÂNICO COM BETONEIRA 400 L. AF_07/2016</v>
      </c>
      <c r="E348" s="269" t="str">
        <f>IFERROR((VLOOKUP($C348,Comp!$A$1:$E$6306,3,0)),(VLOOKUP($C348,Seinfra!$A$1:$F$5132,3,0)))</f>
        <v>M3</v>
      </c>
      <c r="F348" s="292">
        <v>6.59</v>
      </c>
      <c r="G348" s="270">
        <f>IFERROR((VLOOKUP($C348,Comp!$A$1:$E$6306,4,0)),(VLOOKUP($C348,Seinfra!$A$1:$F$5132,4,0)))</f>
        <v>401.61</v>
      </c>
      <c r="H348" s="270">
        <f>ROUND((G348*1.2048),2)</f>
        <v>483.86</v>
      </c>
      <c r="I348" s="270">
        <f>ROUND((F348*H348),2)</f>
        <v>3188.64</v>
      </c>
      <c r="J348" s="175"/>
      <c r="K348" s="391"/>
    </row>
    <row r="349" spans="1:11" s="188" customFormat="1" ht="22.5" outlineLevel="2">
      <c r="A349" s="284" t="s">
        <v>7801</v>
      </c>
      <c r="B349" s="266" t="str">
        <f>IFERROR((VLOOKUP($C349,Comp!$A$1:$E$6306,5,0)),(VLOOKUP($C349,Seinfra!$A$1:$F$5132,5,0)))</f>
        <v>SINAPI</v>
      </c>
      <c r="C349" s="297">
        <v>92873</v>
      </c>
      <c r="D349" s="268" t="str">
        <f>IFERROR((VLOOKUP($C349,Comp!$A$1:$E$6306,2,0)),(VLOOKUP($C349,Seinfra!$A$1:$F$5132,2,0)))</f>
        <v>LANÇAMENTO COM USO DE BALDES, ADENSAMENTO E ACABAMENTO DE CONCRETO EM ESTRUTURAS. AF_12/2015</v>
      </c>
      <c r="E349" s="269" t="str">
        <f>IFERROR((VLOOKUP($C349,Comp!$A$1:$E$6306,3,0)),(VLOOKUP($C349,Seinfra!$A$1:$F$5132,3,0)))</f>
        <v>M3</v>
      </c>
      <c r="F349" s="292">
        <v>6.59</v>
      </c>
      <c r="G349" s="270">
        <f>IFERROR((VLOOKUP($C349,Comp!$A$1:$E$6306,4,0)),(VLOOKUP($C349,Seinfra!$A$1:$F$5132,4,0)))</f>
        <v>159.56</v>
      </c>
      <c r="H349" s="270">
        <f>ROUND((G349*1.2048),2)</f>
        <v>192.24</v>
      </c>
      <c r="I349" s="270">
        <f t="shared" ref="I349" si="125">ROUND((F349*H349),2)</f>
        <v>1266.8599999999999</v>
      </c>
      <c r="J349" s="175"/>
      <c r="K349" s="391"/>
    </row>
    <row r="350" spans="1:11" s="188" customFormat="1" outlineLevel="2">
      <c r="A350" s="284"/>
      <c r="B350" s="266"/>
      <c r="C350" s="297"/>
      <c r="D350" s="300" t="s">
        <v>7803</v>
      </c>
      <c r="E350" s="269"/>
      <c r="F350" s="269"/>
      <c r="G350" s="270"/>
      <c r="H350" s="295"/>
      <c r="I350" s="270"/>
      <c r="J350" s="175"/>
      <c r="K350" s="391"/>
    </row>
    <row r="351" spans="1:11" s="188" customFormat="1" ht="22.5" outlineLevel="2">
      <c r="A351" s="284" t="s">
        <v>48501</v>
      </c>
      <c r="B351" s="266" t="str">
        <f>IFERROR((VLOOKUP($C351,Comp!$A$1:$E$6306,5,0)),(VLOOKUP($C351,Seinfra!$A$1:$F$5132,5,0)))</f>
        <v>SINAPI</v>
      </c>
      <c r="C351" s="297">
        <v>93182</v>
      </c>
      <c r="D351" s="268" t="str">
        <f>IFERROR((VLOOKUP($C351,Comp!$A$1:$E$6306,2,0)),(VLOOKUP($C351,Seinfra!$A$1:$F$5132,2,0)))</f>
        <v>VERGA PRÉ-MOLDADA PARA JANELAS COM ATÉ 1,5 M DE VÃO. AF_03/2016</v>
      </c>
      <c r="E351" s="269" t="str">
        <f>IFERROR((VLOOKUP($C351,Comp!$A$1:$E$6306,3,0)),(VLOOKUP($C351,Seinfra!$A$1:$F$5132,3,0)))</f>
        <v>M</v>
      </c>
      <c r="F351" s="292">
        <v>33.9</v>
      </c>
      <c r="G351" s="270">
        <f>IFERROR((VLOOKUP($C351,Comp!$A$1:$E$6306,4,0)),(VLOOKUP($C351,Seinfra!$A$1:$F$5132,4,0)))</f>
        <v>40.159999999999997</v>
      </c>
      <c r="H351" s="270">
        <f>ROUND((G351*1.2048),2)</f>
        <v>48.38</v>
      </c>
      <c r="I351" s="270">
        <f>ROUND((F351*H351),2)</f>
        <v>1640.08</v>
      </c>
      <c r="J351" s="175"/>
      <c r="K351" s="391"/>
    </row>
    <row r="352" spans="1:11" s="188" customFormat="1" outlineLevel="2">
      <c r="A352" s="284"/>
      <c r="B352" s="266"/>
      <c r="C352" s="297"/>
      <c r="D352" s="294" t="s">
        <v>7802</v>
      </c>
      <c r="E352" s="269"/>
      <c r="F352" s="269"/>
      <c r="G352" s="270"/>
      <c r="H352" s="270"/>
      <c r="I352" s="270"/>
      <c r="J352" s="175"/>
      <c r="K352" s="391"/>
    </row>
    <row r="353" spans="1:11" s="188" customFormat="1" ht="22.5" outlineLevel="2">
      <c r="A353" s="284" t="s">
        <v>7804</v>
      </c>
      <c r="B353" s="266" t="s">
        <v>201</v>
      </c>
      <c r="C353" s="297">
        <f>Aux!$A$419</f>
        <v>47</v>
      </c>
      <c r="D353" s="268" t="str">
        <f>Aux!$B$419</f>
        <v>FORMA PLANA CHAPA COMPENSADA PLASTIFICADA, ESP.= 12mm UTIL. 5X (Ref. Seinfra  C11399 )</v>
      </c>
      <c r="E353" s="269" t="str">
        <f>Aux!$G$419</f>
        <v>M</v>
      </c>
      <c r="F353" s="301">
        <v>10.8</v>
      </c>
      <c r="G353" s="270">
        <f>Aux!$G$428</f>
        <v>93.99</v>
      </c>
      <c r="H353" s="270">
        <f>ROUND((G353*1.2048),2)</f>
        <v>113.24</v>
      </c>
      <c r="I353" s="270">
        <f>ROUND((F353*H353),2)</f>
        <v>1222.99</v>
      </c>
      <c r="J353" s="175"/>
      <c r="K353" s="391"/>
    </row>
    <row r="354" spans="1:11" s="188" customFormat="1" ht="33.75" outlineLevel="2">
      <c r="A354" s="541" t="s">
        <v>7805</v>
      </c>
      <c r="B354" s="530" t="s">
        <v>201</v>
      </c>
      <c r="C354" s="297">
        <f>Aux!A249</f>
        <v>30</v>
      </c>
      <c r="D354" s="531" t="str">
        <f>Aux!B249</f>
        <v>BASE DE SOLO - BRITA (50/50), MISTURA EM USINA, COMPACTACAO 100% PROCTOR MODIFICADO, EXCLUSIVE ESCAVACAO, CARGA E TRANSPORTE (Ref.SINAPI 72429  Jul. de 2017)</v>
      </c>
      <c r="E354" s="532" t="str">
        <f>Aux!G249</f>
        <v>M3</v>
      </c>
      <c r="F354" s="301">
        <v>33.83</v>
      </c>
      <c r="G354" s="277">
        <f>Aux!G263</f>
        <v>66.19</v>
      </c>
      <c r="H354" s="277">
        <f>ROUND((G354*1.2048),2)</f>
        <v>79.75</v>
      </c>
      <c r="I354" s="277">
        <f t="shared" ref="I354:I357" si="126">ROUND((F354*H354),2)</f>
        <v>2697.94</v>
      </c>
      <c r="J354" s="175"/>
      <c r="K354" s="391"/>
    </row>
    <row r="355" spans="1:11" s="188" customFormat="1" ht="33.75" outlineLevel="2">
      <c r="A355" s="284" t="s">
        <v>7806</v>
      </c>
      <c r="B355" s="530" t="s">
        <v>201</v>
      </c>
      <c r="C355" s="297">
        <f>Aux!A630</f>
        <v>61</v>
      </c>
      <c r="D355" s="531" t="str">
        <f>Aux!C630</f>
        <v>TELA DE ACO SOLDADA NERVURADA CA-61, Q-61, (0,97 KG/M2), DIAMETRO DO FIO = 3,2  MM, LARGURA =  2,45 , ESPACAMENTO DA MALHA = 15 X 15 CM  (Ref. SEINFRA C4401)</v>
      </c>
      <c r="E355" s="532" t="str">
        <f>Aux!G630</f>
        <v>KG</v>
      </c>
      <c r="F355" s="301">
        <v>1001.47</v>
      </c>
      <c r="G355" s="277">
        <f>Aux!G632</f>
        <v>10.4</v>
      </c>
      <c r="H355" s="277">
        <f>ROUND((G355*1.2048),2)</f>
        <v>12.53</v>
      </c>
      <c r="I355" s="277">
        <f t="shared" si="126"/>
        <v>12548.42</v>
      </c>
      <c r="J355" s="175"/>
      <c r="K355" s="391"/>
    </row>
    <row r="356" spans="1:11" s="188" customFormat="1" ht="22.5" outlineLevel="2">
      <c r="A356" s="541" t="s">
        <v>7807</v>
      </c>
      <c r="B356" s="530" t="str">
        <f>IFERROR((VLOOKUP($C356,Comp!$A$1:$E$6306,5,0)),(VLOOKUP($C356,Seinfra!$A$1:$F$5132,5,0)))</f>
        <v>SINAPI</v>
      </c>
      <c r="C356" s="297">
        <v>94965</v>
      </c>
      <c r="D356" s="531" t="str">
        <f>IFERROR((VLOOKUP($C356,Comp!$A$1:$E$6306,2,0)),(VLOOKUP($C356,Seinfra!$A$1:$F$5132,2,0)))</f>
        <v>CONCRETO FCK = 25MPA, TRAÇO 1:2,3:2,7 (CIMENTO/ AREIA MÉDIA/ BRITA 1)  - PREPARO MECÂNICO COM BETONEIRA 400 L. AF_07/2016</v>
      </c>
      <c r="E356" s="532" t="str">
        <f>IFERROR((VLOOKUP($C356,Comp!$A$1:$E$6306,3,0)),(VLOOKUP($C356,Seinfra!$A$1:$F$5132,3,0)))</f>
        <v>M3</v>
      </c>
      <c r="F356" s="301">
        <v>27.07</v>
      </c>
      <c r="G356" s="277">
        <f>IFERROR((VLOOKUP($C356,Comp!$A$1:$E$6306,4,0)),(VLOOKUP($C356,Seinfra!$A$1:$F$5132,4,0)))</f>
        <v>401.61</v>
      </c>
      <c r="H356" s="277">
        <f>ROUND((G356*1.2048),2)</f>
        <v>483.86</v>
      </c>
      <c r="I356" s="277">
        <f t="shared" si="126"/>
        <v>13098.09</v>
      </c>
      <c r="J356" s="175"/>
      <c r="K356" s="391"/>
    </row>
    <row r="357" spans="1:11" s="188" customFormat="1" ht="22.5" outlineLevel="2">
      <c r="A357" s="284" t="s">
        <v>7808</v>
      </c>
      <c r="B357" s="266" t="str">
        <f>IFERROR((VLOOKUP($C357,Comp!$A$1:$E$6306,5,0)),(VLOOKUP($C357,Seinfra!$A$1:$F$5132,5,0)))</f>
        <v>SINAPI</v>
      </c>
      <c r="C357" s="297">
        <v>92873</v>
      </c>
      <c r="D357" s="268" t="str">
        <f>IFERROR((VLOOKUP($C357,Comp!$A$1:$E$6306,2,0)),(VLOOKUP($C357,Seinfra!$A$1:$F$5132,2,0)))</f>
        <v>LANÇAMENTO COM USO DE BALDES, ADENSAMENTO E ACABAMENTO DE CONCRETO EM ESTRUTURAS. AF_12/2015</v>
      </c>
      <c r="E357" s="269" t="str">
        <f>IFERROR((VLOOKUP($C357,Comp!$A$1:$E$6306,3,0)),(VLOOKUP($C357,Seinfra!$A$1:$F$5132,3,0)))</f>
        <v>M3</v>
      </c>
      <c r="F357" s="301">
        <v>27.07</v>
      </c>
      <c r="G357" s="270">
        <f>IFERROR((VLOOKUP($C357,Comp!$A$1:$E$6306,4,0)),(VLOOKUP($C357,Seinfra!$A$1:$F$5132,4,0)))</f>
        <v>159.56</v>
      </c>
      <c r="H357" s="270">
        <f>ROUND((G357*1.2048),2)</f>
        <v>192.24</v>
      </c>
      <c r="I357" s="270">
        <f t="shared" si="126"/>
        <v>5203.9399999999996</v>
      </c>
      <c r="J357" s="175"/>
      <c r="K357" s="391"/>
    </row>
    <row r="358" spans="1:11" s="188" customFormat="1" outlineLevel="1">
      <c r="A358" s="263" t="s">
        <v>5012</v>
      </c>
      <c r="B358" s="263"/>
      <c r="C358" s="263"/>
      <c r="D358" s="263" t="s">
        <v>226</v>
      </c>
      <c r="E358" s="263"/>
      <c r="F358" s="263"/>
      <c r="G358" s="264"/>
      <c r="H358" s="264"/>
      <c r="I358" s="264">
        <f>ROUNDUP(SUM(I359:I363),2)</f>
        <v>66736.479999999996</v>
      </c>
      <c r="J358" s="175"/>
      <c r="K358" s="391"/>
    </row>
    <row r="359" spans="1:11" s="188" customFormat="1" ht="45" outlineLevel="2">
      <c r="A359" s="284" t="s">
        <v>7810</v>
      </c>
      <c r="B359" s="266" t="str">
        <f>IFERROR((VLOOKUP($C359,Comp!$A$1:$E$6306,5,0)),(VLOOKUP($C359,Seinfra!$A$1:$F$5132,5,0)))</f>
        <v>SINAPI</v>
      </c>
      <c r="C359" s="303">
        <v>87523</v>
      </c>
      <c r="D359" s="268" t="str">
        <f>IFERROR((VLOOKUP($C359,Comp!$A$1:$E$6306,2,0)),(VLOOKUP($C359,Seinfra!$A$1:$F$5132,2,0)))</f>
        <v>ALVENARIA DE VEDAÇÃO DE BLOCOS CERÂMICOS FURADOS NA HORIZONTAL DE 9X14X19CM (ESPESSURA 9CM) DE PAREDES COM ÁREA LÍQUIDA MAIOR OU IGUAL A 6M² COM VÃOS E ARGAMASSA DE ASSENTAMENTO COM PREPARO EM BETONEIRA. AF_06/2014</v>
      </c>
      <c r="E359" s="269" t="str">
        <f>IFERROR((VLOOKUP($C359,Comp!$A$1:$E$6306,3,0)),(VLOOKUP($C359,Seinfra!$A$1:$F$5132,3,0)))</f>
        <v>M2</v>
      </c>
      <c r="F359" s="302">
        <v>259.22000000000003</v>
      </c>
      <c r="G359" s="270">
        <f>IFERROR((VLOOKUP($C359,Comp!$A$1:$E$6306,4,0)),(VLOOKUP($C359,Seinfra!$A$1:$F$5132,4,0)))</f>
        <v>82.45</v>
      </c>
      <c r="H359" s="270">
        <f>ROUND((G359*1.2048),2)</f>
        <v>99.34</v>
      </c>
      <c r="I359" s="270">
        <f t="shared" ref="I359" si="127">ROUND((F359*H359),2)</f>
        <v>25750.91</v>
      </c>
      <c r="J359" s="175"/>
      <c r="K359" s="391"/>
    </row>
    <row r="360" spans="1:11" s="188" customFormat="1" ht="22.5" outlineLevel="2">
      <c r="A360" s="284" t="s">
        <v>7811</v>
      </c>
      <c r="B360" s="266" t="str">
        <f>IFERROR((VLOOKUP($C360,Comp!$A$1:$E$6306,5,0)),(VLOOKUP($C360,Seinfra!$A$1:$F$5132,5,0)))</f>
        <v>SINAPI</v>
      </c>
      <c r="C360" s="303">
        <v>93202</v>
      </c>
      <c r="D360" s="268" t="str">
        <f>IFERROR((VLOOKUP($C360,Comp!$A$1:$E$6306,2,0)),(VLOOKUP($C360,Seinfra!$A$1:$F$5132,2,0)))</f>
        <v>FIXAÇÃO (ENCUNHAMENTO) DE ALVENARIA DE VEDAÇÃO COM TIJOLO MACIÇO. AF_03/2016</v>
      </c>
      <c r="E360" s="269" t="str">
        <f>IFERROR((VLOOKUP($C360,Comp!$A$1:$E$6306,3,0)),(VLOOKUP($C360,Seinfra!$A$1:$F$5132,3,0)))</f>
        <v>M</v>
      </c>
      <c r="F360" s="302">
        <v>69.400000000000006</v>
      </c>
      <c r="G360" s="270">
        <f>IFERROR((VLOOKUP($C360,Comp!$A$1:$E$6306,4,0)),(VLOOKUP($C360,Seinfra!$A$1:$F$5132,4,0)))</f>
        <v>22</v>
      </c>
      <c r="H360" s="270">
        <f>ROUND((G360*1.2048),2)</f>
        <v>26.51</v>
      </c>
      <c r="I360" s="270">
        <f t="shared" ref="I360:I361" si="128">ROUND((F360*H360),2)</f>
        <v>1839.79</v>
      </c>
      <c r="J360" s="175"/>
      <c r="K360" s="391"/>
    </row>
    <row r="361" spans="1:11" s="188" customFormat="1" ht="33.75" outlineLevel="2">
      <c r="A361" s="284" t="s">
        <v>7812</v>
      </c>
      <c r="B361" s="266" t="str">
        <f>IFERROR((VLOOKUP($C361,Comp!$A$1:$E$6306,5,0)),(VLOOKUP($C361,Seinfra!$A$1:$F$5132,5,0)))</f>
        <v>SINAPI</v>
      </c>
      <c r="C361" s="303">
        <v>101161</v>
      </c>
      <c r="D361" s="268" t="str">
        <f>IFERROR((VLOOKUP($C361,Comp!$A$1:$E$6306,2,0)),(VLOOKUP($C361,Seinfra!$A$1:$F$5132,2,0)))</f>
        <v>ALVENARIA DE VEDAÇÃO COM ELEMENTO VAZADO DE CONCRETO (COBOGÓ) DE 7X50X50CM E ARGAMASSA DE ASSENTAMENTO COM PREPARO EM BETONEIRA. AF_05/2020</v>
      </c>
      <c r="E361" s="269" t="str">
        <f>IFERROR((VLOOKUP($C361,Comp!$A$1:$E$6306,3,0)),(VLOOKUP($C361,Seinfra!$A$1:$F$5132,3,0)))</f>
        <v>M2</v>
      </c>
      <c r="F361" s="302">
        <v>134.72</v>
      </c>
      <c r="G361" s="270">
        <f>IFERROR((VLOOKUP($C361,Comp!$A$1:$E$6306,4,0)),(VLOOKUP($C361,Seinfra!$A$1:$F$5132,4,0)))</f>
        <v>150.55000000000001</v>
      </c>
      <c r="H361" s="270">
        <f>ROUND((G361*1.2048),2)</f>
        <v>181.38</v>
      </c>
      <c r="I361" s="270">
        <f t="shared" si="128"/>
        <v>24435.51</v>
      </c>
      <c r="J361" s="175"/>
      <c r="K361" s="391"/>
    </row>
    <row r="362" spans="1:11" s="188" customFormat="1" outlineLevel="2">
      <c r="A362" s="284"/>
      <c r="B362" s="266"/>
      <c r="C362" s="297"/>
      <c r="D362" s="294" t="s">
        <v>7813</v>
      </c>
      <c r="E362" s="269"/>
      <c r="F362" s="269"/>
      <c r="G362" s="270"/>
      <c r="H362" s="295"/>
      <c r="I362" s="270"/>
      <c r="J362" s="175"/>
      <c r="K362" s="391"/>
    </row>
    <row r="363" spans="1:11" s="188" customFormat="1" ht="45" outlineLevel="2">
      <c r="A363" s="284" t="s">
        <v>7814</v>
      </c>
      <c r="B363" s="266" t="str">
        <f>IFERROR((VLOOKUP($C363,Comp!$A$1:$E$6306,5,0)),(VLOOKUP($C363,Seinfra!$A$1:$F$5132,5,0)))</f>
        <v>SINAPI</v>
      </c>
      <c r="C363" s="303">
        <v>87523</v>
      </c>
      <c r="D363" s="268" t="str">
        <f>IFERROR((VLOOKUP($C363,Comp!$A$1:$E$6306,2,0)),(VLOOKUP($C363,Seinfra!$A$1:$F$5132,2,0)))</f>
        <v>ALVENARIA DE VEDAÇÃO DE BLOCOS CERÂMICOS FURADOS NA HORIZONTAL DE 9X14X19CM (ESPESSURA 9CM) DE PAREDES COM ÁREA LÍQUIDA MAIOR OU IGUAL A 6M² COM VÃOS E ARGAMASSA DE ASSENTAMENTO COM PREPARO EM BETONEIRA. AF_06/2014</v>
      </c>
      <c r="E363" s="269" t="str">
        <f>IFERROR((VLOOKUP($C363,Comp!$A$1:$E$6306,3,0)),(VLOOKUP($C363,Seinfra!$A$1:$F$5132,3,0)))</f>
        <v>M2</v>
      </c>
      <c r="F363" s="302">
        <v>148.08000000000001</v>
      </c>
      <c r="G363" s="270">
        <f>IFERROR((VLOOKUP($C363,Comp!$A$1:$E$6306,4,0)),(VLOOKUP($C363,Seinfra!$A$1:$F$5132,4,0)))</f>
        <v>82.45</v>
      </c>
      <c r="H363" s="270">
        <f>ROUND((G363*1.2048),2)</f>
        <v>99.34</v>
      </c>
      <c r="I363" s="270">
        <f t="shared" ref="I363" si="129">ROUND((F363*H363),2)</f>
        <v>14710.27</v>
      </c>
      <c r="J363" s="175"/>
      <c r="K363" s="391"/>
    </row>
    <row r="364" spans="1:11" s="188" customFormat="1" outlineLevel="1">
      <c r="A364" s="263" t="s">
        <v>5013</v>
      </c>
      <c r="B364" s="263"/>
      <c r="C364" s="263"/>
      <c r="D364" s="263" t="s">
        <v>241</v>
      </c>
      <c r="E364" s="263"/>
      <c r="F364" s="263"/>
      <c r="G364" s="264"/>
      <c r="H364" s="264"/>
      <c r="I364" s="264">
        <f>ROUNDUP(SUM(I365:I375),2)</f>
        <v>19528.990000000002</v>
      </c>
      <c r="J364" s="175"/>
      <c r="K364" s="391"/>
    </row>
    <row r="365" spans="1:11" s="188" customFormat="1" outlineLevel="2">
      <c r="A365" s="284"/>
      <c r="B365" s="266"/>
      <c r="C365" s="297"/>
      <c r="D365" s="294" t="s">
        <v>10312</v>
      </c>
      <c r="E365" s="269"/>
      <c r="F365" s="269"/>
      <c r="G365" s="270"/>
      <c r="H365" s="295"/>
      <c r="I365" s="270"/>
      <c r="J365" s="175"/>
      <c r="K365" s="391"/>
    </row>
    <row r="366" spans="1:11" s="188" customFormat="1" ht="45" outlineLevel="2">
      <c r="A366" s="284" t="s">
        <v>7815</v>
      </c>
      <c r="B366" s="266" t="str">
        <f>IFERROR((VLOOKUP($C366,Comp!$A$1:$E$6306,5,0)),(VLOOKUP($C366,Seinfra!$A$1:$F$5132,5,0)))</f>
        <v>SINAPI</v>
      </c>
      <c r="C366" s="303">
        <v>90843</v>
      </c>
      <c r="D366" s="268" t="str">
        <f>IFERROR((VLOOKUP($C366,Comp!$A$1:$E$6306,2,0)),(VLOOKUP($C366,Seinfra!$A$1:$F$5132,2,0)))</f>
        <v>KIT DE PORTA DE MADEIRA PARA PINTURA, SEMI-OCA (LEVE OU MÉDIA), PADRÃO MÉDIO, 80X210CM, ESPESSURA DE 3,5CM, ITENS INCLUSOS: DOBRADIÇAS, MONTAGEM E INSTALAÇÃO DO BATENTE, FECHADURA COM EXECUÇÃO DO FURO - FORNECIMENTO E INSTALAÇÃO. AF_12/2019</v>
      </c>
      <c r="E366" s="269" t="str">
        <f>IFERROR((VLOOKUP($C366,Comp!$A$1:$E$6306,3,0)),(VLOOKUP($C366,Seinfra!$A$1:$F$5132,3,0)))</f>
        <v>UN</v>
      </c>
      <c r="F366" s="302">
        <v>2</v>
      </c>
      <c r="G366" s="270">
        <f>IFERROR((VLOOKUP($C366,Comp!$A$1:$E$6306,4,0)),(VLOOKUP($C366,Seinfra!$A$1:$F$5132,4,0)))</f>
        <v>749.51</v>
      </c>
      <c r="H366" s="270">
        <f>ROUND((G366*1.2048),2)</f>
        <v>903.01</v>
      </c>
      <c r="I366" s="270">
        <f t="shared" ref="I366" si="130">ROUND((F366*H366),2)</f>
        <v>1806.02</v>
      </c>
      <c r="J366" s="175"/>
      <c r="K366" s="391"/>
    </row>
    <row r="367" spans="1:11" s="188" customFormat="1" ht="45" outlineLevel="2">
      <c r="A367" s="284" t="s">
        <v>48475</v>
      </c>
      <c r="B367" s="266" t="str">
        <f>IFERROR((VLOOKUP($C367,Comp!$A$1:$E$6306,5,0)),(VLOOKUP($C367,Seinfra!$A$1:$F$5132,5,0)))</f>
        <v>SINAPI</v>
      </c>
      <c r="C367" s="303">
        <v>90844</v>
      </c>
      <c r="D367" s="268" t="str">
        <f>IFERROR((VLOOKUP($C367,Comp!$A$1:$E$6306,2,0)),(VLOOKUP($C367,Seinfra!$A$1:$F$5132,2,0)))</f>
        <v>KIT DE PORTA DE MADEIRA PARA PINTURA, SEMI-OCA (LEVE OU MÉDIA), PADRÃO MÉDIO, 90X210CM, ESPESSURA DE 3,5CM, ITENS INCLUSOS: DOBRADIÇAS, MONTAGEM E INSTALAÇÃO DO BATENTE, FECHADURA COM EXECUÇÃO DO FURO - FORNECIMENTO E INSTALAÇÃO. AF_12/2019</v>
      </c>
      <c r="E367" s="269" t="str">
        <f>IFERROR((VLOOKUP($C367,Comp!$A$1:$E$6306,3,0)),(VLOOKUP($C367,Seinfra!$A$1:$F$5132,3,0)))</f>
        <v>UN</v>
      </c>
      <c r="F367" s="302">
        <v>1</v>
      </c>
      <c r="G367" s="270">
        <f>IFERROR((VLOOKUP($C367,Comp!$A$1:$E$6306,4,0)),(VLOOKUP($C367,Seinfra!$A$1:$F$5132,4,0)))</f>
        <v>823.22</v>
      </c>
      <c r="H367" s="270">
        <f>ROUND((G367*1.2048),2)</f>
        <v>991.82</v>
      </c>
      <c r="I367" s="270">
        <f t="shared" ref="I367" si="131">ROUND((F367*H367),2)</f>
        <v>991.82</v>
      </c>
      <c r="J367" s="175"/>
      <c r="K367" s="391"/>
    </row>
    <row r="368" spans="1:11" s="188" customFormat="1" ht="33.75" outlineLevel="2">
      <c r="A368" s="284" t="s">
        <v>48477</v>
      </c>
      <c r="B368" s="266" t="str">
        <f>IFERROR((VLOOKUP($C368,Comp!$A$1:$E$6306,5,0)),(VLOOKUP($C368,Seinfra!$A$1:$F$5132,5,0)))</f>
        <v>SINAPI</v>
      </c>
      <c r="C368" s="297">
        <v>91009</v>
      </c>
      <c r="D368" s="268" t="str">
        <f>IFERROR((VLOOKUP($C368,Comp!$A$1:$E$6306,2,0)),(VLOOKUP($C368,Seinfra!$A$1:$F$5132,2,0)))</f>
        <v>PORTA DE MADEIRA PARA VERNIZ, SEMI-OCA (LEVE OU MÉDIA), 60X210CM, ESPESSURA DE 3,5CM, INCLUSO DOBRADIÇAS - FORNECIMENTO E INSTALAÇÃO. AF_12/2019</v>
      </c>
      <c r="E368" s="269" t="str">
        <f>IFERROR((VLOOKUP($C368,Comp!$A$1:$E$6306,3,0)),(VLOOKUP($C368,Seinfra!$A$1:$F$5132,3,0)))</f>
        <v>UN</v>
      </c>
      <c r="F368" s="302">
        <v>4</v>
      </c>
      <c r="G368" s="270">
        <f>IFERROR((VLOOKUP($C368,Comp!$A$1:$E$6306,4,0)),(VLOOKUP($C368,Seinfra!$A$1:$F$5132,4,0)))</f>
        <v>281.62</v>
      </c>
      <c r="H368" s="270">
        <f>ROUND((G368*1.2048),2)</f>
        <v>339.3</v>
      </c>
      <c r="I368" s="270">
        <f t="shared" ref="I368" si="132">ROUND((F368*H368),2)</f>
        <v>1357.2</v>
      </c>
      <c r="J368" s="175"/>
      <c r="K368" s="391"/>
    </row>
    <row r="369" spans="1:11" s="188" customFormat="1" ht="33.75" outlineLevel="2">
      <c r="A369" s="284" t="s">
        <v>48478</v>
      </c>
      <c r="B369" s="266" t="str">
        <f>IFERROR((VLOOKUP($C369,Comp!$A$1:$E$6306,5,0)),(VLOOKUP($C369,Seinfra!$A$1:$F$5132,5,0)))</f>
        <v>SINAPI</v>
      </c>
      <c r="C369" s="297">
        <v>91010</v>
      </c>
      <c r="D369" s="268" t="str">
        <f>IFERROR((VLOOKUP($C369,Comp!$A$1:$E$6306,2,0)),(VLOOKUP($C369,Seinfra!$A$1:$F$5132,2,0)))</f>
        <v>PORTA DE MADEIRA PARA VERNIZ, SEMI-OCA (LEVE OU MÉDIA), 70X210CM, ESPESSURA DE 3,5CM, INCLUSO DOBRADIÇAS - FORNECIMENTO E INSTALAÇÃO. AF_12/2019</v>
      </c>
      <c r="E369" s="269" t="str">
        <f>IFERROR((VLOOKUP($C369,Comp!$A$1:$E$6306,3,0)),(VLOOKUP($C369,Seinfra!$A$1:$F$5132,3,0)))</f>
        <v>UN</v>
      </c>
      <c r="F369" s="302">
        <v>2</v>
      </c>
      <c r="G369" s="270">
        <f>IFERROR((VLOOKUP($C369,Comp!$A$1:$E$6306,4,0)),(VLOOKUP($C369,Seinfra!$A$1:$F$5132,4,0)))</f>
        <v>287.27999999999997</v>
      </c>
      <c r="H369" s="270">
        <f>ROUND((G369*1.2048),2)</f>
        <v>346.11</v>
      </c>
      <c r="I369" s="270">
        <f t="shared" ref="I369" si="133">ROUND((F369*H369),2)</f>
        <v>692.22</v>
      </c>
      <c r="J369" s="175"/>
      <c r="K369" s="391"/>
    </row>
    <row r="370" spans="1:11" s="188" customFormat="1" outlineLevel="2">
      <c r="A370" s="284" t="s">
        <v>48480</v>
      </c>
      <c r="B370" s="266" t="str">
        <f>IFERROR((VLOOKUP($C370,Comp!$A$1:$E$6306,5,0)),(VLOOKUP($C370,Seinfra!$A$1:$F$5132,5,0)))</f>
        <v>SINAPI</v>
      </c>
      <c r="C370" s="297">
        <v>100705</v>
      </c>
      <c r="D370" s="268" t="str">
        <f>IFERROR((VLOOKUP($C370,Comp!$A$1:$E$6306,2,0)),(VLOOKUP($C370,Seinfra!$A$1:$F$5132,2,0)))</f>
        <v>TARJETA TIPO LIVRE/OCUPADO PARA PORTA DE BANHEIRO. AF_12/2019</v>
      </c>
      <c r="E370" s="269" t="str">
        <f>IFERROR((VLOOKUP($C370,Comp!$A$1:$E$6306,3,0)),(VLOOKUP($C370,Seinfra!$A$1:$F$5132,3,0)))</f>
        <v>UN</v>
      </c>
      <c r="F370" s="302">
        <v>6</v>
      </c>
      <c r="G370" s="270">
        <f>IFERROR((VLOOKUP($C370,Comp!$A$1:$E$6306,4,0)),(VLOOKUP($C370,Seinfra!$A$1:$F$5132,4,0)))</f>
        <v>60.33</v>
      </c>
      <c r="H370" s="270">
        <f>ROUND((G370*1.2048),2)</f>
        <v>72.69</v>
      </c>
      <c r="I370" s="270">
        <f t="shared" ref="I370" si="134">ROUND((F370*H370),2)</f>
        <v>436.14</v>
      </c>
      <c r="J370" s="175"/>
      <c r="K370" s="391"/>
    </row>
    <row r="371" spans="1:11" s="188" customFormat="1" outlineLevel="2">
      <c r="A371" s="284"/>
      <c r="B371" s="266"/>
      <c r="C371" s="297"/>
      <c r="D371" s="294" t="s">
        <v>7816</v>
      </c>
      <c r="E371" s="269"/>
      <c r="F371" s="269"/>
      <c r="G371" s="270"/>
      <c r="H371" s="295"/>
      <c r="I371" s="270"/>
      <c r="J371" s="175"/>
      <c r="K371" s="391"/>
    </row>
    <row r="372" spans="1:11" s="188" customFormat="1" ht="33.75" outlineLevel="2">
      <c r="A372" s="284" t="s">
        <v>48502</v>
      </c>
      <c r="B372" s="266" t="s">
        <v>201</v>
      </c>
      <c r="C372" s="305">
        <f>Aux!A704</f>
        <v>73</v>
      </c>
      <c r="D372" s="268" t="str">
        <f>Aux!C704</f>
        <v xml:space="preserve"> JANELA BASCULANTE EM ALUMÍNIO ANODIZADO NATURAL, EXCLUSIVE VIDRO (Ref. SEINFRA 
C4830)</v>
      </c>
      <c r="E372" s="269" t="str">
        <f>Aux!G704</f>
        <v>M2</v>
      </c>
      <c r="F372" s="269">
        <v>12.88</v>
      </c>
      <c r="G372" s="270">
        <f>Aux!G709</f>
        <v>410.92999999999995</v>
      </c>
      <c r="H372" s="270">
        <f>ROUND((G372*1.2048),2)</f>
        <v>495.09</v>
      </c>
      <c r="I372" s="270">
        <f t="shared" ref="I372" si="135">ROUND((F372*H372),2)</f>
        <v>6376.76</v>
      </c>
      <c r="J372" s="175"/>
      <c r="K372" s="391"/>
    </row>
    <row r="373" spans="1:11" s="188" customFormat="1" outlineLevel="2">
      <c r="A373" s="284"/>
      <c r="B373" s="266"/>
      <c r="C373" s="297"/>
      <c r="D373" s="294" t="s">
        <v>63</v>
      </c>
      <c r="E373" s="269"/>
      <c r="F373" s="269"/>
      <c r="G373" s="270"/>
      <c r="H373" s="295"/>
      <c r="I373" s="270"/>
      <c r="J373" s="175"/>
      <c r="K373" s="391"/>
    </row>
    <row r="374" spans="1:11" s="188" customFormat="1" ht="22.5" outlineLevel="2">
      <c r="A374" s="284" t="s">
        <v>48503</v>
      </c>
      <c r="B374" s="266" t="str">
        <f>IFERROR((VLOOKUP($C374,Comp!$A$1:$E$6306,5,0)),(VLOOKUP($C374,Seinfra!$A$1:$F$5132,5,0)))</f>
        <v>SINAPI</v>
      </c>
      <c r="C374" s="297">
        <v>102179</v>
      </c>
      <c r="D374" s="268" t="str">
        <f>IFERROR((VLOOKUP($C374,Comp!$A$1:$E$6306,2,0)),(VLOOKUP($C374,Seinfra!$A$1:$F$5132,2,0)))</f>
        <v>INSTALAÇÃO DE VIDRO TEMPERADO, E = 6 MM, ENCAIXADO EM PERFIL U. AF_01/2021_P</v>
      </c>
      <c r="E374" s="269" t="str">
        <f>IFERROR((VLOOKUP($C374,Comp!$A$1:$E$6306,3,0)),(VLOOKUP($C374,Seinfra!$A$1:$F$5132,3,0)))</f>
        <v>M2</v>
      </c>
      <c r="F374" s="302">
        <v>12.88</v>
      </c>
      <c r="G374" s="270">
        <f>IFERROR((VLOOKUP($C374,Comp!$A$1:$E$6306,4,0)),(VLOOKUP($C374,Seinfra!$A$1:$F$5132,4,0)))</f>
        <v>330</v>
      </c>
      <c r="H374" s="270">
        <f>ROUND((G374*1.2048),2)</f>
        <v>397.58</v>
      </c>
      <c r="I374" s="270">
        <f t="shared" ref="I374" si="136">ROUND((F374*H374),2)</f>
        <v>5120.83</v>
      </c>
      <c r="J374" s="175"/>
      <c r="K374" s="391"/>
    </row>
    <row r="375" spans="1:11" s="188" customFormat="1" ht="33.75" outlineLevel="2">
      <c r="A375" s="284" t="s">
        <v>7817</v>
      </c>
      <c r="B375" s="266" t="s">
        <v>201</v>
      </c>
      <c r="C375" s="297">
        <f>Aux!A677</f>
        <v>69</v>
      </c>
      <c r="D375" s="268" t="str">
        <f>Aux!C677</f>
        <v>ESPELHO CRISTAL, ESPESSURA 4MM, COM PARAFUSOS DE FIXAÇÃO, SEM MOLDURA
 (Ref. SEINFRA C4835)</v>
      </c>
      <c r="E375" s="269" t="str">
        <f>Aux!G677</f>
        <v>M2</v>
      </c>
      <c r="F375" s="302">
        <v>4.32</v>
      </c>
      <c r="G375" s="270">
        <f>Aux!G682</f>
        <v>527.98</v>
      </c>
      <c r="H375" s="270">
        <f>ROUND((G375*1.2048),2)</f>
        <v>636.11</v>
      </c>
      <c r="I375" s="270">
        <f t="shared" ref="I375" si="137">ROUND((F375*H375),2)</f>
        <v>2748</v>
      </c>
      <c r="J375" s="175"/>
      <c r="K375" s="391"/>
    </row>
    <row r="376" spans="1:11" s="188" customFormat="1" outlineLevel="1">
      <c r="A376" s="263" t="s">
        <v>5014</v>
      </c>
      <c r="B376" s="263"/>
      <c r="C376" s="263"/>
      <c r="D376" s="263" t="s">
        <v>64</v>
      </c>
      <c r="E376" s="263"/>
      <c r="F376" s="263"/>
      <c r="G376" s="264"/>
      <c r="H376" s="264"/>
      <c r="I376" s="264">
        <f>ROUNDUP(SUM(I377:I378),2)</f>
        <v>338667.5</v>
      </c>
      <c r="J376" s="175"/>
      <c r="K376" s="391"/>
    </row>
    <row r="377" spans="1:11" s="188" customFormat="1" ht="22.5" outlineLevel="2">
      <c r="A377" s="284" t="s">
        <v>5015</v>
      </c>
      <c r="B377" s="266" t="str">
        <f>IFERROR((VLOOKUP($C377,Comp!$A$1:$E$6306,5,0)),(VLOOKUP($C377,Seinfra!$A$1:$F$5132,5,0)))</f>
        <v>SINAPI</v>
      </c>
      <c r="C377" s="303">
        <v>94213</v>
      </c>
      <c r="D377" s="268" t="str">
        <f>IFERROR((VLOOKUP($C377,Comp!$A$1:$E$6306,2,0)),(VLOOKUP($C377,Seinfra!$A$1:$F$5132,2,0)))</f>
        <v>TELHAMENTO COM TELHA DE AÇO/ALUMÍNIO E = 0,5 MM, COM ATÉ 2 ÁGUAS, INCLUSO IÇAMENTO. AF_07/2019</v>
      </c>
      <c r="E377" s="269" t="str">
        <f>IFERROR((VLOOKUP($C377,Comp!$A$1:$E$6306,3,0)),(VLOOKUP($C377,Seinfra!$A$1:$F$5132,3,0)))</f>
        <v>M2</v>
      </c>
      <c r="F377" s="302">
        <v>1030.4000000000001</v>
      </c>
      <c r="G377" s="270">
        <f>IFERROR((VLOOKUP($C377,Comp!$A$1:$E$6306,4,0)),(VLOOKUP($C377,Seinfra!$A$1:$F$5132,4,0)))</f>
        <v>72.31</v>
      </c>
      <c r="H377" s="270">
        <f>ROUND((G377*1.2048),2)</f>
        <v>87.12</v>
      </c>
      <c r="I377" s="270">
        <f t="shared" ref="I377" si="138">ROUND((F377*H377),2)</f>
        <v>89768.45</v>
      </c>
      <c r="J377" s="175"/>
      <c r="K377" s="391"/>
    </row>
    <row r="378" spans="1:11" s="188" customFormat="1" ht="45" outlineLevel="2">
      <c r="A378" s="284" t="s">
        <v>5016</v>
      </c>
      <c r="B378" s="266" t="str">
        <f>IFERROR((VLOOKUP($C378,Comp!$A$1:$E$6306,5,0)),(VLOOKUP($C378,Seinfra!$A$1:$F$5132,5,0)))</f>
        <v>SINAPI</v>
      </c>
      <c r="C378" s="303">
        <v>100773</v>
      </c>
      <c r="D378" s="268" t="str">
        <f>IFERROR((VLOOKUP($C378,Comp!$A$1:$E$6306,2,0)),(VLOOKUP($C378,Seinfra!$A$1:$F$5132,2,0)))</f>
        <v>ESTRUTURA TRELIÇADA DE COBERTURA, TIPO ARCO, COM LIGAÇÕES SOLDADAS, INCLUSOS PERFIS METÁLICOS, CHAPAS METÁLICAS, MÃO DE OBRA E TRANSPORTE COM GUINDASTE - FORNECIMENTO E INSTALAÇÃO. AF_01/2020_P</v>
      </c>
      <c r="E378" s="269" t="str">
        <f>IFERROR((VLOOKUP($C378,Comp!$A$1:$E$6306,3,0)),(VLOOKUP($C378,Seinfra!$A$1:$F$5132,3,0)))</f>
        <v>KG</v>
      </c>
      <c r="F378" s="306">
        <v>12255</v>
      </c>
      <c r="G378" s="270">
        <f>IFERROR((VLOOKUP($C378,Comp!$A$1:$E$6306,4,0)),(VLOOKUP($C378,Seinfra!$A$1:$F$5132,4,0)))</f>
        <v>16.86</v>
      </c>
      <c r="H378" s="270">
        <f>ROUND((G378*1.2048),2)</f>
        <v>20.309999999999999</v>
      </c>
      <c r="I378" s="270">
        <f>ROUND((F378*H378),2)</f>
        <v>248899.05</v>
      </c>
      <c r="J378" s="175"/>
      <c r="K378" s="391"/>
    </row>
    <row r="379" spans="1:11" s="188" customFormat="1" outlineLevel="1">
      <c r="A379" s="263" t="s">
        <v>7818</v>
      </c>
      <c r="B379" s="263"/>
      <c r="C379" s="263"/>
      <c r="D379" s="263" t="s">
        <v>67</v>
      </c>
      <c r="E379" s="263"/>
      <c r="F379" s="263"/>
      <c r="G379" s="264"/>
      <c r="H379" s="264"/>
      <c r="I379" s="264">
        <f>ROUNDUP(SUM(I380:I381),2)</f>
        <v>14484.58</v>
      </c>
      <c r="J379" s="175"/>
      <c r="K379" s="391"/>
    </row>
    <row r="380" spans="1:11" s="188" customFormat="1" ht="22.5" outlineLevel="1">
      <c r="A380" s="284" t="s">
        <v>7819</v>
      </c>
      <c r="B380" s="266" t="str">
        <f>IFERROR((VLOOKUP($C380,Comp!$A$1:$E$6306,5,0)),(VLOOKUP($C380,Seinfra!$A$1:$F$5132,5,0)))</f>
        <v>SINAPI</v>
      </c>
      <c r="C380" s="297">
        <v>98557</v>
      </c>
      <c r="D380" s="268" t="str">
        <f>IFERROR((VLOOKUP($C380,Comp!$A$1:$E$6306,2,0)),(VLOOKUP($C380,Seinfra!$A$1:$F$5132,2,0)))</f>
        <v>IMPERMEABILIZAÇÃO DE SUPERFÍCIE COM EMULSÃO ASFÁLTICA, 2 DEMÃOS AF_06/2018</v>
      </c>
      <c r="E380" s="269" t="str">
        <f>IFERROR((VLOOKUP($C380,Comp!$A$1:$E$6306,3,0)),(VLOOKUP($C380,Seinfra!$A$1:$F$5132,3,0)))</f>
        <v>M2</v>
      </c>
      <c r="F380" s="269">
        <v>265.61</v>
      </c>
      <c r="G380" s="270">
        <f>IFERROR((VLOOKUP($C380,Comp!$A$1:$E$6306,4,0)),(VLOOKUP($C380,Seinfra!$A$1:$F$5132,4,0)))</f>
        <v>34.9</v>
      </c>
      <c r="H380" s="270">
        <f>ROUND((G380*1.2048),2)</f>
        <v>42.05</v>
      </c>
      <c r="I380" s="270">
        <f t="shared" ref="I380" si="139">ROUND((F380*H380),2)</f>
        <v>11168.9</v>
      </c>
      <c r="J380" s="175"/>
      <c r="K380" s="391"/>
    </row>
    <row r="381" spans="1:11" s="188" customFormat="1" outlineLevel="1">
      <c r="A381" s="284" t="s">
        <v>48486</v>
      </c>
      <c r="B381" s="266" t="s">
        <v>201</v>
      </c>
      <c r="C381" s="297">
        <f>Aux!A625</f>
        <v>60</v>
      </c>
      <c r="D381" s="268" t="str">
        <f>Aux!C625</f>
        <v>LONA PLÁSTICA PRETA  (Ref. ORSE 3642)</v>
      </c>
      <c r="E381" s="269" t="str">
        <f>Aux!G625</f>
        <v>M2</v>
      </c>
      <c r="F381" s="269">
        <v>676.67</v>
      </c>
      <c r="G381" s="270">
        <f>Aux!G628</f>
        <v>4.07</v>
      </c>
      <c r="H381" s="270">
        <f>ROUND((G381*1.2048),2)</f>
        <v>4.9000000000000004</v>
      </c>
      <c r="I381" s="270">
        <f t="shared" ref="I381" si="140">ROUND((F381*H381),2)</f>
        <v>3315.68</v>
      </c>
      <c r="J381" s="175"/>
      <c r="K381" s="391"/>
    </row>
    <row r="382" spans="1:11" s="188" customFormat="1" outlineLevel="1">
      <c r="A382" s="263" t="s">
        <v>7820</v>
      </c>
      <c r="B382" s="263"/>
      <c r="C382" s="263"/>
      <c r="D382" s="263" t="s">
        <v>230</v>
      </c>
      <c r="E382" s="263"/>
      <c r="F382" s="263"/>
      <c r="G382" s="264"/>
      <c r="H382" s="264"/>
      <c r="I382" s="264">
        <f>ROUNDUP(SUM(I383:I394),2)</f>
        <v>68711.06</v>
      </c>
      <c r="J382" s="175"/>
      <c r="K382" s="391"/>
    </row>
    <row r="383" spans="1:11" s="188" customFormat="1" ht="33.75" outlineLevel="2">
      <c r="A383" s="307" t="s">
        <v>7821</v>
      </c>
      <c r="B383" s="266" t="str">
        <f>IFERROR((VLOOKUP($C383,Comp!$A$1:$E$6306,5,0)),(VLOOKUP($C383,Seinfra!$A$1:$F$5132,5,0)))</f>
        <v>SINAPI</v>
      </c>
      <c r="C383" s="308">
        <v>87879</v>
      </c>
      <c r="D383" s="268" t="str">
        <f>IFERROR((VLOOKUP($C383,Comp!$A$1:$E$6306,2,0)),(VLOOKUP($C383,Seinfra!$A$1:$F$5132,2,0)))</f>
        <v>CHAPISCO APLICADO EM ALVENARIAS E ESTRUTURAS DE CONCRETO INTERNAS, COM COLHER DE PEDREIRO.  ARGAMASSA TRAÇO 1:3 COM PREPARO EM BETONEIRA 400L. AF_06/2014</v>
      </c>
      <c r="E383" s="269" t="str">
        <f>IFERROR((VLOOKUP($C383,Comp!$A$1:$E$6306,3,0)),(VLOOKUP($C383,Seinfra!$A$1:$F$5132,3,0)))</f>
        <v>M2</v>
      </c>
      <c r="F383" s="302">
        <v>803.09</v>
      </c>
      <c r="G383" s="270">
        <f>IFERROR((VLOOKUP($C383,Comp!$A$1:$E$6306,4,0)),(VLOOKUP($C383,Seinfra!$A$1:$F$5132,4,0)))</f>
        <v>3.33</v>
      </c>
      <c r="H383" s="270">
        <f>ROUND((G383*1.2048),2)</f>
        <v>4.01</v>
      </c>
      <c r="I383" s="270">
        <f t="shared" ref="I383" si="141">ROUND((F383*H383),2)</f>
        <v>3220.39</v>
      </c>
      <c r="K383" s="391"/>
    </row>
    <row r="384" spans="1:11" s="188" customFormat="1" ht="33.75" outlineLevel="2">
      <c r="A384" s="307" t="s">
        <v>7822</v>
      </c>
      <c r="B384" s="266" t="str">
        <f>IFERROR((VLOOKUP($C384,Comp!$A$1:$E$6306,5,0)),(VLOOKUP($C384,Seinfra!$A$1:$F$5132,5,0)))</f>
        <v>SINAPI</v>
      </c>
      <c r="C384" s="267">
        <v>87882</v>
      </c>
      <c r="D384" s="268" t="str">
        <f>IFERROR((VLOOKUP($C384,Comp!$A$1:$E$6306,2,0)),(VLOOKUP($C384,Seinfra!$A$1:$F$5132,2,0)))</f>
        <v>CHAPISCO APLICADO NO TETO, COM ROLO PARA TEXTURA ACRÍLICA. ARGAMASSA TRAÇO 1:4 E EMULSÃO POLIMÉRICA (ADESIVO) COM PREPARO EM BETONEIRA 400L. AF_06/2014</v>
      </c>
      <c r="E384" s="269" t="str">
        <f>IFERROR((VLOOKUP($C384,Comp!$A$1:$E$6306,3,0)),(VLOOKUP($C384,Seinfra!$A$1:$F$5132,3,0)))</f>
        <v>M2</v>
      </c>
      <c r="F384" s="302">
        <v>84.33</v>
      </c>
      <c r="G384" s="270">
        <f>IFERROR((VLOOKUP($C384,Comp!$A$1:$E$6306,4,0)),(VLOOKUP($C384,Seinfra!$A$1:$F$5132,4,0)))</f>
        <v>5.1100000000000003</v>
      </c>
      <c r="H384" s="270">
        <f>ROUND((G384*1.2048),2)</f>
        <v>6.16</v>
      </c>
      <c r="I384" s="270">
        <f t="shared" ref="I384:I387" si="142">ROUND((F384*H384),2)</f>
        <v>519.47</v>
      </c>
      <c r="K384" s="391"/>
    </row>
    <row r="385" spans="1:11" s="188" customFormat="1" ht="45" outlineLevel="2">
      <c r="A385" s="307" t="s">
        <v>7823</v>
      </c>
      <c r="B385" s="266" t="str">
        <f>IFERROR((VLOOKUP($C385,Comp!$A$1:$E$6306,5,0)),(VLOOKUP($C385,Seinfra!$A$1:$F$5132,5,0)))</f>
        <v>SINAPI</v>
      </c>
      <c r="C385" s="267">
        <v>87554</v>
      </c>
      <c r="D385" s="268" t="str">
        <f>IFERROR((VLOOKUP($C385,Comp!$A$1:$E$6306,2,0)),(VLOOKUP($C385,Seinfra!$A$1:$F$5132,2,0)))</f>
        <v>EMBOÇO, PARA RECEBIMENTO DE CERÂMICA, EM ARGAMASSA TRAÇO 1:2:8, PREPARO MANUAL, APLICADO MANUALMENTE EM FACES INTERNAS DE PAREDES, PARA AMBIENTE COM ÁREA MAIOR QUE 10M2, ESPESSURA DE 10MM, COM EXECUÇÃO DE TALISCAS. AF_06/2014</v>
      </c>
      <c r="E385" s="269" t="str">
        <f>IFERROR((VLOOKUP($C385,Comp!$A$1:$E$6306,3,0)),(VLOOKUP($C385,Seinfra!$A$1:$F$5132,3,0)))</f>
        <v>M2</v>
      </c>
      <c r="F385" s="302">
        <v>743.93</v>
      </c>
      <c r="G385" s="270">
        <f>IFERROR((VLOOKUP($C385,Comp!$A$1:$E$6306,4,0)),(VLOOKUP($C385,Seinfra!$A$1:$F$5132,4,0)))</f>
        <v>16.12</v>
      </c>
      <c r="H385" s="270">
        <f>ROUND((G385*1.2048),2)</f>
        <v>19.420000000000002</v>
      </c>
      <c r="I385" s="270">
        <f t="shared" si="142"/>
        <v>14447.12</v>
      </c>
      <c r="K385" s="391"/>
    </row>
    <row r="386" spans="1:11" s="188" customFormat="1" ht="45" outlineLevel="2">
      <c r="A386" s="307" t="s">
        <v>7824</v>
      </c>
      <c r="B386" s="266" t="str">
        <f>IFERROR((VLOOKUP($C386,Comp!$A$1:$E$6306,5,0)),(VLOOKUP($C386,Seinfra!$A$1:$F$5132,5,0)))</f>
        <v>SINAPI</v>
      </c>
      <c r="C386" s="267">
        <v>87529</v>
      </c>
      <c r="D386" s="268" t="str">
        <f>IFERROR((VLOOKUP($C386,Comp!$A$1:$E$6306,2,0)),(VLOOKUP($C386,Seinfra!$A$1:$F$5132,2,0)))</f>
        <v>MASSA ÚNICA, PARA RECEBIMENTO DE PINTURA, EM ARGAMASSA TRAÇO 1:2:8, PREPARO MECÂNICO COM BETONEIRA 400L, APLICADA MANUALMENTE EM FACES INTERNAS DE PAREDES, ESPESSURA DE 20MM, COM EXECUÇÃO DE TALISCAS. AF_06/2014</v>
      </c>
      <c r="E386" s="269" t="str">
        <f>IFERROR((VLOOKUP($C386,Comp!$A$1:$E$6306,3,0)),(VLOOKUP($C386,Seinfra!$A$1:$F$5132,3,0)))</f>
        <v>M2</v>
      </c>
      <c r="F386" s="302">
        <v>445.04</v>
      </c>
      <c r="G386" s="270">
        <f>IFERROR((VLOOKUP($C386,Comp!$A$1:$E$6306,4,0)),(VLOOKUP($C386,Seinfra!$A$1:$F$5132,4,0)))</f>
        <v>28.6</v>
      </c>
      <c r="H386" s="270">
        <f>ROUND((G386*1.2048),2)</f>
        <v>34.46</v>
      </c>
      <c r="I386" s="270">
        <f t="shared" si="142"/>
        <v>15336.08</v>
      </c>
      <c r="K386" s="391"/>
    </row>
    <row r="387" spans="1:11" s="188" customFormat="1" ht="33.75" outlineLevel="2">
      <c r="A387" s="307" t="s">
        <v>7825</v>
      </c>
      <c r="B387" s="266" t="str">
        <f>IFERROR((VLOOKUP($C387,Comp!$A$1:$E$6306,5,0)),(VLOOKUP($C387,Seinfra!$A$1:$F$5132,5,0)))</f>
        <v>SINAPI</v>
      </c>
      <c r="C387" s="267">
        <v>90407</v>
      </c>
      <c r="D387" s="268" t="str">
        <f>IFERROR((VLOOKUP($C387,Comp!$A$1:$E$6306,2,0)),(VLOOKUP($C387,Seinfra!$A$1:$F$5132,2,0)))</f>
        <v>MASSA ÚNICA, PARA RECEBIMENTO DE PINTURA, EM ARGAMASSA TRAÇO 1:2:8, PREPARO MANUAL, APLICADA MANUALMENTE EM TETO, ESPESSURA DE 20MM, COM EXECUÇÃO DE TALISCAS. AF_03/2015</v>
      </c>
      <c r="E387" s="269" t="str">
        <f>IFERROR((VLOOKUP($C387,Comp!$A$1:$E$6306,3,0)),(VLOOKUP($C387,Seinfra!$A$1:$F$5132,3,0)))</f>
        <v>M2</v>
      </c>
      <c r="F387" s="302">
        <v>84.33</v>
      </c>
      <c r="G387" s="270">
        <f>IFERROR((VLOOKUP($C387,Comp!$A$1:$E$6306,4,0)),(VLOOKUP($C387,Seinfra!$A$1:$F$5132,4,0)))</f>
        <v>39.57</v>
      </c>
      <c r="H387" s="270">
        <f>ROUND((G387*1.2048),2)</f>
        <v>47.67</v>
      </c>
      <c r="I387" s="270">
        <f t="shared" si="142"/>
        <v>4020.01</v>
      </c>
      <c r="K387" s="391"/>
    </row>
    <row r="388" spans="1:11" s="188" customFormat="1" outlineLevel="2">
      <c r="A388" s="307"/>
      <c r="B388" s="266"/>
      <c r="C388" s="267"/>
      <c r="D388" s="294" t="s">
        <v>7828</v>
      </c>
      <c r="E388" s="269"/>
      <c r="F388" s="302"/>
      <c r="G388" s="270"/>
      <c r="H388" s="295"/>
      <c r="I388" s="270"/>
      <c r="K388" s="391"/>
    </row>
    <row r="389" spans="1:11" s="188" customFormat="1" ht="33.75" outlineLevel="2">
      <c r="A389" s="307" t="s">
        <v>7827</v>
      </c>
      <c r="B389" s="266" t="str">
        <f>IFERROR((VLOOKUP($C389,Comp!$A$1:$E$6306,5,0)),(VLOOKUP($C389,Seinfra!$A$1:$F$5132,5,0)))</f>
        <v>SINAPI</v>
      </c>
      <c r="C389" s="308">
        <v>87879</v>
      </c>
      <c r="D389" s="268" t="str">
        <f>IFERROR((VLOOKUP($C389,Comp!$A$1:$E$6306,2,0)),(VLOOKUP($C389,Seinfra!$A$1:$F$5132,2,0)))</f>
        <v>CHAPISCO APLICADO EM ALVENARIAS E ESTRUTURAS DE CONCRETO INTERNAS, COM COLHER DE PEDREIRO.  ARGAMASSA TRAÇO 1:3 COM PREPARO EM BETONEIRA 400L. AF_06/2014</v>
      </c>
      <c r="E389" s="269" t="str">
        <f>IFERROR((VLOOKUP($C389,Comp!$A$1:$E$6306,3,0)),(VLOOKUP($C389,Seinfra!$A$1:$F$5132,3,0)))</f>
        <v>M2</v>
      </c>
      <c r="F389" s="302">
        <v>140.33000000000001</v>
      </c>
      <c r="G389" s="270">
        <f>IFERROR((VLOOKUP($C389,Comp!$A$1:$E$6306,4,0)),(VLOOKUP($C389,Seinfra!$A$1:$F$5132,4,0)))</f>
        <v>3.33</v>
      </c>
      <c r="H389" s="270">
        <f>ROUND((G389*1.2048),2)</f>
        <v>4.01</v>
      </c>
      <c r="I389" s="270">
        <f t="shared" ref="I389" si="143">ROUND((F389*H389),2)</f>
        <v>562.72</v>
      </c>
      <c r="K389" s="391"/>
    </row>
    <row r="390" spans="1:11" s="188" customFormat="1" ht="45" outlineLevel="2">
      <c r="A390" s="307" t="s">
        <v>7829</v>
      </c>
      <c r="B390" s="266" t="str">
        <f>IFERROR((VLOOKUP($C390,Comp!$A$1:$E$6306,5,0)),(VLOOKUP($C390,Seinfra!$A$1:$F$5132,5,0)))</f>
        <v>SINAPI</v>
      </c>
      <c r="C390" s="267">
        <v>87554</v>
      </c>
      <c r="D390" s="268" t="str">
        <f>IFERROR((VLOOKUP($C390,Comp!$A$1:$E$6306,2,0)),(VLOOKUP($C390,Seinfra!$A$1:$F$5132,2,0)))</f>
        <v>EMBOÇO, PARA RECEBIMENTO DE CERÂMICA, EM ARGAMASSA TRAÇO 1:2:8, PREPARO MANUAL, APLICADO MANUALMENTE EM FACES INTERNAS DE PAREDES, PARA AMBIENTE COM ÁREA MAIOR QUE 10M2, ESPESSURA DE 10MM, COM EXECUÇÃO DE TALISCAS. AF_06/2014</v>
      </c>
      <c r="E390" s="269" t="str">
        <f>IFERROR((VLOOKUP($C390,Comp!$A$1:$E$6306,3,0)),(VLOOKUP($C390,Seinfra!$A$1:$F$5132,3,0)))</f>
        <v>M2</v>
      </c>
      <c r="F390" s="302">
        <v>140.33000000000001</v>
      </c>
      <c r="G390" s="270">
        <f>IFERROR((VLOOKUP($C390,Comp!$A$1:$E$6306,4,0)),(VLOOKUP($C390,Seinfra!$A$1:$F$5132,4,0)))</f>
        <v>16.12</v>
      </c>
      <c r="H390" s="270">
        <f>ROUND((G390*1.2048),2)</f>
        <v>19.420000000000002</v>
      </c>
      <c r="I390" s="270">
        <f t="shared" ref="I390:I391" si="144">ROUND((F390*H390),2)</f>
        <v>2725.21</v>
      </c>
      <c r="K390" s="391"/>
    </row>
    <row r="391" spans="1:11" s="188" customFormat="1" ht="45" outlineLevel="2">
      <c r="A391" s="307" t="s">
        <v>7830</v>
      </c>
      <c r="B391" s="266" t="str">
        <f>IFERROR((VLOOKUP($C391,Comp!$A$1:$E$6306,5,0)),(VLOOKUP($C391,Seinfra!$A$1:$F$5132,5,0)))</f>
        <v>SINAPI</v>
      </c>
      <c r="C391" s="267">
        <v>87529</v>
      </c>
      <c r="D391" s="268" t="str">
        <f>IFERROR((VLOOKUP($C391,Comp!$A$1:$E$6306,2,0)),(VLOOKUP($C391,Seinfra!$A$1:$F$5132,2,0)))</f>
        <v>MASSA ÚNICA, PARA RECEBIMENTO DE PINTURA, EM ARGAMASSA TRAÇO 1:2:8, PREPARO MECÂNICO COM BETONEIRA 400L, APLICADA MANUALMENTE EM FACES INTERNAS DE PAREDES, ESPESSURA DE 20MM, COM EXECUÇÃO DE TALISCAS. AF_06/2014</v>
      </c>
      <c r="E391" s="269" t="str">
        <f>IFERROR((VLOOKUP($C391,Comp!$A$1:$E$6306,3,0)),(VLOOKUP($C391,Seinfra!$A$1:$F$5132,3,0)))</f>
        <v>M2</v>
      </c>
      <c r="F391" s="304">
        <v>140.33000000000001</v>
      </c>
      <c r="G391" s="270">
        <f>IFERROR((VLOOKUP($C391,Comp!$A$1:$E$6306,4,0)),(VLOOKUP($C391,Seinfra!$A$1:$F$5132,4,0)))</f>
        <v>28.6</v>
      </c>
      <c r="H391" s="270">
        <f>ROUND((G391*1.2048),2)</f>
        <v>34.46</v>
      </c>
      <c r="I391" s="270">
        <f t="shared" si="144"/>
        <v>4835.7700000000004</v>
      </c>
      <c r="K391" s="391"/>
    </row>
    <row r="392" spans="1:11" s="188" customFormat="1" outlineLevel="2">
      <c r="A392" s="309"/>
      <c r="B392" s="309"/>
      <c r="C392" s="309"/>
      <c r="D392" s="294" t="s">
        <v>7831</v>
      </c>
      <c r="E392" s="309"/>
      <c r="F392" s="309"/>
      <c r="G392" s="309"/>
      <c r="H392" s="309"/>
      <c r="I392" s="309"/>
      <c r="K392" s="391"/>
    </row>
    <row r="393" spans="1:11" s="188" customFormat="1" ht="45" outlineLevel="2">
      <c r="A393" s="307" t="s">
        <v>7832</v>
      </c>
      <c r="B393" s="266" t="str">
        <f>IFERROR((VLOOKUP($C393,Comp!$A$1:$E$6306,5,0)),(VLOOKUP($C393,Seinfra!$A$1:$F$5132,5,0)))</f>
        <v>SINAPI</v>
      </c>
      <c r="C393" s="267">
        <v>87273</v>
      </c>
      <c r="D393" s="268" t="str">
        <f>IFERROR((VLOOKUP($C393,Comp!$A$1:$E$6306,2,0)),(VLOOKUP($C393,Seinfra!$A$1:$F$5132,2,0)))</f>
        <v>REVESTIMENTO CERÂMICO PARA PAREDES INTERNAS COM PLACAS TIPO ESMALTADA EXTRA DE DIMENSÕES 33X45 CM APLICADAS EM AMBIENTES DE ÁREA MAIOR QUE 5 M² NA ALTURA INTEIRA DAS PAREDES. AF_06/2014</v>
      </c>
      <c r="E393" s="269" t="str">
        <f>IFERROR((VLOOKUP($C393,Comp!$A$1:$E$6306,3,0)),(VLOOKUP($C393,Seinfra!$A$1:$F$5132,3,0)))</f>
        <v>M2</v>
      </c>
      <c r="F393" s="304">
        <v>210.5</v>
      </c>
      <c r="G393" s="270">
        <f>IFERROR((VLOOKUP($C393,Comp!$A$1:$E$6306,4,0)),(VLOOKUP($C393,Seinfra!$A$1:$F$5132,4,0)))</f>
        <v>59.22</v>
      </c>
      <c r="H393" s="270">
        <f>ROUND((G393*1.2048),2)</f>
        <v>71.349999999999994</v>
      </c>
      <c r="I393" s="270">
        <f t="shared" ref="I393" si="145">ROUND((F393*H393),2)</f>
        <v>15019.18</v>
      </c>
      <c r="K393" s="391"/>
    </row>
    <row r="394" spans="1:11" s="188" customFormat="1" ht="33.75" outlineLevel="2">
      <c r="A394" s="307" t="s">
        <v>7833</v>
      </c>
      <c r="B394" s="266" t="s">
        <v>201</v>
      </c>
      <c r="C394" s="267">
        <v>3</v>
      </c>
      <c r="D394" s="268" t="str">
        <f>Aux!B20</f>
        <v>REVESTIMENTO CERÂMICO PARA PAREDES COM PLACAS TIPO GRÊS (OU SEMI-GRÊS) DE DIMENSÕES 10x10 CM,  APLICADO COM ARGAMASSA PRÉ-FABRICADA, INCLUSIVE REJUNTAMENTO. (Ref. Seinfra C4442, C1102)</v>
      </c>
      <c r="E394" s="269" t="str">
        <f>Aux!G20</f>
        <v>M2</v>
      </c>
      <c r="F394" s="304">
        <v>85.51</v>
      </c>
      <c r="G394" s="270">
        <f>Aux!G27</f>
        <v>77.900000000000006</v>
      </c>
      <c r="H394" s="270">
        <f>ROUND((G394*1.2048),2)</f>
        <v>93.85</v>
      </c>
      <c r="I394" s="270">
        <f t="shared" ref="I394" si="146">ROUND((F394*H394),2)</f>
        <v>8025.11</v>
      </c>
      <c r="K394" s="391"/>
    </row>
    <row r="395" spans="1:11" s="188" customFormat="1" outlineLevel="1">
      <c r="A395" s="263" t="s">
        <v>7826</v>
      </c>
      <c r="B395" s="263"/>
      <c r="C395" s="263"/>
      <c r="D395" s="263" t="s">
        <v>231</v>
      </c>
      <c r="E395" s="263"/>
      <c r="F395" s="263"/>
      <c r="G395" s="264"/>
      <c r="H395" s="264"/>
      <c r="I395" s="264">
        <f>ROUNDUP(SUM(I396:I404),2)</f>
        <v>57074.29</v>
      </c>
      <c r="K395" s="391"/>
    </row>
    <row r="396" spans="1:11" s="188" customFormat="1" ht="22.5" outlineLevel="2">
      <c r="A396" s="307" t="s">
        <v>7835</v>
      </c>
      <c r="B396" s="266" t="str">
        <f>IFERROR((VLOOKUP($C396,Comp!$A$1:$E$6306,5,0)),(VLOOKUP($C396,Seinfra!$A$1:$F$5132,5,0)))</f>
        <v>SINAPI</v>
      </c>
      <c r="C396" s="267">
        <v>98560</v>
      </c>
      <c r="D396" s="268" t="str">
        <f>IFERROR((VLOOKUP($C396,Comp!$A$1:$E$6306,2,0)),(VLOOKUP($C396,Seinfra!$A$1:$F$5132,2,0)))</f>
        <v>IMPERMEABILIZAÇÃO DE PISO COM ARGAMASSA DE CIMENTO E AREIA, COM ADITIVO IMPERMEABILIZANTE, E = 2CM. AF_06/2018</v>
      </c>
      <c r="E396" s="269" t="str">
        <f>IFERROR((VLOOKUP($C396,Comp!$A$1:$E$6306,3,0)),(VLOOKUP($C396,Seinfra!$A$1:$F$5132,3,0)))</f>
        <v>M2</v>
      </c>
      <c r="F396" s="304">
        <v>64.91</v>
      </c>
      <c r="G396" s="270">
        <f>IFERROR((VLOOKUP($C396,Comp!$A$1:$E$6306,4,0)),(VLOOKUP($C396,Seinfra!$A$1:$F$5132,4,0)))</f>
        <v>38.17</v>
      </c>
      <c r="H396" s="270">
        <f t="shared" ref="H396:H401" si="147">ROUND((G396*1.2048),2)</f>
        <v>45.99</v>
      </c>
      <c r="I396" s="270">
        <f t="shared" ref="I396" si="148">ROUND((F396*H396),2)</f>
        <v>2985.21</v>
      </c>
      <c r="K396" s="391"/>
    </row>
    <row r="397" spans="1:11" s="188" customFormat="1" ht="33.75" outlineLevel="2">
      <c r="A397" s="307" t="s">
        <v>7836</v>
      </c>
      <c r="B397" s="266" t="str">
        <f>IFERROR((VLOOKUP($C397,Comp!$A$1:$E$6306,5,0)),(VLOOKUP($C397,Seinfra!$A$1:$F$5132,5,0)))</f>
        <v>SINAPI</v>
      </c>
      <c r="C397" s="267">
        <v>87755</v>
      </c>
      <c r="D397" s="268" t="str">
        <f>IFERROR((VLOOKUP($C397,Comp!$A$1:$E$6306,2,0)),(VLOOKUP($C397,Seinfra!$A$1:$F$5132,2,0)))</f>
        <v>CONTRAPISO EM ARGAMASSA TRAÇO 1:4 (CIMENTO E AREIA), PREPARO MECÂNICO COM BETONEIRA 400 L, APLICADO EM ÁREAS MOLHADAS SOBRE IMPERMEABILIZAÇÃO, ESPESSURA 3CM. AF_06/2014</v>
      </c>
      <c r="E397" s="269" t="str">
        <f>IFERROR((VLOOKUP($C397,Comp!$A$1:$E$6306,3,0)),(VLOOKUP($C397,Seinfra!$A$1:$F$5132,3,0)))</f>
        <v>M2</v>
      </c>
      <c r="F397" s="304">
        <v>64.91</v>
      </c>
      <c r="G397" s="270">
        <f>IFERROR((VLOOKUP($C397,Comp!$A$1:$E$6306,4,0)),(VLOOKUP($C397,Seinfra!$A$1:$F$5132,4,0)))</f>
        <v>39.49</v>
      </c>
      <c r="H397" s="270">
        <f t="shared" si="147"/>
        <v>47.58</v>
      </c>
      <c r="I397" s="270">
        <f t="shared" ref="I397:I401" si="149">ROUND((F397*H397),2)</f>
        <v>3088.42</v>
      </c>
      <c r="K397" s="391"/>
    </row>
    <row r="398" spans="1:11" s="188" customFormat="1" ht="33.75" outlineLevel="2">
      <c r="A398" s="307" t="s">
        <v>7837</v>
      </c>
      <c r="B398" s="266" t="s">
        <v>201</v>
      </c>
      <c r="C398" s="267">
        <f>Aux!A668</f>
        <v>68</v>
      </c>
      <c r="D398" s="268" t="str">
        <f>Aux!C668</f>
        <v>REVESTIMENTO CERÂMICO PARA PISO COM PLACAS TIPO ESMALTADA EXTRA DE DIMENSÕES 40X40 CM .
 (Ref. SINAPI  87251)</v>
      </c>
      <c r="E398" s="269" t="str">
        <f>Aux!G668</f>
        <v>M2</v>
      </c>
      <c r="F398" s="304">
        <v>64.91</v>
      </c>
      <c r="G398" s="270">
        <f>Aux!G674</f>
        <v>42.989999999999995</v>
      </c>
      <c r="H398" s="270">
        <f t="shared" si="147"/>
        <v>51.79</v>
      </c>
      <c r="I398" s="270">
        <f t="shared" si="149"/>
        <v>3361.69</v>
      </c>
      <c r="K398" s="391"/>
    </row>
    <row r="399" spans="1:11" s="188" customFormat="1" ht="33.75" outlineLevel="2">
      <c r="A399" s="307" t="s">
        <v>7838</v>
      </c>
      <c r="B399" s="266" t="s">
        <v>201</v>
      </c>
      <c r="C399" s="267">
        <f>Aux!A265</f>
        <v>31</v>
      </c>
      <c r="D399" s="268" t="str">
        <f>Aux!B265</f>
        <v>PISO TÁTIL DIRECIONAL E/OU ALERTA, DE CONCRETO, NA COR NATURAL, PARA DEFICIENTES VISUAIS, DIMENSÕES 25X25 CM, APLICADO COM ARGAMASSA INDUSTRIALIZADA E REJUNTADO (Ref. 09418 ORSE)</v>
      </c>
      <c r="E399" s="269" t="str">
        <f>Aux!G265</f>
        <v>M2</v>
      </c>
      <c r="F399" s="304">
        <v>5.85</v>
      </c>
      <c r="G399" s="270">
        <f>Aux!G272</f>
        <v>86.09</v>
      </c>
      <c r="H399" s="270">
        <f t="shared" si="147"/>
        <v>103.72</v>
      </c>
      <c r="I399" s="270">
        <f t="shared" si="149"/>
        <v>606.76</v>
      </c>
      <c r="K399" s="391"/>
    </row>
    <row r="400" spans="1:11" s="188" customFormat="1" outlineLevel="2">
      <c r="A400" s="307" t="s">
        <v>7839</v>
      </c>
      <c r="B400" s="266" t="s">
        <v>201</v>
      </c>
      <c r="C400" s="267">
        <v>8</v>
      </c>
      <c r="D400" s="268" t="str">
        <f>Aux!B58</f>
        <v>SOLEIRA EM GRANITO 15 X 3 CM</v>
      </c>
      <c r="E400" s="269" t="str">
        <f>Aux!G58</f>
        <v>M</v>
      </c>
      <c r="F400" s="304">
        <v>2.7</v>
      </c>
      <c r="G400" s="270">
        <f>Aux!G64</f>
        <v>73.540000000000006</v>
      </c>
      <c r="H400" s="270">
        <f t="shared" si="147"/>
        <v>88.6</v>
      </c>
      <c r="I400" s="270">
        <f t="shared" si="149"/>
        <v>239.22</v>
      </c>
      <c r="K400" s="391"/>
    </row>
    <row r="401" spans="1:11" s="188" customFormat="1" ht="22.5" outlineLevel="2">
      <c r="A401" s="307" t="s">
        <v>7840</v>
      </c>
      <c r="B401" s="266" t="str">
        <f>IFERROR((VLOOKUP($C401,Comp!$A$1:$E$6306,5,0)),(VLOOKUP($C401,Seinfra!$A$1:$F$5132,5,0)))</f>
        <v>SINAPI</v>
      </c>
      <c r="C401" s="267">
        <v>101752</v>
      </c>
      <c r="D401" s="268" t="str">
        <f>IFERROR((VLOOKUP($C401,Comp!$A$1:$E$6306,2,0)),(VLOOKUP($C401,Seinfra!$A$1:$F$5132,2,0)))</f>
        <v>PISO EM GRANILITE, MARMORITE OU GRANITINA EM AMBIENTES INTERNOS. AF_09/2020</v>
      </c>
      <c r="E401" s="269" t="str">
        <f>IFERROR((VLOOKUP($C401,Comp!$A$1:$E$6306,3,0)),(VLOOKUP($C401,Seinfra!$A$1:$F$5132,3,0)))</f>
        <v>M2</v>
      </c>
      <c r="F401" s="304">
        <v>676.67</v>
      </c>
      <c r="G401" s="270">
        <f>IFERROR((VLOOKUP($C401,Comp!$A$1:$E$6306,4,0)),(VLOOKUP($C401,Seinfra!$A$1:$F$5132,4,0)))</f>
        <v>37.57</v>
      </c>
      <c r="H401" s="270">
        <f t="shared" si="147"/>
        <v>45.26</v>
      </c>
      <c r="I401" s="270">
        <f t="shared" si="149"/>
        <v>30626.080000000002</v>
      </c>
      <c r="K401" s="391"/>
    </row>
    <row r="402" spans="1:11" s="188" customFormat="1" outlineLevel="2">
      <c r="A402" s="307"/>
      <c r="B402" s="266"/>
      <c r="C402" s="267"/>
      <c r="D402" s="294" t="s">
        <v>7834</v>
      </c>
      <c r="E402" s="269"/>
      <c r="F402" s="304"/>
      <c r="G402" s="270"/>
      <c r="H402" s="270"/>
      <c r="I402" s="270"/>
      <c r="J402" s="175"/>
      <c r="K402" s="391"/>
    </row>
    <row r="403" spans="1:11" s="188" customFormat="1" ht="22.5" outlineLevel="2">
      <c r="A403" s="307" t="s">
        <v>7841</v>
      </c>
      <c r="B403" s="266" t="str">
        <f>IFERROR((VLOOKUP($C403,Comp!$A$1:$E$6306,5,0)),(VLOOKUP($C403,Seinfra!$A$1:$F$5132,5,0)))</f>
        <v>SINAPI</v>
      </c>
      <c r="C403" s="267">
        <v>101747</v>
      </c>
      <c r="D403" s="268" t="str">
        <f>IFERROR((VLOOKUP($C403,Comp!$A$1:$E$6306,2,0)),(VLOOKUP($C403,Seinfra!$A$1:$F$5132,2,0)))</f>
        <v>PISO EM CONCRETO 20 MPA PREPARO MECÂNICO, ESPESSURA 7CM. AF_09/2020</v>
      </c>
      <c r="E403" s="269" t="str">
        <f>IFERROR((VLOOKUP($C403,Comp!$A$1:$E$6306,3,0)),(VLOOKUP($C403,Seinfra!$A$1:$F$5132,3,0)))</f>
        <v>M2</v>
      </c>
      <c r="F403" s="304">
        <v>195.79</v>
      </c>
      <c r="G403" s="270">
        <f>IFERROR((VLOOKUP($C403,Comp!$A$1:$E$6306,4,0)),(VLOOKUP($C403,Seinfra!$A$1:$F$5132,4,0)))</f>
        <v>65.44</v>
      </c>
      <c r="H403" s="270">
        <f>ROUND((G403*1.2048),2)</f>
        <v>78.84</v>
      </c>
      <c r="I403" s="270">
        <f t="shared" ref="I403:I404" si="150">ROUND((F403*H403),2)</f>
        <v>15436.08</v>
      </c>
      <c r="J403" s="175"/>
      <c r="K403" s="391"/>
    </row>
    <row r="404" spans="1:11" s="188" customFormat="1" ht="33.75" outlineLevel="2">
      <c r="A404" s="307" t="s">
        <v>7843</v>
      </c>
      <c r="B404" s="266" t="str">
        <f>IFERROR((VLOOKUP($C404,Comp!$A$1:$E$6306,5,0)),(VLOOKUP($C404,Seinfra!$A$1:$F$5132,5,0)))</f>
        <v>SINAPI</v>
      </c>
      <c r="C404" s="267">
        <v>98680</v>
      </c>
      <c r="D404" s="268" t="s">
        <v>7842</v>
      </c>
      <c r="E404" s="269" t="str">
        <f>IFERROR((VLOOKUP($C404,Comp!$A$1:$E$6306,3,0)),(VLOOKUP($C404,Seinfra!$A$1:$F$5132,3,0)))</f>
        <v>M2</v>
      </c>
      <c r="F404" s="304">
        <v>16.72</v>
      </c>
      <c r="G404" s="270">
        <f>IFERROR((VLOOKUP($C404,Comp!$A$1:$E$6306,4,0)),(VLOOKUP($C404,Seinfra!$A$1:$F$5132,4,0)))</f>
        <v>36.28</v>
      </c>
      <c r="H404" s="270">
        <f>ROUND((G404*1.2048),2)</f>
        <v>43.71</v>
      </c>
      <c r="I404" s="270">
        <f t="shared" si="150"/>
        <v>730.83</v>
      </c>
      <c r="J404" s="175"/>
      <c r="K404" s="391"/>
    </row>
    <row r="405" spans="1:11" s="188" customFormat="1" outlineLevel="1">
      <c r="A405" s="263" t="s">
        <v>7844</v>
      </c>
      <c r="B405" s="263"/>
      <c r="C405" s="263"/>
      <c r="D405" s="263" t="s">
        <v>169</v>
      </c>
      <c r="E405" s="263"/>
      <c r="F405" s="263"/>
      <c r="G405" s="264"/>
      <c r="H405" s="264"/>
      <c r="I405" s="264">
        <f>ROUNDUP(SUM(I406:I414),2)</f>
        <v>89723.71</v>
      </c>
      <c r="J405" s="175"/>
      <c r="K405" s="391"/>
    </row>
    <row r="406" spans="1:11" s="188" customFormat="1" ht="22.5" outlineLevel="2">
      <c r="A406" s="307" t="s">
        <v>7845</v>
      </c>
      <c r="B406" s="266" t="str">
        <f>IFERROR((VLOOKUP($C406,Comp!$A$1:$E$6306,5,0)),(VLOOKUP($C406,Seinfra!$A$1:$F$5132,5,0)))</f>
        <v>SINAPI</v>
      </c>
      <c r="C406" s="303">
        <v>88497</v>
      </c>
      <c r="D406" s="268" t="str">
        <f>IFERROR((VLOOKUP($C406,Comp!$A$1:$E$6306,2,0)),(VLOOKUP($C406,Seinfra!$A$1:$F$5132,2,0)))</f>
        <v>APLICAÇÃO E LIXAMENTO DE MASSA LÁTEX EM PAREDES, DUAS DEMÃOS. AF_06/2014</v>
      </c>
      <c r="E406" s="269" t="str">
        <f>IFERROR((VLOOKUP($C406,Comp!$A$1:$E$6306,3,0)),(VLOOKUP($C406,Seinfra!$A$1:$F$5132,3,0)))</f>
        <v>M2</v>
      </c>
      <c r="F406" s="302">
        <v>445.04</v>
      </c>
      <c r="G406" s="270">
        <f>IFERROR((VLOOKUP($C406,Comp!$A$1:$E$6306,4,0)),(VLOOKUP($C406,Seinfra!$A$1:$F$5132,4,0)))</f>
        <v>12.05</v>
      </c>
      <c r="H406" s="270">
        <f t="shared" ref="H406:H414" si="151">ROUND((G406*1.2048),2)</f>
        <v>14.52</v>
      </c>
      <c r="I406" s="270">
        <f t="shared" ref="I406" si="152">ROUND((F406*H406),2)</f>
        <v>6461.98</v>
      </c>
      <c r="J406" s="175"/>
      <c r="K406" s="391"/>
    </row>
    <row r="407" spans="1:11" s="188" customFormat="1" ht="22.5" outlineLevel="2">
      <c r="A407" s="307" t="s">
        <v>7846</v>
      </c>
      <c r="B407" s="266" t="str">
        <f>IFERROR((VLOOKUP($C407,Comp!$A$1:$E$6306,5,0)),(VLOOKUP($C407,Seinfra!$A$1:$F$5132,5,0)))</f>
        <v>SINAPI</v>
      </c>
      <c r="C407" s="303">
        <v>88494</v>
      </c>
      <c r="D407" s="268" t="str">
        <f>IFERROR((VLOOKUP($C407,Comp!$A$1:$E$6306,2,0)),(VLOOKUP($C407,Seinfra!$A$1:$F$5132,2,0)))</f>
        <v>APLICAÇÃO E LIXAMENTO DE MASSA LÁTEX EM TETO, UMA DEMÃO. AF_06/2014</v>
      </c>
      <c r="E407" s="269" t="str">
        <f>IFERROR((VLOOKUP($C407,Comp!$A$1:$E$6306,3,0)),(VLOOKUP($C407,Seinfra!$A$1:$F$5132,3,0)))</f>
        <v>M2</v>
      </c>
      <c r="F407" s="276">
        <v>84.33</v>
      </c>
      <c r="G407" s="270">
        <f>IFERROR((VLOOKUP($C407,Comp!$A$1:$E$6306,4,0)),(VLOOKUP($C407,Seinfra!$A$1:$F$5132,4,0)))</f>
        <v>15.88</v>
      </c>
      <c r="H407" s="270">
        <f t="shared" si="151"/>
        <v>19.13</v>
      </c>
      <c r="I407" s="270">
        <f t="shared" ref="I407:I410" si="153">ROUND((F407*H407),2)</f>
        <v>1613.23</v>
      </c>
      <c r="J407" s="175"/>
      <c r="K407" s="391"/>
    </row>
    <row r="408" spans="1:11" s="188" customFormat="1" ht="22.5" outlineLevel="2">
      <c r="A408" s="307" t="s">
        <v>7847</v>
      </c>
      <c r="B408" s="266" t="str">
        <f>IFERROR((VLOOKUP($C408,Comp!$A$1:$E$6306,5,0)),(VLOOKUP($C408,Seinfra!$A$1:$F$5132,5,0)))</f>
        <v>SINAPI</v>
      </c>
      <c r="C408" s="303">
        <v>88489</v>
      </c>
      <c r="D408" s="268" t="str">
        <f>IFERROR((VLOOKUP($C408,Comp!$A$1:$E$6306,2,0)),(VLOOKUP($C408,Seinfra!$A$1:$F$5132,2,0)))</f>
        <v>APLICAÇÃO MANUAL DE PINTURA COM TINTA LÁTEX ACRÍLICA EM PAREDES, DUAS DEMÃOS. AF_06/2014</v>
      </c>
      <c r="E408" s="269" t="str">
        <f>IFERROR((VLOOKUP($C408,Comp!$A$1:$E$6306,3,0)),(VLOOKUP($C408,Seinfra!$A$1:$F$5132,3,0)))</f>
        <v>M2</v>
      </c>
      <c r="F408" s="302">
        <v>445.04</v>
      </c>
      <c r="G408" s="270">
        <f>IFERROR((VLOOKUP($C408,Comp!$A$1:$E$6306,4,0)),(VLOOKUP($C408,Seinfra!$A$1:$F$5132,4,0)))</f>
        <v>10.64</v>
      </c>
      <c r="H408" s="270">
        <f t="shared" si="151"/>
        <v>12.82</v>
      </c>
      <c r="I408" s="270">
        <f t="shared" si="153"/>
        <v>5705.41</v>
      </c>
      <c r="J408" s="175"/>
      <c r="K408" s="391"/>
    </row>
    <row r="409" spans="1:11" s="188" customFormat="1" ht="33.75" outlineLevel="2">
      <c r="A409" s="307" t="s">
        <v>7848</v>
      </c>
      <c r="B409" s="266" t="s">
        <v>201</v>
      </c>
      <c r="C409" s="303">
        <f>Aux!A711</f>
        <v>74</v>
      </c>
      <c r="D409" s="268" t="str">
        <f>Aux!C711</f>
        <v>PINTURA  COM APLICAÇÃO DE DUAS DEMÃOS DE TINTA LÁTEX PVA EM PAREDE  (Ref. ORSE
2287)</v>
      </c>
      <c r="E409" s="269" t="str">
        <f>Aux!G711</f>
        <v>M2</v>
      </c>
      <c r="F409" s="302">
        <v>84.33</v>
      </c>
      <c r="G409" s="270">
        <f>Aux!G715</f>
        <v>14.4</v>
      </c>
      <c r="H409" s="270">
        <f t="shared" si="151"/>
        <v>17.350000000000001</v>
      </c>
      <c r="I409" s="270">
        <f t="shared" si="153"/>
        <v>1463.13</v>
      </c>
      <c r="J409" s="175"/>
      <c r="K409" s="391"/>
    </row>
    <row r="410" spans="1:11" s="188" customFormat="1" outlineLevel="2">
      <c r="A410" s="307" t="s">
        <v>7849</v>
      </c>
      <c r="B410" s="266" t="str">
        <f>IFERROR((VLOOKUP($C410,Comp!$A$1:$E$6306,5,0)),(VLOOKUP($C410,Seinfra!$A$1:$F$5132,5,0)))</f>
        <v>SINAPI</v>
      </c>
      <c r="C410" s="303">
        <v>72815</v>
      </c>
      <c r="D410" s="268" t="str">
        <f>IFERROR((VLOOKUP($C410,Comp!$A$1:$E$6306,2,0)),(VLOOKUP($C410,Seinfra!$A$1:$F$5132,2,0)))</f>
        <v>APLICACAO DE TINTA A BASE DE EPOXI SOBRE PISO</v>
      </c>
      <c r="E410" s="269" t="str">
        <f>IFERROR((VLOOKUP($C410,Comp!$A$1:$E$6306,3,0)),(VLOOKUP($C410,Seinfra!$A$1:$F$5132,3,0)))</f>
        <v>M2</v>
      </c>
      <c r="F410" s="302">
        <v>483.4</v>
      </c>
      <c r="G410" s="270">
        <f>IFERROR((VLOOKUP($C410,Comp!$A$1:$E$6306,4,0)),(VLOOKUP($C410,Seinfra!$A$1:$F$5132,4,0)))</f>
        <v>43.98</v>
      </c>
      <c r="H410" s="270">
        <f t="shared" si="151"/>
        <v>52.99</v>
      </c>
      <c r="I410" s="270">
        <f t="shared" si="153"/>
        <v>25615.37</v>
      </c>
      <c r="J410" s="175"/>
      <c r="K410" s="391"/>
    </row>
    <row r="411" spans="1:11" s="188" customFormat="1" ht="33.75" outlineLevel="2">
      <c r="A411" s="307" t="s">
        <v>7850</v>
      </c>
      <c r="B411" s="266" t="str">
        <f>IFERROR((VLOOKUP($C411,Comp!$A$1:$E$6306,5,0)),(VLOOKUP($C411,Seinfra!$A$1:$F$5132,5,0)))</f>
        <v>SINAPI</v>
      </c>
      <c r="C411" s="303">
        <v>100734</v>
      </c>
      <c r="D411" s="268" t="str">
        <f>IFERROR((VLOOKUP($C411,Comp!$A$1:$E$6306,2,0)),(VLOOKUP($C411,Seinfra!$A$1:$F$5132,2,0)))</f>
        <v>PINTURA COM TINTA ACRÍLICA DE FUNDO APLICADA A ROLO OU PINCEL SOBRE SUPERFÍCIES METÁLICAS (EXCETO PERFIL) EXECUTADO EM OBRA (POR DEMÃO). AF_01/2020</v>
      </c>
      <c r="E411" s="269" t="str">
        <f>IFERROR((VLOOKUP($C411,Comp!$A$1:$E$6306,3,0)),(VLOOKUP($C411,Seinfra!$A$1:$F$5132,3,0)))</f>
        <v>M2</v>
      </c>
      <c r="F411" s="302">
        <f>366.82*2</f>
        <v>733.64</v>
      </c>
      <c r="G411" s="270">
        <f>IFERROR((VLOOKUP($C411,Comp!$A$1:$E$6306,4,0)),(VLOOKUP($C411,Seinfra!$A$1:$F$5132,4,0)))</f>
        <v>10.89</v>
      </c>
      <c r="H411" s="270">
        <f t="shared" si="151"/>
        <v>13.12</v>
      </c>
      <c r="I411" s="270">
        <f t="shared" ref="I411" si="154">ROUND((F411*H411),2)</f>
        <v>9625.36</v>
      </c>
      <c r="J411" s="175"/>
      <c r="K411" s="391"/>
    </row>
    <row r="412" spans="1:11" s="188" customFormat="1" ht="22.5" outlineLevel="2">
      <c r="A412" s="307" t="s">
        <v>7851</v>
      </c>
      <c r="B412" s="266" t="str">
        <f>IFERROR((VLOOKUP($C412,Comp!$A$1:$E$6306,5,0)),(VLOOKUP($C412,Seinfra!$A$1:$F$5132,5,0)))</f>
        <v>SINAPI</v>
      </c>
      <c r="C412" s="303">
        <v>41595</v>
      </c>
      <c r="D412" s="268" t="str">
        <f>IFERROR((VLOOKUP($C412,Comp!$A$1:$E$6306,2,0)),(VLOOKUP($C412,Seinfra!$A$1:$F$5132,2,0)))</f>
        <v>PINTURA ACRILICA DE FAIXAS DE DEMARCACAO EM QUADRA POLIESPORTIVA, 5 CM DE LARGURA</v>
      </c>
      <c r="E412" s="269" t="str">
        <f>IFERROR((VLOOKUP($C412,Comp!$A$1:$E$6306,3,0)),(VLOOKUP($C412,Seinfra!$A$1:$F$5132,3,0)))</f>
        <v>M</v>
      </c>
      <c r="F412" s="302">
        <v>275.60000000000002</v>
      </c>
      <c r="G412" s="270">
        <f>IFERROR((VLOOKUP($C412,Comp!$A$1:$E$6306,4,0)),(VLOOKUP($C412,Seinfra!$A$1:$F$5132,4,0)))</f>
        <v>10.24</v>
      </c>
      <c r="H412" s="270">
        <f t="shared" si="151"/>
        <v>12.34</v>
      </c>
      <c r="I412" s="270">
        <f t="shared" ref="I412" si="155">ROUND((F412*H412),2)</f>
        <v>3400.9</v>
      </c>
      <c r="J412" s="175"/>
      <c r="K412" s="391"/>
    </row>
    <row r="413" spans="1:11" s="188" customFormat="1" ht="45" outlineLevel="2">
      <c r="A413" s="307" t="s">
        <v>48487</v>
      </c>
      <c r="B413" s="266" t="str">
        <f>IFERROR((VLOOKUP($C413,Comp!$A$1:$E$6306,5,0)),(VLOOKUP($C413,Seinfra!$A$1:$F$5132,5,0)))</f>
        <v>SINAPI</v>
      </c>
      <c r="C413" s="303">
        <v>100742</v>
      </c>
      <c r="D413" s="268" t="str">
        <f>IFERROR((VLOOKUP($C413,Comp!$A$1:$E$6306,2,0)),(VLOOKUP($C413,Seinfra!$A$1:$F$5132,2,0)))</f>
        <v>PINTURA COM TINTA ALQUÍDICA DE ACABAMENTO (ESMALTE SINTÉTICO ACETINADO) APLICADA A ROLO OU PINCEL SOBRE SUPERFÍCIES METÁLICAS (EXCETO PERFIL) EXECUTADO EM OBRA (POR DEMÃO). AF_01/2020</v>
      </c>
      <c r="E413" s="269" t="str">
        <f>IFERROR((VLOOKUP($C413,Comp!$A$1:$E$6306,3,0)),(VLOOKUP($C413,Seinfra!$A$1:$F$5132,3,0)))</f>
        <v>M2</v>
      </c>
      <c r="F413" s="302">
        <v>567.82000000000005</v>
      </c>
      <c r="G413" s="270">
        <f>IFERROR((VLOOKUP($C413,Comp!$A$1:$E$6306,4,0)),(VLOOKUP($C413,Seinfra!$A$1:$F$5132,4,0)))</f>
        <v>17.53</v>
      </c>
      <c r="H413" s="270">
        <f t="shared" si="151"/>
        <v>21.12</v>
      </c>
      <c r="I413" s="270">
        <f t="shared" ref="I413" si="156">ROUND((F413*H413),2)</f>
        <v>11992.36</v>
      </c>
      <c r="J413" s="175"/>
      <c r="K413" s="391"/>
    </row>
    <row r="414" spans="1:11" s="188" customFormat="1" ht="45" outlineLevel="2">
      <c r="A414" s="307" t="s">
        <v>48488</v>
      </c>
      <c r="B414" s="266" t="str">
        <f>IFERROR((VLOOKUP($C414,Comp!$A$1:$E$6306,5,0)),(VLOOKUP($C414,Seinfra!$A$1:$F$5132,5,0)))</f>
        <v>SINAPI</v>
      </c>
      <c r="C414" s="303">
        <v>100726</v>
      </c>
      <c r="D414" s="268" t="str">
        <f>IFERROR((VLOOKUP($C414,Comp!$A$1:$E$6306,2,0)),(VLOOKUP($C414,Seinfra!$A$1:$F$5132,2,0)))</f>
        <v>PINTURA COM TINTA ALQUÍDICA DE FUNDO E ACABAMENTO (ESMALTE SINTÉTICO GRAFITE) APLICADA A ROLO OU PINCEL SOBRE SUPERFÍCIES METÁLICAS (EXCETO PERFIL) EXECUTADO EM OBRA (POR DEMÃO). AF_01/2020</v>
      </c>
      <c r="E414" s="269" t="str">
        <f>IFERROR((VLOOKUP($C414,Comp!$A$1:$E$6306,3,0)),(VLOOKUP($C414,Seinfra!$A$1:$F$5132,3,0)))</f>
        <v>M2</v>
      </c>
      <c r="F414" s="302">
        <v>1031.4000000000001</v>
      </c>
      <c r="G414" s="270">
        <f>IFERROR((VLOOKUP($C414,Comp!$A$1:$E$6306,4,0)),(VLOOKUP($C414,Seinfra!$A$1:$F$5132,4,0)))</f>
        <v>19.190000000000001</v>
      </c>
      <c r="H414" s="270">
        <f t="shared" si="151"/>
        <v>23.12</v>
      </c>
      <c r="I414" s="270">
        <f t="shared" ref="I414" si="157">ROUND((F414*H414),2)</f>
        <v>23845.97</v>
      </c>
      <c r="J414" s="175"/>
      <c r="K414" s="391"/>
    </row>
    <row r="415" spans="1:11" s="188" customFormat="1" outlineLevel="1">
      <c r="A415" s="263" t="s">
        <v>7852</v>
      </c>
      <c r="B415" s="263"/>
      <c r="C415" s="263"/>
      <c r="D415" s="263" t="s">
        <v>251</v>
      </c>
      <c r="E415" s="263"/>
      <c r="F415" s="263"/>
      <c r="G415" s="264"/>
      <c r="H415" s="264"/>
      <c r="I415" s="264">
        <f>ROUNDUP(SUM(I416:I452),2)</f>
        <v>13437.5</v>
      </c>
      <c r="J415" s="175"/>
      <c r="K415" s="391"/>
    </row>
    <row r="416" spans="1:11" s="188" customFormat="1" ht="22.5" outlineLevel="2">
      <c r="A416" s="307" t="s">
        <v>7853</v>
      </c>
      <c r="B416" s="266" t="str">
        <f>IFERROR((VLOOKUP($C416,Comp!$A$1:$E$6306,5,0)),(VLOOKUP($C416,Seinfra!$A$1:$F$5132,5,0)))</f>
        <v>SINAPI</v>
      </c>
      <c r="C416" s="297">
        <v>89353</v>
      </c>
      <c r="D416" s="268" t="str">
        <f>IFERROR((VLOOKUP($C416,Comp!$A$1:$E$6306,2,0)),(VLOOKUP($C416,Seinfra!$A$1:$F$5132,2,0)))</f>
        <v>REGISTRO DE GAVETA BRUTO, LATÃO, ROSCÁVEL, 3/4", FORNECIDO E INSTALADO EM RAMAL DE ÁGUA. AF_12/2014</v>
      </c>
      <c r="E416" s="269" t="str">
        <f>IFERROR((VLOOKUP($C416,Comp!$A$1:$E$6306,3,0)),(VLOOKUP($C416,Seinfra!$A$1:$F$5132,3,0)))</f>
        <v>UN</v>
      </c>
      <c r="F416" s="302">
        <v>1</v>
      </c>
      <c r="G416" s="270">
        <f>IFERROR((VLOOKUP($C416,Comp!$A$1:$E$6306,4,0)),(VLOOKUP($C416,Seinfra!$A$1:$F$5132,4,0)))</f>
        <v>35.270000000000003</v>
      </c>
      <c r="H416" s="270">
        <f t="shared" ref="H416:H452" si="158">ROUND((G416*1.2048),2)</f>
        <v>42.49</v>
      </c>
      <c r="I416" s="270">
        <f t="shared" ref="I416" si="159">ROUND((F416*H416),2)</f>
        <v>42.49</v>
      </c>
      <c r="J416" s="175"/>
      <c r="K416" s="391"/>
    </row>
    <row r="417" spans="1:11" s="188" customFormat="1" ht="33.75" outlineLevel="2">
      <c r="A417" s="307" t="s">
        <v>7854</v>
      </c>
      <c r="B417" s="266" t="str">
        <f>IFERROR((VLOOKUP($C417,Comp!$A$1:$E$6306,5,0)),(VLOOKUP($C417,Seinfra!$A$1:$F$5132,5,0)))</f>
        <v>SINAPI</v>
      </c>
      <c r="C417" s="297">
        <v>94497</v>
      </c>
      <c r="D417" s="268" t="str">
        <f>IFERROR((VLOOKUP($C417,Comp!$A$1:$E$6306,2,0)),(VLOOKUP($C417,Seinfra!$A$1:$F$5132,2,0)))</f>
        <v>REGISTRO DE GAVETA BRUTO, LATÃO, ROSCÁVEL, 1 1/2, INSTALADO EM RESERVAÇÃO DE ÁGUA DE EDIFICAÇÃO QUE POSSUA RESERVATÓRIO DE FIBRA/FIBROCIMENTO  FORNECIMENTO E INSTALAÇÃO. AF_06/2016</v>
      </c>
      <c r="E417" s="269" t="str">
        <f>IFERROR((VLOOKUP($C417,Comp!$A$1:$E$6306,3,0)),(VLOOKUP($C417,Seinfra!$A$1:$F$5132,3,0)))</f>
        <v>UN</v>
      </c>
      <c r="F417" s="302">
        <v>2</v>
      </c>
      <c r="G417" s="270">
        <f>IFERROR((VLOOKUP($C417,Comp!$A$1:$E$6306,4,0)),(VLOOKUP($C417,Seinfra!$A$1:$F$5132,4,0)))</f>
        <v>104.03</v>
      </c>
      <c r="H417" s="270">
        <f t="shared" si="158"/>
        <v>125.34</v>
      </c>
      <c r="I417" s="270">
        <f t="shared" ref="I417:I451" si="160">ROUND((F417*H417),2)</f>
        <v>250.68</v>
      </c>
      <c r="J417" s="175"/>
      <c r="K417" s="391"/>
    </row>
    <row r="418" spans="1:11" s="188" customFormat="1" ht="45" outlineLevel="2">
      <c r="A418" s="307" t="s">
        <v>7855</v>
      </c>
      <c r="B418" s="266" t="str">
        <f>IFERROR((VLOOKUP($C418,Comp!$A$1:$E$6306,5,0)),(VLOOKUP($C418,Seinfra!$A$1:$F$5132,5,0)))</f>
        <v>SINAPI</v>
      </c>
      <c r="C418" s="310">
        <v>94794</v>
      </c>
      <c r="D418" s="268" t="str">
        <f>IFERROR((VLOOKUP($C418,Comp!$A$1:$E$6306,2,0)),(VLOOKUP($C418,Seinfra!$A$1:$F$5132,2,0)))</f>
        <v>REGISTRO DE GAVETA BRUTO, LATÃO, ROSCÁVEL, 1 1/2, COM ACABAMENTO E CANOPLA CROMADOS, INSTALADO EM RESERVAÇÃO DE ÁGUA DE EDIFICAÇÃO QUE POSSUA RESERVATÓRIO DE FIBRA/FIBROCIMENTO  FORNECIMENTO E INSTALAÇÃO. AF_06/2016</v>
      </c>
      <c r="E418" s="269" t="str">
        <f>IFERROR((VLOOKUP($C418,Comp!$A$1:$E$6306,3,0)),(VLOOKUP($C418,Seinfra!$A$1:$F$5132,3,0)))</f>
        <v>UN</v>
      </c>
      <c r="F418" s="302">
        <v>2</v>
      </c>
      <c r="G418" s="270">
        <f>IFERROR((VLOOKUP($C418,Comp!$A$1:$E$6306,4,0)),(VLOOKUP($C418,Seinfra!$A$1:$F$5132,4,0)))</f>
        <v>149.97999999999999</v>
      </c>
      <c r="H418" s="270">
        <f t="shared" si="158"/>
        <v>180.7</v>
      </c>
      <c r="I418" s="270">
        <f t="shared" si="160"/>
        <v>361.4</v>
      </c>
      <c r="J418" s="175"/>
      <c r="K418" s="391"/>
    </row>
    <row r="419" spans="1:11" s="188" customFormat="1" ht="45" outlineLevel="2">
      <c r="A419" s="307" t="s">
        <v>7856</v>
      </c>
      <c r="B419" s="266" t="str">
        <f>IFERROR((VLOOKUP($C419,Comp!$A$1:$E$6306,5,0)),(VLOOKUP($C419,Seinfra!$A$1:$F$5132,5,0)))</f>
        <v>SINAPI</v>
      </c>
      <c r="C419" s="297">
        <v>94793</v>
      </c>
      <c r="D419" s="268" t="str">
        <f>IFERROR((VLOOKUP($C419,Comp!$A$1:$E$6306,2,0)),(VLOOKUP($C419,Seinfra!$A$1:$F$5132,2,0)))</f>
        <v>REGISTRO DE GAVETA BRUTO, LATÃO, ROSCÁVEL, 1 1/4, COM ACABAMENTO E CANOPLA CROMADOS, INSTALADO EM RESERVAÇÃO DE ÁGUA DE EDIFICAÇÃO QUE POSSUA RESERVATÓRIO DE FIBRA/FIBROCIMENTO  FORNECIMENTO E INSTALAÇÃO. AF_06/2016</v>
      </c>
      <c r="E419" s="269" t="str">
        <f>IFERROR((VLOOKUP($C419,Comp!$A$1:$E$6306,3,0)),(VLOOKUP($C419,Seinfra!$A$1:$F$5132,3,0)))</f>
        <v>UN</v>
      </c>
      <c r="F419" s="302">
        <v>2</v>
      </c>
      <c r="G419" s="270">
        <f>IFERROR((VLOOKUP($C419,Comp!$A$1:$E$6306,4,0)),(VLOOKUP($C419,Seinfra!$A$1:$F$5132,4,0)))</f>
        <v>144.59</v>
      </c>
      <c r="H419" s="270">
        <f t="shared" si="158"/>
        <v>174.2</v>
      </c>
      <c r="I419" s="270">
        <f t="shared" si="160"/>
        <v>348.4</v>
      </c>
      <c r="J419" s="175"/>
      <c r="K419" s="391"/>
    </row>
    <row r="420" spans="1:11" s="188" customFormat="1" ht="33.75" outlineLevel="2">
      <c r="A420" s="307" t="s">
        <v>7857</v>
      </c>
      <c r="B420" s="266" t="str">
        <f>IFERROR((VLOOKUP($C420,Comp!$A$1:$E$6306,5,0)),(VLOOKUP($C420,Seinfra!$A$1:$F$5132,5,0)))</f>
        <v>SINAPI</v>
      </c>
      <c r="C420" s="297">
        <v>89987</v>
      </c>
      <c r="D420" s="268" t="str">
        <f>IFERROR((VLOOKUP($C420,Comp!$A$1:$E$6306,2,0)),(VLOOKUP($C420,Seinfra!$A$1:$F$5132,2,0)))</f>
        <v>REGISTRO DE GAVETA BRUTO, LATÃO, ROSCÁVEL, 3/4", COM ACABAMENTO E CANOPLA CROMADOS. FORNECIDO E INSTALADO EM RAMAL DE ÁGUA. AF_12/2014</v>
      </c>
      <c r="E420" s="269" t="str">
        <f>IFERROR((VLOOKUP($C420,Comp!$A$1:$E$6306,3,0)),(VLOOKUP($C420,Seinfra!$A$1:$F$5132,3,0)))</f>
        <v>UN</v>
      </c>
      <c r="F420" s="302">
        <v>2</v>
      </c>
      <c r="G420" s="270">
        <f>IFERROR((VLOOKUP($C420,Comp!$A$1:$E$6306,4,0)),(VLOOKUP($C420,Seinfra!$A$1:$F$5132,4,0)))</f>
        <v>78.319999999999993</v>
      </c>
      <c r="H420" s="270">
        <f t="shared" si="158"/>
        <v>94.36</v>
      </c>
      <c r="I420" s="270">
        <f t="shared" si="160"/>
        <v>188.72</v>
      </c>
      <c r="J420" s="175"/>
      <c r="K420" s="391"/>
    </row>
    <row r="421" spans="1:11" s="188" customFormat="1" ht="45" outlineLevel="2">
      <c r="A421" s="307" t="s">
        <v>7858</v>
      </c>
      <c r="B421" s="266" t="str">
        <f>IFERROR((VLOOKUP($C421,Comp!$A$1:$E$6306,5,0)),(VLOOKUP($C421,Seinfra!$A$1:$F$5132,5,0)))</f>
        <v>SINAPI</v>
      </c>
      <c r="C421" s="297">
        <v>94791</v>
      </c>
      <c r="D421" s="268" t="str">
        <f>IFERROR((VLOOKUP($C421,Comp!$A$1:$E$6306,2,0)),(VLOOKUP($C421,Seinfra!$A$1:$F$5132,2,0)))</f>
        <v>ADAPTADOR COM FLANGES LIVRES, PVC, SOLDÁVEL LONGO, DN 110 MM X 4 , INSTALADO EM RESERVAÇÃO DE ÁGUA DE EDIFICAÇÃO QUE POSSUA RESERVATÓRIO DE FIBRA/FIBROCIMENTO   FORNECIMENTO E INSTALAÇÃO. AF_06/2016</v>
      </c>
      <c r="E421" s="269" t="str">
        <f>IFERROR((VLOOKUP($C421,Comp!$A$1:$E$6306,3,0)),(VLOOKUP($C421,Seinfra!$A$1:$F$5132,3,0)))</f>
        <v>UN</v>
      </c>
      <c r="F421" s="302">
        <v>2</v>
      </c>
      <c r="G421" s="270">
        <f>IFERROR((VLOOKUP($C421,Comp!$A$1:$E$6306,4,0)),(VLOOKUP($C421,Seinfra!$A$1:$F$5132,4,0)))</f>
        <v>389.67</v>
      </c>
      <c r="H421" s="270">
        <f t="shared" si="158"/>
        <v>469.47</v>
      </c>
      <c r="I421" s="270">
        <f t="shared" si="160"/>
        <v>938.94</v>
      </c>
      <c r="J421" s="175"/>
      <c r="K421" s="391"/>
    </row>
    <row r="422" spans="1:11" s="188" customFormat="1" ht="33.75" outlineLevel="2">
      <c r="A422" s="307" t="s">
        <v>7859</v>
      </c>
      <c r="B422" s="266" t="str">
        <f>IFERROR((VLOOKUP($C422,Comp!$A$1:$E$6306,5,0)),(VLOOKUP($C422,Seinfra!$A$1:$F$5132,5,0)))</f>
        <v>SINAPI</v>
      </c>
      <c r="C422" s="297">
        <v>89985</v>
      </c>
      <c r="D422" s="268" t="str">
        <f>IFERROR((VLOOKUP($C422,Comp!$A$1:$E$6306,2,0)),(VLOOKUP($C422,Seinfra!$A$1:$F$5132,2,0)))</f>
        <v>REGISTRO DE PRESSÃO BRUTO, LATÃO, ROSCÁVEL, 3/4", COM ACABAMENTO E CANOPLA CROMADOS. FORNECIDO E INSTALADO EM RAMAL DE ÁGUA. AF_12/2014</v>
      </c>
      <c r="E422" s="269" t="str">
        <f>IFERROR((VLOOKUP($C422,Comp!$A$1:$E$6306,3,0)),(VLOOKUP($C422,Seinfra!$A$1:$F$5132,3,0)))</f>
        <v>UN</v>
      </c>
      <c r="F422" s="302">
        <v>8</v>
      </c>
      <c r="G422" s="270">
        <f>IFERROR((VLOOKUP($C422,Comp!$A$1:$E$6306,4,0)),(VLOOKUP($C422,Seinfra!$A$1:$F$5132,4,0)))</f>
        <v>74.400000000000006</v>
      </c>
      <c r="H422" s="270">
        <f t="shared" si="158"/>
        <v>89.64</v>
      </c>
      <c r="I422" s="270">
        <f t="shared" si="160"/>
        <v>717.12</v>
      </c>
      <c r="J422" s="175"/>
      <c r="K422" s="391"/>
    </row>
    <row r="423" spans="1:11" s="188" customFormat="1" ht="22.5" outlineLevel="2">
      <c r="A423" s="307" t="s">
        <v>7860</v>
      </c>
      <c r="B423" s="266" t="str">
        <f>IFERROR((VLOOKUP($C423,Comp!$A$1:$E$6306,5,0)),(VLOOKUP($C423,Seinfra!$A$1:$F$5132,5,0)))</f>
        <v>SINAPI</v>
      </c>
      <c r="C423" s="297">
        <v>86884</v>
      </c>
      <c r="D423" s="268" t="str">
        <f>IFERROR((VLOOKUP($C423,Comp!$A$1:$E$6306,2,0)),(VLOOKUP($C423,Seinfra!$A$1:$F$5132,2,0)))</f>
        <v>ENGATE FLEXÍVEL EM PLÁSTICO BRANCO, 1/2 X 30CM - FORNECIMENTO E INSTALAÇÃO. AF_01/2020</v>
      </c>
      <c r="E423" s="269" t="str">
        <f>IFERROR((VLOOKUP($C423,Comp!$A$1:$E$6306,3,0)),(VLOOKUP($C423,Seinfra!$A$1:$F$5132,3,0)))</f>
        <v>UN</v>
      </c>
      <c r="F423" s="302">
        <v>10</v>
      </c>
      <c r="G423" s="270">
        <f>IFERROR((VLOOKUP($C423,Comp!$A$1:$E$6306,4,0)),(VLOOKUP($C423,Seinfra!$A$1:$F$5132,4,0)))</f>
        <v>8.0299999999999994</v>
      </c>
      <c r="H423" s="270">
        <f t="shared" si="158"/>
        <v>9.67</v>
      </c>
      <c r="I423" s="270">
        <f t="shared" si="160"/>
        <v>96.7</v>
      </c>
      <c r="J423" s="175"/>
      <c r="K423" s="391"/>
    </row>
    <row r="424" spans="1:11" s="188" customFormat="1" ht="22.5" outlineLevel="2">
      <c r="A424" s="307" t="s">
        <v>7861</v>
      </c>
      <c r="B424" s="266" t="str">
        <f>IFERROR((VLOOKUP($C424,Comp!$A$1:$E$6306,5,0)),(VLOOKUP($C424,Seinfra!$A$1:$F$5132,5,0)))</f>
        <v>SINAPI</v>
      </c>
      <c r="C424" s="297">
        <v>89378</v>
      </c>
      <c r="D424" s="268" t="str">
        <f>IFERROR((VLOOKUP($C424,Comp!$A$1:$E$6306,2,0)),(VLOOKUP($C424,Seinfra!$A$1:$F$5132,2,0)))</f>
        <v>LUVA, PVC, SOLDÁVEL, DN 25MM, INSTALADO EM RAMAL OU SUB-RAMAL DE ÁGUA - FORNECIMENTO E INSTALAÇÃO. AF_12/2014</v>
      </c>
      <c r="E424" s="269" t="str">
        <f>IFERROR((VLOOKUP($C424,Comp!$A$1:$E$6306,3,0)),(VLOOKUP($C424,Seinfra!$A$1:$F$5132,3,0)))</f>
        <v>UN</v>
      </c>
      <c r="F424" s="302">
        <v>8</v>
      </c>
      <c r="G424" s="270">
        <f>IFERROR((VLOOKUP($C424,Comp!$A$1:$E$6306,4,0)),(VLOOKUP($C424,Seinfra!$A$1:$F$5132,4,0)))</f>
        <v>5.22</v>
      </c>
      <c r="H424" s="270">
        <f t="shared" si="158"/>
        <v>6.29</v>
      </c>
      <c r="I424" s="270">
        <f t="shared" si="160"/>
        <v>50.32</v>
      </c>
      <c r="J424" s="175"/>
      <c r="K424" s="391"/>
    </row>
    <row r="425" spans="1:11" s="188" customFormat="1" ht="22.5" outlineLevel="2">
      <c r="A425" s="307" t="s">
        <v>7862</v>
      </c>
      <c r="B425" s="266" t="str">
        <f>IFERROR((VLOOKUP($C425,Comp!$A$1:$E$6306,5,0)),(VLOOKUP($C425,Seinfra!$A$1:$F$5132,5,0)))</f>
        <v>SINAPI</v>
      </c>
      <c r="C425" s="297">
        <v>89431</v>
      </c>
      <c r="D425" s="268" t="str">
        <f>IFERROR((VLOOKUP($C425,Comp!$A$1:$E$6306,2,0)),(VLOOKUP($C425,Seinfra!$A$1:$F$5132,2,0)))</f>
        <v>LUVA, PVC, SOLDÁVEL, DN 32MM, INSTALADO EM RAMAL DE DISTRIBUIÇÃO DE ÁGUA - FORNECIMENTO E INSTALAÇÃO. AF_12/2014</v>
      </c>
      <c r="E425" s="269" t="str">
        <f>IFERROR((VLOOKUP($C425,Comp!$A$1:$E$6306,3,0)),(VLOOKUP($C425,Seinfra!$A$1:$F$5132,3,0)))</f>
        <v>UN</v>
      </c>
      <c r="F425" s="302">
        <v>4</v>
      </c>
      <c r="G425" s="270">
        <f>IFERROR((VLOOKUP($C425,Comp!$A$1:$E$6306,4,0)),(VLOOKUP($C425,Seinfra!$A$1:$F$5132,4,0)))</f>
        <v>5.64</v>
      </c>
      <c r="H425" s="270">
        <f t="shared" si="158"/>
        <v>6.8</v>
      </c>
      <c r="I425" s="270">
        <f t="shared" si="160"/>
        <v>27.2</v>
      </c>
      <c r="J425" s="175"/>
      <c r="K425" s="391"/>
    </row>
    <row r="426" spans="1:11" s="188" customFormat="1" ht="33.75" outlineLevel="2">
      <c r="A426" s="307" t="s">
        <v>7863</v>
      </c>
      <c r="B426" s="266" t="str">
        <f>IFERROR((VLOOKUP($C426,Comp!$A$1:$E$6306,5,0)),(VLOOKUP($C426,Seinfra!$A$1:$F$5132,5,0)))</f>
        <v>SINAPI</v>
      </c>
      <c r="C426" s="297">
        <v>89433</v>
      </c>
      <c r="D426" s="268" t="str">
        <f>IFERROR((VLOOKUP($C426,Comp!$A$1:$E$6306,2,0)),(VLOOKUP($C426,Seinfra!$A$1:$F$5132,2,0)))</f>
        <v>LUVA DE REDUÇÃO, PVC, SOLDÁVEL, DN 40MM X 32MM, INSTALADO EM RAMAL DE DISTRIBUIÇÃO DE ÁGUA - FORNECIMENTO E INSTALAÇÃO. AF_12/2014</v>
      </c>
      <c r="E426" s="269" t="str">
        <f>IFERROR((VLOOKUP($C426,Comp!$A$1:$E$6306,3,0)),(VLOOKUP($C426,Seinfra!$A$1:$F$5132,3,0)))</f>
        <v>UN</v>
      </c>
      <c r="F426" s="302">
        <v>4</v>
      </c>
      <c r="G426" s="270">
        <f>IFERROR((VLOOKUP($C426,Comp!$A$1:$E$6306,4,0)),(VLOOKUP($C426,Seinfra!$A$1:$F$5132,4,0)))</f>
        <v>8.1999999999999993</v>
      </c>
      <c r="H426" s="270">
        <f t="shared" si="158"/>
        <v>9.8800000000000008</v>
      </c>
      <c r="I426" s="270">
        <f t="shared" si="160"/>
        <v>39.520000000000003</v>
      </c>
      <c r="J426" s="175"/>
      <c r="K426" s="391"/>
    </row>
    <row r="427" spans="1:11" s="188" customFormat="1" ht="33.75" outlineLevel="2">
      <c r="A427" s="307" t="s">
        <v>7864</v>
      </c>
      <c r="B427" s="266" t="str">
        <f>IFERROR((VLOOKUP($C427,Comp!$A$1:$E$6306,5,0)),(VLOOKUP($C427,Seinfra!$A$1:$F$5132,5,0)))</f>
        <v>SINAPI</v>
      </c>
      <c r="C427" s="297">
        <v>92907</v>
      </c>
      <c r="D427" s="268" t="str">
        <f>IFERROR((VLOOKUP($C427,Comp!$A$1:$E$6306,2,0)),(VLOOKUP($C427,Seinfra!$A$1:$F$5132,2,0)))</f>
        <v>LUVA DE REDUÇÃO, EM FERRO GALVANIZADO, 2" X 1 1/2", CONEXÃO ROSQUEADA, INSTALADO EM PRUMADAS - FORNECIMENTO E INSTALAÇÃO. AF_10/2020</v>
      </c>
      <c r="E427" s="269" t="str">
        <f>IFERROR((VLOOKUP($C427,Comp!$A$1:$E$6306,3,0)),(VLOOKUP($C427,Seinfra!$A$1:$F$5132,3,0)))</f>
        <v>UN</v>
      </c>
      <c r="F427" s="302">
        <v>2</v>
      </c>
      <c r="G427" s="270">
        <f>IFERROR((VLOOKUP($C427,Comp!$A$1:$E$6306,4,0)),(VLOOKUP($C427,Seinfra!$A$1:$F$5132,4,0)))</f>
        <v>49.68</v>
      </c>
      <c r="H427" s="270">
        <f t="shared" si="158"/>
        <v>59.85</v>
      </c>
      <c r="I427" s="270">
        <f t="shared" si="160"/>
        <v>119.7</v>
      </c>
      <c r="J427" s="175"/>
      <c r="K427" s="391"/>
    </row>
    <row r="428" spans="1:11" s="188" customFormat="1" ht="22.5" outlineLevel="2">
      <c r="A428" s="307" t="s">
        <v>7865</v>
      </c>
      <c r="B428" s="266" t="str">
        <f>IFERROR((VLOOKUP($C428,Comp!$A$1:$E$6306,5,0)),(VLOOKUP($C428,Seinfra!$A$1:$F$5132,5,0)))</f>
        <v>SINAPI</v>
      </c>
      <c r="C428" s="296">
        <v>89355</v>
      </c>
      <c r="D428" s="268" t="str">
        <f>IFERROR((VLOOKUP($C428,Comp!$A$1:$E$6306,2,0)),(VLOOKUP($C428,Seinfra!$A$1:$F$5132,2,0)))</f>
        <v>TUBO, PVC, SOLDÁVEL, DN 20MM, INSTALADO EM RAMAL OU SUB-RAMAL DE ÁGUA - FORNECIMENTO E INSTALAÇÃO. AF_12/2014</v>
      </c>
      <c r="E428" s="269" t="str">
        <f>IFERROR((VLOOKUP($C428,Comp!$A$1:$E$6306,3,0)),(VLOOKUP($C428,Seinfra!$A$1:$F$5132,3,0)))</f>
        <v>M</v>
      </c>
      <c r="F428" s="302">
        <v>12</v>
      </c>
      <c r="G428" s="270">
        <f>IFERROR((VLOOKUP($C428,Comp!$A$1:$E$6306,4,0)),(VLOOKUP($C428,Seinfra!$A$1:$F$5132,4,0)))</f>
        <v>14.22</v>
      </c>
      <c r="H428" s="270">
        <f t="shared" si="158"/>
        <v>17.13</v>
      </c>
      <c r="I428" s="270">
        <f t="shared" si="160"/>
        <v>205.56</v>
      </c>
      <c r="J428" s="544"/>
      <c r="K428" s="391"/>
    </row>
    <row r="429" spans="1:11" s="188" customFormat="1" ht="22.5" outlineLevel="2">
      <c r="A429" s="307" t="s">
        <v>7866</v>
      </c>
      <c r="B429" s="266" t="str">
        <f>IFERROR((VLOOKUP($C429,Comp!$A$1:$E$6306,5,0)),(VLOOKUP($C429,Seinfra!$A$1:$F$5132,5,0)))</f>
        <v>SINAPI</v>
      </c>
      <c r="C429" s="296">
        <v>89356</v>
      </c>
      <c r="D429" s="268" t="str">
        <f>IFERROR((VLOOKUP($C429,Comp!$A$1:$E$6306,2,0)),(VLOOKUP($C429,Seinfra!$A$1:$F$5132,2,0)))</f>
        <v>TUBO, PVC, SOLDÁVEL, DN 25MM, INSTALADO EM RAMAL OU SUB-RAMAL DE ÁGUA - FORNECIMENTO E INSTALAÇÃO. AF_12/2014</v>
      </c>
      <c r="E429" s="269" t="str">
        <f>IFERROR((VLOOKUP($C429,Comp!$A$1:$E$6306,3,0)),(VLOOKUP($C429,Seinfra!$A$1:$F$5132,3,0)))</f>
        <v>M</v>
      </c>
      <c r="F429" s="302">
        <v>42</v>
      </c>
      <c r="G429" s="270">
        <f>IFERROR((VLOOKUP($C429,Comp!$A$1:$E$6306,4,0)),(VLOOKUP($C429,Seinfra!$A$1:$F$5132,4,0)))</f>
        <v>16.84</v>
      </c>
      <c r="H429" s="270">
        <f t="shared" si="158"/>
        <v>20.29</v>
      </c>
      <c r="I429" s="270">
        <f t="shared" si="160"/>
        <v>852.18</v>
      </c>
      <c r="J429" s="175"/>
      <c r="K429" s="391"/>
    </row>
    <row r="430" spans="1:11" s="188" customFormat="1" ht="22.5" outlineLevel="2">
      <c r="A430" s="307" t="s">
        <v>7867</v>
      </c>
      <c r="B430" s="266" t="str">
        <f>IFERROR((VLOOKUP($C430,Comp!$A$1:$E$6306,5,0)),(VLOOKUP($C430,Seinfra!$A$1:$F$5132,5,0)))</f>
        <v>SINAPI</v>
      </c>
      <c r="C430" s="297">
        <v>89357</v>
      </c>
      <c r="D430" s="268" t="str">
        <f>IFERROR((VLOOKUP($C430,Comp!$A$1:$E$6306,2,0)),(VLOOKUP($C430,Seinfra!$A$1:$F$5132,2,0)))</f>
        <v>TUBO, PVC, SOLDÁVEL, DN 32MM, INSTALADO EM RAMAL OU SUB-RAMAL DE ÁGUA - FORNECIMENTO E INSTALAÇÃO. AF_12/2014</v>
      </c>
      <c r="E430" s="269" t="str">
        <f>IFERROR((VLOOKUP($C430,Comp!$A$1:$E$6306,3,0)),(VLOOKUP($C430,Seinfra!$A$1:$F$5132,3,0)))</f>
        <v>M</v>
      </c>
      <c r="F430" s="302">
        <v>28</v>
      </c>
      <c r="G430" s="270">
        <f>IFERROR((VLOOKUP($C430,Comp!$A$1:$E$6306,4,0)),(VLOOKUP($C430,Seinfra!$A$1:$F$5132,4,0)))</f>
        <v>24.26</v>
      </c>
      <c r="H430" s="270">
        <f t="shared" si="158"/>
        <v>29.23</v>
      </c>
      <c r="I430" s="270">
        <f t="shared" si="160"/>
        <v>818.44</v>
      </c>
      <c r="J430" s="175"/>
      <c r="K430" s="391"/>
    </row>
    <row r="431" spans="1:11" s="188" customFormat="1" ht="22.5" outlineLevel="2">
      <c r="A431" s="307" t="s">
        <v>7868</v>
      </c>
      <c r="B431" s="266" t="str">
        <f>IFERROR((VLOOKUP($C431,Comp!$A$1:$E$6306,5,0)),(VLOOKUP($C431,Seinfra!$A$1:$F$5132,5,0)))</f>
        <v>SINAPI</v>
      </c>
      <c r="C431" s="296">
        <v>89448</v>
      </c>
      <c r="D431" s="268" t="str">
        <f>IFERROR((VLOOKUP($C431,Comp!$A$1:$E$6306,2,0)),(VLOOKUP($C431,Seinfra!$A$1:$F$5132,2,0)))</f>
        <v>TUBO, PVC, SOLDÁVEL, DN 40MM, INSTALADO EM PRUMADA DE ÁGUA - FORNECIMENTO E INSTALAÇÃO. AF_12/2014</v>
      </c>
      <c r="E431" s="269" t="str">
        <f>IFERROR((VLOOKUP($C431,Comp!$A$1:$E$6306,3,0)),(VLOOKUP($C431,Seinfra!$A$1:$F$5132,3,0)))</f>
        <v>M</v>
      </c>
      <c r="F431" s="302">
        <v>30</v>
      </c>
      <c r="G431" s="270">
        <f>IFERROR((VLOOKUP($C431,Comp!$A$1:$E$6306,4,0)),(VLOOKUP($C431,Seinfra!$A$1:$F$5132,4,0)))</f>
        <v>13.75</v>
      </c>
      <c r="H431" s="270">
        <f t="shared" si="158"/>
        <v>16.57</v>
      </c>
      <c r="I431" s="270">
        <f t="shared" si="160"/>
        <v>497.1</v>
      </c>
      <c r="J431" s="175"/>
      <c r="K431" s="391"/>
    </row>
    <row r="432" spans="1:11" s="188" customFormat="1" ht="22.5" outlineLevel="2">
      <c r="A432" s="307" t="s">
        <v>7869</v>
      </c>
      <c r="B432" s="266" t="str">
        <f>IFERROR((VLOOKUP($C432,Comp!$A$1:$E$6306,5,0)),(VLOOKUP($C432,Seinfra!$A$1:$F$5132,5,0)))</f>
        <v>SINAPI</v>
      </c>
      <c r="C432" s="296">
        <v>89449</v>
      </c>
      <c r="D432" s="268" t="str">
        <f>IFERROR((VLOOKUP($C432,Comp!$A$1:$E$6306,2,0)),(VLOOKUP($C432,Seinfra!$A$1:$F$5132,2,0)))</f>
        <v>TUBO, PVC, SOLDÁVEL, DN 50MM, INSTALADO EM PRUMADA DE ÁGUA - FORNECIMENTO E INSTALAÇÃO. AF_12/2014</v>
      </c>
      <c r="E432" s="269" t="str">
        <f>IFERROR((VLOOKUP($C432,Comp!$A$1:$E$6306,3,0)),(VLOOKUP($C432,Seinfra!$A$1:$F$5132,3,0)))</f>
        <v>M</v>
      </c>
      <c r="F432" s="302">
        <v>36</v>
      </c>
      <c r="G432" s="270">
        <f>IFERROR((VLOOKUP($C432,Comp!$A$1:$E$6306,4,0)),(VLOOKUP($C432,Seinfra!$A$1:$F$5132,4,0)))</f>
        <v>15.82</v>
      </c>
      <c r="H432" s="270">
        <f t="shared" si="158"/>
        <v>19.059999999999999</v>
      </c>
      <c r="I432" s="270">
        <f t="shared" si="160"/>
        <v>686.16</v>
      </c>
      <c r="J432" s="175"/>
      <c r="K432" s="391"/>
    </row>
    <row r="433" spans="1:11" s="188" customFormat="1" ht="33.75" outlineLevel="2">
      <c r="A433" s="307" t="s">
        <v>7870</v>
      </c>
      <c r="B433" s="266" t="str">
        <f>IFERROR((VLOOKUP($C433,Comp!$A$1:$E$6306,5,0)),(VLOOKUP($C433,Seinfra!$A$1:$F$5132,5,0)))</f>
        <v>SINAPI</v>
      </c>
      <c r="C433" s="296">
        <v>89570</v>
      </c>
      <c r="D433" s="268" t="str">
        <f>IFERROR((VLOOKUP($C433,Comp!$A$1:$E$6306,2,0)),(VLOOKUP($C433,Seinfra!$A$1:$F$5132,2,0)))</f>
        <v>ADAPTADOR CURTO COM BOLSA E ROSCA PARA REGISTRO, PVC, SOLDÁVEL, DN 40MM X 1.1/2, INSTALADO EM PRUMADA DE ÁGUA - FORNECIMENTO E INSTALAÇÃO. AF_12/2014</v>
      </c>
      <c r="E433" s="269" t="str">
        <f>IFERROR((VLOOKUP($C433,Comp!$A$1:$E$6306,3,0)),(VLOOKUP($C433,Seinfra!$A$1:$F$5132,3,0)))</f>
        <v>UN</v>
      </c>
      <c r="F433" s="302">
        <v>4</v>
      </c>
      <c r="G433" s="270">
        <f>IFERROR((VLOOKUP($C433,Comp!$A$1:$E$6306,4,0)),(VLOOKUP($C433,Seinfra!$A$1:$F$5132,4,0)))</f>
        <v>10.72</v>
      </c>
      <c r="H433" s="270">
        <f t="shared" si="158"/>
        <v>12.92</v>
      </c>
      <c r="I433" s="270">
        <f t="shared" si="160"/>
        <v>51.68</v>
      </c>
      <c r="J433" s="175"/>
      <c r="K433" s="391"/>
    </row>
    <row r="434" spans="1:11" s="188" customFormat="1" ht="33.75" outlineLevel="2">
      <c r="A434" s="307" t="s">
        <v>7871</v>
      </c>
      <c r="B434" s="266" t="str">
        <f>IFERROR((VLOOKUP($C434,Comp!$A$1:$E$6306,5,0)),(VLOOKUP($C434,Seinfra!$A$1:$F$5132,5,0)))</f>
        <v>SINAPI</v>
      </c>
      <c r="C434" s="296">
        <v>89429</v>
      </c>
      <c r="D434" s="268" t="str">
        <f>IFERROR((VLOOKUP($C434,Comp!$A$1:$E$6306,2,0)),(VLOOKUP($C434,Seinfra!$A$1:$F$5132,2,0)))</f>
        <v>ADAPTADOR CURTO COM BOLSA E ROSCA PARA REGISTRO, PVC, SOLDÁVEL, DN 25MM X 3/4, INSTALADO EM RAMAL DE DISTRIBUIÇÃO DE ÁGUA - FORNECIMENTO E INSTALAÇÃO. AF_12/2014</v>
      </c>
      <c r="E434" s="269" t="str">
        <f>IFERROR((VLOOKUP($C434,Comp!$A$1:$E$6306,3,0)),(VLOOKUP($C434,Seinfra!$A$1:$F$5132,3,0)))</f>
        <v>UN</v>
      </c>
      <c r="F434" s="302">
        <v>12</v>
      </c>
      <c r="G434" s="270">
        <f>IFERROR((VLOOKUP($C434,Comp!$A$1:$E$6306,4,0)),(VLOOKUP($C434,Seinfra!$A$1:$F$5132,4,0)))</f>
        <v>3.9</v>
      </c>
      <c r="H434" s="270">
        <f t="shared" si="158"/>
        <v>4.7</v>
      </c>
      <c r="I434" s="270">
        <f t="shared" si="160"/>
        <v>56.4</v>
      </c>
      <c r="J434" s="175"/>
      <c r="K434" s="391"/>
    </row>
    <row r="435" spans="1:11" s="188" customFormat="1" ht="33.75" outlineLevel="2">
      <c r="A435" s="307" t="s">
        <v>7872</v>
      </c>
      <c r="B435" s="266" t="str">
        <f>IFERROR((VLOOKUP($C435,Comp!$A$1:$E$6306,5,0)),(VLOOKUP($C435,Seinfra!$A$1:$F$5132,5,0)))</f>
        <v>SINAPI</v>
      </c>
      <c r="C435" s="296">
        <v>89553</v>
      </c>
      <c r="D435" s="268" t="str">
        <f>IFERROR((VLOOKUP($C435,Comp!$A$1:$E$6306,2,0)),(VLOOKUP($C435,Seinfra!$A$1:$F$5132,2,0)))</f>
        <v>ADAPTADOR CURTO COM BOLSA E ROSCA PARA REGISTRO, PVC, SOLDÁVEL, DN 32MM X 1, INSTALADO EM PRUMADA DE ÁGUA - FORNECIMENTO E INSTALAÇÃO. AF_12/2014</v>
      </c>
      <c r="E435" s="269" t="str">
        <f>IFERROR((VLOOKUP($C435,Comp!$A$1:$E$6306,3,0)),(VLOOKUP($C435,Seinfra!$A$1:$F$5132,3,0)))</f>
        <v>UN</v>
      </c>
      <c r="F435" s="302">
        <v>4</v>
      </c>
      <c r="G435" s="270">
        <f>IFERROR((VLOOKUP($C435,Comp!$A$1:$E$6306,4,0)),(VLOOKUP($C435,Seinfra!$A$1:$F$5132,4,0)))</f>
        <v>4.75</v>
      </c>
      <c r="H435" s="270">
        <f t="shared" si="158"/>
        <v>5.72</v>
      </c>
      <c r="I435" s="270">
        <f t="shared" si="160"/>
        <v>22.88</v>
      </c>
      <c r="J435" s="175"/>
      <c r="K435" s="391"/>
    </row>
    <row r="436" spans="1:11" s="188" customFormat="1" ht="33.75" outlineLevel="2">
      <c r="A436" s="307" t="s">
        <v>7873</v>
      </c>
      <c r="B436" s="266" t="str">
        <f>IFERROR((VLOOKUP($C436,Comp!$A$1:$E$6306,5,0)),(VLOOKUP($C436,Seinfra!$A$1:$F$5132,5,0)))</f>
        <v>SINAPI</v>
      </c>
      <c r="C436" s="296">
        <v>89595</v>
      </c>
      <c r="D436" s="268" t="str">
        <f>IFERROR((VLOOKUP($C436,Comp!$A$1:$E$6306,2,0)),(VLOOKUP($C436,Seinfra!$A$1:$F$5132,2,0)))</f>
        <v>ADAPTADOR CURTO COM BOLSA E ROSCA PARA REGISTRO, PVC, SOLDÁVEL, DN 50MM X 1.1/4, INSTALADO EM PRUMADA DE ÁGUA - FORNECIMENTO E INSTALAÇÃO. AF_12/2014</v>
      </c>
      <c r="E436" s="269" t="str">
        <f>IFERROR((VLOOKUP($C436,Comp!$A$1:$E$6306,3,0)),(VLOOKUP($C436,Seinfra!$A$1:$F$5132,3,0)))</f>
        <v>UN</v>
      </c>
      <c r="F436" s="302">
        <v>4</v>
      </c>
      <c r="G436" s="270">
        <f>IFERROR((VLOOKUP($C436,Comp!$A$1:$E$6306,4,0)),(VLOOKUP($C436,Seinfra!$A$1:$F$5132,4,0)))</f>
        <v>13.11</v>
      </c>
      <c r="H436" s="270">
        <f t="shared" si="158"/>
        <v>15.79</v>
      </c>
      <c r="I436" s="270">
        <f t="shared" si="160"/>
        <v>63.16</v>
      </c>
      <c r="J436" s="175"/>
      <c r="K436" s="391"/>
    </row>
    <row r="437" spans="1:11" s="188" customFormat="1" ht="33.75" outlineLevel="2">
      <c r="A437" s="307" t="s">
        <v>7874</v>
      </c>
      <c r="B437" s="266" t="str">
        <f>IFERROR((VLOOKUP($C437,Comp!$A$1:$E$6306,5,0)),(VLOOKUP($C437,Seinfra!$A$1:$F$5132,5,0)))</f>
        <v>SINAPI</v>
      </c>
      <c r="C437" s="296">
        <v>89546</v>
      </c>
      <c r="D437" s="268" t="str">
        <f>IFERROR((VLOOKUP($C437,Comp!$A$1:$E$6306,2,0)),(VLOOKUP($C437,Seinfra!$A$1:$F$5132,2,0)))</f>
        <v>BUCHA DE REDUÇÃO LONGA, PVC, SERIE R, ÁGUA PLUVIAL, DN 50 X 40 MM, JUNTA ELÁSTICA, FORNECIDO E INSTALADO EM RAMAL DE ENCAMINHAMENTO. AF_12/2014</v>
      </c>
      <c r="E437" s="269" t="str">
        <f>IFERROR((VLOOKUP($C437,Comp!$A$1:$E$6306,3,0)),(VLOOKUP($C437,Seinfra!$A$1:$F$5132,3,0)))</f>
        <v>UN</v>
      </c>
      <c r="F437" s="302">
        <v>2</v>
      </c>
      <c r="G437" s="270">
        <f>IFERROR((VLOOKUP($C437,Comp!$A$1:$E$6306,4,0)),(VLOOKUP($C437,Seinfra!$A$1:$F$5132,4,0)))</f>
        <v>9.39</v>
      </c>
      <c r="H437" s="270">
        <f t="shared" si="158"/>
        <v>11.31</v>
      </c>
      <c r="I437" s="270">
        <f t="shared" si="160"/>
        <v>22.62</v>
      </c>
      <c r="J437" s="175"/>
      <c r="K437" s="391"/>
    </row>
    <row r="438" spans="1:11" s="188" customFormat="1" ht="33.75" outlineLevel="2">
      <c r="A438" s="307" t="s">
        <v>7875</v>
      </c>
      <c r="B438" s="266" t="str">
        <f>IFERROR((VLOOKUP($C438,Comp!$A$1:$E$6306,5,0)),(VLOOKUP($C438,Seinfra!$A$1:$F$5132,5,0)))</f>
        <v>SINAPI</v>
      </c>
      <c r="C438" s="296">
        <v>90375</v>
      </c>
      <c r="D438" s="268" t="str">
        <f>IFERROR((VLOOKUP($C438,Comp!$A$1:$E$6306,2,0)),(VLOOKUP($C438,Seinfra!$A$1:$F$5132,2,0)))</f>
        <v>BUCHA DE REDUÇÃO, PVC, SOLDÁVEL, DN 40MM X 32MM, INSTALADO EM RAMAL OU SUB-RAMAL DE ÁGUA - FORNECIMENTO E INSTALAÇÃO. AF_03/2015</v>
      </c>
      <c r="E438" s="269" t="str">
        <f>IFERROR((VLOOKUP($C438,Comp!$A$1:$E$6306,3,0)),(VLOOKUP($C438,Seinfra!$A$1:$F$5132,3,0)))</f>
        <v>UN</v>
      </c>
      <c r="F438" s="302">
        <v>4</v>
      </c>
      <c r="G438" s="270">
        <f>IFERROR((VLOOKUP($C438,Comp!$A$1:$E$6306,4,0)),(VLOOKUP($C438,Seinfra!$A$1:$F$5132,4,0)))</f>
        <v>7.38</v>
      </c>
      <c r="H438" s="270">
        <f t="shared" si="158"/>
        <v>8.89</v>
      </c>
      <c r="I438" s="270">
        <f t="shared" si="160"/>
        <v>35.56</v>
      </c>
      <c r="J438" s="175"/>
      <c r="K438" s="391"/>
    </row>
    <row r="439" spans="1:11" s="188" customFormat="1" ht="22.5" outlineLevel="2">
      <c r="A439" s="307" t="s">
        <v>7876</v>
      </c>
      <c r="B439" s="266" t="str">
        <f>IFERROR((VLOOKUP($C439,Comp!$A$1:$E$6306,5,0)),(VLOOKUP($C439,Seinfra!$A$1:$F$5132,5,0)))</f>
        <v>SINAPI</v>
      </c>
      <c r="C439" s="311">
        <v>99635</v>
      </c>
      <c r="D439" s="268" t="str">
        <f>IFERROR((VLOOKUP($C439,Comp!$A$1:$E$6306,2,0)),(VLOOKUP($C439,Seinfra!$A$1:$F$5132,2,0)))</f>
        <v>VÁLVULA DE DESCARGA METÁLICA, BASE 1 1/2 ", ACABAMENTO METALICO CROMADO - FORNECIMENTO E INSTALAÇÃO. AF_01/2019</v>
      </c>
      <c r="E439" s="269" t="str">
        <f>IFERROR((VLOOKUP($C439,Comp!$A$1:$E$6306,3,0)),(VLOOKUP($C439,Seinfra!$A$1:$F$5132,3,0)))</f>
        <v>UN</v>
      </c>
      <c r="F439" s="312">
        <v>2</v>
      </c>
      <c r="G439" s="270">
        <f>IFERROR((VLOOKUP($C439,Comp!$A$1:$E$6306,4,0)),(VLOOKUP($C439,Seinfra!$A$1:$F$5132,4,0)))</f>
        <v>251.53</v>
      </c>
      <c r="H439" s="270">
        <f t="shared" si="158"/>
        <v>303.04000000000002</v>
      </c>
      <c r="I439" s="270">
        <f t="shared" si="160"/>
        <v>606.08000000000004</v>
      </c>
      <c r="J439" s="175"/>
      <c r="K439" s="391"/>
    </row>
    <row r="440" spans="1:11" s="188" customFormat="1" ht="22.5" outlineLevel="2">
      <c r="A440" s="307" t="s">
        <v>7877</v>
      </c>
      <c r="B440" s="266" t="str">
        <f>IFERROR((VLOOKUP($C440,Comp!$A$1:$E$6306,5,0)),(VLOOKUP($C440,Seinfra!$A$1:$F$5132,5,0)))</f>
        <v>SINAPI</v>
      </c>
      <c r="C440" s="297">
        <v>89408</v>
      </c>
      <c r="D440" s="268" t="str">
        <f>IFERROR((VLOOKUP($C440,Comp!$A$1:$E$6306,2,0)),(VLOOKUP($C440,Seinfra!$A$1:$F$5132,2,0)))</f>
        <v>JOELHO 90 GRAUS, PVC, SOLDÁVEL, DN 25MM, INSTALADO EM RAMAL DE DISTRIBUIÇÃO DE ÁGUA - FORNECIMENTO E INSTALAÇÃO. AF_12/2014</v>
      </c>
      <c r="E440" s="269" t="str">
        <f>IFERROR((VLOOKUP($C440,Comp!$A$1:$E$6306,3,0)),(VLOOKUP($C440,Seinfra!$A$1:$F$5132,3,0)))</f>
        <v>UN</v>
      </c>
      <c r="F440" s="302">
        <v>15</v>
      </c>
      <c r="G440" s="270">
        <f>IFERROR((VLOOKUP($C440,Comp!$A$1:$E$6306,4,0)),(VLOOKUP($C440,Seinfra!$A$1:$F$5132,4,0)))</f>
        <v>4.78</v>
      </c>
      <c r="H440" s="270">
        <f t="shared" si="158"/>
        <v>5.76</v>
      </c>
      <c r="I440" s="270">
        <f t="shared" si="160"/>
        <v>86.4</v>
      </c>
      <c r="J440" s="175"/>
      <c r="K440" s="391"/>
    </row>
    <row r="441" spans="1:11" s="188" customFormat="1" ht="22.5" outlineLevel="2">
      <c r="A441" s="307" t="s">
        <v>7878</v>
      </c>
      <c r="B441" s="266" t="str">
        <f>IFERROR((VLOOKUP($C441,Comp!$A$1:$E$6306,5,0)),(VLOOKUP($C441,Seinfra!$A$1:$F$5132,5,0)))</f>
        <v>SINAPI</v>
      </c>
      <c r="C441" s="297">
        <v>89501</v>
      </c>
      <c r="D441" s="268" t="str">
        <f>IFERROR((VLOOKUP($C441,Comp!$A$1:$E$6306,2,0)),(VLOOKUP($C441,Seinfra!$A$1:$F$5132,2,0)))</f>
        <v>JOELHO 90 GRAUS, PVC, SOLDÁVEL, DN 50MM, INSTALADO EM PRUMADA DE ÁGUA - FORNECIMENTO E INSTALAÇÃO. AF_12/2014</v>
      </c>
      <c r="E441" s="269" t="str">
        <f>IFERROR((VLOOKUP($C441,Comp!$A$1:$E$6306,3,0)),(VLOOKUP($C441,Seinfra!$A$1:$F$5132,3,0)))</f>
        <v>UN</v>
      </c>
      <c r="F441" s="302">
        <v>6</v>
      </c>
      <c r="G441" s="270">
        <f>IFERROR((VLOOKUP($C441,Comp!$A$1:$E$6306,4,0)),(VLOOKUP($C441,Seinfra!$A$1:$F$5132,4,0)))</f>
        <v>11.84</v>
      </c>
      <c r="H441" s="270">
        <f t="shared" si="158"/>
        <v>14.26</v>
      </c>
      <c r="I441" s="270">
        <f t="shared" si="160"/>
        <v>85.56</v>
      </c>
      <c r="J441" s="175"/>
      <c r="K441" s="391"/>
    </row>
    <row r="442" spans="1:11" s="188" customFormat="1" ht="22.5" outlineLevel="2">
      <c r="A442" s="307" t="s">
        <v>7879</v>
      </c>
      <c r="B442" s="266" t="str">
        <f>IFERROR((VLOOKUP($C442,Comp!$A$1:$E$6306,5,0)),(VLOOKUP($C442,Seinfra!$A$1:$F$5132,5,0)))</f>
        <v>SINAPI</v>
      </c>
      <c r="C442" s="297">
        <v>89413</v>
      </c>
      <c r="D442" s="268" t="str">
        <f>IFERROR((VLOOKUP($C442,Comp!$A$1:$E$6306,2,0)),(VLOOKUP($C442,Seinfra!$A$1:$F$5132,2,0)))</f>
        <v>JOELHO 90 GRAUS, PVC, SOLDÁVEL, DN 32MM, INSTALADO EM RAMAL DE DISTRIBUIÇÃO DE ÁGUA - FORNECIMENTO E INSTALAÇÃO. AF_12/2014</v>
      </c>
      <c r="E442" s="269" t="str">
        <f>IFERROR((VLOOKUP($C442,Comp!$A$1:$E$6306,3,0)),(VLOOKUP($C442,Seinfra!$A$1:$F$5132,3,0)))</f>
        <v>UN</v>
      </c>
      <c r="F442" s="302">
        <v>8</v>
      </c>
      <c r="G442" s="270">
        <f>IFERROR((VLOOKUP($C442,Comp!$A$1:$E$6306,4,0)),(VLOOKUP($C442,Seinfra!$A$1:$F$5132,4,0)))</f>
        <v>7.14</v>
      </c>
      <c r="H442" s="270">
        <f t="shared" si="158"/>
        <v>8.6</v>
      </c>
      <c r="I442" s="270">
        <f t="shared" si="160"/>
        <v>68.8</v>
      </c>
      <c r="J442" s="175"/>
      <c r="K442" s="391"/>
    </row>
    <row r="443" spans="1:11" s="188" customFormat="1" ht="28.5" customHeight="1" outlineLevel="2">
      <c r="A443" s="307" t="s">
        <v>7880</v>
      </c>
      <c r="B443" s="266" t="s">
        <v>201</v>
      </c>
      <c r="C443" s="297">
        <f>Aux!A454</f>
        <v>50</v>
      </c>
      <c r="D443" s="268" t="str">
        <f>Aux!B454</f>
        <v>JOELHO REDUÇÃO PVC SOLD.MARROM D=32X25mm (1"X3/4") (Ref. Seinfra  C1565)</v>
      </c>
      <c r="E443" s="269" t="str">
        <f>Aux!G454</f>
        <v>UN</v>
      </c>
      <c r="F443" s="302">
        <v>4</v>
      </c>
      <c r="G443" s="270">
        <f>Aux!G461</f>
        <v>10.77</v>
      </c>
      <c r="H443" s="270">
        <f t="shared" si="158"/>
        <v>12.98</v>
      </c>
      <c r="I443" s="270">
        <f t="shared" si="160"/>
        <v>51.92</v>
      </c>
      <c r="J443" s="175"/>
      <c r="K443" s="391"/>
    </row>
    <row r="444" spans="1:11" s="188" customFormat="1" ht="22.5" outlineLevel="2">
      <c r="A444" s="307" t="s">
        <v>7881</v>
      </c>
      <c r="B444" s="266" t="str">
        <f>IFERROR((VLOOKUP($C444,Comp!$A$1:$E$6306,5,0)),(VLOOKUP($C444,Seinfra!$A$1:$F$5132,5,0)))</f>
        <v>SINAPI</v>
      </c>
      <c r="C444" s="297">
        <v>89497</v>
      </c>
      <c r="D444" s="268" t="str">
        <f>IFERROR((VLOOKUP($C444,Comp!$A$1:$E$6306,2,0)),(VLOOKUP($C444,Seinfra!$A$1:$F$5132,2,0)))</f>
        <v>JOELHO 90 GRAUS, PVC, SOLDÁVEL, DN 40MM, INSTALADO EM PRUMADA DE ÁGUA - FORNECIMENTO E INSTALAÇÃO. AF_12/2014</v>
      </c>
      <c r="E444" s="269" t="str">
        <f>IFERROR((VLOOKUP($C444,Comp!$A$1:$E$6306,3,0)),(VLOOKUP($C444,Seinfra!$A$1:$F$5132,3,0)))</f>
        <v>UN</v>
      </c>
      <c r="F444" s="302">
        <v>2</v>
      </c>
      <c r="G444" s="270">
        <f>IFERROR((VLOOKUP($C444,Comp!$A$1:$E$6306,4,0)),(VLOOKUP($C444,Seinfra!$A$1:$F$5132,4,0)))</f>
        <v>9.89</v>
      </c>
      <c r="H444" s="270">
        <f t="shared" si="158"/>
        <v>11.92</v>
      </c>
      <c r="I444" s="270">
        <f t="shared" si="160"/>
        <v>23.84</v>
      </c>
      <c r="J444" s="175"/>
      <c r="K444" s="391"/>
    </row>
    <row r="445" spans="1:11" s="188" customFormat="1" ht="33.75" outlineLevel="2">
      <c r="A445" s="307" t="s">
        <v>7882</v>
      </c>
      <c r="B445" s="266" t="str">
        <f>IFERROR((VLOOKUP($C445,Comp!$A$1:$E$6306,5,0)),(VLOOKUP($C445,Seinfra!$A$1:$F$5132,5,0)))</f>
        <v>SINAPI</v>
      </c>
      <c r="C445" s="297">
        <v>89412</v>
      </c>
      <c r="D445" s="268" t="str">
        <f>IFERROR((VLOOKUP($C445,Comp!$A$1:$E$6306,2,0)),(VLOOKUP($C445,Seinfra!$A$1:$F$5132,2,0)))</f>
        <v>JOELHO 90 GRAUS, PVC, SOLDÁVEL, DN 25MM, X 3/4 INSTALADO EM RAMAL DE DISTRIBUIÇÃO DE ÁGUA - FORNECIMENTO E INSTALAÇÃO. AF_12/2014</v>
      </c>
      <c r="E445" s="269" t="str">
        <f>IFERROR((VLOOKUP($C445,Comp!$A$1:$E$6306,3,0)),(VLOOKUP($C445,Seinfra!$A$1:$F$5132,3,0)))</f>
        <v>UN</v>
      </c>
      <c r="F445" s="302">
        <v>16</v>
      </c>
      <c r="G445" s="270">
        <f>IFERROR((VLOOKUP($C445,Comp!$A$1:$E$6306,4,0)),(VLOOKUP($C445,Seinfra!$A$1:$F$5132,4,0)))</f>
        <v>7.4</v>
      </c>
      <c r="H445" s="270">
        <f t="shared" si="158"/>
        <v>8.92</v>
      </c>
      <c r="I445" s="270">
        <f t="shared" si="160"/>
        <v>142.72</v>
      </c>
      <c r="J445" s="175"/>
      <c r="K445" s="391"/>
    </row>
    <row r="446" spans="1:11" s="188" customFormat="1" ht="33.75" outlineLevel="2">
      <c r="A446" s="307" t="s">
        <v>7883</v>
      </c>
      <c r="B446" s="266" t="str">
        <f>IFERROR((VLOOKUP($C446,Comp!$A$1:$E$6306,5,0)),(VLOOKUP($C446,Seinfra!$A$1:$F$5132,5,0)))</f>
        <v>SINAPI</v>
      </c>
      <c r="C446" s="297">
        <v>89400</v>
      </c>
      <c r="D446" s="268" t="str">
        <f>IFERROR((VLOOKUP($C446,Comp!$A$1:$E$6306,2,0)),(VLOOKUP($C446,Seinfra!$A$1:$F$5132,2,0)))</f>
        <v>TÊ DE REDUÇÃO, PVC, SOLDÁVEL, DN 32MM X 25MM, INSTALADO EM RAMAL OU SUB-RAMAL DE ÁGUA - FORNECIMENTO E INSTALAÇÃO. AF_12/2014</v>
      </c>
      <c r="E446" s="269" t="str">
        <f>IFERROR((VLOOKUP($C446,Comp!$A$1:$E$6306,3,0)),(VLOOKUP($C446,Seinfra!$A$1:$F$5132,3,0)))</f>
        <v>UN</v>
      </c>
      <c r="F446" s="302">
        <v>4</v>
      </c>
      <c r="G446" s="270">
        <f>IFERROR((VLOOKUP($C446,Comp!$A$1:$E$6306,4,0)),(VLOOKUP($C446,Seinfra!$A$1:$F$5132,4,0)))</f>
        <v>16.41</v>
      </c>
      <c r="H446" s="270">
        <f t="shared" si="158"/>
        <v>19.77</v>
      </c>
      <c r="I446" s="270">
        <f t="shared" si="160"/>
        <v>79.08</v>
      </c>
      <c r="J446" s="175"/>
      <c r="K446" s="391"/>
    </row>
    <row r="447" spans="1:11" s="188" customFormat="1" ht="22.5" outlineLevel="2">
      <c r="A447" s="307" t="s">
        <v>7884</v>
      </c>
      <c r="B447" s="266" t="str">
        <f>IFERROR((VLOOKUP($C447,Comp!$A$1:$E$6306,5,0)),(VLOOKUP($C447,Seinfra!$A$1:$F$5132,5,0)))</f>
        <v>SINAPI</v>
      </c>
      <c r="C447" s="297">
        <v>89626</v>
      </c>
      <c r="D447" s="268" t="str">
        <f>IFERROR((VLOOKUP($C447,Comp!$A$1:$E$6306,2,0)),(VLOOKUP($C447,Seinfra!$A$1:$F$5132,2,0)))</f>
        <v>TÊ DE REDUÇÃO, PVC, SOLDÁVEL, DN 50MM X 40MM, INSTALADO EM PRUMADA DE ÁGUA - FORNECIMENTO E INSTALAÇÃO. AF_12/2014</v>
      </c>
      <c r="E447" s="269" t="str">
        <f>IFERROR((VLOOKUP($C447,Comp!$A$1:$E$6306,3,0)),(VLOOKUP($C447,Seinfra!$A$1:$F$5132,3,0)))</f>
        <v>UN</v>
      </c>
      <c r="F447" s="302">
        <v>2</v>
      </c>
      <c r="G447" s="270">
        <f>IFERROR((VLOOKUP($C447,Comp!$A$1:$E$6306,4,0)),(VLOOKUP($C447,Seinfra!$A$1:$F$5132,4,0)))</f>
        <v>26.59</v>
      </c>
      <c r="H447" s="270">
        <f t="shared" si="158"/>
        <v>32.04</v>
      </c>
      <c r="I447" s="270">
        <f t="shared" si="160"/>
        <v>64.08</v>
      </c>
      <c r="J447" s="175"/>
      <c r="K447" s="391"/>
    </row>
    <row r="448" spans="1:11" s="188" customFormat="1" ht="22.5" outlineLevel="2">
      <c r="A448" s="307" t="s">
        <v>7885</v>
      </c>
      <c r="B448" s="266" t="str">
        <f>IFERROR((VLOOKUP($C448,Comp!$A$1:$E$6306,5,0)),(VLOOKUP($C448,Seinfra!$A$1:$F$5132,5,0)))</f>
        <v>SINAPI</v>
      </c>
      <c r="C448" s="297">
        <v>89421</v>
      </c>
      <c r="D448" s="268" t="str">
        <f>IFERROR((VLOOKUP($C448,Comp!$A$1:$E$6306,2,0)),(VLOOKUP($C448,Seinfra!$A$1:$F$5132,2,0)))</f>
        <v>UNIÃO, PVC, SOLDÁVEL, DN 20MM, INSTALADO EM RAMAL DE DISTRIBUIÇÃO DE ÁGUA - FORNECIMENTO E INSTALAÇÃO. AF_12/2014</v>
      </c>
      <c r="E448" s="269" t="str">
        <f>IFERROR((VLOOKUP($C448,Comp!$A$1:$E$6306,3,0)),(VLOOKUP($C448,Seinfra!$A$1:$F$5132,3,0)))</f>
        <v>UN</v>
      </c>
      <c r="F448" s="302">
        <v>6</v>
      </c>
      <c r="G448" s="270">
        <f>IFERROR((VLOOKUP($C448,Comp!$A$1:$E$6306,4,0)),(VLOOKUP($C448,Seinfra!$A$1:$F$5132,4,0)))</f>
        <v>10.02</v>
      </c>
      <c r="H448" s="270">
        <f t="shared" si="158"/>
        <v>12.07</v>
      </c>
      <c r="I448" s="270">
        <f t="shared" si="160"/>
        <v>72.42</v>
      </c>
      <c r="J448" s="175"/>
      <c r="K448" s="391"/>
    </row>
    <row r="449" spans="1:11" s="188" customFormat="1" ht="22.5" outlineLevel="2">
      <c r="A449" s="307" t="s">
        <v>7886</v>
      </c>
      <c r="B449" s="266" t="str">
        <f>IFERROR((VLOOKUP($C449,Comp!$A$1:$E$6306,5,0)),(VLOOKUP($C449,Seinfra!$A$1:$F$5132,5,0)))</f>
        <v>SINAPI</v>
      </c>
      <c r="C449" s="297">
        <v>89594</v>
      </c>
      <c r="D449" s="268" t="str">
        <f>IFERROR((VLOOKUP($C449,Comp!$A$1:$E$6306,2,0)),(VLOOKUP($C449,Seinfra!$A$1:$F$5132,2,0)))</f>
        <v>UNIÃO, PVC, SOLDÁVEL, DN 50MM, INSTALADO EM PRUMADA DE ÁGUA - FORNECIMENTO E INSTALAÇÃO. AF_12/2014</v>
      </c>
      <c r="E449" s="269" t="str">
        <f>IFERROR((VLOOKUP($C449,Comp!$A$1:$E$6306,3,0)),(VLOOKUP($C449,Seinfra!$A$1:$F$5132,3,0)))</f>
        <v>UN</v>
      </c>
      <c r="F449" s="302">
        <v>2</v>
      </c>
      <c r="G449" s="270">
        <f>IFERROR((VLOOKUP($C449,Comp!$A$1:$E$6306,4,0)),(VLOOKUP($C449,Seinfra!$A$1:$F$5132,4,0)))</f>
        <v>35.92</v>
      </c>
      <c r="H449" s="270">
        <f t="shared" si="158"/>
        <v>43.28</v>
      </c>
      <c r="I449" s="270">
        <f t="shared" si="160"/>
        <v>86.56</v>
      </c>
      <c r="J449" s="175"/>
      <c r="K449" s="391"/>
    </row>
    <row r="450" spans="1:11" s="188" customFormat="1" ht="45" outlineLevel="2">
      <c r="A450" s="307" t="s">
        <v>7887</v>
      </c>
      <c r="B450" s="266" t="str">
        <f>IFERROR((VLOOKUP($C450,Comp!$A$1:$E$6306,5,0)),(VLOOKUP($C450,Seinfra!$A$1:$F$5132,5,0)))</f>
        <v>SINAPI</v>
      </c>
      <c r="C450" s="297">
        <v>94709</v>
      </c>
      <c r="D450" s="268" t="str">
        <f>IFERROR((VLOOKUP($C450,Comp!$A$1:$E$6306,2,0)),(VLOOKUP($C450,Seinfra!$A$1:$F$5132,2,0)))</f>
        <v>ADAPTADOR COM FLANGES LIVRES, PVC, SOLDÁVEL, DN 32 MM X 1 , INSTALADO EM RESERVAÇÃO DE ÁGUA DE EDIFICAÇÃO QUE POSSUA RESERVATÓRIO DE FIBRA/FIBROCIMENTO   FORNECIMENTO E INSTALAÇÃO. AF_06/2016</v>
      </c>
      <c r="E450" s="269" t="str">
        <f>IFERROR((VLOOKUP($C450,Comp!$A$1:$E$6306,3,0)),(VLOOKUP($C450,Seinfra!$A$1:$F$5132,3,0)))</f>
        <v>UN</v>
      </c>
      <c r="F450" s="302">
        <v>3</v>
      </c>
      <c r="G450" s="270">
        <f>IFERROR((VLOOKUP($C450,Comp!$A$1:$E$6306,4,0)),(VLOOKUP($C450,Seinfra!$A$1:$F$5132,4,0)))</f>
        <v>28.81</v>
      </c>
      <c r="H450" s="270">
        <f t="shared" si="158"/>
        <v>34.71</v>
      </c>
      <c r="I450" s="270">
        <f t="shared" si="160"/>
        <v>104.13</v>
      </c>
      <c r="J450" s="175"/>
      <c r="K450" s="391"/>
    </row>
    <row r="451" spans="1:11" s="188" customFormat="1" ht="45" outlineLevel="2">
      <c r="A451" s="307" t="s">
        <v>7888</v>
      </c>
      <c r="B451" s="266" t="str">
        <f>IFERROR((VLOOKUP($C451,Comp!$A$1:$E$6306,5,0)),(VLOOKUP($C451,Seinfra!$A$1:$F$5132,5,0)))</f>
        <v>SINAPI</v>
      </c>
      <c r="C451" s="297">
        <v>94711</v>
      </c>
      <c r="D451" s="268" t="str">
        <f>IFERROR((VLOOKUP($C451,Comp!$A$1:$E$6306,2,0)),(VLOOKUP($C451,Seinfra!$A$1:$F$5132,2,0)))</f>
        <v>ADAPTADOR COM FLANGES LIVRES, PVC, SOLDÁVEL, DN 50 MM X 1 1/2 , INSTALADO EM RESERVAÇÃO DE ÁGUA DE EDIFICAÇÃO QUE POSSUA RESERVATÓRIO DE FIBRA/FIBROCIMENTO   FORNECIMENTO E INSTALAÇÃO. AF_06/2016</v>
      </c>
      <c r="E451" s="269" t="str">
        <f>IFERROR((VLOOKUP($C451,Comp!$A$1:$E$6306,3,0)),(VLOOKUP($C451,Seinfra!$A$1:$F$5132,3,0)))</f>
        <v>UN</v>
      </c>
      <c r="F451" s="302">
        <v>2</v>
      </c>
      <c r="G451" s="270">
        <f>IFERROR((VLOOKUP($C451,Comp!$A$1:$E$6306,4,0)),(VLOOKUP($C451,Seinfra!$A$1:$F$5132,4,0)))</f>
        <v>53.64</v>
      </c>
      <c r="H451" s="270">
        <f t="shared" si="158"/>
        <v>64.63</v>
      </c>
      <c r="I451" s="270">
        <f t="shared" si="160"/>
        <v>129.26</v>
      </c>
      <c r="J451" s="175"/>
      <c r="K451" s="391"/>
    </row>
    <row r="452" spans="1:11" s="188" customFormat="1" ht="22.5" outlineLevel="2">
      <c r="A452" s="307" t="s">
        <v>48489</v>
      </c>
      <c r="B452" s="266" t="s">
        <v>201</v>
      </c>
      <c r="C452" s="297">
        <f>Aux!A312</f>
        <v>35</v>
      </c>
      <c r="D452" s="268" t="str">
        <f>Aux!B312</f>
        <v>CAIXA D´ÁGUA EM FIBRA DE VIDRO - INSTALADA, SEM ESTRUTURA DE SUPORTE CAP. 3.000 LITROS (Ref. ORSE 1430)</v>
      </c>
      <c r="E452" s="269" t="str">
        <f>Aux!G312</f>
        <v>UN</v>
      </c>
      <c r="F452" s="302">
        <v>3</v>
      </c>
      <c r="G452" s="270">
        <f>Aux!G330</f>
        <v>1478.45</v>
      </c>
      <c r="H452" s="270">
        <f t="shared" si="158"/>
        <v>1781.24</v>
      </c>
      <c r="I452" s="270">
        <f t="shared" ref="I452" si="161">ROUND((F452*H452),2)</f>
        <v>5343.72</v>
      </c>
      <c r="J452" s="175"/>
      <c r="K452" s="391"/>
    </row>
    <row r="453" spans="1:11" s="188" customFormat="1" outlineLevel="1">
      <c r="A453" s="263" t="s">
        <v>7889</v>
      </c>
      <c r="B453" s="263"/>
      <c r="C453" s="263"/>
      <c r="D453" s="263" t="s">
        <v>252</v>
      </c>
      <c r="E453" s="263"/>
      <c r="F453" s="263"/>
      <c r="G453" s="264"/>
      <c r="H453" s="264"/>
      <c r="I453" s="264">
        <f>ROUNDUP(SUM(I454:I473),2)</f>
        <v>19618.25</v>
      </c>
      <c r="J453" s="175"/>
      <c r="K453" s="391"/>
    </row>
    <row r="454" spans="1:11" s="188" customFormat="1" ht="33.75" outlineLevel="2">
      <c r="A454" s="284" t="s">
        <v>7890</v>
      </c>
      <c r="B454" s="266" t="str">
        <f>IFERROR((VLOOKUP($C454,Comp!$A$1:$E$6306,5,0)),(VLOOKUP($C454,Seinfra!$A$1:$F$5132,5,0)))</f>
        <v>SINAPI</v>
      </c>
      <c r="C454" s="545">
        <v>89711</v>
      </c>
      <c r="D454" s="268" t="str">
        <f>IFERROR((VLOOKUP($C454,Comp!$A$1:$E$6306,2,0)),(VLOOKUP($C454,Seinfra!$A$1:$F$5132,2,0)))</f>
        <v>TUBO PVC, SERIE NORMAL, ESGOTO PREDIAL, DN 40 MM, FORNECIDO E INSTALADO EM RAMAL DE DESCARGA OU RAMAL DE ESGOTO SANITÁRIO. AF_12/2014</v>
      </c>
      <c r="E454" s="269" t="str">
        <f>IFERROR((VLOOKUP($C454,Comp!$A$1:$E$6306,3,0)),(VLOOKUP($C454,Seinfra!$A$1:$F$5132,3,0)))</f>
        <v>M</v>
      </c>
      <c r="F454" s="302">
        <v>47.5</v>
      </c>
      <c r="G454" s="270">
        <f>IFERROR((VLOOKUP($C454,Comp!$A$1:$E$6306,4,0)),(VLOOKUP($C454,Seinfra!$A$1:$F$5132,4,0)))</f>
        <v>15.36</v>
      </c>
      <c r="H454" s="270">
        <f t="shared" ref="H454:H473" si="162">ROUND((G454*1.2048),2)</f>
        <v>18.510000000000002</v>
      </c>
      <c r="I454" s="270">
        <f t="shared" ref="I454:I457" si="163">ROUND((F454*H454),2)</f>
        <v>879.23</v>
      </c>
      <c r="J454" s="175"/>
      <c r="K454" s="391"/>
    </row>
    <row r="455" spans="1:11" s="188" customFormat="1" ht="33.75" outlineLevel="2">
      <c r="A455" s="284" t="s">
        <v>7891</v>
      </c>
      <c r="B455" s="266" t="str">
        <f>IFERROR((VLOOKUP($C455,Comp!$A$1:$E$6306,5,0)),(VLOOKUP($C455,Seinfra!$A$1:$F$5132,5,0)))</f>
        <v>SINAPI</v>
      </c>
      <c r="C455" s="545">
        <v>89712</v>
      </c>
      <c r="D455" s="268" t="str">
        <f>IFERROR((VLOOKUP($C455,Comp!$A$1:$E$6306,2,0)),(VLOOKUP($C455,Seinfra!$A$1:$F$5132,2,0)))</f>
        <v>TUBO PVC, SERIE NORMAL, ESGOTO PREDIAL, DN 50 MM, FORNECIDO E INSTALADO EM RAMAL DE DESCARGA OU RAMAL DE ESGOTO SANITÁRIO. AF_12/2014</v>
      </c>
      <c r="E455" s="269" t="str">
        <f>IFERROR((VLOOKUP($C455,Comp!$A$1:$E$6306,3,0)),(VLOOKUP($C455,Seinfra!$A$1:$F$5132,3,0)))</f>
        <v>M</v>
      </c>
      <c r="F455" s="302">
        <f>21.5+8</f>
        <v>29.5</v>
      </c>
      <c r="G455" s="270">
        <f>IFERROR((VLOOKUP($C455,Comp!$A$1:$E$6306,4,0)),(VLOOKUP($C455,Seinfra!$A$1:$F$5132,4,0)))</f>
        <v>23.23</v>
      </c>
      <c r="H455" s="270">
        <f t="shared" si="162"/>
        <v>27.99</v>
      </c>
      <c r="I455" s="270">
        <f t="shared" si="163"/>
        <v>825.71</v>
      </c>
      <c r="J455" s="175"/>
      <c r="K455" s="391"/>
    </row>
    <row r="456" spans="1:11" s="188" customFormat="1" ht="33.75" outlineLevel="2">
      <c r="A456" s="284" t="s">
        <v>7892</v>
      </c>
      <c r="B456" s="266" t="str">
        <f>IFERROR((VLOOKUP($C456,Comp!$A$1:$E$6306,5,0)),(VLOOKUP($C456,Seinfra!$A$1:$F$5132,5,0)))</f>
        <v>SINAPI</v>
      </c>
      <c r="C456" s="545">
        <v>89714</v>
      </c>
      <c r="D456" s="268" t="str">
        <f>IFERROR((VLOOKUP($C456,Comp!$A$1:$E$6306,2,0)),(VLOOKUP($C456,Seinfra!$A$1:$F$5132,2,0)))</f>
        <v>TUBO PVC, SERIE NORMAL, ESGOTO PREDIAL, DN 100 MM, FORNECIDO E INSTALADO EM RAMAL DE DESCARGA OU RAMAL DE ESGOTO SANITÁRIO. AF_12/2014</v>
      </c>
      <c r="E456" s="269" t="str">
        <f>IFERROR((VLOOKUP($C456,Comp!$A$1:$E$6306,3,0)),(VLOOKUP($C456,Seinfra!$A$1:$F$5132,3,0)))</f>
        <v>M</v>
      </c>
      <c r="F456" s="302">
        <v>36</v>
      </c>
      <c r="G456" s="270">
        <f>IFERROR((VLOOKUP($C456,Comp!$A$1:$E$6306,4,0)),(VLOOKUP($C456,Seinfra!$A$1:$F$5132,4,0)))</f>
        <v>45.24</v>
      </c>
      <c r="H456" s="270">
        <f t="shared" si="162"/>
        <v>54.51</v>
      </c>
      <c r="I456" s="270">
        <f t="shared" si="163"/>
        <v>1962.36</v>
      </c>
      <c r="J456" s="175"/>
      <c r="K456" s="391"/>
    </row>
    <row r="457" spans="1:11" s="188" customFormat="1" ht="33.75" outlineLevel="2">
      <c r="A457" s="284" t="s">
        <v>7893</v>
      </c>
      <c r="B457" s="266" t="str">
        <f>IFERROR((VLOOKUP($C457,Comp!$A$1:$E$6306,5,0)),(VLOOKUP($C457,Seinfra!$A$1:$F$5132,5,0)))</f>
        <v>SINAPI</v>
      </c>
      <c r="C457" s="545">
        <v>89726</v>
      </c>
      <c r="D457" s="268" t="str">
        <f>IFERROR((VLOOKUP($C457,Comp!$A$1:$E$6306,2,0)),(VLOOKUP($C457,Seinfra!$A$1:$F$5132,2,0)))</f>
        <v>JOELHO 45 GRAUS, PVC, SERIE NORMAL, ESGOTO PREDIAL, DN 40 MM, JUNTA SOLDÁVEL, FORNECIDO E INSTALADO EM RAMAL DE DESCARGA OU RAMAL DE ESGOTO SANITÁRIO. AF_12/2014</v>
      </c>
      <c r="E457" s="269" t="str">
        <f>IFERROR((VLOOKUP($C457,Comp!$A$1:$E$6306,3,0)),(VLOOKUP($C457,Seinfra!$A$1:$F$5132,3,0)))</f>
        <v>UN</v>
      </c>
      <c r="F457" s="302">
        <v>7</v>
      </c>
      <c r="G457" s="270">
        <f>IFERROR((VLOOKUP($C457,Comp!$A$1:$E$6306,4,0)),(VLOOKUP($C457,Seinfra!$A$1:$F$5132,4,0)))</f>
        <v>5.89</v>
      </c>
      <c r="H457" s="270">
        <f t="shared" si="162"/>
        <v>7.1</v>
      </c>
      <c r="I457" s="270">
        <f t="shared" si="163"/>
        <v>49.7</v>
      </c>
      <c r="J457" s="175"/>
      <c r="K457" s="391"/>
    </row>
    <row r="458" spans="1:11" s="188" customFormat="1" ht="33.75" outlineLevel="2">
      <c r="A458" s="284" t="s">
        <v>7894</v>
      </c>
      <c r="B458" s="266" t="str">
        <f>IFERROR((VLOOKUP($C458,Comp!$A$1:$E$6306,5,0)),(VLOOKUP($C458,Seinfra!$A$1:$F$5132,5,0)))</f>
        <v>SINAPI</v>
      </c>
      <c r="C458" s="545">
        <v>89744</v>
      </c>
      <c r="D458" s="268" t="str">
        <f>IFERROR((VLOOKUP($C458,Comp!$A$1:$E$6306,2,0)),(VLOOKUP($C458,Seinfra!$A$1:$F$5132,2,0)))</f>
        <v>JOELHO 90 GRAUS, PVC, SERIE NORMAL, ESGOTO PREDIAL, DN 100 MM, JUNTA ELÁSTICA, FORNECIDO E INSTALADO EM RAMAL DE DESCARGA OU RAMAL DE ESGOTO SANITÁRIO. AF_12/2014</v>
      </c>
      <c r="E458" s="269" t="str">
        <f>IFERROR((VLOOKUP($C458,Comp!$A$1:$E$6306,3,0)),(VLOOKUP($C458,Seinfra!$A$1:$F$5132,3,0)))</f>
        <v>UN</v>
      </c>
      <c r="F458" s="302">
        <v>6</v>
      </c>
      <c r="G458" s="270">
        <f>IFERROR((VLOOKUP($C458,Comp!$A$1:$E$6306,4,0)),(VLOOKUP($C458,Seinfra!$A$1:$F$5132,4,0)))</f>
        <v>19.940000000000001</v>
      </c>
      <c r="H458" s="270">
        <f t="shared" si="162"/>
        <v>24.02</v>
      </c>
      <c r="I458" s="270">
        <f t="shared" ref="I458:I460" si="164">ROUND((F458*H458),2)</f>
        <v>144.12</v>
      </c>
      <c r="J458" s="175"/>
      <c r="K458" s="391"/>
    </row>
    <row r="459" spans="1:11" s="188" customFormat="1" ht="33.75" outlineLevel="2">
      <c r="A459" s="284" t="s">
        <v>7895</v>
      </c>
      <c r="B459" s="266" t="str">
        <f>IFERROR((VLOOKUP($C459,Comp!$A$1:$E$6306,5,0)),(VLOOKUP($C459,Seinfra!$A$1:$F$5132,5,0)))</f>
        <v>SINAPI</v>
      </c>
      <c r="C459" s="546">
        <v>89724</v>
      </c>
      <c r="D459" s="268" t="str">
        <f>IFERROR((VLOOKUP($C459,Comp!$A$1:$E$6306,2,0)),(VLOOKUP($C459,Seinfra!$A$1:$F$5132,2,0)))</f>
        <v>JOELHO 90 GRAUS, PVC, SERIE NORMAL, ESGOTO PREDIAL, DN 40 MM, JUNTA SOLDÁVEL, FORNECIDO E INSTALADO EM RAMAL DE DESCARGA OU RAMAL DE ESGOTO SANITÁRIO. AF_12/2014</v>
      </c>
      <c r="E459" s="269" t="str">
        <f>IFERROR((VLOOKUP($C459,Comp!$A$1:$E$6306,3,0)),(VLOOKUP($C459,Seinfra!$A$1:$F$5132,3,0)))</f>
        <v>UN</v>
      </c>
      <c r="F459" s="302">
        <v>10</v>
      </c>
      <c r="G459" s="270">
        <f>IFERROR((VLOOKUP($C459,Comp!$A$1:$E$6306,4,0)),(VLOOKUP($C459,Seinfra!$A$1:$F$5132,4,0)))</f>
        <v>8.19</v>
      </c>
      <c r="H459" s="270">
        <f t="shared" si="162"/>
        <v>9.8699999999999992</v>
      </c>
      <c r="I459" s="270">
        <f t="shared" si="164"/>
        <v>98.7</v>
      </c>
      <c r="J459" s="175"/>
      <c r="K459" s="391"/>
    </row>
    <row r="460" spans="1:11" s="188" customFormat="1" ht="33.75" outlineLevel="2">
      <c r="A460" s="284" t="s">
        <v>7896</v>
      </c>
      <c r="B460" s="266" t="str">
        <f>IFERROR((VLOOKUP($C460,Comp!$A$1:$E$6306,5,0)),(VLOOKUP($C460,Seinfra!$A$1:$F$5132,5,0)))</f>
        <v>SINAPI</v>
      </c>
      <c r="C460" s="546">
        <v>89827</v>
      </c>
      <c r="D460" s="268" t="str">
        <f>IFERROR((VLOOKUP($C460,Comp!$A$1:$E$6306,2,0)),(VLOOKUP($C460,Seinfra!$A$1:$F$5132,2,0)))</f>
        <v>JUNÇÃO SIMPLES, PVC, SERIE NORMAL, ESGOTO PREDIAL, DN 50 X 50 MM, JUNTA ELÁSTICA, FORNECIDO E INSTALADO EM PRUMADA DE ESGOTO SANITÁRIO OU VENTILAÇÃO. AF_12/2014</v>
      </c>
      <c r="E460" s="269" t="str">
        <f>IFERROR((VLOOKUP($C460,Comp!$A$1:$E$6306,3,0)),(VLOOKUP($C460,Seinfra!$A$1:$F$5132,3,0)))</f>
        <v>UN</v>
      </c>
      <c r="F460" s="302">
        <v>6</v>
      </c>
      <c r="G460" s="270">
        <f>IFERROR((VLOOKUP($C460,Comp!$A$1:$E$6306,4,0)),(VLOOKUP($C460,Seinfra!$A$1:$F$5132,4,0)))</f>
        <v>14.1</v>
      </c>
      <c r="H460" s="270">
        <f t="shared" si="162"/>
        <v>16.989999999999998</v>
      </c>
      <c r="I460" s="270">
        <f t="shared" si="164"/>
        <v>101.94</v>
      </c>
      <c r="J460" s="175"/>
      <c r="K460" s="391"/>
    </row>
    <row r="461" spans="1:11" s="188" customFormat="1" ht="33.75" outlineLevel="2">
      <c r="A461" s="284" t="s">
        <v>7897</v>
      </c>
      <c r="B461" s="266" t="str">
        <f>IFERROR((VLOOKUP($C461,Comp!$A$1:$E$6306,5,0)),(VLOOKUP($C461,Seinfra!$A$1:$F$5132,5,0)))</f>
        <v>SINAPI</v>
      </c>
      <c r="C461" s="546">
        <v>89834</v>
      </c>
      <c r="D461" s="268" t="str">
        <f>IFERROR((VLOOKUP($C461,Comp!$A$1:$E$6306,2,0)),(VLOOKUP($C461,Seinfra!$A$1:$F$5132,2,0)))</f>
        <v>JUNÇÃO SIMPLES, PVC, SERIE NORMAL, ESGOTO PREDIAL, DN 100 X 100 MM, JUNTA ELÁSTICA, FORNECIDO E INSTALADO EM PRUMADA DE ESGOTO SANITÁRIO OU VENTILAÇÃO. AF_12/2014</v>
      </c>
      <c r="E461" s="269" t="str">
        <f>IFERROR((VLOOKUP($C461,Comp!$A$1:$E$6306,3,0)),(VLOOKUP($C461,Seinfra!$A$1:$F$5132,3,0)))</f>
        <v>UN</v>
      </c>
      <c r="F461" s="302">
        <v>5</v>
      </c>
      <c r="G461" s="270">
        <f>IFERROR((VLOOKUP($C461,Comp!$A$1:$E$6306,4,0)),(VLOOKUP($C461,Seinfra!$A$1:$F$5132,4,0)))</f>
        <v>32.6</v>
      </c>
      <c r="H461" s="270">
        <f t="shared" si="162"/>
        <v>39.28</v>
      </c>
      <c r="I461" s="270">
        <f t="shared" ref="I461:I465" si="165">ROUND((F461*H461),2)</f>
        <v>196.4</v>
      </c>
      <c r="J461" s="175"/>
      <c r="K461" s="391"/>
    </row>
    <row r="462" spans="1:11" s="188" customFormat="1" ht="33.75" outlineLevel="2">
      <c r="A462" s="284" t="s">
        <v>7898</v>
      </c>
      <c r="B462" s="266" t="str">
        <f>IFERROR((VLOOKUP($C462,Comp!$A$1:$E$6306,5,0)),(VLOOKUP($C462,Seinfra!$A$1:$F$5132,5,0)))</f>
        <v>SINAPI</v>
      </c>
      <c r="C462" s="546">
        <v>89797</v>
      </c>
      <c r="D462" s="268" t="str">
        <f>IFERROR((VLOOKUP($C462,Comp!$A$1:$E$6306,2,0)),(VLOOKUP($C462,Seinfra!$A$1:$F$5132,2,0)))</f>
        <v>JUNÇÃO SIMPLES, PVC, SERIE NORMAL, ESGOTO PREDIAL, DN 100 X 100 MM, JUNTA ELÁSTICA, FORNECIDO E INSTALADO EM RAMAL DE DESCARGA OU RAMAL DE ESGOTO SANITÁRIO. AF_12/2014</v>
      </c>
      <c r="E462" s="269" t="str">
        <f>IFERROR((VLOOKUP($C462,Comp!$A$1:$E$6306,3,0)),(VLOOKUP($C462,Seinfra!$A$1:$F$5132,3,0)))</f>
        <v>UN</v>
      </c>
      <c r="F462" s="302">
        <v>5</v>
      </c>
      <c r="G462" s="270">
        <f>IFERROR((VLOOKUP($C462,Comp!$A$1:$E$6306,4,0)),(VLOOKUP($C462,Seinfra!$A$1:$F$5132,4,0)))</f>
        <v>38.44</v>
      </c>
      <c r="H462" s="270">
        <f t="shared" si="162"/>
        <v>46.31</v>
      </c>
      <c r="I462" s="270">
        <f t="shared" si="165"/>
        <v>231.55</v>
      </c>
      <c r="J462" s="175"/>
      <c r="K462" s="391"/>
    </row>
    <row r="463" spans="1:11" s="188" customFormat="1" ht="33.75" outlineLevel="2">
      <c r="A463" s="284" t="s">
        <v>7899</v>
      </c>
      <c r="B463" s="266" t="str">
        <f>IFERROR((VLOOKUP($C463,Comp!$A$1:$E$6306,5,0)),(VLOOKUP($C463,Seinfra!$A$1:$F$5132,5,0)))</f>
        <v>SINAPI</v>
      </c>
      <c r="C463" s="545">
        <v>89852</v>
      </c>
      <c r="D463" s="268" t="str">
        <f>IFERROR((VLOOKUP($C463,Comp!$A$1:$E$6306,2,0)),(VLOOKUP($C463,Seinfra!$A$1:$F$5132,2,0)))</f>
        <v>CURVA CURTA 90 GRAUS, PVC, SERIE NORMAL, ESGOTO PREDIAL, DN 100 MM, JUNTA ELÁSTICA, FORNECIDO E INSTALADO EM SUBCOLETOR AÉREO DE ESGOTO SANITÁRIO. AF_12/2014</v>
      </c>
      <c r="E463" s="269" t="str">
        <f>IFERROR((VLOOKUP($C463,Comp!$A$1:$E$6306,3,0)),(VLOOKUP($C463,Seinfra!$A$1:$F$5132,3,0)))</f>
        <v>UN</v>
      </c>
      <c r="F463" s="302">
        <v>1</v>
      </c>
      <c r="G463" s="270">
        <f>IFERROR((VLOOKUP($C463,Comp!$A$1:$E$6306,4,0)),(VLOOKUP($C463,Seinfra!$A$1:$F$5132,4,0)))</f>
        <v>31.66</v>
      </c>
      <c r="H463" s="270">
        <f t="shared" si="162"/>
        <v>38.14</v>
      </c>
      <c r="I463" s="270">
        <f t="shared" si="165"/>
        <v>38.14</v>
      </c>
      <c r="J463" s="175"/>
      <c r="K463" s="391"/>
    </row>
    <row r="464" spans="1:11" s="188" customFormat="1" ht="33.75" outlineLevel="2">
      <c r="A464" s="284" t="s">
        <v>7900</v>
      </c>
      <c r="B464" s="266" t="str">
        <f>IFERROR((VLOOKUP($C464,Comp!$A$1:$E$6306,5,0)),(VLOOKUP($C464,Seinfra!$A$1:$F$5132,5,0)))</f>
        <v>SINAPI</v>
      </c>
      <c r="C464" s="545">
        <v>89728</v>
      </c>
      <c r="D464" s="268" t="str">
        <f>IFERROR((VLOOKUP($C464,Comp!$A$1:$E$6306,2,0)),(VLOOKUP($C464,Seinfra!$A$1:$F$5132,2,0)))</f>
        <v>CURVA CURTA 90 GRAUS, PVC, SERIE NORMAL, ESGOTO PREDIAL, DN 40 MM, JUNTA SOLDÁVEL, FORNECIDO E INSTALADO EM RAMAL DE DESCARGA OU RAMAL DE ESGOTO SANITÁRIO. AF_12/2014</v>
      </c>
      <c r="E464" s="269" t="str">
        <f>IFERROR((VLOOKUP($C464,Comp!$A$1:$E$6306,3,0)),(VLOOKUP($C464,Seinfra!$A$1:$F$5132,3,0)))</f>
        <v>UN</v>
      </c>
      <c r="F464" s="302">
        <v>16</v>
      </c>
      <c r="G464" s="270">
        <f>IFERROR((VLOOKUP($C464,Comp!$A$1:$E$6306,4,0)),(VLOOKUP($C464,Seinfra!$A$1:$F$5132,4,0)))</f>
        <v>8.76</v>
      </c>
      <c r="H464" s="270">
        <f t="shared" si="162"/>
        <v>10.55</v>
      </c>
      <c r="I464" s="270">
        <f t="shared" si="165"/>
        <v>168.8</v>
      </c>
      <c r="J464" s="175"/>
      <c r="K464" s="391"/>
    </row>
    <row r="465" spans="1:11" s="188" customFormat="1" ht="33.75" outlineLevel="2">
      <c r="A465" s="284" t="s">
        <v>48504</v>
      </c>
      <c r="B465" s="266" t="str">
        <f>IFERROR((VLOOKUP($C465,Comp!$A$1:$E$6306,5,0)),(VLOOKUP($C465,Seinfra!$A$1:$F$5132,5,0)))</f>
        <v>SINAPI</v>
      </c>
      <c r="C465" s="297">
        <v>89708</v>
      </c>
      <c r="D465" s="268" t="str">
        <f>IFERROR((VLOOKUP($C465,Comp!$A$1:$E$6306,2,0)),(VLOOKUP($C465,Seinfra!$A$1:$F$5132,2,0)))</f>
        <v>CAIXA SIFONADA, PVC, DN 150 X 185 X 75 MM, JUNTA ELÁSTICA, FORNECIDA E INSTALADA EM RAMAL DE DESCARGA OU EM RAMAL DE ESGOTO SANITÁRIO. AF_12/2014</v>
      </c>
      <c r="E465" s="269" t="str">
        <f>IFERROR((VLOOKUP($C465,Comp!$A$1:$E$6306,3,0)),(VLOOKUP($C465,Seinfra!$A$1:$F$5132,3,0)))</f>
        <v>UN</v>
      </c>
      <c r="F465" s="302">
        <v>6</v>
      </c>
      <c r="G465" s="270">
        <f>IFERROR((VLOOKUP($C465,Comp!$A$1:$E$6306,4,0)),(VLOOKUP($C465,Seinfra!$A$1:$F$5132,4,0)))</f>
        <v>55.93</v>
      </c>
      <c r="H465" s="270">
        <f t="shared" si="162"/>
        <v>67.38</v>
      </c>
      <c r="I465" s="270">
        <f t="shared" si="165"/>
        <v>404.28</v>
      </c>
      <c r="J465" s="175"/>
      <c r="K465" s="391"/>
    </row>
    <row r="466" spans="1:11" s="188" customFormat="1" ht="33.75" outlineLevel="2">
      <c r="A466" s="284" t="s">
        <v>48505</v>
      </c>
      <c r="B466" s="266" t="str">
        <f>IFERROR((VLOOKUP($C466,Comp!$A$1:$E$6306,5,0)),(VLOOKUP($C466,Seinfra!$A$1:$F$5132,5,0)))</f>
        <v>SINAPI</v>
      </c>
      <c r="C466" s="278">
        <v>99268</v>
      </c>
      <c r="D466" s="268" t="str">
        <f>IFERROR((VLOOKUP($C466,Comp!$A$1:$E$6306,2,0)),(VLOOKUP($C466,Seinfra!$A$1:$F$5132,2,0)))</f>
        <v>POÇO DE INSPEÇÃO CIRCULAR PARA DRENAGEM, EM CONCRETO PRÉ-MOLDADO, DIÂMETRO INTERNO = 0,6 M, PROFUNDIDADE = 1 M, EXCLUINDO TAMPÃO. AF_12/2020</v>
      </c>
      <c r="E466" s="269" t="str">
        <f>IFERROR((VLOOKUP($C466,Comp!$A$1:$E$6306,3,0)),(VLOOKUP($C466,Seinfra!$A$1:$F$5132,3,0)))</f>
        <v>UN</v>
      </c>
      <c r="F466" s="302">
        <v>2</v>
      </c>
      <c r="G466" s="270">
        <f>IFERROR((VLOOKUP($C466,Comp!$A$1:$E$6306,4,0)),(VLOOKUP($C466,Seinfra!$A$1:$F$5132,4,0)))</f>
        <v>322.70999999999998</v>
      </c>
      <c r="H466" s="270">
        <f t="shared" si="162"/>
        <v>388.8</v>
      </c>
      <c r="I466" s="270">
        <f t="shared" ref="I466" si="166">ROUND((F466*H466),2)</f>
        <v>777.6</v>
      </c>
      <c r="J466" s="175"/>
      <c r="K466" s="391"/>
    </row>
    <row r="467" spans="1:11" s="188" customFormat="1" ht="22.5" outlineLevel="2">
      <c r="A467" s="284" t="s">
        <v>48506</v>
      </c>
      <c r="B467" s="266" t="str">
        <f>IFERROR((VLOOKUP($C467,Comp!$A$1:$E$6306,5,0)),(VLOOKUP($C467,Seinfra!$A$1:$F$5132,5,0)))</f>
        <v>SINAPI</v>
      </c>
      <c r="C467" s="278">
        <v>98115</v>
      </c>
      <c r="D467" s="268" t="str">
        <f>IFERROR((VLOOKUP($C467,Comp!$A$1:$E$6306,2,0)),(VLOOKUP($C467,Seinfra!$A$1:$F$5132,2,0)))</f>
        <v>TAMPA CIRCULAR PARA ESGOTO E DRENAGEM, EM CONCRETO PRÉ-MOLDADO, DIÂMETRO INTERNO = 0,6 M. AF_12/2020</v>
      </c>
      <c r="E467" s="269" t="str">
        <f>IFERROR((VLOOKUP($C467,Comp!$A$1:$E$6306,3,0)),(VLOOKUP($C467,Seinfra!$A$1:$F$5132,3,0)))</f>
        <v>UN</v>
      </c>
      <c r="F467" s="302">
        <v>2</v>
      </c>
      <c r="G467" s="270">
        <f>IFERROR((VLOOKUP($C467,Comp!$A$1:$E$6306,4,0)),(VLOOKUP($C467,Seinfra!$A$1:$F$5132,4,0)))</f>
        <v>98.15</v>
      </c>
      <c r="H467" s="270">
        <f t="shared" si="162"/>
        <v>118.25</v>
      </c>
      <c r="I467" s="270">
        <f t="shared" ref="I467" si="167">ROUND((F467*H467),2)</f>
        <v>236.5</v>
      </c>
      <c r="J467" s="175"/>
      <c r="K467" s="391"/>
    </row>
    <row r="468" spans="1:11" s="188" customFormat="1" ht="33.75" outlineLevel="2">
      <c r="A468" s="284" t="s">
        <v>48507</v>
      </c>
      <c r="B468" s="266" t="str">
        <f>IFERROR((VLOOKUP($C468,Comp!$A$1:$E$6306,5,0)),(VLOOKUP($C468,Seinfra!$A$1:$F$5132,5,0)))</f>
        <v>SINAPI</v>
      </c>
      <c r="C468" s="297">
        <v>89710</v>
      </c>
      <c r="D468" s="268" t="str">
        <f>IFERROR((VLOOKUP($C468,Comp!$A$1:$E$6306,2,0)),(VLOOKUP($C468,Seinfra!$A$1:$F$5132,2,0)))</f>
        <v>RALO SECO, PVC, DN 100 X 40 MM, JUNTA SOLDÁVEL, FORNECIDO E INSTALADO EM RAMAL DE DESCARGA OU EM RAMAL DE ESGOTO SANITÁRIO. AF_12/2014</v>
      </c>
      <c r="E468" s="269" t="str">
        <f>IFERROR((VLOOKUP($C468,Comp!$A$1:$E$6306,3,0)),(VLOOKUP($C468,Seinfra!$A$1:$F$5132,3,0)))</f>
        <v>UN</v>
      </c>
      <c r="F468" s="302">
        <v>6</v>
      </c>
      <c r="G468" s="270">
        <f>IFERROR((VLOOKUP($C468,Comp!$A$1:$E$6306,4,0)),(VLOOKUP($C468,Seinfra!$A$1:$F$5132,4,0)))</f>
        <v>9.11</v>
      </c>
      <c r="H468" s="270">
        <f t="shared" si="162"/>
        <v>10.98</v>
      </c>
      <c r="I468" s="270">
        <f t="shared" ref="I468" si="168">ROUND((F468*H468),2)</f>
        <v>65.88</v>
      </c>
      <c r="J468" s="175"/>
      <c r="K468" s="391"/>
    </row>
    <row r="469" spans="1:11" s="188" customFormat="1" ht="22.5" outlineLevel="2">
      <c r="A469" s="284" t="s">
        <v>48508</v>
      </c>
      <c r="B469" s="266" t="str">
        <f>IFERROR((VLOOKUP($C469,Comp!$A$1:$E$6306,5,0)),(VLOOKUP($C469,Seinfra!$A$1:$F$5132,5,0)))</f>
        <v>SINAPI</v>
      </c>
      <c r="C469" s="297">
        <v>86882</v>
      </c>
      <c r="D469" s="268" t="str">
        <f>IFERROR((VLOOKUP($C469,Comp!$A$1:$E$6306,2,0)),(VLOOKUP($C469,Seinfra!$A$1:$F$5132,2,0)))</f>
        <v>SIFÃO DO TIPO GARRAFA/COPO EM PVC 1.1/4  X 1.1/2 - FORNECIMENTO E INSTALAÇÃO. AF_01/2020</v>
      </c>
      <c r="E469" s="269" t="str">
        <f>IFERROR((VLOOKUP($C469,Comp!$A$1:$E$6306,3,0)),(VLOOKUP($C469,Seinfra!$A$1:$F$5132,3,0)))</f>
        <v>UN</v>
      </c>
      <c r="F469" s="302">
        <v>4</v>
      </c>
      <c r="G469" s="270">
        <f>IFERROR((VLOOKUP($C469,Comp!$A$1:$E$6306,4,0)),(VLOOKUP($C469,Seinfra!$A$1:$F$5132,4,0)))</f>
        <v>20.48</v>
      </c>
      <c r="H469" s="270">
        <f t="shared" si="162"/>
        <v>24.67</v>
      </c>
      <c r="I469" s="270">
        <f t="shared" ref="I469" si="169">ROUND((F469*H469),2)</f>
        <v>98.68</v>
      </c>
      <c r="J469" s="175"/>
      <c r="K469" s="391"/>
    </row>
    <row r="470" spans="1:11" s="188" customFormat="1" ht="22.5" outlineLevel="2">
      <c r="A470" s="284" t="s">
        <v>48509</v>
      </c>
      <c r="B470" s="266" t="str">
        <f>IFERROR((VLOOKUP($C470,Comp!$A$1:$E$6306,5,0)),(VLOOKUP($C470,Seinfra!$A$1:$F$5132,5,0)))</f>
        <v>SINAPI</v>
      </c>
      <c r="C470" s="297">
        <v>86883</v>
      </c>
      <c r="D470" s="268" t="str">
        <f>IFERROR((VLOOKUP($C470,Comp!$A$1:$E$6306,2,0)),(VLOOKUP($C470,Seinfra!$A$1:$F$5132,2,0)))</f>
        <v>SIFÃO DO TIPO FLEXÍVEL EM PVC 1  X 1.1/2  - FORNECIMENTO E INSTALAÇÃO. AF_01/2020</v>
      </c>
      <c r="E470" s="269" t="str">
        <f>IFERROR((VLOOKUP($C470,Comp!$A$1:$E$6306,3,0)),(VLOOKUP($C470,Seinfra!$A$1:$F$5132,3,0)))</f>
        <v>UN</v>
      </c>
      <c r="F470" s="302">
        <v>8</v>
      </c>
      <c r="G470" s="270">
        <f>IFERROR((VLOOKUP($C470,Comp!$A$1:$E$6306,4,0)),(VLOOKUP($C470,Seinfra!$A$1:$F$5132,4,0)))</f>
        <v>11.64</v>
      </c>
      <c r="H470" s="270">
        <f t="shared" si="162"/>
        <v>14.02</v>
      </c>
      <c r="I470" s="270">
        <f t="shared" ref="I470" si="170">ROUND((F470*H470),2)</f>
        <v>112.16</v>
      </c>
      <c r="J470" s="175"/>
      <c r="K470" s="391"/>
    </row>
    <row r="471" spans="1:11" s="188" customFormat="1" ht="22.5" outlineLevel="2">
      <c r="A471" s="284" t="s">
        <v>48510</v>
      </c>
      <c r="B471" s="266" t="str">
        <f>IFERROR((VLOOKUP($C471,Comp!$A$1:$E$6306,5,0)),(VLOOKUP($C471,Seinfra!$A$1:$F$5132,5,0)))</f>
        <v>SINAPI</v>
      </c>
      <c r="C471" s="546">
        <v>86878</v>
      </c>
      <c r="D471" s="268" t="str">
        <f>IFERROR((VLOOKUP($C471,Comp!$A$1:$E$6306,2,0)),(VLOOKUP($C471,Seinfra!$A$1:$F$5132,2,0)))</f>
        <v>VÁLVULA EM METAL CROMADO TIPO AMERICANA 3.1/2 X 1.1/2 PARA PIA - FORNECIMENTO E INSTALAÇÃO. AF_01/2020</v>
      </c>
      <c r="E471" s="269" t="str">
        <f>IFERROR((VLOOKUP($C471,Comp!$A$1:$E$6306,3,0)),(VLOOKUP($C471,Seinfra!$A$1:$F$5132,3,0)))</f>
        <v>UN</v>
      </c>
      <c r="F471" s="302">
        <v>8</v>
      </c>
      <c r="G471" s="270">
        <f>IFERROR((VLOOKUP($C471,Comp!$A$1:$E$6306,4,0)),(VLOOKUP($C471,Seinfra!$A$1:$F$5132,4,0)))</f>
        <v>43.31</v>
      </c>
      <c r="H471" s="270">
        <f t="shared" si="162"/>
        <v>52.18</v>
      </c>
      <c r="I471" s="270">
        <f t="shared" ref="I471:I473" si="171">ROUND((F471*H471),2)</f>
        <v>417.44</v>
      </c>
      <c r="J471" s="175"/>
      <c r="K471" s="391"/>
    </row>
    <row r="472" spans="1:11" s="188" customFormat="1" ht="33.75" outlineLevel="2">
      <c r="A472" s="284" t="s">
        <v>48511</v>
      </c>
      <c r="B472" s="266" t="str">
        <f>IFERROR((VLOOKUP($C472,Comp!$A$1:$E$6306,5,0)),(VLOOKUP($C472,Seinfra!$A$1:$F$5132,5,0)))</f>
        <v>SINAPI</v>
      </c>
      <c r="C472" s="547">
        <v>98079</v>
      </c>
      <c r="D472" s="268" t="str">
        <f>IFERROR((VLOOKUP($C472,Comp!$A$1:$E$6306,2,0)),(VLOOKUP($C472,Seinfra!$A$1:$F$5132,2,0)))</f>
        <v>SUMIDOURO RETANGULAR, EM ALVENARIA COM TIJOLOS CERÂMICOS MACIÇOS, DIMENSÕES INTERNAS: 1,0 X 3,0 X 3,0 M, ÁREA DE INFILTRAÇÃO: 25 M² (PARA 10 CONTRIBUINTES). AF_12/2020</v>
      </c>
      <c r="E472" s="269" t="str">
        <f>IFERROR((VLOOKUP($C472,Comp!$A$1:$E$6306,3,0)),(VLOOKUP($C472,Seinfra!$A$1:$F$5132,3,0)))</f>
        <v>UN</v>
      </c>
      <c r="F472" s="302">
        <v>1</v>
      </c>
      <c r="G472" s="270">
        <f>IFERROR((VLOOKUP($C472,Comp!$A$1:$E$6306,4,0)),(VLOOKUP($C472,Seinfra!$A$1:$F$5132,4,0)))</f>
        <v>7342.67</v>
      </c>
      <c r="H472" s="270">
        <f t="shared" si="162"/>
        <v>8846.4500000000007</v>
      </c>
      <c r="I472" s="270">
        <f t="shared" si="171"/>
        <v>8846.4500000000007</v>
      </c>
      <c r="J472" s="175"/>
      <c r="K472" s="391"/>
    </row>
    <row r="473" spans="1:11" s="188" customFormat="1" ht="33.75" outlineLevel="2">
      <c r="A473" s="284" t="s">
        <v>48512</v>
      </c>
      <c r="B473" s="266" t="str">
        <f>IFERROR((VLOOKUP($C473,Comp!$A$1:$E$6306,5,0)),(VLOOKUP($C473,Seinfra!$A$1:$F$5132,5,0)))</f>
        <v>SINAPI</v>
      </c>
      <c r="C473" s="547">
        <v>98082</v>
      </c>
      <c r="D473" s="268" t="str">
        <f>IFERROR((VLOOKUP($C473,Comp!$A$1:$E$6306,2,0)),(VLOOKUP($C473,Seinfra!$A$1:$F$5132,2,0)))</f>
        <v>TANQUE SÉPTICO RETANGULAR, EM ALVENARIA COM BLOCOS DE CONCRETO, DIMENSÕES INTERNAS: 1,0 X 2,0 X 1,4 M, VOLUME ÚTIL: 2000 L (PARA 5 CONTRIBUINTES). AF_12/2020</v>
      </c>
      <c r="E473" s="269" t="str">
        <f>IFERROR((VLOOKUP($C473,Comp!$A$1:$E$6306,3,0)),(VLOOKUP($C473,Seinfra!$A$1:$F$5132,3,0)))</f>
        <v>UN</v>
      </c>
      <c r="F473" s="302">
        <v>1</v>
      </c>
      <c r="G473" s="270">
        <f>IFERROR((VLOOKUP($C473,Comp!$A$1:$E$6306,4,0)),(VLOOKUP($C473,Seinfra!$A$1:$F$5132,4,0)))</f>
        <v>3289.02</v>
      </c>
      <c r="H473" s="270">
        <f t="shared" si="162"/>
        <v>3962.61</v>
      </c>
      <c r="I473" s="270">
        <f t="shared" si="171"/>
        <v>3962.61</v>
      </c>
      <c r="J473" s="175"/>
      <c r="K473" s="391"/>
    </row>
    <row r="474" spans="1:11" s="188" customFormat="1" outlineLevel="1">
      <c r="A474" s="263" t="s">
        <v>7902</v>
      </c>
      <c r="B474" s="263"/>
      <c r="C474" s="263"/>
      <c r="D474" s="263" t="s">
        <v>7901</v>
      </c>
      <c r="E474" s="263"/>
      <c r="F474" s="263"/>
      <c r="G474" s="264"/>
      <c r="H474" s="264"/>
      <c r="I474" s="264">
        <f>ROUNDUP(SUM(I475:I476),2)</f>
        <v>5088.03</v>
      </c>
      <c r="J474" s="175"/>
      <c r="K474" s="391"/>
    </row>
    <row r="475" spans="1:11" s="188" customFormat="1" ht="33.75" outlineLevel="2">
      <c r="A475" s="284" t="s">
        <v>7903</v>
      </c>
      <c r="B475" s="266" t="s">
        <v>201</v>
      </c>
      <c r="C475" s="547">
        <f>Aux!A724</f>
        <v>76</v>
      </c>
      <c r="D475" s="268" t="str">
        <f>Aux!C724</f>
        <v>GRELHA EM FERRO FUNDIDO SIMPLES COM REQUADRO, CARGA MÁXIMA 12,5 T,  300 X 1000 MM, E = 15 MM, FORNECIDA E ASSENTADA COM ARGAMASSA 1:4 CIMENTO:AREIA.(Ref: SINAPI 09/2019:73799/1)</v>
      </c>
      <c r="E475" s="269" t="str">
        <f>Aux!G724</f>
        <v>UN</v>
      </c>
      <c r="F475" s="302">
        <v>8</v>
      </c>
      <c r="G475" s="270">
        <f>Aux!G729</f>
        <v>500.09</v>
      </c>
      <c r="H475" s="270">
        <f>ROUND((G475*1.2048),2)</f>
        <v>602.51</v>
      </c>
      <c r="I475" s="270">
        <f t="shared" ref="I475" si="172">ROUND((F475*H475),2)</f>
        <v>4820.08</v>
      </c>
      <c r="J475" s="175"/>
      <c r="K475" s="391"/>
    </row>
    <row r="476" spans="1:11" s="188" customFormat="1" outlineLevel="2">
      <c r="A476" s="284" t="s">
        <v>7904</v>
      </c>
      <c r="B476" s="266" t="str">
        <f>IFERROR((VLOOKUP($C476,Comp!$A$1:$E$6306,5,0)),(VLOOKUP($C476,Seinfra!$A$1:$F$5132,5,0)))</f>
        <v>SINAPI</v>
      </c>
      <c r="C476" s="297" t="s">
        <v>5858</v>
      </c>
      <c r="D476" s="268" t="str">
        <f>IFERROR((VLOOKUP($C476,Comp!$A$1:$E$6306,2,0)),(VLOOKUP($C476,Seinfra!$A$1:$F$5132,2,0)))</f>
        <v>EXECUCAO DE DRENO FRANCES COM BRITA NUM 2</v>
      </c>
      <c r="E476" s="269" t="str">
        <f>IFERROR((VLOOKUP($C476,Comp!$A$1:$E$6306,3,0)),(VLOOKUP($C476,Seinfra!$A$1:$F$5132,3,0)))</f>
        <v>M3</v>
      </c>
      <c r="F476" s="302">
        <v>1.87</v>
      </c>
      <c r="G476" s="270">
        <f>IFERROR((VLOOKUP($C476,Comp!$A$1:$E$6306,4,0)),(VLOOKUP($C476,Seinfra!$A$1:$F$5132,4,0)))</f>
        <v>118.93</v>
      </c>
      <c r="H476" s="270">
        <f>ROUND((G476*1.2048),2)</f>
        <v>143.29</v>
      </c>
      <c r="I476" s="270">
        <f>ROUND((F476*H476),2)</f>
        <v>267.95</v>
      </c>
      <c r="J476" s="175"/>
      <c r="K476" s="391"/>
    </row>
    <row r="477" spans="1:11" s="188" customFormat="1" outlineLevel="1">
      <c r="A477" s="263" t="s">
        <v>7905</v>
      </c>
      <c r="B477" s="263"/>
      <c r="C477" s="263"/>
      <c r="D477" s="263" t="s">
        <v>249</v>
      </c>
      <c r="E477" s="263"/>
      <c r="F477" s="263"/>
      <c r="G477" s="264"/>
      <c r="H477" s="264"/>
      <c r="I477" s="264">
        <f>ROUNDUP(SUM(I478:I491),2)</f>
        <v>11640.19</v>
      </c>
      <c r="J477" s="175"/>
      <c r="K477" s="391"/>
    </row>
    <row r="478" spans="1:11" s="188" customFormat="1" ht="33.75" outlineLevel="2">
      <c r="A478" s="284" t="s">
        <v>7906</v>
      </c>
      <c r="B478" s="266" t="str">
        <f>IFERROR((VLOOKUP($C478,Comp!$A$1:$E$6306,5,0)),(VLOOKUP($C478,Seinfra!$A$1:$F$5132,5,0)))</f>
        <v>SINAPI</v>
      </c>
      <c r="C478" s="297">
        <v>95471</v>
      </c>
      <c r="D478" s="268" t="str">
        <f>IFERROR((VLOOKUP($C478,Comp!$A$1:$E$6306,2,0)),(VLOOKUP($C478,Seinfra!$A$1:$F$5132,2,0)))</f>
        <v>VASO SANITARIO SIFONADO CONVENCIONAL PARA PCD SEM FURO FRONTAL COM  LOUÇA BRANCA SEM ASSENTO -  FORNECIMENTO E INSTALAÇÃO. AF_01/2020</v>
      </c>
      <c r="E478" s="269" t="str">
        <f>IFERROR((VLOOKUP($C478,Comp!$A$1:$E$6306,3,0)),(VLOOKUP($C478,Seinfra!$A$1:$F$5132,3,0)))</f>
        <v>UN</v>
      </c>
      <c r="F478" s="302">
        <v>2</v>
      </c>
      <c r="G478" s="270">
        <f>IFERROR((VLOOKUP($C478,Comp!$A$1:$E$6306,4,0)),(VLOOKUP($C478,Seinfra!$A$1:$F$5132,4,0)))</f>
        <v>667.47</v>
      </c>
      <c r="H478" s="270">
        <f t="shared" ref="H478:H491" si="173">ROUND((G478*1.2048),2)</f>
        <v>804.17</v>
      </c>
      <c r="I478" s="270">
        <f>ROUND((F478*H478),2)</f>
        <v>1608.34</v>
      </c>
      <c r="J478" s="175"/>
      <c r="K478" s="391"/>
    </row>
    <row r="479" spans="1:11" s="188" customFormat="1" ht="22.5" outlineLevel="2">
      <c r="A479" s="284" t="s">
        <v>7907</v>
      </c>
      <c r="B479" s="266" t="s">
        <v>201</v>
      </c>
      <c r="C479" s="297">
        <f>Aux!A242</f>
        <v>29</v>
      </c>
      <c r="D479" s="268" t="str">
        <f>Aux!B242</f>
        <v>BANCO ARTICULÁVEL PARA BANHO DE DEFICIENTE (Ref. Seinfra 24.1 C4642 )</v>
      </c>
      <c r="E479" s="269" t="str">
        <f>Aux!G242</f>
        <v>UN</v>
      </c>
      <c r="F479" s="302">
        <v>2</v>
      </c>
      <c r="G479" s="270">
        <f>Aux!G247</f>
        <v>610.30999999999995</v>
      </c>
      <c r="H479" s="270">
        <f t="shared" si="173"/>
        <v>735.3</v>
      </c>
      <c r="I479" s="270">
        <f t="shared" ref="I479:I491" si="174">ROUND((F479*H479),2)</f>
        <v>1470.6</v>
      </c>
      <c r="J479" s="175"/>
      <c r="K479" s="391"/>
    </row>
    <row r="480" spans="1:11" s="188" customFormat="1" ht="22.5" outlineLevel="2">
      <c r="A480" s="284" t="s">
        <v>7908</v>
      </c>
      <c r="B480" s="266" t="s">
        <v>201</v>
      </c>
      <c r="C480" s="508">
        <f>Aux!A340</f>
        <v>37</v>
      </c>
      <c r="D480" s="268" t="str">
        <f>Aux!B340</f>
        <v>DUCHA MANUAL COM REGISTRO, LINHA ASPEN, REF. 1984 C35 ACT, DA DECA OU SIMILAR  (Ref. ORSE 9173)</v>
      </c>
      <c r="E480" s="269" t="str">
        <f>Aux!G340</f>
        <v>UN</v>
      </c>
      <c r="F480" s="302">
        <v>2</v>
      </c>
      <c r="G480" s="270">
        <f>Aux!G345</f>
        <v>206.65</v>
      </c>
      <c r="H480" s="270">
        <f t="shared" si="173"/>
        <v>248.97</v>
      </c>
      <c r="I480" s="270">
        <f>ROUND((F480*H480),2)</f>
        <v>497.94</v>
      </c>
      <c r="J480" s="175"/>
      <c r="K480" s="391"/>
    </row>
    <row r="481" spans="1:11" s="188" customFormat="1" ht="22.5" outlineLevel="2">
      <c r="A481" s="284" t="s">
        <v>7909</v>
      </c>
      <c r="B481" s="266" t="str">
        <f>IFERROR((VLOOKUP($C481,Comp!$A$1:$E$6306,5,0)),(VLOOKUP($C481,Seinfra!$A$1:$F$5132,5,0)))</f>
        <v>SINAPI</v>
      </c>
      <c r="C481" s="508">
        <v>86888</v>
      </c>
      <c r="D481" s="268" t="str">
        <f>IFERROR((VLOOKUP($C481,Comp!$A$1:$E$6306,2,0)),(VLOOKUP($C481,Seinfra!$A$1:$F$5132,2,0)))</f>
        <v>VASO SANITÁRIO SIFONADO COM CAIXA ACOPLADA LOUÇA BRANCA - FORNECIMENTO E INSTALAÇÃO. AF_01/2020</v>
      </c>
      <c r="E481" s="269" t="str">
        <f>IFERROR((VLOOKUP($C481,Comp!$A$1:$E$6306,3,0)),(VLOOKUP($C481,Seinfra!$A$1:$F$5132,3,0)))</f>
        <v>UN</v>
      </c>
      <c r="F481" s="302">
        <v>4</v>
      </c>
      <c r="G481" s="270">
        <f>IFERROR((VLOOKUP($C481,Comp!$A$1:$E$6306,4,0)),(VLOOKUP($C481,Seinfra!$A$1:$F$5132,4,0)))</f>
        <v>376.97</v>
      </c>
      <c r="H481" s="270">
        <f t="shared" si="173"/>
        <v>454.17</v>
      </c>
      <c r="I481" s="270">
        <f t="shared" si="174"/>
        <v>1816.68</v>
      </c>
      <c r="J481" s="175"/>
      <c r="K481" s="391"/>
    </row>
    <row r="482" spans="1:11" s="188" customFormat="1" ht="22.5" outlineLevel="2">
      <c r="A482" s="284" t="s">
        <v>7910</v>
      </c>
      <c r="B482" s="266" t="s">
        <v>201</v>
      </c>
      <c r="C482" s="508">
        <f>Aux!A347</f>
        <v>38</v>
      </c>
      <c r="D482" s="268" t="str">
        <f>Aux!B347</f>
        <v>ASSENTO PLÁSTICO UNIVERSAL, BRANCO, PARA VASO SANITÁRIO CONVENCIONAL (Ref. ORSE 2056)</v>
      </c>
      <c r="E482" s="269" t="str">
        <f>Aux!G347</f>
        <v>UN</v>
      </c>
      <c r="F482" s="302">
        <v>6</v>
      </c>
      <c r="G482" s="270">
        <f>Aux!G351</f>
        <v>34.549999999999997</v>
      </c>
      <c r="H482" s="270">
        <f t="shared" si="173"/>
        <v>41.63</v>
      </c>
      <c r="I482" s="270">
        <f t="shared" si="174"/>
        <v>249.78</v>
      </c>
      <c r="J482" s="175"/>
      <c r="K482" s="391"/>
    </row>
    <row r="483" spans="1:11" s="188" customFormat="1" ht="45" outlineLevel="2">
      <c r="A483" s="284" t="s">
        <v>7911</v>
      </c>
      <c r="B483" s="266" t="str">
        <f>IFERROR((VLOOKUP($C483,Comp!$A$1:$E$6306,5,0)),(VLOOKUP($C483,Seinfra!$A$1:$F$5132,5,0)))</f>
        <v>SINAPI</v>
      </c>
      <c r="C483" s="297">
        <v>86943</v>
      </c>
      <c r="D483" s="268" t="str">
        <f>IFERROR((VLOOKUP($C483,Comp!$A$1:$E$6306,2,0)),(VLOOKUP($C483,Seinfra!$A$1:$F$5132,2,0)))</f>
        <v>LAVATÓRIO LOUÇA BRANCA SUSPENSO, 29,5 X 39CM OU EQUIVALENTE, PADRÃO POPULAR, INCLUSO SIFÃO FLEXÍVEL EM PVC, VÁLVULA E ENGATE FLEXÍVEL 30CM EM PLÁSTICO E TORNEIRA CROMADA DE MESA, PADRÃO POPULAR - FORNECIMENTO E INSTALAÇÃO. AF_01/2020</v>
      </c>
      <c r="E483" s="269" t="str">
        <f>IFERROR((VLOOKUP($C483,Comp!$A$1:$E$6306,3,0)),(VLOOKUP($C483,Seinfra!$A$1:$F$5132,3,0)))</f>
        <v>UN</v>
      </c>
      <c r="F483" s="302">
        <v>2</v>
      </c>
      <c r="G483" s="270">
        <f>IFERROR((VLOOKUP($C483,Comp!$A$1:$E$6306,4,0)),(VLOOKUP($C483,Seinfra!$A$1:$F$5132,4,0)))</f>
        <v>191.83</v>
      </c>
      <c r="H483" s="270">
        <f t="shared" si="173"/>
        <v>231.12</v>
      </c>
      <c r="I483" s="270">
        <f t="shared" si="174"/>
        <v>462.24</v>
      </c>
      <c r="J483" s="175"/>
      <c r="K483" s="391"/>
    </row>
    <row r="484" spans="1:11" s="188" customFormat="1" ht="22.5" outlineLevel="2">
      <c r="A484" s="284" t="s">
        <v>7912</v>
      </c>
      <c r="B484" s="266" t="str">
        <f>IFERROR((VLOOKUP($C484,Comp!$A$1:$E$6306,5,0)),(VLOOKUP($C484,Seinfra!$A$1:$F$5132,5,0)))</f>
        <v>SINAPI</v>
      </c>
      <c r="C484" s="297">
        <v>86901</v>
      </c>
      <c r="D484" s="268" t="str">
        <f>IFERROR((VLOOKUP($C484,Comp!$A$1:$E$6306,2,0)),(VLOOKUP($C484,Seinfra!$A$1:$F$5132,2,0)))</f>
        <v>CUBA DE EMBUTIR OVAL EM LOUÇA BRANCA, 35 X 50CM OU EQUIVALENTE - FORNECIMENTO E INSTALAÇÃO. AF_01/2020</v>
      </c>
      <c r="E484" s="269" t="str">
        <f>IFERROR((VLOOKUP($C484,Comp!$A$1:$E$6306,3,0)),(VLOOKUP($C484,Seinfra!$A$1:$F$5132,3,0)))</f>
        <v>UN</v>
      </c>
      <c r="F484" s="302">
        <v>6</v>
      </c>
      <c r="G484" s="270">
        <f>IFERROR((VLOOKUP($C484,Comp!$A$1:$E$6306,4,0)),(VLOOKUP($C484,Seinfra!$A$1:$F$5132,4,0)))</f>
        <v>121.22</v>
      </c>
      <c r="H484" s="270">
        <f t="shared" si="173"/>
        <v>146.05000000000001</v>
      </c>
      <c r="I484" s="270">
        <f t="shared" si="174"/>
        <v>876.3</v>
      </c>
      <c r="J484" s="175"/>
      <c r="K484" s="391"/>
    </row>
    <row r="485" spans="1:11" s="188" customFormat="1" ht="22.5" outlineLevel="2">
      <c r="A485" s="284" t="s">
        <v>7913</v>
      </c>
      <c r="B485" s="266" t="str">
        <f>IFERROR((VLOOKUP($C485,Comp!$A$1:$E$6306,5,0)),(VLOOKUP($C485,Seinfra!$A$1:$F$5132,5,0)))</f>
        <v>SINAPI</v>
      </c>
      <c r="C485" s="297">
        <v>86906</v>
      </c>
      <c r="D485" s="268" t="str">
        <f>IFERROR((VLOOKUP($C485,Comp!$A$1:$E$6306,2,0)),(VLOOKUP($C485,Seinfra!$A$1:$F$5132,2,0)))</f>
        <v>TORNEIRA CROMADA DE MESA, 1/2 OU 3/4, PARA LAVATÓRIO, PADRÃO POPULAR - FORNECIMENTO E INSTALAÇÃO. AF_01/2020</v>
      </c>
      <c r="E485" s="269" t="str">
        <f>IFERROR((VLOOKUP($C485,Comp!$A$1:$E$6306,3,0)),(VLOOKUP($C485,Seinfra!$A$1:$F$5132,3,0)))</f>
        <v>UN</v>
      </c>
      <c r="F485" s="302">
        <v>8</v>
      </c>
      <c r="G485" s="270">
        <f>IFERROR((VLOOKUP($C485,Comp!$A$1:$E$6306,4,0)),(VLOOKUP($C485,Seinfra!$A$1:$F$5132,4,0)))</f>
        <v>56.73</v>
      </c>
      <c r="H485" s="270">
        <f t="shared" si="173"/>
        <v>68.349999999999994</v>
      </c>
      <c r="I485" s="270">
        <f t="shared" si="174"/>
        <v>546.79999999999995</v>
      </c>
      <c r="J485" s="175"/>
      <c r="K485" s="391"/>
    </row>
    <row r="486" spans="1:11" s="188" customFormat="1" ht="22.5" outlineLevel="2">
      <c r="A486" s="284" t="s">
        <v>7914</v>
      </c>
      <c r="B486" s="266" t="str">
        <f>IFERROR((VLOOKUP($C486,Comp!$A$1:$E$6306,5,0)),(VLOOKUP($C486,Seinfra!$A$1:$F$5132,5,0)))</f>
        <v>SINAPI</v>
      </c>
      <c r="C486" s="297">
        <v>95544</v>
      </c>
      <c r="D486" s="268" t="str">
        <f>IFERROR((VLOOKUP($C486,Comp!$A$1:$E$6306,2,0)),(VLOOKUP($C486,Seinfra!$A$1:$F$5132,2,0)))</f>
        <v>PAPELEIRA DE PAREDE EM METAL CROMADO SEM TAMPA, INCLUSO FIXAÇÃO. AF_01/2020</v>
      </c>
      <c r="E486" s="269" t="str">
        <f>IFERROR((VLOOKUP($C486,Comp!$A$1:$E$6306,3,0)),(VLOOKUP($C486,Seinfra!$A$1:$F$5132,3,0)))</f>
        <v>UN</v>
      </c>
      <c r="F486" s="302">
        <v>6</v>
      </c>
      <c r="G486" s="270">
        <f>IFERROR((VLOOKUP($C486,Comp!$A$1:$E$6306,4,0)),(VLOOKUP($C486,Seinfra!$A$1:$F$5132,4,0)))</f>
        <v>60.88</v>
      </c>
      <c r="H486" s="270">
        <f t="shared" si="173"/>
        <v>73.349999999999994</v>
      </c>
      <c r="I486" s="270">
        <f t="shared" si="174"/>
        <v>440.1</v>
      </c>
      <c r="J486" s="175"/>
      <c r="K486" s="391"/>
    </row>
    <row r="487" spans="1:11" s="188" customFormat="1" outlineLevel="2">
      <c r="A487" s="284" t="s">
        <v>7915</v>
      </c>
      <c r="B487" s="266" t="s">
        <v>201</v>
      </c>
      <c r="C487" s="297">
        <f>Aux!A409</f>
        <v>46</v>
      </c>
      <c r="D487" s="268" t="str">
        <f>Aux!B409</f>
        <v>PEÇAS DE APOIO DEFICIENTES C/TUBO INOX P/WC'S (Ref. Seinfra  C1898 )</v>
      </c>
      <c r="E487" s="269" t="str">
        <f>Aux!G409</f>
        <v>M</v>
      </c>
      <c r="F487" s="302">
        <f>10*0.8+2*1.2</f>
        <v>10.4</v>
      </c>
      <c r="G487" s="270">
        <f>Aux!G417</f>
        <v>229.18</v>
      </c>
      <c r="H487" s="270">
        <f t="shared" si="173"/>
        <v>276.12</v>
      </c>
      <c r="I487" s="270">
        <f t="shared" si="174"/>
        <v>2871.65</v>
      </c>
      <c r="J487" s="175"/>
      <c r="K487" s="391"/>
    </row>
    <row r="488" spans="1:11" s="188" customFormat="1" ht="22.5" outlineLevel="2">
      <c r="A488" s="284" t="s">
        <v>7916</v>
      </c>
      <c r="B488" s="266" t="s">
        <v>201</v>
      </c>
      <c r="C488" s="297">
        <f>Aux!A353</f>
        <v>39</v>
      </c>
      <c r="D488" s="268" t="str">
        <f>Aux!B353</f>
        <v>TOALHEIRO PLÁSTICO TIPO DISPENSER PARA PAPEL TOALHA INTERFOLHADO (Ref. Seinfra C1996)</v>
      </c>
      <c r="E488" s="269" t="str">
        <f>Aux!G353</f>
        <v>UN</v>
      </c>
      <c r="F488" s="302">
        <v>4</v>
      </c>
      <c r="G488" s="270">
        <f>Aux!G357</f>
        <v>61.77</v>
      </c>
      <c r="H488" s="270">
        <f t="shared" si="173"/>
        <v>74.42</v>
      </c>
      <c r="I488" s="270">
        <f t="shared" si="174"/>
        <v>297.68</v>
      </c>
      <c r="J488" s="175"/>
      <c r="K488" s="391"/>
    </row>
    <row r="489" spans="1:11" s="188" customFormat="1" ht="22.5" outlineLevel="2">
      <c r="A489" s="284" t="s">
        <v>7917</v>
      </c>
      <c r="B489" s="266" t="str">
        <f>IFERROR((VLOOKUP($C489,Comp!$A$1:$E$6306,5,0)),(VLOOKUP($C489,Seinfra!$A$1:$F$5132,5,0)))</f>
        <v>SINAPI</v>
      </c>
      <c r="C489" s="297">
        <v>95545</v>
      </c>
      <c r="D489" s="268" t="str">
        <f>IFERROR((VLOOKUP($C489,Comp!$A$1:$E$6306,2,0)),(VLOOKUP($C489,Seinfra!$A$1:$F$5132,2,0)))</f>
        <v>SABONETEIRA DE PAREDE EM METAL CROMADO, INCLUSO FIXAÇÃO. AF_01/2020</v>
      </c>
      <c r="E489" s="269" t="str">
        <f>IFERROR((VLOOKUP($C489,Comp!$A$1:$E$6306,3,0)),(VLOOKUP($C489,Seinfra!$A$1:$F$5132,3,0)))</f>
        <v>UN</v>
      </c>
      <c r="F489" s="302">
        <v>4</v>
      </c>
      <c r="G489" s="270">
        <f>IFERROR((VLOOKUP($C489,Comp!$A$1:$E$6306,4,0)),(VLOOKUP($C489,Seinfra!$A$1:$F$5132,4,0)))</f>
        <v>59.54</v>
      </c>
      <c r="H489" s="270">
        <f t="shared" si="173"/>
        <v>71.73</v>
      </c>
      <c r="I489" s="270">
        <f t="shared" si="174"/>
        <v>286.92</v>
      </c>
      <c r="J489" s="175"/>
      <c r="K489" s="391"/>
    </row>
    <row r="490" spans="1:11" s="188" customFormat="1" outlineLevel="2">
      <c r="A490" s="284" t="s">
        <v>7918</v>
      </c>
      <c r="B490" s="266" t="s">
        <v>201</v>
      </c>
      <c r="C490" s="297">
        <f>Aux!A50</f>
        <v>7</v>
      </c>
      <c r="D490" s="268" t="str">
        <f>Aux!B50</f>
        <v>CHUVEIRO PLÁSTICO</v>
      </c>
      <c r="E490" s="269" t="str">
        <f>Aux!G50</f>
        <v>UN</v>
      </c>
      <c r="F490" s="302">
        <v>6</v>
      </c>
      <c r="G490" s="270">
        <f>Aux!G56</f>
        <v>15.28</v>
      </c>
      <c r="H490" s="270">
        <f t="shared" si="173"/>
        <v>18.41</v>
      </c>
      <c r="I490" s="270">
        <f t="shared" si="174"/>
        <v>110.46</v>
      </c>
      <c r="J490" s="175"/>
      <c r="K490" s="391"/>
    </row>
    <row r="491" spans="1:11" s="188" customFormat="1" ht="22.5" outlineLevel="2">
      <c r="A491" s="284" t="s">
        <v>7919</v>
      </c>
      <c r="B491" s="266" t="str">
        <f>IFERROR((VLOOKUP($C491,Comp!$A$1:$E$6306,5,0)),(VLOOKUP($C491,Seinfra!$A$1:$F$5132,5,0)))</f>
        <v>SINAPI</v>
      </c>
      <c r="C491" s="297">
        <v>86914</v>
      </c>
      <c r="D491" s="268" t="str">
        <f>IFERROR((VLOOKUP($C491,Comp!$A$1:$E$6306,2,0)),(VLOOKUP($C491,Seinfra!$A$1:$F$5132,2,0)))</f>
        <v>TORNEIRA CROMADA 1/2 OU 3/4 PARA TANQUE, PADRÃO MÉDIO - FORNECIMENTO E INSTALAÇÃO. AF_01/2020</v>
      </c>
      <c r="E491" s="269" t="str">
        <f>IFERROR((VLOOKUP($C491,Comp!$A$1:$E$6306,3,0)),(VLOOKUP($C491,Seinfra!$A$1:$F$5132,3,0)))</f>
        <v>UN</v>
      </c>
      <c r="F491" s="302">
        <v>2</v>
      </c>
      <c r="G491" s="270">
        <f>IFERROR((VLOOKUP($C491,Comp!$A$1:$E$6306,4,0)),(VLOOKUP($C491,Seinfra!$A$1:$F$5132,4,0)))</f>
        <v>43.45</v>
      </c>
      <c r="H491" s="270">
        <f t="shared" si="173"/>
        <v>52.35</v>
      </c>
      <c r="I491" s="270">
        <f t="shared" si="174"/>
        <v>104.7</v>
      </c>
      <c r="J491" s="175"/>
      <c r="K491" s="391"/>
    </row>
    <row r="492" spans="1:11" s="188" customFormat="1" outlineLevel="1">
      <c r="A492" s="263" t="s">
        <v>7920</v>
      </c>
      <c r="B492" s="263"/>
      <c r="C492" s="263"/>
      <c r="D492" s="263" t="s">
        <v>7921</v>
      </c>
      <c r="E492" s="263"/>
      <c r="F492" s="263"/>
      <c r="G492" s="264"/>
      <c r="H492" s="264"/>
      <c r="I492" s="264">
        <f>ROUNDUP(SUM(I493:I496),2)</f>
        <v>664.04</v>
      </c>
      <c r="J492" s="175"/>
      <c r="K492" s="391"/>
    </row>
    <row r="493" spans="1:11" s="188" customFormat="1" ht="22.5" outlineLevel="2">
      <c r="A493" s="284" t="s">
        <v>7922</v>
      </c>
      <c r="B493" s="266" t="str">
        <f>IFERROR((VLOOKUP($C493,Comp!$A$1:$E$6306,5,0)),(VLOOKUP($C493,Seinfra!$A$1:$F$5132,5,0)))</f>
        <v>SINAPI</v>
      </c>
      <c r="C493" s="296">
        <v>101908</v>
      </c>
      <c r="D493" s="268" t="str">
        <f>IFERROR((VLOOKUP($C493,Comp!$A$1:$E$6306,2,0)),(VLOOKUP($C493,Seinfra!$A$1:$F$5132,2,0)))</f>
        <v>EXTINTOR DE INCÊNDIO PORTÁTIL COM CARGA DE PQS DE 4 KG, CLASSE BC - FORNECIMENTO E INSTALAÇÃO. AF_10/2020_P</v>
      </c>
      <c r="E493" s="269" t="str">
        <f>IFERROR((VLOOKUP($C493,Comp!$A$1:$E$6306,3,0)),(VLOOKUP($C493,Seinfra!$A$1:$F$5132,3,0)))</f>
        <v>UN</v>
      </c>
      <c r="F493" s="302">
        <v>2</v>
      </c>
      <c r="G493" s="270">
        <f>IFERROR((VLOOKUP($C493,Comp!$A$1:$E$6306,4,0)),(VLOOKUP($C493,Seinfra!$A$1:$F$5132,4,0)))</f>
        <v>181.32</v>
      </c>
      <c r="H493" s="270">
        <f>ROUND((G493*1.2048),2)</f>
        <v>218.45</v>
      </c>
      <c r="I493" s="270">
        <f t="shared" ref="I493:I494" si="175">ROUND((F493*H493),2)</f>
        <v>436.9</v>
      </c>
      <c r="J493" s="175"/>
      <c r="K493" s="391"/>
    </row>
    <row r="494" spans="1:11" s="188" customFormat="1" ht="22.5" outlineLevel="2">
      <c r="A494" s="284" t="s">
        <v>7923</v>
      </c>
      <c r="B494" s="266" t="str">
        <f>IFERROR((VLOOKUP($C494,Comp!$A$1:$E$6306,5,0)),(VLOOKUP($C494,Seinfra!$A$1:$F$5132,5,0)))</f>
        <v>SINAPI</v>
      </c>
      <c r="C494" s="297">
        <v>97599</v>
      </c>
      <c r="D494" s="268" t="str">
        <f>IFERROR((VLOOKUP($C494,Comp!$A$1:$E$6306,2,0)),(VLOOKUP($C494,Seinfra!$A$1:$F$5132,2,0)))</f>
        <v>LUMINÁRIA DE EMERGÊNCIA, COM 30 LÂMPADAS LED DE 2 W, SEM REATOR - FORNECIMENTO E INSTALAÇÃO. AF_02/2020</v>
      </c>
      <c r="E494" s="269" t="str">
        <f>IFERROR((VLOOKUP($C494,Comp!$A$1:$E$6306,3,0)),(VLOOKUP($C494,Seinfra!$A$1:$F$5132,3,0)))</f>
        <v>UN</v>
      </c>
      <c r="F494" s="302">
        <v>2</v>
      </c>
      <c r="G494" s="270">
        <f>IFERROR((VLOOKUP($C494,Comp!$A$1:$E$6306,4,0)),(VLOOKUP($C494,Seinfra!$A$1:$F$5132,4,0)))</f>
        <v>33</v>
      </c>
      <c r="H494" s="270">
        <f>ROUND((G494*1.2048),2)</f>
        <v>39.76</v>
      </c>
      <c r="I494" s="270">
        <f t="shared" si="175"/>
        <v>79.52</v>
      </c>
      <c r="J494" s="175"/>
      <c r="K494" s="391"/>
    </row>
    <row r="495" spans="1:11" s="188" customFormat="1" ht="22.5" outlineLevel="2">
      <c r="A495" s="284" t="s">
        <v>7924</v>
      </c>
      <c r="B495" s="266" t="str">
        <f>IFERROR((VLOOKUP($C495,Comp!$A$1:$E$6306,5,0)),(VLOOKUP($C495,Seinfra!$A$1:$F$5132,5,0)))</f>
        <v>SINAPI</v>
      </c>
      <c r="C495" s="508">
        <v>72947</v>
      </c>
      <c r="D495" s="268" t="str">
        <f>IFERROR((VLOOKUP($C495,Comp!$A$1:$E$6306,2,0)),(VLOOKUP($C495,Seinfra!$A$1:$F$5132,2,0)))</f>
        <v>SINALIZACAO HORIZONTAL COM TINTA RETRORREFLETIVA A BASE DE RESINA ACRILICA COM MICROESFERAS DE VIDRO</v>
      </c>
      <c r="E495" s="269" t="str">
        <f>IFERROR((VLOOKUP($C495,Comp!$A$1:$E$6306,3,0)),(VLOOKUP($C495,Seinfra!$A$1:$F$5132,3,0)))</f>
        <v>M2</v>
      </c>
      <c r="F495" s="302">
        <v>2</v>
      </c>
      <c r="G495" s="270">
        <f>IFERROR((VLOOKUP($C495,Comp!$A$1:$E$6306,4,0)),(VLOOKUP($C495,Seinfra!$A$1:$F$5132,4,0)))</f>
        <v>15.05</v>
      </c>
      <c r="H495" s="270">
        <f>ROUND((G495*1.2048),2)</f>
        <v>18.13</v>
      </c>
      <c r="I495" s="270">
        <f t="shared" ref="I495" si="176">ROUND((F495*H495),2)</f>
        <v>36.26</v>
      </c>
      <c r="J495" s="175"/>
      <c r="K495" s="391"/>
    </row>
    <row r="496" spans="1:11" s="188" customFormat="1" ht="22.5" outlineLevel="2">
      <c r="A496" s="284" t="s">
        <v>48493</v>
      </c>
      <c r="B496" s="266" t="s">
        <v>201</v>
      </c>
      <c r="C496" s="297">
        <f>Aux!A359</f>
        <v>40</v>
      </c>
      <c r="D496" s="268" t="str">
        <f>Aux!B359</f>
        <v>PLACA DE SINALIZAÇÃO EM ACRÍLICO, DIMENSÕES 0.12 X 0.12 M, E=2MM (Ref. ORSE 10363)</v>
      </c>
      <c r="E496" s="269" t="str">
        <f>Aux!G359</f>
        <v>UN</v>
      </c>
      <c r="F496" s="302">
        <v>4</v>
      </c>
      <c r="G496" s="270">
        <f>Aux!G364</f>
        <v>23.11</v>
      </c>
      <c r="H496" s="270">
        <f>ROUND((G496*1.2048),2)</f>
        <v>27.84</v>
      </c>
      <c r="I496" s="270">
        <f>ROUND((F496*H496),2)</f>
        <v>111.36</v>
      </c>
      <c r="J496" s="175"/>
      <c r="K496" s="391"/>
    </row>
    <row r="497" spans="1:14" s="188" customFormat="1" outlineLevel="2">
      <c r="A497" s="263" t="s">
        <v>7925</v>
      </c>
      <c r="B497" s="263"/>
      <c r="C497" s="263"/>
      <c r="D497" s="263" t="s">
        <v>48494</v>
      </c>
      <c r="E497" s="263"/>
      <c r="F497" s="263"/>
      <c r="G497" s="264"/>
      <c r="H497" s="264"/>
      <c r="I497" s="264">
        <f>ROUNDUP(SUM(I498:I502),2)</f>
        <v>5340.14</v>
      </c>
      <c r="J497" s="175"/>
      <c r="K497" s="391"/>
    </row>
    <row r="498" spans="1:14" s="188" customFormat="1" ht="22.5" outlineLevel="2">
      <c r="A498" s="284" t="s">
        <v>7926</v>
      </c>
      <c r="B498" s="266" t="str">
        <f>IFERROR((VLOOKUP($C498,Comp!$A$1:$E$6306,5,0)),(VLOOKUP($C498,Seinfra!$A$1:$F$5132,5,0)))</f>
        <v>SINAPI</v>
      </c>
      <c r="C498" s="563">
        <v>96985</v>
      </c>
      <c r="D498" s="268" t="str">
        <f>IFERROR((VLOOKUP($C498,Comp!$A$1:$E$6306,2,0)),(VLOOKUP($C498,Seinfra!$A$1:$F$5132,2,0)))</f>
        <v>HASTE DE ATERRAMENTO 5/8  PARA SPDA - FORNECIMENTO E INSTALAÇÃO. AF_12/2017</v>
      </c>
      <c r="E498" s="269" t="str">
        <f>IFERROR((VLOOKUP($C498,Comp!$A$1:$E$6306,3,0)),(VLOOKUP($C498,Seinfra!$A$1:$F$5132,3,0)))</f>
        <v>UN</v>
      </c>
      <c r="F498" s="302">
        <v>17</v>
      </c>
      <c r="G498" s="270">
        <f>IFERROR((VLOOKUP($C498,Comp!$A$1:$E$6306,4,0)),(VLOOKUP($C498,Seinfra!$A$1:$F$5132,4,0)))</f>
        <v>57.58</v>
      </c>
      <c r="H498" s="270">
        <f>ROUND((G498*1.2048),2)</f>
        <v>69.37</v>
      </c>
      <c r="I498" s="270">
        <f t="shared" ref="I498" si="177">ROUND((F498*H498),2)</f>
        <v>1179.29</v>
      </c>
      <c r="J498" s="175"/>
      <c r="K498" s="391"/>
    </row>
    <row r="499" spans="1:14" s="188" customFormat="1" ht="22.5" outlineLevel="2">
      <c r="A499" s="284" t="s">
        <v>7927</v>
      </c>
      <c r="B499" s="266" t="str">
        <f>IFERROR((VLOOKUP($C499,Comp!$A$1:$E$6306,5,0)),(VLOOKUP($C499,Seinfra!$A$1:$F$5132,5,0)))</f>
        <v>SINAPI</v>
      </c>
      <c r="C499" s="563">
        <v>96973</v>
      </c>
      <c r="D499" s="268" t="str">
        <f>IFERROR((VLOOKUP($C499,Comp!$A$1:$E$6306,2,0)),(VLOOKUP($C499,Seinfra!$A$1:$F$5132,2,0)))</f>
        <v>CORDOALHA DE COBRE NU 35 MM², NÃO ENTERRADA, COM ISOLADOR - FORNECIMENTO E INSTALAÇÃO. AF_12/2017</v>
      </c>
      <c r="E499" s="269" t="str">
        <f>IFERROR((VLOOKUP($C499,Comp!$A$1:$E$6306,3,0)),(VLOOKUP($C499,Seinfra!$A$1:$F$5132,3,0)))</f>
        <v>M</v>
      </c>
      <c r="F499" s="302">
        <v>20</v>
      </c>
      <c r="G499" s="270">
        <f>IFERROR((VLOOKUP($C499,Comp!$A$1:$E$6306,4,0)),(VLOOKUP($C499,Seinfra!$A$1:$F$5132,4,0)))</f>
        <v>57.44</v>
      </c>
      <c r="H499" s="270">
        <f>ROUND((G499*1.2048),2)</f>
        <v>69.2</v>
      </c>
      <c r="I499" s="270">
        <f t="shared" ref="I499:I500" si="178">ROUND((F499*H499),2)</f>
        <v>1384</v>
      </c>
      <c r="J499" s="175"/>
      <c r="K499" s="391"/>
    </row>
    <row r="500" spans="1:14" s="188" customFormat="1" ht="33.75" outlineLevel="2">
      <c r="A500" s="284" t="s">
        <v>7928</v>
      </c>
      <c r="B500" s="266" t="str">
        <f>IFERROR((VLOOKUP($C500,Comp!$A$1:$E$6306,5,0)),(VLOOKUP($C500,Seinfra!$A$1:$F$5132,5,0)))</f>
        <v>SINAPI</v>
      </c>
      <c r="C500" s="563">
        <v>89712</v>
      </c>
      <c r="D500" s="268" t="str">
        <f>IFERROR((VLOOKUP($C500,Comp!$A$1:$E$6306,2,0)),(VLOOKUP($C500,Seinfra!$A$1:$F$5132,2,0)))</f>
        <v>TUBO PVC, SERIE NORMAL, ESGOTO PREDIAL, DN 50 MM, FORNECIDO E INSTALADO EM RAMAL DE DESCARGA OU RAMAL DE ESGOTO SANITÁRIO. AF_12/2014</v>
      </c>
      <c r="E500" s="269" t="str">
        <f>IFERROR((VLOOKUP($C500,Comp!$A$1:$E$6306,3,0)),(VLOOKUP($C500,Seinfra!$A$1:$F$5132,3,0)))</f>
        <v>M</v>
      </c>
      <c r="F500" s="302">
        <v>15</v>
      </c>
      <c r="G500" s="270">
        <f>IFERROR((VLOOKUP($C500,Comp!$A$1:$E$6306,4,0)),(VLOOKUP($C500,Seinfra!$A$1:$F$5132,4,0)))</f>
        <v>23.23</v>
      </c>
      <c r="H500" s="270">
        <f>ROUND((G500*1.2048),2)</f>
        <v>27.99</v>
      </c>
      <c r="I500" s="270">
        <f t="shared" si="178"/>
        <v>419.85</v>
      </c>
      <c r="J500" s="175"/>
      <c r="K500" s="391"/>
    </row>
    <row r="501" spans="1:14" s="188" customFormat="1" ht="22.5" outlineLevel="2">
      <c r="A501" s="284" t="s">
        <v>7929</v>
      </c>
      <c r="B501" s="266" t="s">
        <v>201</v>
      </c>
      <c r="C501" s="563">
        <f>Aux!A731</f>
        <v>77</v>
      </c>
      <c r="D501" s="268" t="str">
        <f>Aux!C731</f>
        <v>CAIXA DE INSPEÇÃO EM CONCRETO PRÉ-MOLDADO DN 60CM COM TAMPA H= 60CM - FORNECIMENTO E INSTALACAO(Ref: SINAPI 09/2019:74166/1)</v>
      </c>
      <c r="E501" s="269" t="str">
        <f>Aux!G731</f>
        <v>UN</v>
      </c>
      <c r="F501" s="302">
        <v>5</v>
      </c>
      <c r="G501" s="270">
        <f>Aux!G739</f>
        <v>362.13</v>
      </c>
      <c r="H501" s="270">
        <f>ROUND((G501*1.2048),2)</f>
        <v>436.29</v>
      </c>
      <c r="I501" s="270">
        <f t="shared" ref="I501:I502" si="179">ROUND((F501*H501),2)</f>
        <v>2181.4499999999998</v>
      </c>
      <c r="J501" s="175"/>
      <c r="K501" s="391"/>
    </row>
    <row r="502" spans="1:14" s="188" customFormat="1" outlineLevel="2">
      <c r="A502" s="284" t="s">
        <v>7930</v>
      </c>
      <c r="B502" s="266" t="s">
        <v>201</v>
      </c>
      <c r="C502" s="563">
        <f>Aux!A741</f>
        <v>78</v>
      </c>
      <c r="D502" s="268" t="str">
        <f>Aux!C741</f>
        <v>TERMINAL DE PRESSÃO P/ VERGALHÕES DE COBRE 3/8"</v>
      </c>
      <c r="E502" s="269" t="str">
        <f>Aux!G741</f>
        <v>UN</v>
      </c>
      <c r="F502" s="302">
        <v>5</v>
      </c>
      <c r="G502" s="270">
        <f>Aux!G745</f>
        <v>29.14</v>
      </c>
      <c r="H502" s="270">
        <f>ROUND((G502*1.2048),2)</f>
        <v>35.11</v>
      </c>
      <c r="I502" s="270">
        <f t="shared" si="179"/>
        <v>175.55</v>
      </c>
      <c r="J502" s="175"/>
      <c r="K502" s="391"/>
    </row>
    <row r="503" spans="1:14" s="188" customFormat="1" outlineLevel="1">
      <c r="A503" s="263" t="s">
        <v>7931</v>
      </c>
      <c r="B503" s="263"/>
      <c r="C503" s="263"/>
      <c r="D503" s="263" t="s">
        <v>7932</v>
      </c>
      <c r="E503" s="263"/>
      <c r="F503" s="263"/>
      <c r="G503" s="264"/>
      <c r="H503" s="264"/>
      <c r="I503" s="264">
        <f>ROUNDUP(SUM(I504:I510),2)</f>
        <v>15496.88</v>
      </c>
      <c r="J503" s="175"/>
      <c r="K503" s="391"/>
    </row>
    <row r="504" spans="1:14" s="188" customFormat="1" outlineLevel="2">
      <c r="A504" s="284" t="s">
        <v>7933</v>
      </c>
      <c r="B504" s="266" t="s">
        <v>201</v>
      </c>
      <c r="C504" s="297">
        <v>9</v>
      </c>
      <c r="D504" s="268" t="str">
        <f>Aux!B66</f>
        <v>BANCADA DE GRANITO CINZA POLIDO</v>
      </c>
      <c r="E504" s="269" t="str">
        <f>Aux!G66</f>
        <v>M2</v>
      </c>
      <c r="F504" s="302">
        <v>2.5</v>
      </c>
      <c r="G504" s="270">
        <f>Aux!G73</f>
        <v>479.87</v>
      </c>
      <c r="H504" s="270">
        <f t="shared" ref="H504:H510" si="180">ROUND((G504*1.2048),2)</f>
        <v>578.15</v>
      </c>
      <c r="I504" s="270">
        <f t="shared" ref="I504" si="181">ROUND((F504*H504),2)</f>
        <v>1445.38</v>
      </c>
      <c r="J504" s="175"/>
      <c r="K504" s="391"/>
    </row>
    <row r="505" spans="1:14" s="188" customFormat="1" outlineLevel="2">
      <c r="A505" s="284" t="s">
        <v>48611</v>
      </c>
      <c r="B505" s="266" t="s">
        <v>201</v>
      </c>
      <c r="C505" s="267">
        <f>Aux!A469</f>
        <v>52</v>
      </c>
      <c r="D505" s="268" t="str">
        <f>Aux!B469</f>
        <v>ESTRUTURA METÁLICA C/ TABELAS DE BASQUETE (Ref. Seinfra C1347 )</v>
      </c>
      <c r="E505" s="269" t="str">
        <f>Aux!G469</f>
        <v>CJ</v>
      </c>
      <c r="F505" s="302">
        <v>1</v>
      </c>
      <c r="G505" s="270">
        <f>Aux!G474</f>
        <v>3369.8</v>
      </c>
      <c r="H505" s="270">
        <f t="shared" si="180"/>
        <v>4059.94</v>
      </c>
      <c r="I505" s="270">
        <f t="shared" ref="I505:I509" si="182">ROUND((F505*H505),2)</f>
        <v>4059.94</v>
      </c>
      <c r="J505" s="175"/>
      <c r="K505" s="391"/>
    </row>
    <row r="506" spans="1:14" s="188" customFormat="1" ht="33.75" outlineLevel="2">
      <c r="A506" s="284" t="s">
        <v>48612</v>
      </c>
      <c r="B506" s="266" t="s">
        <v>201</v>
      </c>
      <c r="C506" s="267">
        <f>Aux!A476</f>
        <v>53</v>
      </c>
      <c r="D506" s="268" t="str">
        <f>Aux!B476</f>
        <v>CONJUNTO DE TRAVES PARA FUTSAL EM TUBOS DE AÇO GALVANIZADO; DIMENSÕES OFICIAIS; PINTADA A PRIMER COM TINTA ESMALTE; INCLUSO REDES DE NYLON</v>
      </c>
      <c r="E506" s="269" t="str">
        <f>Aux!G476</f>
        <v>CJ</v>
      </c>
      <c r="F506" s="302">
        <v>1</v>
      </c>
      <c r="G506" s="270">
        <f>Aux!G479</f>
        <v>4364.3900000000003</v>
      </c>
      <c r="H506" s="270">
        <f t="shared" si="180"/>
        <v>5258.22</v>
      </c>
      <c r="I506" s="270">
        <f t="shared" si="182"/>
        <v>5258.22</v>
      </c>
      <c r="J506" s="227"/>
      <c r="K506" s="391"/>
      <c r="L506" s="58"/>
      <c r="M506" s="58"/>
    </row>
    <row r="507" spans="1:14" s="188" customFormat="1" ht="22.5" outlineLevel="2">
      <c r="A507" s="284" t="s">
        <v>48613</v>
      </c>
      <c r="B507" s="266" t="s">
        <v>201</v>
      </c>
      <c r="C507" s="267">
        <f>Aux!A481</f>
        <v>54</v>
      </c>
      <c r="D507" s="268" t="str">
        <f>Aux!B481</f>
        <v>CONJUNTO DE EQUIPAMENTOS OFICIAIS PARA VÔLEI COM POSTES PINTADOS, REDE DE NYLON  E ANTENAS.</v>
      </c>
      <c r="E507" s="269" t="str">
        <f>Aux!G481</f>
        <v>CJ</v>
      </c>
      <c r="F507" s="302">
        <v>1</v>
      </c>
      <c r="G507" s="270">
        <f>Aux!G484</f>
        <v>2649.56</v>
      </c>
      <c r="H507" s="270">
        <f t="shared" si="180"/>
        <v>3192.19</v>
      </c>
      <c r="I507" s="270">
        <f t="shared" si="182"/>
        <v>3192.19</v>
      </c>
      <c r="J507" s="227"/>
      <c r="K507" s="391"/>
      <c r="L507" s="58"/>
      <c r="M507" s="58"/>
    </row>
    <row r="508" spans="1:14" s="188" customFormat="1" ht="22.5" outlineLevel="2">
      <c r="A508" s="284" t="s">
        <v>48614</v>
      </c>
      <c r="B508" s="266" t="str">
        <f>IFERROR((VLOOKUP($C508,Comp!$A$1:$E$6306,5,0)),(VLOOKUP($C508,Seinfra!$A$1:$F$5132,5,0)))</f>
        <v>SINAPI</v>
      </c>
      <c r="C508" s="267">
        <v>99855</v>
      </c>
      <c r="D508" s="268" t="str">
        <f>IFERROR((VLOOKUP($C508,Comp!$A$1:$E$6306,2,0)),(VLOOKUP($C508,Seinfra!$A$1:$F$5132,2,0)))</f>
        <v>CORRIMÃO SIMPLES, DIÂMETRO EXTERNO = 1 1/2", EM AÇO GALVANIZADO. AF_04/2019_P</v>
      </c>
      <c r="E508" s="269" t="str">
        <f>IFERROR((VLOOKUP($C508,Comp!$A$1:$E$6306,3,0)),(VLOOKUP($C508,Seinfra!$A$1:$F$5132,3,0)))</f>
        <v>M</v>
      </c>
      <c r="F508" s="302">
        <v>9.6</v>
      </c>
      <c r="G508" s="270">
        <f>IFERROR((VLOOKUP($C508,Comp!$A$1:$E$6306,4,0)),(VLOOKUP($C508,Seinfra!$A$1:$F$5132,4,0)))</f>
        <v>100.18</v>
      </c>
      <c r="H508" s="270">
        <f t="shared" si="180"/>
        <v>120.7</v>
      </c>
      <c r="I508" s="270">
        <f t="shared" si="182"/>
        <v>1158.72</v>
      </c>
      <c r="J508" s="227"/>
      <c r="K508" s="391"/>
      <c r="L508" s="58"/>
      <c r="M508" s="58"/>
    </row>
    <row r="509" spans="1:14" s="188" customFormat="1" ht="22.5" outlineLevel="2">
      <c r="A509" s="284" t="s">
        <v>48615</v>
      </c>
      <c r="B509" s="266" t="str">
        <f>IFERROR((VLOOKUP($C509,Comp!$A$1:$E$6306,5,0)),(VLOOKUP($C509,Seinfra!$A$1:$F$5132,5,0)))</f>
        <v>SINAPI</v>
      </c>
      <c r="C509" s="267">
        <v>93589</v>
      </c>
      <c r="D509" s="268" t="str">
        <f>IFERROR((VLOOKUP($C509,Comp!$A$1:$E$6306,2,0)),(VLOOKUP($C509,Seinfra!$A$1:$F$5132,2,0)))</f>
        <v>TRANSPORTE COM CAMINHÃO BASCULANTE DE 10 M³, EM VIA URBANA EM REVESTIMENTO PRIMÁRIO (UNIDADE: M3XKM). AF_07/2020</v>
      </c>
      <c r="E509" s="269" t="str">
        <f>IFERROR((VLOOKUP($C509,Comp!$A$1:$E$6306,3,0)),(VLOOKUP($C509,Seinfra!$A$1:$F$5132,3,0)))</f>
        <v>M3XKM</v>
      </c>
      <c r="F509" s="302">
        <v>133.02500000000001</v>
      </c>
      <c r="G509" s="270">
        <f>IFERROR((VLOOKUP($C509,Comp!$A$1:$E$6306,4,0)),(VLOOKUP($C509,Seinfra!$A$1:$F$5132,4,0)))</f>
        <v>1.77</v>
      </c>
      <c r="H509" s="270">
        <f t="shared" si="180"/>
        <v>2.13</v>
      </c>
      <c r="I509" s="270">
        <f t="shared" si="182"/>
        <v>283.33999999999997</v>
      </c>
      <c r="J509" s="227"/>
      <c r="K509" s="391"/>
      <c r="L509" s="58"/>
      <c r="M509" s="58"/>
    </row>
    <row r="510" spans="1:14" s="188" customFormat="1" ht="45" outlineLevel="2">
      <c r="A510" s="284" t="s">
        <v>48616</v>
      </c>
      <c r="B510" s="266" t="str">
        <f>IFERROR((VLOOKUP($C510,Comp!$A$1:$E$6306,5,0)),(VLOOKUP($C510,Seinfra!$A$1:$F$5132,5,0)))</f>
        <v>SINAPI</v>
      </c>
      <c r="C510" s="267">
        <v>100981</v>
      </c>
      <c r="D510" s="268" t="str">
        <f>IFERROR((VLOOKUP($C510,Comp!$A$1:$E$6306,2,0)),(VLOOKUP($C510,Seinfra!$A$1:$F$5132,2,0)))</f>
        <v>CARGA, MANOBRA E DESCARGA DE ENTULHO EM CAMINHÃO BASCULANTE 6 M³ - CARGA COM ESCAVADEIRA HIDRÁULICA  (CAÇAMBA DE 0,80 M³ / 111 HP) E DESCARGA LIVRE (UNIDADE: M3). AF_07/2020</v>
      </c>
      <c r="E510" s="269" t="str">
        <f>IFERROR((VLOOKUP($C510,Comp!$A$1:$E$6306,3,0)),(VLOOKUP($C510,Seinfra!$A$1:$F$5132,3,0)))</f>
        <v>M3</v>
      </c>
      <c r="F510" s="302">
        <v>13.3</v>
      </c>
      <c r="G510" s="270">
        <f>IFERROR((VLOOKUP($C510,Comp!$A$1:$E$6306,4,0)),(VLOOKUP($C510,Seinfra!$A$1:$F$5132,4,0)))</f>
        <v>6.18</v>
      </c>
      <c r="H510" s="270">
        <f t="shared" si="180"/>
        <v>7.45</v>
      </c>
      <c r="I510" s="270">
        <f t="shared" ref="I510" si="183">ROUND((F510*H510),2)</f>
        <v>99.09</v>
      </c>
      <c r="J510" s="227"/>
      <c r="K510" s="391"/>
      <c r="L510" s="640"/>
      <c r="M510" s="58"/>
    </row>
    <row r="511" spans="1:14" s="188" customFormat="1" outlineLevel="1">
      <c r="A511" s="263" t="s">
        <v>48617</v>
      </c>
      <c r="B511" s="263"/>
      <c r="C511" s="263"/>
      <c r="D511" s="263" t="s">
        <v>7934</v>
      </c>
      <c r="E511" s="263"/>
      <c r="F511" s="263"/>
      <c r="G511" s="264"/>
      <c r="H511" s="264"/>
      <c r="I511" s="264">
        <f>ROUNDUP(SUM(I512),2)</f>
        <v>70.91</v>
      </c>
      <c r="J511" s="175"/>
      <c r="K511" s="391"/>
    </row>
    <row r="512" spans="1:14" s="188" customFormat="1" ht="22.5" outlineLevel="1">
      <c r="A512" s="284" t="s">
        <v>48618</v>
      </c>
      <c r="B512" s="266" t="str">
        <f>IFERROR((VLOOKUP($C512,Comp!$A$1:$E$6306,5,0)),(VLOOKUP($C512,Seinfra!$A$1:$F$5132,5,0)))</f>
        <v>SINAPI</v>
      </c>
      <c r="C512" s="285">
        <v>99802</v>
      </c>
      <c r="D512" s="268" t="str">
        <f>IFERROR((VLOOKUP($C512,Comp!$A$1:$E$6306,2,0)),(VLOOKUP($C512,Seinfra!$A$1:$F$5132,2,0)))</f>
        <v>LIMPEZA DE PISO CERÂMICO OU PORCELANATO COM VASSOURA A SECO. AF_04/2019</v>
      </c>
      <c r="E512" s="269" t="str">
        <f>IFERROR((VLOOKUP($C512,Comp!$A$1:$E$6306,3,0)),(VLOOKUP($C512,Seinfra!$A$1:$F$5132,3,0)))</f>
        <v>M2</v>
      </c>
      <c r="F512" s="302">
        <v>154.15</v>
      </c>
      <c r="G512" s="270">
        <f>IFERROR((VLOOKUP($C512,Comp!$A$1:$E$6306,4,0)),(VLOOKUP($C512,Seinfra!$A$1:$F$5132,4,0)))</f>
        <v>0.38</v>
      </c>
      <c r="H512" s="270">
        <f>ROUND((G512*1.2048),2)</f>
        <v>0.46</v>
      </c>
      <c r="I512" s="270">
        <f>ROUND((F512*H512),2)</f>
        <v>70.91</v>
      </c>
      <c r="J512" s="175"/>
      <c r="K512" s="391"/>
      <c r="L512" s="391"/>
      <c r="N512" s="391"/>
    </row>
    <row r="513" spans="1:11">
      <c r="A513" s="313"/>
      <c r="B513" s="313"/>
      <c r="C513" s="313" t="s">
        <v>4323</v>
      </c>
      <c r="D513" s="313" t="s">
        <v>362</v>
      </c>
      <c r="E513" s="313"/>
      <c r="F513" s="313"/>
      <c r="G513" s="642" t="s">
        <v>48608</v>
      </c>
      <c r="H513" s="642"/>
      <c r="I513" s="319">
        <f>ROUND(SUM(I11,I154,I299),2)</f>
        <v>2627353.67</v>
      </c>
      <c r="J513" s="175"/>
      <c r="K513" s="391"/>
    </row>
    <row r="514" spans="1:11">
      <c r="I514" s="255"/>
    </row>
  </sheetData>
  <autoFilter ref="B1:B514"/>
  <dataConsolidate/>
  <mergeCells count="8">
    <mergeCell ref="G513:H513"/>
    <mergeCell ref="G9:I9"/>
    <mergeCell ref="A9:A10"/>
    <mergeCell ref="B9:B10"/>
    <mergeCell ref="C9:C10"/>
    <mergeCell ref="D9:D10"/>
    <mergeCell ref="E9:E10"/>
    <mergeCell ref="F9:F10"/>
  </mergeCells>
  <conditionalFormatting sqref="F493 F495:F496">
    <cfRule type="cellIs" dxfId="1" priority="5" stopIfTrue="1" operator="equal">
      <formula>0</formula>
    </cfRule>
  </conditionalFormatting>
  <conditionalFormatting sqref="F498:F502">
    <cfRule type="cellIs" dxfId="0" priority="1" stopIfTrue="1" operator="equal">
      <formula>0</formula>
    </cfRule>
  </conditionalFormatting>
  <pageMargins left="0.51181102362204722" right="0.51181102362204722" top="0.78740157480314965" bottom="0.78740157480314965" header="0.31496062992125984" footer="0.31496062992125984"/>
  <pageSetup paperSize="9" scale="96" fitToHeight="0"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2" filterMode="1"/>
  <dimension ref="A1:J757"/>
  <sheetViews>
    <sheetView topLeftCell="A696" zoomScale="85" zoomScaleNormal="85" workbookViewId="0">
      <selection activeCell="C707" sqref="C707"/>
    </sheetView>
  </sheetViews>
  <sheetFormatPr defaultRowHeight="12"/>
  <cols>
    <col min="1" max="1" width="9.140625" style="447"/>
    <col min="2" max="2" width="9.140625" style="175"/>
    <col min="3" max="3" width="65.28515625" style="175" customWidth="1"/>
    <col min="4" max="4" width="7.42578125" style="447" bestFit="1" customWidth="1"/>
    <col min="5" max="5" width="8.42578125" style="444" customWidth="1"/>
    <col min="6" max="6" width="10.5703125" style="175" bestFit="1" customWidth="1"/>
    <col min="7" max="7" width="12.85546875" style="175" bestFit="1" customWidth="1"/>
    <col min="8" max="16384" width="9.140625" style="175"/>
  </cols>
  <sheetData>
    <row r="1" spans="1:9">
      <c r="A1" s="3" t="s">
        <v>383</v>
      </c>
      <c r="B1" s="4"/>
      <c r="C1" s="5"/>
      <c r="D1" s="448"/>
    </row>
    <row r="2" spans="1:9">
      <c r="A2" s="9" t="s">
        <v>25769</v>
      </c>
      <c r="B2" s="15"/>
      <c r="C2" s="5"/>
      <c r="D2" s="448"/>
    </row>
    <row r="3" spans="1:9">
      <c r="A3" s="9" t="s">
        <v>7935</v>
      </c>
      <c r="B3" s="15"/>
      <c r="C3" s="5"/>
      <c r="D3" s="15"/>
    </row>
    <row r="4" spans="1:9">
      <c r="A4" s="204" t="s">
        <v>48561</v>
      </c>
      <c r="B4" s="216"/>
      <c r="C4" s="13"/>
      <c r="D4" s="11"/>
    </row>
    <row r="5" spans="1:9">
      <c r="A5" s="12"/>
      <c r="B5" s="9" t="s">
        <v>48535</v>
      </c>
      <c r="C5" s="13"/>
      <c r="D5" s="14"/>
    </row>
    <row r="6" spans="1:9">
      <c r="A6" s="12"/>
      <c r="B6" s="9" t="s">
        <v>48562</v>
      </c>
      <c r="C6" s="173"/>
      <c r="D6" s="14"/>
    </row>
    <row r="8" spans="1:9">
      <c r="A8" s="428">
        <v>1</v>
      </c>
      <c r="B8" s="649" t="s">
        <v>28</v>
      </c>
      <c r="C8" s="649"/>
      <c r="D8" s="649"/>
      <c r="E8" s="649"/>
      <c r="F8" s="650"/>
      <c r="G8" s="193" t="s">
        <v>5</v>
      </c>
      <c r="I8" s="175">
        <f>$A$8</f>
        <v>1</v>
      </c>
    </row>
    <row r="9" spans="1:9">
      <c r="A9" s="254" t="s">
        <v>12</v>
      </c>
      <c r="B9" s="254" t="s">
        <v>194</v>
      </c>
      <c r="C9" s="254" t="s">
        <v>195</v>
      </c>
      <c r="D9" s="254" t="s">
        <v>227</v>
      </c>
      <c r="E9" s="254" t="s">
        <v>228</v>
      </c>
      <c r="F9" s="197" t="s">
        <v>229</v>
      </c>
      <c r="G9" s="197" t="s">
        <v>212</v>
      </c>
      <c r="I9" s="175">
        <f t="shared" ref="I9:I13" si="0">$A$8</f>
        <v>1</v>
      </c>
    </row>
    <row r="10" spans="1:9">
      <c r="A10" s="192">
        <v>88309</v>
      </c>
      <c r="B10" s="192" t="s">
        <v>2</v>
      </c>
      <c r="C10" s="191" t="str">
        <f>IFERROR((VLOOKUP(A10,sinapi,2,0)),(VLOOKUP(A10,isinapi,2,0)))</f>
        <v>PEDREIRO COM ENCARGOS COMPLEMENTARES</v>
      </c>
      <c r="D10" s="189" t="str">
        <f>IFERROR((VLOOKUP(A10,sinapi,3,0)),(VLOOKUP(A10,isinapi,3,0)))</f>
        <v>H</v>
      </c>
      <c r="E10" s="192">
        <v>7.0000000000000007E-2</v>
      </c>
      <c r="F10" s="190">
        <f>IFERROR((VLOOKUP(A10,sinapi,4,0)),(VLOOKUP(A10,isinapi,4,0)))</f>
        <v>19.850000000000001</v>
      </c>
      <c r="G10" s="19">
        <f>E10*F10</f>
        <v>1.3895000000000002</v>
      </c>
      <c r="I10" s="175">
        <f t="shared" si="0"/>
        <v>1</v>
      </c>
    </row>
    <row r="11" spans="1:9">
      <c r="A11" s="192">
        <v>88316</v>
      </c>
      <c r="B11" s="192" t="s">
        <v>2</v>
      </c>
      <c r="C11" s="191" t="str">
        <f>IFERROR((VLOOKUP(A11,sinapi,2,0)),(VLOOKUP(A11,isinapi,2,0)))</f>
        <v>SERVENTE COM ENCARGOS COMPLEMENTARES</v>
      </c>
      <c r="D11" s="189" t="str">
        <f>IFERROR((VLOOKUP(A11,sinapi,3,0)),(VLOOKUP(A11,isinapi,3,0)))</f>
        <v>H</v>
      </c>
      <c r="E11" s="194">
        <v>0.7</v>
      </c>
      <c r="F11" s="190">
        <f>IFERROR((VLOOKUP(A11,sinapi,4,0)),(VLOOKUP(A11,isinapi,4,0)))</f>
        <v>15.35</v>
      </c>
      <c r="G11" s="19">
        <f>E11*F11</f>
        <v>10.744999999999999</v>
      </c>
      <c r="I11" s="175">
        <f t="shared" si="0"/>
        <v>1</v>
      </c>
    </row>
    <row r="12" spans="1:9">
      <c r="A12" s="651"/>
      <c r="B12" s="652"/>
      <c r="C12" s="652"/>
      <c r="D12" s="652"/>
      <c r="E12" s="653"/>
      <c r="F12" s="190" t="s">
        <v>217</v>
      </c>
      <c r="G12" s="196">
        <f>ROUNDUP(SUM(G10:G11),2)</f>
        <v>12.14</v>
      </c>
      <c r="I12" s="175">
        <f t="shared" si="0"/>
        <v>1</v>
      </c>
    </row>
    <row r="13" spans="1:9">
      <c r="A13" s="444"/>
      <c r="B13" s="21"/>
      <c r="C13" s="21"/>
      <c r="D13" s="444"/>
      <c r="F13" s="21"/>
      <c r="G13" s="196"/>
      <c r="I13" s="175">
        <f t="shared" si="0"/>
        <v>1</v>
      </c>
    </row>
    <row r="14" spans="1:9">
      <c r="A14" s="429">
        <v>2</v>
      </c>
      <c r="B14" s="654" t="s">
        <v>4360</v>
      </c>
      <c r="C14" s="654"/>
      <c r="D14" s="654"/>
      <c r="E14" s="654"/>
      <c r="F14" s="654"/>
      <c r="G14" s="206" t="s">
        <v>5</v>
      </c>
      <c r="I14" s="175">
        <v>2</v>
      </c>
    </row>
    <row r="15" spans="1:9">
      <c r="A15" s="254" t="s">
        <v>12</v>
      </c>
      <c r="B15" s="254" t="s">
        <v>194</v>
      </c>
      <c r="C15" s="254" t="s">
        <v>195</v>
      </c>
      <c r="D15" s="254" t="s">
        <v>227</v>
      </c>
      <c r="E15" s="254" t="s">
        <v>228</v>
      </c>
      <c r="F15" s="253" t="s">
        <v>229</v>
      </c>
      <c r="G15" s="197" t="s">
        <v>212</v>
      </c>
      <c r="I15" s="175">
        <v>2</v>
      </c>
    </row>
    <row r="16" spans="1:9">
      <c r="A16" s="427">
        <v>88323</v>
      </c>
      <c r="B16" s="192" t="s">
        <v>2</v>
      </c>
      <c r="C16" s="191" t="str">
        <f>IFERROR((VLOOKUP(A16,sinapi,2,0)),(VLOOKUP(A16,isinapi,2,0)))</f>
        <v>TELHADISTA COM ENCARGOS COMPLEMENTARES</v>
      </c>
      <c r="D16" s="189" t="str">
        <f>IFERROR((VLOOKUP(A16,sinapi,3,0)),(VLOOKUP(A16,isinapi,3,0)))</f>
        <v>H</v>
      </c>
      <c r="E16" s="582">
        <v>0.1</v>
      </c>
      <c r="F16" s="190">
        <f>IFERROR((VLOOKUP(A16,sinapi,4,0)),(VLOOKUP(A16,isinapi,4,0)))</f>
        <v>22.56</v>
      </c>
      <c r="G16" s="195">
        <f>ROUND(F16*E16,2)</f>
        <v>2.2599999999999998</v>
      </c>
      <c r="I16" s="175">
        <v>2</v>
      </c>
    </row>
    <row r="17" spans="1:9">
      <c r="A17" s="427">
        <v>88316</v>
      </c>
      <c r="B17" s="192" t="s">
        <v>2</v>
      </c>
      <c r="C17" s="191" t="str">
        <f>IFERROR((VLOOKUP(A17,sinapi,2,0)),(VLOOKUP(A17,isinapi,2,0)))</f>
        <v>SERVENTE COM ENCARGOS COMPLEMENTARES</v>
      </c>
      <c r="D17" s="189" t="str">
        <f>IFERROR((VLOOKUP(A17,sinapi,3,0)),(VLOOKUP(A17,isinapi,3,0)))</f>
        <v>H</v>
      </c>
      <c r="E17" s="582">
        <v>0.3</v>
      </c>
      <c r="F17" s="190">
        <f>IFERROR((VLOOKUP(A17,sinapi,4,0)),(VLOOKUP(A17,isinapi,4,0)))</f>
        <v>15.35</v>
      </c>
      <c r="G17" s="195">
        <f>ROUND(F17*E17,2)</f>
        <v>4.6100000000000003</v>
      </c>
      <c r="I17" s="175">
        <v>2</v>
      </c>
    </row>
    <row r="18" spans="1:9">
      <c r="A18" s="648"/>
      <c r="B18" s="648"/>
      <c r="C18" s="648"/>
      <c r="D18" s="648"/>
      <c r="E18" s="648"/>
      <c r="F18" s="17" t="s">
        <v>217</v>
      </c>
      <c r="G18" s="196">
        <f>ROUNDUP(SUM(G16:G17),2)</f>
        <v>6.87</v>
      </c>
      <c r="I18" s="175">
        <v>2</v>
      </c>
    </row>
    <row r="19" spans="1:9">
      <c r="A19" s="444"/>
      <c r="B19" s="21"/>
      <c r="C19" s="21"/>
      <c r="D19" s="444"/>
      <c r="F19" s="214"/>
      <c r="G19" s="214"/>
      <c r="I19" s="175">
        <v>2</v>
      </c>
    </row>
    <row r="20" spans="1:9" ht="36.75" customHeight="1">
      <c r="A20" s="428">
        <v>3</v>
      </c>
      <c r="B20" s="649" t="s">
        <v>39080</v>
      </c>
      <c r="C20" s="649"/>
      <c r="D20" s="649"/>
      <c r="E20" s="649"/>
      <c r="F20" s="650"/>
      <c r="G20" s="193" t="s">
        <v>5</v>
      </c>
      <c r="I20" s="175">
        <v>3</v>
      </c>
    </row>
    <row r="21" spans="1:9">
      <c r="A21" s="254" t="s">
        <v>12</v>
      </c>
      <c r="B21" s="254" t="s">
        <v>194</v>
      </c>
      <c r="C21" s="254" t="s">
        <v>195</v>
      </c>
      <c r="D21" s="254" t="s">
        <v>227</v>
      </c>
      <c r="E21" s="254" t="s">
        <v>228</v>
      </c>
      <c r="F21" s="197" t="s">
        <v>229</v>
      </c>
      <c r="G21" s="197" t="s">
        <v>212</v>
      </c>
      <c r="I21" s="175">
        <v>3</v>
      </c>
    </row>
    <row r="22" spans="1:9" ht="12.75">
      <c r="A22" s="192">
        <v>88256</v>
      </c>
      <c r="B22" s="192" t="s">
        <v>2</v>
      </c>
      <c r="C22" s="191" t="str">
        <f>IFERROR((VLOOKUP(A22,sinapi,2,0)),(VLOOKUP(A22,isinapi,2,0)))</f>
        <v>AZULEJISTA OU LADRILHISTA COM ENCARGOS COMPLEMENTARES</v>
      </c>
      <c r="D22" s="189" t="str">
        <f>IFERROR((VLOOKUP(A22,sinapi,3,0)),(VLOOKUP(A22,isinapi,3,0)))</f>
        <v>H</v>
      </c>
      <c r="E22" s="604">
        <f>0.72+0.23</f>
        <v>0.95</v>
      </c>
      <c r="F22" s="190">
        <f>IFERROR((VLOOKUP(A22,sinapi,4,0)),(VLOOKUP(A22,isinapi,4,0)))</f>
        <v>23.26</v>
      </c>
      <c r="G22" s="190">
        <f>ROUND((E22*F22),2)</f>
        <v>22.1</v>
      </c>
      <c r="I22" s="175">
        <v>3</v>
      </c>
    </row>
    <row r="23" spans="1:9" ht="12.75">
      <c r="A23" s="192">
        <v>88316</v>
      </c>
      <c r="B23" s="192" t="s">
        <v>2</v>
      </c>
      <c r="C23" s="191" t="str">
        <f>IFERROR((VLOOKUP(A23,sinapi,2,0)),(VLOOKUP(A23,isinapi,2,0)))</f>
        <v>SERVENTE COM ENCARGOS COMPLEMENTARES</v>
      </c>
      <c r="D23" s="189" t="str">
        <f>IFERROR((VLOOKUP(A23,sinapi,3,0)),(VLOOKUP(A23,isinapi,3,0)))</f>
        <v>H</v>
      </c>
      <c r="E23" s="604">
        <f>0.72+0.23</f>
        <v>0.95</v>
      </c>
      <c r="F23" s="190">
        <f>IFERROR((VLOOKUP(A23,sinapi,4,0)),(VLOOKUP(A23,isinapi,4,0)))</f>
        <v>15.35</v>
      </c>
      <c r="G23" s="190">
        <f>ROUND((E23*F23),2)</f>
        <v>14.58</v>
      </c>
      <c r="I23" s="175">
        <v>3</v>
      </c>
    </row>
    <row r="24" spans="1:9" ht="24">
      <c r="A24" s="194">
        <v>536</v>
      </c>
      <c r="B24" s="192" t="s">
        <v>2</v>
      </c>
      <c r="C24" s="191" t="str">
        <f>IFERROR((VLOOKUP(A24,sinapi,2,0)),(VLOOKUP(A24,isinapi,2,0)))</f>
        <v>REVESTIMENTO EM CERAMICA ESMALTADA EXTRA, PEI MENOR OU IGUAL A 3, FORMATO MENOR OU IGUAL A 2025 CM2</v>
      </c>
      <c r="D24" s="189" t="str">
        <f>IFERROR((VLOOKUP(A24,sinapi,3,0)),(VLOOKUP(A24,isinapi,3,0)))</f>
        <v xml:space="preserve">M2    </v>
      </c>
      <c r="E24" s="604">
        <v>1.1000000000000001</v>
      </c>
      <c r="F24" s="190">
        <f>IFERROR((VLOOKUP(A24,sinapi,4,0)),(VLOOKUP(A24,isinapi,4,0)))</f>
        <v>31.61</v>
      </c>
      <c r="G24" s="190">
        <f>ROUND((E24*F24),2)</f>
        <v>34.770000000000003</v>
      </c>
      <c r="I24" s="175">
        <v>3</v>
      </c>
    </row>
    <row r="25" spans="1:9" ht="12.75">
      <c r="A25" s="194">
        <v>34353</v>
      </c>
      <c r="B25" s="192" t="s">
        <v>2</v>
      </c>
      <c r="C25" s="191" t="str">
        <f>IFERROR((VLOOKUP(A25,sinapi,2,0)),(VLOOKUP(A25,isinapi,2,0)))</f>
        <v>ARGAMASSA COLANTE AC II</v>
      </c>
      <c r="D25" s="189" t="str">
        <f>IFERROR((VLOOKUP(A25,sinapi,3,0)),(VLOOKUP(A25,isinapi,3,0)))</f>
        <v xml:space="preserve">KG    </v>
      </c>
      <c r="E25" s="604">
        <v>4</v>
      </c>
      <c r="F25" s="190">
        <f>IFERROR((VLOOKUP(A25,sinapi,4,0)),(VLOOKUP(A25,isinapi,4,0)))</f>
        <v>1.06</v>
      </c>
      <c r="G25" s="190">
        <f t="shared" ref="G25:G26" si="1">ROUND((E25*F25),2)</f>
        <v>4.24</v>
      </c>
      <c r="I25" s="175">
        <v>3</v>
      </c>
    </row>
    <row r="26" spans="1:9" ht="12.75">
      <c r="A26" s="194">
        <v>34357</v>
      </c>
      <c r="B26" s="192" t="s">
        <v>2</v>
      </c>
      <c r="C26" s="191" t="str">
        <f>IFERROR((VLOOKUP(A26,sinapi,2,0)),(VLOOKUP(A26,isinapi,2,0)))</f>
        <v>REJUNTE CIMENTICIO, QUALQUER COR</v>
      </c>
      <c r="D26" s="189" t="str">
        <f>IFERROR((VLOOKUP(A26,sinapi,3,0)),(VLOOKUP(A26,isinapi,3,0)))</f>
        <v xml:space="preserve">KG    </v>
      </c>
      <c r="E26" s="604">
        <v>0.66100000000000003</v>
      </c>
      <c r="F26" s="190">
        <f>IFERROR((VLOOKUP(A26,sinapi,4,0)),(VLOOKUP(A26,isinapi,4,0)))</f>
        <v>3.34</v>
      </c>
      <c r="G26" s="190">
        <f t="shared" si="1"/>
        <v>2.21</v>
      </c>
      <c r="I26" s="175">
        <v>3</v>
      </c>
    </row>
    <row r="27" spans="1:9">
      <c r="A27" s="645"/>
      <c r="B27" s="646"/>
      <c r="C27" s="646"/>
      <c r="D27" s="646"/>
      <c r="E27" s="647"/>
      <c r="F27" s="17" t="s">
        <v>217</v>
      </c>
      <c r="G27" s="196">
        <f>ROUNDUP(SUM(G22:G26),2)</f>
        <v>77.900000000000006</v>
      </c>
      <c r="I27" s="175">
        <v>3</v>
      </c>
    </row>
    <row r="28" spans="1:9">
      <c r="A28" s="444"/>
      <c r="B28" s="21"/>
      <c r="C28" s="21"/>
      <c r="D28" s="444"/>
      <c r="F28" s="214"/>
      <c r="G28" s="214"/>
      <c r="I28" s="175">
        <v>3</v>
      </c>
    </row>
    <row r="29" spans="1:9" hidden="1">
      <c r="A29" s="428">
        <v>4</v>
      </c>
      <c r="B29" s="649" t="s">
        <v>4359</v>
      </c>
      <c r="C29" s="649"/>
      <c r="D29" s="649"/>
      <c r="E29" s="649"/>
      <c r="F29" s="650"/>
      <c r="G29" s="193" t="s">
        <v>5</v>
      </c>
      <c r="I29" s="175">
        <v>4</v>
      </c>
    </row>
    <row r="30" spans="1:9" hidden="1">
      <c r="A30" s="254" t="s">
        <v>12</v>
      </c>
      <c r="B30" s="254" t="s">
        <v>194</v>
      </c>
      <c r="C30" s="254" t="s">
        <v>195</v>
      </c>
      <c r="D30" s="254" t="s">
        <v>227</v>
      </c>
      <c r="E30" s="550" t="s">
        <v>228</v>
      </c>
      <c r="F30" s="197" t="s">
        <v>229</v>
      </c>
      <c r="G30" s="197" t="s">
        <v>212</v>
      </c>
      <c r="I30" s="175">
        <v>4</v>
      </c>
    </row>
    <row r="31" spans="1:9" hidden="1">
      <c r="A31" s="192" t="s">
        <v>232</v>
      </c>
      <c r="B31" s="192" t="s">
        <v>233</v>
      </c>
      <c r="C31" s="191" t="str">
        <f>IFERROR((VLOOKUP(A31,seinfra,2,0)),(VLOOKUP(A31,iseinfra,2,0)))</f>
        <v>CERÂMICA ESMALTADA DIMENSÕES ATÉ 10x10cm (100 cm²) - DECORATIVA</v>
      </c>
      <c r="D31" s="192" t="str">
        <f>IFERROR((VLOOKUP(A31,seinfra,3,0)),(VLOOKUP(A31,iseinfra,3,0)))</f>
        <v>M2</v>
      </c>
      <c r="E31" s="551">
        <v>1.1000000000000001</v>
      </c>
      <c r="F31" s="190">
        <f>IFERROR((VLOOKUP(A31,seinfra,4,0)),(VLOOKUP(A31,iseinfra,4,0)))</f>
        <v>33.33</v>
      </c>
      <c r="G31" s="190">
        <f>ROUND((E31*F31),2)</f>
        <v>36.659999999999997</v>
      </c>
      <c r="I31" s="175">
        <v>4</v>
      </c>
    </row>
    <row r="32" spans="1:9" hidden="1">
      <c r="A32" s="192">
        <v>34353</v>
      </c>
      <c r="B32" s="192" t="s">
        <v>2</v>
      </c>
      <c r="C32" s="191" t="str">
        <f>IFERROR((VLOOKUP(A32,sinapi,2,0)),(VLOOKUP(A32,isinapi,2,0)))</f>
        <v>ARGAMASSA COLANTE AC II</v>
      </c>
      <c r="D32" s="189" t="str">
        <f>IFERROR((VLOOKUP(A32,sinapi,3,0)),(VLOOKUP(A32,isinapi,3,0)))</f>
        <v xml:space="preserve">KG    </v>
      </c>
      <c r="E32" s="551">
        <v>4</v>
      </c>
      <c r="F32" s="190">
        <f>IFERROR((VLOOKUP(A32,sinapi,4,0)),(VLOOKUP(A32,isinapi,4,0)))</f>
        <v>1.06</v>
      </c>
      <c r="G32" s="190">
        <f>ROUND((E32*F32),2)</f>
        <v>4.24</v>
      </c>
      <c r="I32" s="175">
        <v>4</v>
      </c>
    </row>
    <row r="33" spans="1:10" hidden="1">
      <c r="A33" s="194">
        <v>88256</v>
      </c>
      <c r="B33" s="192" t="s">
        <v>2</v>
      </c>
      <c r="C33" s="191" t="str">
        <f>IFERROR((VLOOKUP(A33,sinapi,2,0)),(VLOOKUP(A33,isinapi,2,0)))</f>
        <v>AZULEJISTA OU LADRILHISTA COM ENCARGOS COMPLEMENTARES</v>
      </c>
      <c r="D33" s="189" t="str">
        <f>IFERROR((VLOOKUP(A33,sinapi,3,0)),(VLOOKUP(A33,isinapi,3,0)))</f>
        <v>H</v>
      </c>
      <c r="E33" s="552">
        <v>0.72</v>
      </c>
      <c r="F33" s="190">
        <f>IFERROR((VLOOKUP(A33,sinapi,4,0)),(VLOOKUP(A33,isinapi,4,0)))</f>
        <v>23.26</v>
      </c>
      <c r="G33" s="190">
        <f>ROUND((E33*F33),2)</f>
        <v>16.75</v>
      </c>
      <c r="I33" s="175">
        <v>4</v>
      </c>
    </row>
    <row r="34" spans="1:10" hidden="1">
      <c r="A34" s="194">
        <v>88316</v>
      </c>
      <c r="B34" s="192" t="s">
        <v>2</v>
      </c>
      <c r="C34" s="191" t="str">
        <f>IFERROR((VLOOKUP(A34,sinapi,2,0)),(VLOOKUP(A34,isinapi,2,0)))</f>
        <v>SERVENTE COM ENCARGOS COMPLEMENTARES</v>
      </c>
      <c r="D34" s="189" t="str">
        <f>IFERROR((VLOOKUP(A34,sinapi,3,0)),(VLOOKUP(A34,isinapi,3,0)))</f>
        <v>H</v>
      </c>
      <c r="E34" s="552">
        <v>0.72</v>
      </c>
      <c r="F34" s="190">
        <f>IFERROR((VLOOKUP(A34,sinapi,4,0)),(VLOOKUP(A34,isinapi,4,0)))</f>
        <v>15.35</v>
      </c>
      <c r="G34" s="190">
        <f>ROUND((E34*F34),2)</f>
        <v>11.05</v>
      </c>
      <c r="I34" s="175">
        <v>4</v>
      </c>
    </row>
    <row r="35" spans="1:10" hidden="1">
      <c r="A35" s="645"/>
      <c r="B35" s="646"/>
      <c r="C35" s="646"/>
      <c r="D35" s="646"/>
      <c r="E35" s="647"/>
      <c r="F35" s="17" t="s">
        <v>217</v>
      </c>
      <c r="G35" s="196">
        <f>ROUNDUP(SUM(G31:G34),2)</f>
        <v>68.7</v>
      </c>
      <c r="I35" s="175">
        <v>4</v>
      </c>
    </row>
    <row r="36" spans="1:10" hidden="1">
      <c r="A36" s="444"/>
      <c r="B36" s="21"/>
      <c r="C36" s="21"/>
      <c r="D36" s="444"/>
      <c r="E36" s="21"/>
      <c r="F36" s="214"/>
      <c r="G36" s="214"/>
      <c r="I36" s="175">
        <v>4</v>
      </c>
    </row>
    <row r="37" spans="1:10" hidden="1">
      <c r="A37" s="428">
        <v>5</v>
      </c>
      <c r="B37" s="649" t="s">
        <v>234</v>
      </c>
      <c r="C37" s="649"/>
      <c r="D37" s="649"/>
      <c r="E37" s="649"/>
      <c r="F37" s="650"/>
      <c r="G37" s="193" t="s">
        <v>5</v>
      </c>
      <c r="I37" s="175">
        <v>5</v>
      </c>
    </row>
    <row r="38" spans="1:10" hidden="1">
      <c r="A38" s="254" t="s">
        <v>12</v>
      </c>
      <c r="B38" s="254" t="s">
        <v>194</v>
      </c>
      <c r="C38" s="254" t="s">
        <v>195</v>
      </c>
      <c r="D38" s="254" t="s">
        <v>227</v>
      </c>
      <c r="E38" s="550" t="s">
        <v>228</v>
      </c>
      <c r="F38" s="197" t="s">
        <v>229</v>
      </c>
      <c r="G38" s="197" t="s">
        <v>212</v>
      </c>
      <c r="I38" s="175">
        <v>5</v>
      </c>
      <c r="J38" s="205"/>
    </row>
    <row r="39" spans="1:10" hidden="1">
      <c r="A39" s="192">
        <v>34356</v>
      </c>
      <c r="B39" s="192" t="s">
        <v>2</v>
      </c>
      <c r="C39" s="191" t="e">
        <f>IFERROR((VLOOKUP(A39,sinapi,2,0)),(VLOOKUP(A39,isinapi,2,0)))</f>
        <v>#N/A</v>
      </c>
      <c r="D39" s="189" t="e">
        <f>IFERROR((VLOOKUP(A39,sinapi,3,0)),(VLOOKUP(A39,isinapi,3,0)))</f>
        <v>#N/A</v>
      </c>
      <c r="E39" s="551">
        <v>0.66</v>
      </c>
      <c r="F39" s="190" t="e">
        <f>IFERROR((VLOOKUP(A39,sinapi,4,0)),(VLOOKUP(A39,isinapi,4,0)))</f>
        <v>#N/A</v>
      </c>
      <c r="G39" s="190" t="e">
        <f>ROUND((E39*F39),2)</f>
        <v>#N/A</v>
      </c>
      <c r="I39" s="175">
        <v>5</v>
      </c>
    </row>
    <row r="40" spans="1:10" hidden="1">
      <c r="A40" s="427">
        <v>88256</v>
      </c>
      <c r="B40" s="192" t="s">
        <v>2</v>
      </c>
      <c r="C40" s="191" t="str">
        <f>IFERROR((VLOOKUP(A40,sinapi,2,0)),(VLOOKUP(A40,isinapi,2,0)))</f>
        <v>AZULEJISTA OU LADRILHISTA COM ENCARGOS COMPLEMENTARES</v>
      </c>
      <c r="D40" s="189" t="str">
        <f>IFERROR((VLOOKUP(A40,sinapi,3,0)),(VLOOKUP(A40,isinapi,3,0)))</f>
        <v>H</v>
      </c>
      <c r="E40" s="549">
        <v>0.23</v>
      </c>
      <c r="F40" s="190">
        <f>IFERROR((VLOOKUP(A40,sinapi,4,0)),(VLOOKUP(A40,isinapi,4,0)))</f>
        <v>23.26</v>
      </c>
      <c r="G40" s="190">
        <f>ROUND((E40*F40),2)</f>
        <v>5.35</v>
      </c>
      <c r="I40" s="175">
        <v>5</v>
      </c>
    </row>
    <row r="41" spans="1:10" hidden="1">
      <c r="A41" s="427">
        <v>88316</v>
      </c>
      <c r="B41" s="192" t="s">
        <v>2</v>
      </c>
      <c r="C41" s="191" t="str">
        <f>IFERROR((VLOOKUP(A41,sinapi,2,0)),(VLOOKUP(A41,isinapi,2,0)))</f>
        <v>SERVENTE COM ENCARGOS COMPLEMENTARES</v>
      </c>
      <c r="D41" s="189" t="str">
        <f>IFERROR((VLOOKUP(A41,sinapi,3,0)),(VLOOKUP(A41,isinapi,3,0)))</f>
        <v>H</v>
      </c>
      <c r="E41" s="549">
        <v>0.23</v>
      </c>
      <c r="F41" s="190">
        <f>IFERROR((VLOOKUP(A41,sinapi,4,0)),(VLOOKUP(A41,isinapi,4,0)))</f>
        <v>15.35</v>
      </c>
      <c r="G41" s="190">
        <f>ROUND((E41*F41),2)</f>
        <v>3.53</v>
      </c>
      <c r="I41" s="175">
        <v>5</v>
      </c>
    </row>
    <row r="42" spans="1:10" hidden="1">
      <c r="A42" s="445"/>
      <c r="B42" s="18"/>
      <c r="C42" s="246"/>
      <c r="D42" s="431"/>
      <c r="E42" s="553"/>
      <c r="F42" s="190" t="s">
        <v>217</v>
      </c>
      <c r="G42" s="196" t="e">
        <f>ROUNDUP(SUM(G39:G41),2)</f>
        <v>#N/A</v>
      </c>
      <c r="I42" s="175">
        <v>5</v>
      </c>
    </row>
    <row r="43" spans="1:10" hidden="1">
      <c r="A43" s="444"/>
      <c r="B43" s="21"/>
      <c r="C43" s="21"/>
      <c r="D43" s="444"/>
      <c r="E43" s="21"/>
      <c r="F43" s="214"/>
      <c r="G43" s="214"/>
      <c r="I43" s="175">
        <v>5</v>
      </c>
    </row>
    <row r="44" spans="1:10">
      <c r="A44" s="429">
        <v>6</v>
      </c>
      <c r="B44" s="654" t="s">
        <v>4363</v>
      </c>
      <c r="C44" s="654"/>
      <c r="D44" s="654"/>
      <c r="E44" s="654"/>
      <c r="F44" s="654"/>
      <c r="G44" s="206" t="s">
        <v>5</v>
      </c>
      <c r="I44" s="175">
        <v>6</v>
      </c>
    </row>
    <row r="45" spans="1:10">
      <c r="A45" s="254" t="s">
        <v>12</v>
      </c>
      <c r="B45" s="254" t="s">
        <v>194</v>
      </c>
      <c r="C45" s="254" t="s">
        <v>195</v>
      </c>
      <c r="D45" s="254" t="s">
        <v>227</v>
      </c>
      <c r="E45" s="254" t="s">
        <v>228</v>
      </c>
      <c r="F45" s="253" t="s">
        <v>229</v>
      </c>
      <c r="G45" s="197" t="s">
        <v>212</v>
      </c>
      <c r="I45" s="175">
        <v>6</v>
      </c>
    </row>
    <row r="46" spans="1:10">
      <c r="A46" s="192">
        <v>88309</v>
      </c>
      <c r="B46" s="192" t="s">
        <v>2</v>
      </c>
      <c r="C46" s="191" t="str">
        <f>IFERROR((VLOOKUP(A46,sinapi,2,0)),(VLOOKUP(A46,isinapi,2,0)))</f>
        <v>PEDREIRO COM ENCARGOS COMPLEMENTARES</v>
      </c>
      <c r="D46" s="189" t="str">
        <f>IFERROR((VLOOKUP(A46,sinapi,3,0)),(VLOOKUP(A46,isinapi,3,0)))</f>
        <v>H</v>
      </c>
      <c r="E46" s="582">
        <v>0.05</v>
      </c>
      <c r="F46" s="190">
        <f>IFERROR((VLOOKUP(A46,sinapi,4,0)),(VLOOKUP(A46,isinapi,4,0)))</f>
        <v>19.850000000000001</v>
      </c>
      <c r="G46" s="190">
        <f>ROUND((E46*F46),2)</f>
        <v>0.99</v>
      </c>
      <c r="I46" s="175">
        <v>6</v>
      </c>
    </row>
    <row r="47" spans="1:10">
      <c r="A47" s="427">
        <v>88316</v>
      </c>
      <c r="B47" s="192" t="s">
        <v>2</v>
      </c>
      <c r="C47" s="191" t="str">
        <f>IFERROR((VLOOKUP(A47,sinapi,2,0)),(VLOOKUP(A47,isinapi,2,0)))</f>
        <v>SERVENTE COM ENCARGOS COMPLEMENTARES</v>
      </c>
      <c r="D47" s="189" t="str">
        <f>IFERROR((VLOOKUP(A47,sinapi,3,0)),(VLOOKUP(A47,isinapi,3,0)))</f>
        <v>H</v>
      </c>
      <c r="E47" s="582">
        <v>0.5</v>
      </c>
      <c r="F47" s="190">
        <f>IFERROR((VLOOKUP(A47,sinapi,4,0)),(VLOOKUP(A47,isinapi,4,0)))</f>
        <v>15.35</v>
      </c>
      <c r="G47" s="190">
        <f>ROUND((E47*F47),2)</f>
        <v>7.68</v>
      </c>
      <c r="I47" s="175">
        <v>6</v>
      </c>
    </row>
    <row r="48" spans="1:10">
      <c r="A48" s="645"/>
      <c r="B48" s="646"/>
      <c r="C48" s="646"/>
      <c r="D48" s="646"/>
      <c r="E48" s="647"/>
      <c r="F48" s="17" t="s">
        <v>217</v>
      </c>
      <c r="G48" s="196">
        <f>ROUNDUP(SUM(G46:G47),2)</f>
        <v>8.67</v>
      </c>
      <c r="I48" s="175">
        <v>6</v>
      </c>
    </row>
    <row r="49" spans="1:9">
      <c r="A49" s="444"/>
      <c r="B49" s="21"/>
      <c r="C49" s="21"/>
      <c r="D49" s="444"/>
      <c r="F49" s="214"/>
      <c r="G49" s="214"/>
      <c r="I49" s="175">
        <v>6</v>
      </c>
    </row>
    <row r="50" spans="1:9">
      <c r="A50" s="429">
        <v>7</v>
      </c>
      <c r="B50" s="654" t="s">
        <v>4367</v>
      </c>
      <c r="C50" s="654"/>
      <c r="D50" s="654"/>
      <c r="E50" s="654"/>
      <c r="F50" s="654"/>
      <c r="G50" s="206" t="s">
        <v>3</v>
      </c>
      <c r="I50" s="175">
        <v>7</v>
      </c>
    </row>
    <row r="51" spans="1:9">
      <c r="A51" s="254" t="s">
        <v>12</v>
      </c>
      <c r="B51" s="254" t="s">
        <v>194</v>
      </c>
      <c r="C51" s="254" t="s">
        <v>195</v>
      </c>
      <c r="D51" s="254" t="s">
        <v>227</v>
      </c>
      <c r="E51" s="254" t="s">
        <v>228</v>
      </c>
      <c r="F51" s="253" t="s">
        <v>229</v>
      </c>
      <c r="G51" s="197" t="s">
        <v>212</v>
      </c>
      <c r="I51" s="175">
        <v>7</v>
      </c>
    </row>
    <row r="52" spans="1:9" ht="24">
      <c r="A52" s="192">
        <v>7608</v>
      </c>
      <c r="B52" s="192" t="s">
        <v>2</v>
      </c>
      <c r="C52" s="191" t="str">
        <f>IFERROR((VLOOKUP(A52,sinapi,2,0)),(VLOOKUP(A52,isinapi,2,0)))</f>
        <v>CHUVEIRO PLASTICO BRANCO SIMPLES 5 '' PARA ACOPLAR EM HASTE 1/2 ", AGUA FRIA</v>
      </c>
      <c r="D52" s="189" t="str">
        <f>IFERROR((VLOOKUP(A52,sinapi,3,0)),(VLOOKUP(A52,isinapi,3,0)))</f>
        <v xml:space="preserve">UN    </v>
      </c>
      <c r="E52" s="192">
        <v>1</v>
      </c>
      <c r="F52" s="190">
        <f>IFERROR((VLOOKUP(A52,sinapi,4,0)),(VLOOKUP(A52,isinapi,4,0)))</f>
        <v>4.76</v>
      </c>
      <c r="G52" s="190">
        <f>ROUND((E52*F52),2)</f>
        <v>4.76</v>
      </c>
      <c r="I52" s="175">
        <v>7</v>
      </c>
    </row>
    <row r="53" spans="1:9" ht="24">
      <c r="A53" s="192">
        <v>11680</v>
      </c>
      <c r="B53" s="192" t="s">
        <v>2</v>
      </c>
      <c r="C53" s="191" t="str">
        <f>IFERROR((VLOOKUP(A53,sinapi,2,0)),(VLOOKUP(A53,isinapi,2,0)))</f>
        <v>BRACO OU HASTE COM CANOPLA PLASTICA, 1/2 ", PARA CHUVEIRO SIMPLES</v>
      </c>
      <c r="D53" s="189" t="str">
        <f>IFERROR((VLOOKUP(A53,sinapi,3,0)),(VLOOKUP(A53,isinapi,3,0)))</f>
        <v xml:space="preserve">UN    </v>
      </c>
      <c r="E53" s="192">
        <v>1</v>
      </c>
      <c r="F53" s="190">
        <f>IFERROR((VLOOKUP(A53,sinapi,4,0)),(VLOOKUP(A53,isinapi,4,0)))</f>
        <v>5.54</v>
      </c>
      <c r="G53" s="190">
        <f>ROUND((E53*F53),2)</f>
        <v>5.54</v>
      </c>
      <c r="I53" s="175">
        <v>7</v>
      </c>
    </row>
    <row r="54" spans="1:9">
      <c r="A54" s="192">
        <v>3146</v>
      </c>
      <c r="B54" s="192" t="s">
        <v>2</v>
      </c>
      <c r="C54" s="191" t="str">
        <f>IFERROR((VLOOKUP(A54,sinapi,2,0)),(VLOOKUP(A54,isinapi,2,0)))</f>
        <v>FITA VEDA ROSCA EM ROLOS DE 18 MM X 10 M (L X C)</v>
      </c>
      <c r="D54" s="189" t="str">
        <f>IFERROR((VLOOKUP(A54,sinapi,3,0)),(VLOOKUP(A54,isinapi,3,0)))</f>
        <v xml:space="preserve">UN    </v>
      </c>
      <c r="E54" s="582">
        <v>0.04</v>
      </c>
      <c r="F54" s="190">
        <f>IFERROR((VLOOKUP(A54,sinapi,4,0)),(VLOOKUP(A54,isinapi,4,0)))</f>
        <v>3.6</v>
      </c>
      <c r="G54" s="190">
        <f>ROUND((E54*F54),2)</f>
        <v>0.14000000000000001</v>
      </c>
      <c r="I54" s="175">
        <v>7</v>
      </c>
    </row>
    <row r="55" spans="1:9" ht="24">
      <c r="A55" s="427">
        <v>88267</v>
      </c>
      <c r="B55" s="192" t="s">
        <v>2</v>
      </c>
      <c r="C55" s="191" t="str">
        <f>IFERROR((VLOOKUP(A55,sinapi,2,0)),(VLOOKUP(A55,isinapi,2,0)))</f>
        <v>ENCANADOR OU BOMBEIRO HIDRÁULICO COM ENCARGOS COMPLEMENTARES</v>
      </c>
      <c r="D55" s="189" t="str">
        <f>IFERROR((VLOOKUP(A55,sinapi,3,0)),(VLOOKUP(A55,isinapi,3,0)))</f>
        <v>H</v>
      </c>
      <c r="E55" s="582">
        <v>0.25</v>
      </c>
      <c r="F55" s="190">
        <f>IFERROR((VLOOKUP(A55,sinapi,4,0)),(VLOOKUP(A55,isinapi,4,0)))</f>
        <v>19.37</v>
      </c>
      <c r="G55" s="190">
        <f>ROUND((E55*F55),2)</f>
        <v>4.84</v>
      </c>
      <c r="I55" s="175">
        <v>7</v>
      </c>
    </row>
    <row r="56" spans="1:9">
      <c r="A56" s="645"/>
      <c r="B56" s="646"/>
      <c r="C56" s="646"/>
      <c r="D56" s="646"/>
      <c r="E56" s="647"/>
      <c r="F56" s="17" t="s">
        <v>217</v>
      </c>
      <c r="G56" s="196">
        <f>ROUNDUP(SUM(G52:G55),2)</f>
        <v>15.28</v>
      </c>
      <c r="I56" s="175">
        <v>7</v>
      </c>
    </row>
    <row r="57" spans="1:9">
      <c r="A57" s="444"/>
      <c r="B57" s="21"/>
      <c r="C57" s="21"/>
      <c r="D57" s="444"/>
      <c r="F57" s="214"/>
      <c r="G57" s="214"/>
      <c r="I57" s="175">
        <v>7</v>
      </c>
    </row>
    <row r="58" spans="1:9">
      <c r="A58" s="429">
        <v>8</v>
      </c>
      <c r="B58" s="654" t="s">
        <v>247</v>
      </c>
      <c r="C58" s="654"/>
      <c r="D58" s="654"/>
      <c r="E58" s="654"/>
      <c r="F58" s="655"/>
      <c r="G58" s="193" t="s">
        <v>1</v>
      </c>
      <c r="I58" s="175">
        <v>8</v>
      </c>
    </row>
    <row r="59" spans="1:9">
      <c r="A59" s="254" t="s">
        <v>12</v>
      </c>
      <c r="B59" s="254" t="s">
        <v>194</v>
      </c>
      <c r="C59" s="254" t="s">
        <v>195</v>
      </c>
      <c r="D59" s="254" t="s">
        <v>227</v>
      </c>
      <c r="E59" s="254" t="s">
        <v>228</v>
      </c>
      <c r="F59" s="197" t="s">
        <v>229</v>
      </c>
      <c r="G59" s="197" t="s">
        <v>212</v>
      </c>
      <c r="I59" s="175">
        <v>8</v>
      </c>
    </row>
    <row r="60" spans="1:9" ht="36">
      <c r="A60" s="192">
        <v>20232</v>
      </c>
      <c r="B60" s="192" t="s">
        <v>2</v>
      </c>
      <c r="C60" s="191" t="str">
        <f>IFERROR((VLOOKUP(A60,sinapi,2,0)),(VLOOKUP(A60,isinapi,2,0)))</f>
        <v>SOLEIRA EM GRANITO, POLIDO, TIPO ANDORINHA/ QUARTZ/ CASTELO/ CORUMBA OU OUTROS EQUIVALENTES DA REGIAO, L= *15* CM, E=  *2,0* CM</v>
      </c>
      <c r="D60" s="189" t="str">
        <f>IFERROR((VLOOKUP(A60,sinapi,3,0)),(VLOOKUP(A60,isinapi,3,0)))</f>
        <v xml:space="preserve">M     </v>
      </c>
      <c r="E60" s="192">
        <v>1</v>
      </c>
      <c r="F60" s="190">
        <f>IFERROR((VLOOKUP(A60,sinapi,4,0)),(VLOOKUP(A60,isinapi,4,0)))</f>
        <v>58.99</v>
      </c>
      <c r="G60" s="19">
        <f>E60*F60</f>
        <v>58.99</v>
      </c>
      <c r="I60" s="175">
        <v>8</v>
      </c>
    </row>
    <row r="61" spans="1:9" ht="36">
      <c r="A61" s="250">
        <v>87368</v>
      </c>
      <c r="B61" s="250" t="s">
        <v>2</v>
      </c>
      <c r="C61" s="191" t="str">
        <f>IFERROR((VLOOKUP(A61,sinapi,2,0)),(VLOOKUP(A61,isinapi,2,0)))</f>
        <v>ARGAMASSA TRAÇO 1:1,5:7,5 (EM VOLUME DE CIMENTO, CAL E AREIA MÉDIA ÚMIDA) PARA EMBOÇO/MASSA ÚNICA/ASSENTAMENTO DE ALVENARIA DE VEDAÇÃO, PREPARO MANUAL. AF_08/2019</v>
      </c>
      <c r="D61" s="189" t="str">
        <f>IFERROR((VLOOKUP(A61,sinapi,3,0)),(VLOOKUP(A61,isinapi,3,0)))</f>
        <v>M3</v>
      </c>
      <c r="E61" s="250">
        <v>3.8E-3</v>
      </c>
      <c r="F61" s="190">
        <f>IFERROR((VLOOKUP(A61,sinapi,4,0)),(VLOOKUP(A61,isinapi,4,0)))</f>
        <v>503.14</v>
      </c>
      <c r="G61" s="19">
        <f>E61*F61</f>
        <v>1.911932</v>
      </c>
      <c r="I61" s="175">
        <v>8</v>
      </c>
    </row>
    <row r="62" spans="1:9">
      <c r="A62" s="427">
        <v>88309</v>
      </c>
      <c r="B62" s="192" t="s">
        <v>2</v>
      </c>
      <c r="C62" s="191" t="str">
        <f>IFERROR((VLOOKUP(A62,sinapi,2,0)),(VLOOKUP(A62,isinapi,2,0)))</f>
        <v>PEDREIRO COM ENCARGOS COMPLEMENTARES</v>
      </c>
      <c r="D62" s="189" t="str">
        <f>IFERROR((VLOOKUP(A62,sinapi,3,0)),(VLOOKUP(A62,isinapi,3,0)))</f>
        <v>H</v>
      </c>
      <c r="E62" s="582">
        <v>0.25</v>
      </c>
      <c r="F62" s="190">
        <f>IFERROR((VLOOKUP(A62,sinapi,4,0)),(VLOOKUP(A62,isinapi,4,0)))</f>
        <v>19.850000000000001</v>
      </c>
      <c r="G62" s="190">
        <f>E62*F62</f>
        <v>4.9625000000000004</v>
      </c>
      <c r="I62" s="175">
        <v>8</v>
      </c>
    </row>
    <row r="63" spans="1:9">
      <c r="A63" s="427">
        <v>88316</v>
      </c>
      <c r="B63" s="192" t="s">
        <v>2</v>
      </c>
      <c r="C63" s="191" t="str">
        <f>IFERROR((VLOOKUP(A63,sinapi,2,0)),(VLOOKUP(A63,isinapi,2,0)))</f>
        <v>SERVENTE COM ENCARGOS COMPLEMENTARES</v>
      </c>
      <c r="D63" s="189" t="str">
        <f>IFERROR((VLOOKUP(A63,sinapi,3,0)),(VLOOKUP(A63,isinapi,3,0)))</f>
        <v>H</v>
      </c>
      <c r="E63" s="582">
        <v>0.5</v>
      </c>
      <c r="F63" s="190">
        <f>IFERROR((VLOOKUP(A63,sinapi,4,0)),(VLOOKUP(A63,isinapi,4,0)))</f>
        <v>15.35</v>
      </c>
      <c r="G63" s="190">
        <f>E63*F63</f>
        <v>7.6749999999999998</v>
      </c>
      <c r="I63" s="175">
        <v>8</v>
      </c>
    </row>
    <row r="64" spans="1:9">
      <c r="A64" s="645"/>
      <c r="B64" s="646"/>
      <c r="C64" s="646"/>
      <c r="D64" s="646"/>
      <c r="E64" s="647"/>
      <c r="F64" s="190" t="s">
        <v>217</v>
      </c>
      <c r="G64" s="196">
        <f>ROUNDUP(SUM(G60:G63),2)</f>
        <v>73.540000000000006</v>
      </c>
      <c r="I64" s="175">
        <v>8</v>
      </c>
    </row>
    <row r="65" spans="1:9">
      <c r="A65" s="183"/>
      <c r="B65" s="183"/>
      <c r="C65" s="183"/>
      <c r="D65" s="183"/>
      <c r="E65" s="183"/>
      <c r="F65" s="183"/>
      <c r="G65" s="183"/>
      <c r="H65" s="183"/>
      <c r="I65" s="175">
        <v>8</v>
      </c>
    </row>
    <row r="66" spans="1:9">
      <c r="A66" s="429">
        <v>9</v>
      </c>
      <c r="B66" s="649" t="s">
        <v>4346</v>
      </c>
      <c r="C66" s="649"/>
      <c r="D66" s="649"/>
      <c r="E66" s="649"/>
      <c r="F66" s="650"/>
      <c r="G66" s="207" t="s">
        <v>5</v>
      </c>
      <c r="I66" s="175">
        <v>9</v>
      </c>
    </row>
    <row r="67" spans="1:9">
      <c r="A67" s="254" t="s">
        <v>12</v>
      </c>
      <c r="B67" s="254" t="s">
        <v>194</v>
      </c>
      <c r="C67" s="254" t="s">
        <v>195</v>
      </c>
      <c r="D67" s="254" t="s">
        <v>227</v>
      </c>
      <c r="E67" s="254" t="s">
        <v>228</v>
      </c>
      <c r="F67" s="253" t="s">
        <v>229</v>
      </c>
      <c r="G67" s="197" t="s">
        <v>212</v>
      </c>
      <c r="I67" s="175">
        <v>9</v>
      </c>
    </row>
    <row r="68" spans="1:9" ht="24">
      <c r="A68" s="192">
        <v>11795</v>
      </c>
      <c r="B68" s="192" t="s">
        <v>2</v>
      </c>
      <c r="C68" s="191" t="str">
        <f>IFERROR((VLOOKUP(A68,sinapi,2,0)),(VLOOKUP(A68,isinapi,2,0)))</f>
        <v>GRANITO PARA BANCADA, POLIDO, TIPO ANDORINHA/ QUARTZ/ CASTELO/ CORUMBA OU OUTROS EQUIVALENTES DA REGIAO, E=  *2,5* CM</v>
      </c>
      <c r="D68" s="189" t="str">
        <f>IFERROR((VLOOKUP(A68,sinapi,3,0)),(VLOOKUP(A68,isinapi,3,0)))</f>
        <v xml:space="preserve">M2    </v>
      </c>
      <c r="E68" s="192">
        <v>1</v>
      </c>
      <c r="F68" s="190">
        <f>IFERROR((VLOOKUP(A68,sinapi,4,0)),(VLOOKUP(A68,isinapi,4,0)))</f>
        <v>422.64</v>
      </c>
      <c r="G68" s="190">
        <f>E68*F68</f>
        <v>422.64</v>
      </c>
      <c r="I68" s="175">
        <v>9</v>
      </c>
    </row>
    <row r="69" spans="1:9">
      <c r="A69" s="20">
        <v>1379</v>
      </c>
      <c r="B69" s="192" t="s">
        <v>2</v>
      </c>
      <c r="C69" s="191" t="str">
        <f>IFERROR((VLOOKUP(A69,sinapi,2,0)),(VLOOKUP(A69,isinapi,2,0)))</f>
        <v>CIMENTO PORTLAND COMPOSTO CP II-32</v>
      </c>
      <c r="D69" s="189" t="str">
        <f>IFERROR((VLOOKUP(A69,sinapi,3,0)),(VLOOKUP(A69,isinapi,3,0)))</f>
        <v xml:space="preserve">KG    </v>
      </c>
      <c r="E69" s="20">
        <v>3.2</v>
      </c>
      <c r="F69" s="190">
        <f>IFERROR((VLOOKUP(A69,sinapi,4,0)),(VLOOKUP(A69,isinapi,4,0)))</f>
        <v>0.71</v>
      </c>
      <c r="G69" s="190">
        <f>E69*F69</f>
        <v>2.2719999999999998</v>
      </c>
      <c r="I69" s="175">
        <v>9</v>
      </c>
    </row>
    <row r="70" spans="1:9" ht="24">
      <c r="A70" s="427">
        <v>367</v>
      </c>
      <c r="B70" s="192" t="s">
        <v>2</v>
      </c>
      <c r="C70" s="191" t="str">
        <f>IFERROR((VLOOKUP(A70,sinapi,2,0)),(VLOOKUP(A70,isinapi,2,0)))</f>
        <v>AREIA GROSSA - POSTO JAZIDA/FORNECEDOR (RETIRADO NA JAZIDA, SEM TRANSPORTE)</v>
      </c>
      <c r="D70" s="189" t="s">
        <v>4</v>
      </c>
      <c r="E70" s="582">
        <v>8.0000000000000002E-3</v>
      </c>
      <c r="F70" s="190">
        <f>IFERROR((VLOOKUP(A70,sinapi,4,0)),(VLOOKUP(A70,isinapi,4,0)))</f>
        <v>54.17</v>
      </c>
      <c r="G70" s="190">
        <f>E70*F70</f>
        <v>0.43336000000000002</v>
      </c>
      <c r="I70" s="175">
        <v>9</v>
      </c>
    </row>
    <row r="71" spans="1:9">
      <c r="A71" s="427">
        <v>88309</v>
      </c>
      <c r="B71" s="192" t="s">
        <v>2</v>
      </c>
      <c r="C71" s="191" t="str">
        <f>IFERROR((VLOOKUP(A71,sinapi,2,0)),(VLOOKUP(A71,isinapi,2,0)))</f>
        <v>PEDREIRO COM ENCARGOS COMPLEMENTARES</v>
      </c>
      <c r="D71" s="189" t="str">
        <f>IFERROR((VLOOKUP(A71,sinapi,3,0)),(VLOOKUP(A71,isinapi,3,0)))</f>
        <v>H</v>
      </c>
      <c r="E71" s="582">
        <v>1.2</v>
      </c>
      <c r="F71" s="190">
        <f>IFERROR((VLOOKUP(A71,sinapi,4,0)),(VLOOKUP(A71,isinapi,4,0)))</f>
        <v>19.850000000000001</v>
      </c>
      <c r="G71" s="190">
        <f>E71*F71</f>
        <v>23.82</v>
      </c>
      <c r="I71" s="175">
        <v>9</v>
      </c>
    </row>
    <row r="72" spans="1:9">
      <c r="A72" s="427">
        <v>88316</v>
      </c>
      <c r="B72" s="192" t="s">
        <v>2</v>
      </c>
      <c r="C72" s="191" t="str">
        <f>IFERROR((VLOOKUP(A72,sinapi,2,0)),(VLOOKUP(A72,isinapi,2,0)))</f>
        <v>SERVENTE COM ENCARGOS COMPLEMENTARES</v>
      </c>
      <c r="D72" s="189" t="str">
        <f>IFERROR((VLOOKUP(A72,sinapi,3,0)),(VLOOKUP(A72,isinapi,3,0)))</f>
        <v>H</v>
      </c>
      <c r="E72" s="582">
        <v>2</v>
      </c>
      <c r="F72" s="190">
        <f>IFERROR((VLOOKUP(A72,sinapi,4,0)),(VLOOKUP(A72,isinapi,4,0)))</f>
        <v>15.35</v>
      </c>
      <c r="G72" s="190">
        <f t="shared" ref="G72" si="2">E72*F72</f>
        <v>30.7</v>
      </c>
      <c r="I72" s="175">
        <v>9</v>
      </c>
    </row>
    <row r="73" spans="1:9">
      <c r="A73" s="427"/>
      <c r="B73" s="247"/>
      <c r="C73" s="247"/>
      <c r="D73" s="427"/>
      <c r="E73" s="582"/>
      <c r="F73" s="247" t="s">
        <v>217</v>
      </c>
      <c r="G73" s="196">
        <f>ROUNDUP(SUM(G68:G72),2)</f>
        <v>479.87</v>
      </c>
      <c r="I73" s="175">
        <v>9</v>
      </c>
    </row>
    <row r="74" spans="1:9">
      <c r="A74" s="444"/>
      <c r="B74" s="21"/>
      <c r="C74" s="21"/>
      <c r="D74" s="444"/>
      <c r="F74" s="214"/>
      <c r="G74" s="214"/>
      <c r="I74" s="175">
        <v>9</v>
      </c>
    </row>
    <row r="75" spans="1:9">
      <c r="A75" s="429">
        <v>10</v>
      </c>
      <c r="B75" s="649" t="s">
        <v>4347</v>
      </c>
      <c r="C75" s="649"/>
      <c r="D75" s="649"/>
      <c r="E75" s="649"/>
      <c r="F75" s="650"/>
      <c r="G75" s="207" t="s">
        <v>5</v>
      </c>
      <c r="I75" s="175">
        <v>10</v>
      </c>
    </row>
    <row r="76" spans="1:9">
      <c r="A76" s="254" t="s">
        <v>12</v>
      </c>
      <c r="B76" s="254"/>
      <c r="C76" s="254" t="s">
        <v>195</v>
      </c>
      <c r="D76" s="254" t="s">
        <v>227</v>
      </c>
      <c r="E76" s="254" t="s">
        <v>228</v>
      </c>
      <c r="F76" s="253" t="s">
        <v>229</v>
      </c>
      <c r="G76" s="197" t="s">
        <v>212</v>
      </c>
      <c r="I76" s="175">
        <v>10</v>
      </c>
    </row>
    <row r="77" spans="1:9" ht="24">
      <c r="A77" s="192">
        <v>11795</v>
      </c>
      <c r="B77" s="192" t="s">
        <v>2</v>
      </c>
      <c r="C77" s="191" t="str">
        <f>IFERROR((VLOOKUP(A77,sinapi,2,0)),(VLOOKUP(A77,isinapi,2,0)))</f>
        <v>GRANITO PARA BANCADA, POLIDO, TIPO ANDORINHA/ QUARTZ/ CASTELO/ CORUMBA OU OUTROS EQUIVALENTES DA REGIAO, E=  *2,5* CM</v>
      </c>
      <c r="D77" s="189" t="str">
        <f>IFERROR((VLOOKUP(A77,sinapi,3,0)),(VLOOKUP(A77,isinapi,3,0)))</f>
        <v xml:space="preserve">M2    </v>
      </c>
      <c r="E77" s="192">
        <v>1</v>
      </c>
      <c r="F77" s="190">
        <f>IFERROR((VLOOKUP(A77,sinapi,4,0)),(VLOOKUP(A77,isinapi,4,0)))</f>
        <v>422.64</v>
      </c>
      <c r="G77" s="190">
        <f>E77*F77</f>
        <v>422.64</v>
      </c>
      <c r="I77" s="175">
        <v>10</v>
      </c>
    </row>
    <row r="78" spans="1:9">
      <c r="A78" s="20">
        <v>1379</v>
      </c>
      <c r="B78" s="192" t="s">
        <v>2</v>
      </c>
      <c r="C78" s="191" t="str">
        <f>IFERROR((VLOOKUP(A78,sinapi,2,0)),(VLOOKUP(A78,isinapi,2,0)))</f>
        <v>CIMENTO PORTLAND COMPOSTO CP II-32</v>
      </c>
      <c r="D78" s="189" t="str">
        <f>IFERROR((VLOOKUP(A78,sinapi,3,0)),(VLOOKUP(A78,isinapi,3,0)))</f>
        <v xml:space="preserve">KG    </v>
      </c>
      <c r="E78" s="20">
        <v>2.2999999999999998</v>
      </c>
      <c r="F78" s="190">
        <f>IFERROR((VLOOKUP(A78,sinapi,4,0)),(VLOOKUP(A78,isinapi,4,0)))</f>
        <v>0.71</v>
      </c>
      <c r="G78" s="190">
        <f>E78*F78</f>
        <v>1.6329999999999998</v>
      </c>
      <c r="I78" s="175">
        <v>10</v>
      </c>
    </row>
    <row r="79" spans="1:9" ht="24">
      <c r="A79" s="427">
        <v>367</v>
      </c>
      <c r="B79" s="192" t="s">
        <v>2</v>
      </c>
      <c r="C79" s="191" t="str">
        <f>IFERROR((VLOOKUP(A79,sinapi,2,0)),(VLOOKUP(A79,isinapi,2,0)))</f>
        <v>AREIA GROSSA - POSTO JAZIDA/FORNECEDOR (RETIRADO NA JAZIDA, SEM TRANSPORTE)</v>
      </c>
      <c r="D79" s="189" t="s">
        <v>4</v>
      </c>
      <c r="E79" s="582">
        <v>2E-3</v>
      </c>
      <c r="F79" s="190">
        <f>IFERROR((VLOOKUP(A79,sinapi,4,0)),(VLOOKUP(A79,isinapi,4,0)))</f>
        <v>54.17</v>
      </c>
      <c r="G79" s="190">
        <f>E79*F79</f>
        <v>0.10834000000000001</v>
      </c>
      <c r="I79" s="175">
        <v>10</v>
      </c>
    </row>
    <row r="80" spans="1:9">
      <c r="A80" s="427">
        <v>88309</v>
      </c>
      <c r="B80" s="192" t="s">
        <v>2</v>
      </c>
      <c r="C80" s="191" t="str">
        <f>IFERROR((VLOOKUP(A80,sinapi,2,0)),(VLOOKUP(A80,isinapi,2,0)))</f>
        <v>PEDREIRO COM ENCARGOS COMPLEMENTARES</v>
      </c>
      <c r="D80" s="189" t="str">
        <f>IFERROR((VLOOKUP(A80,sinapi,3,0)),(VLOOKUP(A80,isinapi,3,0)))</f>
        <v>H</v>
      </c>
      <c r="E80" s="582">
        <v>0.5</v>
      </c>
      <c r="F80" s="190">
        <f>IFERROR((VLOOKUP(A80,sinapi,4,0)),(VLOOKUP(A80,isinapi,4,0)))</f>
        <v>19.850000000000001</v>
      </c>
      <c r="G80" s="190">
        <f>E80*F80</f>
        <v>9.9250000000000007</v>
      </c>
      <c r="I80" s="175">
        <v>10</v>
      </c>
    </row>
    <row r="81" spans="1:9">
      <c r="A81" s="427">
        <v>88316</v>
      </c>
      <c r="B81" s="192" t="s">
        <v>2</v>
      </c>
      <c r="C81" s="191" t="str">
        <f>IFERROR((VLOOKUP(A81,sinapi,2,0)),(VLOOKUP(A81,isinapi,2,0)))</f>
        <v>SERVENTE COM ENCARGOS COMPLEMENTARES</v>
      </c>
      <c r="D81" s="189" t="str">
        <f>IFERROR((VLOOKUP(A81,sinapi,3,0)),(VLOOKUP(A81,isinapi,3,0)))</f>
        <v>H</v>
      </c>
      <c r="E81" s="582">
        <v>0.75</v>
      </c>
      <c r="F81" s="190">
        <f>IFERROR((VLOOKUP(A81,sinapi,4,0)),(VLOOKUP(A81,isinapi,4,0)))</f>
        <v>15.35</v>
      </c>
      <c r="G81" s="190">
        <f t="shared" ref="G81" si="3">E81*F81</f>
        <v>11.512499999999999</v>
      </c>
      <c r="I81" s="175">
        <v>10</v>
      </c>
    </row>
    <row r="82" spans="1:9">
      <c r="A82" s="427"/>
      <c r="B82" s="247"/>
      <c r="C82" s="247"/>
      <c r="D82" s="427"/>
      <c r="E82" s="582"/>
      <c r="F82" s="247" t="s">
        <v>217</v>
      </c>
      <c r="G82" s="196">
        <f>ROUNDUP(SUM(G77:G81),2)</f>
        <v>445.82</v>
      </c>
      <c r="I82" s="175">
        <v>10</v>
      </c>
    </row>
    <row r="83" spans="1:9">
      <c r="A83" s="430"/>
      <c r="B83" s="246"/>
      <c r="C83" s="246"/>
      <c r="D83" s="431"/>
      <c r="E83" s="581"/>
      <c r="F83" s="246"/>
      <c r="G83" s="199"/>
      <c r="I83" s="175">
        <v>10</v>
      </c>
    </row>
    <row r="84" spans="1:9">
      <c r="A84" s="428">
        <v>11</v>
      </c>
      <c r="B84" s="649" t="s">
        <v>534</v>
      </c>
      <c r="C84" s="649"/>
      <c r="D84" s="649"/>
      <c r="E84" s="649"/>
      <c r="F84" s="649"/>
      <c r="G84" s="207" t="s">
        <v>3</v>
      </c>
      <c r="H84" s="200"/>
      <c r="I84" s="175">
        <v>11</v>
      </c>
    </row>
    <row r="85" spans="1:9">
      <c r="A85" s="254" t="s">
        <v>12</v>
      </c>
      <c r="B85" s="254" t="s">
        <v>194</v>
      </c>
      <c r="C85" s="254" t="s">
        <v>195</v>
      </c>
      <c r="D85" s="254" t="s">
        <v>227</v>
      </c>
      <c r="E85" s="254" t="s">
        <v>228</v>
      </c>
      <c r="F85" s="253" t="s">
        <v>229</v>
      </c>
      <c r="G85" s="197" t="s">
        <v>212</v>
      </c>
      <c r="I85" s="175">
        <v>11</v>
      </c>
    </row>
    <row r="86" spans="1:9" ht="24">
      <c r="A86" s="427">
        <v>38605</v>
      </c>
      <c r="B86" s="192" t="s">
        <v>2</v>
      </c>
      <c r="C86" s="191" t="str">
        <f>IFERROR((VLOOKUP(A86,sinapi,2,0)),(VLOOKUP(A86,isinapi,2,0)))</f>
        <v>ABERTURA PARA ENCAIXE DE CUBA OU LAVATORIO EM BANCADA DE MARMORE/ GRANITO OU OUTRO TIPO DE PEDRA NATURAL</v>
      </c>
      <c r="D86" s="189" t="str">
        <f>IFERROR((VLOOKUP(A86,sinapi,3,0)),(VLOOKUP(A86,isinapi,3,0)))</f>
        <v xml:space="preserve">UN    </v>
      </c>
      <c r="E86" s="582">
        <v>1</v>
      </c>
      <c r="F86" s="17">
        <f>IFERROR((VLOOKUP(A86,sinapi,4,0)),(VLOOKUP(A86,isinapi,4,0)))</f>
        <v>122.61</v>
      </c>
      <c r="G86" s="190">
        <f>E86*F86</f>
        <v>122.61</v>
      </c>
      <c r="I86" s="175">
        <v>11</v>
      </c>
    </row>
    <row r="87" spans="1:9">
      <c r="A87" s="645"/>
      <c r="B87" s="646"/>
      <c r="C87" s="646"/>
      <c r="D87" s="646"/>
      <c r="E87" s="647"/>
      <c r="F87" s="17" t="s">
        <v>217</v>
      </c>
      <c r="G87" s="196">
        <f>ROUNDUP(SUM(G86),2)</f>
        <v>122.61</v>
      </c>
      <c r="I87" s="175">
        <v>11</v>
      </c>
    </row>
    <row r="88" spans="1:9">
      <c r="A88" s="177"/>
      <c r="B88" s="177"/>
      <c r="C88" s="177"/>
      <c r="D88" s="177"/>
      <c r="E88" s="177"/>
      <c r="F88" s="7"/>
      <c r="G88" s="178"/>
      <c r="I88" s="175">
        <v>11</v>
      </c>
    </row>
    <row r="89" spans="1:9">
      <c r="A89" s="428">
        <v>12</v>
      </c>
      <c r="B89" s="649" t="s">
        <v>2157</v>
      </c>
      <c r="C89" s="649"/>
      <c r="D89" s="649"/>
      <c r="E89" s="649"/>
      <c r="F89" s="649"/>
      <c r="G89" s="207" t="s">
        <v>3</v>
      </c>
      <c r="I89" s="175">
        <v>12</v>
      </c>
    </row>
    <row r="90" spans="1:9">
      <c r="A90" s="254" t="s">
        <v>12</v>
      </c>
      <c r="B90" s="254" t="s">
        <v>194</v>
      </c>
      <c r="C90" s="254" t="s">
        <v>195</v>
      </c>
      <c r="D90" s="254" t="s">
        <v>227</v>
      </c>
      <c r="E90" s="254" t="s">
        <v>228</v>
      </c>
      <c r="F90" s="253" t="s">
        <v>229</v>
      </c>
      <c r="G90" s="197" t="s">
        <v>212</v>
      </c>
      <c r="I90" s="175">
        <v>12</v>
      </c>
    </row>
    <row r="91" spans="1:9" ht="24">
      <c r="A91" s="427">
        <v>38633</v>
      </c>
      <c r="B91" s="192" t="s">
        <v>2</v>
      </c>
      <c r="C91" s="191" t="str">
        <f>IFERROR((VLOOKUP(A91,sinapi,2,0)),(VLOOKUP(A91,isinapi,2,0)))</f>
        <v>FURO PARA TORNEIRA OU OUTROS ACESSORIOS  EM BANCADA DE MARMORE/ GRANITO OU OUTRO TIPO DE PEDRA NATURAL</v>
      </c>
      <c r="D91" s="189" t="str">
        <f>IFERROR((VLOOKUP(A91,sinapi,3,0)),(VLOOKUP(A91,isinapi,3,0)))</f>
        <v xml:space="preserve">UN    </v>
      </c>
      <c r="E91" s="582">
        <v>1</v>
      </c>
      <c r="F91" s="17">
        <f>IFERROR((VLOOKUP(A91,sinapi,4,0)),(VLOOKUP(A91,isinapi,4,0)))</f>
        <v>18.39</v>
      </c>
      <c r="G91" s="190">
        <f>E91*F91</f>
        <v>18.39</v>
      </c>
      <c r="I91" s="175">
        <v>12</v>
      </c>
    </row>
    <row r="92" spans="1:9">
      <c r="A92" s="645"/>
      <c r="B92" s="646"/>
      <c r="C92" s="646"/>
      <c r="D92" s="646"/>
      <c r="E92" s="647"/>
      <c r="F92" s="17" t="s">
        <v>217</v>
      </c>
      <c r="G92" s="196">
        <f>ROUNDUP(SUM(G91),2)</f>
        <v>18.39</v>
      </c>
      <c r="I92" s="175">
        <v>12</v>
      </c>
    </row>
    <row r="93" spans="1:9">
      <c r="A93" s="444"/>
      <c r="B93" s="21"/>
      <c r="C93" s="21"/>
      <c r="D93" s="444"/>
      <c r="F93" s="214"/>
      <c r="G93" s="214"/>
      <c r="I93" s="175">
        <v>12</v>
      </c>
    </row>
    <row r="94" spans="1:9">
      <c r="A94" s="429">
        <v>13</v>
      </c>
      <c r="B94" s="649" t="s">
        <v>4350</v>
      </c>
      <c r="C94" s="649"/>
      <c r="D94" s="649"/>
      <c r="E94" s="649"/>
      <c r="F94" s="650"/>
      <c r="G94" s="207" t="s">
        <v>5</v>
      </c>
      <c r="I94" s="175">
        <v>13</v>
      </c>
    </row>
    <row r="95" spans="1:9">
      <c r="A95" s="254" t="s">
        <v>12</v>
      </c>
      <c r="B95" s="254" t="s">
        <v>194</v>
      </c>
      <c r="C95" s="254" t="s">
        <v>195</v>
      </c>
      <c r="D95" s="254" t="s">
        <v>227</v>
      </c>
      <c r="E95" s="254" t="s">
        <v>228</v>
      </c>
      <c r="F95" s="253" t="s">
        <v>229</v>
      </c>
      <c r="G95" s="197" t="s">
        <v>212</v>
      </c>
      <c r="I95" s="175">
        <v>13</v>
      </c>
    </row>
    <row r="96" spans="1:9">
      <c r="A96" s="427">
        <v>88316</v>
      </c>
      <c r="B96" s="192" t="s">
        <v>2</v>
      </c>
      <c r="C96" s="191" t="str">
        <f>IFERROR((VLOOKUP(A96,sinapi,2,0)),(VLOOKUP(A96,isinapi,2,0)))</f>
        <v>SERVENTE COM ENCARGOS COMPLEMENTARES</v>
      </c>
      <c r="D96" s="189" t="str">
        <f>IFERROR((VLOOKUP(A96,sinapi,3,0)),(VLOOKUP(A96,isinapi,3,0)))</f>
        <v>H</v>
      </c>
      <c r="E96" s="582">
        <v>4.8</v>
      </c>
      <c r="F96" s="190">
        <f>IFERROR((VLOOKUP(A96,sinapi,4,0)),(VLOOKUP(A96,isinapi,4,0)))</f>
        <v>15.35</v>
      </c>
      <c r="G96" s="190">
        <f t="shared" ref="G96:G102" si="4">E96*F96</f>
        <v>73.679999999999993</v>
      </c>
      <c r="I96" s="175">
        <v>13</v>
      </c>
    </row>
    <row r="97" spans="1:9">
      <c r="A97" s="427">
        <v>88309</v>
      </c>
      <c r="B97" s="192" t="s">
        <v>2</v>
      </c>
      <c r="C97" s="191" t="str">
        <f>IFERROR((VLOOKUP(A97,sinapi,2,0)),(VLOOKUP(A97,isinapi,2,0)))</f>
        <v>PEDREIRO COM ENCARGOS COMPLEMENTARES</v>
      </c>
      <c r="D97" s="189" t="str">
        <f>IFERROR((VLOOKUP(A97,sinapi,3,0)),(VLOOKUP(A97,isinapi,3,0)))</f>
        <v>H</v>
      </c>
      <c r="E97" s="582">
        <v>2.4</v>
      </c>
      <c r="F97" s="190">
        <f>IFERROR((VLOOKUP(A97,sinapi,4,0)),(VLOOKUP(A97,isinapi,4,0)))</f>
        <v>19.850000000000001</v>
      </c>
      <c r="G97" s="190">
        <f t="shared" si="4"/>
        <v>47.64</v>
      </c>
      <c r="I97" s="175">
        <v>13</v>
      </c>
    </row>
    <row r="98" spans="1:9">
      <c r="A98" s="427" t="s">
        <v>4348</v>
      </c>
      <c r="B98" s="192" t="s">
        <v>233</v>
      </c>
      <c r="C98" s="191" t="str">
        <f>IFERROR((VLOOKUP(A98,seinfra,2,0)),(VLOOKUP(A98,iseinfra,2,0)))</f>
        <v>PERFIL BATENTE DE AÇO (14/24)X44MM CHAPA 20 (DIVISÓRIA)</v>
      </c>
      <c r="D98" s="192" t="str">
        <f>IFERROR((VLOOKUP(A98,seinfra,3,0)),(VLOOKUP(A98,iseinfra,3,0)))</f>
        <v>KG</v>
      </c>
      <c r="E98" s="582">
        <v>1.3</v>
      </c>
      <c r="F98" s="190">
        <f>IFERROR((VLOOKUP(A98,seinfra,4,0)),(VLOOKUP(A98,iseinfra,4,0)))</f>
        <v>3.16</v>
      </c>
      <c r="G98" s="190">
        <f>ROUND((E98*F98),2)</f>
        <v>4.1100000000000003</v>
      </c>
      <c r="I98" s="175">
        <v>13</v>
      </c>
    </row>
    <row r="99" spans="1:9">
      <c r="A99" s="427">
        <v>1380</v>
      </c>
      <c r="B99" s="192" t="s">
        <v>2</v>
      </c>
      <c r="C99" s="191" t="str">
        <f>IFERROR((VLOOKUP(A99,sinapi,2,0)),(VLOOKUP(A99,isinapi,2,0)))</f>
        <v>CIMENTO BRANCO</v>
      </c>
      <c r="D99" s="189" t="str">
        <f>IFERROR((VLOOKUP(A99,sinapi,3,0)),(VLOOKUP(A99,isinapi,3,0)))</f>
        <v xml:space="preserve">KG    </v>
      </c>
      <c r="E99" s="582">
        <v>0.7</v>
      </c>
      <c r="F99" s="190">
        <f>IFERROR((VLOOKUP(A99,sinapi,4,0)),(VLOOKUP(A99,isinapi,4,0)))</f>
        <v>2.23</v>
      </c>
      <c r="G99" s="190">
        <f t="shared" si="4"/>
        <v>1.5609999999999999</v>
      </c>
      <c r="I99" s="175">
        <v>13</v>
      </c>
    </row>
    <row r="100" spans="1:9" ht="24">
      <c r="A100" s="427">
        <v>367</v>
      </c>
      <c r="B100" s="192" t="s">
        <v>2</v>
      </c>
      <c r="C100" s="191" t="str">
        <f>IFERROR((VLOOKUP(A100,sinapi,2,0)),(VLOOKUP(A100,isinapi,2,0)))</f>
        <v>AREIA GROSSA - POSTO JAZIDA/FORNECEDOR (RETIRADO NA JAZIDA, SEM TRANSPORTE)</v>
      </c>
      <c r="D100" s="189" t="s">
        <v>4</v>
      </c>
      <c r="E100" s="582">
        <v>4.0000000000000001E-3</v>
      </c>
      <c r="F100" s="190">
        <f>IFERROR((VLOOKUP(A100,sinapi,4,0)),(VLOOKUP(A100,isinapi,4,0)))</f>
        <v>54.17</v>
      </c>
      <c r="G100" s="190">
        <f t="shared" si="4"/>
        <v>0.21668000000000001</v>
      </c>
      <c r="I100" s="175">
        <v>13</v>
      </c>
    </row>
    <row r="101" spans="1:9">
      <c r="A101" s="20">
        <v>1379</v>
      </c>
      <c r="B101" s="192" t="s">
        <v>2</v>
      </c>
      <c r="C101" s="191" t="str">
        <f>IFERROR((VLOOKUP(A101,sinapi,2,0)),(VLOOKUP(A101,isinapi,2,0)))</f>
        <v>CIMENTO PORTLAND COMPOSTO CP II-32</v>
      </c>
      <c r="D101" s="189" t="str">
        <f>IFERROR((VLOOKUP(A101,sinapi,3,0)),(VLOOKUP(A101,isinapi,3,0)))</f>
        <v xml:space="preserve">KG    </v>
      </c>
      <c r="E101" s="20">
        <v>1.6</v>
      </c>
      <c r="F101" s="190">
        <f>IFERROR((VLOOKUP(A101,sinapi,4,0)),(VLOOKUP(A101,isinapi,4,0)))</f>
        <v>0.71</v>
      </c>
      <c r="G101" s="190">
        <f t="shared" si="4"/>
        <v>1.1359999999999999</v>
      </c>
      <c r="I101" s="175">
        <v>13</v>
      </c>
    </row>
    <row r="102" spans="1:9" ht="36">
      <c r="A102" s="20">
        <v>25976</v>
      </c>
      <c r="B102" s="192" t="s">
        <v>2</v>
      </c>
      <c r="C102" s="191" t="str">
        <f>IFERROR((VLOOKUP(A102,sinapi,2,0)),(VLOOKUP(A102,isinapi,2,0)))</f>
        <v>DIVISORIA EM GRANITO, COM DUAS FACES POLIDAS, TIPO ANDORINHA/ QUARTZ/ CASTELO/ CORUMBA OU OUTROS EQUIVALENTES DA REGIAO, E=  *3,0* CM</v>
      </c>
      <c r="D102" s="189" t="str">
        <f>IFERROR((VLOOKUP(A102,sinapi,3,0)),(VLOOKUP(A102,isinapi,3,0)))</f>
        <v xml:space="preserve">M2    </v>
      </c>
      <c r="E102" s="192">
        <v>1</v>
      </c>
      <c r="F102" s="190">
        <f>IFERROR((VLOOKUP(A102,sinapi,4,0)),(VLOOKUP(A102,isinapi,4,0)))</f>
        <v>468.42</v>
      </c>
      <c r="G102" s="190">
        <f t="shared" si="4"/>
        <v>468.42</v>
      </c>
      <c r="I102" s="175">
        <v>13</v>
      </c>
    </row>
    <row r="103" spans="1:9">
      <c r="A103" s="427"/>
      <c r="B103" s="247"/>
      <c r="C103" s="247"/>
      <c r="D103" s="427"/>
      <c r="E103" s="582"/>
      <c r="F103" s="247" t="s">
        <v>217</v>
      </c>
      <c r="G103" s="196">
        <f>ROUNDUP(SUM(G96:G102),2)</f>
        <v>596.77</v>
      </c>
      <c r="I103" s="175">
        <v>13</v>
      </c>
    </row>
    <row r="104" spans="1:9">
      <c r="A104" s="444"/>
      <c r="B104" s="21"/>
      <c r="C104" s="21"/>
      <c r="D104" s="444"/>
      <c r="F104" s="21"/>
      <c r="G104" s="214"/>
      <c r="I104" s="175">
        <v>13</v>
      </c>
    </row>
    <row r="105" spans="1:9" ht="29.25" customHeight="1">
      <c r="A105" s="428">
        <v>14</v>
      </c>
      <c r="B105" s="649" t="s">
        <v>4169</v>
      </c>
      <c r="C105" s="649"/>
      <c r="D105" s="649"/>
      <c r="E105" s="649"/>
      <c r="F105" s="650"/>
      <c r="G105" s="193" t="s">
        <v>3</v>
      </c>
      <c r="I105" s="175">
        <v>14</v>
      </c>
    </row>
    <row r="106" spans="1:9">
      <c r="A106" s="254" t="s">
        <v>12</v>
      </c>
      <c r="B106" s="254" t="s">
        <v>194</v>
      </c>
      <c r="C106" s="254" t="s">
        <v>195</v>
      </c>
      <c r="D106" s="254" t="s">
        <v>227</v>
      </c>
      <c r="E106" s="254" t="s">
        <v>228</v>
      </c>
      <c r="F106" s="253" t="s">
        <v>229</v>
      </c>
      <c r="G106" s="197" t="s">
        <v>212</v>
      </c>
      <c r="I106" s="175">
        <v>14</v>
      </c>
    </row>
    <row r="107" spans="1:9">
      <c r="A107" s="192">
        <v>11046</v>
      </c>
      <c r="B107" s="192" t="s">
        <v>2</v>
      </c>
      <c r="C107" s="184" t="str">
        <f>IFERROR((VLOOKUP(A107,sinapi,2,0)),(VLOOKUP(A107,isinapi,2,0)))</f>
        <v>CHAPA DE ACO GALVANIZADA BITOLA GSG 18, E = 1,25 MM (10,00 KG/M2)</v>
      </c>
      <c r="D107" s="30" t="str">
        <f>IFERROR((VLOOKUP(A107,sinapi,3,0)),(VLOOKUP(A107,isinapi,3,0)))</f>
        <v xml:space="preserve">KG    </v>
      </c>
      <c r="E107" s="192">
        <v>16.5</v>
      </c>
      <c r="F107" s="19">
        <f>IFERROR((VLOOKUP(A107,sinapi,4,0)),(VLOOKUP(A107,isinapi,4,0)))</f>
        <v>10.75</v>
      </c>
      <c r="G107" s="19">
        <f t="shared" ref="G107:G113" si="5">E107*F107</f>
        <v>177.375</v>
      </c>
      <c r="H107" s="227"/>
      <c r="I107" s="227">
        <v>14</v>
      </c>
    </row>
    <row r="108" spans="1:9" ht="24">
      <c r="A108" s="615">
        <v>7407</v>
      </c>
      <c r="B108" s="192" t="s">
        <v>245</v>
      </c>
      <c r="C108" s="184" t="str">
        <f>VLOOKUP(A108,ORSE,2,0)</f>
        <v>PLACA EM ACRÍLICO BRANCO LEITOSO DUPLA, TIPO SANDUICHE, COM APLICAÇÃO DE ADES IVO SOBREPOSTO</v>
      </c>
      <c r="D108" s="30" t="str">
        <f>VLOOKUP(A108,ORSE,3,0)</f>
        <v>M2</v>
      </c>
      <c r="E108" s="612">
        <v>1.08</v>
      </c>
      <c r="F108" s="19">
        <f>VLOOKUP(A108,ORSE,4,0)</f>
        <v>1347.87</v>
      </c>
      <c r="G108" s="195">
        <f t="shared" si="5"/>
        <v>1455.6995999999999</v>
      </c>
      <c r="H108" s="616"/>
      <c r="I108" s="227">
        <v>14</v>
      </c>
    </row>
    <row r="109" spans="1:9" ht="36">
      <c r="A109" s="20">
        <v>93128</v>
      </c>
      <c r="B109" s="192" t="s">
        <v>2</v>
      </c>
      <c r="C109" s="184" t="str">
        <f>IFERROR((VLOOKUP(A109,sinapi,2,0)),(VLOOKUP(A109,isinapi,2,0)))</f>
        <v>PONTO DE ILUMINAÇÃO RESIDENCIAL INCLUINDO INTERRUPTOR SIMPLES, CAIXA ELÉTRICA, ELETRODUTO, CABO, RASGO, QUEBRA E CHUMBAMENTO (EXCLUINDO LUMINÁRIA E LÂMPADA). AF_01/2016</v>
      </c>
      <c r="D109" s="30" t="str">
        <f>IFERROR((VLOOKUP(A109,sinapi,3,0)),(VLOOKUP(A109,isinapi,3,0)))</f>
        <v>UN</v>
      </c>
      <c r="E109" s="20">
        <v>1</v>
      </c>
      <c r="F109" s="19">
        <f>IFERROR((VLOOKUP(A109,sinapi,4,0)),(VLOOKUP(A109,isinapi,4,0)))</f>
        <v>114.82</v>
      </c>
      <c r="G109" s="19">
        <f t="shared" si="5"/>
        <v>114.82</v>
      </c>
      <c r="H109" s="227"/>
      <c r="I109" s="227">
        <v>14</v>
      </c>
    </row>
    <row r="110" spans="1:9" ht="25.5" customHeight="1">
      <c r="A110" s="458">
        <v>100919</v>
      </c>
      <c r="B110" s="192" t="s">
        <v>2</v>
      </c>
      <c r="C110" s="191" t="str">
        <f>IFERROR((VLOOKUP(A110,sinapi,2,0)),(VLOOKUP(A110,isinapi,2,0)))</f>
        <v>LÂMPADA FLUORESCENTE ESPIRAL BRANCA 45 W, BASE E27 - FORNECIMENTO E INSTALAÇÃO. AF_02/2020</v>
      </c>
      <c r="D110" s="189" t="str">
        <f>IFERROR((VLOOKUP(A110,sinapi,3,0)),(VLOOKUP(A110,isinapi,3,0)))</f>
        <v>UN</v>
      </c>
      <c r="E110" s="582">
        <v>3</v>
      </c>
      <c r="F110" s="190">
        <f>IFERROR((VLOOKUP(A110,sinapi,4,0)),(VLOOKUP(A110,isinapi,4,0)))</f>
        <v>51.71</v>
      </c>
      <c r="G110" s="190">
        <f t="shared" si="5"/>
        <v>155.13</v>
      </c>
      <c r="I110" s="175">
        <v>14</v>
      </c>
    </row>
    <row r="111" spans="1:9" ht="24">
      <c r="A111" s="458">
        <v>100923</v>
      </c>
      <c r="B111" s="192" t="s">
        <v>2</v>
      </c>
      <c r="C111" s="191" t="str">
        <f>IFERROR((VLOOKUP(A111,sinapi,2,0)),(VLOOKUP(A111,isinapi,2,0)))</f>
        <v>REATOR DE PARTIDA RÁPIDA PARA LÂMPADA FLUORESCENTE 1X40W - FORNECIMENTO E INSTALAÇÃO. AF_02/2020</v>
      </c>
      <c r="D111" s="189" t="str">
        <f>IFERROR((VLOOKUP(A111,sinapi,3,0)),(VLOOKUP(A111,isinapi,3,0)))</f>
        <v>UN</v>
      </c>
      <c r="E111" s="582">
        <v>3</v>
      </c>
      <c r="F111" s="190">
        <f>IFERROR((VLOOKUP(A111,sinapi,4,0)),(VLOOKUP(A111,isinapi,4,0)))</f>
        <v>32.74</v>
      </c>
      <c r="G111" s="190">
        <f t="shared" si="5"/>
        <v>98.22</v>
      </c>
      <c r="I111" s="175">
        <v>14</v>
      </c>
    </row>
    <row r="112" spans="1:9">
      <c r="A112" s="427">
        <v>88315</v>
      </c>
      <c r="B112" s="192" t="s">
        <v>2</v>
      </c>
      <c r="C112" s="191" t="str">
        <f>IFERROR((VLOOKUP(A112,sinapi,2,0)),(VLOOKUP(A112,isinapi,2,0)))</f>
        <v>SERRALHEIRO COM ENCARGOS COMPLEMENTARES</v>
      </c>
      <c r="D112" s="189" t="str">
        <f>IFERROR((VLOOKUP(A112,sinapi,3,0)),(VLOOKUP(A112,isinapi,3,0)))</f>
        <v>H</v>
      </c>
      <c r="E112" s="582">
        <v>1.77</v>
      </c>
      <c r="F112" s="190">
        <f>IFERROR((VLOOKUP(A112,sinapi,4,0)),(VLOOKUP(A112,isinapi,4,0)))</f>
        <v>19.75</v>
      </c>
      <c r="G112" s="190">
        <f t="shared" si="5"/>
        <v>34.957500000000003</v>
      </c>
      <c r="I112" s="175">
        <v>14</v>
      </c>
    </row>
    <row r="113" spans="1:9">
      <c r="A113" s="427">
        <v>88316</v>
      </c>
      <c r="B113" s="192" t="s">
        <v>2</v>
      </c>
      <c r="C113" s="191" t="str">
        <f>IFERROR((VLOOKUP(A113,sinapi,2,0)),(VLOOKUP(A113,isinapi,2,0)))</f>
        <v>SERVENTE COM ENCARGOS COMPLEMENTARES</v>
      </c>
      <c r="D113" s="189" t="str">
        <f>IFERROR((VLOOKUP(A113,sinapi,3,0)),(VLOOKUP(A113,isinapi,3,0)))</f>
        <v>H</v>
      </c>
      <c r="E113" s="582">
        <v>0.92</v>
      </c>
      <c r="F113" s="190">
        <f>IFERROR((VLOOKUP(A113,sinapi,4,0)),(VLOOKUP(A113,isinapi,4,0)))</f>
        <v>15.35</v>
      </c>
      <c r="G113" s="190">
        <f t="shared" si="5"/>
        <v>14.122</v>
      </c>
      <c r="I113" s="175">
        <v>14</v>
      </c>
    </row>
    <row r="114" spans="1:9">
      <c r="A114" s="645"/>
      <c r="B114" s="646"/>
      <c r="C114" s="646"/>
      <c r="D114" s="646"/>
      <c r="E114" s="647"/>
      <c r="F114" s="247" t="s">
        <v>217</v>
      </c>
      <c r="G114" s="196">
        <f>ROUNDUP(SUM(G107:G113),2)</f>
        <v>2050.3300000000004</v>
      </c>
      <c r="I114" s="175">
        <v>14</v>
      </c>
    </row>
    <row r="115" spans="1:9">
      <c r="A115" s="444"/>
      <c r="B115" s="21"/>
      <c r="C115" s="21"/>
      <c r="D115" s="444"/>
      <c r="F115" s="21"/>
      <c r="G115" s="21"/>
      <c r="I115" s="175">
        <v>14</v>
      </c>
    </row>
    <row r="116" spans="1:9">
      <c r="A116" s="201">
        <v>15</v>
      </c>
      <c r="B116" s="657" t="s">
        <v>29</v>
      </c>
      <c r="C116" s="657"/>
      <c r="D116" s="657"/>
      <c r="E116" s="657"/>
      <c r="F116" s="658"/>
      <c r="G116" s="202" t="s">
        <v>5</v>
      </c>
      <c r="I116" s="175">
        <v>15</v>
      </c>
    </row>
    <row r="117" spans="1:9">
      <c r="A117" s="254" t="s">
        <v>12</v>
      </c>
      <c r="B117" s="254" t="s">
        <v>194</v>
      </c>
      <c r="C117" s="254" t="s">
        <v>195</v>
      </c>
      <c r="D117" s="254" t="s">
        <v>227</v>
      </c>
      <c r="E117" s="254" t="s">
        <v>228</v>
      </c>
      <c r="F117" s="197" t="s">
        <v>229</v>
      </c>
      <c r="G117" s="197" t="s">
        <v>212</v>
      </c>
      <c r="I117" s="175">
        <v>15</v>
      </c>
    </row>
    <row r="118" spans="1:9">
      <c r="A118" s="192">
        <v>88309</v>
      </c>
      <c r="B118" s="192" t="s">
        <v>2</v>
      </c>
      <c r="C118" s="191" t="str">
        <f>IFERROR((VLOOKUP(A118,sinapi,2,0)),(VLOOKUP(A118,isinapi,2,0)))</f>
        <v>PEDREIRO COM ENCARGOS COMPLEMENTARES</v>
      </c>
      <c r="D118" s="189" t="str">
        <f>IFERROR((VLOOKUP(A118,sinapi,3,0)),(VLOOKUP(A118,isinapi,3,0)))</f>
        <v>H</v>
      </c>
      <c r="E118" s="192">
        <v>0.13</v>
      </c>
      <c r="F118" s="190">
        <f>IFERROR((VLOOKUP(A118,sinapi,4,0)),(VLOOKUP(A118,isinapi,4,0)))</f>
        <v>19.850000000000001</v>
      </c>
      <c r="G118" s="190">
        <f t="shared" ref="G118:G119" si="6">E118*F118</f>
        <v>2.5805000000000002</v>
      </c>
      <c r="I118" s="175">
        <v>15</v>
      </c>
    </row>
    <row r="119" spans="1:9">
      <c r="A119" s="192">
        <v>88316</v>
      </c>
      <c r="B119" s="192" t="s">
        <v>2</v>
      </c>
      <c r="C119" s="191" t="str">
        <f>IFERROR((VLOOKUP(A119,sinapi,2,0)),(VLOOKUP(A119,isinapi,2,0)))</f>
        <v>SERVENTE COM ENCARGOS COMPLEMENTARES</v>
      </c>
      <c r="D119" s="189" t="str">
        <f>IFERROR((VLOOKUP(A119,sinapi,3,0)),(VLOOKUP(A119,isinapi,3,0)))</f>
        <v>H</v>
      </c>
      <c r="E119" s="192">
        <v>1.3</v>
      </c>
      <c r="F119" s="190">
        <f>IFERROR((VLOOKUP(A119,sinapi,4,0)),(VLOOKUP(A119,isinapi,4,0)))</f>
        <v>15.35</v>
      </c>
      <c r="G119" s="190">
        <f t="shared" si="6"/>
        <v>19.955000000000002</v>
      </c>
      <c r="I119" s="175">
        <v>15</v>
      </c>
    </row>
    <row r="120" spans="1:9">
      <c r="A120" s="659"/>
      <c r="B120" s="660"/>
      <c r="C120" s="660"/>
      <c r="D120" s="660"/>
      <c r="E120" s="661"/>
      <c r="F120" s="31" t="s">
        <v>217</v>
      </c>
      <c r="G120" s="203">
        <f>ROUNDUP(SUM(G118:G119),2)</f>
        <v>22.540000000000003</v>
      </c>
      <c r="I120" s="175">
        <v>15</v>
      </c>
    </row>
    <row r="121" spans="1:9">
      <c r="A121" s="444"/>
      <c r="B121" s="21"/>
      <c r="C121" s="21"/>
      <c r="D121" s="444"/>
      <c r="F121" s="21"/>
      <c r="G121" s="21"/>
      <c r="I121" s="175">
        <v>15</v>
      </c>
    </row>
    <row r="122" spans="1:9">
      <c r="A122" s="428">
        <v>16</v>
      </c>
      <c r="B122" s="649" t="s">
        <v>30</v>
      </c>
      <c r="C122" s="649"/>
      <c r="D122" s="649"/>
      <c r="E122" s="649"/>
      <c r="F122" s="650"/>
      <c r="G122" s="193" t="s">
        <v>5</v>
      </c>
      <c r="H122" s="227"/>
      <c r="I122" s="227">
        <v>16</v>
      </c>
    </row>
    <row r="123" spans="1:9">
      <c r="A123" s="254" t="s">
        <v>12</v>
      </c>
      <c r="B123" s="254" t="s">
        <v>194</v>
      </c>
      <c r="C123" s="254" t="s">
        <v>195</v>
      </c>
      <c r="D123" s="254" t="s">
        <v>227</v>
      </c>
      <c r="E123" s="254" t="s">
        <v>228</v>
      </c>
      <c r="F123" s="197" t="s">
        <v>229</v>
      </c>
      <c r="G123" s="197" t="s">
        <v>212</v>
      </c>
      <c r="H123" s="227"/>
      <c r="I123" s="227">
        <v>16</v>
      </c>
    </row>
    <row r="124" spans="1:9">
      <c r="A124" s="192">
        <v>88309</v>
      </c>
      <c r="B124" s="192" t="s">
        <v>2</v>
      </c>
      <c r="C124" s="184" t="str">
        <f>IFERROR((VLOOKUP(A124,sinapi,2,0)),(VLOOKUP(A124,isinapi,2,0)))</f>
        <v>PEDREIRO COM ENCARGOS COMPLEMENTARES</v>
      </c>
      <c r="D124" s="30" t="str">
        <f>IFERROR((VLOOKUP(A124,sinapi,3,0)),(VLOOKUP(A124,isinapi,3,0)))</f>
        <v>H</v>
      </c>
      <c r="E124" s="192">
        <v>0.2</v>
      </c>
      <c r="F124" s="19">
        <f>IFERROR((VLOOKUP(A124,sinapi,4,0)),(VLOOKUP(A124,isinapi,4,0)))</f>
        <v>19.850000000000001</v>
      </c>
      <c r="G124" s="19">
        <f t="shared" ref="G124:G125" si="7">E124*F124</f>
        <v>3.9700000000000006</v>
      </c>
      <c r="H124" s="227"/>
      <c r="I124" s="227">
        <v>16</v>
      </c>
    </row>
    <row r="125" spans="1:9">
      <c r="A125" s="192">
        <v>88316</v>
      </c>
      <c r="B125" s="192" t="s">
        <v>2</v>
      </c>
      <c r="C125" s="184" t="str">
        <f>IFERROR((VLOOKUP(A125,sinapi,2,0)),(VLOOKUP(A125,isinapi,2,0)))</f>
        <v>SERVENTE COM ENCARGOS COMPLEMENTARES</v>
      </c>
      <c r="D125" s="30" t="str">
        <f>IFERROR((VLOOKUP(A125,sinapi,3,0)),(VLOOKUP(A125,isinapi,3,0)))</f>
        <v>H</v>
      </c>
      <c r="E125" s="605">
        <v>0.2</v>
      </c>
      <c r="F125" s="19">
        <f>IFERROR((VLOOKUP(A125,sinapi,4,0)),(VLOOKUP(A125,isinapi,4,0)))</f>
        <v>15.35</v>
      </c>
      <c r="G125" s="19">
        <f t="shared" si="7"/>
        <v>3.0700000000000003</v>
      </c>
      <c r="H125" s="227"/>
      <c r="I125" s="227">
        <v>16</v>
      </c>
    </row>
    <row r="126" spans="1:9">
      <c r="A126" s="662"/>
      <c r="B126" s="663"/>
      <c r="C126" s="663"/>
      <c r="D126" s="663"/>
      <c r="E126" s="664"/>
      <c r="F126" s="19" t="s">
        <v>217</v>
      </c>
      <c r="G126" s="203">
        <f>ROUNDUP(SUM(G124:G125),2)</f>
        <v>7.04</v>
      </c>
      <c r="H126" s="227"/>
      <c r="I126" s="227">
        <v>16</v>
      </c>
    </row>
    <row r="127" spans="1:9">
      <c r="A127" s="444"/>
      <c r="B127" s="21"/>
      <c r="C127" s="21"/>
      <c r="D127" s="444"/>
      <c r="F127" s="21"/>
      <c r="G127" s="21"/>
      <c r="I127" s="175">
        <v>16</v>
      </c>
    </row>
    <row r="128" spans="1:9">
      <c r="A128" s="429">
        <v>17</v>
      </c>
      <c r="B128" s="649" t="s">
        <v>50</v>
      </c>
      <c r="C128" s="649"/>
      <c r="D128" s="649"/>
      <c r="E128" s="649"/>
      <c r="F128" s="649"/>
      <c r="G128" s="206" t="s">
        <v>5</v>
      </c>
      <c r="I128" s="175">
        <v>17</v>
      </c>
    </row>
    <row r="129" spans="1:9">
      <c r="A129" s="254" t="s">
        <v>12</v>
      </c>
      <c r="B129" s="314" t="s">
        <v>194</v>
      </c>
      <c r="C129" s="254" t="s">
        <v>195</v>
      </c>
      <c r="D129" s="254" t="s">
        <v>227</v>
      </c>
      <c r="E129" s="254" t="s">
        <v>228</v>
      </c>
      <c r="F129" s="253" t="s">
        <v>229</v>
      </c>
      <c r="G129" s="197" t="s">
        <v>212</v>
      </c>
      <c r="I129" s="175">
        <v>17</v>
      </c>
    </row>
    <row r="130" spans="1:9">
      <c r="A130" s="427">
        <v>88316</v>
      </c>
      <c r="B130" s="192" t="s">
        <v>2</v>
      </c>
      <c r="C130" s="191" t="str">
        <f>IFERROR((VLOOKUP(A130,sinapi,2,0)),(VLOOKUP(A130,isinapi,2,0)))</f>
        <v>SERVENTE COM ENCARGOS COMPLEMENTARES</v>
      </c>
      <c r="D130" s="189" t="str">
        <f>IFERROR((VLOOKUP(A130,sinapi,3,0)),(VLOOKUP(A130,isinapi,3,0)))</f>
        <v>H</v>
      </c>
      <c r="E130" s="582">
        <v>2.5</v>
      </c>
      <c r="F130" s="190">
        <f>IFERROR((VLOOKUP(A130,sinapi,4,0)),(VLOOKUP(A130,isinapi,4,0)))</f>
        <v>15.35</v>
      </c>
      <c r="G130" s="190">
        <f t="shared" ref="G130" si="8">E130*F130</f>
        <v>38.375</v>
      </c>
      <c r="I130" s="175">
        <v>17</v>
      </c>
    </row>
    <row r="131" spans="1:9">
      <c r="A131" s="192">
        <v>88309</v>
      </c>
      <c r="B131" s="192" t="s">
        <v>2</v>
      </c>
      <c r="C131" s="191" t="str">
        <f>IFERROR((VLOOKUP(A131,sinapi,2,0)),(VLOOKUP(A131,isinapi,2,0)))</f>
        <v>PEDREIRO COM ENCARGOS COMPLEMENTARES</v>
      </c>
      <c r="D131" s="189" t="str">
        <f>IFERROR((VLOOKUP(A131,sinapi,3,0)),(VLOOKUP(A131,isinapi,3,0)))</f>
        <v>H</v>
      </c>
      <c r="E131" s="582">
        <v>1.5</v>
      </c>
      <c r="F131" s="190">
        <f>IFERROR((VLOOKUP(A131,sinapi,4,0)),(VLOOKUP(A131,isinapi,4,0)))</f>
        <v>19.850000000000001</v>
      </c>
      <c r="G131" s="190">
        <f t="shared" ref="G131:G133" si="9">E131*F131</f>
        <v>29.775000000000002</v>
      </c>
      <c r="I131" s="175">
        <v>17</v>
      </c>
    </row>
    <row r="132" spans="1:9" ht="24">
      <c r="A132" s="315">
        <v>367</v>
      </c>
      <c r="B132" s="192" t="s">
        <v>2</v>
      </c>
      <c r="C132" s="191" t="str">
        <f>IFERROR((VLOOKUP(A132,sinapi,2,0)),(VLOOKUP(A132,isinapi,2,0)))</f>
        <v>AREIA GROSSA - POSTO JAZIDA/FORNECEDOR (RETIRADO NA JAZIDA, SEM TRANSPORTE)</v>
      </c>
      <c r="D132" s="189" t="str">
        <f>IFERROR((VLOOKUP(A132,sinapi,3,0)),(VLOOKUP(A132,isinapi,3,0)))</f>
        <v xml:space="preserve">M3    </v>
      </c>
      <c r="E132" s="582">
        <v>7.1999999999999998E-3</v>
      </c>
      <c r="F132" s="190">
        <f>IFERROR((VLOOKUP(A132,sinapi,4,0)),(VLOOKUP(A132,isinapi,4,0)))</f>
        <v>54.17</v>
      </c>
      <c r="G132" s="190">
        <f t="shared" si="9"/>
        <v>0.39002399999999998</v>
      </c>
      <c r="I132" s="175">
        <v>17</v>
      </c>
    </row>
    <row r="133" spans="1:9">
      <c r="A133" s="315">
        <v>1379</v>
      </c>
      <c r="B133" s="192" t="s">
        <v>2</v>
      </c>
      <c r="C133" s="191" t="str">
        <f>IFERROR((VLOOKUP(A133,sinapi,2,0)),(VLOOKUP(A133,isinapi,2,0)))</f>
        <v>CIMENTO PORTLAND COMPOSTO CP II-32</v>
      </c>
      <c r="D133" s="189" t="str">
        <f>IFERROR((VLOOKUP(A133,sinapi,3,0)),(VLOOKUP(A133,isinapi,3,0)))</f>
        <v xml:space="preserve">KG    </v>
      </c>
      <c r="E133" s="582">
        <v>2.0299999999999998</v>
      </c>
      <c r="F133" s="190">
        <f>IFERROR((VLOOKUP(A133,sinapi,4,0)),(VLOOKUP(A133,isinapi,4,0)))</f>
        <v>0.71</v>
      </c>
      <c r="G133" s="190">
        <f t="shared" si="9"/>
        <v>1.4412999999999998</v>
      </c>
      <c r="I133" s="175">
        <v>17</v>
      </c>
    </row>
    <row r="134" spans="1:9">
      <c r="A134" s="315" t="s">
        <v>4570</v>
      </c>
      <c r="B134" s="198" t="s">
        <v>233</v>
      </c>
      <c r="C134" s="191" t="str">
        <f>IFERROR((VLOOKUP(A134,seinfra,2,0)),(VLOOKUP(A134,iseinfra,2,0)))</f>
        <v>PORTA DE FERRO EM CHAPA DUPLA N.14</v>
      </c>
      <c r="D134" s="192" t="str">
        <f>IFERROR((VLOOKUP(A134,seinfra,3,0)),(VLOOKUP(A134,iseinfra,3,0)))</f>
        <v>M2</v>
      </c>
      <c r="E134" s="582">
        <v>1</v>
      </c>
      <c r="F134" s="190">
        <f>IFERROR((VLOOKUP(A134,seinfra,4,0)),(VLOOKUP(A134,iseinfra,4,0)))</f>
        <v>127.24</v>
      </c>
      <c r="G134" s="190">
        <f t="shared" ref="G134:G135" si="10">ROUND((E134*F134),2)</f>
        <v>127.24</v>
      </c>
      <c r="I134" s="175">
        <v>17</v>
      </c>
    </row>
    <row r="135" spans="1:9">
      <c r="A135" s="315" t="s">
        <v>4572</v>
      </c>
      <c r="B135" s="198" t="s">
        <v>233</v>
      </c>
      <c r="C135" s="191" t="str">
        <f>IFERROR((VLOOKUP(A135,seinfra,2,0)),(VLOOKUP(A135,iseinfra,2,0)))</f>
        <v>BATENTE DE FERRO</v>
      </c>
      <c r="D135" s="192" t="str">
        <f>IFERROR((VLOOKUP(A135,seinfra,3,0)),(VLOOKUP(A135,iseinfra,3,0)))</f>
        <v>M</v>
      </c>
      <c r="E135" s="582">
        <v>2.5</v>
      </c>
      <c r="F135" s="190">
        <f>IFERROR((VLOOKUP(A135,seinfra,4,0)),(VLOOKUP(A135,iseinfra,4,0)))</f>
        <v>19.73</v>
      </c>
      <c r="G135" s="190">
        <f t="shared" si="10"/>
        <v>49.33</v>
      </c>
      <c r="I135" s="175">
        <v>17</v>
      </c>
    </row>
    <row r="136" spans="1:9">
      <c r="A136" s="316">
        <v>1106</v>
      </c>
      <c r="B136" s="198" t="s">
        <v>2</v>
      </c>
      <c r="C136" s="191" t="str">
        <f>IFERROR((VLOOKUP(A136,sinapi,2,0)),(VLOOKUP(A136,isinapi,2,0)))</f>
        <v>CAL HIDRATADA CH-I PARA ARGAMASSAS</v>
      </c>
      <c r="D136" s="189" t="str">
        <f>IFERROR((VLOOKUP(A136,sinapi,3,0)),(VLOOKUP(A136,isinapi,3,0)))</f>
        <v xml:space="preserve">KG    </v>
      </c>
      <c r="E136" s="582">
        <v>0.49</v>
      </c>
      <c r="F136" s="190">
        <f>IFERROR((VLOOKUP(A136,sinapi,4,0)),(VLOOKUP(A136,isinapi,4,0)))</f>
        <v>0.92</v>
      </c>
      <c r="G136" s="190">
        <f t="shared" ref="G136" si="11">E136*F136</f>
        <v>0.45080000000000003</v>
      </c>
      <c r="I136" s="175">
        <v>17</v>
      </c>
    </row>
    <row r="137" spans="1:9" ht="48">
      <c r="A137" s="316">
        <v>3080</v>
      </c>
      <c r="B137" s="198" t="s">
        <v>2</v>
      </c>
      <c r="C137" s="191" t="str">
        <f>IFERROR((VLOOKUP(A137,sinapi,2,0)),(VLOOKUP(A137,isinapi,2,0)))</f>
        <v>FECHADURA ESPELHO PARA PORTA EXTERNA, EM ACO INOX (MAQUINA, TESTA E CONTRA-TESTA) E EM ZAMAC (MACANETA, LINGUETA E TRINCOS) COM ACABAMENTO CROMADO, MAQUINA DE 40 MM, INCLUINDO CHAVE TIPO CILINDRO</v>
      </c>
      <c r="D137" s="189" t="str">
        <f>IFERROR((VLOOKUP(A137,sinapi,3,0)),(VLOOKUP(A137,isinapi,3,0)))</f>
        <v xml:space="preserve">CJ    </v>
      </c>
      <c r="E137" s="582">
        <v>0.59</v>
      </c>
      <c r="F137" s="190">
        <f>IFERROR((VLOOKUP(A137,sinapi,4,0)),(VLOOKUP(A137,isinapi,4,0)))</f>
        <v>41.5</v>
      </c>
      <c r="G137" s="190">
        <f t="shared" ref="G137:G138" si="12">E137*F137</f>
        <v>24.484999999999999</v>
      </c>
      <c r="I137" s="175">
        <v>17</v>
      </c>
    </row>
    <row r="138" spans="1:9" ht="24">
      <c r="A138" s="316">
        <v>11447</v>
      </c>
      <c r="B138" s="198" t="s">
        <v>2</v>
      </c>
      <c r="C138" s="191" t="str">
        <f>IFERROR((VLOOKUP(A138,sinapi,2,0)),(VLOOKUP(A138,isinapi,2,0)))</f>
        <v>DOBRADICA EM LATAO, 3 " X 2 1/2 ", E= 1,9 A 2 MM, COM ANEL, CROMADO, TAMPA BOLA, COM PARAFUSOS</v>
      </c>
      <c r="D138" s="189" t="str">
        <f>IFERROR((VLOOKUP(A138,sinapi,3,0)),(VLOOKUP(A138,isinapi,3,0)))</f>
        <v xml:space="preserve">UN    </v>
      </c>
      <c r="E138" s="582">
        <v>1.78</v>
      </c>
      <c r="F138" s="190">
        <f>IFERROR((VLOOKUP(A138,sinapi,4,0)),(VLOOKUP(A138,isinapi,4,0)))</f>
        <v>17.87</v>
      </c>
      <c r="G138" s="190">
        <f t="shared" si="12"/>
        <v>31.808600000000002</v>
      </c>
      <c r="I138" s="175">
        <v>17</v>
      </c>
    </row>
    <row r="139" spans="1:9">
      <c r="A139" s="645"/>
      <c r="B139" s="646"/>
      <c r="C139" s="646"/>
      <c r="D139" s="646"/>
      <c r="E139" s="647"/>
      <c r="F139" s="17" t="s">
        <v>217</v>
      </c>
      <c r="G139" s="196">
        <f>ROUNDUP(SUM(G130:G138),2)</f>
        <v>303.3</v>
      </c>
      <c r="I139" s="175">
        <v>17</v>
      </c>
    </row>
    <row r="140" spans="1:9">
      <c r="A140" s="444"/>
      <c r="B140" s="21"/>
      <c r="C140" s="21"/>
      <c r="D140" s="444"/>
      <c r="F140" s="21"/>
      <c r="G140" s="21"/>
      <c r="I140" s="175">
        <v>17</v>
      </c>
    </row>
    <row r="141" spans="1:9">
      <c r="A141" s="429">
        <v>18</v>
      </c>
      <c r="B141" s="649" t="s">
        <v>4806</v>
      </c>
      <c r="C141" s="649"/>
      <c r="D141" s="649"/>
      <c r="E141" s="649"/>
      <c r="F141" s="649"/>
      <c r="G141" s="206" t="s">
        <v>5</v>
      </c>
      <c r="I141" s="175">
        <v>18</v>
      </c>
    </row>
    <row r="142" spans="1:9">
      <c r="A142" s="254"/>
      <c r="B142" s="314" t="s">
        <v>194</v>
      </c>
      <c r="C142" s="254" t="s">
        <v>195</v>
      </c>
      <c r="D142" s="254" t="s">
        <v>227</v>
      </c>
      <c r="E142" s="254" t="s">
        <v>228</v>
      </c>
      <c r="F142" s="253" t="s">
        <v>229</v>
      </c>
      <c r="G142" s="197" t="s">
        <v>212</v>
      </c>
      <c r="I142" s="175">
        <v>18</v>
      </c>
    </row>
    <row r="143" spans="1:9">
      <c r="A143" s="427">
        <v>88316</v>
      </c>
      <c r="B143" s="192" t="s">
        <v>2</v>
      </c>
      <c r="C143" s="191" t="str">
        <f>IFERROR((VLOOKUP(A143,sinapi,2,0)),(VLOOKUP(A143,isinapi,2,0)))</f>
        <v>SERVENTE COM ENCARGOS COMPLEMENTARES</v>
      </c>
      <c r="D143" s="189" t="str">
        <f>IFERROR((VLOOKUP(A143,sinapi,3,0)),(VLOOKUP(A143,isinapi,3,0)))</f>
        <v>H</v>
      </c>
      <c r="E143" s="582">
        <v>2.5</v>
      </c>
      <c r="F143" s="190">
        <f>IFERROR((VLOOKUP(A143,sinapi,4,0)),(VLOOKUP(A143,isinapi,4,0)))</f>
        <v>15.35</v>
      </c>
      <c r="G143" s="190">
        <f t="shared" ref="G143:G151" si="13">E143*F143</f>
        <v>38.375</v>
      </c>
      <c r="I143" s="175">
        <v>18</v>
      </c>
    </row>
    <row r="144" spans="1:9">
      <c r="A144" s="192">
        <v>88309</v>
      </c>
      <c r="B144" s="192" t="s">
        <v>2</v>
      </c>
      <c r="C144" s="191" t="str">
        <f>IFERROR((VLOOKUP(A144,sinapi,2,0)),(VLOOKUP(A144,isinapi,2,0)))</f>
        <v>PEDREIRO COM ENCARGOS COMPLEMENTARES</v>
      </c>
      <c r="D144" s="189" t="str">
        <f>IFERROR((VLOOKUP(A144,sinapi,3,0)),(VLOOKUP(A144,isinapi,3,0)))</f>
        <v>H</v>
      </c>
      <c r="E144" s="582">
        <v>1.5</v>
      </c>
      <c r="F144" s="190">
        <f>IFERROR((VLOOKUP(A144,sinapi,4,0)),(VLOOKUP(A144,isinapi,4,0)))</f>
        <v>19.850000000000001</v>
      </c>
      <c r="G144" s="190">
        <f t="shared" si="13"/>
        <v>29.775000000000002</v>
      </c>
      <c r="I144" s="175">
        <v>18</v>
      </c>
    </row>
    <row r="145" spans="1:9" ht="24">
      <c r="A145" s="315">
        <v>367</v>
      </c>
      <c r="B145" s="192" t="s">
        <v>2</v>
      </c>
      <c r="C145" s="191" t="str">
        <f>IFERROR((VLOOKUP(A145,sinapi,2,0)),(VLOOKUP(A145,isinapi,2,0)))</f>
        <v>AREIA GROSSA - POSTO JAZIDA/FORNECEDOR (RETIRADO NA JAZIDA, SEM TRANSPORTE)</v>
      </c>
      <c r="D145" s="189" t="str">
        <f>IFERROR((VLOOKUP(A145,sinapi,3,0)),(VLOOKUP(A145,isinapi,3,0)))</f>
        <v xml:space="preserve">M3    </v>
      </c>
      <c r="E145" s="582">
        <v>7.1999999999999998E-3</v>
      </c>
      <c r="F145" s="190">
        <f>IFERROR((VLOOKUP(A145,sinapi,4,0)),(VLOOKUP(A145,isinapi,4,0)))</f>
        <v>54.17</v>
      </c>
      <c r="G145" s="190">
        <f t="shared" si="13"/>
        <v>0.39002399999999998</v>
      </c>
      <c r="I145" s="175">
        <v>18</v>
      </c>
    </row>
    <row r="146" spans="1:9">
      <c r="A146" s="315">
        <v>1379</v>
      </c>
      <c r="B146" s="192" t="s">
        <v>2</v>
      </c>
      <c r="C146" s="191" t="str">
        <f>IFERROR((VLOOKUP(A146,sinapi,2,0)),(VLOOKUP(A146,isinapi,2,0)))</f>
        <v>CIMENTO PORTLAND COMPOSTO CP II-32</v>
      </c>
      <c r="D146" s="189" t="str">
        <f>IFERROR((VLOOKUP(A146,sinapi,3,0)),(VLOOKUP(A146,isinapi,3,0)))</f>
        <v xml:space="preserve">KG    </v>
      </c>
      <c r="E146" s="582">
        <v>2.0299999999999998</v>
      </c>
      <c r="F146" s="190">
        <f>IFERROR((VLOOKUP(A146,sinapi,4,0)),(VLOOKUP(A146,isinapi,4,0)))</f>
        <v>0.71</v>
      </c>
      <c r="G146" s="190">
        <f t="shared" si="13"/>
        <v>1.4412999999999998</v>
      </c>
      <c r="I146" s="175">
        <v>18</v>
      </c>
    </row>
    <row r="147" spans="1:9">
      <c r="A147" s="315" t="s">
        <v>4570</v>
      </c>
      <c r="B147" s="198" t="s">
        <v>233</v>
      </c>
      <c r="C147" s="191" t="str">
        <f>IFERROR((VLOOKUP(A147,seinfra,2,0)),(VLOOKUP(A147,iseinfra,2,0)))</f>
        <v>PORTA DE FERRO EM CHAPA DUPLA N.14</v>
      </c>
      <c r="D147" s="192" t="str">
        <f>IFERROR((VLOOKUP(A147,seinfra,3,0)),(VLOOKUP(A147,iseinfra,3,0)))</f>
        <v>M2</v>
      </c>
      <c r="E147" s="582">
        <v>1</v>
      </c>
      <c r="F147" s="190">
        <f>IFERROR((VLOOKUP(A147,seinfra,4,0)),(VLOOKUP(A147,iseinfra,4,0)))</f>
        <v>127.24</v>
      </c>
      <c r="G147" s="190">
        <f t="shared" ref="G147:G148" si="14">ROUND((E147*F147),2)</f>
        <v>127.24</v>
      </c>
      <c r="I147" s="175">
        <v>18</v>
      </c>
    </row>
    <row r="148" spans="1:9">
      <c r="A148" s="315" t="s">
        <v>4572</v>
      </c>
      <c r="B148" s="198" t="s">
        <v>233</v>
      </c>
      <c r="C148" s="191" t="str">
        <f>IFERROR((VLOOKUP(A148,seinfra,2,0)),(VLOOKUP(A148,iseinfra,2,0)))</f>
        <v>BATENTE DE FERRO</v>
      </c>
      <c r="D148" s="192" t="str">
        <f>IFERROR((VLOOKUP(A148,seinfra,3,0)),(VLOOKUP(A148,iseinfra,3,0)))</f>
        <v>M</v>
      </c>
      <c r="E148" s="582">
        <v>2.5</v>
      </c>
      <c r="F148" s="190">
        <f>IFERROR((VLOOKUP(A148,seinfra,4,0)),(VLOOKUP(A148,iseinfra,4,0)))</f>
        <v>19.73</v>
      </c>
      <c r="G148" s="190">
        <f t="shared" si="14"/>
        <v>49.33</v>
      </c>
      <c r="I148" s="175">
        <v>18</v>
      </c>
    </row>
    <row r="149" spans="1:9">
      <c r="A149" s="316">
        <v>1106</v>
      </c>
      <c r="B149" s="198" t="s">
        <v>2</v>
      </c>
      <c r="C149" s="191" t="str">
        <f>IFERROR((VLOOKUP(A149,sinapi,2,0)),(VLOOKUP(A149,isinapi,2,0)))</f>
        <v>CAL HIDRATADA CH-I PARA ARGAMASSAS</v>
      </c>
      <c r="D149" s="189" t="str">
        <f>IFERROR((VLOOKUP(A149,sinapi,3,0)),(VLOOKUP(A149,isinapi,3,0)))</f>
        <v xml:space="preserve">KG    </v>
      </c>
      <c r="E149" s="582">
        <v>0.49</v>
      </c>
      <c r="F149" s="190">
        <f>IFERROR((VLOOKUP(A149,sinapi,4,0)),(VLOOKUP(A149,isinapi,4,0)))</f>
        <v>0.92</v>
      </c>
      <c r="G149" s="190">
        <f t="shared" si="13"/>
        <v>0.45080000000000003</v>
      </c>
      <c r="I149" s="175">
        <v>18</v>
      </c>
    </row>
    <row r="150" spans="1:9" ht="48">
      <c r="A150" s="316">
        <v>3080</v>
      </c>
      <c r="B150" s="198" t="s">
        <v>2</v>
      </c>
      <c r="C150" s="191" t="str">
        <f>IFERROR((VLOOKUP(A150,sinapi,2,0)),(VLOOKUP(A150,isinapi,2,0)))</f>
        <v>FECHADURA ESPELHO PARA PORTA EXTERNA, EM ACO INOX (MAQUINA, TESTA E CONTRA-TESTA) E EM ZAMAC (MACANETA, LINGUETA E TRINCOS) COM ACABAMENTO CROMADO, MAQUINA DE 40 MM, INCLUINDO CHAVE TIPO CILINDRO</v>
      </c>
      <c r="D150" s="189" t="str">
        <f>IFERROR((VLOOKUP(A150,sinapi,3,0)),(VLOOKUP(A150,isinapi,3,0)))</f>
        <v xml:space="preserve">CJ    </v>
      </c>
      <c r="E150" s="582">
        <v>0.59</v>
      </c>
      <c r="F150" s="190">
        <f>IFERROR((VLOOKUP(A150,sinapi,4,0)),(VLOOKUP(A150,isinapi,4,0)))</f>
        <v>41.5</v>
      </c>
      <c r="G150" s="190">
        <f t="shared" si="13"/>
        <v>24.484999999999999</v>
      </c>
      <c r="I150" s="175">
        <v>18</v>
      </c>
    </row>
    <row r="151" spans="1:9" ht="24">
      <c r="A151" s="316">
        <v>11451</v>
      </c>
      <c r="B151" s="198" t="s">
        <v>2</v>
      </c>
      <c r="C151" s="191" t="str">
        <f>IFERROR((VLOOKUP(A151,sinapi,2,0)),(VLOOKUP(A151,isinapi,2,0)))</f>
        <v>DOBRADICA TIPO VAI-E-VEM EM ACO/FERRO, TAMANHO 3'', GALVANIZADO, COM PARAFUSOS</v>
      </c>
      <c r="D151" s="189" t="str">
        <f>IFERROR((VLOOKUP(A151,sinapi,3,0)),(VLOOKUP(A151,isinapi,3,0)))</f>
        <v xml:space="preserve">UN    </v>
      </c>
      <c r="E151" s="582">
        <v>1.78</v>
      </c>
      <c r="F151" s="190">
        <f>IFERROR((VLOOKUP(A151,sinapi,4,0)),(VLOOKUP(A151,isinapi,4,0)))</f>
        <v>47.91</v>
      </c>
      <c r="G151" s="190">
        <f t="shared" si="13"/>
        <v>85.279799999999994</v>
      </c>
      <c r="I151" s="175">
        <v>18</v>
      </c>
    </row>
    <row r="152" spans="1:9">
      <c r="A152" s="645"/>
      <c r="B152" s="646"/>
      <c r="C152" s="646"/>
      <c r="D152" s="646"/>
      <c r="E152" s="647"/>
      <c r="F152" s="17" t="s">
        <v>217</v>
      </c>
      <c r="G152" s="196">
        <f>ROUNDUP(SUM(G143:G151),2)</f>
        <v>356.77</v>
      </c>
      <c r="I152" s="175">
        <v>18</v>
      </c>
    </row>
    <row r="153" spans="1:9">
      <c r="A153" s="444"/>
      <c r="B153" s="21"/>
      <c r="C153" s="21"/>
      <c r="D153" s="444"/>
      <c r="F153" s="21"/>
      <c r="G153" s="21"/>
      <c r="I153" s="175">
        <v>18</v>
      </c>
    </row>
    <row r="154" spans="1:9">
      <c r="A154" s="428">
        <v>19</v>
      </c>
      <c r="B154" s="649" t="s">
        <v>32</v>
      </c>
      <c r="C154" s="649"/>
      <c r="D154" s="649"/>
      <c r="E154" s="649"/>
      <c r="F154" s="650"/>
      <c r="G154" s="193" t="s">
        <v>7</v>
      </c>
      <c r="I154" s="175">
        <v>19</v>
      </c>
    </row>
    <row r="155" spans="1:9">
      <c r="A155" s="254" t="s">
        <v>12</v>
      </c>
      <c r="B155" s="254" t="s">
        <v>194</v>
      </c>
      <c r="C155" s="254" t="s">
        <v>195</v>
      </c>
      <c r="D155" s="254" t="s">
        <v>227</v>
      </c>
      <c r="E155" s="254" t="s">
        <v>228</v>
      </c>
      <c r="F155" s="197" t="s">
        <v>229</v>
      </c>
      <c r="G155" s="197" t="s">
        <v>212</v>
      </c>
      <c r="I155" s="175">
        <v>19</v>
      </c>
    </row>
    <row r="156" spans="1:9" ht="24">
      <c r="A156" s="192">
        <v>368</v>
      </c>
      <c r="B156" s="192" t="s">
        <v>2</v>
      </c>
      <c r="C156" s="191" t="str">
        <f>IFERROR((VLOOKUP(A156,sinapi,2,0)),(VLOOKUP(A156,isinapi,2,0)))</f>
        <v>AREIA PARA ATERRO - POSTO JAZIDA/FORNECEDOR (RETIRADO NA JAZIDA, SEM TRANSPORTE)</v>
      </c>
      <c r="D156" s="189" t="str">
        <f>IFERROR((VLOOKUP(A156,sinapi,3,0)),(VLOOKUP(A156,isinapi,3,0)))</f>
        <v xml:space="preserve">M3    </v>
      </c>
      <c r="E156" s="192">
        <v>1.1000000000000001</v>
      </c>
      <c r="F156" s="190">
        <f>IFERROR((VLOOKUP(A156,sinapi,4,0)),(VLOOKUP(A156,isinapi,4,0)))</f>
        <v>40.619999999999997</v>
      </c>
      <c r="G156" s="190">
        <f>ROUND(E156*F156,2)</f>
        <v>44.68</v>
      </c>
      <c r="I156" s="175">
        <v>19</v>
      </c>
    </row>
    <row r="157" spans="1:9">
      <c r="A157" s="192">
        <v>88316</v>
      </c>
      <c r="B157" s="192" t="s">
        <v>2</v>
      </c>
      <c r="C157" s="191" t="str">
        <f>IFERROR((VLOOKUP(A157,sinapi,2,0)),(VLOOKUP(A157,isinapi,2,0)))</f>
        <v>SERVENTE COM ENCARGOS COMPLEMENTARES</v>
      </c>
      <c r="D157" s="189" t="str">
        <f>IFERROR((VLOOKUP(A157,sinapi,3,0)),(VLOOKUP(A157,isinapi,3,0)))</f>
        <v>H</v>
      </c>
      <c r="E157" s="194">
        <v>1.7</v>
      </c>
      <c r="F157" s="190">
        <f>IFERROR((VLOOKUP(A157,sinapi,4,0)),(VLOOKUP(A157,isinapi,4,0)))</f>
        <v>15.35</v>
      </c>
      <c r="G157" s="190">
        <f>ROUND(E157*F157,2)</f>
        <v>26.1</v>
      </c>
      <c r="I157" s="175">
        <v>19</v>
      </c>
    </row>
    <row r="158" spans="1:9">
      <c r="A158" s="446"/>
      <c r="B158" s="225"/>
      <c r="C158" s="248"/>
      <c r="D158" s="433"/>
      <c r="E158" s="584"/>
      <c r="F158" s="190" t="s">
        <v>217</v>
      </c>
      <c r="G158" s="196">
        <f>ROUNDUP(SUM(G156:G157),2)</f>
        <v>70.78</v>
      </c>
      <c r="I158" s="175">
        <v>19</v>
      </c>
    </row>
    <row r="159" spans="1:9">
      <c r="I159" s="175">
        <v>19</v>
      </c>
    </row>
    <row r="160" spans="1:9" hidden="1">
      <c r="A160" s="428">
        <v>20</v>
      </c>
      <c r="B160" s="649" t="s">
        <v>4634</v>
      </c>
      <c r="C160" s="649"/>
      <c r="D160" s="649"/>
      <c r="E160" s="649"/>
      <c r="F160" s="650"/>
      <c r="G160" s="193" t="s">
        <v>7</v>
      </c>
      <c r="I160" s="175">
        <v>20</v>
      </c>
    </row>
    <row r="161" spans="1:9" hidden="1">
      <c r="A161" s="254" t="s">
        <v>12</v>
      </c>
      <c r="B161" s="254" t="s">
        <v>194</v>
      </c>
      <c r="C161" s="254" t="s">
        <v>195</v>
      </c>
      <c r="D161" s="254" t="s">
        <v>227</v>
      </c>
      <c r="E161" s="550" t="s">
        <v>228</v>
      </c>
      <c r="F161" s="197" t="s">
        <v>229</v>
      </c>
      <c r="G161" s="197" t="s">
        <v>212</v>
      </c>
      <c r="I161" s="175">
        <v>20</v>
      </c>
    </row>
    <row r="162" spans="1:9" hidden="1">
      <c r="A162" s="192">
        <v>88309</v>
      </c>
      <c r="B162" s="192" t="s">
        <v>2</v>
      </c>
      <c r="C162" s="191" t="str">
        <f t="shared" ref="C162:C167" si="15">IFERROR((VLOOKUP(A162,sinapi,2,0)),(VLOOKUP(A162,isinapi,2,0)))</f>
        <v>PEDREIRO COM ENCARGOS COMPLEMENTARES</v>
      </c>
      <c r="D162" s="189" t="str">
        <f t="shared" ref="D162:D167" si="16">IFERROR((VLOOKUP(A162,sinapi,3,0)),(VLOOKUP(A162,isinapi,3,0)))</f>
        <v>H</v>
      </c>
      <c r="E162" s="551">
        <v>1.8460000000000001</v>
      </c>
      <c r="F162" s="190">
        <f t="shared" ref="F162:F167" si="17">IFERROR((VLOOKUP(A162,sinapi,4,0)),(VLOOKUP(A162,isinapi,4,0)))</f>
        <v>19.850000000000001</v>
      </c>
      <c r="G162" s="190">
        <f t="shared" ref="G162" si="18">E162*F162</f>
        <v>36.643100000000004</v>
      </c>
      <c r="I162" s="175">
        <v>20</v>
      </c>
    </row>
    <row r="163" spans="1:9" hidden="1">
      <c r="A163" s="192">
        <v>88316</v>
      </c>
      <c r="B163" s="192" t="s">
        <v>2</v>
      </c>
      <c r="C163" s="191" t="str">
        <f t="shared" si="15"/>
        <v>SERVENTE COM ENCARGOS COMPLEMENTARES</v>
      </c>
      <c r="D163" s="189" t="str">
        <f t="shared" si="16"/>
        <v>H</v>
      </c>
      <c r="E163" s="552">
        <v>5.5380000000000003</v>
      </c>
      <c r="F163" s="190">
        <f t="shared" si="17"/>
        <v>15.35</v>
      </c>
      <c r="G163" s="190">
        <f t="shared" ref="G163:G167" si="19">E163*F163</f>
        <v>85.008300000000006</v>
      </c>
      <c r="I163" s="175">
        <v>20</v>
      </c>
    </row>
    <row r="164" spans="1:9" hidden="1">
      <c r="A164" s="192">
        <v>88262</v>
      </c>
      <c r="B164" s="192" t="s">
        <v>2</v>
      </c>
      <c r="C164" s="191" t="str">
        <f t="shared" si="15"/>
        <v>CARPINTEIRO DE FORMAS COM ENCARGOS COMPLEMENTARES</v>
      </c>
      <c r="D164" s="189" t="str">
        <f t="shared" si="16"/>
        <v>H</v>
      </c>
      <c r="E164" s="552">
        <v>1.8460000000000001</v>
      </c>
      <c r="F164" s="190">
        <f t="shared" si="17"/>
        <v>19.649999999999999</v>
      </c>
      <c r="G164" s="190">
        <f t="shared" si="19"/>
        <v>36.273899999999998</v>
      </c>
      <c r="I164" s="175">
        <v>20</v>
      </c>
    </row>
    <row r="165" spans="1:9" ht="24" hidden="1">
      <c r="A165" s="192">
        <v>94964</v>
      </c>
      <c r="B165" s="192" t="s">
        <v>2</v>
      </c>
      <c r="C165" s="191" t="str">
        <f t="shared" si="15"/>
        <v>CONCRETO FCK = 20MPA, TRAÇO 1:2,7:3 (CIMENTO/ AREIA MÉDIA/ BRITA 1)  - PREPARO MECÂNICO COM BETONEIRA 400 L. AF_07/2016</v>
      </c>
      <c r="D165" s="189" t="str">
        <f t="shared" si="16"/>
        <v>M3</v>
      </c>
      <c r="E165" s="552">
        <v>1.103</v>
      </c>
      <c r="F165" s="190">
        <f t="shared" si="17"/>
        <v>380.76</v>
      </c>
      <c r="G165" s="190">
        <f t="shared" si="19"/>
        <v>419.97827999999998</v>
      </c>
      <c r="I165" s="175">
        <v>20</v>
      </c>
    </row>
    <row r="166" spans="1:9" ht="24" hidden="1">
      <c r="A166" s="192">
        <v>90586</v>
      </c>
      <c r="B166" s="192" t="s">
        <v>2</v>
      </c>
      <c r="C166" s="191" t="str">
        <f t="shared" si="15"/>
        <v>VIBRADOR DE IMERSÃO, DIÂMETRO DE PONTEIRA 45MM, MOTOR ELÉTRICO TRIFÁSICO POTÊNCIA DE 2 CV - CHP DIURNO. AF_06/2015</v>
      </c>
      <c r="D166" s="189" t="str">
        <f t="shared" si="16"/>
        <v>CHP</v>
      </c>
      <c r="E166" s="552">
        <v>0.67200000000000004</v>
      </c>
      <c r="F166" s="190">
        <f t="shared" si="17"/>
        <v>1.7</v>
      </c>
      <c r="G166" s="190">
        <f>E166*F166</f>
        <v>1.1424000000000001</v>
      </c>
      <c r="I166" s="175">
        <v>20</v>
      </c>
    </row>
    <row r="167" spans="1:9" ht="24" hidden="1">
      <c r="A167" s="194">
        <v>90587</v>
      </c>
      <c r="B167" s="192" t="s">
        <v>2</v>
      </c>
      <c r="C167" s="191" t="str">
        <f t="shared" si="15"/>
        <v>VIBRADOR DE IMERSÃO, DIÂMETRO DE PONTEIRA 45MM, MOTOR ELÉTRICO TRIFÁSICO POTÊNCIA DE 2 CV - CHI DIURNO. AF_06/2015</v>
      </c>
      <c r="D167" s="189" t="str">
        <f t="shared" si="16"/>
        <v>CHI</v>
      </c>
      <c r="E167" s="552">
        <v>1.1739999999999999</v>
      </c>
      <c r="F167" s="190">
        <f t="shared" si="17"/>
        <v>0.44</v>
      </c>
      <c r="G167" s="190">
        <f t="shared" si="19"/>
        <v>0.51656000000000002</v>
      </c>
      <c r="I167" s="175">
        <v>20</v>
      </c>
    </row>
    <row r="168" spans="1:9" hidden="1">
      <c r="A168" s="432"/>
      <c r="B168" s="249"/>
      <c r="C168" s="248"/>
      <c r="D168" s="433"/>
      <c r="E168" s="554"/>
      <c r="F168" s="190" t="s">
        <v>217</v>
      </c>
      <c r="G168" s="196">
        <f>ROUNDUP(SUM(G162:G167),2)</f>
        <v>579.56999999999994</v>
      </c>
      <c r="I168" s="175">
        <v>20</v>
      </c>
    </row>
    <row r="169" spans="1:9" hidden="1">
      <c r="E169" s="21"/>
      <c r="I169" s="175">
        <v>20</v>
      </c>
    </row>
    <row r="170" spans="1:9" hidden="1">
      <c r="A170" s="201">
        <v>21</v>
      </c>
      <c r="B170" s="657" t="s">
        <v>4635</v>
      </c>
      <c r="C170" s="657"/>
      <c r="D170" s="657"/>
      <c r="E170" s="657"/>
      <c r="F170" s="658"/>
      <c r="G170" s="202" t="s">
        <v>5</v>
      </c>
      <c r="I170" s="175">
        <v>21</v>
      </c>
    </row>
    <row r="171" spans="1:9" hidden="1">
      <c r="A171" s="230" t="s">
        <v>12</v>
      </c>
      <c r="B171" s="254" t="s">
        <v>194</v>
      </c>
      <c r="C171" s="254" t="s">
        <v>195</v>
      </c>
      <c r="D171" s="254" t="s">
        <v>227</v>
      </c>
      <c r="E171" s="550" t="s">
        <v>228</v>
      </c>
      <c r="F171" s="197" t="s">
        <v>229</v>
      </c>
      <c r="G171" s="197" t="s">
        <v>212</v>
      </c>
      <c r="I171" s="175">
        <v>21</v>
      </c>
    </row>
    <row r="172" spans="1:9" ht="36" hidden="1">
      <c r="A172" s="192">
        <v>87369</v>
      </c>
      <c r="B172" s="192" t="s">
        <v>2</v>
      </c>
      <c r="C172" s="191" t="str">
        <f>IFERROR((VLOOKUP(A172,sinapi,2,0)),(VLOOKUP(A172,isinapi,2,0)))</f>
        <v>ARGAMASSA TRAÇO 1:2:8 (EM VOLUME DE CIMENTO, CAL E AREIA MÉDIA ÚMIDA) PARA EMBOÇO/MASSA ÚNICA/ASSENTAMENTO DE ALVENARIA DE VEDAÇÃO, PREPARO MANUAL. AF_08/2019</v>
      </c>
      <c r="D172" s="189" t="str">
        <f>IFERROR((VLOOKUP(A172,sinapi,3,0)),(VLOOKUP(A172,isinapi,3,0)))</f>
        <v>M3</v>
      </c>
      <c r="E172" s="551">
        <v>1.06E-2</v>
      </c>
      <c r="F172" s="190">
        <f>IFERROR((VLOOKUP(A172,sinapi,4,0)),(VLOOKUP(A172,isinapi,4,0)))</f>
        <v>517.69000000000005</v>
      </c>
      <c r="G172" s="190">
        <f t="shared" ref="G172" si="20">E172*F172</f>
        <v>5.4875140000000009</v>
      </c>
      <c r="I172" s="175">
        <v>21</v>
      </c>
    </row>
    <row r="173" spans="1:9" hidden="1">
      <c r="A173" s="192">
        <v>88309</v>
      </c>
      <c r="B173" s="192" t="s">
        <v>2</v>
      </c>
      <c r="C173" s="191" t="str">
        <f>IFERROR((VLOOKUP(A173,sinapi,2,0)),(VLOOKUP(A173,isinapi,2,0)))</f>
        <v>PEDREIRO COM ENCARGOS COMPLEMENTARES</v>
      </c>
      <c r="D173" s="189" t="str">
        <f>IFERROR((VLOOKUP(A173,sinapi,3,0)),(VLOOKUP(A173,isinapi,3,0)))</f>
        <v>H</v>
      </c>
      <c r="E173" s="555">
        <v>1</v>
      </c>
      <c r="F173" s="190">
        <f>IFERROR((VLOOKUP(A173,sinapi,4,0)),(VLOOKUP(A173,isinapi,4,0)))</f>
        <v>19.850000000000001</v>
      </c>
      <c r="G173" s="190">
        <f t="shared" ref="G173" si="21">E173*F173</f>
        <v>19.850000000000001</v>
      </c>
      <c r="I173" s="175">
        <v>21</v>
      </c>
    </row>
    <row r="174" spans="1:9" hidden="1">
      <c r="A174" s="192">
        <v>88316</v>
      </c>
      <c r="B174" s="192" t="s">
        <v>2</v>
      </c>
      <c r="C174" s="191" t="str">
        <f>IFERROR((VLOOKUP(A174,sinapi,2,0)),(VLOOKUP(A174,isinapi,2,0)))</f>
        <v>SERVENTE COM ENCARGOS COMPLEMENTARES</v>
      </c>
      <c r="D174" s="189" t="str">
        <f>IFERROR((VLOOKUP(A174,sinapi,3,0)),(VLOOKUP(A174,isinapi,3,0)))</f>
        <v>H</v>
      </c>
      <c r="E174" s="555">
        <v>1.2</v>
      </c>
      <c r="F174" s="190">
        <f>IFERROR((VLOOKUP(A174,sinapi,4,0)),(VLOOKUP(A174,isinapi,4,0)))</f>
        <v>15.35</v>
      </c>
      <c r="G174" s="190">
        <f>E174*F174</f>
        <v>18.419999999999998</v>
      </c>
      <c r="I174" s="175">
        <v>21</v>
      </c>
    </row>
    <row r="175" spans="1:9" ht="24" hidden="1">
      <c r="A175" s="192">
        <v>7267</v>
      </c>
      <c r="B175" s="192" t="s">
        <v>2</v>
      </c>
      <c r="C175" s="191" t="str">
        <f>IFERROR((VLOOKUP(A175,sinapi,2,0)),(VLOOKUP(A175,isinapi,2,0)))</f>
        <v>BLOCO CERAMICO VAZADO PARA ALVENARIA DE VEDACAO, 6 FUROS, DE 9 X 14 X 19 CM (L X A X C)</v>
      </c>
      <c r="D175" s="189" t="str">
        <f>IFERROR((VLOOKUP(A175,sinapi,3,0)),(VLOOKUP(A175,isinapi,3,0)))</f>
        <v xml:space="preserve">UN    </v>
      </c>
      <c r="E175" s="555">
        <v>37.24</v>
      </c>
      <c r="F175" s="190">
        <f>IFERROR((VLOOKUP(A175,sinapi,4,0)),(VLOOKUP(A175,isinapi,4,0)))</f>
        <v>0.73</v>
      </c>
      <c r="G175" s="190">
        <f>E175*F175</f>
        <v>27.185200000000002</v>
      </c>
      <c r="I175" s="175">
        <v>21</v>
      </c>
    </row>
    <row r="176" spans="1:9" hidden="1">
      <c r="A176" s="317"/>
      <c r="B176" s="318"/>
      <c r="C176" s="318"/>
      <c r="D176" s="318"/>
      <c r="E176" s="556"/>
      <c r="F176" s="16" t="s">
        <v>217</v>
      </c>
      <c r="G176" s="196">
        <f>ROUNDUP(SUM(G172:G175),2)</f>
        <v>70.95</v>
      </c>
      <c r="I176" s="175">
        <v>21</v>
      </c>
    </row>
    <row r="177" spans="1:9" hidden="1">
      <c r="E177" s="21"/>
      <c r="I177" s="175">
        <v>21</v>
      </c>
    </row>
    <row r="178" spans="1:9">
      <c r="A178" s="429">
        <v>22</v>
      </c>
      <c r="B178" s="649" t="s">
        <v>83</v>
      </c>
      <c r="C178" s="649"/>
      <c r="D178" s="649"/>
      <c r="E178" s="649"/>
      <c r="F178" s="649"/>
      <c r="G178" s="206" t="s">
        <v>3</v>
      </c>
      <c r="I178" s="175">
        <v>22</v>
      </c>
    </row>
    <row r="179" spans="1:9">
      <c r="A179" s="254" t="s">
        <v>12</v>
      </c>
      <c r="B179" s="314" t="s">
        <v>194</v>
      </c>
      <c r="C179" s="254" t="s">
        <v>195</v>
      </c>
      <c r="D179" s="254" t="s">
        <v>227</v>
      </c>
      <c r="E179" s="254" t="s">
        <v>228</v>
      </c>
      <c r="F179" s="253" t="s">
        <v>229</v>
      </c>
      <c r="G179" s="197" t="s">
        <v>212</v>
      </c>
      <c r="I179" s="175">
        <v>22</v>
      </c>
    </row>
    <row r="180" spans="1:9">
      <c r="A180" s="192">
        <v>88316</v>
      </c>
      <c r="B180" s="192" t="s">
        <v>2</v>
      </c>
      <c r="C180" s="191" t="str">
        <f>IFERROR((VLOOKUP(A180,sinapi,2,0)),(VLOOKUP(A180,isinapi,2,0)))</f>
        <v>SERVENTE COM ENCARGOS COMPLEMENTARES</v>
      </c>
      <c r="D180" s="189" t="str">
        <f>IFERROR((VLOOKUP(A180,sinapi,3,0)),(VLOOKUP(A180,isinapi,3,0)))</f>
        <v>H</v>
      </c>
      <c r="E180" s="582">
        <v>5</v>
      </c>
      <c r="F180" s="190">
        <f>IFERROR((VLOOKUP(A180,sinapi,4,0)),(VLOOKUP(A180,isinapi,4,0)))</f>
        <v>15.35</v>
      </c>
      <c r="G180" s="190">
        <f t="shared" ref="G180:G191" si="22">E180*F180</f>
        <v>76.75</v>
      </c>
      <c r="I180" s="175">
        <v>22</v>
      </c>
    </row>
    <row r="181" spans="1:9" ht="24">
      <c r="A181" s="192">
        <v>88267</v>
      </c>
      <c r="B181" s="192" t="s">
        <v>2</v>
      </c>
      <c r="C181" s="191" t="str">
        <f>IFERROR((VLOOKUP(A181,sinapi,2,0)),(VLOOKUP(A181,isinapi,2,0)))</f>
        <v>ENCANADOR OU BOMBEIRO HIDRÁULICO COM ENCARGOS COMPLEMENTARES</v>
      </c>
      <c r="D181" s="189" t="str">
        <f>IFERROR((VLOOKUP(A181,sinapi,3,0)),(VLOOKUP(A181,isinapi,3,0)))</f>
        <v>H</v>
      </c>
      <c r="E181" s="582">
        <v>4</v>
      </c>
      <c r="F181" s="190">
        <f>IFERROR((VLOOKUP(A181,sinapi,4,0)),(VLOOKUP(A181,isinapi,4,0)))</f>
        <v>19.37</v>
      </c>
      <c r="G181" s="190">
        <f t="shared" si="22"/>
        <v>77.48</v>
      </c>
      <c r="I181" s="175">
        <v>22</v>
      </c>
    </row>
    <row r="182" spans="1:9" ht="24">
      <c r="A182" s="192">
        <v>88248</v>
      </c>
      <c r="B182" s="192" t="s">
        <v>2</v>
      </c>
      <c r="C182" s="191" t="str">
        <f>IFERROR((VLOOKUP(A182,sinapi,2,0)),(VLOOKUP(A182,isinapi,2,0)))</f>
        <v>AUXILIAR DE ENCANADOR OU BOMBEIRO HIDRÁULICO COM ENCARGOS COMPLEMENTARES</v>
      </c>
      <c r="D182" s="189" t="str">
        <f>IFERROR((VLOOKUP(A182,sinapi,3,0)),(VLOOKUP(A182,isinapi,3,0)))</f>
        <v>H</v>
      </c>
      <c r="E182" s="582">
        <v>4</v>
      </c>
      <c r="F182" s="190">
        <f>IFERROR((VLOOKUP(A182,sinapi,4,0)),(VLOOKUP(A182,isinapi,4,0)))</f>
        <v>14.96</v>
      </c>
      <c r="G182" s="190">
        <f t="shared" si="22"/>
        <v>59.84</v>
      </c>
      <c r="I182" s="175">
        <v>22</v>
      </c>
    </row>
    <row r="183" spans="1:9">
      <c r="A183" s="192">
        <v>88309</v>
      </c>
      <c r="B183" s="192" t="s">
        <v>2</v>
      </c>
      <c r="C183" s="191" t="str">
        <f>IFERROR((VLOOKUP(A183,sinapi,2,0)),(VLOOKUP(A183,isinapi,2,0)))</f>
        <v>PEDREIRO COM ENCARGOS COMPLEMENTARES</v>
      </c>
      <c r="D183" s="189" t="str">
        <f>IFERROR((VLOOKUP(A183,sinapi,3,0)),(VLOOKUP(A183,isinapi,3,0)))</f>
        <v>H</v>
      </c>
      <c r="E183" s="582">
        <v>5</v>
      </c>
      <c r="F183" s="190">
        <f>IFERROR((VLOOKUP(A183,sinapi,4,0)),(VLOOKUP(A183,isinapi,4,0)))</f>
        <v>19.850000000000001</v>
      </c>
      <c r="G183" s="190">
        <f t="shared" si="22"/>
        <v>99.25</v>
      </c>
      <c r="I183" s="175">
        <v>22</v>
      </c>
    </row>
    <row r="184" spans="1:9">
      <c r="A184" s="192" t="s">
        <v>4814</v>
      </c>
      <c r="B184" s="192" t="s">
        <v>233</v>
      </c>
      <c r="C184" s="191" t="str">
        <f>IFERROR((VLOOKUP(A184,seinfra,2,0)),(VLOOKUP(A184,iseinfra,2,0)))</f>
        <v>PIA EM INOX C/ 2 CUBAS 4,20x0,60</v>
      </c>
      <c r="D184" s="192" t="str">
        <f>IFERROR((VLOOKUP(A184,seinfra,3,0)),(VLOOKUP(A184,iseinfra,3,0)))</f>
        <v>UN</v>
      </c>
      <c r="E184" s="582">
        <v>1</v>
      </c>
      <c r="F184" s="190">
        <f>IFERROR((VLOOKUP(A184,seinfra,4,0)),(VLOOKUP(A184,iseinfra,4,0)))</f>
        <v>1635.16</v>
      </c>
      <c r="G184" s="190">
        <f>ROUND((E184*F184),2)</f>
        <v>1635.16</v>
      </c>
      <c r="I184" s="175">
        <v>22</v>
      </c>
    </row>
    <row r="185" spans="1:9" ht="24">
      <c r="A185" s="192">
        <v>86881</v>
      </c>
      <c r="B185" s="192" t="s">
        <v>2</v>
      </c>
      <c r="C185" s="191" t="str">
        <f>IFERROR((VLOOKUP(A185,sinapi,2,0)),(VLOOKUP(A185,isinapi,2,0)))</f>
        <v>SIFÃO DO TIPO GARRAFA EM METAL CROMADO 1 X 1.1/2 - FORNECIMENTO E INSTALAÇÃO. AF_01/2020</v>
      </c>
      <c r="D185" s="189" t="str">
        <f>IFERROR((VLOOKUP(A185,sinapi,3,0)),(VLOOKUP(A185,isinapi,3,0)))</f>
        <v>UN</v>
      </c>
      <c r="E185" s="582">
        <v>2</v>
      </c>
      <c r="F185" s="190">
        <f>IFERROR((VLOOKUP(A185,sinapi,4,0)),(VLOOKUP(A185,isinapi,4,0)))</f>
        <v>120.72</v>
      </c>
      <c r="G185" s="190">
        <f t="shared" si="22"/>
        <v>241.44</v>
      </c>
      <c r="I185" s="175">
        <v>22</v>
      </c>
    </row>
    <row r="186" spans="1:9">
      <c r="A186" s="192">
        <v>43059</v>
      </c>
      <c r="B186" s="192" t="s">
        <v>2</v>
      </c>
      <c r="C186" s="191" t="str">
        <f>IFERROR((VLOOKUP(A186,sinapi,2,0)),(VLOOKUP(A186,isinapi,2,0)))</f>
        <v>ACO CA-60, 4,2 MM, OU 5,0 MM, OU 6,0 MM, OU 7,0 MM, VERGALHAO</v>
      </c>
      <c r="D186" s="189" t="str">
        <f>IFERROR((VLOOKUP(A186,sinapi,3,0)),(VLOOKUP(A186,isinapi,3,0)))</f>
        <v xml:space="preserve">KG    </v>
      </c>
      <c r="E186" s="582">
        <v>2.2999999999999998</v>
      </c>
      <c r="F186" s="190">
        <f>IFERROR((VLOOKUP(A186,sinapi,4,0)),(VLOOKUP(A186,isinapi,4,0)))</f>
        <v>10.45</v>
      </c>
      <c r="G186" s="190">
        <f t="shared" si="22"/>
        <v>24.034999999999997</v>
      </c>
      <c r="I186" s="175">
        <v>22</v>
      </c>
    </row>
    <row r="187" spans="1:9" ht="24">
      <c r="A187" s="192">
        <v>4824</v>
      </c>
      <c r="B187" s="192" t="s">
        <v>2</v>
      </c>
      <c r="C187" s="191" t="str">
        <f>IFERROR((VLOOKUP(A187,sinapi,2,0)),(VLOOKUP(A187,isinapi,2,0)))</f>
        <v>GRANILHA/ GRANA/ PEDRISCO OU AGREGADO EM MARMORE/ GRANITO/ QUARTZO E CALCARIO, PRETO, CINZA, PALHA OU BRANCO</v>
      </c>
      <c r="D187" s="189" t="str">
        <f>IFERROR((VLOOKUP(A187,sinapi,3,0)),(VLOOKUP(A187,isinapi,3,0)))</f>
        <v xml:space="preserve">KG    </v>
      </c>
      <c r="E187" s="582">
        <v>0.09</v>
      </c>
      <c r="F187" s="190">
        <f>IFERROR((VLOOKUP(A187,sinapi,4,0)),(VLOOKUP(A187,isinapi,4,0)))</f>
        <v>0.49</v>
      </c>
      <c r="G187" s="190">
        <f t="shared" si="22"/>
        <v>4.41E-2</v>
      </c>
      <c r="I187" s="175">
        <v>22</v>
      </c>
    </row>
    <row r="188" spans="1:9">
      <c r="A188" s="192">
        <v>6157</v>
      </c>
      <c r="B188" s="192" t="s">
        <v>2</v>
      </c>
      <c r="C188" s="191" t="str">
        <f>IFERROR((VLOOKUP(A188,sinapi,2,0)),(VLOOKUP(A188,Insu!$A$1:$D$5864,2,0)))</f>
        <v>VALVULA EM METAL CROMADO PARA PIA AMERICANA 3.1/2 X 1.1/2 "</v>
      </c>
      <c r="D188" s="189" t="str">
        <f>IFERROR((VLOOKUP(A188,sinapi,3,0)),(VLOOKUP(A188,Insu!$A$1:$D$5864,3,0)))</f>
        <v xml:space="preserve">UN    </v>
      </c>
      <c r="E188" s="582">
        <v>2</v>
      </c>
      <c r="F188" s="190">
        <f>IFERROR((VLOOKUP(A188,sinapi,4,0)),(VLOOKUP(A188,Insu!$A$1:$D$5864,4,0)))</f>
        <v>38.93</v>
      </c>
      <c r="G188" s="190">
        <f t="shared" si="22"/>
        <v>77.86</v>
      </c>
      <c r="I188" s="175">
        <v>22</v>
      </c>
    </row>
    <row r="189" spans="1:9">
      <c r="A189" s="192">
        <v>3143</v>
      </c>
      <c r="B189" s="192" t="s">
        <v>2</v>
      </c>
      <c r="C189" s="191" t="str">
        <f>IFERROR((VLOOKUP(A189,sinapi,2,0)),(VLOOKUP(A189,isinapi,2,0)))</f>
        <v>FITA VEDA ROSCA EM ROLOS DE 18 MM X 25 M (L X C)</v>
      </c>
      <c r="D189" s="189" t="str">
        <f>IFERROR((VLOOKUP(A189,sinapi,3,0)),(VLOOKUP(A189,isinapi,3,0)))</f>
        <v xml:space="preserve">UN    </v>
      </c>
      <c r="E189" s="582">
        <v>0.09</v>
      </c>
      <c r="F189" s="190">
        <f>IFERROR((VLOOKUP(A189,sinapi,4,0)),(VLOOKUP(A189,isinapi,4,0)))</f>
        <v>8.19</v>
      </c>
      <c r="G189" s="190">
        <f t="shared" si="22"/>
        <v>0.73709999999999998</v>
      </c>
      <c r="I189" s="175">
        <v>22</v>
      </c>
    </row>
    <row r="190" spans="1:9" ht="24">
      <c r="A190" s="192">
        <v>367</v>
      </c>
      <c r="B190" s="192" t="s">
        <v>2</v>
      </c>
      <c r="C190" s="191" t="str">
        <f>IFERROR((VLOOKUP(A190,sinapi,2,0)),(VLOOKUP(A190,isinapi,2,0)))</f>
        <v>AREIA GROSSA - POSTO JAZIDA/FORNECEDOR (RETIRADO NA JAZIDA, SEM TRANSPORTE)</v>
      </c>
      <c r="D190" s="189" t="str">
        <f>IFERROR((VLOOKUP(A190,sinapi,3,0)),(VLOOKUP(A190,isinapi,3,0)))</f>
        <v xml:space="preserve">M3    </v>
      </c>
      <c r="E190" s="582">
        <v>6.5000000000000002E-2</v>
      </c>
      <c r="F190" s="190">
        <f>IFERROR((VLOOKUP(A190,sinapi,4,0)),(VLOOKUP(A190,isinapi,4,0)))</f>
        <v>54.17</v>
      </c>
      <c r="G190" s="190">
        <f t="shared" si="22"/>
        <v>3.5210500000000002</v>
      </c>
      <c r="I190" s="175">
        <v>22</v>
      </c>
    </row>
    <row r="191" spans="1:9">
      <c r="A191" s="192">
        <v>1379</v>
      </c>
      <c r="B191" s="192" t="s">
        <v>2</v>
      </c>
      <c r="C191" s="191" t="str">
        <f>IFERROR((VLOOKUP(A191,sinapi,2,0)),(VLOOKUP(A191,isinapi,2,0)))</f>
        <v>CIMENTO PORTLAND COMPOSTO CP II-32</v>
      </c>
      <c r="D191" s="189" t="str">
        <f>IFERROR((VLOOKUP(A191,sinapi,3,0)),(VLOOKUP(A191,isinapi,3,0)))</f>
        <v xml:space="preserve">KG    </v>
      </c>
      <c r="E191" s="582">
        <v>33</v>
      </c>
      <c r="F191" s="190">
        <f>IFERROR((VLOOKUP(A191,sinapi,4,0)),(VLOOKUP(A191,isinapi,4,0)))</f>
        <v>0.71</v>
      </c>
      <c r="G191" s="190">
        <f t="shared" si="22"/>
        <v>23.43</v>
      </c>
      <c r="I191" s="175">
        <v>22</v>
      </c>
    </row>
    <row r="192" spans="1:9">
      <c r="A192" s="645"/>
      <c r="B192" s="646"/>
      <c r="C192" s="646"/>
      <c r="D192" s="646"/>
      <c r="E192" s="647"/>
      <c r="F192" s="17" t="s">
        <v>217</v>
      </c>
      <c r="G192" s="196">
        <f>ROUNDUP(SUM(G180:G191),2)</f>
        <v>2319.5500000000002</v>
      </c>
      <c r="I192" s="175">
        <v>22</v>
      </c>
    </row>
    <row r="193" spans="1:9">
      <c r="I193" s="175">
        <v>22</v>
      </c>
    </row>
    <row r="194" spans="1:9">
      <c r="A194" s="429">
        <v>23</v>
      </c>
      <c r="B194" s="649" t="s">
        <v>4815</v>
      </c>
      <c r="C194" s="649"/>
      <c r="D194" s="649"/>
      <c r="E194" s="649"/>
      <c r="F194" s="649"/>
      <c r="G194" s="206" t="s">
        <v>3</v>
      </c>
      <c r="I194" s="175">
        <v>23</v>
      </c>
    </row>
    <row r="195" spans="1:9">
      <c r="A195" s="254" t="s">
        <v>12</v>
      </c>
      <c r="B195" s="314" t="s">
        <v>194</v>
      </c>
      <c r="C195" s="254" t="s">
        <v>195</v>
      </c>
      <c r="D195" s="254" t="s">
        <v>227</v>
      </c>
      <c r="E195" s="254" t="s">
        <v>228</v>
      </c>
      <c r="F195" s="253" t="s">
        <v>229</v>
      </c>
      <c r="G195" s="197" t="s">
        <v>212</v>
      </c>
      <c r="I195" s="175">
        <v>23</v>
      </c>
    </row>
    <row r="196" spans="1:9">
      <c r="A196" s="192">
        <v>88316</v>
      </c>
      <c r="B196" s="192" t="s">
        <v>2</v>
      </c>
      <c r="C196" s="191" t="str">
        <f t="shared" ref="C196:C202" si="23">IFERROR((VLOOKUP(A196,sinapi,2,0)),(VLOOKUP(A196,isinapi,2,0)))</f>
        <v>SERVENTE COM ENCARGOS COMPLEMENTARES</v>
      </c>
      <c r="D196" s="189" t="str">
        <f t="shared" ref="D196:D202" si="24">IFERROR((VLOOKUP(A196,sinapi,3,0)),(VLOOKUP(A196,isinapi,3,0)))</f>
        <v>H</v>
      </c>
      <c r="E196" s="582">
        <v>2.5</v>
      </c>
      <c r="F196" s="190">
        <f t="shared" ref="F196:F202" si="25">IFERROR((VLOOKUP(A196,sinapi,4,0)),(VLOOKUP(A196,isinapi,4,0)))</f>
        <v>15.35</v>
      </c>
      <c r="G196" s="190">
        <f t="shared" ref="G196:G199" si="26">E196*F196</f>
        <v>38.375</v>
      </c>
      <c r="I196" s="175">
        <v>23</v>
      </c>
    </row>
    <row r="197" spans="1:9" ht="24">
      <c r="A197" s="192">
        <v>88267</v>
      </c>
      <c r="B197" s="192" t="s">
        <v>2</v>
      </c>
      <c r="C197" s="191" t="str">
        <f t="shared" si="23"/>
        <v>ENCANADOR OU BOMBEIRO HIDRÁULICO COM ENCARGOS COMPLEMENTARES</v>
      </c>
      <c r="D197" s="189" t="str">
        <f t="shared" si="24"/>
        <v>H</v>
      </c>
      <c r="E197" s="582">
        <v>4</v>
      </c>
      <c r="F197" s="190">
        <f t="shared" si="25"/>
        <v>19.37</v>
      </c>
      <c r="G197" s="190">
        <f t="shared" si="26"/>
        <v>77.48</v>
      </c>
      <c r="I197" s="175">
        <v>23</v>
      </c>
    </row>
    <row r="198" spans="1:9" ht="24">
      <c r="A198" s="192">
        <v>88248</v>
      </c>
      <c r="B198" s="192" t="s">
        <v>2</v>
      </c>
      <c r="C198" s="191" t="str">
        <f t="shared" si="23"/>
        <v>AUXILIAR DE ENCANADOR OU BOMBEIRO HIDRÁULICO COM ENCARGOS COMPLEMENTARES</v>
      </c>
      <c r="D198" s="189" t="str">
        <f t="shared" si="24"/>
        <v>H</v>
      </c>
      <c r="E198" s="582">
        <v>4</v>
      </c>
      <c r="F198" s="190">
        <f t="shared" si="25"/>
        <v>14.96</v>
      </c>
      <c r="G198" s="190">
        <f t="shared" si="26"/>
        <v>59.84</v>
      </c>
      <c r="I198" s="175">
        <v>23</v>
      </c>
    </row>
    <row r="199" spans="1:9">
      <c r="A199" s="192">
        <v>88309</v>
      </c>
      <c r="B199" s="192" t="s">
        <v>2</v>
      </c>
      <c r="C199" s="191" t="str">
        <f t="shared" si="23"/>
        <v>PEDREIRO COM ENCARGOS COMPLEMENTARES</v>
      </c>
      <c r="D199" s="189" t="str">
        <f t="shared" si="24"/>
        <v>H</v>
      </c>
      <c r="E199" s="582">
        <v>2.5</v>
      </c>
      <c r="F199" s="190">
        <f t="shared" si="25"/>
        <v>19.850000000000001</v>
      </c>
      <c r="G199" s="190">
        <f t="shared" si="26"/>
        <v>49.625</v>
      </c>
      <c r="I199" s="175">
        <v>23</v>
      </c>
    </row>
    <row r="200" spans="1:9">
      <c r="A200" s="192">
        <v>43059</v>
      </c>
      <c r="B200" s="192" t="s">
        <v>2</v>
      </c>
      <c r="C200" s="191" t="str">
        <f t="shared" si="23"/>
        <v>ACO CA-60, 4,2 MM, OU 5,0 MM, OU 6,0 MM, OU 7,0 MM, VERGALHAO</v>
      </c>
      <c r="D200" s="189" t="str">
        <f t="shared" si="24"/>
        <v xml:space="preserve">KG    </v>
      </c>
      <c r="E200" s="582">
        <v>1.1399999999999999</v>
      </c>
      <c r="F200" s="190">
        <f t="shared" si="25"/>
        <v>10.45</v>
      </c>
      <c r="G200" s="190">
        <f t="shared" ref="G200:G207" si="27">E200*F200</f>
        <v>11.912999999999998</v>
      </c>
      <c r="I200" s="175">
        <v>23</v>
      </c>
    </row>
    <row r="201" spans="1:9">
      <c r="A201" s="192">
        <v>3143</v>
      </c>
      <c r="B201" s="192" t="s">
        <v>2</v>
      </c>
      <c r="C201" s="191" t="str">
        <f t="shared" si="23"/>
        <v>FITA VEDA ROSCA EM ROLOS DE 18 MM X 25 M (L X C)</v>
      </c>
      <c r="D201" s="189" t="str">
        <f t="shared" si="24"/>
        <v xml:space="preserve">UN    </v>
      </c>
      <c r="E201" s="582">
        <v>0.09</v>
      </c>
      <c r="F201" s="190">
        <f t="shared" si="25"/>
        <v>8.19</v>
      </c>
      <c r="G201" s="190">
        <f t="shared" si="27"/>
        <v>0.73709999999999998</v>
      </c>
      <c r="I201" s="175">
        <v>23</v>
      </c>
    </row>
    <row r="202" spans="1:9" ht="24">
      <c r="A202" s="192">
        <v>4824</v>
      </c>
      <c r="B202" s="192" t="s">
        <v>2</v>
      </c>
      <c r="C202" s="191" t="str">
        <f t="shared" si="23"/>
        <v>GRANILHA/ GRANA/ PEDRISCO OU AGREGADO EM MARMORE/ GRANITO/ QUARTZO E CALCARIO, PRETO, CINZA, PALHA OU BRANCO</v>
      </c>
      <c r="D202" s="189" t="str">
        <f t="shared" si="24"/>
        <v xml:space="preserve">KG    </v>
      </c>
      <c r="E202" s="582">
        <v>0.04</v>
      </c>
      <c r="F202" s="190">
        <f t="shared" si="25"/>
        <v>0.49</v>
      </c>
      <c r="G202" s="190">
        <f t="shared" si="27"/>
        <v>1.9599999999999999E-2</v>
      </c>
      <c r="I202" s="175">
        <v>23</v>
      </c>
    </row>
    <row r="203" spans="1:9">
      <c r="A203" s="192" t="s">
        <v>4816</v>
      </c>
      <c r="B203" s="192" t="s">
        <v>233</v>
      </c>
      <c r="C203" s="191" t="str">
        <f>IFERROR((VLOOKUP(A203,seinfra,2,0)),(VLOOKUP(A203,iseinfra,2,0)))</f>
        <v>PIA EM INOX C/ 2 CUBAS 2.00x0.58</v>
      </c>
      <c r="D203" s="192" t="str">
        <f>IFERROR((VLOOKUP(A203,seinfra,3,0)),(VLOOKUP(A203,iseinfra,3,0)))</f>
        <v>UN</v>
      </c>
      <c r="E203" s="582">
        <v>1</v>
      </c>
      <c r="F203" s="190">
        <f>IFERROR((VLOOKUP(A203,seinfra,4,0)),(VLOOKUP(A203,iseinfra,4,0)))</f>
        <v>448.19</v>
      </c>
      <c r="G203" s="190">
        <f>ROUND((E203*F203),2)</f>
        <v>448.19</v>
      </c>
      <c r="I203" s="175">
        <v>23</v>
      </c>
    </row>
    <row r="204" spans="1:9" ht="24">
      <c r="A204" s="192">
        <v>86881</v>
      </c>
      <c r="B204" s="192" t="s">
        <v>2</v>
      </c>
      <c r="C204" s="191" t="str">
        <f>IFERROR((VLOOKUP(A204,sinapi,2,0)),(VLOOKUP(A204,isinapi,2,0)))</f>
        <v>SIFÃO DO TIPO GARRAFA EM METAL CROMADO 1 X 1.1/2 - FORNECIMENTO E INSTALAÇÃO. AF_01/2020</v>
      </c>
      <c r="D204" s="189" t="str">
        <f>IFERROR((VLOOKUP(A204,sinapi,3,0)),(VLOOKUP(A204,isinapi,3,0)))</f>
        <v>UN</v>
      </c>
      <c r="E204" s="582">
        <v>2</v>
      </c>
      <c r="F204" s="190">
        <f>IFERROR((VLOOKUP(A204,sinapi,4,0)),(VLOOKUP(A204,isinapi,4,0)))</f>
        <v>120.72</v>
      </c>
      <c r="G204" s="190">
        <f t="shared" si="27"/>
        <v>241.44</v>
      </c>
      <c r="I204" s="175">
        <v>23</v>
      </c>
    </row>
    <row r="205" spans="1:9" ht="24">
      <c r="A205" s="192">
        <v>367</v>
      </c>
      <c r="B205" s="192" t="s">
        <v>2</v>
      </c>
      <c r="C205" s="191" t="str">
        <f>IFERROR((VLOOKUP(A205,sinapi,2,0)),(VLOOKUP(A205,isinapi,2,0)))</f>
        <v>AREIA GROSSA - POSTO JAZIDA/FORNECEDOR (RETIRADO NA JAZIDA, SEM TRANSPORTE)</v>
      </c>
      <c r="D205" s="189" t="str">
        <f>IFERROR((VLOOKUP(A205,sinapi,3,0)),(VLOOKUP(A205,isinapi,3,0)))</f>
        <v xml:space="preserve">M3    </v>
      </c>
      <c r="E205" s="582">
        <v>0.03</v>
      </c>
      <c r="F205" s="190">
        <f>IFERROR((VLOOKUP(A205,sinapi,4,0)),(VLOOKUP(A205,isinapi,4,0)))</f>
        <v>54.17</v>
      </c>
      <c r="G205" s="190">
        <f t="shared" si="27"/>
        <v>1.6251</v>
      </c>
      <c r="I205" s="175">
        <v>23</v>
      </c>
    </row>
    <row r="206" spans="1:9">
      <c r="A206" s="192">
        <v>1379</v>
      </c>
      <c r="B206" s="192" t="s">
        <v>2</v>
      </c>
      <c r="C206" s="191" t="str">
        <f>IFERROR((VLOOKUP(A206,sinapi,2,0)),(VLOOKUP(A206,isinapi,2,0)))</f>
        <v>CIMENTO PORTLAND COMPOSTO CP II-32</v>
      </c>
      <c r="D206" s="189" t="str">
        <f>IFERROR((VLOOKUP(A206,sinapi,3,0)),(VLOOKUP(A206,isinapi,3,0)))</f>
        <v xml:space="preserve">KG    </v>
      </c>
      <c r="E206" s="582">
        <v>16.38</v>
      </c>
      <c r="F206" s="190">
        <f>IFERROR((VLOOKUP(A206,sinapi,4,0)),(VLOOKUP(A206,isinapi,4,0)))</f>
        <v>0.71</v>
      </c>
      <c r="G206" s="190">
        <f t="shared" si="27"/>
        <v>11.629799999999999</v>
      </c>
      <c r="I206" s="175">
        <v>23</v>
      </c>
    </row>
    <row r="207" spans="1:9">
      <c r="A207" s="192">
        <v>6157</v>
      </c>
      <c r="B207" s="192" t="s">
        <v>2</v>
      </c>
      <c r="C207" s="191" t="str">
        <f>IFERROR((VLOOKUP(A207,sinapi,2,0)),(VLOOKUP(A207,Insu!$A$1:$D$5864,2,0)))</f>
        <v>VALVULA EM METAL CROMADO PARA PIA AMERICANA 3.1/2 X 1.1/2 "</v>
      </c>
      <c r="D207" s="189" t="str">
        <f>IFERROR((VLOOKUP(A207,sinapi,3,0)),(VLOOKUP(A207,Insu!$A$1:$D$5864,3,0)))</f>
        <v xml:space="preserve">UN    </v>
      </c>
      <c r="E207" s="582">
        <v>2</v>
      </c>
      <c r="F207" s="190">
        <f>IFERROR((VLOOKUP(A207,sinapi,4,0)),(VLOOKUP(A207,Insu!$A$1:$D$5864,4,0)))</f>
        <v>38.93</v>
      </c>
      <c r="G207" s="190">
        <f t="shared" si="27"/>
        <v>77.86</v>
      </c>
      <c r="I207" s="175">
        <v>23</v>
      </c>
    </row>
    <row r="208" spans="1:9">
      <c r="A208" s="645"/>
      <c r="B208" s="646"/>
      <c r="C208" s="646"/>
      <c r="D208" s="646"/>
      <c r="E208" s="647"/>
      <c r="F208" s="17" t="s">
        <v>217</v>
      </c>
      <c r="G208" s="196">
        <f>ROUNDUP(SUM(G196:G207),2)</f>
        <v>1018.74</v>
      </c>
      <c r="I208" s="175">
        <v>23</v>
      </c>
    </row>
    <row r="209" spans="1:9">
      <c r="I209" s="175">
        <v>23</v>
      </c>
    </row>
    <row r="210" spans="1:9">
      <c r="A210" s="429">
        <v>24</v>
      </c>
      <c r="B210" s="665" t="s">
        <v>7686</v>
      </c>
      <c r="C210" s="654"/>
      <c r="D210" s="654"/>
      <c r="E210" s="654"/>
      <c r="F210" s="654"/>
      <c r="G210" s="245" t="s">
        <v>3</v>
      </c>
      <c r="I210" s="175">
        <v>24</v>
      </c>
    </row>
    <row r="211" spans="1:9">
      <c r="A211" s="254" t="s">
        <v>12</v>
      </c>
      <c r="B211" s="254" t="s">
        <v>194</v>
      </c>
      <c r="C211" s="254" t="s">
        <v>195</v>
      </c>
      <c r="D211" s="254" t="s">
        <v>227</v>
      </c>
      <c r="E211" s="254" t="s">
        <v>228</v>
      </c>
      <c r="F211" s="253" t="s">
        <v>229</v>
      </c>
      <c r="G211" s="252" t="s">
        <v>212</v>
      </c>
      <c r="I211" s="175">
        <v>24</v>
      </c>
    </row>
    <row r="212" spans="1:9">
      <c r="A212" s="427">
        <v>88316</v>
      </c>
      <c r="B212" s="192" t="s">
        <v>2</v>
      </c>
      <c r="C212" s="191" t="str">
        <f>IFERROR((VLOOKUP(A212,sinapi,2,0)),(VLOOKUP(A212,isinapi,2,0)))</f>
        <v>SERVENTE COM ENCARGOS COMPLEMENTARES</v>
      </c>
      <c r="D212" s="189" t="str">
        <f>IFERROR((VLOOKUP(A212,sinapi,3,0)),(VLOOKUP(A212,isinapi,3,0)))</f>
        <v>H</v>
      </c>
      <c r="E212" s="582">
        <v>1</v>
      </c>
      <c r="F212" s="190">
        <f>IFERROR((VLOOKUP(A212,sinapi,4,0)),(VLOOKUP(A212,isinapi,4,0)))</f>
        <v>15.35</v>
      </c>
      <c r="G212" s="190">
        <f t="shared" ref="G212" si="28">E212*F212</f>
        <v>15.35</v>
      </c>
      <c r="I212" s="175">
        <v>24</v>
      </c>
    </row>
    <row r="213" spans="1:9">
      <c r="A213" s="645"/>
      <c r="B213" s="646"/>
      <c r="C213" s="646"/>
      <c r="D213" s="646"/>
      <c r="E213" s="647"/>
      <c r="F213" s="247" t="s">
        <v>217</v>
      </c>
      <c r="G213" s="199">
        <f>ROUND(SUM(G212),2)</f>
        <v>15.35</v>
      </c>
      <c r="I213" s="175">
        <v>24</v>
      </c>
    </row>
    <row r="214" spans="1:9">
      <c r="I214" s="175">
        <v>24</v>
      </c>
    </row>
    <row r="215" spans="1:9">
      <c r="A215" s="429">
        <v>25</v>
      </c>
      <c r="B215" s="665" t="s">
        <v>10250</v>
      </c>
      <c r="C215" s="654"/>
      <c r="D215" s="654"/>
      <c r="E215" s="654"/>
      <c r="F215" s="654"/>
      <c r="G215" s="396" t="s">
        <v>5</v>
      </c>
      <c r="I215" s="175">
        <v>25</v>
      </c>
    </row>
    <row r="216" spans="1:9">
      <c r="A216" s="254" t="s">
        <v>12</v>
      </c>
      <c r="B216" s="254" t="s">
        <v>194</v>
      </c>
      <c r="C216" s="254" t="s">
        <v>195</v>
      </c>
      <c r="D216" s="254" t="s">
        <v>227</v>
      </c>
      <c r="E216" s="254" t="s">
        <v>228</v>
      </c>
      <c r="F216" s="253" t="s">
        <v>229</v>
      </c>
      <c r="G216" s="252" t="s">
        <v>212</v>
      </c>
      <c r="I216" s="175">
        <v>25</v>
      </c>
    </row>
    <row r="217" spans="1:9">
      <c r="A217" s="427">
        <v>88316</v>
      </c>
      <c r="B217" s="192" t="s">
        <v>2</v>
      </c>
      <c r="C217" s="191" t="str">
        <f>IFERROR((VLOOKUP(A217,sinapi,2,0)),(VLOOKUP(A217,isinapi,2,0)))</f>
        <v>SERVENTE COM ENCARGOS COMPLEMENTARES</v>
      </c>
      <c r="D217" s="189" t="str">
        <f>IFERROR((VLOOKUP(A217,sinapi,3,0)),(VLOOKUP(A217,isinapi,3,0)))</f>
        <v>H</v>
      </c>
      <c r="E217" s="582">
        <v>1.5</v>
      </c>
      <c r="F217" s="190">
        <f>IFERROR((VLOOKUP(A217,sinapi,4,0)),(VLOOKUP(A217,isinapi,4,0)))</f>
        <v>15.35</v>
      </c>
      <c r="G217" s="190">
        <f t="shared" ref="G217" si="29">E217*F217</f>
        <v>23.024999999999999</v>
      </c>
      <c r="I217" s="175">
        <v>25</v>
      </c>
    </row>
    <row r="218" spans="1:9">
      <c r="A218" s="645"/>
      <c r="B218" s="646"/>
      <c r="C218" s="646"/>
      <c r="D218" s="646"/>
      <c r="E218" s="647"/>
      <c r="F218" s="395" t="s">
        <v>217</v>
      </c>
      <c r="G218" s="199">
        <f>ROUND(SUM(G217),2)</f>
        <v>23.03</v>
      </c>
      <c r="I218" s="175">
        <v>25</v>
      </c>
    </row>
    <row r="219" spans="1:9">
      <c r="I219" s="175">
        <v>25</v>
      </c>
    </row>
    <row r="220" spans="1:9" ht="24" customHeight="1">
      <c r="A220" s="429">
        <v>26</v>
      </c>
      <c r="B220" s="656" t="s">
        <v>10251</v>
      </c>
      <c r="C220" s="649"/>
      <c r="D220" s="649"/>
      <c r="E220" s="649"/>
      <c r="F220" s="649"/>
      <c r="G220" s="396" t="s">
        <v>7</v>
      </c>
      <c r="I220" s="175">
        <v>26</v>
      </c>
    </row>
    <row r="221" spans="1:9">
      <c r="A221" s="254" t="s">
        <v>12</v>
      </c>
      <c r="B221" s="254" t="s">
        <v>194</v>
      </c>
      <c r="C221" s="254" t="s">
        <v>195</v>
      </c>
      <c r="D221" s="254" t="s">
        <v>227</v>
      </c>
      <c r="E221" s="254" t="s">
        <v>228</v>
      </c>
      <c r="F221" s="253" t="s">
        <v>229</v>
      </c>
      <c r="G221" s="252" t="s">
        <v>212</v>
      </c>
      <c r="I221" s="175">
        <v>26</v>
      </c>
    </row>
    <row r="222" spans="1:9">
      <c r="A222" s="427">
        <v>88309</v>
      </c>
      <c r="B222" s="192" t="s">
        <v>2</v>
      </c>
      <c r="C222" s="191" t="str">
        <f>IFERROR((VLOOKUP(A222,sinapi,2,0)),(VLOOKUP(A222,isinapi,2,0)))</f>
        <v>PEDREIRO COM ENCARGOS COMPLEMENTARES</v>
      </c>
      <c r="D222" s="189" t="str">
        <f>IFERROR((VLOOKUP(A222,sinapi,3,0)),(VLOOKUP(A222,isinapi,3,0)))</f>
        <v>H</v>
      </c>
      <c r="E222" s="582">
        <v>0.15</v>
      </c>
      <c r="F222" s="190">
        <f>IFERROR((VLOOKUP(A222,sinapi,4,0)),(VLOOKUP(A222,isinapi,4,0)))</f>
        <v>19.850000000000001</v>
      </c>
      <c r="G222" s="190">
        <f t="shared" ref="G222:G223" si="30">E222*F222</f>
        <v>2.9775</v>
      </c>
      <c r="I222" s="175">
        <v>26</v>
      </c>
    </row>
    <row r="223" spans="1:9">
      <c r="A223" s="427">
        <v>88316</v>
      </c>
      <c r="B223" s="192" t="s">
        <v>2</v>
      </c>
      <c r="C223" s="191" t="str">
        <f>IFERROR((VLOOKUP(A223,sinapi,2,0)),(VLOOKUP(A223,isinapi,2,0)))</f>
        <v>SERVENTE COM ENCARGOS COMPLEMENTARES</v>
      </c>
      <c r="D223" s="189" t="str">
        <f>IFERROR((VLOOKUP(A223,sinapi,3,0)),(VLOOKUP(A223,isinapi,3,0)))</f>
        <v>H</v>
      </c>
      <c r="E223" s="582">
        <v>2</v>
      </c>
      <c r="F223" s="190">
        <f>IFERROR((VLOOKUP(A223,sinapi,4,0)),(VLOOKUP(A223,isinapi,4,0)))</f>
        <v>15.35</v>
      </c>
      <c r="G223" s="190">
        <f t="shared" si="30"/>
        <v>30.7</v>
      </c>
      <c r="I223" s="175">
        <v>26</v>
      </c>
    </row>
    <row r="224" spans="1:9">
      <c r="A224" s="645"/>
      <c r="B224" s="646"/>
      <c r="C224" s="646"/>
      <c r="D224" s="646"/>
      <c r="E224" s="647"/>
      <c r="F224" s="395" t="s">
        <v>217</v>
      </c>
      <c r="G224" s="199">
        <f>ROUND(SUM(G222:G223),2)</f>
        <v>33.68</v>
      </c>
      <c r="I224" s="175">
        <v>26</v>
      </c>
    </row>
    <row r="225" spans="1:9">
      <c r="I225" s="175">
        <v>26</v>
      </c>
    </row>
    <row r="226" spans="1:9" hidden="1">
      <c r="A226" s="429">
        <v>27</v>
      </c>
      <c r="B226" s="656" t="s">
        <v>10258</v>
      </c>
      <c r="C226" s="649"/>
      <c r="D226" s="649"/>
      <c r="E226" s="649"/>
      <c r="F226" s="649"/>
      <c r="G226" s="403" t="s">
        <v>5</v>
      </c>
      <c r="I226" s="175">
        <v>27</v>
      </c>
    </row>
    <row r="227" spans="1:9" hidden="1">
      <c r="A227" s="254" t="s">
        <v>12</v>
      </c>
      <c r="B227" s="254" t="s">
        <v>194</v>
      </c>
      <c r="C227" s="254" t="s">
        <v>195</v>
      </c>
      <c r="D227" s="254" t="s">
        <v>227</v>
      </c>
      <c r="E227" s="550" t="s">
        <v>228</v>
      </c>
      <c r="F227" s="253" t="s">
        <v>229</v>
      </c>
      <c r="G227" s="252" t="s">
        <v>212</v>
      </c>
      <c r="I227" s="175">
        <v>27</v>
      </c>
    </row>
    <row r="228" spans="1:9" ht="12.75" hidden="1">
      <c r="A228" s="410">
        <v>88262</v>
      </c>
      <c r="B228" s="192" t="s">
        <v>2</v>
      </c>
      <c r="C228" s="191" t="str">
        <f t="shared" ref="C228:C233" si="31">IFERROR((VLOOKUP(A228,sinapi,2,0)),(VLOOKUP(A228,isinapi,2,0)))</f>
        <v>CARPINTEIRO DE FORMAS COM ENCARGOS COMPLEMENTARES</v>
      </c>
      <c r="D228" s="189" t="str">
        <f t="shared" ref="D228:D233" si="32">IFERROR((VLOOKUP(A228,sinapi,3,0)),(VLOOKUP(A228,isinapi,3,0)))</f>
        <v>H</v>
      </c>
      <c r="E228" s="549">
        <v>0.1</v>
      </c>
      <c r="F228" s="190">
        <f t="shared" ref="F228:F233" si="33">IFERROR((VLOOKUP(A228,sinapi,4,0)),(VLOOKUP(A228,isinapi,4,0)))</f>
        <v>19.649999999999999</v>
      </c>
      <c r="G228" s="190">
        <f t="shared" ref="G228:G233" si="34">E228*F228</f>
        <v>1.9649999999999999</v>
      </c>
      <c r="I228" s="175">
        <v>27</v>
      </c>
    </row>
    <row r="229" spans="1:9" ht="12.75" hidden="1">
      <c r="A229" s="410">
        <v>88316</v>
      </c>
      <c r="B229" s="192" t="s">
        <v>2</v>
      </c>
      <c r="C229" s="191" t="str">
        <f t="shared" si="31"/>
        <v>SERVENTE COM ENCARGOS COMPLEMENTARES</v>
      </c>
      <c r="D229" s="189" t="str">
        <f t="shared" si="32"/>
        <v>H</v>
      </c>
      <c r="E229" s="549">
        <v>0.1</v>
      </c>
      <c r="F229" s="190">
        <f t="shared" si="33"/>
        <v>15.35</v>
      </c>
      <c r="G229" s="190">
        <f t="shared" si="34"/>
        <v>1.5350000000000001</v>
      </c>
      <c r="I229" s="175">
        <v>27</v>
      </c>
    </row>
    <row r="230" spans="1:9" ht="12.75" hidden="1">
      <c r="A230" s="410">
        <v>337</v>
      </c>
      <c r="B230" s="192" t="s">
        <v>2</v>
      </c>
      <c r="C230" s="191" t="e">
        <f t="shared" si="31"/>
        <v>#N/A</v>
      </c>
      <c r="D230" s="189" t="e">
        <f t="shared" si="32"/>
        <v>#N/A</v>
      </c>
      <c r="E230" s="549">
        <v>0.02</v>
      </c>
      <c r="F230" s="190" t="e">
        <f t="shared" si="33"/>
        <v>#N/A</v>
      </c>
      <c r="G230" s="190" t="e">
        <f t="shared" si="34"/>
        <v>#N/A</v>
      </c>
      <c r="I230" s="175">
        <v>27</v>
      </c>
    </row>
    <row r="231" spans="1:9" ht="24" hidden="1">
      <c r="A231" s="410">
        <v>4491</v>
      </c>
      <c r="B231" s="192" t="s">
        <v>2</v>
      </c>
      <c r="C231" s="191" t="str">
        <f t="shared" si="31"/>
        <v>PONTALETE *7,5 X 7,5* CM EM PINUS, MISTA OU EQUIVALENTE DA REGIAO - BRUTA</v>
      </c>
      <c r="D231" s="189" t="str">
        <f t="shared" si="32"/>
        <v xml:space="preserve">M     </v>
      </c>
      <c r="E231" s="549">
        <v>0.12</v>
      </c>
      <c r="F231" s="190">
        <f t="shared" si="33"/>
        <v>6.33</v>
      </c>
      <c r="G231" s="190">
        <f t="shared" si="34"/>
        <v>0.75959999999999994</v>
      </c>
      <c r="I231" s="175">
        <v>27</v>
      </c>
    </row>
    <row r="232" spans="1:9" ht="12.75" hidden="1">
      <c r="A232" s="410">
        <v>5061</v>
      </c>
      <c r="B232" s="192" t="s">
        <v>2</v>
      </c>
      <c r="C232" s="191" t="str">
        <f t="shared" si="31"/>
        <v>PREGO DE ACO POLIDO COM CABECA 18 X 27 (2 1/2 X 10)</v>
      </c>
      <c r="D232" s="189" t="str">
        <f t="shared" si="32"/>
        <v xml:space="preserve">KG    </v>
      </c>
      <c r="E232" s="549">
        <v>0.01</v>
      </c>
      <c r="F232" s="190">
        <f t="shared" si="33"/>
        <v>18.25</v>
      </c>
      <c r="G232" s="190">
        <f t="shared" si="34"/>
        <v>0.1825</v>
      </c>
      <c r="I232" s="175">
        <v>27</v>
      </c>
    </row>
    <row r="233" spans="1:9" ht="24" hidden="1">
      <c r="A233" s="410">
        <v>10567</v>
      </c>
      <c r="B233" s="192" t="s">
        <v>2</v>
      </c>
      <c r="C233" s="191" t="str">
        <f t="shared" si="31"/>
        <v>TABUA *2,5 X 23* CM EM PINUS, MISTA OU EQUIVALENTE DA REGIAO - BRUTA</v>
      </c>
      <c r="D233" s="189" t="str">
        <f t="shared" si="32"/>
        <v xml:space="preserve">M     </v>
      </c>
      <c r="E233" s="549">
        <v>0.1067</v>
      </c>
      <c r="F233" s="190">
        <f t="shared" si="33"/>
        <v>7.15</v>
      </c>
      <c r="G233" s="190">
        <f t="shared" si="34"/>
        <v>0.76290500000000006</v>
      </c>
      <c r="I233" s="175">
        <v>27</v>
      </c>
    </row>
    <row r="234" spans="1:9" hidden="1">
      <c r="A234" s="645"/>
      <c r="B234" s="646"/>
      <c r="C234" s="646"/>
      <c r="D234" s="646"/>
      <c r="E234" s="647"/>
      <c r="F234" s="401" t="s">
        <v>217</v>
      </c>
      <c r="G234" s="199" t="e">
        <f>SUM(G228:G233)</f>
        <v>#N/A</v>
      </c>
      <c r="I234" s="175">
        <v>27</v>
      </c>
    </row>
    <row r="235" spans="1:9" hidden="1">
      <c r="E235" s="21"/>
      <c r="I235" s="175">
        <v>27</v>
      </c>
    </row>
    <row r="236" spans="1:9">
      <c r="A236" s="429">
        <v>28</v>
      </c>
      <c r="B236" s="656" t="s">
        <v>10259</v>
      </c>
      <c r="C236" s="649"/>
      <c r="D236" s="649"/>
      <c r="E236" s="649"/>
      <c r="F236" s="649"/>
      <c r="G236" s="403" t="s">
        <v>5</v>
      </c>
      <c r="I236" s="175">
        <v>28</v>
      </c>
    </row>
    <row r="237" spans="1:9">
      <c r="A237" s="254" t="s">
        <v>12</v>
      </c>
      <c r="B237" s="254" t="s">
        <v>194</v>
      </c>
      <c r="C237" s="254" t="s">
        <v>195</v>
      </c>
      <c r="D237" s="254" t="s">
        <v>227</v>
      </c>
      <c r="E237" s="254" t="s">
        <v>228</v>
      </c>
      <c r="F237" s="253" t="s">
        <v>229</v>
      </c>
      <c r="G237" s="252" t="s">
        <v>212</v>
      </c>
      <c r="I237" s="175">
        <v>28</v>
      </c>
    </row>
    <row r="238" spans="1:9">
      <c r="A238" s="427">
        <v>88309</v>
      </c>
      <c r="B238" s="192" t="s">
        <v>2</v>
      </c>
      <c r="C238" s="191" t="str">
        <f>IFERROR((VLOOKUP(A238,sinapi,2,0)),(VLOOKUP(A238,isinapi,2,0)))</f>
        <v>PEDREIRO COM ENCARGOS COMPLEMENTARES</v>
      </c>
      <c r="D238" s="189" t="str">
        <f>IFERROR((VLOOKUP(A238,sinapi,3,0)),(VLOOKUP(A238,isinapi,3,0)))</f>
        <v>H</v>
      </c>
      <c r="E238" s="582">
        <v>7.0000000000000007E-2</v>
      </c>
      <c r="F238" s="190">
        <f>IFERROR((VLOOKUP(A238,sinapi,4,0)),(VLOOKUP(A238,isinapi,4,0)))</f>
        <v>19.850000000000001</v>
      </c>
      <c r="G238" s="190">
        <f t="shared" ref="G238:G239" si="35">E238*F238</f>
        <v>1.3895000000000002</v>
      </c>
      <c r="I238" s="175">
        <v>28</v>
      </c>
    </row>
    <row r="239" spans="1:9" ht="12.75">
      <c r="A239" s="410">
        <v>88316</v>
      </c>
      <c r="B239" s="192" t="s">
        <v>2</v>
      </c>
      <c r="C239" s="191" t="str">
        <f>IFERROR((VLOOKUP(A239,sinapi,2,0)),(VLOOKUP(A239,isinapi,2,0)))</f>
        <v>SERVENTE COM ENCARGOS COMPLEMENTARES</v>
      </c>
      <c r="D239" s="189" t="str">
        <f>IFERROR((VLOOKUP(A239,sinapi,3,0)),(VLOOKUP(A239,isinapi,3,0)))</f>
        <v>H</v>
      </c>
      <c r="E239" s="582">
        <v>0.7</v>
      </c>
      <c r="F239" s="190">
        <f>IFERROR((VLOOKUP(A239,sinapi,4,0)),(VLOOKUP(A239,isinapi,4,0)))</f>
        <v>15.35</v>
      </c>
      <c r="G239" s="190">
        <f t="shared" si="35"/>
        <v>10.744999999999999</v>
      </c>
      <c r="I239" s="175">
        <v>28</v>
      </c>
    </row>
    <row r="240" spans="1:9">
      <c r="A240" s="645"/>
      <c r="B240" s="646"/>
      <c r="C240" s="646"/>
      <c r="D240" s="646"/>
      <c r="E240" s="647"/>
      <c r="F240" s="401" t="s">
        <v>217</v>
      </c>
      <c r="G240" s="199">
        <f>ROUND(SUM(G238:G239),2)</f>
        <v>12.13</v>
      </c>
      <c r="I240" s="175">
        <v>28</v>
      </c>
    </row>
    <row r="241" spans="1:9">
      <c r="I241" s="175">
        <v>28</v>
      </c>
    </row>
    <row r="242" spans="1:9">
      <c r="A242" s="429">
        <v>29</v>
      </c>
      <c r="B242" s="656" t="s">
        <v>10260</v>
      </c>
      <c r="C242" s="649"/>
      <c r="D242" s="649"/>
      <c r="E242" s="649"/>
      <c r="F242" s="649"/>
      <c r="G242" s="403" t="s">
        <v>3</v>
      </c>
      <c r="I242" s="175">
        <v>29</v>
      </c>
    </row>
    <row r="243" spans="1:9">
      <c r="A243" s="254" t="s">
        <v>12</v>
      </c>
      <c r="B243" s="254" t="s">
        <v>194</v>
      </c>
      <c r="C243" s="254" t="s">
        <v>195</v>
      </c>
      <c r="D243" s="254" t="s">
        <v>227</v>
      </c>
      <c r="E243" s="254" t="s">
        <v>228</v>
      </c>
      <c r="F243" s="253" t="s">
        <v>229</v>
      </c>
      <c r="G243" s="252" t="s">
        <v>212</v>
      </c>
      <c r="I243" s="175">
        <v>29</v>
      </c>
    </row>
    <row r="244" spans="1:9" ht="12.75">
      <c r="A244" s="410" t="s">
        <v>10261</v>
      </c>
      <c r="B244" s="192" t="s">
        <v>233</v>
      </c>
      <c r="C244" s="191" t="str">
        <f>IFERROR((VLOOKUP(A244,seinfra,2,0)),(VLOOKUP(A244,iseinfra,2,0)))</f>
        <v>ASSENTO / BANCO - ARTICULÁVEL PARA BANHO DE DEFICIENTE</v>
      </c>
      <c r="D244" s="192" t="str">
        <f>IFERROR((VLOOKUP(A244,seinfra,3,0)),(VLOOKUP(A244,iseinfra,3,0)))</f>
        <v>UN</v>
      </c>
      <c r="E244" s="582">
        <v>1</v>
      </c>
      <c r="F244" s="190">
        <f>IFERROR((VLOOKUP(A244,seinfra,4,0)),(VLOOKUP(A244,iseinfra,4,0)))</f>
        <v>600.30999999999995</v>
      </c>
      <c r="G244" s="190">
        <f>ROUND((E244*F244),2)</f>
        <v>600.30999999999995</v>
      </c>
      <c r="I244" s="175">
        <v>29</v>
      </c>
    </row>
    <row r="245" spans="1:9" ht="12.75">
      <c r="A245" s="410">
        <v>88316</v>
      </c>
      <c r="B245" s="192" t="s">
        <v>2</v>
      </c>
      <c r="C245" s="191" t="str">
        <f>IFERROR((VLOOKUP(A245,sinapi,2,0)),(VLOOKUP(A245,isinapi,2,0)))</f>
        <v>SERVENTE COM ENCARGOS COMPLEMENTARES</v>
      </c>
      <c r="D245" s="189" t="str">
        <f>IFERROR((VLOOKUP(A245,sinapi,3,0)),(VLOOKUP(A245,isinapi,3,0)))</f>
        <v>H</v>
      </c>
      <c r="E245" s="582">
        <v>0.25</v>
      </c>
      <c r="F245" s="190">
        <f>IFERROR((VLOOKUP(A245,sinapi,4,0)),(VLOOKUP(A245,isinapi,4,0)))</f>
        <v>15.35</v>
      </c>
      <c r="G245" s="190">
        <f t="shared" ref="G245" si="36">E245*F245</f>
        <v>3.8374999999999999</v>
      </c>
      <c r="I245" s="175">
        <v>29</v>
      </c>
    </row>
    <row r="246" spans="1:9" ht="24">
      <c r="A246" s="410">
        <v>88277</v>
      </c>
      <c r="B246" s="192" t="s">
        <v>2</v>
      </c>
      <c r="C246" s="191" t="str">
        <f>IFERROR((VLOOKUP(A246,sinapi,2,0)),(VLOOKUP(A246,isinapi,2,0)))</f>
        <v>MONTADOR (TUBO AÇO/EQUIPAMENTOS) COM ENCARGOS COMPLEMENTARES</v>
      </c>
      <c r="D246" s="189" t="str">
        <f>IFERROR((VLOOKUP(A246,sinapi,3,0)),(VLOOKUP(A246,isinapi,3,0)))</f>
        <v>H</v>
      </c>
      <c r="E246" s="582">
        <v>0.25</v>
      </c>
      <c r="F246" s="190">
        <f>IFERROR((VLOOKUP(A246,sinapi,4,0)),(VLOOKUP(A246,isinapi,4,0)))</f>
        <v>24.66</v>
      </c>
      <c r="G246" s="190">
        <f t="shared" ref="G246" si="37">E246*F246</f>
        <v>6.165</v>
      </c>
      <c r="I246" s="175">
        <v>29</v>
      </c>
    </row>
    <row r="247" spans="1:9">
      <c r="A247" s="645"/>
      <c r="B247" s="646"/>
      <c r="C247" s="646"/>
      <c r="D247" s="646"/>
      <c r="E247" s="647"/>
      <c r="F247" s="401" t="s">
        <v>217</v>
      </c>
      <c r="G247" s="199">
        <f>ROUND(SUM(G244:G246),2)</f>
        <v>610.30999999999995</v>
      </c>
      <c r="I247" s="175">
        <v>29</v>
      </c>
    </row>
    <row r="248" spans="1:9">
      <c r="I248" s="175">
        <v>29</v>
      </c>
    </row>
    <row r="249" spans="1:9" ht="30" customHeight="1">
      <c r="A249" s="429">
        <v>30</v>
      </c>
      <c r="B249" s="656" t="s">
        <v>10262</v>
      </c>
      <c r="C249" s="649"/>
      <c r="D249" s="649"/>
      <c r="E249" s="649"/>
      <c r="F249" s="649"/>
      <c r="G249" s="403" t="s">
        <v>7</v>
      </c>
      <c r="I249" s="175">
        <v>30</v>
      </c>
    </row>
    <row r="250" spans="1:9">
      <c r="A250" s="254" t="s">
        <v>12</v>
      </c>
      <c r="B250" s="254" t="s">
        <v>194</v>
      </c>
      <c r="C250" s="254" t="s">
        <v>195</v>
      </c>
      <c r="D250" s="254" t="s">
        <v>227</v>
      </c>
      <c r="E250" s="254" t="s">
        <v>228</v>
      </c>
      <c r="F250" s="253" t="s">
        <v>229</v>
      </c>
      <c r="G250" s="252" t="s">
        <v>212</v>
      </c>
      <c r="I250" s="175">
        <v>30</v>
      </c>
    </row>
    <row r="251" spans="1:9" ht="24">
      <c r="A251" s="415">
        <v>4721</v>
      </c>
      <c r="B251" s="402" t="s">
        <v>2</v>
      </c>
      <c r="C251" s="191" t="str">
        <f t="shared" ref="C251:C262" si="38">IFERROR((VLOOKUP(A251,sinapi,2,0)),(VLOOKUP(A251,isinapi,2,0)))</f>
        <v>PEDRA BRITADA N. 1 (9,5 a 19 MM) POSTO PEDREIRA/FORNECEDOR, SEM FRETE</v>
      </c>
      <c r="D251" s="189" t="str">
        <f t="shared" ref="D251:D262" si="39">IFERROR((VLOOKUP(A251,sinapi,3,0)),(VLOOKUP(A251,isinapi,3,0)))</f>
        <v xml:space="preserve">M3    </v>
      </c>
      <c r="E251" s="606">
        <v>0.73299999999999998</v>
      </c>
      <c r="F251" s="190">
        <f t="shared" ref="F251:F262" si="40">IFERROR((VLOOKUP(A251,sinapi,4,0)),(VLOOKUP(A251,isinapi,4,0)))</f>
        <v>76.319999999999993</v>
      </c>
      <c r="G251" s="190">
        <f t="shared" ref="G251:G252" si="41">E251*F251</f>
        <v>55.942559999999993</v>
      </c>
      <c r="I251" s="175">
        <v>30</v>
      </c>
    </row>
    <row r="252" spans="1:9" ht="36">
      <c r="A252" s="415">
        <v>5684</v>
      </c>
      <c r="B252" s="402" t="s">
        <v>2</v>
      </c>
      <c r="C252" s="191" t="str">
        <f t="shared" si="38"/>
        <v>ROLO COMPACTADOR VIBRATÓRIO DE UM CILINDRO AÇO LISO, POTÊNCIA 80 HP, PESO OPERACIONAL MÁXIMO 8,1 T, IMPACTO DINÂMICO 16,15 / 9,5 T, LARGURA DE TRABALHO 1,68 M - CHP DIURNO. AF_06/2014</v>
      </c>
      <c r="D252" s="189" t="str">
        <f t="shared" si="39"/>
        <v>CHP</v>
      </c>
      <c r="E252" s="606">
        <v>1.3313999999999999E-2</v>
      </c>
      <c r="F252" s="190">
        <f t="shared" si="40"/>
        <v>109.93</v>
      </c>
      <c r="G252" s="190">
        <f t="shared" si="41"/>
        <v>1.4636080200000001</v>
      </c>
      <c r="I252" s="175">
        <v>30</v>
      </c>
    </row>
    <row r="253" spans="1:9" ht="36">
      <c r="A253" s="415">
        <v>5932</v>
      </c>
      <c r="B253" s="402" t="s">
        <v>2</v>
      </c>
      <c r="C253" s="191" t="str">
        <f t="shared" si="38"/>
        <v>MOTONIVELADORA POTÊNCIA BÁSICA LÍQUIDA (PRIMEIRA MARCHA) 125 HP, PESO BRUTO 13032 KG, LARGURA DA LÂMINA DE 3,7 M - CHP DIURNO. AF_06/2014</v>
      </c>
      <c r="D253" s="189" t="str">
        <f t="shared" si="39"/>
        <v>CHP</v>
      </c>
      <c r="E253" s="606">
        <v>2.2396E-3</v>
      </c>
      <c r="F253" s="190">
        <f t="shared" si="40"/>
        <v>166.71</v>
      </c>
      <c r="G253" s="190">
        <f t="shared" ref="G253:G262" si="42">E253*F253</f>
        <v>0.37336371600000001</v>
      </c>
      <c r="I253" s="175">
        <v>30</v>
      </c>
    </row>
    <row r="254" spans="1:9" ht="36">
      <c r="A254" s="415">
        <v>5934</v>
      </c>
      <c r="B254" s="402" t="s">
        <v>2</v>
      </c>
      <c r="C254" s="191" t="str">
        <f t="shared" si="38"/>
        <v>MOTONIVELADORA POTÊNCIA BÁSICA LÍQUIDA (PRIMEIRA MARCHA) 125 HP, PESO BRUTO 13032 KG, LARGURA DA LÂMINA DE 3,7 M - CHI DIURNO. AF_06/2014</v>
      </c>
      <c r="D254" s="189" t="str">
        <f t="shared" si="39"/>
        <v>CHI</v>
      </c>
      <c r="E254" s="606">
        <v>1.0917E-2</v>
      </c>
      <c r="F254" s="190">
        <f t="shared" si="40"/>
        <v>61.24</v>
      </c>
      <c r="G254" s="190">
        <f t="shared" si="42"/>
        <v>0.66855708000000003</v>
      </c>
      <c r="I254" s="175">
        <v>30</v>
      </c>
    </row>
    <row r="255" spans="1:9" ht="36">
      <c r="A255" s="415">
        <v>5944</v>
      </c>
      <c r="B255" s="402" t="s">
        <v>2</v>
      </c>
      <c r="C255" s="191" t="str">
        <f t="shared" si="38"/>
        <v>PÁ CARREGADEIRA SOBRE RODAS, POTÊNCIA 197 HP, CAPACIDADE DA CAÇAMBA 2,5 A 3,5 M3, PESO OPERACIONAL 18338 KG - CHP DIURNO. AF_06/2014</v>
      </c>
      <c r="D255" s="189" t="str">
        <f t="shared" si="39"/>
        <v>CHP</v>
      </c>
      <c r="E255" s="606">
        <v>8.7869999999999997E-3</v>
      </c>
      <c r="F255" s="190">
        <f t="shared" si="40"/>
        <v>155.59</v>
      </c>
      <c r="G255" s="190">
        <f t="shared" si="42"/>
        <v>1.3671693300000001</v>
      </c>
      <c r="I255" s="175">
        <v>30</v>
      </c>
    </row>
    <row r="256" spans="1:9" ht="36">
      <c r="A256" s="415">
        <v>5946</v>
      </c>
      <c r="B256" s="402" t="s">
        <v>2</v>
      </c>
      <c r="C256" s="191" t="str">
        <f t="shared" si="38"/>
        <v>PÁ CARREGADEIRA SOBRE RODAS, POTÊNCIA 197 HP, CAPACIDADE DA CAÇAMBA 2,5 A 3,5 M3, PESO OPERACIONAL 18338 KG - CHI DIURNO. AF_06/2014</v>
      </c>
      <c r="D256" s="189" t="str">
        <f t="shared" si="39"/>
        <v>CHI</v>
      </c>
      <c r="E256" s="606">
        <v>4.5269999999999998E-3</v>
      </c>
      <c r="F256" s="190">
        <f t="shared" si="40"/>
        <v>63.87</v>
      </c>
      <c r="G256" s="190">
        <f t="shared" si="42"/>
        <v>0.28913949</v>
      </c>
      <c r="I256" s="175">
        <v>30</v>
      </c>
    </row>
    <row r="257" spans="1:9" ht="36">
      <c r="A257" s="415">
        <v>6879</v>
      </c>
      <c r="B257" s="402" t="s">
        <v>2</v>
      </c>
      <c r="C257" s="191" t="str">
        <f t="shared" si="38"/>
        <v>ROLO COMPACTADOR DE PNEUS ESTÁTICO, PRESSÃO VARIÁVEL, POTÊNCIA 111 HP, PESO SEM/COM LASTRO 9,5 / 26 T, LARGURA DE TRABALHO 1,90 M - CHP DIURNO. AF_07/2014</v>
      </c>
      <c r="D257" s="189" t="str">
        <f t="shared" si="39"/>
        <v>CHP</v>
      </c>
      <c r="E257" s="606">
        <v>3.1949999999999999E-3</v>
      </c>
      <c r="F257" s="190">
        <f t="shared" si="40"/>
        <v>141.13</v>
      </c>
      <c r="G257" s="190">
        <f t="shared" si="42"/>
        <v>0.45091034999999996</v>
      </c>
      <c r="I257" s="175">
        <v>30</v>
      </c>
    </row>
    <row r="258" spans="1:9" ht="36">
      <c r="A258" s="415">
        <v>6880</v>
      </c>
      <c r="B258" s="402" t="s">
        <v>2</v>
      </c>
      <c r="C258" s="191" t="str">
        <f t="shared" si="38"/>
        <v>ROLO COMPACTADOR DE PNEUS ESTÁTICO, PRESSÃO VARIÁVEL, POTÊNCIA 111 HP, PESO SEM/COM LASTRO 9,5 / 26 T, LARGURA DE TRABALHO 1,90 M - CHI DIURNO. AF_07/2014</v>
      </c>
      <c r="D258" s="189" t="str">
        <f t="shared" si="39"/>
        <v>CHI</v>
      </c>
      <c r="E258" s="606">
        <v>1.0118E-2</v>
      </c>
      <c r="F258" s="190">
        <f t="shared" si="40"/>
        <v>56.64</v>
      </c>
      <c r="G258" s="190">
        <f t="shared" si="42"/>
        <v>0.57308352000000007</v>
      </c>
      <c r="I258" s="175">
        <v>30</v>
      </c>
    </row>
    <row r="259" spans="1:9" ht="24">
      <c r="A259" s="415">
        <v>73417</v>
      </c>
      <c r="B259" s="402" t="s">
        <v>2</v>
      </c>
      <c r="C259" s="191" t="str">
        <f t="shared" si="38"/>
        <v>GRUPO GERADOR ESTACIONÁRIO, MOTOR DIESEL POTÊNCIA 170 KVA - CHP DIURNO. AF_02/2016</v>
      </c>
      <c r="D259" s="189" t="str">
        <f t="shared" si="39"/>
        <v>CHP</v>
      </c>
      <c r="E259" s="606">
        <v>1.1050000000000001E-2</v>
      </c>
      <c r="F259" s="190">
        <f t="shared" si="40"/>
        <v>136.74</v>
      </c>
      <c r="G259" s="190">
        <f t="shared" si="42"/>
        <v>1.5109770000000002</v>
      </c>
      <c r="I259" s="175">
        <v>30</v>
      </c>
    </row>
    <row r="260" spans="1:9" ht="12.75">
      <c r="A260" s="415">
        <v>88316</v>
      </c>
      <c r="B260" s="402" t="s">
        <v>2</v>
      </c>
      <c r="C260" s="191" t="str">
        <f t="shared" si="38"/>
        <v>SERVENTE COM ENCARGOS COMPLEMENTARES</v>
      </c>
      <c r="D260" s="189" t="str">
        <f t="shared" si="39"/>
        <v>H</v>
      </c>
      <c r="E260" s="606">
        <v>5.3254999999999997E-2</v>
      </c>
      <c r="F260" s="190">
        <f t="shared" si="40"/>
        <v>15.35</v>
      </c>
      <c r="G260" s="190">
        <f t="shared" si="42"/>
        <v>0.81746424999999989</v>
      </c>
      <c r="I260" s="175">
        <v>30</v>
      </c>
    </row>
    <row r="261" spans="1:9" ht="24">
      <c r="A261" s="415">
        <v>95121</v>
      </c>
      <c r="B261" s="402" t="s">
        <v>2</v>
      </c>
      <c r="C261" s="191" t="str">
        <f t="shared" si="38"/>
        <v>USINA MISTURADORA DE SOLOS, CAPACIDADE DE 200 A 500 TON/H, POTENCIA 75KW - CHP DIURNO. AF_07/2016</v>
      </c>
      <c r="D261" s="189" t="str">
        <f t="shared" si="39"/>
        <v>CHP</v>
      </c>
      <c r="E261" s="606">
        <v>1.1050000000000001E-2</v>
      </c>
      <c r="F261" s="190">
        <f t="shared" si="40"/>
        <v>221.73</v>
      </c>
      <c r="G261" s="190">
        <f t="shared" si="42"/>
        <v>2.4501165</v>
      </c>
      <c r="I261" s="175">
        <v>30</v>
      </c>
    </row>
    <row r="262" spans="1:9" ht="24">
      <c r="A262" s="415">
        <v>95122</v>
      </c>
      <c r="B262" s="402" t="s">
        <v>2</v>
      </c>
      <c r="C262" s="191" t="str">
        <f t="shared" si="38"/>
        <v>USINA MISTURADORA DE SOLOS, CAPACIDADE DE 200 A 500 TON/H, POTENCIA 75KW - CHI DIURNO. AF_07/2016</v>
      </c>
      <c r="D262" s="189" t="str">
        <f t="shared" si="39"/>
        <v>CHI</v>
      </c>
      <c r="E262" s="606">
        <v>2.2629999999999998E-3</v>
      </c>
      <c r="F262" s="190">
        <f t="shared" si="40"/>
        <v>126.86</v>
      </c>
      <c r="G262" s="190">
        <f t="shared" si="42"/>
        <v>0.28708417999999997</v>
      </c>
      <c r="I262" s="175">
        <v>30</v>
      </c>
    </row>
    <row r="263" spans="1:9">
      <c r="A263" s="645"/>
      <c r="B263" s="646"/>
      <c r="C263" s="646"/>
      <c r="D263" s="646"/>
      <c r="E263" s="647"/>
      <c r="F263" s="401" t="s">
        <v>217</v>
      </c>
      <c r="G263" s="199">
        <f>ROUND(SUM(G251:G262),2)</f>
        <v>66.19</v>
      </c>
      <c r="I263" s="175">
        <v>30</v>
      </c>
    </row>
    <row r="264" spans="1:9">
      <c r="I264" s="175">
        <v>30</v>
      </c>
    </row>
    <row r="265" spans="1:9" ht="41.25" customHeight="1">
      <c r="A265" s="429">
        <v>31</v>
      </c>
      <c r="B265" s="656" t="s">
        <v>10263</v>
      </c>
      <c r="C265" s="649"/>
      <c r="D265" s="649"/>
      <c r="E265" s="649"/>
      <c r="F265" s="649"/>
      <c r="G265" s="403" t="s">
        <v>5</v>
      </c>
      <c r="I265" s="175">
        <v>31</v>
      </c>
    </row>
    <row r="266" spans="1:9">
      <c r="A266" s="254" t="s">
        <v>12</v>
      </c>
      <c r="B266" s="254" t="s">
        <v>194</v>
      </c>
      <c r="C266" s="254" t="s">
        <v>195</v>
      </c>
      <c r="D266" s="254" t="s">
        <v>227</v>
      </c>
      <c r="E266" s="254" t="s">
        <v>228</v>
      </c>
      <c r="F266" s="253" t="s">
        <v>229</v>
      </c>
      <c r="G266" s="252" t="s">
        <v>212</v>
      </c>
      <c r="I266" s="175">
        <v>31</v>
      </c>
    </row>
    <row r="267" spans="1:9" ht="12.75">
      <c r="A267" s="415">
        <v>34357</v>
      </c>
      <c r="B267" s="402" t="s">
        <v>2</v>
      </c>
      <c r="C267" s="191" t="str">
        <f>IFERROR((VLOOKUP(A267,sinapi,2,0)),(VLOOKUP(A267,isinapi,2,0)))</f>
        <v>REJUNTE CIMENTICIO, QUALQUER COR</v>
      </c>
      <c r="D267" s="189" t="str">
        <f>IFERROR((VLOOKUP(A267,sinapi,3,0)),(VLOOKUP(A267,isinapi,3,0)))</f>
        <v xml:space="preserve">KG    </v>
      </c>
      <c r="E267" s="607">
        <v>0.52</v>
      </c>
      <c r="F267" s="190">
        <f>IFERROR((VLOOKUP(A267,sinapi,4,0)),(VLOOKUP(A267,isinapi,4,0)))</f>
        <v>3.34</v>
      </c>
      <c r="G267" s="190">
        <f t="shared" ref="G267:G270" si="43">E267*F267</f>
        <v>1.7367999999999999</v>
      </c>
      <c r="I267" s="175">
        <v>31</v>
      </c>
    </row>
    <row r="268" spans="1:9" ht="12.75">
      <c r="A268" s="611">
        <v>34353</v>
      </c>
      <c r="B268" s="585" t="s">
        <v>2</v>
      </c>
      <c r="C268" s="184" t="str">
        <f>IFERROR((VLOOKUP(A268,sinapi,2,0)),(VLOOKUP(A268,isinapi,2,0)))</f>
        <v>ARGAMASSA COLANTE AC II</v>
      </c>
      <c r="D268" s="30" t="str">
        <f>IFERROR((VLOOKUP(A268,sinapi,3,0)),(VLOOKUP(A268,isinapi,3,0)))</f>
        <v xml:space="preserve">KG    </v>
      </c>
      <c r="E268" s="612">
        <v>4</v>
      </c>
      <c r="F268" s="19">
        <f>IFERROR((VLOOKUP(A268,sinapi,4,0)),(VLOOKUP(A268,isinapi,4,0)))</f>
        <v>1.06</v>
      </c>
      <c r="G268" s="19">
        <f t="shared" si="43"/>
        <v>4.24</v>
      </c>
      <c r="H268" s="227"/>
      <c r="I268" s="175">
        <v>31</v>
      </c>
    </row>
    <row r="269" spans="1:9" ht="24">
      <c r="A269" s="611">
        <v>9758</v>
      </c>
      <c r="B269" s="585" t="s">
        <v>245</v>
      </c>
      <c r="C269" s="184" t="str">
        <f>VLOOKUP(A269,ORSE,2,0)</f>
        <v>PISO TÁTIL DIRECIONAL E/OU ALERTA, DE CONCRETO, NA COR NATURAL, DIM 25X25 CM  - PARA DEFICIENTE VISUAL</v>
      </c>
      <c r="D269" s="30" t="str">
        <f>VLOOKUP(A269,ORSE,3,0)</f>
        <v>M2</v>
      </c>
      <c r="E269" s="612">
        <v>1.05</v>
      </c>
      <c r="F269" s="19">
        <f>VLOOKUP(A269,ORSE,4,0)</f>
        <v>49.3</v>
      </c>
      <c r="G269" s="19">
        <f t="shared" si="43"/>
        <v>51.765000000000001</v>
      </c>
      <c r="H269" s="227"/>
      <c r="I269" s="175">
        <v>31</v>
      </c>
    </row>
    <row r="270" spans="1:9" ht="12.75">
      <c r="A270" s="611">
        <v>88309</v>
      </c>
      <c r="B270" s="585" t="s">
        <v>2</v>
      </c>
      <c r="C270" s="184" t="str">
        <f>IFERROR((VLOOKUP(A270,sinapi,2,0)),(VLOOKUP(A270,isinapi,2,0)))</f>
        <v>PEDREIRO COM ENCARGOS COMPLEMENTARES</v>
      </c>
      <c r="D270" s="30" t="str">
        <f>IFERROR((VLOOKUP(A270,sinapi,3,0)),(VLOOKUP(A270,isinapi,3,0)))</f>
        <v>H</v>
      </c>
      <c r="E270" s="612">
        <v>0.5</v>
      </c>
      <c r="F270" s="19">
        <f>IFERROR((VLOOKUP(A270,sinapi,4,0)),(VLOOKUP(A270,isinapi,4,0)))</f>
        <v>19.850000000000001</v>
      </c>
      <c r="G270" s="19">
        <f t="shared" si="43"/>
        <v>9.9250000000000007</v>
      </c>
      <c r="H270" s="227"/>
      <c r="I270" s="175">
        <v>31</v>
      </c>
    </row>
    <row r="271" spans="1:9" ht="12.75">
      <c r="A271" s="415">
        <v>88316</v>
      </c>
      <c r="B271" s="402" t="s">
        <v>2</v>
      </c>
      <c r="C271" s="191" t="str">
        <f>IFERROR((VLOOKUP(A271,sinapi,2,0)),(VLOOKUP(A271,isinapi,2,0)))</f>
        <v>SERVENTE COM ENCARGOS COMPLEMENTARES</v>
      </c>
      <c r="D271" s="189" t="str">
        <f>IFERROR((VLOOKUP(A271,sinapi,3,0)),(VLOOKUP(A271,isinapi,3,0)))</f>
        <v>H</v>
      </c>
      <c r="E271" s="607">
        <v>1.2</v>
      </c>
      <c r="F271" s="190">
        <f>IFERROR((VLOOKUP(A271,sinapi,4,0)),(VLOOKUP(A271,isinapi,4,0)))</f>
        <v>15.35</v>
      </c>
      <c r="G271" s="190">
        <f t="shared" ref="G271" si="44">E271*F271</f>
        <v>18.419999999999998</v>
      </c>
      <c r="I271" s="175">
        <v>31</v>
      </c>
    </row>
    <row r="272" spans="1:9">
      <c r="A272" s="645"/>
      <c r="B272" s="646"/>
      <c r="C272" s="646"/>
      <c r="D272" s="646"/>
      <c r="E272" s="647"/>
      <c r="F272" s="401" t="s">
        <v>217</v>
      </c>
      <c r="G272" s="199">
        <f>ROUND(SUM(G267:G271),2)</f>
        <v>86.09</v>
      </c>
      <c r="I272" s="175">
        <v>31</v>
      </c>
    </row>
    <row r="273" spans="1:9">
      <c r="I273" s="175">
        <v>31</v>
      </c>
    </row>
    <row r="274" spans="1:9" ht="39.75" customHeight="1">
      <c r="A274" s="429">
        <v>32</v>
      </c>
      <c r="B274" s="656" t="s">
        <v>10264</v>
      </c>
      <c r="C274" s="649"/>
      <c r="D274" s="649"/>
      <c r="E274" s="649"/>
      <c r="F274" s="649"/>
      <c r="G274" s="408" t="s">
        <v>5</v>
      </c>
      <c r="I274" s="175">
        <v>32</v>
      </c>
    </row>
    <row r="275" spans="1:9">
      <c r="A275" s="254" t="s">
        <v>12</v>
      </c>
      <c r="B275" s="254" t="s">
        <v>194</v>
      </c>
      <c r="C275" s="254" t="s">
        <v>195</v>
      </c>
      <c r="D275" s="254" t="s">
        <v>227</v>
      </c>
      <c r="E275" s="254" t="s">
        <v>228</v>
      </c>
      <c r="F275" s="253" t="s">
        <v>229</v>
      </c>
      <c r="G275" s="252" t="s">
        <v>212</v>
      </c>
      <c r="I275" s="175">
        <v>32</v>
      </c>
    </row>
    <row r="276" spans="1:9" ht="12.75">
      <c r="A276" s="415">
        <v>88309</v>
      </c>
      <c r="B276" s="409" t="s">
        <v>2</v>
      </c>
      <c r="C276" s="191" t="str">
        <f>IFERROR((VLOOKUP(A276,sinapi,2,0)),(VLOOKUP(A276,isinapi,2,0)))</f>
        <v>PEDREIRO COM ENCARGOS COMPLEMENTARES</v>
      </c>
      <c r="D276" s="189" t="str">
        <f>IFERROR((VLOOKUP(A276,sinapi,3,0)),(VLOOKUP(A276,isinapi,3,0)))</f>
        <v>H</v>
      </c>
      <c r="E276" s="608">
        <v>1</v>
      </c>
      <c r="F276" s="190">
        <f>IFERROR((VLOOKUP(A276,sinapi,4,0)),(VLOOKUP(A276,isinapi,4,0)))</f>
        <v>19.850000000000001</v>
      </c>
      <c r="G276" s="190">
        <f t="shared" ref="G276:G280" si="45">E276*F276</f>
        <v>19.850000000000001</v>
      </c>
      <c r="I276" s="175">
        <v>32</v>
      </c>
    </row>
    <row r="277" spans="1:9" ht="12.75">
      <c r="A277" s="415">
        <v>88316</v>
      </c>
      <c r="B277" s="409" t="s">
        <v>2</v>
      </c>
      <c r="C277" s="191" t="str">
        <f>IFERROR((VLOOKUP(A277,sinapi,2,0)),(VLOOKUP(A277,isinapi,2,0)))</f>
        <v>SERVENTE COM ENCARGOS COMPLEMENTARES</v>
      </c>
      <c r="D277" s="189" t="str">
        <f>IFERROR((VLOOKUP(A277,sinapi,3,0)),(VLOOKUP(A277,isinapi,3,0)))</f>
        <v>H</v>
      </c>
      <c r="E277" s="608">
        <v>1.2</v>
      </c>
      <c r="F277" s="190">
        <f>IFERROR((VLOOKUP(A277,sinapi,4,0)),(VLOOKUP(A277,isinapi,4,0)))</f>
        <v>15.35</v>
      </c>
      <c r="G277" s="190">
        <f t="shared" si="45"/>
        <v>18.419999999999998</v>
      </c>
      <c r="I277" s="175">
        <v>32</v>
      </c>
    </row>
    <row r="278" spans="1:9" ht="12.75">
      <c r="A278" s="611">
        <v>261</v>
      </c>
      <c r="B278" s="585" t="s">
        <v>245</v>
      </c>
      <c r="C278" s="184" t="str">
        <f>VLOOKUP(A278,ORSE,2,0)</f>
        <v>BARRA QUADRADA DE FERRO 1/2" (1,27 KG/M)</v>
      </c>
      <c r="D278" s="30" t="str">
        <f>VLOOKUP(A278,ORSE,3,0)</f>
        <v>M</v>
      </c>
      <c r="E278" s="613">
        <v>2.5</v>
      </c>
      <c r="F278" s="19">
        <f>VLOOKUP(A278,ORSE,4,0)</f>
        <v>10.97</v>
      </c>
      <c r="G278" s="19">
        <f t="shared" si="45"/>
        <v>27.425000000000001</v>
      </c>
      <c r="H278" s="227"/>
      <c r="I278" s="175">
        <v>32</v>
      </c>
    </row>
    <row r="279" spans="1:9" ht="24">
      <c r="A279" s="611">
        <v>21009</v>
      </c>
      <c r="B279" s="585" t="s">
        <v>2</v>
      </c>
      <c r="C279" s="184" t="str">
        <f>IFERROR((VLOOKUP(A279,sinapi,2,0)),(VLOOKUP(A279,isinapi,2,0)))</f>
        <v>TUBO ACO GALVANIZADO COM COSTURA, CLASSE LEVE, DN 20 MM ( 3/4"),  E = 2,25 MM,  *1,3* KG/M (NBR 5580)</v>
      </c>
      <c r="D279" s="30" t="str">
        <f>IFERROR((VLOOKUP(A279,sinapi,3,0)),(VLOOKUP(A279,isinapi,3,0)))</f>
        <v xml:space="preserve">M     </v>
      </c>
      <c r="E279" s="613">
        <v>2.4</v>
      </c>
      <c r="F279" s="19">
        <f>IFERROR((VLOOKUP(A279,sinapi,4,0)),(VLOOKUP(A279,isinapi,4,0)))</f>
        <v>28.55</v>
      </c>
      <c r="G279" s="19">
        <f t="shared" si="45"/>
        <v>68.52</v>
      </c>
      <c r="H279" s="227"/>
      <c r="I279" s="175">
        <v>32</v>
      </c>
    </row>
    <row r="280" spans="1:9" ht="24">
      <c r="A280" s="611">
        <v>36</v>
      </c>
      <c r="B280" s="585" t="s">
        <v>245</v>
      </c>
      <c r="C280" s="184" t="str">
        <f>VLOOKUP(A280,ORSE,2,0)</f>
        <v>MÃO-DE-OBRA PARA CONFECÇÃO DE GRADIL PADRÃO CEHOP INCLUSIVE SOLDA</v>
      </c>
      <c r="D280" s="30" t="str">
        <f>VLOOKUP(A280,ORSE,3,0)</f>
        <v>M2</v>
      </c>
      <c r="E280" s="613">
        <v>1</v>
      </c>
      <c r="F280" s="19">
        <f>VLOOKUP(A280,ORSE,4,0)</f>
        <v>155</v>
      </c>
      <c r="G280" s="19">
        <f t="shared" si="45"/>
        <v>155</v>
      </c>
      <c r="H280" s="227"/>
      <c r="I280" s="175">
        <v>32</v>
      </c>
    </row>
    <row r="281" spans="1:9">
      <c r="A281" s="427"/>
      <c r="B281" s="407"/>
      <c r="C281" s="407"/>
      <c r="D281" s="427"/>
      <c r="E281" s="582"/>
      <c r="F281" s="407" t="s">
        <v>217</v>
      </c>
      <c r="G281" s="199">
        <f>ROUND(SUM(G276:G280),2)</f>
        <v>289.22000000000003</v>
      </c>
      <c r="I281" s="175">
        <v>32</v>
      </c>
    </row>
    <row r="282" spans="1:9">
      <c r="I282" s="175">
        <v>32</v>
      </c>
    </row>
    <row r="283" spans="1:9" ht="26.25" customHeight="1">
      <c r="A283" s="429">
        <v>33</v>
      </c>
      <c r="B283" s="656" t="s">
        <v>10267</v>
      </c>
      <c r="C283" s="649"/>
      <c r="D283" s="649"/>
      <c r="E283" s="649"/>
      <c r="F283" s="649"/>
      <c r="G283" s="408" t="s">
        <v>5</v>
      </c>
      <c r="I283" s="175">
        <v>33</v>
      </c>
    </row>
    <row r="284" spans="1:9">
      <c r="A284" s="254" t="s">
        <v>12</v>
      </c>
      <c r="B284" s="254" t="s">
        <v>194</v>
      </c>
      <c r="C284" s="254" t="s">
        <v>195</v>
      </c>
      <c r="D284" s="254" t="s">
        <v>227</v>
      </c>
      <c r="E284" s="254" t="s">
        <v>228</v>
      </c>
      <c r="F284" s="253" t="s">
        <v>229</v>
      </c>
      <c r="G284" s="252" t="s">
        <v>212</v>
      </c>
      <c r="I284" s="175">
        <v>33</v>
      </c>
    </row>
    <row r="285" spans="1:9" ht="36">
      <c r="A285" s="611">
        <v>38179</v>
      </c>
      <c r="B285" s="585" t="s">
        <v>2</v>
      </c>
      <c r="C285" s="184" t="str">
        <f>IFERROR((VLOOKUP(A285,sinapi,2,0)),(VLOOKUP(A285,isinapi,2,0)))</f>
        <v>ROLDANA CONCAVA DUPLA, 4 RODAS, PARA PORTA DE CORRER, EM ZAMAC COM CHAPA DE ACO,  ROLAMENTO INTERNO BLINDADO DE ACO REVESTIDO EM NYLON</v>
      </c>
      <c r="D285" s="30" t="str">
        <f>IFERROR((VLOOKUP(A285,sinapi,3,0)),(VLOOKUP(A285,isinapi,3,0)))</f>
        <v xml:space="preserve">UN    </v>
      </c>
      <c r="E285" s="612">
        <v>1</v>
      </c>
      <c r="F285" s="19">
        <f>IFERROR((VLOOKUP(A285,sinapi,4,0)),(VLOOKUP(A285,isinapi,4,0)))</f>
        <v>36.590000000000003</v>
      </c>
      <c r="G285" s="19">
        <f t="shared" ref="G285:G288" si="46">E285*F285</f>
        <v>36.590000000000003</v>
      </c>
      <c r="H285" s="227"/>
      <c r="I285" s="175">
        <v>33</v>
      </c>
    </row>
    <row r="286" spans="1:9" ht="36">
      <c r="A286" s="611">
        <v>9357</v>
      </c>
      <c r="B286" s="585" t="s">
        <v>245</v>
      </c>
      <c r="C286" s="184" t="str">
        <f>VLOOKUP(A286,ORSE,2,0)</f>
        <v>PORTÃO EM GRADIL BELGO NYLOFORD 3D, DE CORRER, SOLDADO EM QUADRO DE TUBO GALV . 2" COM CANTONEIRA 3/4", MONTANTES EM TUBO GALVANIZADO 4", INCLUSIVE FERROLH O E RODÍZIOS</v>
      </c>
      <c r="D286" s="30" t="str">
        <f>VLOOKUP(A286,ORSE,3,0)</f>
        <v>M2</v>
      </c>
      <c r="E286" s="612">
        <v>1</v>
      </c>
      <c r="F286" s="19">
        <f>VLOOKUP(A286,ORSE,4,0)</f>
        <v>657.42</v>
      </c>
      <c r="G286" s="19">
        <f t="shared" si="46"/>
        <v>657.42</v>
      </c>
      <c r="H286" s="227"/>
      <c r="I286" s="175">
        <v>33</v>
      </c>
    </row>
    <row r="287" spans="1:9" ht="24">
      <c r="A287" s="611">
        <v>88629</v>
      </c>
      <c r="B287" s="585" t="s">
        <v>2</v>
      </c>
      <c r="C287" s="184" t="str">
        <f>IFERROR((VLOOKUP(A287,sinapi,2,0)),(VLOOKUP(A287,isinapi,2,0)))</f>
        <v>ARGAMASSA TRAÇO 1:3 (EM VOLUME DE CIMENTO E AREIA MÉDIA ÚMIDA), PREPARO MANUAL. AF_08/2019</v>
      </c>
      <c r="D287" s="30" t="str">
        <f>IFERROR((VLOOKUP(A287,sinapi,3,0)),(VLOOKUP(A287,isinapi,3,0)))</f>
        <v>M3</v>
      </c>
      <c r="E287" s="612">
        <v>3.0000000000000001E-3</v>
      </c>
      <c r="F287" s="19">
        <f>IFERROR((VLOOKUP(A287,sinapi,4,0)),(VLOOKUP(A287,isinapi,4,0)))</f>
        <v>524.37</v>
      </c>
      <c r="G287" s="19">
        <f t="shared" ref="G287" si="47">E287*F287</f>
        <v>1.57311</v>
      </c>
      <c r="H287" s="227"/>
      <c r="I287" s="175">
        <v>33</v>
      </c>
    </row>
    <row r="288" spans="1:9" ht="12.75">
      <c r="A288" s="415">
        <v>88309</v>
      </c>
      <c r="B288" s="409" t="s">
        <v>2</v>
      </c>
      <c r="C288" s="191" t="str">
        <f>IFERROR((VLOOKUP(A288,sinapi,2,0)),(VLOOKUP(A288,isinapi,2,0)))</f>
        <v>PEDREIRO COM ENCARGOS COMPLEMENTARES</v>
      </c>
      <c r="D288" s="189" t="str">
        <f>IFERROR((VLOOKUP(A288,sinapi,3,0)),(VLOOKUP(A288,isinapi,3,0)))</f>
        <v>H</v>
      </c>
      <c r="E288" s="607">
        <v>1</v>
      </c>
      <c r="F288" s="190">
        <f>IFERROR((VLOOKUP(A288,sinapi,4,0)),(VLOOKUP(A288,isinapi,4,0)))</f>
        <v>19.850000000000001</v>
      </c>
      <c r="G288" s="190">
        <f t="shared" si="46"/>
        <v>19.850000000000001</v>
      </c>
      <c r="I288" s="175">
        <v>33</v>
      </c>
    </row>
    <row r="289" spans="1:9" ht="12.75">
      <c r="A289" s="415">
        <v>88316</v>
      </c>
      <c r="B289" s="409" t="s">
        <v>2</v>
      </c>
      <c r="C289" s="191" t="str">
        <f>IFERROR((VLOOKUP(A289,sinapi,2,0)),(VLOOKUP(A289,isinapi,2,0)))</f>
        <v>SERVENTE COM ENCARGOS COMPLEMENTARES</v>
      </c>
      <c r="D289" s="189" t="str">
        <f>IFERROR((VLOOKUP(A289,sinapi,3,0)),(VLOOKUP(A289,isinapi,3,0)))</f>
        <v>H</v>
      </c>
      <c r="E289" s="607">
        <v>1.5</v>
      </c>
      <c r="F289" s="190">
        <f>IFERROR((VLOOKUP(A289,sinapi,4,0)),(VLOOKUP(A289,isinapi,4,0)))</f>
        <v>15.35</v>
      </c>
      <c r="G289" s="190">
        <f t="shared" ref="G289" si="48">E289*F289</f>
        <v>23.024999999999999</v>
      </c>
      <c r="I289" s="175">
        <v>33</v>
      </c>
    </row>
    <row r="290" spans="1:9">
      <c r="A290" s="427"/>
      <c r="B290" s="407"/>
      <c r="C290" s="407"/>
      <c r="D290" s="427"/>
      <c r="E290" s="582"/>
      <c r="F290" s="407" t="s">
        <v>217</v>
      </c>
      <c r="G290" s="199">
        <f>ROUND(SUM(G285:G289),2)</f>
        <v>738.46</v>
      </c>
      <c r="I290" s="175">
        <v>33</v>
      </c>
    </row>
    <row r="291" spans="1:9">
      <c r="I291" s="175">
        <v>33</v>
      </c>
    </row>
    <row r="292" spans="1:9" ht="36" customHeight="1">
      <c r="A292" s="429">
        <v>34</v>
      </c>
      <c r="B292" s="656" t="s">
        <v>10269</v>
      </c>
      <c r="C292" s="649"/>
      <c r="D292" s="649"/>
      <c r="E292" s="649"/>
      <c r="F292" s="649"/>
      <c r="G292" s="418" t="s">
        <v>3</v>
      </c>
      <c r="I292" s="175">
        <v>34</v>
      </c>
    </row>
    <row r="293" spans="1:9">
      <c r="A293" s="254" t="s">
        <v>12</v>
      </c>
      <c r="B293" s="254" t="s">
        <v>194</v>
      </c>
      <c r="C293" s="254" t="s">
        <v>195</v>
      </c>
      <c r="D293" s="254" t="s">
        <v>227</v>
      </c>
      <c r="E293" s="254" t="s">
        <v>228</v>
      </c>
      <c r="F293" s="253" t="s">
        <v>229</v>
      </c>
      <c r="G293" s="252" t="s">
        <v>212</v>
      </c>
      <c r="I293" s="175">
        <v>34</v>
      </c>
    </row>
    <row r="294" spans="1:9" ht="12.75">
      <c r="A294" s="614">
        <v>461</v>
      </c>
      <c r="B294" s="192" t="s">
        <v>245</v>
      </c>
      <c r="C294" s="184" t="str">
        <f>VLOOKUP(A294,ORSE,2,0)</f>
        <v>CAIXA D'AGUA FIBRA VIDRO  2.000 LITROS -FORTLEV-TORRES (OU SIMILAR)</v>
      </c>
      <c r="D294" s="30" t="str">
        <f>VLOOKUP(A294,ORSE,3,0)</f>
        <v>UN</v>
      </c>
      <c r="E294" s="614">
        <v>1</v>
      </c>
      <c r="F294" s="19">
        <f>VLOOKUP(A294,ORSE,4,0)</f>
        <v>876.71</v>
      </c>
      <c r="G294" s="19">
        <f t="shared" ref="G294:G295" si="49">E294*F294</f>
        <v>876.71</v>
      </c>
      <c r="H294" s="227"/>
      <c r="I294" s="175">
        <v>34</v>
      </c>
    </row>
    <row r="295" spans="1:9" ht="12.75">
      <c r="A295" s="614">
        <v>981</v>
      </c>
      <c r="B295" s="192" t="s">
        <v>245</v>
      </c>
      <c r="C295" s="184" t="str">
        <f>VLOOKUP(A295,ORSE,2,0)</f>
        <v>FITA VEDA ROSCA 18MM</v>
      </c>
      <c r="D295" s="30" t="str">
        <f>VLOOKUP(A295,ORSE,3,0)</f>
        <v>M</v>
      </c>
      <c r="E295" s="614">
        <v>6.7</v>
      </c>
      <c r="F295" s="19">
        <f>VLOOKUP(A295,ORSE,4,0)</f>
        <v>0.28000000000000003</v>
      </c>
      <c r="G295" s="19">
        <f t="shared" si="49"/>
        <v>1.8760000000000003</v>
      </c>
      <c r="H295" s="227"/>
      <c r="I295" s="175">
        <v>34</v>
      </c>
    </row>
    <row r="296" spans="1:9" ht="24">
      <c r="A296" s="614">
        <v>71</v>
      </c>
      <c r="B296" s="192" t="s">
        <v>2</v>
      </c>
      <c r="C296" s="184" t="str">
        <f t="shared" ref="C296:C304" si="50">IFERROR((VLOOKUP(A296,sinapi,2,0)),(VLOOKUP(A296,isinapi,2,0)))</f>
        <v>ADAPTADOR PVC ROSCAVEL, COM FLANGES E ANEL DE VEDACAO, 1", PARA CAIXA D' AGUA</v>
      </c>
      <c r="D296" s="30" t="str">
        <f t="shared" ref="D296:D305" si="51">IFERROR((VLOOKUP(A296,sinapi,3,0)),(VLOOKUP(A296,isinapi,3,0)))</f>
        <v xml:space="preserve">UN    </v>
      </c>
      <c r="E296" s="614">
        <v>2</v>
      </c>
      <c r="F296" s="19">
        <f t="shared" ref="F296:F305" si="52">IFERROR((VLOOKUP(A296,sinapi,4,0)),(VLOOKUP(A296,isinapi,4,0)))</f>
        <v>20.62</v>
      </c>
      <c r="G296" s="19">
        <f t="shared" ref="G296:G305" si="53">E296*F296</f>
        <v>41.24</v>
      </c>
      <c r="H296" s="227"/>
      <c r="I296" s="175">
        <v>34</v>
      </c>
    </row>
    <row r="297" spans="1:9" ht="24">
      <c r="A297" s="614">
        <v>72</v>
      </c>
      <c r="B297" s="585" t="s">
        <v>2</v>
      </c>
      <c r="C297" s="184" t="str">
        <f t="shared" si="50"/>
        <v>ADAPTADOR PVC, ROSCAVEL, COM FLANGES E ANEL DE VEDACAO, 1 1/2", PARA CAIXA D'AGUA</v>
      </c>
      <c r="D297" s="30" t="str">
        <f t="shared" si="51"/>
        <v xml:space="preserve">UN    </v>
      </c>
      <c r="E297" s="614">
        <v>1</v>
      </c>
      <c r="F297" s="19">
        <f t="shared" si="52"/>
        <v>34.950000000000003</v>
      </c>
      <c r="G297" s="19">
        <f t="shared" si="53"/>
        <v>34.950000000000003</v>
      </c>
      <c r="H297" s="227"/>
      <c r="I297" s="175">
        <v>34</v>
      </c>
    </row>
    <row r="298" spans="1:9" ht="24">
      <c r="A298" s="410">
        <v>73</v>
      </c>
      <c r="B298" s="417" t="s">
        <v>2</v>
      </c>
      <c r="C298" s="191" t="str">
        <f t="shared" si="50"/>
        <v>ADAPTADOR PVC ROSCAVEL, COM FLANGES E ANEL DE VEDACAO, 3/4", PARA CAIXA D' AGUA</v>
      </c>
      <c r="D298" s="189" t="str">
        <f t="shared" si="51"/>
        <v xml:space="preserve">UN    </v>
      </c>
      <c r="E298" s="410">
        <v>1</v>
      </c>
      <c r="F298" s="190">
        <f t="shared" si="52"/>
        <v>15.4</v>
      </c>
      <c r="G298" s="190">
        <f t="shared" si="53"/>
        <v>15.4</v>
      </c>
      <c r="I298" s="175">
        <v>34</v>
      </c>
    </row>
    <row r="299" spans="1:9" ht="24">
      <c r="A299" s="410">
        <v>88267</v>
      </c>
      <c r="B299" s="417" t="s">
        <v>2</v>
      </c>
      <c r="C299" s="191" t="str">
        <f t="shared" si="50"/>
        <v>ENCANADOR OU BOMBEIRO HIDRÁULICO COM ENCARGOS COMPLEMENTARES</v>
      </c>
      <c r="D299" s="189" t="str">
        <f t="shared" si="51"/>
        <v>H</v>
      </c>
      <c r="E299" s="410">
        <v>4</v>
      </c>
      <c r="F299" s="190">
        <f t="shared" si="52"/>
        <v>19.37</v>
      </c>
      <c r="G299" s="190">
        <f t="shared" si="53"/>
        <v>77.48</v>
      </c>
      <c r="I299" s="175">
        <v>34</v>
      </c>
    </row>
    <row r="300" spans="1:9" ht="12.75">
      <c r="A300" s="410">
        <v>3482</v>
      </c>
      <c r="B300" s="417" t="s">
        <v>2</v>
      </c>
      <c r="C300" s="191" t="str">
        <f t="shared" si="50"/>
        <v>JOELHO PVC, ROSCAVEL, 90 GRAUS, 1", PARA AGUA FRIA PREDIAL</v>
      </c>
      <c r="D300" s="189" t="str">
        <f t="shared" si="51"/>
        <v xml:space="preserve">UN    </v>
      </c>
      <c r="E300" s="410">
        <v>2</v>
      </c>
      <c r="F300" s="190">
        <f t="shared" si="52"/>
        <v>6.21</v>
      </c>
      <c r="G300" s="190">
        <f t="shared" si="53"/>
        <v>12.42</v>
      </c>
      <c r="I300" s="175">
        <v>34</v>
      </c>
    </row>
    <row r="301" spans="1:9" ht="12.75">
      <c r="A301" s="410">
        <v>3876</v>
      </c>
      <c r="B301" s="417" t="s">
        <v>2</v>
      </c>
      <c r="C301" s="191" t="str">
        <f t="shared" si="50"/>
        <v>LUVA ROSCAVEL, PVC, 1", AGUA FRIA PREDIAL</v>
      </c>
      <c r="D301" s="189" t="str">
        <f t="shared" si="51"/>
        <v xml:space="preserve">UN    </v>
      </c>
      <c r="E301" s="410">
        <v>2</v>
      </c>
      <c r="F301" s="190">
        <f t="shared" si="52"/>
        <v>3.87</v>
      </c>
      <c r="G301" s="190">
        <f t="shared" si="53"/>
        <v>7.74</v>
      </c>
      <c r="I301" s="175">
        <v>34</v>
      </c>
    </row>
    <row r="302" spans="1:9" ht="12.75">
      <c r="A302" s="410">
        <v>3878</v>
      </c>
      <c r="B302" s="417" t="s">
        <v>2</v>
      </c>
      <c r="C302" s="191" t="str">
        <f t="shared" si="50"/>
        <v>LUVA PVC, ROSCAVEL, 1 1/2",  AGUA FRIA PREDIAL</v>
      </c>
      <c r="D302" s="189" t="str">
        <f t="shared" si="51"/>
        <v xml:space="preserve">UN    </v>
      </c>
      <c r="E302" s="410">
        <v>1</v>
      </c>
      <c r="F302" s="190">
        <f t="shared" si="52"/>
        <v>7.36</v>
      </c>
      <c r="G302" s="190">
        <f t="shared" si="53"/>
        <v>7.36</v>
      </c>
      <c r="I302" s="175">
        <v>34</v>
      </c>
    </row>
    <row r="303" spans="1:9" ht="12.75">
      <c r="A303" s="410">
        <v>3884</v>
      </c>
      <c r="B303" s="417" t="s">
        <v>2</v>
      </c>
      <c r="C303" s="191" t="str">
        <f t="shared" si="50"/>
        <v>LUVA ROSCAVEL, PVC, 3/4", AGUA FRIA PREDIAL</v>
      </c>
      <c r="D303" s="189" t="str">
        <f t="shared" si="51"/>
        <v xml:space="preserve">UN    </v>
      </c>
      <c r="E303" s="410">
        <v>2</v>
      </c>
      <c r="F303" s="190">
        <f t="shared" si="52"/>
        <v>2.3199999999999998</v>
      </c>
      <c r="G303" s="190">
        <f t="shared" si="53"/>
        <v>4.6399999999999997</v>
      </c>
      <c r="I303" s="175">
        <v>34</v>
      </c>
    </row>
    <row r="304" spans="1:9" ht="12.75">
      <c r="A304" s="410">
        <v>88316</v>
      </c>
      <c r="B304" s="417" t="s">
        <v>2</v>
      </c>
      <c r="C304" s="191" t="str">
        <f t="shared" si="50"/>
        <v>SERVENTE COM ENCARGOS COMPLEMENTARES</v>
      </c>
      <c r="D304" s="189" t="str">
        <f t="shared" si="51"/>
        <v>H</v>
      </c>
      <c r="E304" s="410">
        <v>4</v>
      </c>
      <c r="F304" s="190">
        <f t="shared" si="52"/>
        <v>15.35</v>
      </c>
      <c r="G304" s="190">
        <f t="shared" si="53"/>
        <v>61.4</v>
      </c>
      <c r="I304" s="175">
        <v>34</v>
      </c>
    </row>
    <row r="305" spans="1:9" ht="12.75">
      <c r="A305" s="410">
        <v>9862</v>
      </c>
      <c r="B305" s="417" t="s">
        <v>2</v>
      </c>
      <c r="C305" s="191" t="str">
        <f>IFERROR((VLOOKUP(A305,sinapi,2,0)),(VLOOKUP(A305,Insu!$A$1:$D$5864,2,0)))</f>
        <v>TUBO PVC, ROSCAVEL, 1 1/2",  AGUA FRIA PREDIAL</v>
      </c>
      <c r="D305" s="189" t="str">
        <f t="shared" si="51"/>
        <v xml:space="preserve">M     </v>
      </c>
      <c r="E305" s="410">
        <v>2.4</v>
      </c>
      <c r="F305" s="190">
        <f t="shared" si="52"/>
        <v>32.869999999999997</v>
      </c>
      <c r="G305" s="190">
        <f t="shared" si="53"/>
        <v>78.887999999999991</v>
      </c>
      <c r="I305" s="175">
        <v>34</v>
      </c>
    </row>
    <row r="306" spans="1:9" ht="12.75">
      <c r="A306" s="410">
        <v>9866</v>
      </c>
      <c r="B306" s="417" t="s">
        <v>2</v>
      </c>
      <c r="C306" s="191" t="str">
        <f>IFERROR((VLOOKUP(A306,sinapi,2,0)),(VLOOKUP(A306,Insu!$A$1:$D$5864,2,0)))</f>
        <v>TUBO PVC, ROSCAVEL, 1", AGUA FRIA PREDIAL</v>
      </c>
      <c r="D306" s="189" t="str">
        <f>IFERROR((VLOOKUP(A306,sinapi,3,0)),(VLOOKUP(A306,Insu!$A$1:$D$5864,3,0)))</f>
        <v xml:space="preserve">M     </v>
      </c>
      <c r="E306" s="410">
        <v>1.6</v>
      </c>
      <c r="F306" s="190">
        <f>IFERROR((VLOOKUP(A306,sinapi,4,0)),(VLOOKUP(A306,Insu!$A$1:$D$5864,4,0)))</f>
        <v>19.510000000000002</v>
      </c>
      <c r="G306" s="190">
        <f t="shared" ref="G306:G308" si="54">E306*F306</f>
        <v>31.216000000000005</v>
      </c>
      <c r="I306" s="175">
        <v>34</v>
      </c>
    </row>
    <row r="307" spans="1:9" ht="24">
      <c r="A307" s="410">
        <v>11830</v>
      </c>
      <c r="B307" s="417" t="s">
        <v>2</v>
      </c>
      <c r="C307" s="191" t="str">
        <f>IFERROR((VLOOKUP(A307,sinapi,2,0)),(VLOOKUP(A307,Insu!$A$1:$D$5864,2,0)))</f>
        <v>TORNEIRA DE BOIA CONVENCIONAL PARA CAIXA D'AGUA, 3/4", COM HASTE E TORNEIRA METALICOS E BALAO PLASTICO</v>
      </c>
      <c r="D307" s="189" t="str">
        <f>IFERROR((VLOOKUP(A307,sinapi,3,0)),(VLOOKUP(A307,isinapi,3,0)))</f>
        <v xml:space="preserve">UN    </v>
      </c>
      <c r="E307" s="410">
        <v>1</v>
      </c>
      <c r="F307" s="190">
        <f>IFERROR((VLOOKUP(A307,sinapi,4,0)),(VLOOKUP(A307,isinapi,4,0)))</f>
        <v>11</v>
      </c>
      <c r="G307" s="190">
        <f t="shared" si="54"/>
        <v>11</v>
      </c>
      <c r="I307" s="175">
        <v>34</v>
      </c>
    </row>
    <row r="308" spans="1:9" ht="12.75">
      <c r="A308" s="410">
        <v>6016</v>
      </c>
      <c r="B308" s="417" t="s">
        <v>2</v>
      </c>
      <c r="C308" s="191" t="str">
        <f>IFERROR((VLOOKUP(A308,sinapi,2,0)),(VLOOKUP(A308,Insu!$A$1:$D$5864,2,0)))</f>
        <v>REGISTRO GAVETA BRUTO EM LATAO FORJADO, BITOLA 3/4 " (REF 1509)</v>
      </c>
      <c r="D308" s="189" t="str">
        <f>IFERROR((VLOOKUP(A308,sinapi,3,0)),(VLOOKUP(A308,isinapi,3,0)))</f>
        <v xml:space="preserve">UN    </v>
      </c>
      <c r="E308" s="410">
        <v>1</v>
      </c>
      <c r="F308" s="190">
        <f>IFERROR((VLOOKUP(A308,sinapi,4,0)),(VLOOKUP(A308,isinapi,4,0)))</f>
        <v>28.24</v>
      </c>
      <c r="G308" s="190">
        <f t="shared" si="54"/>
        <v>28.24</v>
      </c>
      <c r="I308" s="175">
        <v>34</v>
      </c>
    </row>
    <row r="309" spans="1:9" ht="24">
      <c r="A309" s="410">
        <v>94964</v>
      </c>
      <c r="B309" s="417" t="s">
        <v>2</v>
      </c>
      <c r="C309" s="191" t="str">
        <f>IFERROR((VLOOKUP(A309,sinapi,2,0)),(VLOOKUP(A309,Insu!$A$1:$D$5864,2,0)))</f>
        <v>CONCRETO FCK = 20MPA, TRAÇO 1:2,7:3 (CIMENTO/ AREIA MÉDIA/ BRITA 1)  - PREPARO MECÂNICO COM BETONEIRA 400 L. AF_07/2016</v>
      </c>
      <c r="D309" s="189" t="str">
        <f>IFERROR((VLOOKUP(A309,sinapi,3,0)),(VLOOKUP(A309,isinapi,3,0)))</f>
        <v>M3</v>
      </c>
      <c r="E309" s="410">
        <v>0.12</v>
      </c>
      <c r="F309" s="190">
        <f>IFERROR((VLOOKUP(A309,sinapi,4,0)),(VLOOKUP(A309,isinapi,4,0)))</f>
        <v>380.76</v>
      </c>
      <c r="G309" s="190">
        <f t="shared" ref="G309" si="55">E309*F309</f>
        <v>45.691199999999995</v>
      </c>
      <c r="I309" s="175">
        <v>34</v>
      </c>
    </row>
    <row r="310" spans="1:9">
      <c r="A310" s="427"/>
      <c r="B310" s="416"/>
      <c r="C310" s="416"/>
      <c r="D310" s="427"/>
      <c r="E310" s="582"/>
      <c r="F310" s="416" t="s">
        <v>217</v>
      </c>
      <c r="G310" s="199">
        <f>ROUND(SUM(G294:G309),2)</f>
        <v>1336.25</v>
      </c>
      <c r="I310" s="175">
        <v>34</v>
      </c>
    </row>
    <row r="311" spans="1:9">
      <c r="I311" s="175">
        <v>34</v>
      </c>
    </row>
    <row r="312" spans="1:9" ht="22.5" customHeight="1">
      <c r="A312" s="429">
        <v>35</v>
      </c>
      <c r="B312" s="656" t="s">
        <v>10272</v>
      </c>
      <c r="C312" s="649"/>
      <c r="D312" s="649"/>
      <c r="E312" s="649"/>
      <c r="F312" s="649"/>
      <c r="G312" s="418" t="s">
        <v>3</v>
      </c>
      <c r="I312" s="175">
        <v>35</v>
      </c>
    </row>
    <row r="313" spans="1:9">
      <c r="A313" s="254" t="s">
        <v>12</v>
      </c>
      <c r="B313" s="254" t="s">
        <v>194</v>
      </c>
      <c r="C313" s="254" t="s">
        <v>195</v>
      </c>
      <c r="D313" s="254" t="s">
        <v>227</v>
      </c>
      <c r="E313" s="254" t="s">
        <v>228</v>
      </c>
      <c r="F313" s="253" t="s">
        <v>229</v>
      </c>
      <c r="G313" s="252" t="s">
        <v>212</v>
      </c>
      <c r="I313" s="175">
        <v>35</v>
      </c>
    </row>
    <row r="314" spans="1:9" ht="12.75">
      <c r="A314" s="614">
        <v>462</v>
      </c>
      <c r="B314" s="192" t="s">
        <v>245</v>
      </c>
      <c r="C314" s="184" t="str">
        <f>VLOOKUP(A314,ORSE,2,0)</f>
        <v>CAIXA D'AGUA FIBRA VIDRO  3.000 LITROS - FORTLEV-TORRES (OU SIMILAR)</v>
      </c>
      <c r="D314" s="30" t="str">
        <f>VLOOKUP(A314,ORSE,3,0)</f>
        <v>UN</v>
      </c>
      <c r="E314" s="614">
        <v>1</v>
      </c>
      <c r="F314" s="19">
        <f>VLOOKUP(A314,ORSE,4,0)</f>
        <v>1018.91</v>
      </c>
      <c r="G314" s="19">
        <f t="shared" ref="G314:G329" si="56">E314*F314</f>
        <v>1018.91</v>
      </c>
      <c r="H314" s="227"/>
      <c r="I314" s="175">
        <v>35</v>
      </c>
    </row>
    <row r="315" spans="1:9" ht="12.75">
      <c r="A315" s="614">
        <v>981</v>
      </c>
      <c r="B315" s="192" t="s">
        <v>245</v>
      </c>
      <c r="C315" s="184" t="str">
        <f>VLOOKUP(A315,ORSE,2,0)</f>
        <v>FITA VEDA ROSCA 18MM</v>
      </c>
      <c r="D315" s="30" t="str">
        <f>VLOOKUP(A315,ORSE,3,0)</f>
        <v>M</v>
      </c>
      <c r="E315" s="614">
        <v>6.7</v>
      </c>
      <c r="F315" s="19">
        <f>VLOOKUP(A315,ORSE,4,0)</f>
        <v>0.28000000000000003</v>
      </c>
      <c r="G315" s="19">
        <f t="shared" si="56"/>
        <v>1.8760000000000003</v>
      </c>
      <c r="H315" s="227"/>
      <c r="I315" s="175">
        <v>35</v>
      </c>
    </row>
    <row r="316" spans="1:9" ht="24">
      <c r="A316" s="614">
        <v>71</v>
      </c>
      <c r="B316" s="192" t="s">
        <v>2</v>
      </c>
      <c r="C316" s="184" t="str">
        <f t="shared" ref="C316:C324" si="57">IFERROR((VLOOKUP(A316,sinapi,2,0)),(VLOOKUP(A316,isinapi,2,0)))</f>
        <v>ADAPTADOR PVC ROSCAVEL, COM FLANGES E ANEL DE VEDACAO, 1", PARA CAIXA D' AGUA</v>
      </c>
      <c r="D316" s="30" t="str">
        <f t="shared" ref="D316:D325" si="58">IFERROR((VLOOKUP(A316,sinapi,3,0)),(VLOOKUP(A316,isinapi,3,0)))</f>
        <v xml:space="preserve">UN    </v>
      </c>
      <c r="E316" s="614">
        <v>2</v>
      </c>
      <c r="F316" s="19">
        <f t="shared" ref="F316:F325" si="59">IFERROR((VLOOKUP(A316,sinapi,4,0)),(VLOOKUP(A316,isinapi,4,0)))</f>
        <v>20.62</v>
      </c>
      <c r="G316" s="19">
        <f t="shared" si="56"/>
        <v>41.24</v>
      </c>
      <c r="H316" s="227"/>
      <c r="I316" s="175">
        <v>35</v>
      </c>
    </row>
    <row r="317" spans="1:9" ht="24">
      <c r="A317" s="614">
        <v>72</v>
      </c>
      <c r="B317" s="585" t="s">
        <v>2</v>
      </c>
      <c r="C317" s="184" t="str">
        <f t="shared" si="57"/>
        <v>ADAPTADOR PVC, ROSCAVEL, COM FLANGES E ANEL DE VEDACAO, 1 1/2", PARA CAIXA D'AGUA</v>
      </c>
      <c r="D317" s="30" t="str">
        <f t="shared" si="58"/>
        <v xml:space="preserve">UN    </v>
      </c>
      <c r="E317" s="614">
        <v>1</v>
      </c>
      <c r="F317" s="19">
        <f t="shared" si="59"/>
        <v>34.950000000000003</v>
      </c>
      <c r="G317" s="19">
        <f t="shared" si="56"/>
        <v>34.950000000000003</v>
      </c>
      <c r="H317" s="227"/>
      <c r="I317" s="175">
        <v>35</v>
      </c>
    </row>
    <row r="318" spans="1:9" ht="24">
      <c r="A318" s="614">
        <v>73</v>
      </c>
      <c r="B318" s="585" t="s">
        <v>2</v>
      </c>
      <c r="C318" s="184" t="str">
        <f t="shared" si="57"/>
        <v>ADAPTADOR PVC ROSCAVEL, COM FLANGES E ANEL DE VEDACAO, 3/4", PARA CAIXA D' AGUA</v>
      </c>
      <c r="D318" s="30" t="str">
        <f t="shared" si="58"/>
        <v xml:space="preserve">UN    </v>
      </c>
      <c r="E318" s="614">
        <v>1</v>
      </c>
      <c r="F318" s="19">
        <f t="shared" si="59"/>
        <v>15.4</v>
      </c>
      <c r="G318" s="19">
        <f t="shared" si="56"/>
        <v>15.4</v>
      </c>
      <c r="H318" s="227"/>
      <c r="I318" s="175">
        <v>35</v>
      </c>
    </row>
    <row r="319" spans="1:9" ht="24">
      <c r="A319" s="614">
        <v>88267</v>
      </c>
      <c r="B319" s="585" t="s">
        <v>2</v>
      </c>
      <c r="C319" s="184" t="str">
        <f t="shared" si="57"/>
        <v>ENCANADOR OU BOMBEIRO HIDRÁULICO COM ENCARGOS COMPLEMENTARES</v>
      </c>
      <c r="D319" s="30" t="str">
        <f t="shared" si="58"/>
        <v>H</v>
      </c>
      <c r="E319" s="614">
        <v>4</v>
      </c>
      <c r="F319" s="19">
        <f t="shared" si="59"/>
        <v>19.37</v>
      </c>
      <c r="G319" s="19">
        <f t="shared" si="56"/>
        <v>77.48</v>
      </c>
      <c r="H319" s="227"/>
      <c r="I319" s="175">
        <v>35</v>
      </c>
    </row>
    <row r="320" spans="1:9" ht="12.75">
      <c r="A320" s="410">
        <v>3482</v>
      </c>
      <c r="B320" s="417" t="s">
        <v>2</v>
      </c>
      <c r="C320" s="191" t="str">
        <f t="shared" si="57"/>
        <v>JOELHO PVC, ROSCAVEL, 90 GRAUS, 1", PARA AGUA FRIA PREDIAL</v>
      </c>
      <c r="D320" s="189" t="str">
        <f t="shared" si="58"/>
        <v xml:space="preserve">UN    </v>
      </c>
      <c r="E320" s="410">
        <v>2</v>
      </c>
      <c r="F320" s="190">
        <f t="shared" si="59"/>
        <v>6.21</v>
      </c>
      <c r="G320" s="190">
        <f t="shared" si="56"/>
        <v>12.42</v>
      </c>
      <c r="I320" s="175">
        <v>35</v>
      </c>
    </row>
    <row r="321" spans="1:9" ht="12.75">
      <c r="A321" s="410">
        <v>3876</v>
      </c>
      <c r="B321" s="417" t="s">
        <v>2</v>
      </c>
      <c r="C321" s="191" t="str">
        <f t="shared" si="57"/>
        <v>LUVA ROSCAVEL, PVC, 1", AGUA FRIA PREDIAL</v>
      </c>
      <c r="D321" s="189" t="str">
        <f t="shared" si="58"/>
        <v xml:space="preserve">UN    </v>
      </c>
      <c r="E321" s="410">
        <v>2</v>
      </c>
      <c r="F321" s="190">
        <f t="shared" si="59"/>
        <v>3.87</v>
      </c>
      <c r="G321" s="190">
        <f t="shared" si="56"/>
        <v>7.74</v>
      </c>
      <c r="I321" s="175">
        <v>35</v>
      </c>
    </row>
    <row r="322" spans="1:9" ht="12.75">
      <c r="A322" s="410">
        <v>3878</v>
      </c>
      <c r="B322" s="417" t="s">
        <v>2</v>
      </c>
      <c r="C322" s="191" t="str">
        <f t="shared" si="57"/>
        <v>LUVA PVC, ROSCAVEL, 1 1/2",  AGUA FRIA PREDIAL</v>
      </c>
      <c r="D322" s="189" t="str">
        <f t="shared" si="58"/>
        <v xml:space="preserve">UN    </v>
      </c>
      <c r="E322" s="410">
        <v>1</v>
      </c>
      <c r="F322" s="190">
        <f t="shared" si="59"/>
        <v>7.36</v>
      </c>
      <c r="G322" s="190">
        <f t="shared" si="56"/>
        <v>7.36</v>
      </c>
      <c r="I322" s="175">
        <v>35</v>
      </c>
    </row>
    <row r="323" spans="1:9" ht="12.75">
      <c r="A323" s="410">
        <v>3884</v>
      </c>
      <c r="B323" s="417" t="s">
        <v>2</v>
      </c>
      <c r="C323" s="191" t="str">
        <f t="shared" si="57"/>
        <v>LUVA ROSCAVEL, PVC, 3/4", AGUA FRIA PREDIAL</v>
      </c>
      <c r="D323" s="189" t="str">
        <f t="shared" si="58"/>
        <v xml:space="preserve">UN    </v>
      </c>
      <c r="E323" s="410">
        <v>2</v>
      </c>
      <c r="F323" s="190">
        <f t="shared" si="59"/>
        <v>2.3199999999999998</v>
      </c>
      <c r="G323" s="190">
        <f t="shared" si="56"/>
        <v>4.6399999999999997</v>
      </c>
      <c r="I323" s="175">
        <v>35</v>
      </c>
    </row>
    <row r="324" spans="1:9" ht="12.75">
      <c r="A324" s="410">
        <v>88316</v>
      </c>
      <c r="B324" s="417" t="s">
        <v>2</v>
      </c>
      <c r="C324" s="191" t="str">
        <f t="shared" si="57"/>
        <v>SERVENTE COM ENCARGOS COMPLEMENTARES</v>
      </c>
      <c r="D324" s="189" t="str">
        <f t="shared" si="58"/>
        <v>H</v>
      </c>
      <c r="E324" s="410">
        <v>4</v>
      </c>
      <c r="F324" s="190">
        <f t="shared" si="59"/>
        <v>15.35</v>
      </c>
      <c r="G324" s="190">
        <f t="shared" si="56"/>
        <v>61.4</v>
      </c>
      <c r="I324" s="175">
        <v>35</v>
      </c>
    </row>
    <row r="325" spans="1:9" ht="12.75">
      <c r="A325" s="410">
        <v>9862</v>
      </c>
      <c r="B325" s="417" t="s">
        <v>2</v>
      </c>
      <c r="C325" s="191" t="str">
        <f>IFERROR((VLOOKUP(A325,sinapi,2,0)),(VLOOKUP(A325,Insu!$A$1:$D$5864,2,0)))</f>
        <v>TUBO PVC, ROSCAVEL, 1 1/2",  AGUA FRIA PREDIAL</v>
      </c>
      <c r="D325" s="189" t="str">
        <f t="shared" si="58"/>
        <v xml:space="preserve">M     </v>
      </c>
      <c r="E325" s="410">
        <v>2.4</v>
      </c>
      <c r="F325" s="190">
        <f t="shared" si="59"/>
        <v>32.869999999999997</v>
      </c>
      <c r="G325" s="190">
        <f t="shared" si="56"/>
        <v>78.887999999999991</v>
      </c>
      <c r="I325" s="175">
        <v>35</v>
      </c>
    </row>
    <row r="326" spans="1:9" ht="12.75">
      <c r="A326" s="410">
        <v>9866</v>
      </c>
      <c r="B326" s="417" t="s">
        <v>2</v>
      </c>
      <c r="C326" s="191" t="str">
        <f>IFERROR((VLOOKUP(A326,sinapi,2,0)),(VLOOKUP(A326,Insu!$A$1:$D$5864,2,0)))</f>
        <v>TUBO PVC, ROSCAVEL, 1", AGUA FRIA PREDIAL</v>
      </c>
      <c r="D326" s="189" t="str">
        <f>IFERROR((VLOOKUP(A326,sinapi,3,0)),(VLOOKUP(A326,Insu!$A$1:$D$5864,3,0)))</f>
        <v xml:space="preserve">M     </v>
      </c>
      <c r="E326" s="410">
        <v>1.6</v>
      </c>
      <c r="F326" s="190">
        <f>IFERROR((VLOOKUP(A326,sinapi,4,0)),(VLOOKUP(A326,Insu!$A$1:$D$5864,4,0)))</f>
        <v>19.510000000000002</v>
      </c>
      <c r="G326" s="190">
        <f t="shared" si="56"/>
        <v>31.216000000000005</v>
      </c>
      <c r="I326" s="175">
        <v>35</v>
      </c>
    </row>
    <row r="327" spans="1:9" ht="24">
      <c r="A327" s="410">
        <v>11830</v>
      </c>
      <c r="B327" s="417" t="s">
        <v>2</v>
      </c>
      <c r="C327" s="191" t="str">
        <f>IFERROR((VLOOKUP(A327,sinapi,2,0)),(VLOOKUP(A327,Insu!$A$1:$D$5864,2,0)))</f>
        <v>TORNEIRA DE BOIA CONVENCIONAL PARA CAIXA D'AGUA, 3/4", COM HASTE E TORNEIRA METALICOS E BALAO PLASTICO</v>
      </c>
      <c r="D327" s="189" t="str">
        <f>IFERROR((VLOOKUP(A327,sinapi,3,0)),(VLOOKUP(A327,isinapi,3,0)))</f>
        <v xml:space="preserve">UN    </v>
      </c>
      <c r="E327" s="410">
        <v>1</v>
      </c>
      <c r="F327" s="190">
        <f>IFERROR((VLOOKUP(A327,sinapi,4,0)),(VLOOKUP(A327,isinapi,4,0)))</f>
        <v>11</v>
      </c>
      <c r="G327" s="190">
        <f t="shared" si="56"/>
        <v>11</v>
      </c>
      <c r="I327" s="175">
        <v>35</v>
      </c>
    </row>
    <row r="328" spans="1:9" ht="12.75">
      <c r="A328" s="410">
        <v>6016</v>
      </c>
      <c r="B328" s="417" t="s">
        <v>2</v>
      </c>
      <c r="C328" s="191" t="str">
        <f>IFERROR((VLOOKUP(A328,sinapi,2,0)),(VLOOKUP(A328,Insu!$A$1:$D$5864,2,0)))</f>
        <v>REGISTRO GAVETA BRUTO EM LATAO FORJADO, BITOLA 3/4 " (REF 1509)</v>
      </c>
      <c r="D328" s="189" t="str">
        <f>IFERROR((VLOOKUP(A328,sinapi,3,0)),(VLOOKUP(A328,isinapi,3,0)))</f>
        <v xml:space="preserve">UN    </v>
      </c>
      <c r="E328" s="410">
        <v>1</v>
      </c>
      <c r="F328" s="190">
        <f>IFERROR((VLOOKUP(A328,sinapi,4,0)),(VLOOKUP(A328,isinapi,4,0)))</f>
        <v>28.24</v>
      </c>
      <c r="G328" s="190">
        <f t="shared" si="56"/>
        <v>28.24</v>
      </c>
      <c r="I328" s="175">
        <v>35</v>
      </c>
    </row>
    <row r="329" spans="1:9" ht="24">
      <c r="A329" s="410">
        <v>94964</v>
      </c>
      <c r="B329" s="417" t="s">
        <v>2</v>
      </c>
      <c r="C329" s="191" t="str">
        <f>IFERROR((VLOOKUP(A329,sinapi,2,0)),(VLOOKUP(A329,Insu!$A$1:$D$5864,2,0)))</f>
        <v>CONCRETO FCK = 20MPA, TRAÇO 1:2,7:3 (CIMENTO/ AREIA MÉDIA/ BRITA 1)  - PREPARO MECÂNICO COM BETONEIRA 400 L. AF_07/2016</v>
      </c>
      <c r="D329" s="189" t="str">
        <f>IFERROR((VLOOKUP(A329,sinapi,3,0)),(VLOOKUP(A329,isinapi,3,0)))</f>
        <v>M3</v>
      </c>
      <c r="E329" s="410">
        <v>0.12</v>
      </c>
      <c r="F329" s="190">
        <f>IFERROR((VLOOKUP(A329,sinapi,4,0)),(VLOOKUP(A329,isinapi,4,0)))</f>
        <v>380.76</v>
      </c>
      <c r="G329" s="190">
        <f t="shared" si="56"/>
        <v>45.691199999999995</v>
      </c>
      <c r="I329" s="175">
        <v>35</v>
      </c>
    </row>
    <row r="330" spans="1:9">
      <c r="A330" s="427"/>
      <c r="B330" s="416"/>
      <c r="C330" s="416"/>
      <c r="D330" s="427"/>
      <c r="E330" s="582"/>
      <c r="F330" s="416" t="s">
        <v>217</v>
      </c>
      <c r="G330" s="199">
        <f>ROUND(SUM(G314:G329),2)</f>
        <v>1478.45</v>
      </c>
      <c r="I330" s="175">
        <v>35</v>
      </c>
    </row>
    <row r="331" spans="1:9">
      <c r="I331" s="175">
        <v>35</v>
      </c>
    </row>
    <row r="332" spans="1:9" hidden="1">
      <c r="A332" s="429">
        <v>36</v>
      </c>
      <c r="B332" s="656" t="s">
        <v>10280</v>
      </c>
      <c r="C332" s="649"/>
      <c r="D332" s="649"/>
      <c r="E332" s="649"/>
      <c r="F332" s="649"/>
      <c r="G332" s="425" t="s">
        <v>5</v>
      </c>
      <c r="I332" s="175">
        <v>36</v>
      </c>
    </row>
    <row r="333" spans="1:9" hidden="1">
      <c r="A333" s="254" t="s">
        <v>12</v>
      </c>
      <c r="B333" s="254" t="s">
        <v>194</v>
      </c>
      <c r="C333" s="254" t="s">
        <v>195</v>
      </c>
      <c r="D333" s="254" t="s">
        <v>227</v>
      </c>
      <c r="E333" s="550" t="s">
        <v>228</v>
      </c>
      <c r="F333" s="253" t="s">
        <v>229</v>
      </c>
      <c r="G333" s="252" t="s">
        <v>212</v>
      </c>
      <c r="I333" s="175">
        <v>36</v>
      </c>
    </row>
    <row r="334" spans="1:9" ht="24" hidden="1">
      <c r="A334" s="410">
        <v>1130</v>
      </c>
      <c r="B334" s="192" t="s">
        <v>245</v>
      </c>
      <c r="C334" s="191" t="s">
        <v>10281</v>
      </c>
      <c r="D334" s="189" t="s">
        <v>5</v>
      </c>
      <c r="E334" s="558">
        <v>1</v>
      </c>
      <c r="F334" s="190">
        <v>299.22000000000003</v>
      </c>
      <c r="G334" s="190">
        <f t="shared" ref="G334:G337" si="60">E334*F334</f>
        <v>299.22000000000003</v>
      </c>
      <c r="I334" s="175">
        <v>36</v>
      </c>
    </row>
    <row r="335" spans="1:9" ht="12.75" hidden="1">
      <c r="A335" s="410">
        <v>5075</v>
      </c>
      <c r="B335" s="426" t="s">
        <v>2</v>
      </c>
      <c r="C335" s="191" t="str">
        <f>IFERROR((VLOOKUP(A335,sinapi,2,0)),(VLOOKUP(A335,Insu!$A$1:$D$5864,2,0)))</f>
        <v>PREGO DE ACO POLIDO COM CABECA 18 X 30 (2 3/4 X 10)</v>
      </c>
      <c r="D335" s="189" t="str">
        <f>IFERROR((VLOOKUP(A335,sinapi,3,0)),(VLOOKUP(A335,isinapi,3,0)))</f>
        <v xml:space="preserve">KG    </v>
      </c>
      <c r="E335" s="558">
        <v>2E-3</v>
      </c>
      <c r="F335" s="190">
        <f>IFERROR((VLOOKUP(A335,sinapi,4,0)),(VLOOKUP(A335,isinapi,4,0)))</f>
        <v>18.559999999999999</v>
      </c>
      <c r="G335" s="190">
        <f t="shared" si="60"/>
        <v>3.712E-2</v>
      </c>
      <c r="I335" s="175">
        <v>36</v>
      </c>
    </row>
    <row r="336" spans="1:9" ht="12.75" hidden="1">
      <c r="A336" s="410">
        <v>88261</v>
      </c>
      <c r="B336" s="192" t="s">
        <v>2</v>
      </c>
      <c r="C336" s="191" t="str">
        <f>IFERROR((VLOOKUP(A336,sinapi,2,0)),(VLOOKUP(A336,isinapi,2,0)))</f>
        <v>CARPINTEIRO DE ESQUADRIA COM ENCARGOS COMPLEMENTARES</v>
      </c>
      <c r="D336" s="189" t="str">
        <f>IFERROR((VLOOKUP(A336,sinapi,3,0)),(VLOOKUP(A336,isinapi,3,0)))</f>
        <v>H</v>
      </c>
      <c r="E336" s="558">
        <v>1.88</v>
      </c>
      <c r="F336" s="190">
        <f>IFERROR((VLOOKUP(A336,sinapi,4,0)),(VLOOKUP(A336,isinapi,4,0)))</f>
        <v>18.760000000000002</v>
      </c>
      <c r="G336" s="190">
        <f t="shared" si="60"/>
        <v>35.268799999999999</v>
      </c>
      <c r="I336" s="175">
        <v>36</v>
      </c>
    </row>
    <row r="337" spans="1:9" ht="12.75" hidden="1">
      <c r="A337" s="410">
        <v>88316</v>
      </c>
      <c r="B337" s="426" t="s">
        <v>2</v>
      </c>
      <c r="C337" s="191" t="str">
        <f>IFERROR((VLOOKUP(A337,sinapi,2,0)),(VLOOKUP(A337,isinapi,2,0)))</f>
        <v>SERVENTE COM ENCARGOS COMPLEMENTARES</v>
      </c>
      <c r="D337" s="189" t="str">
        <f>IFERROR((VLOOKUP(A337,sinapi,3,0)),(VLOOKUP(A337,isinapi,3,0)))</f>
        <v>H</v>
      </c>
      <c r="E337" s="558">
        <v>1.88</v>
      </c>
      <c r="F337" s="190">
        <f>IFERROR((VLOOKUP(A337,sinapi,4,0)),(VLOOKUP(A337,isinapi,4,0)))</f>
        <v>15.35</v>
      </c>
      <c r="G337" s="190">
        <f t="shared" si="60"/>
        <v>28.857999999999997</v>
      </c>
      <c r="I337" s="175">
        <v>36</v>
      </c>
    </row>
    <row r="338" spans="1:9" hidden="1">
      <c r="A338" s="427"/>
      <c r="B338" s="424"/>
      <c r="C338" s="424"/>
      <c r="D338" s="427"/>
      <c r="E338" s="549"/>
      <c r="F338" s="424" t="s">
        <v>217</v>
      </c>
      <c r="G338" s="199">
        <f>SUM(G334:G337)</f>
        <v>363.38392000000005</v>
      </c>
      <c r="I338" s="175">
        <v>36</v>
      </c>
    </row>
    <row r="339" spans="1:9" hidden="1">
      <c r="E339" s="21"/>
      <c r="I339" s="175">
        <v>36</v>
      </c>
    </row>
    <row r="340" spans="1:9" ht="28.5" customHeight="1">
      <c r="A340" s="429">
        <v>37</v>
      </c>
      <c r="B340" s="649" t="s">
        <v>10282</v>
      </c>
      <c r="C340" s="649"/>
      <c r="D340" s="649"/>
      <c r="E340" s="649"/>
      <c r="F340" s="649"/>
      <c r="G340" s="206" t="s">
        <v>3</v>
      </c>
      <c r="I340" s="175">
        <v>37</v>
      </c>
    </row>
    <row r="341" spans="1:9">
      <c r="A341" s="254" t="s">
        <v>12</v>
      </c>
      <c r="B341" s="254" t="s">
        <v>194</v>
      </c>
      <c r="C341" s="254" t="s">
        <v>195</v>
      </c>
      <c r="D341" s="254" t="s">
        <v>227</v>
      </c>
      <c r="E341" s="254" t="s">
        <v>228</v>
      </c>
      <c r="F341" s="253" t="s">
        <v>229</v>
      </c>
      <c r="G341" s="197" t="s">
        <v>212</v>
      </c>
      <c r="I341" s="175">
        <v>37</v>
      </c>
    </row>
    <row r="342" spans="1:9" ht="24">
      <c r="A342" s="192">
        <v>9464</v>
      </c>
      <c r="B342" s="192" t="s">
        <v>245</v>
      </c>
      <c r="C342" s="184" t="str">
        <f>VLOOKUP(A342,ORSE,2,0)</f>
        <v>DUCHA MANUAL COM REGISTRO, LINHA ASPEN, REF. 1984 C35 ACT, DA DECA OU SIMILAR</v>
      </c>
      <c r="D342" s="30" t="str">
        <f>VLOOKUP(A342,ORSE,3,0)</f>
        <v>UN</v>
      </c>
      <c r="E342" s="192">
        <v>1</v>
      </c>
      <c r="F342" s="19">
        <f>VLOOKUP(A342,ORSE,4,0)</f>
        <v>195.45</v>
      </c>
      <c r="G342" s="19">
        <f>ROUND((E342*F342),2)</f>
        <v>195.45</v>
      </c>
      <c r="H342" s="227"/>
      <c r="I342" s="227">
        <v>37</v>
      </c>
    </row>
    <row r="343" spans="1:9">
      <c r="A343" s="192">
        <v>3146</v>
      </c>
      <c r="B343" s="192" t="s">
        <v>2</v>
      </c>
      <c r="C343" s="184" t="str">
        <f>IFERROR((VLOOKUP(A343,sinapi,2,0)),(VLOOKUP(A343,isinapi,2,0)))</f>
        <v>FITA VEDA ROSCA EM ROLOS DE 18 MM X 10 M (L X C)</v>
      </c>
      <c r="D343" s="30" t="str">
        <f>IFERROR((VLOOKUP(A343,sinapi,3,0)),(VLOOKUP(A343,isinapi,3,0)))</f>
        <v xml:space="preserve">UN    </v>
      </c>
      <c r="E343" s="20">
        <v>0.42</v>
      </c>
      <c r="F343" s="19">
        <f>IFERROR((VLOOKUP(A343,sinapi,4,0)),(VLOOKUP(A343,isinapi,4,0)))</f>
        <v>3.6</v>
      </c>
      <c r="G343" s="19">
        <f>ROUND((E343*F343),2)</f>
        <v>1.51</v>
      </c>
      <c r="H343" s="227"/>
      <c r="I343" s="227">
        <v>37</v>
      </c>
    </row>
    <row r="344" spans="1:9" ht="24">
      <c r="A344" s="20">
        <v>88267</v>
      </c>
      <c r="B344" s="192" t="s">
        <v>2</v>
      </c>
      <c r="C344" s="184" t="str">
        <f>IFERROR((VLOOKUP(A344,sinapi,2,0)),(VLOOKUP(A344,isinapi,2,0)))</f>
        <v>ENCANADOR OU BOMBEIRO HIDRÁULICO COM ENCARGOS COMPLEMENTARES</v>
      </c>
      <c r="D344" s="30" t="str">
        <f>IFERROR((VLOOKUP(A344,sinapi,3,0)),(VLOOKUP(A344,isinapi,3,0)))</f>
        <v>H</v>
      </c>
      <c r="E344" s="20">
        <v>0.5</v>
      </c>
      <c r="F344" s="19">
        <f>IFERROR((VLOOKUP(A344,sinapi,4,0)),(VLOOKUP(A344,isinapi,4,0)))</f>
        <v>19.37</v>
      </c>
      <c r="G344" s="19">
        <f>ROUND((E344*F344),2)</f>
        <v>9.69</v>
      </c>
      <c r="H344" s="227"/>
      <c r="I344" s="227">
        <v>37</v>
      </c>
    </row>
    <row r="345" spans="1:9">
      <c r="A345" s="645"/>
      <c r="B345" s="646"/>
      <c r="C345" s="646"/>
      <c r="D345" s="646"/>
      <c r="E345" s="647"/>
      <c r="F345" s="17" t="s">
        <v>217</v>
      </c>
      <c r="G345" s="196">
        <f>ROUNDUP(SUM(G342:G344),2)</f>
        <v>206.65</v>
      </c>
      <c r="I345" s="175">
        <v>37</v>
      </c>
    </row>
    <row r="346" spans="1:9">
      <c r="I346" s="175">
        <v>37</v>
      </c>
    </row>
    <row r="347" spans="1:9" ht="15" customHeight="1">
      <c r="A347" s="429">
        <v>38</v>
      </c>
      <c r="B347" s="649" t="s">
        <v>10283</v>
      </c>
      <c r="C347" s="649"/>
      <c r="D347" s="649"/>
      <c r="E347" s="649"/>
      <c r="F347" s="649"/>
      <c r="G347" s="206" t="s">
        <v>3</v>
      </c>
      <c r="I347" s="175">
        <v>38</v>
      </c>
    </row>
    <row r="348" spans="1:9">
      <c r="A348" s="254" t="s">
        <v>12</v>
      </c>
      <c r="B348" s="254" t="s">
        <v>194</v>
      </c>
      <c r="C348" s="254" t="s">
        <v>195</v>
      </c>
      <c r="D348" s="254" t="s">
        <v>227</v>
      </c>
      <c r="E348" s="254" t="s">
        <v>228</v>
      </c>
      <c r="F348" s="253" t="s">
        <v>229</v>
      </c>
      <c r="G348" s="197" t="s">
        <v>212</v>
      </c>
      <c r="I348" s="175">
        <v>38</v>
      </c>
    </row>
    <row r="349" spans="1:9">
      <c r="A349" s="192">
        <v>377</v>
      </c>
      <c r="B349" s="192" t="s">
        <v>2</v>
      </c>
      <c r="C349" s="191" t="str">
        <f>IFERROR((VLOOKUP(A349,sinapi,2,0)),(VLOOKUP(A349,isinapi,2,0)))</f>
        <v>ASSENTO SANITARIO DE PLASTICO, TIPO CONVENCIONAL</v>
      </c>
      <c r="D349" s="189" t="str">
        <f>IFERROR((VLOOKUP(A349,sinapi,3,0)),(VLOOKUP(A349,isinapi,3,0)))</f>
        <v xml:space="preserve">UN    </v>
      </c>
      <c r="E349" s="582">
        <v>1</v>
      </c>
      <c r="F349" s="190">
        <f>IFERROR((VLOOKUP(A349,sinapi,4,0)),(VLOOKUP(A349,isinapi,4,0)))</f>
        <v>33.01</v>
      </c>
      <c r="G349" s="190">
        <f>ROUND((E349*F349),2)</f>
        <v>33.01</v>
      </c>
      <c r="I349" s="175">
        <v>38</v>
      </c>
    </row>
    <row r="350" spans="1:9">
      <c r="A350" s="192">
        <v>88316</v>
      </c>
      <c r="B350" s="192" t="s">
        <v>2</v>
      </c>
      <c r="C350" s="191" t="str">
        <f>IFERROR((VLOOKUP(A350,sinapi,2,0)),(VLOOKUP(A350,isinapi,2,0)))</f>
        <v>SERVENTE COM ENCARGOS COMPLEMENTARES</v>
      </c>
      <c r="D350" s="189" t="str">
        <f>IFERROR((VLOOKUP(A350,sinapi,3,0)),(VLOOKUP(A350,isinapi,3,0)))</f>
        <v>H</v>
      </c>
      <c r="E350" s="582">
        <v>0.1</v>
      </c>
      <c r="F350" s="190">
        <f>IFERROR((VLOOKUP(A350,sinapi,4,0)),(VLOOKUP(A350,isinapi,4,0)))</f>
        <v>15.35</v>
      </c>
      <c r="G350" s="190">
        <f>ROUND((E350*F350),2)</f>
        <v>1.54</v>
      </c>
      <c r="I350" s="175">
        <v>38</v>
      </c>
    </row>
    <row r="351" spans="1:9">
      <c r="A351" s="645"/>
      <c r="B351" s="646"/>
      <c r="C351" s="646"/>
      <c r="D351" s="646"/>
      <c r="E351" s="647"/>
      <c r="F351" s="17" t="s">
        <v>217</v>
      </c>
      <c r="G351" s="196">
        <f>ROUNDUP(SUM(G349:G350),2)</f>
        <v>34.549999999999997</v>
      </c>
      <c r="I351" s="175">
        <v>38</v>
      </c>
    </row>
    <row r="352" spans="1:9">
      <c r="I352" s="175">
        <v>38</v>
      </c>
    </row>
    <row r="353" spans="1:9">
      <c r="A353" s="429">
        <v>39</v>
      </c>
      <c r="B353" s="649" t="s">
        <v>10284</v>
      </c>
      <c r="C353" s="649"/>
      <c r="D353" s="649"/>
      <c r="E353" s="649"/>
      <c r="F353" s="649"/>
      <c r="G353" s="206" t="s">
        <v>3</v>
      </c>
      <c r="I353" s="175">
        <v>39</v>
      </c>
    </row>
    <row r="354" spans="1:9">
      <c r="A354" s="254" t="s">
        <v>12</v>
      </c>
      <c r="B354" s="254" t="s">
        <v>194</v>
      </c>
      <c r="C354" s="254" t="s">
        <v>195</v>
      </c>
      <c r="D354" s="254" t="s">
        <v>227</v>
      </c>
      <c r="E354" s="254" t="s">
        <v>228</v>
      </c>
      <c r="F354" s="253" t="s">
        <v>229</v>
      </c>
      <c r="G354" s="197" t="s">
        <v>212</v>
      </c>
      <c r="I354" s="175">
        <v>39</v>
      </c>
    </row>
    <row r="355" spans="1:9">
      <c r="A355" s="192">
        <v>88309</v>
      </c>
      <c r="B355" s="192" t="s">
        <v>2</v>
      </c>
      <c r="C355" s="191" t="str">
        <f>IFERROR((VLOOKUP(A355,sinapi,2,0)),(VLOOKUP(A355,isinapi,2,0)))</f>
        <v>PEDREIRO COM ENCARGOS COMPLEMENTARES</v>
      </c>
      <c r="D355" s="189" t="str">
        <f>IFERROR((VLOOKUP(A355,sinapi,3,0)),(VLOOKUP(A355,isinapi,3,0)))</f>
        <v>H</v>
      </c>
      <c r="E355" s="582">
        <v>0.5</v>
      </c>
      <c r="F355" s="190">
        <f>IFERROR((VLOOKUP(A355,sinapi,4,0)),(VLOOKUP(A355,isinapi,4,0)))</f>
        <v>19.850000000000001</v>
      </c>
      <c r="G355" s="190">
        <f>ROUND((E355*F355),2)</f>
        <v>9.93</v>
      </c>
      <c r="I355" s="175">
        <v>39</v>
      </c>
    </row>
    <row r="356" spans="1:9" ht="24">
      <c r="A356" s="192">
        <v>37401</v>
      </c>
      <c r="B356" s="192" t="s">
        <v>2</v>
      </c>
      <c r="C356" s="191" t="str">
        <f>IFERROR((VLOOKUP(A356,sinapi,2,0)),(VLOOKUP(A356,isinapi,2,0)))</f>
        <v>TOALHEIRO PLASTICO TIPO DISPENSER PARA PAPEL TOALHA INTERFOLHADO</v>
      </c>
      <c r="D356" s="189" t="str">
        <f>IFERROR((VLOOKUP(A356,sinapi,3,0)),(VLOOKUP(A356,isinapi,3,0)))</f>
        <v xml:space="preserve">UN    </v>
      </c>
      <c r="E356" s="582">
        <v>1</v>
      </c>
      <c r="F356" s="190">
        <f>IFERROR((VLOOKUP(A356,sinapi,4,0)),(VLOOKUP(A356,isinapi,4,0)))</f>
        <v>51.84</v>
      </c>
      <c r="G356" s="190">
        <f>ROUND((E356*F356),2)</f>
        <v>51.84</v>
      </c>
      <c r="I356" s="175">
        <v>39</v>
      </c>
    </row>
    <row r="357" spans="1:9">
      <c r="A357" s="645"/>
      <c r="B357" s="646"/>
      <c r="C357" s="646"/>
      <c r="D357" s="646"/>
      <c r="E357" s="647"/>
      <c r="F357" s="17" t="s">
        <v>217</v>
      </c>
      <c r="G357" s="196">
        <f>ROUNDUP(SUM(G355:G356),2)</f>
        <v>61.77</v>
      </c>
      <c r="I357" s="175">
        <v>39</v>
      </c>
    </row>
    <row r="358" spans="1:9">
      <c r="I358" s="175">
        <v>39</v>
      </c>
    </row>
    <row r="359" spans="1:9">
      <c r="A359" s="429">
        <v>40</v>
      </c>
      <c r="B359" s="649" t="s">
        <v>10285</v>
      </c>
      <c r="C359" s="649"/>
      <c r="D359" s="649"/>
      <c r="E359" s="649"/>
      <c r="F359" s="649"/>
      <c r="G359" s="206" t="s">
        <v>3</v>
      </c>
      <c r="I359" s="175">
        <v>40</v>
      </c>
    </row>
    <row r="360" spans="1:9">
      <c r="A360" s="254" t="s">
        <v>12</v>
      </c>
      <c r="B360" s="254" t="s">
        <v>194</v>
      </c>
      <c r="C360" s="254" t="s">
        <v>195</v>
      </c>
      <c r="D360" s="254" t="s">
        <v>227</v>
      </c>
      <c r="E360" s="254" t="s">
        <v>228</v>
      </c>
      <c r="F360" s="253" t="s">
        <v>229</v>
      </c>
      <c r="G360" s="197" t="s">
        <v>212</v>
      </c>
      <c r="I360" s="175">
        <v>40</v>
      </c>
    </row>
    <row r="361" spans="1:9">
      <c r="A361" s="192">
        <v>2682</v>
      </c>
      <c r="B361" s="192" t="s">
        <v>245</v>
      </c>
      <c r="C361" s="184" t="str">
        <f>VLOOKUP(A361,ORSE,2,0)</f>
        <v>PARAFUSO C/ BUCHA S-6</v>
      </c>
      <c r="D361" s="30" t="str">
        <f>VLOOKUP(A361,ORSE,3,0)</f>
        <v>UN</v>
      </c>
      <c r="E361" s="20">
        <v>4</v>
      </c>
      <c r="F361" s="19">
        <f>VLOOKUP(A361,ORSE,4,0)</f>
        <v>0.12</v>
      </c>
      <c r="G361" s="19">
        <f>ROUND((E361*F361),2)</f>
        <v>0.48</v>
      </c>
      <c r="H361" s="227"/>
      <c r="I361" s="227">
        <v>40</v>
      </c>
    </row>
    <row r="362" spans="1:9">
      <c r="A362" s="192">
        <v>11143</v>
      </c>
      <c r="B362" s="192" t="s">
        <v>245</v>
      </c>
      <c r="C362" s="184" t="str">
        <f>VLOOKUP(A362,ORSE,2,0)</f>
        <v>PLACA DE SINALIZAÇÃO EM ACRÍLICO, DIMENSÕES 0.12 X 0.12 M, E=2MM</v>
      </c>
      <c r="D362" s="30" t="str">
        <f>VLOOKUP(A362,ORSE,3,0)</f>
        <v>UN</v>
      </c>
      <c r="E362" s="20">
        <v>1</v>
      </c>
      <c r="F362" s="19">
        <f>VLOOKUP(A362,ORSE,4,0)</f>
        <v>17.940000000000001</v>
      </c>
      <c r="G362" s="19">
        <f>ROUND((E362*F362),2)</f>
        <v>17.940000000000001</v>
      </c>
      <c r="H362" s="227"/>
      <c r="I362" s="227">
        <v>40</v>
      </c>
    </row>
    <row r="363" spans="1:9">
      <c r="A363" s="192">
        <v>88261</v>
      </c>
      <c r="B363" s="192" t="s">
        <v>2</v>
      </c>
      <c r="C363" s="184" t="str">
        <f>IFERROR((VLOOKUP(A363,sinapi,2,0)),(VLOOKUP(A363,isinapi,2,0)))</f>
        <v>CARPINTEIRO DE ESQUADRIA COM ENCARGOS COMPLEMENTARES</v>
      </c>
      <c r="D363" s="30" t="str">
        <f>IFERROR((VLOOKUP(A363,sinapi,3,0)),(VLOOKUP(A363,isinapi,3,0)))</f>
        <v>H</v>
      </c>
      <c r="E363" s="20">
        <v>0.25</v>
      </c>
      <c r="F363" s="19">
        <f>IFERROR((VLOOKUP(A363,sinapi,4,0)),(VLOOKUP(A363,isinapi,4,0)))</f>
        <v>18.760000000000002</v>
      </c>
      <c r="G363" s="19">
        <f>ROUND((E363*F363),2)</f>
        <v>4.6900000000000004</v>
      </c>
      <c r="H363" s="227"/>
      <c r="I363" s="227">
        <v>40</v>
      </c>
    </row>
    <row r="364" spans="1:9">
      <c r="A364" s="645"/>
      <c r="B364" s="646"/>
      <c r="C364" s="646"/>
      <c r="D364" s="646"/>
      <c r="E364" s="647"/>
      <c r="F364" s="17" t="s">
        <v>217</v>
      </c>
      <c r="G364" s="196">
        <f>ROUNDUP(SUM(G361:G363),2)</f>
        <v>23.11</v>
      </c>
      <c r="I364" s="175">
        <v>40</v>
      </c>
    </row>
    <row r="365" spans="1:9">
      <c r="I365" s="175">
        <v>40</v>
      </c>
    </row>
    <row r="366" spans="1:9">
      <c r="A366" s="429">
        <v>41</v>
      </c>
      <c r="B366" s="649" t="s">
        <v>10287</v>
      </c>
      <c r="C366" s="649"/>
      <c r="D366" s="649"/>
      <c r="E366" s="649"/>
      <c r="F366" s="649"/>
      <c r="G366" s="206" t="s">
        <v>3</v>
      </c>
      <c r="I366" s="175">
        <v>41</v>
      </c>
    </row>
    <row r="367" spans="1:9">
      <c r="A367" s="254" t="s">
        <v>12</v>
      </c>
      <c r="B367" s="254" t="s">
        <v>194</v>
      </c>
      <c r="C367" s="254" t="s">
        <v>195</v>
      </c>
      <c r="D367" s="254" t="s">
        <v>227</v>
      </c>
      <c r="E367" s="254" t="s">
        <v>228</v>
      </c>
      <c r="F367" s="253" t="s">
        <v>229</v>
      </c>
      <c r="G367" s="197" t="s">
        <v>212</v>
      </c>
      <c r="I367" s="175">
        <v>41</v>
      </c>
    </row>
    <row r="368" spans="1:9">
      <c r="A368" s="192">
        <v>88316</v>
      </c>
      <c r="B368" s="192" t="s">
        <v>2</v>
      </c>
      <c r="C368" s="191" t="str">
        <f>IFERROR((VLOOKUP(A368,sinapi,2,0)),(VLOOKUP(A368,isinapi,2,0)))</f>
        <v>SERVENTE COM ENCARGOS COMPLEMENTARES</v>
      </c>
      <c r="D368" s="189" t="str">
        <f>IFERROR((VLOOKUP(A368,sinapi,3,0)),(VLOOKUP(A368,isinapi,3,0)))</f>
        <v>H</v>
      </c>
      <c r="E368" s="582">
        <v>1.1000000000000001</v>
      </c>
      <c r="F368" s="190">
        <f>IFERROR((VLOOKUP(A368,sinapi,4,0)),(VLOOKUP(A368,isinapi,4,0)))</f>
        <v>15.35</v>
      </c>
      <c r="G368" s="190">
        <f t="shared" ref="G368:G369" si="61">ROUND((E368*F368),2)</f>
        <v>16.89</v>
      </c>
      <c r="I368" s="175">
        <v>41</v>
      </c>
    </row>
    <row r="369" spans="1:9">
      <c r="A369" s="192">
        <v>88256</v>
      </c>
      <c r="B369" s="192" t="s">
        <v>2</v>
      </c>
      <c r="C369" s="191" t="str">
        <f>IFERROR((VLOOKUP(A369,sinapi,2,0)),(VLOOKUP(A369,isinapi,2,0)))</f>
        <v>AZULEJISTA OU LADRILHISTA COM ENCARGOS COMPLEMENTARES</v>
      </c>
      <c r="D369" s="189" t="str">
        <f>IFERROR((VLOOKUP(A369,sinapi,3,0)),(VLOOKUP(A369,isinapi,3,0)))</f>
        <v>H</v>
      </c>
      <c r="E369" s="582">
        <v>1.1000000000000001</v>
      </c>
      <c r="F369" s="190">
        <f>IFERROR((VLOOKUP(A369,sinapi,4,0)),(VLOOKUP(A369,isinapi,4,0)))</f>
        <v>23.26</v>
      </c>
      <c r="G369" s="190">
        <f t="shared" si="61"/>
        <v>25.59</v>
      </c>
      <c r="I369" s="175">
        <v>41</v>
      </c>
    </row>
    <row r="370" spans="1:9">
      <c r="A370" s="192" t="s">
        <v>10291</v>
      </c>
      <c r="B370" s="192" t="s">
        <v>233</v>
      </c>
      <c r="C370" s="191" t="str">
        <f>IFERROR((VLOOKUP(A370,seinfra,2,0)),(VLOOKUP(A370,iseinfra,2,0)))</f>
        <v>PORTA PAPEL DE LOUÇA BRANCA 15X15CM</v>
      </c>
      <c r="D370" s="192" t="str">
        <f>IFERROR((VLOOKUP(A370,seinfra,3,0)),(VLOOKUP(A370,iseinfra,3,0)))</f>
        <v>UN</v>
      </c>
      <c r="E370" s="582">
        <v>1</v>
      </c>
      <c r="F370" s="190">
        <f>IFERROR((VLOOKUP(A370,seinfra,4,0)),(VLOOKUP(A370,iseinfra,4,0)))</f>
        <v>24.14</v>
      </c>
      <c r="G370" s="190">
        <f>ROUND((E370*F370),2)</f>
        <v>24.14</v>
      </c>
      <c r="I370" s="175">
        <v>41</v>
      </c>
    </row>
    <row r="371" spans="1:9">
      <c r="A371" s="192">
        <v>34753</v>
      </c>
      <c r="B371" s="192" t="s">
        <v>2</v>
      </c>
      <c r="C371" s="191" t="str">
        <f>IFERROR((VLOOKUP(A371,sinapi,2,0)),(VLOOKUP(A371,isinapi,2,0)))</f>
        <v>CIMENTO PORTLAND POZOLANICO CP IV-32</v>
      </c>
      <c r="D371" s="189" t="str">
        <f>IFERROR((VLOOKUP(A371,sinapi,3,0)),(VLOOKUP(A371,isinapi,3,0)))</f>
        <v xml:space="preserve">KG    </v>
      </c>
      <c r="E371" s="582">
        <v>0.45</v>
      </c>
      <c r="F371" s="190">
        <f>IFERROR((VLOOKUP(A371,sinapi,4,0)),(VLOOKUP(A371,isinapi,4,0)))</f>
        <v>0.78</v>
      </c>
      <c r="G371" s="190">
        <f t="shared" ref="G371:G372" si="62">ROUND((E371*F371),2)</f>
        <v>0.35</v>
      </c>
      <c r="I371" s="175">
        <v>41</v>
      </c>
    </row>
    <row r="372" spans="1:9" ht="24">
      <c r="A372" s="192">
        <v>370</v>
      </c>
      <c r="B372" s="192" t="s">
        <v>2</v>
      </c>
      <c r="C372" s="191" t="str">
        <f>IFERROR((VLOOKUP(A372,sinapi,2,0)),(VLOOKUP(A372,isinapi,2,0)))</f>
        <v>AREIA MEDIA - POSTO JAZIDA/FORNECEDOR (RETIRADO NA JAZIDA, SEM TRANSPORTE)</v>
      </c>
      <c r="D372" s="189" t="str">
        <f>IFERROR((VLOOKUP(A372,sinapi,3,0)),(VLOOKUP(A372,isinapi,3,0)))</f>
        <v xml:space="preserve">M3    </v>
      </c>
      <c r="E372" s="582">
        <v>1E-3</v>
      </c>
      <c r="F372" s="190">
        <f>IFERROR((VLOOKUP(A372,sinapi,4,0)),(VLOOKUP(A372,isinapi,4,0)))</f>
        <v>46.67</v>
      </c>
      <c r="G372" s="190">
        <f t="shared" si="62"/>
        <v>0.05</v>
      </c>
      <c r="I372" s="175">
        <v>41</v>
      </c>
    </row>
    <row r="373" spans="1:9">
      <c r="A373" s="645"/>
      <c r="B373" s="646"/>
      <c r="C373" s="646"/>
      <c r="D373" s="646"/>
      <c r="E373" s="647"/>
      <c r="F373" s="17" t="s">
        <v>217</v>
      </c>
      <c r="G373" s="196">
        <f>ROUNDUP(SUM(G368:G372),2)</f>
        <v>67.02</v>
      </c>
      <c r="I373" s="175">
        <v>41</v>
      </c>
    </row>
    <row r="374" spans="1:9">
      <c r="I374" s="175">
        <v>41</v>
      </c>
    </row>
    <row r="375" spans="1:9">
      <c r="A375" s="429">
        <v>42</v>
      </c>
      <c r="B375" s="649" t="s">
        <v>10284</v>
      </c>
      <c r="C375" s="649"/>
      <c r="D375" s="649"/>
      <c r="E375" s="649"/>
      <c r="F375" s="649"/>
      <c r="G375" s="206" t="s">
        <v>3</v>
      </c>
      <c r="I375" s="175">
        <v>42</v>
      </c>
    </row>
    <row r="376" spans="1:9">
      <c r="A376" s="254" t="s">
        <v>12</v>
      </c>
      <c r="B376" s="254" t="s">
        <v>194</v>
      </c>
      <c r="C376" s="254" t="s">
        <v>195</v>
      </c>
      <c r="D376" s="254" t="s">
        <v>227</v>
      </c>
      <c r="E376" s="254" t="s">
        <v>228</v>
      </c>
      <c r="F376" s="253" t="s">
        <v>229</v>
      </c>
      <c r="G376" s="197" t="s">
        <v>212</v>
      </c>
      <c r="I376" s="175">
        <v>42</v>
      </c>
    </row>
    <row r="377" spans="1:9" ht="12.75">
      <c r="A377" s="410">
        <v>88309</v>
      </c>
      <c r="B377" s="192" t="s">
        <v>2</v>
      </c>
      <c r="C377" s="191" t="str">
        <f>IFERROR((VLOOKUP(A377,sinapi,2,0)),(VLOOKUP(A377,isinapi,2,0)))</f>
        <v>PEDREIRO COM ENCARGOS COMPLEMENTARES</v>
      </c>
      <c r="D377" s="189" t="str">
        <f>IFERROR((VLOOKUP(A377,sinapi,3,0)),(VLOOKUP(A377,isinapi,3,0)))</f>
        <v>H</v>
      </c>
      <c r="E377" s="582">
        <v>0.5</v>
      </c>
      <c r="F377" s="190">
        <f>IFERROR((VLOOKUP(A377,sinapi,4,0)),(VLOOKUP(A377,isinapi,4,0)))</f>
        <v>19.850000000000001</v>
      </c>
      <c r="G377" s="190">
        <f t="shared" ref="G377:G378" si="63">ROUND((E377*F377),2)</f>
        <v>9.93</v>
      </c>
      <c r="I377" s="175">
        <v>42</v>
      </c>
    </row>
    <row r="378" spans="1:9" ht="24">
      <c r="A378" s="410">
        <v>37401</v>
      </c>
      <c r="B378" s="192" t="s">
        <v>2</v>
      </c>
      <c r="C378" s="191" t="str">
        <f>IFERROR((VLOOKUP(A378,sinapi,2,0)),(VLOOKUP(A378,isinapi,2,0)))</f>
        <v>TOALHEIRO PLASTICO TIPO DISPENSER PARA PAPEL TOALHA INTERFOLHADO</v>
      </c>
      <c r="D378" s="189" t="str">
        <f>IFERROR((VLOOKUP(A378,sinapi,3,0)),(VLOOKUP(A378,isinapi,3,0)))</f>
        <v xml:space="preserve">UN    </v>
      </c>
      <c r="E378" s="582">
        <v>1</v>
      </c>
      <c r="F378" s="190">
        <f>IFERROR((VLOOKUP(A378,sinapi,4,0)),(VLOOKUP(A378,isinapi,4,0)))</f>
        <v>51.84</v>
      </c>
      <c r="G378" s="190">
        <f t="shared" si="63"/>
        <v>51.84</v>
      </c>
      <c r="I378" s="175">
        <v>42</v>
      </c>
    </row>
    <row r="379" spans="1:9">
      <c r="A379" s="645"/>
      <c r="B379" s="646"/>
      <c r="C379" s="646"/>
      <c r="D379" s="646"/>
      <c r="E379" s="647"/>
      <c r="F379" s="17" t="s">
        <v>217</v>
      </c>
      <c r="G379" s="196">
        <f>ROUNDUP(SUM(G377:G378),2)</f>
        <v>61.77</v>
      </c>
      <c r="I379" s="175">
        <v>42</v>
      </c>
    </row>
    <row r="380" spans="1:9">
      <c r="I380" s="175">
        <v>42</v>
      </c>
    </row>
    <row r="381" spans="1:9">
      <c r="A381" s="429">
        <v>43</v>
      </c>
      <c r="B381" s="649" t="s">
        <v>10289</v>
      </c>
      <c r="C381" s="649"/>
      <c r="D381" s="649"/>
      <c r="E381" s="649"/>
      <c r="F381" s="649"/>
      <c r="G381" s="206" t="s">
        <v>3</v>
      </c>
      <c r="I381" s="175">
        <v>43</v>
      </c>
    </row>
    <row r="382" spans="1:9">
      <c r="A382" s="254" t="s">
        <v>12</v>
      </c>
      <c r="B382" s="254" t="s">
        <v>194</v>
      </c>
      <c r="C382" s="254" t="s">
        <v>195</v>
      </c>
      <c r="D382" s="254" t="s">
        <v>227</v>
      </c>
      <c r="E382" s="254" t="s">
        <v>228</v>
      </c>
      <c r="F382" s="253" t="s">
        <v>229</v>
      </c>
      <c r="G382" s="197" t="s">
        <v>212</v>
      </c>
      <c r="I382" s="175">
        <v>43</v>
      </c>
    </row>
    <row r="383" spans="1:9">
      <c r="A383" s="192">
        <v>88256</v>
      </c>
      <c r="B383" s="192" t="s">
        <v>2</v>
      </c>
      <c r="C383" s="191" t="str">
        <f>IFERROR((VLOOKUP(A383,sinapi,2,0)),(VLOOKUP(A383,isinapi,2,0)))</f>
        <v>AZULEJISTA OU LADRILHISTA COM ENCARGOS COMPLEMENTARES</v>
      </c>
      <c r="D383" s="189" t="str">
        <f>IFERROR((VLOOKUP(A383,sinapi,3,0)),(VLOOKUP(A383,isinapi,3,0)))</f>
        <v>H</v>
      </c>
      <c r="E383" s="582">
        <v>1.1000000000000001</v>
      </c>
      <c r="F383" s="190">
        <f>IFERROR((VLOOKUP(A383,sinapi,4,0)),(VLOOKUP(A383,isinapi,4,0)))</f>
        <v>23.26</v>
      </c>
      <c r="G383" s="190">
        <f t="shared" ref="G383:G384" si="64">ROUND((E383*F383),2)</f>
        <v>25.59</v>
      </c>
      <c r="I383" s="175">
        <v>43</v>
      </c>
    </row>
    <row r="384" spans="1:9">
      <c r="A384" s="192">
        <v>88316</v>
      </c>
      <c r="B384" s="192" t="s">
        <v>2</v>
      </c>
      <c r="C384" s="191" t="str">
        <f>IFERROR((VLOOKUP(A384,sinapi,2,0)),(VLOOKUP(A384,isinapi,2,0)))</f>
        <v>SERVENTE COM ENCARGOS COMPLEMENTARES</v>
      </c>
      <c r="D384" s="189" t="str">
        <f>IFERROR((VLOOKUP(A384,sinapi,3,0)),(VLOOKUP(A384,isinapi,3,0)))</f>
        <v>H</v>
      </c>
      <c r="E384" s="582">
        <v>1.1000000000000001</v>
      </c>
      <c r="F384" s="190">
        <f>IFERROR((VLOOKUP(A384,sinapi,4,0)),(VLOOKUP(A384,isinapi,4,0)))</f>
        <v>15.35</v>
      </c>
      <c r="G384" s="190">
        <f t="shared" si="64"/>
        <v>16.89</v>
      </c>
      <c r="I384" s="175">
        <v>43</v>
      </c>
    </row>
    <row r="385" spans="1:9">
      <c r="A385" s="192">
        <v>1379</v>
      </c>
      <c r="B385" s="192" t="s">
        <v>2</v>
      </c>
      <c r="C385" s="191" t="str">
        <f>IFERROR((VLOOKUP(A385,sinapi,2,0)),(VLOOKUP(A385,isinapi,2,0)))</f>
        <v>CIMENTO PORTLAND COMPOSTO CP II-32</v>
      </c>
      <c r="D385" s="189" t="str">
        <f>IFERROR((VLOOKUP(A385,sinapi,3,0)),(VLOOKUP(A385,isinapi,3,0)))</f>
        <v xml:space="preserve">KG    </v>
      </c>
      <c r="E385" s="582">
        <v>2.1</v>
      </c>
      <c r="F385" s="190">
        <f>IFERROR((VLOOKUP(A385,sinapi,4,0)),(VLOOKUP(A385,isinapi,4,0)))</f>
        <v>0.71</v>
      </c>
      <c r="G385" s="190">
        <f t="shared" ref="G385" si="65">ROUND((E385*F385),2)</f>
        <v>1.49</v>
      </c>
      <c r="I385" s="175">
        <v>43</v>
      </c>
    </row>
    <row r="386" spans="1:9">
      <c r="A386" s="192" t="s">
        <v>10290</v>
      </c>
      <c r="B386" s="192" t="s">
        <v>233</v>
      </c>
      <c r="C386" s="191" t="str">
        <f>IFERROR((VLOOKUP(A386,seinfra,2,0)),(VLOOKUP(A386,iseinfra,2,0)))</f>
        <v>SABONETEIRA DE LOUÇA BRANCA SEM ALÇA 15X15CM</v>
      </c>
      <c r="D386" s="192" t="str">
        <f>IFERROR((VLOOKUP(A386,seinfra,3,0)),(VLOOKUP(A386,iseinfra,3,0)))</f>
        <v>UN</v>
      </c>
      <c r="E386" s="582">
        <v>1</v>
      </c>
      <c r="F386" s="190">
        <f>IFERROR((VLOOKUP(A386,seinfra,4,0)),(VLOOKUP(A386,iseinfra,4,0)))</f>
        <v>26.46</v>
      </c>
      <c r="G386" s="190">
        <f>ROUND((E386*F386),2)</f>
        <v>26.46</v>
      </c>
      <c r="I386" s="175">
        <v>43</v>
      </c>
    </row>
    <row r="387" spans="1:9" ht="24">
      <c r="A387" s="192">
        <v>370</v>
      </c>
      <c r="B387" s="192" t="s">
        <v>2</v>
      </c>
      <c r="C387" s="191" t="str">
        <f>IFERROR((VLOOKUP(A387,sinapi,2,0)),(VLOOKUP(A387,isinapi,2,0)))</f>
        <v>AREIA MEDIA - POSTO JAZIDA/FORNECEDOR (RETIRADO NA JAZIDA, SEM TRANSPORTE)</v>
      </c>
      <c r="D387" s="189" t="str">
        <f>IFERROR((VLOOKUP(A387,sinapi,3,0)),(VLOOKUP(A387,isinapi,3,0)))</f>
        <v xml:space="preserve">M3    </v>
      </c>
      <c r="E387" s="582">
        <v>1E-3</v>
      </c>
      <c r="F387" s="190">
        <f>IFERROR((VLOOKUP(A387,sinapi,4,0)),(VLOOKUP(A387,isinapi,4,0)))</f>
        <v>46.67</v>
      </c>
      <c r="G387" s="190">
        <f t="shared" ref="G387" si="66">ROUND((E387*F387),2)</f>
        <v>0.05</v>
      </c>
      <c r="I387" s="175">
        <v>43</v>
      </c>
    </row>
    <row r="388" spans="1:9">
      <c r="A388" s="645"/>
      <c r="B388" s="646"/>
      <c r="C388" s="646"/>
      <c r="D388" s="646"/>
      <c r="E388" s="647"/>
      <c r="F388" s="17" t="s">
        <v>217</v>
      </c>
      <c r="G388" s="196">
        <f>ROUNDUP(SUM(G383:G387),2)</f>
        <v>70.48</v>
      </c>
      <c r="I388" s="175">
        <v>43</v>
      </c>
    </row>
    <row r="389" spans="1:9">
      <c r="I389" s="175">
        <v>43</v>
      </c>
    </row>
    <row r="390" spans="1:9">
      <c r="A390" s="429">
        <v>44</v>
      </c>
      <c r="B390" s="649" t="s">
        <v>10293</v>
      </c>
      <c r="C390" s="649"/>
      <c r="D390" s="649"/>
      <c r="E390" s="649"/>
      <c r="F390" s="649"/>
      <c r="G390" s="206" t="s">
        <v>3</v>
      </c>
      <c r="I390" s="175">
        <v>44</v>
      </c>
    </row>
    <row r="391" spans="1:9">
      <c r="A391" s="254" t="s">
        <v>12</v>
      </c>
      <c r="B391" s="254" t="s">
        <v>194</v>
      </c>
      <c r="C391" s="254" t="s">
        <v>195</v>
      </c>
      <c r="D391" s="254" t="s">
        <v>227</v>
      </c>
      <c r="E391" s="254" t="s">
        <v>228</v>
      </c>
      <c r="F391" s="253" t="s">
        <v>229</v>
      </c>
      <c r="G391" s="197" t="s">
        <v>212</v>
      </c>
      <c r="I391" s="175">
        <v>44</v>
      </c>
    </row>
    <row r="392" spans="1:9" ht="24">
      <c r="A392" s="192">
        <v>88248</v>
      </c>
      <c r="B392" s="192" t="s">
        <v>2</v>
      </c>
      <c r="C392" s="191" t="str">
        <f>IFERROR((VLOOKUP(A392,sinapi,2,0)),(VLOOKUP(A392,isinapi,2,0)))</f>
        <v>AUXILIAR DE ENCANADOR OU BOMBEIRO HIDRÁULICO COM ENCARGOS COMPLEMENTARES</v>
      </c>
      <c r="D392" s="189" t="str">
        <f>IFERROR((VLOOKUP(A392,sinapi,3,0)),(VLOOKUP(A392,isinapi,3,0)))</f>
        <v>H</v>
      </c>
      <c r="E392" s="582">
        <v>0.46</v>
      </c>
      <c r="F392" s="190">
        <f>IFERROR((VLOOKUP(A392,sinapi,4,0)),(VLOOKUP(A392,isinapi,4,0)))</f>
        <v>14.96</v>
      </c>
      <c r="G392" s="190">
        <f t="shared" ref="G392:G396" si="67">ROUND((E392*F392),2)</f>
        <v>6.88</v>
      </c>
      <c r="I392" s="175">
        <v>44</v>
      </c>
    </row>
    <row r="393" spans="1:9" ht="24">
      <c r="A393" s="192">
        <v>88267</v>
      </c>
      <c r="B393" s="192" t="s">
        <v>2</v>
      </c>
      <c r="C393" s="191" t="str">
        <f>IFERROR((VLOOKUP(A393,sinapi,2,0)),(VLOOKUP(A393,isinapi,2,0)))</f>
        <v>ENCANADOR OU BOMBEIRO HIDRÁULICO COM ENCARGOS COMPLEMENTARES</v>
      </c>
      <c r="D393" s="189" t="str">
        <f>IFERROR((VLOOKUP(A393,sinapi,3,0)),(VLOOKUP(A393,isinapi,3,0)))</f>
        <v>H</v>
      </c>
      <c r="E393" s="582">
        <v>0.46</v>
      </c>
      <c r="F393" s="190">
        <f>IFERROR((VLOOKUP(A393,sinapi,4,0)),(VLOOKUP(A393,isinapi,4,0)))</f>
        <v>19.37</v>
      </c>
      <c r="G393" s="190">
        <f t="shared" si="67"/>
        <v>8.91</v>
      </c>
      <c r="I393" s="175">
        <v>44</v>
      </c>
    </row>
    <row r="394" spans="1:9">
      <c r="A394" s="192" t="s">
        <v>10294</v>
      </c>
      <c r="B394" s="192" t="s">
        <v>233</v>
      </c>
      <c r="C394" s="191" t="str">
        <f>IFERROR((VLOOKUP(A394,seinfra,2,0)),(VLOOKUP(A394,iseinfra,2,0)))</f>
        <v>JUNÇÃO PVC PARA ESGOTO 100X50MM (4X2")</v>
      </c>
      <c r="D394" s="192" t="str">
        <f>IFERROR((VLOOKUP(A394,seinfra,3,0)),(VLOOKUP(A394,iseinfra,3,0)))</f>
        <v>UN</v>
      </c>
      <c r="E394" s="582">
        <v>1</v>
      </c>
      <c r="F394" s="190">
        <f>IFERROR((VLOOKUP(A394,seinfra,4,0)),(VLOOKUP(A394,iseinfra,4,0)))</f>
        <v>12.05</v>
      </c>
      <c r="G394" s="190">
        <f t="shared" si="67"/>
        <v>12.05</v>
      </c>
      <c r="I394" s="175">
        <v>44</v>
      </c>
    </row>
    <row r="395" spans="1:9">
      <c r="A395" s="192" t="s">
        <v>10297</v>
      </c>
      <c r="B395" s="192" t="s">
        <v>233</v>
      </c>
      <c r="C395" s="191" t="str">
        <f>IFERROR((VLOOKUP(A395,seinfra,2,0)),(VLOOKUP(A395,iseinfra,2,0)))</f>
        <v>ADESIVO PARA TUBO DE PVC RIGIDO</v>
      </c>
      <c r="D395" s="192" t="str">
        <f>IFERROR((VLOOKUP(A395,seinfra,3,0)),(VLOOKUP(A395,iseinfra,3,0)))</f>
        <v>KG</v>
      </c>
      <c r="E395" s="582">
        <v>5.7500000000000002E-2</v>
      </c>
      <c r="F395" s="190">
        <f>IFERROR((VLOOKUP(A395,seinfra,4,0)),(VLOOKUP(A395,iseinfra,4,0)))</f>
        <v>45.16</v>
      </c>
      <c r="G395" s="190">
        <f t="shared" si="67"/>
        <v>2.6</v>
      </c>
      <c r="I395" s="175">
        <v>44</v>
      </c>
    </row>
    <row r="396" spans="1:9">
      <c r="A396" s="192" t="s">
        <v>10298</v>
      </c>
      <c r="B396" s="192" t="s">
        <v>233</v>
      </c>
      <c r="C396" s="191" t="str">
        <f>IFERROR((VLOOKUP(A396,seinfra,2,0)),(VLOOKUP(A396,iseinfra,2,0)))</f>
        <v>SOLUÇÃO LIMPADORA PARA PVC RIGIDO</v>
      </c>
      <c r="D396" s="192" t="str">
        <f>IFERROR((VLOOKUP(A396,seinfra,3,0)),(VLOOKUP(A396,iseinfra,3,0)))</f>
        <v>L</v>
      </c>
      <c r="E396" s="582">
        <v>9.0999999999999998E-2</v>
      </c>
      <c r="F396" s="190">
        <f>IFERROR((VLOOKUP(A396,seinfra,4,0)),(VLOOKUP(A396,iseinfra,4,0)))</f>
        <v>39.22</v>
      </c>
      <c r="G396" s="190">
        <f t="shared" si="67"/>
        <v>3.57</v>
      </c>
      <c r="I396" s="175">
        <v>44</v>
      </c>
    </row>
    <row r="397" spans="1:9">
      <c r="A397" s="645"/>
      <c r="B397" s="646"/>
      <c r="C397" s="646"/>
      <c r="D397" s="646"/>
      <c r="E397" s="647"/>
      <c r="F397" s="17" t="s">
        <v>217</v>
      </c>
      <c r="G397" s="196">
        <f>ROUNDUP(SUM(G392:G396),2)</f>
        <v>34.01</v>
      </c>
      <c r="I397" s="175">
        <v>44</v>
      </c>
    </row>
    <row r="398" spans="1:9">
      <c r="I398" s="175">
        <v>44</v>
      </c>
    </row>
    <row r="399" spans="1:9">
      <c r="I399" s="175">
        <v>44</v>
      </c>
    </row>
    <row r="400" spans="1:9">
      <c r="A400" s="429">
        <v>45</v>
      </c>
      <c r="B400" s="649" t="s">
        <v>10299</v>
      </c>
      <c r="C400" s="649"/>
      <c r="D400" s="649"/>
      <c r="E400" s="649"/>
      <c r="F400" s="649"/>
      <c r="G400" s="206" t="s">
        <v>3</v>
      </c>
      <c r="I400" s="175">
        <v>45</v>
      </c>
    </row>
    <row r="401" spans="1:9">
      <c r="A401" s="254" t="s">
        <v>12</v>
      </c>
      <c r="B401" s="254" t="s">
        <v>194</v>
      </c>
      <c r="C401" s="254" t="s">
        <v>195</v>
      </c>
      <c r="D401" s="254" t="s">
        <v>227</v>
      </c>
      <c r="E401" s="254" t="s">
        <v>228</v>
      </c>
      <c r="F401" s="253" t="s">
        <v>229</v>
      </c>
      <c r="G401" s="197" t="s">
        <v>212</v>
      </c>
      <c r="I401" s="175">
        <v>45</v>
      </c>
    </row>
    <row r="402" spans="1:9" ht="24">
      <c r="A402" s="192">
        <v>88248</v>
      </c>
      <c r="B402" s="192" t="s">
        <v>2</v>
      </c>
      <c r="C402" s="191" t="str">
        <f>IFERROR((VLOOKUP(A402,sinapi,2,0)),(VLOOKUP(A402,isinapi,2,0)))</f>
        <v>AUXILIAR DE ENCANADOR OU BOMBEIRO HIDRÁULICO COM ENCARGOS COMPLEMENTARES</v>
      </c>
      <c r="D402" s="189" t="str">
        <f>IFERROR((VLOOKUP(A402,sinapi,3,0)),(VLOOKUP(A402,isinapi,3,0)))</f>
        <v>H</v>
      </c>
      <c r="E402" s="582">
        <v>0.14000000000000001</v>
      </c>
      <c r="F402" s="190">
        <f>IFERROR((VLOOKUP(A402,sinapi,4,0)),(VLOOKUP(A402,isinapi,4,0)))</f>
        <v>14.96</v>
      </c>
      <c r="G402" s="190">
        <f t="shared" ref="G402:G403" si="68">ROUND((E402*F402),2)</f>
        <v>2.09</v>
      </c>
      <c r="I402" s="175">
        <v>45</v>
      </c>
    </row>
    <row r="403" spans="1:9" ht="24">
      <c r="A403" s="192">
        <v>88267</v>
      </c>
      <c r="B403" s="192" t="s">
        <v>2</v>
      </c>
      <c r="C403" s="191" t="str">
        <f>IFERROR((VLOOKUP(A403,sinapi,2,0)),(VLOOKUP(A403,isinapi,2,0)))</f>
        <v>ENCANADOR OU BOMBEIRO HIDRÁULICO COM ENCARGOS COMPLEMENTARES</v>
      </c>
      <c r="D403" s="189" t="str">
        <f>IFERROR((VLOOKUP(A403,sinapi,3,0)),(VLOOKUP(A403,isinapi,3,0)))</f>
        <v>H</v>
      </c>
      <c r="E403" s="582">
        <v>0.14000000000000001</v>
      </c>
      <c r="F403" s="190">
        <f>IFERROR((VLOOKUP(A403,sinapi,4,0)),(VLOOKUP(A403,isinapi,4,0)))</f>
        <v>19.37</v>
      </c>
      <c r="G403" s="190">
        <f t="shared" si="68"/>
        <v>2.71</v>
      </c>
      <c r="I403" s="175">
        <v>45</v>
      </c>
    </row>
    <row r="404" spans="1:9">
      <c r="A404" s="192" t="s">
        <v>10300</v>
      </c>
      <c r="B404" s="192" t="s">
        <v>233</v>
      </c>
      <c r="C404" s="191" t="str">
        <f>IFERROR((VLOOKUP(A404,seinfra,2,0)),(VLOOKUP(A404,iseinfra,2,0)))</f>
        <v>BUCHA REDUÇÃO PVC LONGA ESGOTO 50X40MM</v>
      </c>
      <c r="D404" s="192" t="str">
        <f>IFERROR((VLOOKUP(A404,seinfra,3,0)),(VLOOKUP(A404,iseinfra,3,0)))</f>
        <v>UN</v>
      </c>
      <c r="E404" s="582">
        <v>1</v>
      </c>
      <c r="F404" s="190">
        <f>IFERROR((VLOOKUP(A404,seinfra,4,0)),(VLOOKUP(A404,iseinfra,4,0)))</f>
        <v>4.26</v>
      </c>
      <c r="G404" s="190">
        <f>ROUND((E404*F404),2)</f>
        <v>4.26</v>
      </c>
      <c r="I404" s="175">
        <v>45</v>
      </c>
    </row>
    <row r="405" spans="1:9">
      <c r="A405" s="192" t="s">
        <v>10298</v>
      </c>
      <c r="B405" s="192" t="s">
        <v>2</v>
      </c>
      <c r="C405" s="191" t="str">
        <f>IFERROR((VLOOKUP(A405,seinfra,2,0)),(VLOOKUP(A405,iseinfra,2,0)))</f>
        <v>SOLUÇÃO LIMPADORA PARA PVC RIGIDO</v>
      </c>
      <c r="D405" s="192" t="str">
        <f>IFERROR((VLOOKUP(A405,seinfra,3,0)),(VLOOKUP(A405,iseinfra,3,0)))</f>
        <v>L</v>
      </c>
      <c r="E405" s="582">
        <v>1.8499999999999999E-2</v>
      </c>
      <c r="F405" s="190">
        <f>IFERROR((VLOOKUP(A405,seinfra,4,0)),(VLOOKUP(A405,iseinfra,4,0)))</f>
        <v>39.22</v>
      </c>
      <c r="G405" s="190">
        <f t="shared" ref="G405:G406" si="69">ROUND((E405*F405),2)</f>
        <v>0.73</v>
      </c>
      <c r="I405" s="175">
        <v>45</v>
      </c>
    </row>
    <row r="406" spans="1:9">
      <c r="A406" s="192">
        <v>20080</v>
      </c>
      <c r="B406" s="192" t="s">
        <v>2</v>
      </c>
      <c r="C406" s="191" t="str">
        <f>IFERROR((VLOOKUP(A406,sinapi,2,0)),(VLOOKUP(A406,isinapi,2,0)))</f>
        <v>ADESIVO PLASTICO PARA PVC, FRASCO COM 175 GR</v>
      </c>
      <c r="D406" s="189" t="str">
        <f>IFERROR((VLOOKUP(A406,sinapi,3,0)),(VLOOKUP(A406,isinapi,3,0)))</f>
        <v xml:space="preserve">UN    </v>
      </c>
      <c r="E406" s="582">
        <v>1.2500000000000001E-2</v>
      </c>
      <c r="F406" s="190">
        <f>IFERROR((VLOOKUP(A406,sinapi,4,0)),(VLOOKUP(A406,isinapi,4,0)))</f>
        <v>21.16</v>
      </c>
      <c r="G406" s="190">
        <f t="shared" si="69"/>
        <v>0.26</v>
      </c>
      <c r="I406" s="175">
        <v>45</v>
      </c>
    </row>
    <row r="407" spans="1:9">
      <c r="A407" s="645"/>
      <c r="B407" s="646"/>
      <c r="C407" s="646"/>
      <c r="D407" s="646"/>
      <c r="E407" s="647"/>
      <c r="F407" s="17" t="s">
        <v>217</v>
      </c>
      <c r="G407" s="196">
        <f>ROUNDUP(SUM(G402:G406),2)</f>
        <v>10.050000000000001</v>
      </c>
      <c r="I407" s="175">
        <v>45</v>
      </c>
    </row>
    <row r="408" spans="1:9">
      <c r="I408" s="175">
        <v>45</v>
      </c>
    </row>
    <row r="409" spans="1:9">
      <c r="A409" s="429">
        <v>46</v>
      </c>
      <c r="B409" s="649" t="s">
        <v>10302</v>
      </c>
      <c r="C409" s="649"/>
      <c r="D409" s="649"/>
      <c r="E409" s="649"/>
      <c r="F409" s="649"/>
      <c r="G409" s="206" t="s">
        <v>1</v>
      </c>
      <c r="I409" s="175">
        <v>46</v>
      </c>
    </row>
    <row r="410" spans="1:9">
      <c r="A410" s="254" t="s">
        <v>12</v>
      </c>
      <c r="B410" s="254" t="s">
        <v>194</v>
      </c>
      <c r="C410" s="254" t="s">
        <v>195</v>
      </c>
      <c r="D410" s="254" t="s">
        <v>227</v>
      </c>
      <c r="E410" s="254" t="s">
        <v>228</v>
      </c>
      <c r="F410" s="253" t="s">
        <v>229</v>
      </c>
      <c r="G410" s="197" t="s">
        <v>212</v>
      </c>
      <c r="I410" s="175">
        <v>46</v>
      </c>
    </row>
    <row r="411" spans="1:9">
      <c r="A411" s="192">
        <v>88316</v>
      </c>
      <c r="B411" s="192" t="s">
        <v>2</v>
      </c>
      <c r="C411" s="191" t="str">
        <f>IFERROR((VLOOKUP(A411,sinapi,2,0)),(VLOOKUP(A411,isinapi,2,0)))</f>
        <v>SERVENTE COM ENCARGOS COMPLEMENTARES</v>
      </c>
      <c r="D411" s="189" t="str">
        <f>IFERROR((VLOOKUP(A411,sinapi,3,0)),(VLOOKUP(A411,isinapi,3,0)))</f>
        <v>H</v>
      </c>
      <c r="E411" s="582">
        <v>0.35</v>
      </c>
      <c r="F411" s="190">
        <f>IFERROR((VLOOKUP(A411,sinapi,4,0)),(VLOOKUP(A411,isinapi,4,0)))</f>
        <v>15.35</v>
      </c>
      <c r="G411" s="190">
        <f t="shared" ref="G411:G415" si="70">ROUND((E411*F411),2)</f>
        <v>5.37</v>
      </c>
      <c r="I411" s="175">
        <v>46</v>
      </c>
    </row>
    <row r="412" spans="1:9" ht="24">
      <c r="A412" s="192">
        <v>88277</v>
      </c>
      <c r="B412" s="192" t="s">
        <v>2</v>
      </c>
      <c r="C412" s="191" t="str">
        <f>IFERROR((VLOOKUP(A412,sinapi,2,0)),(VLOOKUP(A412,isinapi,2,0)))</f>
        <v>MONTADOR (TUBO AÇO/EQUIPAMENTOS) COM ENCARGOS COMPLEMENTARES</v>
      </c>
      <c r="D412" s="189" t="str">
        <f>IFERROR((VLOOKUP(A412,sinapi,3,0)),(VLOOKUP(A412,isinapi,3,0)))</f>
        <v>H</v>
      </c>
      <c r="E412" s="582">
        <v>1</v>
      </c>
      <c r="F412" s="190">
        <f>IFERROR((VLOOKUP(A412,sinapi,4,0)),(VLOOKUP(A412,isinapi,4,0)))</f>
        <v>24.66</v>
      </c>
      <c r="G412" s="190">
        <f t="shared" si="70"/>
        <v>24.66</v>
      </c>
      <c r="I412" s="175">
        <v>46</v>
      </c>
    </row>
    <row r="413" spans="1:9">
      <c r="A413" s="192">
        <v>88309</v>
      </c>
      <c r="B413" s="192" t="s">
        <v>2</v>
      </c>
      <c r="C413" s="191" t="str">
        <f>IFERROR((VLOOKUP(A413,sinapi,2,0)),(VLOOKUP(A413,isinapi,2,0)))</f>
        <v>PEDREIRO COM ENCARGOS COMPLEMENTARES</v>
      </c>
      <c r="D413" s="189" t="str">
        <f>IFERROR((VLOOKUP(A413,sinapi,3,0)),(VLOOKUP(A413,isinapi,3,0)))</f>
        <v>H</v>
      </c>
      <c r="E413" s="582">
        <v>0.25</v>
      </c>
      <c r="F413" s="190">
        <f>IFERROR((VLOOKUP(A413,sinapi,4,0)),(VLOOKUP(A413,isinapi,4,0)))</f>
        <v>19.850000000000001</v>
      </c>
      <c r="G413" s="190">
        <f t="shared" ref="G413" si="71">ROUND((E413*F413),2)</f>
        <v>4.96</v>
      </c>
      <c r="I413" s="175">
        <v>46</v>
      </c>
    </row>
    <row r="414" spans="1:9">
      <c r="A414" s="192" t="s">
        <v>10301</v>
      </c>
      <c r="B414" s="192" t="s">
        <v>233</v>
      </c>
      <c r="C414" s="191" t="str">
        <f>IFERROR((VLOOKUP(A414,seinfra,2,0)),(VLOOKUP(A414,iseinfra,2,0)))</f>
        <v>PEÇAS DE APOIO DEFICIENTE C/TUBO INOX EM WC'S</v>
      </c>
      <c r="D414" s="192" t="str">
        <f>IFERROR((VLOOKUP(A414,seinfra,3,0)),(VLOOKUP(A414,iseinfra,3,0)))</f>
        <v>M</v>
      </c>
      <c r="E414" s="582">
        <v>1</v>
      </c>
      <c r="F414" s="190">
        <f>IFERROR((VLOOKUP(A414,seinfra,4,0)),(VLOOKUP(A414,iseinfra,4,0)))</f>
        <v>194.04</v>
      </c>
      <c r="G414" s="190">
        <f>ROUND((E414*F414),2)</f>
        <v>194.04</v>
      </c>
      <c r="I414" s="175">
        <v>46</v>
      </c>
    </row>
    <row r="415" spans="1:9" ht="24">
      <c r="A415" s="192">
        <v>367</v>
      </c>
      <c r="B415" s="192" t="s">
        <v>2</v>
      </c>
      <c r="C415" s="191" t="str">
        <f>IFERROR((VLOOKUP(A415,sinapi,2,0)),(VLOOKUP(A415,isinapi,2,0)))</f>
        <v>AREIA GROSSA - POSTO JAZIDA/FORNECEDOR (RETIRADO NA JAZIDA, SEM TRANSPORTE)</v>
      </c>
      <c r="D415" s="189" t="str">
        <f>IFERROR((VLOOKUP(A415,sinapi,3,0)),(VLOOKUP(A415,isinapi,3,0)))</f>
        <v xml:space="preserve">M3    </v>
      </c>
      <c r="E415" s="582">
        <v>5.0000000000000001E-4</v>
      </c>
      <c r="F415" s="190">
        <f>IFERROR((VLOOKUP(A415,sinapi,4,0)),(VLOOKUP(A415,isinapi,4,0)))</f>
        <v>54.17</v>
      </c>
      <c r="G415" s="190">
        <f t="shared" si="70"/>
        <v>0.03</v>
      </c>
      <c r="I415" s="175">
        <v>46</v>
      </c>
    </row>
    <row r="416" spans="1:9">
      <c r="A416" s="192">
        <v>34753</v>
      </c>
      <c r="B416" s="192" t="s">
        <v>2</v>
      </c>
      <c r="C416" s="191" t="str">
        <f>IFERROR((VLOOKUP(A416,sinapi,2,0)),(VLOOKUP(A416,isinapi,2,0)))</f>
        <v>CIMENTO PORTLAND POZOLANICO CP IV-32</v>
      </c>
      <c r="D416" s="189" t="str">
        <f>IFERROR((VLOOKUP(A416,sinapi,3,0)),(VLOOKUP(A416,isinapi,3,0)))</f>
        <v xml:space="preserve">KG    </v>
      </c>
      <c r="E416" s="582">
        <v>0.15</v>
      </c>
      <c r="F416" s="190">
        <f>IFERROR((VLOOKUP(A416,sinapi,4,0)),(VLOOKUP(A416,isinapi,4,0)))</f>
        <v>0.78</v>
      </c>
      <c r="G416" s="190">
        <f t="shared" ref="G416" si="72">ROUND((E416*F416),2)</f>
        <v>0.12</v>
      </c>
      <c r="I416" s="175">
        <v>46</v>
      </c>
    </row>
    <row r="417" spans="1:9">
      <c r="A417" s="645"/>
      <c r="B417" s="646"/>
      <c r="C417" s="646"/>
      <c r="D417" s="646"/>
      <c r="E417" s="647"/>
      <c r="F417" s="17" t="s">
        <v>217</v>
      </c>
      <c r="G417" s="196">
        <f>ROUNDUP(SUM(G411:G416),2)</f>
        <v>229.18</v>
      </c>
      <c r="I417" s="175">
        <v>46</v>
      </c>
    </row>
    <row r="418" spans="1:9">
      <c r="I418" s="175">
        <v>46</v>
      </c>
    </row>
    <row r="419" spans="1:9">
      <c r="A419" s="429">
        <v>47</v>
      </c>
      <c r="B419" s="649" t="s">
        <v>10303</v>
      </c>
      <c r="C419" s="649"/>
      <c r="D419" s="649"/>
      <c r="E419" s="649"/>
      <c r="F419" s="649"/>
      <c r="G419" s="206" t="s">
        <v>1</v>
      </c>
      <c r="I419" s="175">
        <v>47</v>
      </c>
    </row>
    <row r="420" spans="1:9">
      <c r="A420" s="254" t="s">
        <v>12</v>
      </c>
      <c r="B420" s="254" t="s">
        <v>194</v>
      </c>
      <c r="C420" s="254" t="s">
        <v>195</v>
      </c>
      <c r="D420" s="254" t="s">
        <v>227</v>
      </c>
      <c r="E420" s="254" t="s">
        <v>228</v>
      </c>
      <c r="F420" s="253" t="s">
        <v>229</v>
      </c>
      <c r="G420" s="197" t="s">
        <v>212</v>
      </c>
      <c r="I420" s="175">
        <v>47</v>
      </c>
    </row>
    <row r="421" spans="1:9">
      <c r="A421" s="192" t="s">
        <v>10304</v>
      </c>
      <c r="B421" s="192" t="s">
        <v>233</v>
      </c>
      <c r="C421" s="191" t="str">
        <f>IFERROR((VLOOKUP(A421,seinfra,2,0)),(VLOOKUP(A421,iseinfra,2,0)))</f>
        <v>TABUA DE 1" DE 3A. - L = 30cm</v>
      </c>
      <c r="D421" s="192" t="str">
        <f>IFERROR((VLOOKUP(A421,seinfra,3,0)),(VLOOKUP(A421,iseinfra,3,0)))</f>
        <v>M</v>
      </c>
      <c r="E421" s="582">
        <v>1.17</v>
      </c>
      <c r="F421" s="190">
        <f>IFERROR((VLOOKUP(A421,seinfra,4,0)),(VLOOKUP(A421,iseinfra,4,0)))</f>
        <v>10.01</v>
      </c>
      <c r="G421" s="190">
        <f t="shared" ref="G421:G425" si="73">ROUND((E421*F421),2)</f>
        <v>11.71</v>
      </c>
      <c r="I421" s="175">
        <v>47</v>
      </c>
    </row>
    <row r="422" spans="1:9">
      <c r="A422" s="192" t="s">
        <v>10308</v>
      </c>
      <c r="B422" s="192" t="s">
        <v>233</v>
      </c>
      <c r="C422" s="191" t="str">
        <f>IFERROR((VLOOKUP(A422,seinfra,2,0)),(VLOOKUP(A422,iseinfra,2,0)))</f>
        <v>CHAPA COMPENSADO PLASTIFICADO 12MM (1.22 X 2.44M)</v>
      </c>
      <c r="D422" s="192" t="str">
        <f>IFERROR((VLOOKUP(A422,seinfra,3,0)),(VLOOKUP(A422,iseinfra,3,0)))</f>
        <v>M2</v>
      </c>
      <c r="E422" s="582">
        <v>0.26</v>
      </c>
      <c r="F422" s="190">
        <f>IFERROR((VLOOKUP(A422,seinfra,4,0)),(VLOOKUP(A422,iseinfra,4,0)))</f>
        <v>29.57</v>
      </c>
      <c r="G422" s="190">
        <f t="shared" si="73"/>
        <v>7.69</v>
      </c>
      <c r="I422" s="175">
        <v>47</v>
      </c>
    </row>
    <row r="423" spans="1:9">
      <c r="A423" s="192" t="s">
        <v>10307</v>
      </c>
      <c r="B423" s="192" t="s">
        <v>233</v>
      </c>
      <c r="C423" s="191" t="str">
        <f>IFERROR((VLOOKUP(A423,seinfra,2,0)),(VLOOKUP(A423,iseinfra,2,0)))</f>
        <v>PREGO 18X27 (2.1/2" X 10) (APROXIMADAMENTE 198UN/KG)</v>
      </c>
      <c r="D423" s="192" t="str">
        <f>IFERROR((VLOOKUP(A423,seinfra,3,0)),(VLOOKUP(A423,iseinfra,3,0)))</f>
        <v>KG</v>
      </c>
      <c r="E423" s="582">
        <v>0.25</v>
      </c>
      <c r="F423" s="190">
        <f>IFERROR((VLOOKUP(A423,seinfra,4,0)),(VLOOKUP(A423,iseinfra,4,0)))</f>
        <v>13.8</v>
      </c>
      <c r="G423" s="190">
        <f t="shared" si="73"/>
        <v>3.45</v>
      </c>
      <c r="I423" s="175">
        <v>47</v>
      </c>
    </row>
    <row r="424" spans="1:9">
      <c r="A424" s="192" t="s">
        <v>10309</v>
      </c>
      <c r="B424" s="192" t="s">
        <v>233</v>
      </c>
      <c r="C424" s="191" t="str">
        <f>IFERROR((VLOOKUP(A424,seinfra,2,0)),(VLOOKUP(A424,iseinfra,2,0)))</f>
        <v>PONTALETE / BARROTE DE 3"x3"</v>
      </c>
      <c r="D424" s="192" t="str">
        <f>IFERROR((VLOOKUP(A424,seinfra,3,0)),(VLOOKUP(A424,iseinfra,3,0)))</f>
        <v>M</v>
      </c>
      <c r="E424" s="582">
        <v>1.2</v>
      </c>
      <c r="F424" s="190">
        <f>IFERROR((VLOOKUP(A424,seinfra,4,0)),(VLOOKUP(A424,iseinfra,4,0)))</f>
        <v>12.61</v>
      </c>
      <c r="G424" s="190">
        <f t="shared" si="73"/>
        <v>15.13</v>
      </c>
      <c r="I424" s="175">
        <v>47</v>
      </c>
    </row>
    <row r="425" spans="1:9">
      <c r="A425" s="192" t="s">
        <v>10311</v>
      </c>
      <c r="B425" s="192" t="s">
        <v>233</v>
      </c>
      <c r="C425" s="191" t="str">
        <f>IFERROR((VLOOKUP(A425,seinfra,2,0)),(VLOOKUP(A425,iseinfra,2,0)))</f>
        <v>SARRAFO DE 1"X4"</v>
      </c>
      <c r="D425" s="192" t="str">
        <f>IFERROR((VLOOKUP(A425,seinfra,3,0)),(VLOOKUP(A425,iseinfra,3,0)))</f>
        <v>M</v>
      </c>
      <c r="E425" s="582">
        <v>1.53</v>
      </c>
      <c r="F425" s="190">
        <f>IFERROR((VLOOKUP(A425,seinfra,4,0)),(VLOOKUP(A425,iseinfra,4,0)))</f>
        <v>4.74</v>
      </c>
      <c r="G425" s="190">
        <f t="shared" si="73"/>
        <v>7.25</v>
      </c>
      <c r="I425" s="175">
        <v>47</v>
      </c>
    </row>
    <row r="426" spans="1:9">
      <c r="A426" s="192">
        <v>88262</v>
      </c>
      <c r="B426" s="192" t="s">
        <v>2</v>
      </c>
      <c r="C426" s="191" t="str">
        <f>IFERROR((VLOOKUP(A426,sinapi,2,0)),(VLOOKUP(A426,isinapi,2,0)))</f>
        <v>CARPINTEIRO DE FORMAS COM ENCARGOS COMPLEMENTARES</v>
      </c>
      <c r="D426" s="189" t="str">
        <f>IFERROR((VLOOKUP(A426,sinapi,3,0)),(VLOOKUP(A426,isinapi,3,0)))</f>
        <v>H</v>
      </c>
      <c r="E426" s="582">
        <v>1.35</v>
      </c>
      <c r="F426" s="190">
        <f>IFERROR((VLOOKUP(A426,sinapi,4,0)),(VLOOKUP(A426,isinapi,4,0)))</f>
        <v>19.649999999999999</v>
      </c>
      <c r="G426" s="190">
        <f t="shared" ref="G426" si="74">ROUND((E426*F426),2)</f>
        <v>26.53</v>
      </c>
      <c r="I426" s="175">
        <v>47</v>
      </c>
    </row>
    <row r="427" spans="1:9">
      <c r="A427" s="192">
        <v>88239</v>
      </c>
      <c r="B427" s="192" t="s">
        <v>2</v>
      </c>
      <c r="C427" s="191" t="str">
        <f>IFERROR((VLOOKUP(A427,sinapi,2,0)),(VLOOKUP(A427,isinapi,2,0)))</f>
        <v>AJUDANTE DE CARPINTEIRO COM ENCARGOS COMPLEMENTARES</v>
      </c>
      <c r="D427" s="189" t="str">
        <f>IFERROR((VLOOKUP(A427,sinapi,3,0)),(VLOOKUP(A427,isinapi,3,0)))</f>
        <v>H</v>
      </c>
      <c r="E427" s="582">
        <v>1.35</v>
      </c>
      <c r="F427" s="190">
        <f>IFERROR((VLOOKUP(A427,sinapi,4,0)),(VLOOKUP(A427,isinapi,4,0)))</f>
        <v>16.47</v>
      </c>
      <c r="G427" s="190">
        <f t="shared" ref="G427" si="75">ROUND((E427*F427),2)</f>
        <v>22.23</v>
      </c>
      <c r="I427" s="175">
        <v>47</v>
      </c>
    </row>
    <row r="428" spans="1:9">
      <c r="A428" s="645"/>
      <c r="B428" s="646"/>
      <c r="C428" s="646"/>
      <c r="D428" s="646"/>
      <c r="E428" s="647"/>
      <c r="F428" s="17" t="s">
        <v>217</v>
      </c>
      <c r="G428" s="196">
        <f>ROUND(SUM(G421:G427),2)</f>
        <v>93.99</v>
      </c>
      <c r="I428" s="175">
        <v>47</v>
      </c>
    </row>
    <row r="429" spans="1:9">
      <c r="I429" s="175">
        <v>47</v>
      </c>
    </row>
    <row r="430" spans="1:9">
      <c r="A430" s="429">
        <v>48</v>
      </c>
      <c r="B430" s="649" t="s">
        <v>10313</v>
      </c>
      <c r="C430" s="649"/>
      <c r="D430" s="649"/>
      <c r="E430" s="649"/>
      <c r="F430" s="649"/>
      <c r="G430" s="206" t="s">
        <v>3</v>
      </c>
      <c r="I430" s="175">
        <v>48</v>
      </c>
    </row>
    <row r="431" spans="1:9">
      <c r="A431" s="254" t="s">
        <v>12</v>
      </c>
      <c r="B431" s="254" t="s">
        <v>194</v>
      </c>
      <c r="C431" s="254" t="s">
        <v>195</v>
      </c>
      <c r="D431" s="254" t="s">
        <v>227</v>
      </c>
      <c r="E431" s="254" t="s">
        <v>228</v>
      </c>
      <c r="F431" s="253" t="s">
        <v>229</v>
      </c>
      <c r="G431" s="197" t="s">
        <v>212</v>
      </c>
      <c r="I431" s="175">
        <v>48</v>
      </c>
    </row>
    <row r="432" spans="1:9">
      <c r="A432" s="192">
        <v>6085</v>
      </c>
      <c r="B432" s="192" t="s">
        <v>2</v>
      </c>
      <c r="C432" s="191" t="str">
        <f t="shared" ref="C432:C437" si="76">IFERROR((VLOOKUP(A432,sinapi,2,0)),(VLOOKUP(A432,isinapi,2,0)))</f>
        <v>SELADOR ACRILICO PAREDES INTERNAS/EXTERNAS</v>
      </c>
      <c r="D432" s="189" t="str">
        <f t="shared" ref="D432:D437" si="77">IFERROR((VLOOKUP(A432,sinapi,3,0)),(VLOOKUP(A432,isinapi,3,0)))</f>
        <v xml:space="preserve">L     </v>
      </c>
      <c r="E432" s="582">
        <v>7.0000000000000007E-2</v>
      </c>
      <c r="F432" s="190">
        <f t="shared" ref="F432:F437" si="78">IFERROR((VLOOKUP(A432,sinapi,4,0)),(VLOOKUP(A432,isinapi,4,0)))</f>
        <v>5.44</v>
      </c>
      <c r="G432" s="190">
        <f t="shared" ref="G432:G437" si="79">ROUND((E432*F432),2)</f>
        <v>0.38</v>
      </c>
      <c r="I432" s="175">
        <v>48</v>
      </c>
    </row>
    <row r="433" spans="1:9">
      <c r="A433" s="192">
        <v>3767</v>
      </c>
      <c r="B433" s="192" t="s">
        <v>2</v>
      </c>
      <c r="C433" s="191" t="str">
        <f t="shared" si="76"/>
        <v>LIXA EM FOLHA PARA PAREDE OU MADEIRA, NUMERO 120 (COR VERMELHA)</v>
      </c>
      <c r="D433" s="189" t="str">
        <f t="shared" si="77"/>
        <v xml:space="preserve">UN    </v>
      </c>
      <c r="E433" s="582">
        <v>0.5</v>
      </c>
      <c r="F433" s="190">
        <f t="shared" si="78"/>
        <v>0.67</v>
      </c>
      <c r="G433" s="190">
        <f t="shared" si="79"/>
        <v>0.34</v>
      </c>
      <c r="I433" s="175">
        <v>48</v>
      </c>
    </row>
    <row r="434" spans="1:9">
      <c r="A434" s="192">
        <v>1605</v>
      </c>
      <c r="B434" s="192" t="s">
        <v>2</v>
      </c>
      <c r="C434" s="185" t="str">
        <f>VLOOKUP(A434,ORSE,2,0)</f>
        <v>MASSA CORRIDA A BASE PVA (CORALAR OU SIMILAR)</v>
      </c>
      <c r="D434" s="194" t="str">
        <f>VLOOKUP(A434,ORSE,3,0)</f>
        <v>L</v>
      </c>
      <c r="E434" s="609">
        <v>0.3</v>
      </c>
      <c r="F434" s="195">
        <f>VLOOKUP(A434,ORSE,4,0)</f>
        <v>2.77</v>
      </c>
      <c r="G434" s="190">
        <f t="shared" si="79"/>
        <v>0.83</v>
      </c>
      <c r="I434" s="175">
        <v>48</v>
      </c>
    </row>
    <row r="435" spans="1:9">
      <c r="A435" s="192">
        <v>35693</v>
      </c>
      <c r="B435" s="192" t="s">
        <v>2</v>
      </c>
      <c r="C435" s="191" t="str">
        <f t="shared" si="76"/>
        <v>TINTA LATEX ACRILICA ECONOMICA, COR BRANCA</v>
      </c>
      <c r="D435" s="189" t="str">
        <f t="shared" si="77"/>
        <v xml:space="preserve">L     </v>
      </c>
      <c r="E435" s="582">
        <v>8.0000000000000002E-3</v>
      </c>
      <c r="F435" s="190">
        <f t="shared" si="78"/>
        <v>7.93</v>
      </c>
      <c r="G435" s="190">
        <f t="shared" si="79"/>
        <v>0.06</v>
      </c>
      <c r="I435" s="175">
        <v>48</v>
      </c>
    </row>
    <row r="436" spans="1:9">
      <c r="A436" s="192">
        <v>100301</v>
      </c>
      <c r="B436" s="192" t="s">
        <v>2</v>
      </c>
      <c r="C436" s="191" t="str">
        <f t="shared" si="76"/>
        <v>AJUDANTE DE PINTOR COM ENCARGOS COMPLEMENTARES</v>
      </c>
      <c r="D436" s="189" t="str">
        <f t="shared" si="77"/>
        <v>H</v>
      </c>
      <c r="E436" s="582">
        <v>0.25</v>
      </c>
      <c r="F436" s="190">
        <f t="shared" si="78"/>
        <v>16.649999999999999</v>
      </c>
      <c r="G436" s="190">
        <f t="shared" si="79"/>
        <v>4.16</v>
      </c>
      <c r="I436" s="175">
        <v>48</v>
      </c>
    </row>
    <row r="437" spans="1:9">
      <c r="A437" s="192">
        <v>88310</v>
      </c>
      <c r="B437" s="192" t="s">
        <v>2</v>
      </c>
      <c r="C437" s="191" t="str">
        <f t="shared" si="76"/>
        <v>PINTOR COM ENCARGOS COMPLEMENTARES</v>
      </c>
      <c r="D437" s="189" t="str">
        <f t="shared" si="77"/>
        <v>H</v>
      </c>
      <c r="E437" s="582">
        <v>0.35</v>
      </c>
      <c r="F437" s="190">
        <f t="shared" si="78"/>
        <v>20.85</v>
      </c>
      <c r="G437" s="190">
        <f t="shared" si="79"/>
        <v>7.3</v>
      </c>
      <c r="I437" s="175">
        <v>48</v>
      </c>
    </row>
    <row r="438" spans="1:9">
      <c r="A438" s="645"/>
      <c r="B438" s="646"/>
      <c r="C438" s="646"/>
      <c r="D438" s="646"/>
      <c r="E438" s="647"/>
      <c r="F438" s="17" t="s">
        <v>217</v>
      </c>
      <c r="G438" s="196">
        <f>ROUND(SUM(G432:G437),2)</f>
        <v>13.07</v>
      </c>
      <c r="I438" s="175">
        <v>48</v>
      </c>
    </row>
    <row r="439" spans="1:9">
      <c r="I439" s="175">
        <v>48</v>
      </c>
    </row>
    <row r="440" spans="1:9">
      <c r="A440" s="429">
        <v>49</v>
      </c>
      <c r="B440" s="649" t="s">
        <v>10315</v>
      </c>
      <c r="C440" s="649"/>
      <c r="D440" s="649"/>
      <c r="E440" s="649"/>
      <c r="F440" s="649"/>
      <c r="G440" s="206" t="s">
        <v>3</v>
      </c>
      <c r="I440" s="175">
        <v>49</v>
      </c>
    </row>
    <row r="441" spans="1:9">
      <c r="A441" s="254" t="s">
        <v>12</v>
      </c>
      <c r="B441" s="254" t="s">
        <v>194</v>
      </c>
      <c r="C441" s="254" t="s">
        <v>195</v>
      </c>
      <c r="D441" s="254" t="s">
        <v>227</v>
      </c>
      <c r="E441" s="254" t="s">
        <v>228</v>
      </c>
      <c r="F441" s="253" t="s">
        <v>229</v>
      </c>
      <c r="G441" s="197" t="s">
        <v>212</v>
      </c>
      <c r="I441" s="175">
        <v>49</v>
      </c>
    </row>
    <row r="442" spans="1:9" ht="12.75">
      <c r="A442" s="410">
        <v>88316</v>
      </c>
      <c r="B442" s="192" t="s">
        <v>2</v>
      </c>
      <c r="C442" s="191" t="str">
        <f t="shared" ref="C442:C451" si="80">IFERROR((VLOOKUP(A442,sinapi,2,0)),(VLOOKUP(A442,isinapi,2,0)))</f>
        <v>SERVENTE COM ENCARGOS COMPLEMENTARES</v>
      </c>
      <c r="D442" s="189" t="str">
        <f t="shared" ref="D442:D451" si="81">IFERROR((VLOOKUP(A442,sinapi,3,0)),(VLOOKUP(A442,isinapi,3,0)))</f>
        <v>H</v>
      </c>
      <c r="E442" s="582">
        <v>0.2</v>
      </c>
      <c r="F442" s="190">
        <f t="shared" ref="F442:F451" si="82">IFERROR((VLOOKUP(A442,sinapi,4,0)),(VLOOKUP(A442,isinapi,4,0)))</f>
        <v>15.35</v>
      </c>
      <c r="G442" s="190">
        <f t="shared" ref="G442:G447" si="83">ROUND((E442*F442),2)</f>
        <v>3.07</v>
      </c>
      <c r="I442" s="175">
        <v>49</v>
      </c>
    </row>
    <row r="443" spans="1:9" ht="12.75">
      <c r="A443" s="410">
        <v>88315</v>
      </c>
      <c r="B443" s="192" t="s">
        <v>2</v>
      </c>
      <c r="C443" s="191" t="str">
        <f t="shared" si="80"/>
        <v>SERRALHEIRO COM ENCARGOS COMPLEMENTARES</v>
      </c>
      <c r="D443" s="189" t="str">
        <f t="shared" si="81"/>
        <v>H</v>
      </c>
      <c r="E443" s="582">
        <v>1.1000000000000001</v>
      </c>
      <c r="F443" s="190">
        <f t="shared" si="82"/>
        <v>19.75</v>
      </c>
      <c r="G443" s="190">
        <f t="shared" si="83"/>
        <v>21.73</v>
      </c>
      <c r="I443" s="175">
        <v>49</v>
      </c>
    </row>
    <row r="444" spans="1:9" ht="12.75">
      <c r="A444" s="410">
        <v>88251</v>
      </c>
      <c r="B444" s="192" t="s">
        <v>2</v>
      </c>
      <c r="C444" s="191" t="str">
        <f t="shared" si="80"/>
        <v>AUXILIAR DE SERRALHEIRO COM ENCARGOS COMPLEMENTARES</v>
      </c>
      <c r="D444" s="189" t="str">
        <f t="shared" si="81"/>
        <v>H</v>
      </c>
      <c r="E444" s="582">
        <v>1.1000000000000001</v>
      </c>
      <c r="F444" s="190">
        <f t="shared" si="82"/>
        <v>15.94</v>
      </c>
      <c r="G444" s="190">
        <f t="shared" si="83"/>
        <v>17.53</v>
      </c>
      <c r="I444" s="175">
        <v>49</v>
      </c>
    </row>
    <row r="445" spans="1:9" ht="12.75">
      <c r="A445" s="410">
        <v>88309</v>
      </c>
      <c r="B445" s="192" t="s">
        <v>2</v>
      </c>
      <c r="C445" s="191" t="str">
        <f t="shared" si="80"/>
        <v>PEDREIRO COM ENCARGOS COMPLEMENTARES</v>
      </c>
      <c r="D445" s="189" t="str">
        <f t="shared" si="81"/>
        <v>H</v>
      </c>
      <c r="E445" s="582">
        <v>0.8</v>
      </c>
      <c r="F445" s="190">
        <f t="shared" si="82"/>
        <v>19.850000000000001</v>
      </c>
      <c r="G445" s="190">
        <f t="shared" si="83"/>
        <v>15.88</v>
      </c>
      <c r="I445" s="175">
        <v>49</v>
      </c>
    </row>
    <row r="446" spans="1:9" ht="12.75">
      <c r="A446" s="410">
        <v>7307</v>
      </c>
      <c r="B446" s="192" t="s">
        <v>2</v>
      </c>
      <c r="C446" s="191" t="str">
        <f t="shared" si="80"/>
        <v>FUNDO ANTICORROSIVO PARA METAIS FERROSOS (ZARCAO)</v>
      </c>
      <c r="D446" s="189" t="str">
        <f t="shared" si="81"/>
        <v xml:space="preserve">L     </v>
      </c>
      <c r="E446" s="582">
        <v>7.0000000000000007E-2</v>
      </c>
      <c r="F446" s="190">
        <f t="shared" si="82"/>
        <v>26.25</v>
      </c>
      <c r="G446" s="190">
        <f t="shared" si="83"/>
        <v>1.84</v>
      </c>
      <c r="I446" s="175">
        <v>49</v>
      </c>
    </row>
    <row r="447" spans="1:9" ht="24">
      <c r="A447" s="410">
        <v>40549</v>
      </c>
      <c r="B447" s="192" t="s">
        <v>2</v>
      </c>
      <c r="C447" s="191" t="str">
        <f t="shared" si="80"/>
        <v>PARAFUSO, COMUM, ASTM A307, SEXTAVADO, DIAMETRO 1/2" (12,7 MM), COMPRIMENTO 1" (25,4 MM)</v>
      </c>
      <c r="D447" s="189" t="str">
        <f t="shared" si="81"/>
        <v xml:space="preserve">CENTO </v>
      </c>
      <c r="E447" s="582">
        <v>0.03</v>
      </c>
      <c r="F447" s="190">
        <f t="shared" si="82"/>
        <v>95.1</v>
      </c>
      <c r="G447" s="190">
        <f t="shared" si="83"/>
        <v>2.85</v>
      </c>
      <c r="I447" s="175">
        <v>49</v>
      </c>
    </row>
    <row r="448" spans="1:9" ht="12.75">
      <c r="A448" s="410">
        <v>4376</v>
      </c>
      <c r="B448" s="192" t="s">
        <v>2</v>
      </c>
      <c r="C448" s="191" t="str">
        <f t="shared" si="80"/>
        <v>BUCHA DE NYLON SEM ABA S8</v>
      </c>
      <c r="D448" s="189" t="str">
        <f t="shared" si="81"/>
        <v xml:space="preserve">UN    </v>
      </c>
      <c r="E448" s="582">
        <v>3</v>
      </c>
      <c r="F448" s="190">
        <f t="shared" si="82"/>
        <v>0.11</v>
      </c>
      <c r="G448" s="190">
        <f t="shared" ref="G448:G451" si="84">ROUND((E448*F448),2)</f>
        <v>0.33</v>
      </c>
      <c r="I448" s="175">
        <v>49</v>
      </c>
    </row>
    <row r="449" spans="1:9" ht="12.75">
      <c r="A449" s="410">
        <v>11051</v>
      </c>
      <c r="B449" s="192" t="s">
        <v>2</v>
      </c>
      <c r="C449" s="191" t="str">
        <f t="shared" si="80"/>
        <v>CHAPA DE ACO GALVANIZADA BITOLA GSG 26, E = 0,50 MM (4,00 KG/M2)</v>
      </c>
      <c r="D449" s="189" t="str">
        <f t="shared" si="81"/>
        <v xml:space="preserve">KG    </v>
      </c>
      <c r="E449" s="582">
        <v>0.75</v>
      </c>
      <c r="F449" s="190">
        <f t="shared" si="82"/>
        <v>11.76</v>
      </c>
      <c r="G449" s="190">
        <f t="shared" si="84"/>
        <v>8.82</v>
      </c>
      <c r="I449" s="175">
        <v>49</v>
      </c>
    </row>
    <row r="450" spans="1:9" ht="24">
      <c r="A450" s="410">
        <v>367</v>
      </c>
      <c r="B450" s="192" t="s">
        <v>2</v>
      </c>
      <c r="C450" s="191" t="str">
        <f t="shared" si="80"/>
        <v>AREIA GROSSA - POSTO JAZIDA/FORNECEDOR (RETIRADO NA JAZIDA, SEM TRANSPORTE)</v>
      </c>
      <c r="D450" s="189" t="str">
        <f t="shared" si="81"/>
        <v xml:space="preserve">M3    </v>
      </c>
      <c r="E450" s="582">
        <v>4.0000000000000001E-3</v>
      </c>
      <c r="F450" s="190">
        <f t="shared" si="82"/>
        <v>54.17</v>
      </c>
      <c r="G450" s="190">
        <f t="shared" si="84"/>
        <v>0.22</v>
      </c>
      <c r="I450" s="175">
        <v>49</v>
      </c>
    </row>
    <row r="451" spans="1:9" ht="12.75">
      <c r="A451" s="410">
        <v>34753</v>
      </c>
      <c r="B451" s="192" t="s">
        <v>2</v>
      </c>
      <c r="C451" s="191" t="str">
        <f t="shared" si="80"/>
        <v>CIMENTO PORTLAND POZOLANICO CP IV-32</v>
      </c>
      <c r="D451" s="189" t="str">
        <f t="shared" si="81"/>
        <v xml:space="preserve">KG    </v>
      </c>
      <c r="E451" s="582">
        <v>1</v>
      </c>
      <c r="F451" s="190">
        <f t="shared" si="82"/>
        <v>0.78</v>
      </c>
      <c r="G451" s="190">
        <f t="shared" si="84"/>
        <v>0.78</v>
      </c>
      <c r="I451" s="175">
        <v>49</v>
      </c>
    </row>
    <row r="452" spans="1:9">
      <c r="A452" s="645"/>
      <c r="B452" s="646"/>
      <c r="C452" s="646"/>
      <c r="D452" s="646"/>
      <c r="E452" s="647"/>
      <c r="F452" s="17" t="s">
        <v>217</v>
      </c>
      <c r="G452" s="196">
        <f>ROUND(SUM(G442:G451),2)</f>
        <v>73.05</v>
      </c>
      <c r="I452" s="175">
        <v>49</v>
      </c>
    </row>
    <row r="453" spans="1:9">
      <c r="I453" s="175">
        <v>49</v>
      </c>
    </row>
    <row r="454" spans="1:9">
      <c r="A454" s="429">
        <v>50</v>
      </c>
      <c r="B454" s="649" t="s">
        <v>10314</v>
      </c>
      <c r="C454" s="649"/>
      <c r="D454" s="649"/>
      <c r="E454" s="649"/>
      <c r="F454" s="649"/>
      <c r="G454" s="206" t="s">
        <v>3</v>
      </c>
      <c r="I454" s="175">
        <v>50</v>
      </c>
    </row>
    <row r="455" spans="1:9">
      <c r="A455" s="254" t="s">
        <v>12</v>
      </c>
      <c r="B455" s="254" t="s">
        <v>194</v>
      </c>
      <c r="C455" s="254" t="s">
        <v>195</v>
      </c>
      <c r="D455" s="254" t="s">
        <v>227</v>
      </c>
      <c r="E455" s="254" t="s">
        <v>228</v>
      </c>
      <c r="F455" s="253" t="s">
        <v>229</v>
      </c>
      <c r="G455" s="197" t="s">
        <v>212</v>
      </c>
      <c r="I455" s="175">
        <v>50</v>
      </c>
    </row>
    <row r="456" spans="1:9" ht="24">
      <c r="A456" s="410">
        <v>88248</v>
      </c>
      <c r="B456" s="192" t="s">
        <v>2</v>
      </c>
      <c r="C456" s="191" t="str">
        <f>IFERROR((VLOOKUP(A456,sinapi,2,0)),(VLOOKUP(A456,isinapi,2,0)))</f>
        <v>AUXILIAR DE ENCANADOR OU BOMBEIRO HIDRÁULICO COM ENCARGOS COMPLEMENTARES</v>
      </c>
      <c r="D456" s="189" t="str">
        <f>IFERROR((VLOOKUP(A456,sinapi,3,0)),(VLOOKUP(A456,isinapi,3,0)))</f>
        <v>H</v>
      </c>
      <c r="E456" s="582">
        <v>0.18</v>
      </c>
      <c r="F456" s="190">
        <f>IFERROR((VLOOKUP(A456,sinapi,4,0)),(VLOOKUP(A456,isinapi,4,0)))</f>
        <v>14.96</v>
      </c>
      <c r="G456" s="190">
        <f t="shared" ref="G456:G458" si="85">ROUND((E456*F456),2)</f>
        <v>2.69</v>
      </c>
      <c r="I456" s="175">
        <v>50</v>
      </c>
    </row>
    <row r="457" spans="1:9" ht="24">
      <c r="A457" s="410">
        <v>88267</v>
      </c>
      <c r="B457" s="192" t="s">
        <v>2</v>
      </c>
      <c r="C457" s="191" t="str">
        <f>IFERROR((VLOOKUP(A457,sinapi,2,0)),(VLOOKUP(A457,isinapi,2,0)))</f>
        <v>ENCANADOR OU BOMBEIRO HIDRÁULICO COM ENCARGOS COMPLEMENTARES</v>
      </c>
      <c r="D457" s="189" t="str">
        <f>IFERROR((VLOOKUP(A457,sinapi,3,0)),(VLOOKUP(A457,isinapi,3,0)))</f>
        <v>H</v>
      </c>
      <c r="E457" s="582">
        <v>0.18</v>
      </c>
      <c r="F457" s="190">
        <f>IFERROR((VLOOKUP(A457,sinapi,4,0)),(VLOOKUP(A457,isinapi,4,0)))</f>
        <v>19.37</v>
      </c>
      <c r="G457" s="190">
        <f t="shared" si="85"/>
        <v>3.49</v>
      </c>
      <c r="I457" s="175">
        <v>50</v>
      </c>
    </row>
    <row r="458" spans="1:9" ht="24">
      <c r="A458" s="410">
        <v>3538</v>
      </c>
      <c r="B458" s="192" t="s">
        <v>2</v>
      </c>
      <c r="C458" s="191" t="str">
        <f>IFERROR((VLOOKUP(A458,sinapi,2,0)),(VLOOKUP(A458,isinapi,2,0)))</f>
        <v>JOELHO DE REDUCAO, PVC SOLDAVEL, 90 GRAUS,  32 MM X 25 MM, PARA AGUA FRIA PREDIAL</v>
      </c>
      <c r="D458" s="189" t="str">
        <f>IFERROR((VLOOKUP(A458,sinapi,3,0)),(VLOOKUP(A458,isinapi,3,0)))</f>
        <v xml:space="preserve">UN    </v>
      </c>
      <c r="E458" s="582">
        <v>1</v>
      </c>
      <c r="F458" s="190">
        <f>IFERROR((VLOOKUP(A458,sinapi,4,0)),(VLOOKUP(A458,isinapi,4,0)))</f>
        <v>3.95</v>
      </c>
      <c r="G458" s="190">
        <f t="shared" si="85"/>
        <v>3.95</v>
      </c>
      <c r="I458" s="175">
        <v>50</v>
      </c>
    </row>
    <row r="459" spans="1:9" ht="12.75">
      <c r="A459" s="410" t="s">
        <v>10298</v>
      </c>
      <c r="B459" s="192" t="s">
        <v>233</v>
      </c>
      <c r="C459" s="191" t="str">
        <f>IFERROR((VLOOKUP(A459,seinfra,2,0)),(VLOOKUP(A459,iseinfra,2,0)))</f>
        <v>SOLUÇÃO LIMPADORA PARA PVC RIGIDO</v>
      </c>
      <c r="D459" s="192" t="str">
        <f>IFERROR((VLOOKUP(A459,seinfra,3,0)),(VLOOKUP(A459,iseinfra,3,0)))</f>
        <v>L</v>
      </c>
      <c r="E459" s="582">
        <v>9.4999999999999998E-3</v>
      </c>
      <c r="F459" s="190">
        <f>IFERROR((VLOOKUP(A459,seinfra,4,0)),(VLOOKUP(A459,iseinfra,4,0)))</f>
        <v>39.22</v>
      </c>
      <c r="G459" s="190">
        <f>ROUND((E459*F459),2)</f>
        <v>0.37</v>
      </c>
      <c r="I459" s="175">
        <v>50</v>
      </c>
    </row>
    <row r="460" spans="1:9" ht="12.75">
      <c r="A460" s="410" t="s">
        <v>10297</v>
      </c>
      <c r="B460" s="192" t="s">
        <v>233</v>
      </c>
      <c r="C460" s="191" t="str">
        <f>IFERROR((VLOOKUP(A460,seinfra,2,0)),(VLOOKUP(A460,iseinfra,2,0)))</f>
        <v>ADESIVO PARA TUBO DE PVC RIGIDO</v>
      </c>
      <c r="D460" s="192" t="str">
        <f>IFERROR((VLOOKUP(A460,seinfra,3,0)),(VLOOKUP(A460,iseinfra,3,0)))</f>
        <v>KG</v>
      </c>
      <c r="E460" s="582">
        <v>6.0000000000000001E-3</v>
      </c>
      <c r="F460" s="190">
        <f>IFERROR((VLOOKUP(A460,seinfra,4,0)),(VLOOKUP(A460,iseinfra,4,0)))</f>
        <v>45.16</v>
      </c>
      <c r="G460" s="190">
        <f>ROUND((E460*F460),2)</f>
        <v>0.27</v>
      </c>
      <c r="I460" s="175">
        <v>50</v>
      </c>
    </row>
    <row r="461" spans="1:9">
      <c r="A461" s="645"/>
      <c r="B461" s="646"/>
      <c r="C461" s="646"/>
      <c r="D461" s="646"/>
      <c r="E461" s="647"/>
      <c r="F461" s="17" t="s">
        <v>217</v>
      </c>
      <c r="G461" s="196">
        <f>ROUND(SUM(G456:G460),2)</f>
        <v>10.77</v>
      </c>
      <c r="I461" s="175">
        <v>50</v>
      </c>
    </row>
    <row r="462" spans="1:9">
      <c r="I462" s="175">
        <v>50</v>
      </c>
    </row>
    <row r="463" spans="1:9" hidden="1">
      <c r="A463" s="429">
        <v>51</v>
      </c>
      <c r="B463" s="649" t="s">
        <v>10314</v>
      </c>
      <c r="C463" s="649"/>
      <c r="D463" s="649"/>
      <c r="E463" s="649"/>
      <c r="F463" s="649"/>
      <c r="G463" s="206" t="s">
        <v>3</v>
      </c>
      <c r="I463" s="175">
        <v>51</v>
      </c>
    </row>
    <row r="464" spans="1:9" hidden="1">
      <c r="A464" s="254" t="s">
        <v>12</v>
      </c>
      <c r="B464" s="254" t="s">
        <v>194</v>
      </c>
      <c r="C464" s="254" t="s">
        <v>195</v>
      </c>
      <c r="D464" s="254" t="s">
        <v>227</v>
      </c>
      <c r="E464" s="550" t="s">
        <v>228</v>
      </c>
      <c r="F464" s="253" t="s">
        <v>229</v>
      </c>
      <c r="G464" s="197" t="s">
        <v>212</v>
      </c>
      <c r="I464" s="175">
        <v>51</v>
      </c>
    </row>
    <row r="465" spans="1:9" ht="12.75" hidden="1">
      <c r="A465" s="410">
        <v>88316</v>
      </c>
      <c r="B465" s="192" t="s">
        <v>2</v>
      </c>
      <c r="C465" s="191" t="str">
        <f>IFERROR((VLOOKUP(A465,sinapi,2,0)),(VLOOKUP(A465,isinapi,2,0)))</f>
        <v>SERVENTE COM ENCARGOS COMPLEMENTARES</v>
      </c>
      <c r="D465" s="189" t="str">
        <f>IFERROR((VLOOKUP(A465,sinapi,3,0)),(VLOOKUP(A465,isinapi,3,0)))</f>
        <v>H</v>
      </c>
      <c r="E465" s="549">
        <v>0.2</v>
      </c>
      <c r="F465" s="190">
        <f>IFERROR((VLOOKUP(A465,sinapi,4,0)),(VLOOKUP(A465,isinapi,4,0)))</f>
        <v>15.35</v>
      </c>
      <c r="G465" s="190">
        <f t="shared" ref="G465" si="86">ROUND((E465*F465),2)</f>
        <v>3.07</v>
      </c>
      <c r="I465" s="175">
        <v>51</v>
      </c>
    </row>
    <row r="466" spans="1:9" ht="12.75" hidden="1">
      <c r="A466" s="410" t="s">
        <v>10316</v>
      </c>
      <c r="B466" s="192" t="s">
        <v>233</v>
      </c>
      <c r="C466" s="191" t="str">
        <f>IFERROR((VLOOKUP(A466,seinfra,2,0)),(VLOOKUP(A466,iseinfra,2,0)))</f>
        <v>GRELHA DE FoFo (900 x 500 x 70) mm</v>
      </c>
      <c r="D466" s="192" t="str">
        <f>IFERROR((VLOOKUP(A466,seinfra,3,0)),(VLOOKUP(A466,iseinfra,3,0)))</f>
        <v>UN</v>
      </c>
      <c r="E466" s="549">
        <v>1</v>
      </c>
      <c r="F466" s="190">
        <f>IFERROR((VLOOKUP(A466,seinfra,4,0)),(VLOOKUP(A466,iseinfra,4,0)))</f>
        <v>504</v>
      </c>
      <c r="G466" s="190">
        <f>ROUND((E466*F466),2)</f>
        <v>504</v>
      </c>
      <c r="I466" s="175">
        <v>51</v>
      </c>
    </row>
    <row r="467" spans="1:9" hidden="1">
      <c r="A467" s="645"/>
      <c r="B467" s="646"/>
      <c r="C467" s="646"/>
      <c r="D467" s="646"/>
      <c r="E467" s="647"/>
      <c r="F467" s="17" t="s">
        <v>217</v>
      </c>
      <c r="G467" s="196">
        <f>SUM(G465:G466)</f>
        <v>507.07</v>
      </c>
      <c r="I467" s="175">
        <v>51</v>
      </c>
    </row>
    <row r="468" spans="1:9" hidden="1">
      <c r="E468" s="21"/>
      <c r="I468" s="175">
        <v>51</v>
      </c>
    </row>
    <row r="469" spans="1:9">
      <c r="A469" s="429">
        <v>52</v>
      </c>
      <c r="B469" s="649" t="s">
        <v>10318</v>
      </c>
      <c r="C469" s="649"/>
      <c r="D469" s="649"/>
      <c r="E469" s="649"/>
      <c r="F469" s="649"/>
      <c r="G469" s="206" t="s">
        <v>10</v>
      </c>
      <c r="I469" s="175">
        <v>52</v>
      </c>
    </row>
    <row r="470" spans="1:9">
      <c r="A470" s="254" t="s">
        <v>12</v>
      </c>
      <c r="B470" s="254" t="s">
        <v>194</v>
      </c>
      <c r="C470" s="254" t="s">
        <v>195</v>
      </c>
      <c r="D470" s="254" t="s">
        <v>227</v>
      </c>
      <c r="E470" s="254" t="s">
        <v>228</v>
      </c>
      <c r="F470" s="253" t="s">
        <v>229</v>
      </c>
      <c r="G470" s="197" t="s">
        <v>212</v>
      </c>
      <c r="I470" s="175">
        <v>52</v>
      </c>
    </row>
    <row r="471" spans="1:9" ht="48">
      <c r="A471" s="410" t="s">
        <v>10319</v>
      </c>
      <c r="B471" s="192" t="s">
        <v>233</v>
      </c>
      <c r="C471" s="191" t="str">
        <f>IFERROR((VLOOKUP(A471,seinfra,2,0)),(VLOOKUP(A471,iseinfra,2,0)))</f>
        <v>ESTRUTURA METÁLICA P/ TABELA DE BASQUETE, EM TUBOS DE AÇO DE 4" E DE 1" PAREDE 2MM, ACABAMENTO EM MASSA PLÁSTICA, PRIMER E TINTA ESMALTE SINTÉTICO, COM REFORÇO TIPO MÃO FRANCESA, AVANÇO LIVRE DE 2,30M</v>
      </c>
      <c r="D471" s="192" t="str">
        <f>IFERROR((VLOOKUP(A471,seinfra,3,0)),(VLOOKUP(A471,iseinfra,3,0)))</f>
        <v>CJ</v>
      </c>
      <c r="E471" s="582">
        <v>1</v>
      </c>
      <c r="F471" s="190">
        <f>IFERROR((VLOOKUP(A471,seinfra,4,0)),(VLOOKUP(A471,iseinfra,4,0)))</f>
        <v>1891.55</v>
      </c>
      <c r="G471" s="190">
        <f>ROUND((E471*F471),2)</f>
        <v>1891.55</v>
      </c>
      <c r="I471" s="175">
        <v>52</v>
      </c>
    </row>
    <row r="472" spans="1:9" ht="24">
      <c r="A472" s="410">
        <v>25400</v>
      </c>
      <c r="B472" s="192" t="s">
        <v>2</v>
      </c>
      <c r="C472" s="191" t="str">
        <f>IFERROR((VLOOKUP(A472,sinapi,2,0)),(VLOOKUP(A472,isinapi,2,0)))</f>
        <v>PAR DE TABELAS DE BASQUETE EM COMPENSADO NAVAL DE *1,80 X 1,20* M, COM ARO DE METAL E REDE (SEM SUPORTE DE FIXACAO)</v>
      </c>
      <c r="D472" s="189" t="str">
        <f>IFERROR((VLOOKUP(A472,sinapi,3,0)),(VLOOKUP(A472,isinapi,3,0)))</f>
        <v xml:space="preserve">UN    </v>
      </c>
      <c r="E472" s="582">
        <v>1</v>
      </c>
      <c r="F472" s="190">
        <f>IFERROR((VLOOKUP(A472,sinapi,4,0)),(VLOOKUP(A472,isinapi,4,0)))</f>
        <v>1448.73</v>
      </c>
      <c r="G472" s="190">
        <f t="shared" ref="G472:G473" si="87">ROUND((E472*F472),2)</f>
        <v>1448.73</v>
      </c>
      <c r="I472" s="175">
        <v>52</v>
      </c>
    </row>
    <row r="473" spans="1:9" ht="24">
      <c r="A473" s="410">
        <v>94963</v>
      </c>
      <c r="B473" s="192" t="s">
        <v>2</v>
      </c>
      <c r="C473" s="191" t="str">
        <f>IFERROR((VLOOKUP(A473,sinapi,2,0)),(VLOOKUP(A473,isinapi,2,0)))</f>
        <v>CONCRETO FCK = 15MPA, TRAÇO 1:3,4:3,5 (CIMENTO/ AREIA MÉDIA/ BRITA 1)  - PREPARO MECÂNICO COM BETONEIRA 400 L. AF_07/2016</v>
      </c>
      <c r="D473" s="189" t="str">
        <f>IFERROR((VLOOKUP(A473,sinapi,3,0)),(VLOOKUP(A473,isinapi,3,0)))</f>
        <v>M3</v>
      </c>
      <c r="E473" s="582">
        <v>8.6499999999999994E-2</v>
      </c>
      <c r="F473" s="190">
        <f>IFERROR((VLOOKUP(A473,sinapi,4,0)),(VLOOKUP(A473,isinapi,4,0)))</f>
        <v>341.28</v>
      </c>
      <c r="G473" s="190">
        <f t="shared" si="87"/>
        <v>29.52</v>
      </c>
      <c r="I473" s="175">
        <v>52</v>
      </c>
    </row>
    <row r="474" spans="1:9">
      <c r="A474" s="645"/>
      <c r="B474" s="646"/>
      <c r="C474" s="646"/>
      <c r="D474" s="646"/>
      <c r="E474" s="647"/>
      <c r="F474" s="17" t="s">
        <v>217</v>
      </c>
      <c r="G474" s="196">
        <f>ROUND(SUM(G471:G473),2)</f>
        <v>3369.8</v>
      </c>
      <c r="I474" s="175">
        <v>52</v>
      </c>
    </row>
    <row r="475" spans="1:9">
      <c r="I475" s="175">
        <v>52</v>
      </c>
    </row>
    <row r="476" spans="1:9" ht="39" customHeight="1">
      <c r="A476" s="429">
        <v>53</v>
      </c>
      <c r="B476" s="649" t="s">
        <v>10320</v>
      </c>
      <c r="C476" s="649"/>
      <c r="D476" s="649"/>
      <c r="E476" s="649"/>
      <c r="F476" s="649"/>
      <c r="G476" s="206" t="s">
        <v>10</v>
      </c>
      <c r="I476" s="175">
        <v>53</v>
      </c>
    </row>
    <row r="477" spans="1:9">
      <c r="A477" s="254" t="s">
        <v>12</v>
      </c>
      <c r="B477" s="254" t="s">
        <v>194</v>
      </c>
      <c r="C477" s="254" t="s">
        <v>195</v>
      </c>
      <c r="D477" s="254" t="s">
        <v>227</v>
      </c>
      <c r="E477" s="254" t="s">
        <v>228</v>
      </c>
      <c r="F477" s="253" t="s">
        <v>229</v>
      </c>
      <c r="G477" s="197" t="s">
        <v>212</v>
      </c>
      <c r="I477" s="175">
        <v>53</v>
      </c>
    </row>
    <row r="478" spans="1:9" ht="48">
      <c r="A478" s="410">
        <v>25398</v>
      </c>
      <c r="B478" s="192" t="s">
        <v>2</v>
      </c>
      <c r="C478" s="191" t="str">
        <f>IFERROR((VLOOKUP(A478,sinapi,2,0)),(VLOOKUP(A478,isinapi,2,0)))</f>
        <v>CONJUNTO PARA FUTSAL COM TRAVES OFICIAIS DE 3,00 X 2,00 M EM TUBO DE ACO GALVANIZADO 3" COM REQUADRO EM TUBO DE 1", PINTURA EM PRIMER COM TINTA ESMALTE SINTETICO E REDES DE POLIETILENO FIO 4 MM</v>
      </c>
      <c r="D478" s="189" t="str">
        <f>IFERROR((VLOOKUP(A478,sinapi,3,0)),(VLOOKUP(A478,isinapi,3,0)))</f>
        <v xml:space="preserve">UN    </v>
      </c>
      <c r="E478" s="582">
        <v>1</v>
      </c>
      <c r="F478" s="190">
        <f>IFERROR((VLOOKUP(A478,sinapi,4,0)),(VLOOKUP(A478,isinapi,4,0)))</f>
        <v>4364.3900000000003</v>
      </c>
      <c r="G478" s="190">
        <f t="shared" ref="G478" si="88">ROUND((E478*F478),2)</f>
        <v>4364.3900000000003</v>
      </c>
      <c r="I478" s="175">
        <v>53</v>
      </c>
    </row>
    <row r="479" spans="1:9">
      <c r="A479" s="645"/>
      <c r="B479" s="646"/>
      <c r="C479" s="646"/>
      <c r="D479" s="646"/>
      <c r="E479" s="647"/>
      <c r="F479" s="17" t="s">
        <v>217</v>
      </c>
      <c r="G479" s="196">
        <f>SUM(G478:G478)</f>
        <v>4364.3900000000003</v>
      </c>
      <c r="I479" s="175">
        <v>53</v>
      </c>
    </row>
    <row r="480" spans="1:9">
      <c r="I480" s="175">
        <v>53</v>
      </c>
    </row>
    <row r="481" spans="1:9" ht="27.75" customHeight="1">
      <c r="A481" s="429">
        <v>54</v>
      </c>
      <c r="B481" s="649" t="s">
        <v>10321</v>
      </c>
      <c r="C481" s="649"/>
      <c r="D481" s="649"/>
      <c r="E481" s="649"/>
      <c r="F481" s="649"/>
      <c r="G481" s="206" t="s">
        <v>10</v>
      </c>
      <c r="I481" s="175">
        <v>54</v>
      </c>
    </row>
    <row r="482" spans="1:9">
      <c r="A482" s="254" t="s">
        <v>12</v>
      </c>
      <c r="B482" s="254" t="s">
        <v>194</v>
      </c>
      <c r="C482" s="254" t="s">
        <v>195</v>
      </c>
      <c r="D482" s="254" t="s">
        <v>227</v>
      </c>
      <c r="E482" s="254" t="s">
        <v>228</v>
      </c>
      <c r="F482" s="253" t="s">
        <v>229</v>
      </c>
      <c r="G482" s="197" t="s">
        <v>212</v>
      </c>
      <c r="I482" s="175">
        <v>54</v>
      </c>
    </row>
    <row r="483" spans="1:9" ht="48">
      <c r="A483" s="410">
        <v>25399</v>
      </c>
      <c r="B483" s="192" t="s">
        <v>2</v>
      </c>
      <c r="C483" s="191" t="str">
        <f>IFERROR((VLOOKUP(A483,sinapi,2,0)),(VLOOKUP(A483,isinapi,2,0)))</f>
        <v>CONJUNTO PARA QUADRA DE  VOLEI COM POSTES EM TUBO DE ACO GALVANIZADO 3", H = *255* CM, PINTURA EM TINTA ESMALTE SINTETICO, REDE DE NYLON COM 2 MM, MALHA 10 X 10 CM E ANTENAS OFICIAIS EM FIBRA DE VIDRO</v>
      </c>
      <c r="D483" s="189" t="str">
        <f>IFERROR((VLOOKUP(A483,sinapi,3,0)),(VLOOKUP(A483,isinapi,3,0)))</f>
        <v xml:space="preserve">UN    </v>
      </c>
      <c r="E483" s="582">
        <v>1</v>
      </c>
      <c r="F483" s="190">
        <f>IFERROR((VLOOKUP(A483,sinapi,4,0)),(VLOOKUP(A483,isinapi,4,0)))</f>
        <v>2649.56</v>
      </c>
      <c r="G483" s="190">
        <f t="shared" ref="G483" si="89">ROUND((E483*F483),2)</f>
        <v>2649.56</v>
      </c>
      <c r="I483" s="175">
        <v>54</v>
      </c>
    </row>
    <row r="484" spans="1:9">
      <c r="A484" s="645"/>
      <c r="B484" s="646"/>
      <c r="C484" s="646"/>
      <c r="D484" s="646"/>
      <c r="E484" s="647"/>
      <c r="F484" s="17" t="s">
        <v>217</v>
      </c>
      <c r="G484" s="196">
        <f>SUM(G483:G483)</f>
        <v>2649.56</v>
      </c>
      <c r="I484" s="175">
        <v>54</v>
      </c>
    </row>
    <row r="485" spans="1:9">
      <c r="I485" s="175">
        <v>54</v>
      </c>
    </row>
    <row r="486" spans="1:9" ht="30.75" hidden="1" customHeight="1">
      <c r="A486" s="429">
        <v>55</v>
      </c>
      <c r="B486" s="649" t="s">
        <v>10322</v>
      </c>
      <c r="C486" s="649"/>
      <c r="D486" s="649"/>
      <c r="E486" s="649"/>
      <c r="F486" s="649"/>
      <c r="G486" s="206" t="s">
        <v>5</v>
      </c>
      <c r="I486" s="175">
        <v>55</v>
      </c>
    </row>
    <row r="487" spans="1:9" hidden="1">
      <c r="A487" s="254" t="s">
        <v>12</v>
      </c>
      <c r="B487" s="254" t="s">
        <v>194</v>
      </c>
      <c r="C487" s="254" t="s">
        <v>195</v>
      </c>
      <c r="D487" s="254" t="s">
        <v>227</v>
      </c>
      <c r="E487" s="550" t="s">
        <v>228</v>
      </c>
      <c r="F487" s="253" t="s">
        <v>229</v>
      </c>
      <c r="G487" s="197" t="s">
        <v>212</v>
      </c>
      <c r="H487" s="470"/>
      <c r="I487" s="175">
        <v>55</v>
      </c>
    </row>
    <row r="488" spans="1:9" ht="48" hidden="1">
      <c r="A488" s="410">
        <v>3080</v>
      </c>
      <c r="B488" s="192" t="s">
        <v>2</v>
      </c>
      <c r="C488" s="191" t="str">
        <f>IFERROR((VLOOKUP(A488,sinapi,2,0)),(VLOOKUP(A488,isinapi,2,0)))</f>
        <v>FECHADURA ESPELHO PARA PORTA EXTERNA, EM ACO INOX (MAQUINA, TESTA E CONTRA-TESTA) E EM ZAMAC (MACANETA, LINGUETA E TRINCOS) COM ACABAMENTO CROMADO, MAQUINA DE 40 MM, INCLUINDO CHAVE TIPO CILINDRO</v>
      </c>
      <c r="D488" s="189" t="str">
        <f>IFERROR((VLOOKUP(A488,sinapi,3,0)),(VLOOKUP(A488,isinapi,3,0)))</f>
        <v xml:space="preserve">CJ    </v>
      </c>
      <c r="E488" s="549">
        <v>3.4799999999999998E-2</v>
      </c>
      <c r="F488" s="190">
        <f>IFERROR((VLOOKUP(A488,sinapi,4,0)),(VLOOKUP(A488,isinapi,4,0)))</f>
        <v>41.5</v>
      </c>
      <c r="G488" s="190">
        <f t="shared" ref="G488" si="90">ROUND((E488*F488),2)</f>
        <v>1.44</v>
      </c>
      <c r="H488" s="470"/>
      <c r="I488" s="175">
        <v>55</v>
      </c>
    </row>
    <row r="489" spans="1:9" ht="24" hidden="1">
      <c r="A489" s="315">
        <v>3659</v>
      </c>
      <c r="B489" s="192" t="s">
        <v>2</v>
      </c>
      <c r="C489" s="191" t="str">
        <f>IFERROR((VLOOKUP(A489,sinapi,2,0)),(VLOOKUP(A489,isinapi,2,0)))</f>
        <v>JUNCAO SIMPLES, PVC, DN 100 X 50 MM, SERIE NORMAL PARA ESGOTO PREDIAL</v>
      </c>
      <c r="D489" s="189" t="str">
        <f>IFERROR((VLOOKUP(A489,sinapi,3,0)),(VLOOKUP(A489,isinapi,3,0)))</f>
        <v xml:space="preserve">UN    </v>
      </c>
      <c r="E489" s="549">
        <v>1.7399999999999999E-2</v>
      </c>
      <c r="F489" s="190">
        <f>IFERROR((VLOOKUP(A489,sinapi,4,0)),(VLOOKUP(A489,isinapi,4,0)))</f>
        <v>14.33</v>
      </c>
      <c r="G489" s="190">
        <f t="shared" ref="G489:G550" si="91">ROUND((E489*F489),2)</f>
        <v>0.25</v>
      </c>
      <c r="H489" s="470"/>
      <c r="I489" s="175">
        <v>55</v>
      </c>
    </row>
    <row r="490" spans="1:9" ht="24" hidden="1">
      <c r="A490" s="315">
        <v>3670</v>
      </c>
      <c r="B490" s="192" t="s">
        <v>2</v>
      </c>
      <c r="C490" s="191" t="str">
        <f>IFERROR((VLOOKUP(A490,sinapi,2,0)),(VLOOKUP(A490,isinapi,2,0)))</f>
        <v>JUNCAO SIMPLES, PVC, 45 GRAUS, DN 100 X 100 MM, SERIE NORMAL PARA ESGOTO PREDIAL</v>
      </c>
      <c r="D490" s="189" t="str">
        <f>IFERROR((VLOOKUP(A490,sinapi,3,0)),(VLOOKUP(A490,isinapi,3,0)))</f>
        <v xml:space="preserve">UN    </v>
      </c>
      <c r="E490" s="549">
        <v>3.4799999999999998E-2</v>
      </c>
      <c r="F490" s="190">
        <f>IFERROR((VLOOKUP(A490,sinapi,4,0)),(VLOOKUP(A490,isinapi,4,0)))</f>
        <v>19.059999999999999</v>
      </c>
      <c r="G490" s="190">
        <f t="shared" si="91"/>
        <v>0.66</v>
      </c>
      <c r="H490" s="470"/>
      <c r="I490" s="175">
        <v>55</v>
      </c>
    </row>
    <row r="491" spans="1:9" hidden="1">
      <c r="A491" s="315" t="s">
        <v>10323</v>
      </c>
      <c r="B491" s="192" t="s">
        <v>233</v>
      </c>
      <c r="C491" s="191" t="str">
        <f>IFERROR((VLOOKUP(A491,seinfra,2,0)),(VLOOKUP(A491,iseinfra,2,0)))</f>
        <v>CHUVEIRO PLASTICO</v>
      </c>
      <c r="D491" s="192" t="str">
        <f>IFERROR((VLOOKUP(A491,seinfra,3,0)),(VLOOKUP(A491,iseinfra,3,0)))</f>
        <v>UN</v>
      </c>
      <c r="E491" s="549">
        <v>6.9599999999999995E-2</v>
      </c>
      <c r="F491" s="190">
        <f>IFERROR((VLOOKUP(A491,seinfra,4,0)),(VLOOKUP(A491,iseinfra,4,0)))</f>
        <v>5.15</v>
      </c>
      <c r="G491" s="190">
        <f>ROUND((E491*F491),2)</f>
        <v>0.36</v>
      </c>
      <c r="H491" s="470"/>
      <c r="I491" s="175">
        <v>55</v>
      </c>
    </row>
    <row r="492" spans="1:9" hidden="1">
      <c r="A492" s="315">
        <v>11367</v>
      </c>
      <c r="B492" s="192" t="s">
        <v>2</v>
      </c>
      <c r="C492" s="191" t="e">
        <f t="shared" ref="C492:C523" si="92">IFERROR((VLOOKUP(A492,sinapi,2,0)),(VLOOKUP(A492,isinapi,2,0)))</f>
        <v>#N/A</v>
      </c>
      <c r="D492" s="189" t="e">
        <f t="shared" ref="D492:D523" si="93">IFERROR((VLOOKUP(A492,sinapi,3,0)),(VLOOKUP(A492,isinapi,3,0)))</f>
        <v>#N/A</v>
      </c>
      <c r="E492" s="549">
        <v>5.6399999999999999E-2</v>
      </c>
      <c r="F492" s="190" t="e">
        <f t="shared" ref="F492:F523" si="94">IFERROR((VLOOKUP(A492,sinapi,4,0)),(VLOOKUP(A492,isinapi,4,0)))</f>
        <v>#N/A</v>
      </c>
      <c r="G492" s="190" t="e">
        <f t="shared" si="91"/>
        <v>#N/A</v>
      </c>
      <c r="H492" s="470"/>
      <c r="I492" s="175">
        <v>55</v>
      </c>
    </row>
    <row r="493" spans="1:9" hidden="1">
      <c r="A493" s="315">
        <v>10432</v>
      </c>
      <c r="B493" s="192" t="s">
        <v>2</v>
      </c>
      <c r="C493" s="191" t="str">
        <f t="shared" si="92"/>
        <v>MICTORIO SIFONADO LOUCA BRANCA SEM COMPLEMENTOS</v>
      </c>
      <c r="D493" s="189" t="str">
        <f t="shared" si="93"/>
        <v xml:space="preserve">UN    </v>
      </c>
      <c r="E493" s="549">
        <v>1.7399999999999999E-2</v>
      </c>
      <c r="F493" s="190">
        <f t="shared" si="94"/>
        <v>276.26</v>
      </c>
      <c r="G493" s="190">
        <f t="shared" si="91"/>
        <v>4.8099999999999996</v>
      </c>
      <c r="H493" s="470"/>
      <c r="I493" s="175">
        <v>55</v>
      </c>
    </row>
    <row r="494" spans="1:9" hidden="1">
      <c r="A494" s="315">
        <v>5103</v>
      </c>
      <c r="B494" s="192" t="s">
        <v>2</v>
      </c>
      <c r="C494" s="191" t="str">
        <f t="shared" si="92"/>
        <v>CAIXA SIFONADA PVC, 100 X 100 X 50 MM, COM GRELHA REDONDA BRANCA</v>
      </c>
      <c r="D494" s="189" t="str">
        <f t="shared" si="93"/>
        <v xml:space="preserve">UN    </v>
      </c>
      <c r="E494" s="549">
        <v>3.4799999999999998E-2</v>
      </c>
      <c r="F494" s="190">
        <f t="shared" si="94"/>
        <v>11.89</v>
      </c>
      <c r="G494" s="190">
        <f t="shared" si="91"/>
        <v>0.41</v>
      </c>
      <c r="H494" s="470"/>
      <c r="I494" s="175">
        <v>55</v>
      </c>
    </row>
    <row r="495" spans="1:9" hidden="1">
      <c r="A495" s="315" t="s">
        <v>6230</v>
      </c>
      <c r="B495" s="192" t="s">
        <v>2</v>
      </c>
      <c r="C495" s="191" t="e">
        <f t="shared" si="92"/>
        <v>#N/A</v>
      </c>
      <c r="D495" s="189" t="e">
        <f t="shared" si="93"/>
        <v>#N/A</v>
      </c>
      <c r="E495" s="549">
        <v>1.7399999999999999E-2</v>
      </c>
      <c r="F495" s="190" t="e">
        <f t="shared" si="94"/>
        <v>#N/A</v>
      </c>
      <c r="G495" s="190" t="e">
        <f t="shared" si="91"/>
        <v>#N/A</v>
      </c>
      <c r="H495" s="470"/>
      <c r="I495" s="175">
        <v>55</v>
      </c>
    </row>
    <row r="496" spans="1:9" ht="24" hidden="1">
      <c r="A496" s="315">
        <v>93653</v>
      </c>
      <c r="B496" s="192" t="s">
        <v>2</v>
      </c>
      <c r="C496" s="191" t="str">
        <f t="shared" si="92"/>
        <v>DISJUNTOR MONOPOLAR TIPO DIN, CORRENTE NOMINAL DE 10A - FORNECIMENTO E INSTALAÇÃO. AF_10/2020</v>
      </c>
      <c r="D496" s="189" t="str">
        <f t="shared" si="93"/>
        <v>UN</v>
      </c>
      <c r="E496" s="549">
        <v>0.10440000000000001</v>
      </c>
      <c r="F496" s="190">
        <f t="shared" si="94"/>
        <v>10.73</v>
      </c>
      <c r="G496" s="190">
        <f t="shared" si="91"/>
        <v>1.1200000000000001</v>
      </c>
      <c r="H496" s="470"/>
      <c r="I496" s="175">
        <v>55</v>
      </c>
    </row>
    <row r="497" spans="1:9" ht="36" hidden="1">
      <c r="A497" s="315">
        <v>97900</v>
      </c>
      <c r="B497" s="192" t="s">
        <v>2</v>
      </c>
      <c r="C497" s="191" t="str">
        <f t="shared" si="92"/>
        <v>CAIXA ENTERRADA HIDRÁULICA RETANGULAR EM ALVENARIA COM TIJOLOS CERÂMICOS MACIÇOS, DIMENSÕES INTERNAS: 0,3X0,3X0,3 M PARA REDE DE ESGOTO. AF_12/2020</v>
      </c>
      <c r="D497" s="189" t="str">
        <f t="shared" si="93"/>
        <v>UN</v>
      </c>
      <c r="E497" s="549">
        <v>3.4799999999999998E-2</v>
      </c>
      <c r="F497" s="190">
        <f t="shared" si="94"/>
        <v>164.95</v>
      </c>
      <c r="G497" s="190">
        <f t="shared" si="91"/>
        <v>5.74</v>
      </c>
      <c r="H497" s="470"/>
      <c r="I497" s="175">
        <v>55</v>
      </c>
    </row>
    <row r="498" spans="1:9" ht="36" hidden="1">
      <c r="A498" s="315">
        <v>101166</v>
      </c>
      <c r="B498" s="192" t="s">
        <v>2</v>
      </c>
      <c r="C498" s="191" t="str">
        <f t="shared" si="92"/>
        <v>ALVENARIA DE EMBASAMENTO COM BLOCO ESTRUTURAL DE CERÂMICA, DE 14X19X29CM E ARGAMASSA DE ASSENTAMENTO COM PREPARO EM BETONEIRA. AF_05/2020</v>
      </c>
      <c r="D498" s="189" t="str">
        <f t="shared" si="93"/>
        <v>M3</v>
      </c>
      <c r="E498" s="549">
        <v>2.86E-2</v>
      </c>
      <c r="F498" s="190">
        <f t="shared" si="94"/>
        <v>563.62</v>
      </c>
      <c r="G498" s="190">
        <f t="shared" si="91"/>
        <v>16.12</v>
      </c>
      <c r="H498" s="470"/>
      <c r="I498" s="175">
        <v>55</v>
      </c>
    </row>
    <row r="499" spans="1:9" hidden="1">
      <c r="A499" s="315">
        <v>84402</v>
      </c>
      <c r="B499" s="192" t="s">
        <v>2</v>
      </c>
      <c r="C499" s="191" t="e">
        <f t="shared" si="92"/>
        <v>#N/A</v>
      </c>
      <c r="D499" s="189" t="e">
        <f t="shared" si="93"/>
        <v>#N/A</v>
      </c>
      <c r="E499" s="549">
        <v>1.7399999999999999E-2</v>
      </c>
      <c r="F499" s="190" t="e">
        <f t="shared" si="94"/>
        <v>#N/A</v>
      </c>
      <c r="G499" s="190" t="e">
        <f t="shared" si="91"/>
        <v>#N/A</v>
      </c>
      <c r="H499" s="470"/>
      <c r="I499" s="175">
        <v>55</v>
      </c>
    </row>
    <row r="500" spans="1:9" ht="24" hidden="1">
      <c r="A500" s="315">
        <v>86888</v>
      </c>
      <c r="B500" s="192" t="s">
        <v>2</v>
      </c>
      <c r="C500" s="191" t="str">
        <f t="shared" si="92"/>
        <v>VASO SANITÁRIO SIFONADO COM CAIXA ACOPLADA LOUÇA BRANCA - FORNECIMENTO E INSTALAÇÃO. AF_01/2020</v>
      </c>
      <c r="D500" s="189" t="str">
        <f t="shared" si="93"/>
        <v>UN</v>
      </c>
      <c r="E500" s="549">
        <v>5.2200000000000003E-2</v>
      </c>
      <c r="F500" s="190">
        <f t="shared" si="94"/>
        <v>376.97</v>
      </c>
      <c r="G500" s="190">
        <f t="shared" si="91"/>
        <v>19.68</v>
      </c>
      <c r="H500" s="470"/>
      <c r="I500" s="175">
        <v>55</v>
      </c>
    </row>
    <row r="501" spans="1:9" ht="48" hidden="1">
      <c r="A501" s="315">
        <v>86943</v>
      </c>
      <c r="B501" s="192" t="s">
        <v>2</v>
      </c>
      <c r="C501" s="191" t="str">
        <f t="shared" si="92"/>
        <v>LAVATÓRIO LOUÇA BRANCA SUSPENSO, 29,5 X 39CM OU EQUIVALENTE, PADRÃO POPULAR, INCLUSO SIFÃO FLEXÍVEL EM PVC, VÁLVULA E ENGATE FLEXÍVEL 30CM EM PLÁSTICO E TORNEIRA CROMADA DE MESA, PADRÃO POPULAR - FORNECIMENTO E INSTALAÇÃO. AF_01/2020</v>
      </c>
      <c r="D501" s="189" t="str">
        <f t="shared" si="93"/>
        <v>UN</v>
      </c>
      <c r="E501" s="549">
        <v>5.2200000000000003E-2</v>
      </c>
      <c r="F501" s="190">
        <f t="shared" si="94"/>
        <v>191.83</v>
      </c>
      <c r="G501" s="190">
        <f t="shared" si="91"/>
        <v>10.01</v>
      </c>
      <c r="H501" s="470"/>
      <c r="I501" s="175">
        <v>55</v>
      </c>
    </row>
    <row r="502" spans="1:9" ht="36" hidden="1">
      <c r="A502" s="315">
        <v>89709</v>
      </c>
      <c r="B502" s="192" t="s">
        <v>2</v>
      </c>
      <c r="C502" s="191" t="str">
        <f t="shared" si="92"/>
        <v>RALO SIFONADO, PVC, DN 100 X 40 MM, JUNTA SOLDÁVEL, FORNECIDO E INSTALADO EM RAMAL DE DESCARGA OU EM RAMAL DE ESGOTO SANITÁRIO. AF_12/2014</v>
      </c>
      <c r="D502" s="189" t="str">
        <f t="shared" si="93"/>
        <v>UN</v>
      </c>
      <c r="E502" s="549">
        <v>6.9599999999999995E-2</v>
      </c>
      <c r="F502" s="190">
        <f t="shared" si="94"/>
        <v>9.3000000000000007</v>
      </c>
      <c r="G502" s="190">
        <f t="shared" si="91"/>
        <v>0.65</v>
      </c>
      <c r="H502" s="470"/>
      <c r="I502" s="175">
        <v>55</v>
      </c>
    </row>
    <row r="503" spans="1:9" ht="36" hidden="1">
      <c r="A503" s="315">
        <v>89711</v>
      </c>
      <c r="B503" s="192" t="s">
        <v>2</v>
      </c>
      <c r="C503" s="191" t="str">
        <f t="shared" si="92"/>
        <v>TUBO PVC, SERIE NORMAL, ESGOTO PREDIAL, DN 40 MM, FORNECIDO E INSTALADO EM RAMAL DE DESCARGA OU RAMAL DE ESGOTO SANITÁRIO. AF_12/2014</v>
      </c>
      <c r="D503" s="189" t="str">
        <f t="shared" si="93"/>
        <v>M</v>
      </c>
      <c r="E503" s="549">
        <v>0.16309999999999999</v>
      </c>
      <c r="F503" s="190">
        <f t="shared" si="94"/>
        <v>15.36</v>
      </c>
      <c r="G503" s="190">
        <f t="shared" si="91"/>
        <v>2.5099999999999998</v>
      </c>
      <c r="H503" s="470"/>
      <c r="I503" s="175">
        <v>55</v>
      </c>
    </row>
    <row r="504" spans="1:9" ht="36" hidden="1">
      <c r="A504" s="315">
        <v>89712</v>
      </c>
      <c r="B504" s="192" t="s">
        <v>2</v>
      </c>
      <c r="C504" s="191" t="str">
        <f t="shared" si="92"/>
        <v>TUBO PVC, SERIE NORMAL, ESGOTO PREDIAL, DN 50 MM, FORNECIDO E INSTALADO EM RAMAL DE DESCARGA OU RAMAL DE ESGOTO SANITÁRIO. AF_12/2014</v>
      </c>
      <c r="D504" s="189" t="str">
        <f t="shared" si="93"/>
        <v>M</v>
      </c>
      <c r="E504" s="549">
        <v>0.2235</v>
      </c>
      <c r="F504" s="190">
        <f t="shared" si="94"/>
        <v>23.23</v>
      </c>
      <c r="G504" s="190">
        <f t="shared" si="91"/>
        <v>5.19</v>
      </c>
      <c r="H504" s="470"/>
      <c r="I504" s="175">
        <v>55</v>
      </c>
    </row>
    <row r="505" spans="1:9" ht="36" hidden="1">
      <c r="A505" s="315">
        <v>89714</v>
      </c>
      <c r="B505" s="192" t="s">
        <v>2</v>
      </c>
      <c r="C505" s="191" t="str">
        <f t="shared" si="92"/>
        <v>TUBO PVC, SERIE NORMAL, ESGOTO PREDIAL, DN 100 MM, FORNECIDO E INSTALADO EM RAMAL DE DESCARGA OU RAMAL DE ESGOTO SANITÁRIO. AF_12/2014</v>
      </c>
      <c r="D505" s="189" t="str">
        <f t="shared" si="93"/>
        <v>M</v>
      </c>
      <c r="E505" s="549">
        <v>4.7E-2</v>
      </c>
      <c r="F505" s="190">
        <f t="shared" si="94"/>
        <v>45.24</v>
      </c>
      <c r="G505" s="190">
        <f t="shared" si="91"/>
        <v>2.13</v>
      </c>
      <c r="H505" s="470"/>
      <c r="I505" s="175">
        <v>55</v>
      </c>
    </row>
    <row r="506" spans="1:9" ht="36" hidden="1">
      <c r="A506" s="315">
        <v>89724</v>
      </c>
      <c r="B506" s="192" t="s">
        <v>2</v>
      </c>
      <c r="C506" s="191" t="str">
        <f t="shared" si="92"/>
        <v>JOELHO 90 GRAUS, PVC, SERIE NORMAL, ESGOTO PREDIAL, DN 40 MM, JUNTA SOLDÁVEL, FORNECIDO E INSTALADO EM RAMAL DE DESCARGA OU RAMAL DE ESGOTO SANITÁRIO. AF_12/2014</v>
      </c>
      <c r="D506" s="189" t="str">
        <f t="shared" si="93"/>
        <v>UN</v>
      </c>
      <c r="E506" s="549">
        <v>0.17399999999999999</v>
      </c>
      <c r="F506" s="190">
        <f t="shared" si="94"/>
        <v>8.19</v>
      </c>
      <c r="G506" s="190">
        <f t="shared" si="91"/>
        <v>1.43</v>
      </c>
      <c r="H506" s="470"/>
      <c r="I506" s="175">
        <v>55</v>
      </c>
    </row>
    <row r="507" spans="1:9" ht="36" hidden="1">
      <c r="A507" s="315">
        <v>89731</v>
      </c>
      <c r="B507" s="192" t="s">
        <v>2</v>
      </c>
      <c r="C507" s="191" t="str">
        <f t="shared" si="92"/>
        <v>JOELHO 90 GRAUS, PVC, SERIE NORMAL, ESGOTO PREDIAL, DN 50 MM, JUNTA ELÁSTICA, FORNECIDO E INSTALADO EM RAMAL DE DESCARGA OU RAMAL DE ESGOTO SANITÁRIO. AF_12/2014</v>
      </c>
      <c r="D507" s="189" t="str">
        <f t="shared" si="93"/>
        <v>UN</v>
      </c>
      <c r="E507" s="549">
        <v>1.7399999999999999E-2</v>
      </c>
      <c r="F507" s="190">
        <f t="shared" si="94"/>
        <v>8.7899999999999991</v>
      </c>
      <c r="G507" s="190">
        <f t="shared" si="91"/>
        <v>0.15</v>
      </c>
      <c r="H507" s="470"/>
      <c r="I507" s="175">
        <v>55</v>
      </c>
    </row>
    <row r="508" spans="1:9" ht="36" hidden="1">
      <c r="A508" s="315">
        <v>89748</v>
      </c>
      <c r="B508" s="192" t="s">
        <v>2</v>
      </c>
      <c r="C508" s="191" t="str">
        <f t="shared" si="92"/>
        <v>CURVA CURTA 90 GRAUS, PVC, SERIE NORMAL, ESGOTO PREDIAL, DN 100 MM, JUNTA ELÁSTICA, FORNECIDO E INSTALADO EM RAMAL DE DESCARGA OU RAMAL DE ESGOTO SANITÁRIO. AF_12/2014</v>
      </c>
      <c r="D508" s="189" t="str">
        <f t="shared" si="93"/>
        <v>UN</v>
      </c>
      <c r="E508" s="549">
        <v>5.2200000000000003E-2</v>
      </c>
      <c r="F508" s="190">
        <f t="shared" si="94"/>
        <v>32.01</v>
      </c>
      <c r="G508" s="190">
        <f t="shared" si="91"/>
        <v>1.67</v>
      </c>
      <c r="H508" s="470"/>
      <c r="I508" s="175">
        <v>55</v>
      </c>
    </row>
    <row r="509" spans="1:9" ht="36" hidden="1">
      <c r="A509" s="315">
        <v>89784</v>
      </c>
      <c r="B509" s="192" t="s">
        <v>2</v>
      </c>
      <c r="C509" s="191" t="str">
        <f t="shared" si="92"/>
        <v>TE, PVC, SERIE NORMAL, ESGOTO PREDIAL, DN 50 X 50 MM, JUNTA ELÁSTICA, FORNECIDO E INSTALADO EM RAMAL DE DESCARGA OU RAMAL DE ESGOTO SANITÁRIO. AF_12/2014</v>
      </c>
      <c r="D509" s="189" t="str">
        <f t="shared" si="93"/>
        <v>UN</v>
      </c>
      <c r="E509" s="549">
        <v>1.7399999999999999E-2</v>
      </c>
      <c r="F509" s="190">
        <f t="shared" si="94"/>
        <v>16.329999999999998</v>
      </c>
      <c r="G509" s="190">
        <f t="shared" si="91"/>
        <v>0.28000000000000003</v>
      </c>
      <c r="H509" s="470"/>
      <c r="I509" s="175">
        <v>55</v>
      </c>
    </row>
    <row r="510" spans="1:9" ht="36" hidden="1">
      <c r="A510" s="315">
        <v>89957</v>
      </c>
      <c r="B510" s="192" t="s">
        <v>2</v>
      </c>
      <c r="C510" s="191" t="str">
        <f t="shared" si="92"/>
        <v>PONTO DE CONSUMO TERMINAL DE ÁGUA FRIA (SUBRAMAL) COM TUBULAÇÃO DE PVC, DN 25 MM, INSTALADO EM RAMAL DE ÁGUA, INCLUSOS RASGO E CHUMBAMENTO EM ALVENARIA. AF_12/2014</v>
      </c>
      <c r="D510" s="189" t="str">
        <f t="shared" si="93"/>
        <v>UN</v>
      </c>
      <c r="E510" s="549">
        <v>0.17399999999999999</v>
      </c>
      <c r="F510" s="190">
        <f t="shared" si="94"/>
        <v>108.3</v>
      </c>
      <c r="G510" s="190">
        <f t="shared" si="91"/>
        <v>18.84</v>
      </c>
      <c r="H510" s="470"/>
      <c r="I510" s="175">
        <v>55</v>
      </c>
    </row>
    <row r="511" spans="1:9" ht="36" hidden="1">
      <c r="A511" s="315">
        <v>89970</v>
      </c>
      <c r="B511" s="192" t="s">
        <v>2</v>
      </c>
      <c r="C511" s="191" t="str">
        <f t="shared" si="92"/>
        <v>KIT DE REGISTRO DE PRESSÃO BRUTO DE LATÃO ¾", INCLUSIVE CONEXÕES, ROSCÁVEL, INSTALADO EM RAMAL DE ÁGUA FRIA - FORNECIMENTO E INSTALAÇÃO. AF_12/2014</v>
      </c>
      <c r="D511" s="189" t="str">
        <f t="shared" si="93"/>
        <v>UN</v>
      </c>
      <c r="E511" s="549">
        <v>6.9599999999999995E-2</v>
      </c>
      <c r="F511" s="190">
        <f t="shared" si="94"/>
        <v>41.05</v>
      </c>
      <c r="G511" s="190">
        <f t="shared" si="91"/>
        <v>2.86</v>
      </c>
      <c r="H511" s="470"/>
      <c r="I511" s="175">
        <v>55</v>
      </c>
    </row>
    <row r="512" spans="1:9" ht="24" hidden="1">
      <c r="A512" s="315">
        <v>90466</v>
      </c>
      <c r="B512" s="192" t="s">
        <v>2</v>
      </c>
      <c r="C512" s="191" t="str">
        <f t="shared" si="92"/>
        <v>CHUMBAMENTO LINEAR EM ALVENARIA PARA RAMAIS/DISTRIBUIÇÃO COM DIÂMETROS MENORES OU IGUAIS A 40 MM. AF_05/2015</v>
      </c>
      <c r="D512" s="189" t="str">
        <f t="shared" si="93"/>
        <v>M</v>
      </c>
      <c r="E512" s="549">
        <v>7.22E-2</v>
      </c>
      <c r="F512" s="190">
        <f t="shared" si="94"/>
        <v>9.9600000000000009</v>
      </c>
      <c r="G512" s="190">
        <f t="shared" si="91"/>
        <v>0.72</v>
      </c>
      <c r="H512" s="470"/>
      <c r="I512" s="175">
        <v>55</v>
      </c>
    </row>
    <row r="513" spans="1:9" ht="36" hidden="1">
      <c r="A513" s="315">
        <v>91010</v>
      </c>
      <c r="B513" s="192" t="s">
        <v>2</v>
      </c>
      <c r="C513" s="191" t="str">
        <f t="shared" si="92"/>
        <v>PORTA DE MADEIRA PARA VERNIZ, SEMI-OCA (LEVE OU MÉDIA), 70X210CM, ESPESSURA DE 3,5CM, INCLUSO DOBRADIÇAS - FORNECIMENTO E INSTALAÇÃO. AF_12/2019</v>
      </c>
      <c r="D513" s="189" t="str">
        <f t="shared" si="93"/>
        <v>UN</v>
      </c>
      <c r="E513" s="549">
        <v>3.4799999999999998E-2</v>
      </c>
      <c r="F513" s="190">
        <f t="shared" si="94"/>
        <v>287.27999999999997</v>
      </c>
      <c r="G513" s="190">
        <f t="shared" si="91"/>
        <v>10</v>
      </c>
      <c r="H513" s="470"/>
      <c r="I513" s="175">
        <v>55</v>
      </c>
    </row>
    <row r="514" spans="1:9" ht="48" hidden="1">
      <c r="A514" s="315">
        <v>91170</v>
      </c>
      <c r="B514" s="192" t="s">
        <v>2</v>
      </c>
      <c r="C514" s="191" t="str">
        <f t="shared" si="92"/>
        <v>FIXAÇÃO DE TUBOS HORIZONTAIS DE PVC, CPVC OU COBRE DIÂMETROS MENORES OU IGUAIS A 40 MM OU ELETROCALHAS ATÉ 150MM DE LARGURA, COM ABRAÇADEIRA METÁLICA RÍGIDA TIPO D 1/2, FIXADA EM PERFILADO EM LAJE. AF_05/2015</v>
      </c>
      <c r="D514" s="189" t="str">
        <f t="shared" si="93"/>
        <v>M</v>
      </c>
      <c r="E514" s="549">
        <v>0.4612</v>
      </c>
      <c r="F514" s="190">
        <f t="shared" si="94"/>
        <v>2.44</v>
      </c>
      <c r="G514" s="190">
        <f t="shared" si="91"/>
        <v>1.1299999999999999</v>
      </c>
      <c r="H514" s="470"/>
      <c r="I514" s="175">
        <v>55</v>
      </c>
    </row>
    <row r="515" spans="1:9" ht="36" hidden="1">
      <c r="A515" s="315">
        <v>91173</v>
      </c>
      <c r="B515" s="192" t="s">
        <v>2</v>
      </c>
      <c r="C515" s="191" t="str">
        <f t="shared" si="92"/>
        <v>FIXAÇÃO DE TUBOS VERTICAIS DE PPR DIÂMETROS MENORES OU IGUAIS A 40 MM COM ABRAÇADEIRA METÁLICA RÍGIDA TIPO D 1/2", FIXADA EM PERFILADO EM ALVENARIA. AF_05/2015</v>
      </c>
      <c r="D515" s="189" t="str">
        <f t="shared" si="93"/>
        <v>M</v>
      </c>
      <c r="E515" s="549">
        <v>0.1827</v>
      </c>
      <c r="F515" s="190">
        <f t="shared" si="94"/>
        <v>1.23</v>
      </c>
      <c r="G515" s="190">
        <f t="shared" si="91"/>
        <v>0.22</v>
      </c>
      <c r="H515" s="470"/>
      <c r="I515" s="175">
        <v>55</v>
      </c>
    </row>
    <row r="516" spans="1:9" ht="36" hidden="1">
      <c r="A516" s="315">
        <v>91305</v>
      </c>
      <c r="B516" s="192" t="s">
        <v>2</v>
      </c>
      <c r="C516" s="191" t="str">
        <f t="shared" si="92"/>
        <v>FECHADURA DE EMBUTIR PARA PORTA DE BANHEIRO, COMPLETA, ACABAMENTO PADRÃO POPULAR, INCLUSO EXECUÇÃO DE FURO - FORNECIMENTO E INSTALAÇÃO. AF_12/2019</v>
      </c>
      <c r="D516" s="189" t="str">
        <f t="shared" si="93"/>
        <v>UN</v>
      </c>
      <c r="E516" s="549">
        <v>5.2200000000000003E-2</v>
      </c>
      <c r="F516" s="190">
        <f t="shared" si="94"/>
        <v>66.73</v>
      </c>
      <c r="G516" s="190">
        <f t="shared" si="91"/>
        <v>3.48</v>
      </c>
      <c r="H516" s="470"/>
      <c r="I516" s="175">
        <v>55</v>
      </c>
    </row>
    <row r="517" spans="1:9" ht="36" hidden="1">
      <c r="A517" s="315">
        <v>91862</v>
      </c>
      <c r="B517" s="192" t="s">
        <v>2</v>
      </c>
      <c r="C517" s="191" t="str">
        <f t="shared" si="92"/>
        <v>ELETRODUTO RÍGIDO ROSCÁVEL, PVC, DN 20 MM (1/2"), PARA CIRCUITOS TERMINAIS, INSTALADO EM FORRO - FORNECIMENTO E INSTALAÇÃO. AF_12/2015</v>
      </c>
      <c r="D517" s="189" t="str">
        <f t="shared" si="93"/>
        <v>M</v>
      </c>
      <c r="E517" s="549">
        <v>0.33069999999999999</v>
      </c>
      <c r="F517" s="190">
        <f t="shared" si="94"/>
        <v>7.37</v>
      </c>
      <c r="G517" s="190">
        <f t="shared" si="91"/>
        <v>2.44</v>
      </c>
      <c r="H517" s="470"/>
      <c r="I517" s="175">
        <v>55</v>
      </c>
    </row>
    <row r="518" spans="1:9" ht="36" hidden="1">
      <c r="A518" s="315">
        <v>91863</v>
      </c>
      <c r="B518" s="192" t="s">
        <v>2</v>
      </c>
      <c r="C518" s="191" t="str">
        <f t="shared" si="92"/>
        <v>ELETRODUTO RÍGIDO ROSCÁVEL, PVC, DN 25 MM (3/4"), PARA CIRCUITOS TERMINAIS, INSTALADO EM FORRO - FORNECIMENTO E INSTALAÇÃO. AF_12/2015</v>
      </c>
      <c r="D518" s="189" t="str">
        <f t="shared" si="93"/>
        <v>M</v>
      </c>
      <c r="E518" s="549">
        <v>0.1305</v>
      </c>
      <c r="F518" s="190">
        <f t="shared" si="94"/>
        <v>8.61</v>
      </c>
      <c r="G518" s="190">
        <f t="shared" si="91"/>
        <v>1.1200000000000001</v>
      </c>
      <c r="H518" s="470"/>
      <c r="I518" s="175">
        <v>55</v>
      </c>
    </row>
    <row r="519" spans="1:9" ht="36" hidden="1">
      <c r="A519" s="315">
        <v>91870</v>
      </c>
      <c r="B519" s="192" t="s">
        <v>2</v>
      </c>
      <c r="C519" s="191" t="str">
        <f t="shared" si="92"/>
        <v>ELETRODUTO RÍGIDO ROSCÁVEL, PVC, DN 20 MM (1/2"), PARA CIRCUITOS TERMINAIS, INSTALADO EM PAREDE - FORNECIMENTO E INSTALAÇÃO. AF_12/2015</v>
      </c>
      <c r="D519" s="189" t="str">
        <f t="shared" si="93"/>
        <v>M</v>
      </c>
      <c r="E519" s="549">
        <v>0.15659999999999999</v>
      </c>
      <c r="F519" s="190">
        <f t="shared" si="94"/>
        <v>8.02</v>
      </c>
      <c r="G519" s="190">
        <f t="shared" si="91"/>
        <v>1.26</v>
      </c>
      <c r="H519" s="470"/>
      <c r="I519" s="175">
        <v>55</v>
      </c>
    </row>
    <row r="520" spans="1:9" ht="36" hidden="1">
      <c r="A520" s="315">
        <v>91871</v>
      </c>
      <c r="B520" s="192" t="s">
        <v>2</v>
      </c>
      <c r="C520" s="191" t="str">
        <f t="shared" si="92"/>
        <v>ELETRODUTO RÍGIDO ROSCÁVEL, PVC, DN 25 MM (3/4"), PARA CIRCUITOS TERMINAIS, INSTALADO EM PAREDE - FORNECIMENTO E INSTALAÇÃO. AF_12/2015</v>
      </c>
      <c r="D520" s="189" t="str">
        <f t="shared" si="93"/>
        <v>M</v>
      </c>
      <c r="E520" s="549">
        <v>2.6100000000000002E-2</v>
      </c>
      <c r="F520" s="190">
        <f t="shared" si="94"/>
        <v>9.2899999999999991</v>
      </c>
      <c r="G520" s="190">
        <f t="shared" si="91"/>
        <v>0.24</v>
      </c>
      <c r="H520" s="470"/>
      <c r="I520" s="175">
        <v>55</v>
      </c>
    </row>
    <row r="521" spans="1:9" ht="36" hidden="1">
      <c r="A521" s="315">
        <v>91875</v>
      </c>
      <c r="B521" s="192" t="s">
        <v>2</v>
      </c>
      <c r="C521" s="191" t="str">
        <f t="shared" si="92"/>
        <v>LUVA PARA ELETRODUTO, PVC, ROSCÁVEL, DN 25 MM (3/4"), PARA CIRCUITOS TERMINAIS, INSTALADA EM FORRO - FORNECIMENTO E INSTALAÇÃO. AF_12/2015</v>
      </c>
      <c r="D521" s="189" t="str">
        <f t="shared" si="93"/>
        <v>UN</v>
      </c>
      <c r="E521" s="549">
        <v>3.4799999999999998E-2</v>
      </c>
      <c r="F521" s="190">
        <f t="shared" si="94"/>
        <v>4.93</v>
      </c>
      <c r="G521" s="190">
        <f t="shared" si="91"/>
        <v>0.17</v>
      </c>
      <c r="H521" s="470"/>
      <c r="I521" s="175">
        <v>55</v>
      </c>
    </row>
    <row r="522" spans="1:9" ht="36" hidden="1">
      <c r="A522" s="315">
        <v>91882</v>
      </c>
      <c r="B522" s="192" t="s">
        <v>2</v>
      </c>
      <c r="C522" s="191" t="str">
        <f t="shared" si="92"/>
        <v>LUVA PARA ELETRODUTO, PVC, ROSCÁVEL, DN 20 MM (1/2"), PARA CIRCUITOS TERMINAIS, INSTALADA EM PAREDE - FORNECIMENTO E INSTALAÇÃO. AF_12/2015</v>
      </c>
      <c r="D522" s="189" t="str">
        <f t="shared" si="93"/>
        <v>UN</v>
      </c>
      <c r="E522" s="549">
        <v>3.4799999999999998E-2</v>
      </c>
      <c r="F522" s="190">
        <f t="shared" si="94"/>
        <v>5.84</v>
      </c>
      <c r="G522" s="190">
        <f t="shared" si="91"/>
        <v>0.2</v>
      </c>
      <c r="H522" s="470"/>
      <c r="I522" s="175">
        <v>55</v>
      </c>
    </row>
    <row r="523" spans="1:9" ht="36" hidden="1">
      <c r="A523" s="315">
        <v>91890</v>
      </c>
      <c r="B523" s="192" t="s">
        <v>2</v>
      </c>
      <c r="C523" s="191" t="str">
        <f t="shared" si="92"/>
        <v>CURVA 90 GRAUS PARA ELETRODUTO, PVC, ROSCÁVEL, DN 25 MM (3/4"), PARA CIRCUITOS TERMINAIS, INSTALADA EM FORRO - FORNECIMENTO E INSTALAÇÃO. AF_12/2015</v>
      </c>
      <c r="D523" s="189" t="str">
        <f t="shared" si="93"/>
        <v>UN</v>
      </c>
      <c r="E523" s="549">
        <v>1.7399999999999999E-2</v>
      </c>
      <c r="F523" s="190">
        <f t="shared" si="94"/>
        <v>8.31</v>
      </c>
      <c r="G523" s="190">
        <f t="shared" si="91"/>
        <v>0.14000000000000001</v>
      </c>
      <c r="H523" s="470"/>
      <c r="I523" s="175">
        <v>55</v>
      </c>
    </row>
    <row r="524" spans="1:9" ht="36" hidden="1">
      <c r="A524" s="315">
        <v>91911</v>
      </c>
      <c r="B524" s="192" t="s">
        <v>2</v>
      </c>
      <c r="C524" s="191" t="str">
        <f t="shared" ref="C524:C550" si="95">IFERROR((VLOOKUP(A524,sinapi,2,0)),(VLOOKUP(A524,isinapi,2,0)))</f>
        <v>CURVA 90 GRAUS PARA ELETRODUTO, PVC, ROSCÁVEL, DN 20 MM (1/2"), PARA CIRCUITOS TERMINAIS, INSTALADA EM PAREDE - FORNECIMENTO E INSTALAÇÃO. AF_12/2015</v>
      </c>
      <c r="D524" s="189" t="str">
        <f t="shared" ref="D524:D550" si="96">IFERROR((VLOOKUP(A524,sinapi,3,0)),(VLOOKUP(A524,isinapi,3,0)))</f>
        <v>UN</v>
      </c>
      <c r="E524" s="549">
        <v>6.9599999999999995E-2</v>
      </c>
      <c r="F524" s="190">
        <f t="shared" ref="F524:F550" si="97">IFERROR((VLOOKUP(A524,sinapi,4,0)),(VLOOKUP(A524,isinapi,4,0)))</f>
        <v>10.23</v>
      </c>
      <c r="G524" s="190">
        <f t="shared" si="91"/>
        <v>0.71</v>
      </c>
      <c r="H524" s="470"/>
      <c r="I524" s="175">
        <v>55</v>
      </c>
    </row>
    <row r="525" spans="1:9" ht="24" hidden="1">
      <c r="A525" s="315">
        <v>91924</v>
      </c>
      <c r="B525" s="192" t="s">
        <v>2</v>
      </c>
      <c r="C525" s="191" t="str">
        <f t="shared" si="95"/>
        <v>CABO DE COBRE FLEXÍVEL ISOLADO, 1,5 MM², ANTI-CHAMA 450/750 V, PARA CIRCUITOS TERMINAIS - FORNECIMENTO E INSTALAÇÃO. AF_12/2015</v>
      </c>
      <c r="D525" s="189" t="str">
        <f t="shared" si="96"/>
        <v>M</v>
      </c>
      <c r="E525" s="549">
        <v>1.2529999999999999</v>
      </c>
      <c r="F525" s="190">
        <f t="shared" si="97"/>
        <v>2.4500000000000002</v>
      </c>
      <c r="G525" s="190">
        <f t="shared" si="91"/>
        <v>3.07</v>
      </c>
      <c r="H525" s="470"/>
      <c r="I525" s="175">
        <v>55</v>
      </c>
    </row>
    <row r="526" spans="1:9" ht="24" hidden="1">
      <c r="A526" s="315">
        <v>91926</v>
      </c>
      <c r="B526" s="192" t="s">
        <v>2</v>
      </c>
      <c r="C526" s="191" t="str">
        <f t="shared" si="95"/>
        <v>CABO DE COBRE FLEXÍVEL ISOLADO, 2,5 MM², ANTI-CHAMA 450/750 V, PARA CIRCUITOS TERMINAIS - FORNECIMENTO E INSTALAÇÃO. AF_12/2015</v>
      </c>
      <c r="D526" s="189" t="str">
        <f t="shared" si="96"/>
        <v>M</v>
      </c>
      <c r="E526" s="549">
        <v>0.46989999999999998</v>
      </c>
      <c r="F526" s="190">
        <f t="shared" si="97"/>
        <v>3.58</v>
      </c>
      <c r="G526" s="190">
        <f t="shared" si="91"/>
        <v>1.68</v>
      </c>
      <c r="H526" s="470"/>
      <c r="I526" s="175">
        <v>55</v>
      </c>
    </row>
    <row r="527" spans="1:9" ht="24" hidden="1">
      <c r="A527" s="315">
        <v>91928</v>
      </c>
      <c r="B527" s="192" t="s">
        <v>2</v>
      </c>
      <c r="C527" s="191" t="str">
        <f t="shared" si="95"/>
        <v>CABO DE COBRE FLEXÍVEL ISOLADO, 4 MM², ANTI-CHAMA 450/750 V, PARA CIRCUITOS TERMINAIS - FORNECIMENTO E INSTALAÇÃO. AF_12/2015</v>
      </c>
      <c r="D527" s="189" t="str">
        <f t="shared" si="96"/>
        <v>M</v>
      </c>
      <c r="E527" s="549">
        <v>1.0442</v>
      </c>
      <c r="F527" s="190">
        <f t="shared" si="97"/>
        <v>5.91</v>
      </c>
      <c r="G527" s="190">
        <f t="shared" si="91"/>
        <v>6.17</v>
      </c>
      <c r="H527" s="470"/>
      <c r="I527" s="175">
        <v>55</v>
      </c>
    </row>
    <row r="528" spans="1:9" ht="24" hidden="1">
      <c r="A528" s="315">
        <v>91937</v>
      </c>
      <c r="B528" s="192" t="s">
        <v>2</v>
      </c>
      <c r="C528" s="191" t="str">
        <f t="shared" si="95"/>
        <v>CAIXA OCTOGONAL 3" X 3", PVC, INSTALADA EM LAJE - FORNECIMENTO E INSTALAÇÃO. AF_12/2015</v>
      </c>
      <c r="D528" s="189" t="str">
        <f t="shared" si="96"/>
        <v>UN</v>
      </c>
      <c r="E528" s="549">
        <v>0.13919999999999999</v>
      </c>
      <c r="F528" s="190">
        <f t="shared" si="97"/>
        <v>9.15</v>
      </c>
      <c r="G528" s="190">
        <f t="shared" si="91"/>
        <v>1.27</v>
      </c>
      <c r="H528" s="470"/>
      <c r="I528" s="175">
        <v>55</v>
      </c>
    </row>
    <row r="529" spans="1:9" ht="24" hidden="1">
      <c r="A529" s="315">
        <v>91959</v>
      </c>
      <c r="B529" s="192" t="s">
        <v>2</v>
      </c>
      <c r="C529" s="191" t="str">
        <f t="shared" si="95"/>
        <v>INTERRUPTOR SIMPLES (2 MÓDULOS), 10A/250V, INCLUINDO SUPORTE E PLACA - FORNECIMENTO E INSTALAÇÃO. AF_12/2015</v>
      </c>
      <c r="D529" s="189" t="str">
        <f t="shared" si="96"/>
        <v>UN</v>
      </c>
      <c r="E529" s="549">
        <v>1.7399999999999999E-2</v>
      </c>
      <c r="F529" s="190">
        <f t="shared" si="97"/>
        <v>34.1</v>
      </c>
      <c r="G529" s="190">
        <f t="shared" si="91"/>
        <v>0.59</v>
      </c>
      <c r="H529" s="470"/>
      <c r="I529" s="175">
        <v>55</v>
      </c>
    </row>
    <row r="530" spans="1:9" ht="24" hidden="1">
      <c r="A530" s="315">
        <v>91967</v>
      </c>
      <c r="B530" s="192" t="s">
        <v>2</v>
      </c>
      <c r="C530" s="191" t="str">
        <f t="shared" si="95"/>
        <v>INTERRUPTOR SIMPLES (3 MÓDULOS), 10A/250V, INCLUINDO SUPORTE E PLACA - FORNECIMENTO E INSTALAÇÃO. AF_12/2015</v>
      </c>
      <c r="D530" s="189" t="str">
        <f t="shared" si="96"/>
        <v>UN</v>
      </c>
      <c r="E530" s="549">
        <v>1.7399999999999999E-2</v>
      </c>
      <c r="F530" s="190">
        <f t="shared" si="97"/>
        <v>46.69</v>
      </c>
      <c r="G530" s="190">
        <f t="shared" si="91"/>
        <v>0.81</v>
      </c>
      <c r="H530" s="470"/>
      <c r="I530" s="175">
        <v>55</v>
      </c>
    </row>
    <row r="531" spans="1:9" ht="36" hidden="1">
      <c r="A531" s="315">
        <v>92543</v>
      </c>
      <c r="B531" s="192" t="s">
        <v>2</v>
      </c>
      <c r="C531" s="191" t="str">
        <f t="shared" si="95"/>
        <v>TRAMA DE MADEIRA COMPOSTA POR TERÇAS PARA TELHADOS DE ATÉ 2 ÁGUAS PARA TELHA ONDULADA DE FIBROCIMENTO, METÁLICA, PLÁSTICA OU TERMOACÚSTICA, INCLUSO TRANSPORTE VERTICAL. AF_07/2019</v>
      </c>
      <c r="D531" s="189" t="str">
        <f t="shared" si="96"/>
        <v>M2</v>
      </c>
      <c r="E531" s="549">
        <v>1.3566</v>
      </c>
      <c r="F531" s="190">
        <f t="shared" si="97"/>
        <v>17.579999999999998</v>
      </c>
      <c r="G531" s="190">
        <f t="shared" si="91"/>
        <v>23.85</v>
      </c>
      <c r="H531" s="470"/>
      <c r="I531" s="175">
        <v>55</v>
      </c>
    </row>
    <row r="532" spans="1:9" ht="24" hidden="1">
      <c r="A532" s="315">
        <v>92981</v>
      </c>
      <c r="B532" s="192" t="s">
        <v>2</v>
      </c>
      <c r="C532" s="191" t="str">
        <f t="shared" si="95"/>
        <v>CABO DE COBRE FLEXÍVEL ISOLADO, 16 MM², ANTI-CHAMA 450/750 V, PARA DISTRIBUIÇÃO - FORNECIMENTO E INSTALAÇÃO. AF_12/2015</v>
      </c>
      <c r="D532" s="189" t="str">
        <f t="shared" si="96"/>
        <v>M</v>
      </c>
      <c r="E532" s="549">
        <v>0.2611</v>
      </c>
      <c r="F532" s="190">
        <f t="shared" si="97"/>
        <v>16.52</v>
      </c>
      <c r="G532" s="190">
        <f t="shared" si="91"/>
        <v>4.3099999999999996</v>
      </c>
      <c r="H532" s="470"/>
      <c r="I532" s="175">
        <v>55</v>
      </c>
    </row>
    <row r="533" spans="1:9" ht="24" hidden="1">
      <c r="A533" s="315">
        <v>93358</v>
      </c>
      <c r="B533" s="192" t="s">
        <v>2</v>
      </c>
      <c r="C533" s="191" t="str">
        <f t="shared" si="95"/>
        <v>ESCAVAÇÃO MANUAL DE VALA COM PROFUNDIDADE MENOR OU IGUAL A 1,30 M. AF_02/2021</v>
      </c>
      <c r="D533" s="189" t="str">
        <f t="shared" si="96"/>
        <v>M3</v>
      </c>
      <c r="E533" s="549">
        <v>2.7900000000000001E-2</v>
      </c>
      <c r="F533" s="190">
        <f t="shared" si="97"/>
        <v>60.72</v>
      </c>
      <c r="G533" s="190">
        <f t="shared" si="91"/>
        <v>1.69</v>
      </c>
      <c r="H533" s="470"/>
      <c r="I533" s="175">
        <v>55</v>
      </c>
    </row>
    <row r="534" spans="1:9" ht="48" hidden="1">
      <c r="A534" s="315">
        <v>94207</v>
      </c>
      <c r="B534" s="192" t="s">
        <v>2</v>
      </c>
      <c r="C534" s="191" t="str">
        <f t="shared" si="95"/>
        <v>TELHAMENTO COM TELHA ONDULADA DE FIBROCIMENTO E = 6 MM, COM RECOBRIMENTO LATERAL DE 1/4 DE ONDA PARA TELHADO COM INCLINAÇÃO MAIOR QUE 10°, COM ATÉ 2 ÁGUAS, INCLUSO IÇAMENTO. AF_07/2019</v>
      </c>
      <c r="D534" s="189" t="str">
        <f t="shared" si="96"/>
        <v>M2</v>
      </c>
      <c r="E534" s="549">
        <v>1.3566</v>
      </c>
      <c r="F534" s="190">
        <f t="shared" si="97"/>
        <v>53.35</v>
      </c>
      <c r="G534" s="190">
        <f t="shared" si="91"/>
        <v>72.37</v>
      </c>
      <c r="H534" s="470"/>
      <c r="I534" s="175">
        <v>55</v>
      </c>
    </row>
    <row r="535" spans="1:9" ht="39" hidden="1" customHeight="1">
      <c r="A535" s="315">
        <v>94559</v>
      </c>
      <c r="B535" s="192" t="s">
        <v>2</v>
      </c>
      <c r="C535" s="191" t="str">
        <f t="shared" si="95"/>
        <v>JANELA DE AÇO TIPO BASCULANTE PARA VIDROS, COM BATENTE, FERRAGENS E PINTURA ANTICORROSIVA. EXCLUSIVE VIDROS, ACABAMENTO, ALIZAR E CONTRAMARCO. FORNECIMENTO E INSTALAÇÃO. AF_12/2019</v>
      </c>
      <c r="D535" s="189" t="str">
        <f t="shared" si="96"/>
        <v>M2</v>
      </c>
      <c r="E535" s="549">
        <v>9.0499999999999997E-2</v>
      </c>
      <c r="F535" s="190">
        <f t="shared" si="97"/>
        <v>614.77</v>
      </c>
      <c r="G535" s="190">
        <f t="shared" si="91"/>
        <v>55.64</v>
      </c>
      <c r="H535" s="470"/>
      <c r="I535" s="175">
        <v>55</v>
      </c>
    </row>
    <row r="536" spans="1:9" ht="24" hidden="1">
      <c r="A536" s="315">
        <v>95240</v>
      </c>
      <c r="B536" s="192" t="s">
        <v>2</v>
      </c>
      <c r="C536" s="191" t="str">
        <f t="shared" si="95"/>
        <v>LASTRO DE CONCRETO MAGRO, APLICADO EM PISOS, LAJES SOBRE SOLO OU RADIERS, ESPESSURA DE 3 CM. AF_07/2016</v>
      </c>
      <c r="D536" s="189" t="str">
        <f t="shared" si="96"/>
        <v>M2</v>
      </c>
      <c r="E536" s="549">
        <v>6.4000000000000003E-3</v>
      </c>
      <c r="F536" s="190">
        <f t="shared" si="97"/>
        <v>13.98</v>
      </c>
      <c r="G536" s="190">
        <f t="shared" si="91"/>
        <v>0.09</v>
      </c>
      <c r="H536" s="470"/>
      <c r="I536" s="175">
        <v>55</v>
      </c>
    </row>
    <row r="537" spans="1:9" ht="24" hidden="1">
      <c r="A537" s="315">
        <v>95241</v>
      </c>
      <c r="B537" s="192" t="s">
        <v>2</v>
      </c>
      <c r="C537" s="191" t="str">
        <f t="shared" si="95"/>
        <v>LASTRO DE CONCRETO MAGRO, APLICADO EM PISOS, LAJES SOBRE SOLO OU RADIERS, ESPESSURA DE 5 CM. AF_07/2016</v>
      </c>
      <c r="D537" s="189" t="str">
        <f t="shared" si="96"/>
        <v>M2</v>
      </c>
      <c r="E537" s="549">
        <v>1.3328</v>
      </c>
      <c r="F537" s="190">
        <f t="shared" si="97"/>
        <v>23.3</v>
      </c>
      <c r="G537" s="190">
        <f t="shared" si="91"/>
        <v>31.05</v>
      </c>
      <c r="H537" s="470"/>
      <c r="I537" s="175">
        <v>55</v>
      </c>
    </row>
    <row r="538" spans="1:9" ht="24" hidden="1">
      <c r="A538" s="315">
        <v>95805</v>
      </c>
      <c r="B538" s="192" t="s">
        <v>2</v>
      </c>
      <c r="C538" s="191" t="str">
        <f t="shared" si="95"/>
        <v>CONDULETE DE PVC, TIPO B, PARA ELETRODUTO DE PVC SOLDÁVEL DN 25 MM (3/4''), APARENTE - FORNECIMENTO E INSTALAÇÃO. AF_11/2016</v>
      </c>
      <c r="D538" s="189" t="str">
        <f t="shared" si="96"/>
        <v>UN</v>
      </c>
      <c r="E538" s="549">
        <v>1.7399999999999999E-2</v>
      </c>
      <c r="F538" s="190">
        <f t="shared" si="97"/>
        <v>20.07</v>
      </c>
      <c r="G538" s="190">
        <f t="shared" si="91"/>
        <v>0.35</v>
      </c>
      <c r="H538" s="470"/>
      <c r="I538" s="175">
        <v>55</v>
      </c>
    </row>
    <row r="539" spans="1:9" ht="24" hidden="1">
      <c r="A539" s="315">
        <v>95811</v>
      </c>
      <c r="B539" s="192" t="s">
        <v>2</v>
      </c>
      <c r="C539" s="191" t="str">
        <f t="shared" si="95"/>
        <v>CONDULETE DE PVC, TIPO LB, PARA ELETRODUTO DE PVC SOLDÁVEL DN 25 MM (3/4''), APARENTE - FORNECIMENTO E INSTALAÇÃO. AF_11/2016</v>
      </c>
      <c r="D539" s="189" t="str">
        <f t="shared" si="96"/>
        <v>UN</v>
      </c>
      <c r="E539" s="549">
        <v>5.2200000000000003E-2</v>
      </c>
      <c r="F539" s="190">
        <f t="shared" si="97"/>
        <v>13.93</v>
      </c>
      <c r="G539" s="190">
        <f t="shared" si="91"/>
        <v>0.73</v>
      </c>
      <c r="H539" s="470"/>
      <c r="I539" s="175">
        <v>55</v>
      </c>
    </row>
    <row r="540" spans="1:9" hidden="1">
      <c r="A540" s="315">
        <v>96995</v>
      </c>
      <c r="B540" s="192" t="s">
        <v>2</v>
      </c>
      <c r="C540" s="191" t="str">
        <f t="shared" si="95"/>
        <v>REATERRO MANUAL APILOADO COM SOQUETE. AF_10/2017</v>
      </c>
      <c r="D540" s="189" t="str">
        <f t="shared" si="96"/>
        <v>M3</v>
      </c>
      <c r="E540" s="549">
        <v>7.1999999999999998E-3</v>
      </c>
      <c r="F540" s="190">
        <f t="shared" si="97"/>
        <v>36.81</v>
      </c>
      <c r="G540" s="190">
        <f t="shared" si="91"/>
        <v>0.27</v>
      </c>
      <c r="H540" s="470"/>
      <c r="I540" s="175">
        <v>55</v>
      </c>
    </row>
    <row r="541" spans="1:9" ht="36" hidden="1">
      <c r="A541" s="315">
        <v>97585</v>
      </c>
      <c r="B541" s="192" t="s">
        <v>2</v>
      </c>
      <c r="C541" s="191" t="str">
        <f t="shared" si="95"/>
        <v>LUMINÁRIA TIPO CALHA, DE SOBREPOR, COM 2 LÂMPADAS TUBULARES FLUORESCENTES DE 18 W, COM REATOR DE PARTIDA RÁPIDA - FORNECIMENTO E INSTALAÇÃO. AF_02/2020</v>
      </c>
      <c r="D541" s="189" t="str">
        <f t="shared" si="96"/>
        <v>UN</v>
      </c>
      <c r="E541" s="549">
        <v>0.13919999999999999</v>
      </c>
      <c r="F541" s="190">
        <f t="shared" si="97"/>
        <v>65.44</v>
      </c>
      <c r="G541" s="190">
        <f t="shared" si="91"/>
        <v>9.11</v>
      </c>
      <c r="H541" s="470"/>
      <c r="I541" s="175">
        <v>55</v>
      </c>
    </row>
    <row r="542" spans="1:9" ht="36" hidden="1">
      <c r="A542" s="315">
        <v>98441</v>
      </c>
      <c r="B542" s="192" t="s">
        <v>2</v>
      </c>
      <c r="C542" s="191" t="str">
        <f t="shared" si="95"/>
        <v>PAREDE DE MADEIRA COMPENSADA PARA CONSTRUÇÃO TEMPORÁRIA EM CHAPA SIMPLES, EXTERNA, COM ÁREA LÍQUIDA MAIOR OU IGUAL A 6 M², SEM VÃO. AF_05/2018</v>
      </c>
      <c r="D542" s="189" t="str">
        <f t="shared" si="96"/>
        <v>M2</v>
      </c>
      <c r="E542" s="549">
        <v>0.26119999999999999</v>
      </c>
      <c r="F542" s="190">
        <f t="shared" si="97"/>
        <v>106.56</v>
      </c>
      <c r="G542" s="190">
        <f t="shared" si="91"/>
        <v>27.83</v>
      </c>
      <c r="H542" s="470"/>
      <c r="I542" s="175">
        <v>55</v>
      </c>
    </row>
    <row r="543" spans="1:9" ht="36" hidden="1">
      <c r="A543" s="315">
        <v>98442</v>
      </c>
      <c r="B543" s="192" t="s">
        <v>2</v>
      </c>
      <c r="C543" s="191" t="str">
        <f t="shared" si="95"/>
        <v>PAREDE DE MADEIRA COMPENSADA PARA CONSTRUÇÃO TEMPORÁRIA EM CHAPA SIMPLES, EXTERNA, COM ÁREA LÍQUIDA MENOR QUE 6 M², SEM VÃO. AF_05/2018</v>
      </c>
      <c r="D543" s="189" t="str">
        <f t="shared" si="96"/>
        <v>M2</v>
      </c>
      <c r="E543" s="549">
        <v>0.30070000000000002</v>
      </c>
      <c r="F543" s="190">
        <f t="shared" si="97"/>
        <v>108.99</v>
      </c>
      <c r="G543" s="190">
        <f t="shared" si="91"/>
        <v>32.770000000000003</v>
      </c>
      <c r="H543" s="470"/>
      <c r="I543" s="175">
        <v>55</v>
      </c>
    </row>
    <row r="544" spans="1:9" ht="36" hidden="1">
      <c r="A544" s="315">
        <v>98443</v>
      </c>
      <c r="B544" s="192" t="s">
        <v>2</v>
      </c>
      <c r="C544" s="191" t="str">
        <f t="shared" si="95"/>
        <v>PAREDE DE MADEIRA COMPENSADA PARA CONSTRUÇÃO TEMPORÁRIA EM CHAPA SIMPLES, INTERNA, COM ÁREA LÍQUIDA MAIOR OU IGUAL A 6 M², SEM VÃO. AF_05/2018</v>
      </c>
      <c r="D544" s="189" t="str">
        <f t="shared" si="96"/>
        <v>M2</v>
      </c>
      <c r="E544" s="549">
        <v>8.3000000000000004E-2</v>
      </c>
      <c r="F544" s="190">
        <f t="shared" si="97"/>
        <v>92.39</v>
      </c>
      <c r="G544" s="190">
        <f t="shared" si="91"/>
        <v>7.67</v>
      </c>
      <c r="H544" s="470"/>
      <c r="I544" s="175">
        <v>55</v>
      </c>
    </row>
    <row r="545" spans="1:9" ht="36" hidden="1">
      <c r="A545" s="315">
        <v>98444</v>
      </c>
      <c r="B545" s="192" t="s">
        <v>2</v>
      </c>
      <c r="C545" s="191" t="str">
        <f t="shared" si="95"/>
        <v>PAREDE DE MADEIRA COMPENSADA PARA CONSTRUÇÃO TEMPORÁRIA EM CHAPA SIMPLES, INTERNA, COM ÁREA LÍQUIDA MENOR QUE 6 M², SEM VÃO. AF_05/2018</v>
      </c>
      <c r="D545" s="189" t="str">
        <f t="shared" si="96"/>
        <v>M2</v>
      </c>
      <c r="E545" s="549">
        <v>9.5600000000000004E-2</v>
      </c>
      <c r="F545" s="190">
        <f t="shared" si="97"/>
        <v>94.11</v>
      </c>
      <c r="G545" s="190">
        <f t="shared" si="91"/>
        <v>9</v>
      </c>
      <c r="H545" s="470"/>
      <c r="I545" s="175">
        <v>55</v>
      </c>
    </row>
    <row r="546" spans="1:9" ht="36" hidden="1">
      <c r="A546" s="315">
        <v>98445</v>
      </c>
      <c r="B546" s="192" t="s">
        <v>2</v>
      </c>
      <c r="C546" s="191" t="str">
        <f t="shared" si="95"/>
        <v>PAREDE DE MADEIRA COMPENSADA PARA CONSTRUÇÃO TEMPORÁRIA EM CHAPA SIMPLES, EXTERNA, COM ÁREA LÍQUIDA MAIOR OU IGUAL A 6 M², COM VÃO. AF_05/2018</v>
      </c>
      <c r="D546" s="189" t="str">
        <f t="shared" si="96"/>
        <v>M2</v>
      </c>
      <c r="E546" s="549">
        <v>0.40810000000000002</v>
      </c>
      <c r="F546" s="190">
        <f t="shared" si="97"/>
        <v>129.80000000000001</v>
      </c>
      <c r="G546" s="190">
        <f t="shared" si="91"/>
        <v>52.97</v>
      </c>
      <c r="H546" s="470"/>
      <c r="I546" s="175">
        <v>55</v>
      </c>
    </row>
    <row r="547" spans="1:9" ht="36" hidden="1">
      <c r="A547" s="315">
        <v>98446</v>
      </c>
      <c r="B547" s="192" t="s">
        <v>2</v>
      </c>
      <c r="C547" s="191" t="str">
        <f t="shared" si="95"/>
        <v>PAREDE DE MADEIRA COMPENSADA PARA CONSTRUÇÃO TEMPORÁRIA EM CHAPA SIMPLES, EXTERNA, COM ÁREA LÍQUIDA MENOR QUE 6 M², COM VÃO. AF_05/2018</v>
      </c>
      <c r="D547" s="189" t="str">
        <f t="shared" si="96"/>
        <v>M2</v>
      </c>
      <c r="E547" s="549">
        <v>0.31819999999999998</v>
      </c>
      <c r="F547" s="190">
        <f t="shared" si="97"/>
        <v>168.57</v>
      </c>
      <c r="G547" s="190">
        <f t="shared" si="91"/>
        <v>53.64</v>
      </c>
      <c r="H547" s="470"/>
      <c r="I547" s="175">
        <v>55</v>
      </c>
    </row>
    <row r="548" spans="1:9" ht="36" hidden="1">
      <c r="A548" s="315">
        <v>98447</v>
      </c>
      <c r="B548" s="192" t="s">
        <v>2</v>
      </c>
      <c r="C548" s="191" t="str">
        <f t="shared" si="95"/>
        <v>PAREDE DE MADEIRA COMPENSADA PARA CONSTRUÇÃO TEMPORÁRIA EM CHAPA SIMPLES, INTERNA, COM ÁREA LÍQUIDA MAIOR OU IGUAL A 6 M², COM VÃO. AF_05/2018</v>
      </c>
      <c r="D548" s="189" t="str">
        <f t="shared" si="96"/>
        <v>M2</v>
      </c>
      <c r="E548" s="549">
        <v>0.12970000000000001</v>
      </c>
      <c r="F548" s="190">
        <f t="shared" si="97"/>
        <v>110.06</v>
      </c>
      <c r="G548" s="190">
        <f t="shared" si="91"/>
        <v>14.27</v>
      </c>
      <c r="H548" s="470"/>
      <c r="I548" s="175">
        <v>55</v>
      </c>
    </row>
    <row r="549" spans="1:9" ht="36" hidden="1">
      <c r="A549" s="315">
        <v>98448</v>
      </c>
      <c r="B549" s="192" t="s">
        <v>2</v>
      </c>
      <c r="C549" s="191" t="str">
        <f t="shared" si="95"/>
        <v>PAREDE DE MADEIRA COMPENSADA PARA CONSTRUÇÃO TEMPORÁRIA EM CHAPA SIMPLES, INTERNA, COM ÁREA LÍQUIDA MENOR QUE 6 M², COM VÃO. AF_05/2018</v>
      </c>
      <c r="D549" s="189" t="str">
        <f t="shared" si="96"/>
        <v>M2</v>
      </c>
      <c r="E549" s="549">
        <v>0.1011</v>
      </c>
      <c r="F549" s="190">
        <f t="shared" si="97"/>
        <v>140.16</v>
      </c>
      <c r="G549" s="190">
        <f t="shared" si="91"/>
        <v>14.17</v>
      </c>
      <c r="H549" s="470"/>
      <c r="I549" s="175">
        <v>55</v>
      </c>
    </row>
    <row r="550" spans="1:9" ht="24" hidden="1">
      <c r="A550" s="315">
        <v>98679</v>
      </c>
      <c r="B550" s="192" t="s">
        <v>2</v>
      </c>
      <c r="C550" s="191" t="str">
        <f t="shared" si="95"/>
        <v>PISO CIMENTADO, TRAÇO 1:3 (CIMENTO E AREIA), ACABAMENTO LISO, ESPESSURA 2,0 CM, PREPARO MECÂNICO DA ARGAMASSA. AF_09/2020</v>
      </c>
      <c r="D550" s="189" t="str">
        <f t="shared" si="96"/>
        <v>M2</v>
      </c>
      <c r="E550" s="549">
        <v>0.51339999999999997</v>
      </c>
      <c r="F550" s="190">
        <f t="shared" si="97"/>
        <v>28.59</v>
      </c>
      <c r="G550" s="190">
        <f t="shared" si="91"/>
        <v>14.68</v>
      </c>
      <c r="H550" s="470"/>
      <c r="I550" s="175">
        <v>55</v>
      </c>
    </row>
    <row r="551" spans="1:9" hidden="1">
      <c r="A551" s="645"/>
      <c r="B551" s="646"/>
      <c r="C551" s="646"/>
      <c r="D551" s="646"/>
      <c r="E551" s="647"/>
      <c r="F551" s="190" t="s">
        <v>217</v>
      </c>
      <c r="G551" s="196" t="e">
        <f>SUM(G488:G550)</f>
        <v>#N/A</v>
      </c>
      <c r="H551" s="470"/>
      <c r="I551" s="175">
        <v>55</v>
      </c>
    </row>
    <row r="552" spans="1:9" hidden="1">
      <c r="E552" s="21"/>
      <c r="I552" s="175">
        <v>55</v>
      </c>
    </row>
    <row r="553" spans="1:9" ht="30" hidden="1" customHeight="1">
      <c r="A553" s="429">
        <v>56</v>
      </c>
      <c r="B553" s="649" t="s">
        <v>10324</v>
      </c>
      <c r="C553" s="649"/>
      <c r="D553" s="649"/>
      <c r="E553" s="649"/>
      <c r="F553" s="649"/>
      <c r="G553" s="206" t="s">
        <v>5</v>
      </c>
      <c r="I553" s="175">
        <v>56</v>
      </c>
    </row>
    <row r="554" spans="1:9" hidden="1">
      <c r="A554" s="254" t="s">
        <v>12</v>
      </c>
      <c r="B554" s="254" t="s">
        <v>194</v>
      </c>
      <c r="C554" s="254" t="s">
        <v>195</v>
      </c>
      <c r="D554" s="254" t="s">
        <v>227</v>
      </c>
      <c r="E554" s="550" t="s">
        <v>228</v>
      </c>
      <c r="F554" s="253" t="s">
        <v>229</v>
      </c>
      <c r="G554" s="197" t="s">
        <v>212</v>
      </c>
      <c r="I554" s="175">
        <v>56</v>
      </c>
    </row>
    <row r="555" spans="1:9" ht="48" hidden="1">
      <c r="A555" s="315">
        <v>38151</v>
      </c>
      <c r="B555" s="192" t="s">
        <v>2</v>
      </c>
      <c r="C555" s="191" t="str">
        <f t="shared" ref="C555:C590" si="98">IFERROR((VLOOKUP(A555,sinapi,2,0)),(VLOOKUP(A555,isinapi,2,0)))</f>
        <v>FECHADURA ROSETA REDONDA PARA PORTA EXTERNA, EM ACO INOX (MAQUINA, TESTA E CONTRA-TESTA) E EM ZAMAC (MACANETA, LINGUETA E TRINCOS) COM ACABAMENTO CROMADO, MAQUINA DE 40 MM, INCLUINDO CHAVE TIPO CILINDRO</v>
      </c>
      <c r="D555" s="189" t="str">
        <f t="shared" ref="D555:D590" si="99">IFERROR((VLOOKUP(A555,sinapi,3,0)),(VLOOKUP(A555,isinapi,3,0)))</f>
        <v xml:space="preserve">CJ    </v>
      </c>
      <c r="E555" s="549">
        <v>2.6800000000000001E-2</v>
      </c>
      <c r="F555" s="190">
        <f t="shared" ref="F555:F590" si="100">IFERROR((VLOOKUP(A555,sinapi,4,0)),(VLOOKUP(A555,isinapi,4,0)))</f>
        <v>53.94</v>
      </c>
      <c r="G555" s="190">
        <f t="shared" ref="G555:G557" si="101">ROUND((E555*F555),2)</f>
        <v>1.45</v>
      </c>
      <c r="H555" s="470"/>
      <c r="I555" s="175">
        <v>56</v>
      </c>
    </row>
    <row r="556" spans="1:9" ht="24" hidden="1">
      <c r="A556" s="315">
        <v>37525</v>
      </c>
      <c r="B556" s="192" t="s">
        <v>2</v>
      </c>
      <c r="C556" s="191" t="str">
        <f t="shared" si="98"/>
        <v>TELA PLASTICA TECIDA LISTRADA BRANCA E LARANJA, TIPO GUARDA CORPO, EM POLIETILENO MONOFILADO, ROLO 1,20 X 50 M (L X C)</v>
      </c>
      <c r="D556" s="189" t="str">
        <f t="shared" si="99"/>
        <v xml:space="preserve">M     </v>
      </c>
      <c r="E556" s="549">
        <v>1.2782</v>
      </c>
      <c r="F556" s="190">
        <f t="shared" si="100"/>
        <v>1.98</v>
      </c>
      <c r="G556" s="190">
        <f t="shared" si="101"/>
        <v>2.5299999999999998</v>
      </c>
      <c r="H556" s="470"/>
      <c r="I556" s="175">
        <v>56</v>
      </c>
    </row>
    <row r="557" spans="1:9" ht="24" hidden="1">
      <c r="A557" s="315">
        <v>93653</v>
      </c>
      <c r="B557" s="192" t="s">
        <v>2</v>
      </c>
      <c r="C557" s="191" t="str">
        <f t="shared" si="98"/>
        <v>DISJUNTOR MONOPOLAR TIPO DIN, CORRENTE NOMINAL DE 10A - FORNECIMENTO E INSTALAÇÃO. AF_10/2020</v>
      </c>
      <c r="D557" s="189" t="str">
        <f t="shared" si="99"/>
        <v>UN</v>
      </c>
      <c r="E557" s="549">
        <v>0.1074</v>
      </c>
      <c r="F557" s="190">
        <f t="shared" si="100"/>
        <v>10.73</v>
      </c>
      <c r="G557" s="190">
        <f t="shared" si="101"/>
        <v>1.1499999999999999</v>
      </c>
      <c r="H557" s="470"/>
      <c r="I557" s="175">
        <v>56</v>
      </c>
    </row>
    <row r="558" spans="1:9" hidden="1">
      <c r="A558" s="315" t="s">
        <v>6923</v>
      </c>
      <c r="B558" s="192" t="s">
        <v>2</v>
      </c>
      <c r="C558" s="191" t="e">
        <f t="shared" si="98"/>
        <v>#N/A</v>
      </c>
      <c r="D558" s="189" t="e">
        <f t="shared" si="99"/>
        <v>#N/A</v>
      </c>
      <c r="E558" s="549">
        <v>2.6800000000000001E-2</v>
      </c>
      <c r="F558" s="190" t="e">
        <f t="shared" si="100"/>
        <v>#N/A</v>
      </c>
      <c r="G558" s="190" t="e">
        <f t="shared" ref="G558:G590" si="102">ROUND((E558*F558),2)</f>
        <v>#N/A</v>
      </c>
      <c r="H558" s="470"/>
      <c r="I558" s="175">
        <v>56</v>
      </c>
    </row>
    <row r="559" spans="1:9" ht="36" hidden="1">
      <c r="A559" s="315">
        <v>101166</v>
      </c>
      <c r="B559" s="192" t="s">
        <v>2</v>
      </c>
      <c r="C559" s="191" t="str">
        <f t="shared" si="98"/>
        <v>ALVENARIA DE EMBASAMENTO COM BLOCO ESTRUTURAL DE CERÂMICA, DE 14X19X29CM E ARGAMASSA DE ASSENTAMENTO COM PREPARO EM BETONEIRA. AF_05/2020</v>
      </c>
      <c r="D559" s="189" t="str">
        <f t="shared" si="99"/>
        <v>M3</v>
      </c>
      <c r="E559" s="549">
        <v>0.04</v>
      </c>
      <c r="F559" s="190">
        <f t="shared" si="100"/>
        <v>563.62</v>
      </c>
      <c r="G559" s="190">
        <f t="shared" si="102"/>
        <v>22.54</v>
      </c>
      <c r="H559" s="470"/>
      <c r="I559" s="175">
        <v>56</v>
      </c>
    </row>
    <row r="560" spans="1:9" hidden="1">
      <c r="A560" s="315" t="s">
        <v>6231</v>
      </c>
      <c r="B560" s="192" t="s">
        <v>2</v>
      </c>
      <c r="C560" s="191" t="e">
        <f t="shared" si="98"/>
        <v>#N/A</v>
      </c>
      <c r="D560" s="189" t="e">
        <f t="shared" si="99"/>
        <v>#N/A</v>
      </c>
      <c r="E560" s="549">
        <v>2.6800000000000001E-2</v>
      </c>
      <c r="F560" s="190" t="e">
        <f t="shared" si="100"/>
        <v>#N/A</v>
      </c>
      <c r="G560" s="190" t="e">
        <f t="shared" si="102"/>
        <v>#N/A</v>
      </c>
      <c r="H560" s="470"/>
      <c r="I560" s="175">
        <v>56</v>
      </c>
    </row>
    <row r="561" spans="1:9" ht="48" hidden="1">
      <c r="A561" s="315">
        <v>86934</v>
      </c>
      <c r="B561" s="192" t="s">
        <v>2</v>
      </c>
      <c r="C561" s="191" t="str">
        <f t="shared" si="98"/>
        <v>BANCADA DE MÁRMORE SINTÉTICO 120 X 60CM, COM CUBA INTEGRADA, INCLUSO SIFÃO TIPO FLEXÍVEL EM PVC, VÁLVULA EM PLÁSTICO CROMADO TIPO AMERICANA E TORNEIRA CROMADA LONGA, DE PAREDE, PADRÃO POPULAR - FORNECIMENTO E INSTALAÇÃO. AF_01/2020</v>
      </c>
      <c r="D561" s="189" t="str">
        <f t="shared" si="99"/>
        <v>UN</v>
      </c>
      <c r="E561" s="549">
        <v>2.6800000000000001E-2</v>
      </c>
      <c r="F561" s="190">
        <f t="shared" si="100"/>
        <v>341.66</v>
      </c>
      <c r="G561" s="190">
        <f t="shared" si="102"/>
        <v>9.16</v>
      </c>
      <c r="H561" s="470"/>
      <c r="I561" s="175">
        <v>56</v>
      </c>
    </row>
    <row r="562" spans="1:9" hidden="1">
      <c r="A562" s="315">
        <v>88262</v>
      </c>
      <c r="B562" s="192" t="s">
        <v>2</v>
      </c>
      <c r="C562" s="191" t="str">
        <f t="shared" si="98"/>
        <v>CARPINTEIRO DE FORMAS COM ENCARGOS COMPLEMENTARES</v>
      </c>
      <c r="D562" s="189" t="str">
        <f t="shared" si="99"/>
        <v>H</v>
      </c>
      <c r="E562" s="549">
        <v>1.1154999999999999</v>
      </c>
      <c r="F562" s="190">
        <f t="shared" si="100"/>
        <v>19.649999999999999</v>
      </c>
      <c r="G562" s="190">
        <f t="shared" si="102"/>
        <v>21.92</v>
      </c>
      <c r="H562" s="470"/>
      <c r="I562" s="175">
        <v>56</v>
      </c>
    </row>
    <row r="563" spans="1:9" ht="36" hidden="1">
      <c r="A563" s="315">
        <v>89711</v>
      </c>
      <c r="B563" s="192" t="s">
        <v>2</v>
      </c>
      <c r="C563" s="191" t="str">
        <f t="shared" si="98"/>
        <v>TUBO PVC, SERIE NORMAL, ESGOTO PREDIAL, DN 40 MM, FORNECIDO E INSTALADO EM RAMAL DE DESCARGA OU RAMAL DE ESGOTO SANITÁRIO. AF_12/2014</v>
      </c>
      <c r="D563" s="189" t="str">
        <f t="shared" si="99"/>
        <v>M</v>
      </c>
      <c r="E563" s="549">
        <v>8.8599999999999998E-2</v>
      </c>
      <c r="F563" s="190">
        <f t="shared" si="100"/>
        <v>15.36</v>
      </c>
      <c r="G563" s="190">
        <f t="shared" si="102"/>
        <v>1.36</v>
      </c>
      <c r="H563" s="470"/>
      <c r="I563" s="175">
        <v>56</v>
      </c>
    </row>
    <row r="564" spans="1:9" ht="36" hidden="1">
      <c r="A564" s="315">
        <v>89714</v>
      </c>
      <c r="B564" s="192" t="s">
        <v>2</v>
      </c>
      <c r="C564" s="191" t="str">
        <f t="shared" si="98"/>
        <v>TUBO PVC, SERIE NORMAL, ESGOTO PREDIAL, DN 100 MM, FORNECIDO E INSTALADO EM RAMAL DE DESCARGA OU RAMAL DE ESGOTO SANITÁRIO. AF_12/2014</v>
      </c>
      <c r="D564" s="189" t="str">
        <f t="shared" si="99"/>
        <v>M</v>
      </c>
      <c r="E564" s="549">
        <v>0.14230000000000001</v>
      </c>
      <c r="F564" s="190">
        <f t="shared" si="100"/>
        <v>45.24</v>
      </c>
      <c r="G564" s="190">
        <f t="shared" si="102"/>
        <v>6.44</v>
      </c>
      <c r="H564" s="470"/>
      <c r="I564" s="175">
        <v>56</v>
      </c>
    </row>
    <row r="565" spans="1:9" ht="36" hidden="1">
      <c r="A565" s="315">
        <v>89724</v>
      </c>
      <c r="B565" s="192" t="s">
        <v>2</v>
      </c>
      <c r="C565" s="191" t="str">
        <f t="shared" si="98"/>
        <v>JOELHO 90 GRAUS, PVC, SERIE NORMAL, ESGOTO PREDIAL, DN 40 MM, JUNTA SOLDÁVEL, FORNECIDO E INSTALADO EM RAMAL DE DESCARGA OU RAMAL DE ESGOTO SANITÁRIO. AF_12/2014</v>
      </c>
      <c r="D565" s="189" t="str">
        <f t="shared" si="99"/>
        <v>UN</v>
      </c>
      <c r="E565" s="549">
        <v>5.3699999999999998E-2</v>
      </c>
      <c r="F565" s="190">
        <f t="shared" si="100"/>
        <v>8.19</v>
      </c>
      <c r="G565" s="190">
        <f t="shared" si="102"/>
        <v>0.44</v>
      </c>
      <c r="H565" s="470"/>
      <c r="I565" s="175">
        <v>56</v>
      </c>
    </row>
    <row r="566" spans="1:9" ht="36" hidden="1">
      <c r="A566" s="315">
        <v>89957</v>
      </c>
      <c r="B566" s="192" t="s">
        <v>2</v>
      </c>
      <c r="C566" s="191" t="str">
        <f t="shared" si="98"/>
        <v>PONTO DE CONSUMO TERMINAL DE ÁGUA FRIA (SUBRAMAL) COM TUBULAÇÃO DE PVC, DN 25 MM, INSTALADO EM RAMAL DE ÁGUA, INCLUSOS RASGO E CHUMBAMENTO EM ALVENARIA. AF_12/2014</v>
      </c>
      <c r="D566" s="189" t="str">
        <f t="shared" si="99"/>
        <v>UN</v>
      </c>
      <c r="E566" s="549">
        <v>5.3699999999999998E-2</v>
      </c>
      <c r="F566" s="190">
        <f t="shared" si="100"/>
        <v>108.3</v>
      </c>
      <c r="G566" s="190">
        <f t="shared" si="102"/>
        <v>5.82</v>
      </c>
      <c r="H566" s="470"/>
      <c r="I566" s="175">
        <v>56</v>
      </c>
    </row>
    <row r="567" spans="1:9" ht="36" hidden="1">
      <c r="A567" s="315">
        <v>90822</v>
      </c>
      <c r="B567" s="192" t="s">
        <v>2</v>
      </c>
      <c r="C567" s="191" t="str">
        <f t="shared" si="98"/>
        <v>PORTA DE MADEIRA PARA PINTURA, SEMI-OCA (LEVE OU MÉDIA), 80X210CM, ESPESSURA DE 3,5CM, INCLUSO DOBRADIÇAS - FORNECIMENTO E INSTALAÇÃO. AF_12/2019</v>
      </c>
      <c r="D567" s="189" t="str">
        <f t="shared" si="99"/>
        <v>UN</v>
      </c>
      <c r="E567" s="549">
        <v>2.6800000000000001E-2</v>
      </c>
      <c r="F567" s="190">
        <f t="shared" si="100"/>
        <v>297.32</v>
      </c>
      <c r="G567" s="190">
        <f t="shared" si="102"/>
        <v>7.97</v>
      </c>
      <c r="H567" s="470"/>
      <c r="I567" s="175">
        <v>56</v>
      </c>
    </row>
    <row r="568" spans="1:9" ht="48" hidden="1">
      <c r="A568" s="315">
        <v>91170</v>
      </c>
      <c r="B568" s="192" t="s">
        <v>2</v>
      </c>
      <c r="C568" s="191" t="str">
        <f t="shared" si="98"/>
        <v>FIXAÇÃO DE TUBOS HORIZONTAIS DE PVC, CPVC OU COBRE DIÂMETROS MENORES OU IGUAIS A 40 MM OU ELETROCALHAS ATÉ 150MM DE LARGURA, COM ABRAÇADEIRA METÁLICA RÍGIDA TIPO D 1/2, FIXADA EM PERFILADO EM LAJE. AF_05/2015</v>
      </c>
      <c r="D568" s="189" t="str">
        <f t="shared" si="99"/>
        <v>M</v>
      </c>
      <c r="E568" s="549">
        <v>0.3221</v>
      </c>
      <c r="F568" s="190">
        <f t="shared" si="100"/>
        <v>2.44</v>
      </c>
      <c r="G568" s="190">
        <f t="shared" si="102"/>
        <v>0.79</v>
      </c>
      <c r="H568" s="470"/>
      <c r="I568" s="175">
        <v>56</v>
      </c>
    </row>
    <row r="569" spans="1:9" ht="36" hidden="1">
      <c r="A569" s="315">
        <v>91173</v>
      </c>
      <c r="B569" s="192" t="s">
        <v>2</v>
      </c>
      <c r="C569" s="191" t="str">
        <f t="shared" si="98"/>
        <v>FIXAÇÃO DE TUBOS VERTICAIS DE PPR DIÂMETROS MENORES OU IGUAIS A 40 MM COM ABRAÇADEIRA METÁLICA RÍGIDA TIPO D 1/2", FIXADA EM PERFILADO EM ALVENARIA. AF_05/2015</v>
      </c>
      <c r="D569" s="189" t="str">
        <f t="shared" si="99"/>
        <v>M</v>
      </c>
      <c r="E569" s="549">
        <v>0.53690000000000004</v>
      </c>
      <c r="F569" s="190">
        <f t="shared" si="100"/>
        <v>1.23</v>
      </c>
      <c r="G569" s="190">
        <f t="shared" si="102"/>
        <v>0.66</v>
      </c>
      <c r="H569" s="470"/>
      <c r="I569" s="175">
        <v>56</v>
      </c>
    </row>
    <row r="570" spans="1:9" ht="36" hidden="1">
      <c r="A570" s="315">
        <v>91862</v>
      </c>
      <c r="B570" s="192" t="s">
        <v>2</v>
      </c>
      <c r="C570" s="191" t="str">
        <f t="shared" si="98"/>
        <v>ELETRODUTO RÍGIDO ROSCÁVEL, PVC, DN 20 MM (1/2"), PARA CIRCUITOS TERMINAIS, INSTALADO EM FORRO - FORNECIMENTO E INSTALAÇÃO. AF_12/2015</v>
      </c>
      <c r="D570" s="189" t="str">
        <f t="shared" si="99"/>
        <v>M</v>
      </c>
      <c r="E570" s="549">
        <v>0.3221</v>
      </c>
      <c r="F570" s="190">
        <f t="shared" si="100"/>
        <v>7.37</v>
      </c>
      <c r="G570" s="190">
        <f t="shared" si="102"/>
        <v>2.37</v>
      </c>
      <c r="H570" s="470"/>
      <c r="I570" s="175">
        <v>56</v>
      </c>
    </row>
    <row r="571" spans="1:9" ht="36" hidden="1">
      <c r="A571" s="315">
        <v>91870</v>
      </c>
      <c r="B571" s="192" t="s">
        <v>2</v>
      </c>
      <c r="C571" s="191" t="str">
        <f t="shared" si="98"/>
        <v>ELETRODUTO RÍGIDO ROSCÁVEL, PVC, DN 20 MM (1/2"), PARA CIRCUITOS TERMINAIS, INSTALADO EM PAREDE - FORNECIMENTO E INSTALAÇÃO. AF_12/2015</v>
      </c>
      <c r="D571" s="189" t="str">
        <f t="shared" si="99"/>
        <v>M</v>
      </c>
      <c r="E571" s="549">
        <v>0.53690000000000004</v>
      </c>
      <c r="F571" s="190">
        <f t="shared" si="100"/>
        <v>8.02</v>
      </c>
      <c r="G571" s="190">
        <f t="shared" si="102"/>
        <v>4.3099999999999996</v>
      </c>
      <c r="H571" s="470"/>
      <c r="I571" s="175">
        <v>56</v>
      </c>
    </row>
    <row r="572" spans="1:9" ht="36" hidden="1">
      <c r="A572" s="315">
        <v>91911</v>
      </c>
      <c r="B572" s="192" t="s">
        <v>2</v>
      </c>
      <c r="C572" s="191" t="str">
        <f t="shared" si="98"/>
        <v>CURVA 90 GRAUS PARA ELETRODUTO, PVC, ROSCÁVEL, DN 20 MM (1/2"), PARA CIRCUITOS TERMINAIS, INSTALADA EM PAREDE - FORNECIMENTO E INSTALAÇÃO. AF_12/2015</v>
      </c>
      <c r="D572" s="189" t="str">
        <f t="shared" si="99"/>
        <v>UN</v>
      </c>
      <c r="E572" s="549">
        <v>0.1074</v>
      </c>
      <c r="F572" s="190">
        <f t="shared" si="100"/>
        <v>10.23</v>
      </c>
      <c r="G572" s="190">
        <f t="shared" si="102"/>
        <v>1.1000000000000001</v>
      </c>
      <c r="H572" s="470"/>
      <c r="I572" s="175">
        <v>56</v>
      </c>
    </row>
    <row r="573" spans="1:9" ht="24" hidden="1">
      <c r="A573" s="315">
        <v>91924</v>
      </c>
      <c r="B573" s="192" t="s">
        <v>2</v>
      </c>
      <c r="C573" s="191" t="str">
        <f t="shared" si="98"/>
        <v>CABO DE COBRE FLEXÍVEL ISOLADO, 1,5 MM², ANTI-CHAMA 450/750 V, PARA CIRCUITOS TERMINAIS - FORNECIMENTO E INSTALAÇÃO. AF_12/2015</v>
      </c>
      <c r="D573" s="189" t="str">
        <f t="shared" si="99"/>
        <v>M</v>
      </c>
      <c r="E573" s="549">
        <v>0.85909999999999997</v>
      </c>
      <c r="F573" s="190">
        <f t="shared" si="100"/>
        <v>2.4500000000000002</v>
      </c>
      <c r="G573" s="190">
        <f t="shared" si="102"/>
        <v>2.1</v>
      </c>
      <c r="H573" s="470"/>
      <c r="I573" s="175">
        <v>56</v>
      </c>
    </row>
    <row r="574" spans="1:9" ht="24" hidden="1">
      <c r="A574" s="315">
        <v>91926</v>
      </c>
      <c r="B574" s="192" t="s">
        <v>2</v>
      </c>
      <c r="C574" s="191" t="str">
        <f t="shared" si="98"/>
        <v>CABO DE COBRE FLEXÍVEL ISOLADO, 2,5 MM², ANTI-CHAMA 450/750 V, PARA CIRCUITOS TERMINAIS - FORNECIMENTO E INSTALAÇÃO. AF_12/2015</v>
      </c>
      <c r="D574" s="189" t="str">
        <f t="shared" si="99"/>
        <v>M</v>
      </c>
      <c r="E574" s="549">
        <v>2.5503</v>
      </c>
      <c r="F574" s="190">
        <f t="shared" si="100"/>
        <v>3.58</v>
      </c>
      <c r="G574" s="190">
        <f t="shared" si="102"/>
        <v>9.1300000000000008</v>
      </c>
      <c r="H574" s="470"/>
      <c r="I574" s="175">
        <v>56</v>
      </c>
    </row>
    <row r="575" spans="1:9" ht="24" hidden="1">
      <c r="A575" s="315">
        <v>91937</v>
      </c>
      <c r="B575" s="192" t="s">
        <v>2</v>
      </c>
      <c r="C575" s="191" t="str">
        <f t="shared" si="98"/>
        <v>CAIXA OCTOGONAL 3" X 3", PVC, INSTALADA EM LAJE - FORNECIMENTO E INSTALAÇÃO. AF_12/2015</v>
      </c>
      <c r="D575" s="189" t="str">
        <f t="shared" si="99"/>
        <v>UN</v>
      </c>
      <c r="E575" s="549">
        <v>0.16109999999999999</v>
      </c>
      <c r="F575" s="190">
        <f t="shared" si="100"/>
        <v>9.15</v>
      </c>
      <c r="G575" s="190">
        <f t="shared" si="102"/>
        <v>1.47</v>
      </c>
      <c r="H575" s="470"/>
      <c r="I575" s="175">
        <v>56</v>
      </c>
    </row>
    <row r="576" spans="1:9" ht="24" hidden="1">
      <c r="A576" s="315">
        <v>92000</v>
      </c>
      <c r="B576" s="192" t="s">
        <v>2</v>
      </c>
      <c r="C576" s="191" t="str">
        <f t="shared" si="98"/>
        <v>TOMADA BAIXA DE EMBUTIR (1 MÓDULO), 2P+T 10 A, INCLUINDO SUPORTE E PLACA - FORNECIMENTO E INSTALAÇÃO. AF_12/2015</v>
      </c>
      <c r="D576" s="189" t="str">
        <f t="shared" si="99"/>
        <v>UN</v>
      </c>
      <c r="E576" s="549">
        <v>2.6800000000000001E-2</v>
      </c>
      <c r="F576" s="190">
        <f t="shared" si="100"/>
        <v>22.8</v>
      </c>
      <c r="G576" s="190">
        <f t="shared" si="102"/>
        <v>0.61</v>
      </c>
      <c r="H576" s="470"/>
      <c r="I576" s="175">
        <v>56</v>
      </c>
    </row>
    <row r="577" spans="1:9" ht="36" hidden="1">
      <c r="A577" s="315">
        <v>92023</v>
      </c>
      <c r="B577" s="192" t="s">
        <v>2</v>
      </c>
      <c r="C577" s="191" t="str">
        <f t="shared" si="98"/>
        <v>INTERRUPTOR SIMPLES (1 MÓDULO) COM 1 TOMADA DE EMBUTIR 2P+T 10 A,  INCLUINDO SUPORTE E PLACA - FORNECIMENTO E INSTALAÇÃO. AF_12/2015</v>
      </c>
      <c r="D577" s="189" t="str">
        <f t="shared" si="99"/>
        <v>UN</v>
      </c>
      <c r="E577" s="549">
        <v>2.6800000000000001E-2</v>
      </c>
      <c r="F577" s="190">
        <f t="shared" si="100"/>
        <v>37.94</v>
      </c>
      <c r="G577" s="190">
        <f t="shared" si="102"/>
        <v>1.02</v>
      </c>
      <c r="H577" s="470"/>
      <c r="I577" s="175">
        <v>56</v>
      </c>
    </row>
    <row r="578" spans="1:9" ht="36" hidden="1">
      <c r="A578" s="315">
        <v>92543</v>
      </c>
      <c r="B578" s="192" t="s">
        <v>2</v>
      </c>
      <c r="C578" s="191" t="str">
        <f t="shared" si="98"/>
        <v>TRAMA DE MADEIRA COMPOSTA POR TERÇAS PARA TELHADOS DE ATÉ 2 ÁGUAS PARA TELHA ONDULADA DE FIBROCIMENTO, METÁLICA, PLÁSTICA OU TERMOACÚSTICA, INCLUSO TRANSPORTE VERTICAL. AF_07/2019</v>
      </c>
      <c r="D578" s="189" t="str">
        <f t="shared" si="99"/>
        <v>M2</v>
      </c>
      <c r="E578" s="549">
        <v>1.4510000000000001</v>
      </c>
      <c r="F578" s="190">
        <f t="shared" si="100"/>
        <v>17.579999999999998</v>
      </c>
      <c r="G578" s="190">
        <f t="shared" si="102"/>
        <v>25.51</v>
      </c>
      <c r="H578" s="470"/>
      <c r="I578" s="175">
        <v>56</v>
      </c>
    </row>
    <row r="579" spans="1:9" ht="24" hidden="1">
      <c r="A579" s="315">
        <v>93358</v>
      </c>
      <c r="B579" s="192" t="s">
        <v>2</v>
      </c>
      <c r="C579" s="191" t="str">
        <f t="shared" si="98"/>
        <v>ESCAVAÇÃO MANUAL DE VALA COM PROFUNDIDADE MENOR OU IGUAL A 1,30 M. AF_02/2021</v>
      </c>
      <c r="D579" s="189" t="str">
        <f t="shared" si="99"/>
        <v>M3</v>
      </c>
      <c r="E579" s="549">
        <v>3.9E-2</v>
      </c>
      <c r="F579" s="190">
        <f t="shared" si="100"/>
        <v>60.72</v>
      </c>
      <c r="G579" s="190">
        <f t="shared" si="102"/>
        <v>2.37</v>
      </c>
      <c r="H579" s="470"/>
      <c r="I579" s="175">
        <v>56</v>
      </c>
    </row>
    <row r="580" spans="1:9" ht="48" hidden="1">
      <c r="A580" s="315">
        <v>94207</v>
      </c>
      <c r="B580" s="192" t="s">
        <v>2</v>
      </c>
      <c r="C580" s="191" t="str">
        <f t="shared" si="98"/>
        <v>TELHAMENTO COM TELHA ONDULADA DE FIBROCIMENTO E = 6 MM, COM RECOBRIMENTO LATERAL DE 1/4 DE ONDA PARA TELHADO COM INCLINAÇÃO MAIOR QUE 10°, COM ATÉ 2 ÁGUAS, INCLUSO IÇAMENTO. AF_07/2019</v>
      </c>
      <c r="D580" s="189" t="str">
        <f t="shared" si="99"/>
        <v>M2</v>
      </c>
      <c r="E580" s="549">
        <v>1.4510000000000001</v>
      </c>
      <c r="F580" s="190">
        <f t="shared" si="100"/>
        <v>53.35</v>
      </c>
      <c r="G580" s="190">
        <f t="shared" si="102"/>
        <v>77.41</v>
      </c>
      <c r="H580" s="470"/>
      <c r="I580" s="175">
        <v>56</v>
      </c>
    </row>
    <row r="581" spans="1:9" ht="24" hidden="1">
      <c r="A581" s="315">
        <v>95240</v>
      </c>
      <c r="B581" s="192" t="s">
        <v>2</v>
      </c>
      <c r="C581" s="191" t="str">
        <f t="shared" si="98"/>
        <v>LASTRO DE CONCRETO MAGRO, APLICADO EM PISOS, LAJES SOBRE SOLO OU RADIERS, ESPESSURA DE 3 CM. AF_07/2016</v>
      </c>
      <c r="D581" s="189" t="str">
        <f t="shared" si="99"/>
        <v>M2</v>
      </c>
      <c r="E581" s="549">
        <v>8.9999999999999993E-3</v>
      </c>
      <c r="F581" s="190">
        <f t="shared" si="100"/>
        <v>13.98</v>
      </c>
      <c r="G581" s="190">
        <f t="shared" si="102"/>
        <v>0.13</v>
      </c>
      <c r="H581" s="470"/>
      <c r="I581" s="175">
        <v>56</v>
      </c>
    </row>
    <row r="582" spans="1:9" ht="24" hidden="1">
      <c r="A582" s="315">
        <v>95241</v>
      </c>
      <c r="B582" s="192" t="s">
        <v>2</v>
      </c>
      <c r="C582" s="191" t="str">
        <f t="shared" si="98"/>
        <v>LASTRO DE CONCRETO MAGRO, APLICADO EM PISOS, LAJES SOBRE SOLO OU RADIERS, ESPESSURA DE 5 CM. AF_07/2016</v>
      </c>
      <c r="D582" s="189" t="str">
        <f t="shared" si="99"/>
        <v>M2</v>
      </c>
      <c r="E582" s="549">
        <v>1.4510000000000001</v>
      </c>
      <c r="F582" s="190">
        <f t="shared" si="100"/>
        <v>23.3</v>
      </c>
      <c r="G582" s="190">
        <f t="shared" si="102"/>
        <v>33.81</v>
      </c>
      <c r="H582" s="470"/>
      <c r="I582" s="175">
        <v>56</v>
      </c>
    </row>
    <row r="583" spans="1:9" ht="24" hidden="1">
      <c r="A583" s="315">
        <v>95805</v>
      </c>
      <c r="B583" s="192" t="s">
        <v>2</v>
      </c>
      <c r="C583" s="191" t="str">
        <f t="shared" si="98"/>
        <v>CONDULETE DE PVC, TIPO B, PARA ELETRODUTO DE PVC SOLDÁVEL DN 25 MM (3/4''), APARENTE - FORNECIMENTO E INSTALAÇÃO. AF_11/2016</v>
      </c>
      <c r="D583" s="189" t="str">
        <f t="shared" si="99"/>
        <v>UN</v>
      </c>
      <c r="E583" s="549">
        <v>0.18790000000000001</v>
      </c>
      <c r="F583" s="190">
        <f t="shared" si="100"/>
        <v>20.07</v>
      </c>
      <c r="G583" s="190">
        <f t="shared" si="102"/>
        <v>3.77</v>
      </c>
      <c r="H583" s="470"/>
      <c r="I583" s="175">
        <v>56</v>
      </c>
    </row>
    <row r="584" spans="1:9" ht="24" hidden="1">
      <c r="A584" s="315">
        <v>95811</v>
      </c>
      <c r="B584" s="192" t="s">
        <v>2</v>
      </c>
      <c r="C584" s="191" t="str">
        <f t="shared" si="98"/>
        <v>CONDULETE DE PVC, TIPO LB, PARA ELETRODUTO DE PVC SOLDÁVEL DN 25 MM (3/4''), APARENTE - FORNECIMENTO E INSTALAÇÃO. AF_11/2016</v>
      </c>
      <c r="D584" s="189" t="str">
        <f t="shared" si="99"/>
        <v>UN</v>
      </c>
      <c r="E584" s="549">
        <v>2.6800000000000001E-2</v>
      </c>
      <c r="F584" s="190">
        <f t="shared" si="100"/>
        <v>13.93</v>
      </c>
      <c r="G584" s="190">
        <f t="shared" si="102"/>
        <v>0.37</v>
      </c>
      <c r="H584" s="470"/>
      <c r="I584" s="175">
        <v>56</v>
      </c>
    </row>
    <row r="585" spans="1:9" hidden="1">
      <c r="A585" s="315">
        <v>96995</v>
      </c>
      <c r="B585" s="192" t="s">
        <v>2</v>
      </c>
      <c r="C585" s="191" t="str">
        <f t="shared" si="98"/>
        <v>REATERRO MANUAL APILOADO COM SOQUETE. AF_10/2017</v>
      </c>
      <c r="D585" s="189" t="str">
        <f t="shared" si="99"/>
        <v>M3</v>
      </c>
      <c r="E585" s="549">
        <v>0.01</v>
      </c>
      <c r="F585" s="190">
        <f t="shared" si="100"/>
        <v>36.81</v>
      </c>
      <c r="G585" s="190">
        <f t="shared" si="102"/>
        <v>0.37</v>
      </c>
      <c r="H585" s="470"/>
      <c r="I585" s="175">
        <v>56</v>
      </c>
    </row>
    <row r="586" spans="1:9" ht="36" hidden="1">
      <c r="A586" s="315">
        <v>97585</v>
      </c>
      <c r="B586" s="192" t="s">
        <v>2</v>
      </c>
      <c r="C586" s="191" t="str">
        <f t="shared" si="98"/>
        <v>LUMINÁRIA TIPO CALHA, DE SOBREPOR, COM 2 LÂMPADAS TUBULARES FLUORESCENTES DE 18 W, COM REATOR DE PARTIDA RÁPIDA - FORNECIMENTO E INSTALAÇÃO. AF_02/2020</v>
      </c>
      <c r="D586" s="189" t="str">
        <f t="shared" si="99"/>
        <v>UN</v>
      </c>
      <c r="E586" s="549">
        <v>0.16109999999999999</v>
      </c>
      <c r="F586" s="190">
        <f t="shared" si="100"/>
        <v>65.44</v>
      </c>
      <c r="G586" s="190">
        <f t="shared" si="102"/>
        <v>10.54</v>
      </c>
      <c r="H586" s="470"/>
      <c r="I586" s="175">
        <v>56</v>
      </c>
    </row>
    <row r="587" spans="1:9" ht="36" hidden="1">
      <c r="A587" s="315">
        <v>98441</v>
      </c>
      <c r="B587" s="192" t="s">
        <v>2</v>
      </c>
      <c r="C587" s="191" t="str">
        <f t="shared" si="98"/>
        <v>PAREDE DE MADEIRA COMPENSADA PARA CONSTRUÇÃO TEMPORÁRIA EM CHAPA SIMPLES, EXTERNA, COM ÁREA LÍQUIDA MAIOR OU IGUAL A 6 M², SEM VÃO. AF_05/2018</v>
      </c>
      <c r="D587" s="189" t="str">
        <f t="shared" si="99"/>
        <v>M2</v>
      </c>
      <c r="E587" s="549">
        <v>0.1449</v>
      </c>
      <c r="F587" s="190">
        <f t="shared" si="100"/>
        <v>106.56</v>
      </c>
      <c r="G587" s="190">
        <f t="shared" si="102"/>
        <v>15.44</v>
      </c>
      <c r="H587" s="470"/>
      <c r="I587" s="175">
        <v>56</v>
      </c>
    </row>
    <row r="588" spans="1:9" ht="36" hidden="1">
      <c r="A588" s="315">
        <v>98442</v>
      </c>
      <c r="B588" s="192" t="s">
        <v>2</v>
      </c>
      <c r="C588" s="191" t="str">
        <f t="shared" si="98"/>
        <v>PAREDE DE MADEIRA COMPENSADA PARA CONSTRUÇÃO TEMPORÁRIA EM CHAPA SIMPLES, EXTERNA, COM ÁREA LÍQUIDA MENOR QUE 6 M², SEM VÃO. AF_05/2018</v>
      </c>
      <c r="D588" s="189" t="str">
        <f t="shared" si="99"/>
        <v>M2</v>
      </c>
      <c r="E588" s="549">
        <v>0.1668</v>
      </c>
      <c r="F588" s="190">
        <f t="shared" si="100"/>
        <v>108.99</v>
      </c>
      <c r="G588" s="190">
        <f t="shared" si="102"/>
        <v>18.18</v>
      </c>
      <c r="H588" s="470"/>
      <c r="I588" s="175">
        <v>56</v>
      </c>
    </row>
    <row r="589" spans="1:9" ht="36" hidden="1">
      <c r="A589" s="315">
        <v>98445</v>
      </c>
      <c r="B589" s="192" t="s">
        <v>2</v>
      </c>
      <c r="C589" s="191" t="str">
        <f t="shared" si="98"/>
        <v>PAREDE DE MADEIRA COMPENSADA PARA CONSTRUÇÃO TEMPORÁRIA EM CHAPA SIMPLES, EXTERNA, COM ÁREA LÍQUIDA MAIOR OU IGUAL A 6 M², COM VÃO. AF_05/2018</v>
      </c>
      <c r="D589" s="189" t="str">
        <f t="shared" si="99"/>
        <v>M2</v>
      </c>
      <c r="E589" s="549">
        <v>0.22639999999999999</v>
      </c>
      <c r="F589" s="190">
        <f t="shared" si="100"/>
        <v>129.80000000000001</v>
      </c>
      <c r="G589" s="190">
        <f t="shared" si="102"/>
        <v>29.39</v>
      </c>
      <c r="H589" s="470"/>
      <c r="I589" s="175">
        <v>56</v>
      </c>
    </row>
    <row r="590" spans="1:9" ht="36" hidden="1">
      <c r="A590" s="315">
        <v>98446</v>
      </c>
      <c r="B590" s="192" t="s">
        <v>2</v>
      </c>
      <c r="C590" s="191" t="str">
        <f t="shared" si="98"/>
        <v>PAREDE DE MADEIRA COMPENSADA PARA CONSTRUÇÃO TEMPORÁRIA EM CHAPA SIMPLES, EXTERNA, COM ÁREA LÍQUIDA MENOR QUE 6 M², COM VÃO. AF_05/2018</v>
      </c>
      <c r="D590" s="189" t="str">
        <f t="shared" si="99"/>
        <v>M2</v>
      </c>
      <c r="E590" s="549">
        <v>0.17649999999999999</v>
      </c>
      <c r="F590" s="190">
        <f t="shared" si="100"/>
        <v>168.57</v>
      </c>
      <c r="G590" s="190">
        <f t="shared" si="102"/>
        <v>29.75</v>
      </c>
      <c r="H590" s="470"/>
      <c r="I590" s="175">
        <v>56</v>
      </c>
    </row>
    <row r="591" spans="1:9" hidden="1">
      <c r="A591" s="645"/>
      <c r="B591" s="646"/>
      <c r="C591" s="646"/>
      <c r="D591" s="646"/>
      <c r="E591" s="647"/>
      <c r="F591" s="190" t="s">
        <v>217</v>
      </c>
      <c r="G591" s="196" t="e">
        <f>SUM(G555:G590)</f>
        <v>#N/A</v>
      </c>
      <c r="I591" s="175">
        <v>56</v>
      </c>
    </row>
    <row r="592" spans="1:9" hidden="1">
      <c r="E592" s="21"/>
      <c r="I592" s="175">
        <v>56</v>
      </c>
    </row>
    <row r="593" spans="1:9">
      <c r="A593" s="460">
        <v>57</v>
      </c>
      <c r="B593" s="649" t="s">
        <v>10883</v>
      </c>
      <c r="C593" s="649"/>
      <c r="D593" s="649"/>
      <c r="E593" s="649"/>
      <c r="F593" s="649"/>
      <c r="G593" s="206" t="s">
        <v>5</v>
      </c>
      <c r="I593" s="175">
        <v>57</v>
      </c>
    </row>
    <row r="594" spans="1:9" ht="24">
      <c r="A594" s="614">
        <v>1569</v>
      </c>
      <c r="B594" s="614" t="s">
        <v>245</v>
      </c>
      <c r="C594" s="184" t="str">
        <f>VLOOKUP(A594,ORSE,2,0)</f>
        <v>MADEIRA MISTA SERRADA (BARROTE) 6 X 6CM - 0,0036 M3/M (ANGELIM, LOURO)</v>
      </c>
      <c r="D594" s="30" t="str">
        <f>VLOOKUP(A594,ORSE,3,0)</f>
        <v>M</v>
      </c>
      <c r="E594" s="614">
        <v>4</v>
      </c>
      <c r="F594" s="19">
        <f>VLOOKUP(A594,ORSE,4,0)</f>
        <v>9.25</v>
      </c>
      <c r="G594" s="19">
        <f t="shared" ref="G594:G598" si="103">ROUND((E594*F594),2)</f>
        <v>37</v>
      </c>
      <c r="H594" s="227"/>
      <c r="I594" s="227">
        <v>57</v>
      </c>
    </row>
    <row r="595" spans="1:9" ht="24">
      <c r="A595" s="614">
        <v>4813</v>
      </c>
      <c r="B595" s="614" t="s">
        <v>2</v>
      </c>
      <c r="C595" s="184" t="str">
        <f>IFERROR((VLOOKUP(A595,sinapi,2,0)),(VLOOKUP(A595,isinapi,2,0)))</f>
        <v>PLACA DE OBRA (PARA CONSTRUCAO CIVIL) EM CHAPA GALVANIZADA *N. 22*, ADESIVADA, DE *2,0 X 1,125* M</v>
      </c>
      <c r="D595" s="30" t="str">
        <f>IFERROR((VLOOKUP(A595,sinapi,3,0)),(VLOOKUP(A595,isinapi,3,0)))</f>
        <v xml:space="preserve">M2    </v>
      </c>
      <c r="E595" s="614">
        <v>1</v>
      </c>
      <c r="F595" s="19">
        <f>IFERROR((VLOOKUP(A595,sinapi,4,0)),(VLOOKUP(A595,isinapi,4,0)))</f>
        <v>225</v>
      </c>
      <c r="G595" s="19">
        <f t="shared" si="103"/>
        <v>225</v>
      </c>
      <c r="H595" s="227"/>
      <c r="I595" s="227">
        <v>57</v>
      </c>
    </row>
    <row r="596" spans="1:9" ht="12.75">
      <c r="A596" s="410">
        <v>6995</v>
      </c>
      <c r="B596" s="410" t="s">
        <v>245</v>
      </c>
      <c r="C596" s="198" t="s">
        <v>10882</v>
      </c>
      <c r="D596" s="315" t="s">
        <v>1</v>
      </c>
      <c r="E596" s="410">
        <v>1</v>
      </c>
      <c r="F596" s="190">
        <v>2.56</v>
      </c>
      <c r="G596" s="190">
        <f t="shared" si="103"/>
        <v>2.56</v>
      </c>
      <c r="I596" s="175">
        <v>57</v>
      </c>
    </row>
    <row r="597" spans="1:9" ht="12.75">
      <c r="A597" s="410">
        <v>88262</v>
      </c>
      <c r="B597" s="410" t="s">
        <v>2</v>
      </c>
      <c r="C597" s="191" t="str">
        <f>IFERROR((VLOOKUP(A597,sinapi,2,0)),(VLOOKUP(A597,isinapi,2,0)))</f>
        <v>CARPINTEIRO DE FORMAS COM ENCARGOS COMPLEMENTARES</v>
      </c>
      <c r="D597" s="189" t="str">
        <f>IFERROR((VLOOKUP(A597,sinapi,3,0)),(VLOOKUP(A597,isinapi,3,0)))</f>
        <v>H</v>
      </c>
      <c r="E597" s="410">
        <v>1</v>
      </c>
      <c r="F597" s="190">
        <f>IFERROR((VLOOKUP(A597,sinapi,4,0)),(VLOOKUP(A597,isinapi,4,0)))</f>
        <v>19.649999999999999</v>
      </c>
      <c r="G597" s="190">
        <f t="shared" si="103"/>
        <v>19.649999999999999</v>
      </c>
      <c r="I597" s="175">
        <v>57</v>
      </c>
    </row>
    <row r="598" spans="1:9" ht="12.75">
      <c r="A598" s="410">
        <v>5075</v>
      </c>
      <c r="B598" s="410" t="s">
        <v>2</v>
      </c>
      <c r="C598" s="191" t="str">
        <f>IFERROR((VLOOKUP(A598,sinapi,2,0)),(VLOOKUP(A598,isinapi,2,0)))</f>
        <v>PREGO DE ACO POLIDO COM CABECA 18 X 30 (2 3/4 X 10)</v>
      </c>
      <c r="D598" s="189" t="str">
        <f>IFERROR((VLOOKUP(A598,sinapi,3,0)),(VLOOKUP(A598,isinapi,3,0)))</f>
        <v xml:space="preserve">KG    </v>
      </c>
      <c r="E598" s="410">
        <v>0.15</v>
      </c>
      <c r="F598" s="190">
        <f>IFERROR((VLOOKUP(A598,sinapi,4,0)),(VLOOKUP(A598,isinapi,4,0)))</f>
        <v>18.559999999999999</v>
      </c>
      <c r="G598" s="190">
        <f t="shared" si="103"/>
        <v>2.78</v>
      </c>
      <c r="I598" s="175">
        <v>57</v>
      </c>
    </row>
    <row r="599" spans="1:9" ht="12.75">
      <c r="A599" s="410">
        <v>88316</v>
      </c>
      <c r="B599" s="410" t="s">
        <v>2</v>
      </c>
      <c r="C599" s="191" t="str">
        <f>IFERROR((VLOOKUP(A599,sinapi,2,0)),(VLOOKUP(A599,isinapi,2,0)))</f>
        <v>SERVENTE COM ENCARGOS COMPLEMENTARES</v>
      </c>
      <c r="D599" s="189" t="str">
        <f>IFERROR((VLOOKUP(A599,sinapi,3,0)),(VLOOKUP(A599,isinapi,3,0)))</f>
        <v>H</v>
      </c>
      <c r="E599" s="410">
        <v>2</v>
      </c>
      <c r="F599" s="190">
        <f>IFERROR((VLOOKUP(A599,sinapi,4,0)),(VLOOKUP(A599,isinapi,4,0)))</f>
        <v>15.35</v>
      </c>
      <c r="G599" s="190">
        <f t="shared" ref="G599" si="104">ROUND((E599*F599),2)</f>
        <v>30.7</v>
      </c>
      <c r="I599" s="175">
        <v>57</v>
      </c>
    </row>
    <row r="600" spans="1:9">
      <c r="A600" s="645"/>
      <c r="B600" s="646"/>
      <c r="C600" s="646"/>
      <c r="D600" s="646"/>
      <c r="E600" s="647"/>
      <c r="F600" s="190" t="s">
        <v>217</v>
      </c>
      <c r="G600" s="196">
        <f>SUM(G594:G599)</f>
        <v>317.68999999999994</v>
      </c>
      <c r="I600" s="175">
        <v>57</v>
      </c>
    </row>
    <row r="601" spans="1:9">
      <c r="I601" s="175">
        <v>57</v>
      </c>
    </row>
    <row r="602" spans="1:9" ht="16.5" customHeight="1">
      <c r="A602" s="460">
        <v>58</v>
      </c>
      <c r="B602" s="649" t="s">
        <v>10884</v>
      </c>
      <c r="C602" s="649"/>
      <c r="D602" s="649"/>
      <c r="E602" s="649"/>
      <c r="F602" s="649"/>
      <c r="G602" s="206" t="s">
        <v>7</v>
      </c>
      <c r="I602" s="175">
        <v>58</v>
      </c>
    </row>
    <row r="603" spans="1:9" ht="24">
      <c r="A603" s="410">
        <v>4730</v>
      </c>
      <c r="B603" s="410" t="s">
        <v>2</v>
      </c>
      <c r="C603" s="191" t="str">
        <f>IFERROR((VLOOKUP(A603,sinapi,2,0)),(VLOOKUP(A603,isinapi,2,0)))</f>
        <v>PEDRA DE MAO OU PEDRA RACHAO PARA ARRIMO/FUNDACAO (POSTO PEDREIRA/FORNECEDOR, SEM FRETE)</v>
      </c>
      <c r="D603" s="189" t="str">
        <f>IFERROR((VLOOKUP(A603,sinapi,3,0)),(VLOOKUP(A603,isinapi,3,0)))</f>
        <v xml:space="preserve">M3    </v>
      </c>
      <c r="E603" s="410">
        <v>1.1000000000000001</v>
      </c>
      <c r="F603" s="190">
        <f>IFERROR((VLOOKUP(A603,sinapi,4,0)),(VLOOKUP(A603,isinapi,4,0)))</f>
        <v>71.739999999999995</v>
      </c>
      <c r="G603" s="190">
        <f t="shared" ref="G603" si="105">ROUND((E603*F603),2)</f>
        <v>78.91</v>
      </c>
      <c r="I603" s="175">
        <v>58</v>
      </c>
    </row>
    <row r="604" spans="1:9" ht="12.75">
      <c r="A604" s="410">
        <v>1379</v>
      </c>
      <c r="B604" s="410" t="s">
        <v>2</v>
      </c>
      <c r="C604" s="191" t="str">
        <f>IFERROR((VLOOKUP(A604,sinapi,2,0)),(VLOOKUP(A604,isinapi,2,0)))</f>
        <v>CIMENTO PORTLAND COMPOSTO CP II-32</v>
      </c>
      <c r="D604" s="189" t="str">
        <f>IFERROR((VLOOKUP(A604,sinapi,3,0)),(VLOOKUP(A604,isinapi,3,0)))</f>
        <v xml:space="preserve">KG    </v>
      </c>
      <c r="E604" s="410">
        <v>109.5</v>
      </c>
      <c r="F604" s="190">
        <f>IFERROR((VLOOKUP(A604,sinapi,4,0)),(VLOOKUP(A604,isinapi,4,0)))</f>
        <v>0.71</v>
      </c>
      <c r="G604" s="190">
        <f t="shared" ref="G604:G605" si="106">ROUND((E604*F604),2)</f>
        <v>77.75</v>
      </c>
      <c r="I604" s="175">
        <v>58</v>
      </c>
    </row>
    <row r="605" spans="1:9" ht="24">
      <c r="A605" s="410">
        <v>370</v>
      </c>
      <c r="B605" s="410" t="s">
        <v>2</v>
      </c>
      <c r="C605" s="191" t="str">
        <f>IFERROR((VLOOKUP(A605,sinapi,2,0)),(VLOOKUP(A605,isinapi,2,0)))</f>
        <v>AREIA MEDIA - POSTO JAZIDA/FORNECEDOR (RETIRADO NA JAZIDA, SEM TRANSPORTE)</v>
      </c>
      <c r="D605" s="189" t="str">
        <f>IFERROR((VLOOKUP(A605,sinapi,3,0)),(VLOOKUP(A605,isinapi,3,0)))</f>
        <v xml:space="preserve">M3    </v>
      </c>
      <c r="E605" s="410">
        <v>0.36480000000000001</v>
      </c>
      <c r="F605" s="190">
        <f>IFERROR((VLOOKUP(A605,sinapi,4,0)),(VLOOKUP(A605,isinapi,4,0)))</f>
        <v>46.67</v>
      </c>
      <c r="G605" s="190">
        <f t="shared" si="106"/>
        <v>17.03</v>
      </c>
      <c r="I605" s="175">
        <v>58</v>
      </c>
    </row>
    <row r="606" spans="1:9" ht="12.75">
      <c r="A606" s="410">
        <v>88309</v>
      </c>
      <c r="B606" s="410" t="s">
        <v>2</v>
      </c>
      <c r="C606" s="191" t="str">
        <f>IFERROR((VLOOKUP(A606,sinapi,2,0)),(VLOOKUP(A606,isinapi,2,0)))</f>
        <v>PEDREIRO COM ENCARGOS COMPLEMENTARES</v>
      </c>
      <c r="D606" s="189" t="str">
        <f>IFERROR((VLOOKUP(A606,sinapi,3,0)),(VLOOKUP(A606,isinapi,3,0)))</f>
        <v>H</v>
      </c>
      <c r="E606" s="410">
        <v>6</v>
      </c>
      <c r="F606" s="190">
        <f>IFERROR((VLOOKUP(A606,sinapi,4,0)),(VLOOKUP(A606,isinapi,4,0)))</f>
        <v>19.850000000000001</v>
      </c>
      <c r="G606" s="190">
        <f t="shared" ref="G606:G607" si="107">ROUND((E606*F606),2)</f>
        <v>119.1</v>
      </c>
      <c r="I606" s="175">
        <v>58</v>
      </c>
    </row>
    <row r="607" spans="1:9" ht="12.75">
      <c r="A607" s="410">
        <v>88316</v>
      </c>
      <c r="B607" s="410" t="s">
        <v>2</v>
      </c>
      <c r="C607" s="191" t="str">
        <f>IFERROR((VLOOKUP(A607,sinapi,2,0)),(VLOOKUP(A607,isinapi,2,0)))</f>
        <v>SERVENTE COM ENCARGOS COMPLEMENTARES</v>
      </c>
      <c r="D607" s="189" t="str">
        <f>IFERROR((VLOOKUP(A607,sinapi,3,0)),(VLOOKUP(A607,isinapi,3,0)))</f>
        <v>H</v>
      </c>
      <c r="E607" s="410">
        <v>9</v>
      </c>
      <c r="F607" s="190">
        <f>IFERROR((VLOOKUP(A607,sinapi,4,0)),(VLOOKUP(A607,isinapi,4,0)))</f>
        <v>15.35</v>
      </c>
      <c r="G607" s="190">
        <f t="shared" si="107"/>
        <v>138.15</v>
      </c>
      <c r="I607" s="175">
        <v>58</v>
      </c>
    </row>
    <row r="608" spans="1:9">
      <c r="A608" s="645"/>
      <c r="B608" s="646"/>
      <c r="C608" s="646"/>
      <c r="D608" s="646"/>
      <c r="E608" s="647"/>
      <c r="F608" s="190" t="s">
        <v>217</v>
      </c>
      <c r="G608" s="196">
        <f>SUM(G603:G607)</f>
        <v>430.93999999999994</v>
      </c>
      <c r="I608" s="175">
        <v>58</v>
      </c>
    </row>
    <row r="609" spans="1:9">
      <c r="I609" s="175">
        <v>58</v>
      </c>
    </row>
    <row r="610" spans="1:9">
      <c r="A610" s="460">
        <v>59</v>
      </c>
      <c r="B610" s="649" t="s">
        <v>39085</v>
      </c>
      <c r="C610" s="649"/>
      <c r="D610" s="649"/>
      <c r="E610" s="649"/>
      <c r="F610" s="649"/>
      <c r="G610" s="206" t="s">
        <v>5</v>
      </c>
      <c r="I610" s="175">
        <v>59</v>
      </c>
    </row>
    <row r="611" spans="1:9" ht="12.75">
      <c r="A611" s="410">
        <v>88316</v>
      </c>
      <c r="B611" s="410" t="s">
        <v>2</v>
      </c>
      <c r="C611" s="191" t="str">
        <f t="shared" ref="C611:C617" si="108">IFERROR((VLOOKUP(A611,sinapi,2,0)),(VLOOKUP(A611,isinapi,2,0)))</f>
        <v>SERVENTE COM ENCARGOS COMPLEMENTARES</v>
      </c>
      <c r="D611" s="189" t="str">
        <f t="shared" ref="D611:D617" si="109">IFERROR((VLOOKUP(A611,sinapi,3,0)),(VLOOKUP(A611,isinapi,3,0)))</f>
        <v>H</v>
      </c>
      <c r="E611" s="410">
        <v>1.1000000000000001</v>
      </c>
      <c r="F611" s="190">
        <f t="shared" ref="F611:F617" si="110">IFERROR((VLOOKUP(A611,sinapi,4,0)),(VLOOKUP(A611,isinapi,4,0)))</f>
        <v>15.35</v>
      </c>
      <c r="G611" s="190">
        <f t="shared" ref="G611:G613" si="111">ROUND((E611*F611),2)</f>
        <v>16.89</v>
      </c>
      <c r="I611" s="175">
        <v>59</v>
      </c>
    </row>
    <row r="612" spans="1:9">
      <c r="A612" s="192">
        <v>88262</v>
      </c>
      <c r="B612" s="192" t="s">
        <v>2</v>
      </c>
      <c r="C612" s="191" t="str">
        <f t="shared" si="108"/>
        <v>CARPINTEIRO DE FORMAS COM ENCARGOS COMPLEMENTARES</v>
      </c>
      <c r="D612" s="189" t="str">
        <f t="shared" si="109"/>
        <v>H</v>
      </c>
      <c r="E612" s="194">
        <v>0.7</v>
      </c>
      <c r="F612" s="190">
        <f t="shared" si="110"/>
        <v>19.649999999999999</v>
      </c>
      <c r="G612" s="190">
        <f>ROUND(E612*F612,2)</f>
        <v>13.76</v>
      </c>
      <c r="I612" s="175">
        <v>59</v>
      </c>
    </row>
    <row r="613" spans="1:9" ht="12.75">
      <c r="A613" s="410">
        <v>88309</v>
      </c>
      <c r="B613" s="410" t="s">
        <v>2</v>
      </c>
      <c r="C613" s="191" t="str">
        <f t="shared" si="108"/>
        <v>PEDREIRO COM ENCARGOS COMPLEMENTARES</v>
      </c>
      <c r="D613" s="189" t="str">
        <f t="shared" si="109"/>
        <v>H</v>
      </c>
      <c r="E613" s="410">
        <v>0.3</v>
      </c>
      <c r="F613" s="190">
        <f t="shared" si="110"/>
        <v>19.850000000000001</v>
      </c>
      <c r="G613" s="190">
        <f t="shared" si="111"/>
        <v>5.96</v>
      </c>
      <c r="I613" s="175">
        <v>59</v>
      </c>
    </row>
    <row r="614" spans="1:9" ht="12.75">
      <c r="A614" s="315">
        <v>88245</v>
      </c>
      <c r="B614" s="410" t="s">
        <v>2</v>
      </c>
      <c r="C614" s="191" t="str">
        <f t="shared" si="108"/>
        <v>ARMADOR COM ENCARGOS COMPLEMENTARES</v>
      </c>
      <c r="D614" s="189" t="str">
        <f t="shared" si="109"/>
        <v>H</v>
      </c>
      <c r="E614" s="410">
        <v>0.8</v>
      </c>
      <c r="F614" s="190">
        <f t="shared" si="110"/>
        <v>19.75</v>
      </c>
      <c r="G614" s="190">
        <f t="shared" ref="G614" si="112">ROUND((E614*F614),2)</f>
        <v>15.8</v>
      </c>
      <c r="I614" s="175">
        <v>59</v>
      </c>
    </row>
    <row r="615" spans="1:9" ht="12.75">
      <c r="A615" s="315">
        <v>34</v>
      </c>
      <c r="B615" s="410" t="s">
        <v>2</v>
      </c>
      <c r="C615" s="191" t="str">
        <f t="shared" si="108"/>
        <v>ACO CA-50, 10,0 MM, VERGALHAO</v>
      </c>
      <c r="D615" s="189" t="str">
        <f t="shared" si="109"/>
        <v xml:space="preserve">KG    </v>
      </c>
      <c r="E615" s="410">
        <v>1.35</v>
      </c>
      <c r="F615" s="190">
        <f t="shared" si="110"/>
        <v>11.05</v>
      </c>
      <c r="G615" s="190">
        <f t="shared" ref="G615" si="113">ROUND((E615*F615),2)</f>
        <v>14.92</v>
      </c>
      <c r="I615" s="175">
        <v>59</v>
      </c>
    </row>
    <row r="616" spans="1:9" ht="12.75">
      <c r="A616" s="315">
        <v>5061</v>
      </c>
      <c r="B616" s="410" t="s">
        <v>2</v>
      </c>
      <c r="C616" s="191" t="str">
        <f t="shared" si="108"/>
        <v>PREGO DE ACO POLIDO COM CABECA 18 X 27 (2 1/2 X 10)</v>
      </c>
      <c r="D616" s="189" t="str">
        <f t="shared" si="109"/>
        <v xml:space="preserve">KG    </v>
      </c>
      <c r="E616" s="410">
        <v>0.02</v>
      </c>
      <c r="F616" s="190">
        <f t="shared" si="110"/>
        <v>18.25</v>
      </c>
      <c r="G616" s="190">
        <f t="shared" ref="G616" si="114">ROUND((E616*F616),2)</f>
        <v>0.37</v>
      </c>
      <c r="I616" s="175">
        <v>59</v>
      </c>
    </row>
    <row r="617" spans="1:9" ht="12.75">
      <c r="A617" s="315">
        <v>1379</v>
      </c>
      <c r="B617" s="410" t="s">
        <v>2</v>
      </c>
      <c r="C617" s="191" t="str">
        <f t="shared" si="108"/>
        <v>CIMENTO PORTLAND COMPOSTO CP II-32</v>
      </c>
      <c r="D617" s="189" t="str">
        <f t="shared" si="109"/>
        <v xml:space="preserve">KG    </v>
      </c>
      <c r="E617" s="410">
        <v>17.36</v>
      </c>
      <c r="F617" s="190">
        <f t="shared" si="110"/>
        <v>0.71</v>
      </c>
      <c r="G617" s="190">
        <f t="shared" ref="G617" si="115">ROUND((E617*F617),2)</f>
        <v>12.33</v>
      </c>
      <c r="I617" s="175">
        <v>59</v>
      </c>
    </row>
    <row r="618" spans="1:9" ht="12.75">
      <c r="A618" s="192" t="s">
        <v>10885</v>
      </c>
      <c r="B618" s="192" t="s">
        <v>233</v>
      </c>
      <c r="C618" s="191" t="str">
        <f>IFERROR((VLOOKUP(A618,seinfra,2,0)),(VLOOKUP(A618,iseinfra,2,0)))</f>
        <v>CHAPA COMPENSADO RESINADO 10MM (1.10 X 2.20M)</v>
      </c>
      <c r="D618" s="192" t="str">
        <f>IFERROR((VLOOKUP(A618,seinfra,3,0)),(VLOOKUP(A618,iseinfra,3,0)))</f>
        <v>M2</v>
      </c>
      <c r="E618" s="410">
        <v>1</v>
      </c>
      <c r="F618" s="190">
        <f>IFERROR((VLOOKUP(A618,seinfra,4,0)),(VLOOKUP(A618,iseinfra,4,0)))</f>
        <v>23.81</v>
      </c>
      <c r="G618" s="190">
        <f>ROUND((E618*F618),2)</f>
        <v>23.81</v>
      </c>
      <c r="I618" s="175">
        <v>59</v>
      </c>
    </row>
    <row r="619" spans="1:9" ht="24">
      <c r="A619" s="315">
        <v>367</v>
      </c>
      <c r="B619" s="410" t="s">
        <v>2</v>
      </c>
      <c r="C619" s="191" t="str">
        <f>IFERROR((VLOOKUP(A619,sinapi,2,0)),(VLOOKUP(A619,isinapi,2,0)))</f>
        <v>AREIA GROSSA - POSTO JAZIDA/FORNECEDOR (RETIRADO NA JAZIDA, SEM TRANSPORTE)</v>
      </c>
      <c r="D619" s="189" t="str">
        <f>IFERROR((VLOOKUP(A619,sinapi,3,0)),(VLOOKUP(A619,isinapi,3,0)))</f>
        <v xml:space="preserve">M3    </v>
      </c>
      <c r="E619" s="410">
        <v>0.04</v>
      </c>
      <c r="F619" s="190">
        <f>IFERROR((VLOOKUP(A619,sinapi,4,0)),(VLOOKUP(A619,isinapi,4,0)))</f>
        <v>54.17</v>
      </c>
      <c r="G619" s="190">
        <f t="shared" ref="G619" si="116">ROUND((E619*F619),2)</f>
        <v>2.17</v>
      </c>
      <c r="I619" s="175">
        <v>59</v>
      </c>
    </row>
    <row r="620" spans="1:9" ht="24">
      <c r="A620" s="315">
        <v>4824</v>
      </c>
      <c r="B620" s="410" t="s">
        <v>2</v>
      </c>
      <c r="C620" s="191" t="str">
        <f>IFERROR((VLOOKUP(A620,sinapi,2,0)),(VLOOKUP(A620,isinapi,2,0)))</f>
        <v>GRANILHA/ GRANA/ PEDRISCO OU AGREGADO EM MARMORE/ GRANITO/ QUARTZO E CALCARIO, PRETO, CINZA, PALHA OU BRANCO</v>
      </c>
      <c r="D620" s="189" t="str">
        <f>IFERROR((VLOOKUP(A620,sinapi,3,0)),(VLOOKUP(A620,isinapi,3,0)))</f>
        <v xml:space="preserve">KG    </v>
      </c>
      <c r="E620" s="410">
        <v>0.09</v>
      </c>
      <c r="F620" s="190">
        <f>IFERROR((VLOOKUP(A620,sinapi,4,0)),(VLOOKUP(A620,isinapi,4,0)))</f>
        <v>0.49</v>
      </c>
      <c r="G620" s="190">
        <f t="shared" ref="G620:G621" si="117">ROUND((E620*F620),2)</f>
        <v>0.04</v>
      </c>
      <c r="I620" s="175">
        <v>59</v>
      </c>
    </row>
    <row r="621" spans="1:9" ht="12.75">
      <c r="A621" s="315">
        <v>345</v>
      </c>
      <c r="B621" s="410" t="s">
        <v>2</v>
      </c>
      <c r="C621" s="191" t="str">
        <f>IFERROR((VLOOKUP(A621,sinapi,2,0)),(VLOOKUP(A621,isinapi,2,0)))</f>
        <v>ARAME GALVANIZADO 18 BWG, D = 1,24MM (0,009 KG/M)</v>
      </c>
      <c r="D621" s="189" t="str">
        <f>IFERROR((VLOOKUP(A621,sinapi,3,0)),(VLOOKUP(A621,isinapi,3,0)))</f>
        <v xml:space="preserve">KG    </v>
      </c>
      <c r="E621" s="410">
        <v>0.02</v>
      </c>
      <c r="F621" s="190">
        <f>IFERROR((VLOOKUP(A621,sinapi,4,0)),(VLOOKUP(A621,isinapi,4,0)))</f>
        <v>28.52</v>
      </c>
      <c r="G621" s="190">
        <f t="shared" si="117"/>
        <v>0.56999999999999995</v>
      </c>
      <c r="I621" s="175">
        <v>59</v>
      </c>
    </row>
    <row r="622" spans="1:9" ht="36">
      <c r="A622" s="315">
        <v>87445</v>
      </c>
      <c r="B622" s="410" t="s">
        <v>2</v>
      </c>
      <c r="C622" s="191" t="str">
        <f>IFERROR((VLOOKUP(A622,sinapi,2,0)),(VLOOKUP(A622,isinapi,2,0)))</f>
        <v>BETONEIRA CAPACIDADE NOMINAL 400 L, CAPACIDADE DE MISTURA 310 L, MOTOR A DIESEL POTÊNCIA 5,0 HP, SEM CARREGADOR - CHP DIURNO. AF_06/2014</v>
      </c>
      <c r="D622" s="189" t="str">
        <f>IFERROR((VLOOKUP(A622,sinapi,3,0)),(VLOOKUP(A622,isinapi,3,0)))</f>
        <v>CHP</v>
      </c>
      <c r="E622" s="410">
        <v>0.02</v>
      </c>
      <c r="F622" s="190">
        <f>IFERROR((VLOOKUP(A622,sinapi,4,0)),(VLOOKUP(A622,isinapi,4,0)))</f>
        <v>4.0199999999999996</v>
      </c>
      <c r="G622" s="190">
        <f t="shared" ref="G622" si="118">ROUND((E622*F622),2)</f>
        <v>0.08</v>
      </c>
      <c r="I622" s="175">
        <v>59</v>
      </c>
    </row>
    <row r="623" spans="1:9">
      <c r="A623" s="645"/>
      <c r="B623" s="646"/>
      <c r="C623" s="646"/>
      <c r="D623" s="646"/>
      <c r="E623" s="647"/>
      <c r="F623" s="190" t="s">
        <v>217</v>
      </c>
      <c r="G623" s="196">
        <f>SUM(G611:G622)</f>
        <v>106.7</v>
      </c>
      <c r="I623" s="175">
        <v>59</v>
      </c>
    </row>
    <row r="624" spans="1:9">
      <c r="I624" s="175">
        <v>59</v>
      </c>
    </row>
    <row r="625" spans="1:9" ht="12" customHeight="1">
      <c r="A625" s="460">
        <v>60</v>
      </c>
      <c r="B625" s="459"/>
      <c r="C625" s="459" t="s">
        <v>10891</v>
      </c>
      <c r="D625" s="459"/>
      <c r="E625" s="560"/>
      <c r="F625" s="459"/>
      <c r="G625" s="206" t="s">
        <v>5</v>
      </c>
      <c r="I625" s="175">
        <v>60</v>
      </c>
    </row>
    <row r="626" spans="1:9">
      <c r="A626" s="192">
        <v>3777</v>
      </c>
      <c r="B626" s="192" t="s">
        <v>2</v>
      </c>
      <c r="C626" s="191" t="str">
        <f>IFERROR((VLOOKUP(A626,sinapi,2,0)),(VLOOKUP(A626,isinapi,2,0)))</f>
        <v>LONA PLASTICA PESADA PRETA, E = 150 MICRA</v>
      </c>
      <c r="D626" s="189" t="str">
        <f>IFERROR((VLOOKUP(A626,sinapi,3,0)),(VLOOKUP(A626,isinapi,3,0)))</f>
        <v xml:space="preserve">M2    </v>
      </c>
      <c r="E626" s="552">
        <v>0.8</v>
      </c>
      <c r="F626" s="190">
        <f>IFERROR((VLOOKUP(A626,sinapi,4,0)),(VLOOKUP(A626,isinapi,4,0)))</f>
        <v>1.25</v>
      </c>
      <c r="G626" s="190">
        <f t="shared" ref="G626" si="119">E626*F626</f>
        <v>1</v>
      </c>
      <c r="I626" s="175">
        <v>60</v>
      </c>
    </row>
    <row r="627" spans="1:9">
      <c r="A627" s="192">
        <v>88316</v>
      </c>
      <c r="B627" s="192" t="s">
        <v>2</v>
      </c>
      <c r="C627" s="191" t="str">
        <f>IFERROR((VLOOKUP(A627,sinapi,2,0)),(VLOOKUP(A627,isinapi,2,0)))</f>
        <v>SERVENTE COM ENCARGOS COMPLEMENTARES</v>
      </c>
      <c r="D627" s="189" t="str">
        <f>IFERROR((VLOOKUP(A627,sinapi,3,0)),(VLOOKUP(A627,isinapi,3,0)))</f>
        <v>H</v>
      </c>
      <c r="E627" s="552">
        <v>0.2</v>
      </c>
      <c r="F627" s="190">
        <f>IFERROR((VLOOKUP(A627,sinapi,4,0)),(VLOOKUP(A627,isinapi,4,0)))</f>
        <v>15.35</v>
      </c>
      <c r="G627" s="190">
        <f t="shared" ref="G627" si="120">E627*F627</f>
        <v>3.0700000000000003</v>
      </c>
      <c r="I627" s="175">
        <v>60</v>
      </c>
    </row>
    <row r="628" spans="1:9">
      <c r="A628" s="645"/>
      <c r="B628" s="646"/>
      <c r="C628" s="646"/>
      <c r="D628" s="646"/>
      <c r="E628" s="647"/>
      <c r="F628" s="190" t="s">
        <v>217</v>
      </c>
      <c r="G628" s="196">
        <f>SUM(G626:G627)</f>
        <v>4.07</v>
      </c>
      <c r="I628" s="175">
        <v>60</v>
      </c>
    </row>
    <row r="629" spans="1:9">
      <c r="E629" s="21"/>
      <c r="I629" s="175">
        <v>60</v>
      </c>
    </row>
    <row r="630" spans="1:9" ht="78.75" customHeight="1">
      <c r="A630" s="460">
        <v>61</v>
      </c>
      <c r="B630" s="459"/>
      <c r="C630" s="459" t="s">
        <v>48481</v>
      </c>
      <c r="D630" s="459"/>
      <c r="E630" s="583"/>
      <c r="F630" s="459"/>
      <c r="G630" s="206" t="s">
        <v>4</v>
      </c>
      <c r="I630" s="21">
        <v>61</v>
      </c>
    </row>
    <row r="631" spans="1:9" ht="39" customHeight="1">
      <c r="A631" s="410">
        <v>10917</v>
      </c>
      <c r="B631" s="410" t="s">
        <v>2</v>
      </c>
      <c r="C631" s="191" t="str">
        <f>IFERROR((VLOOKUP(A631,sinapi,2,0)),(VLOOKUP(A631,isinapi,2,0)))</f>
        <v>TELA DE ACO SOLDADA NERVURADA, CA-60, Q-61, (0,97 KG/M2), DIAMETRO DO FIO = 3,4 MM, LARGURA = 2,45 M, ESPACAMENTO DA MALHA = 15 X 15 CM</v>
      </c>
      <c r="D631" s="189" t="str">
        <f>IFERROR((VLOOKUP(A631,sinapi,3,0)),(VLOOKUP(A631,isinapi,3,0)))</f>
        <v xml:space="preserve">M2    </v>
      </c>
      <c r="E631" s="410">
        <v>1</v>
      </c>
      <c r="F631" s="190">
        <f>IFERROR((VLOOKUP(A631,sinapi,4,0)),(VLOOKUP(A631,isinapi,4,0)))</f>
        <v>10.4</v>
      </c>
      <c r="G631" s="190">
        <f t="shared" ref="G631" si="121">ROUND((E631*F631),2)</f>
        <v>10.4</v>
      </c>
      <c r="I631" s="21">
        <v>61</v>
      </c>
    </row>
    <row r="632" spans="1:9">
      <c r="A632" s="645"/>
      <c r="B632" s="646"/>
      <c r="C632" s="646"/>
      <c r="D632" s="646"/>
      <c r="E632" s="647"/>
      <c r="F632" s="190" t="s">
        <v>217</v>
      </c>
      <c r="G632" s="196">
        <f>SUM(G631)</f>
        <v>10.4</v>
      </c>
      <c r="I632" s="21">
        <v>61</v>
      </c>
    </row>
    <row r="633" spans="1:9">
      <c r="I633" s="21">
        <v>61</v>
      </c>
    </row>
    <row r="634" spans="1:9" ht="48">
      <c r="A634" s="460">
        <v>62</v>
      </c>
      <c r="B634" s="459"/>
      <c r="C634" s="459" t="s">
        <v>10893</v>
      </c>
      <c r="D634" s="459"/>
      <c r="E634" s="583"/>
      <c r="F634" s="459"/>
      <c r="G634" s="206" t="s">
        <v>3</v>
      </c>
      <c r="I634" s="175">
        <v>62</v>
      </c>
    </row>
    <row r="635" spans="1:9" ht="12.75">
      <c r="A635" s="410">
        <v>88266</v>
      </c>
      <c r="B635" s="410" t="s">
        <v>2</v>
      </c>
      <c r="C635" s="191" t="str">
        <f>IFERROR((VLOOKUP(A635,sinapi,2,0)),(VLOOKUP(A635,isinapi,2,0)))</f>
        <v>ELETROTÉCNICO COM ENCARGOS COMPLEMENTARES</v>
      </c>
      <c r="D635" s="189" t="str">
        <f>IFERROR((VLOOKUP(A635,sinapi,3,0)),(VLOOKUP(A635,isinapi,3,0)))</f>
        <v>H</v>
      </c>
      <c r="E635" s="410">
        <v>1</v>
      </c>
      <c r="F635" s="190">
        <f>IFERROR((VLOOKUP(A635,sinapi,4,0)),(VLOOKUP(A635,isinapi,4,0)))</f>
        <v>34.22</v>
      </c>
      <c r="G635" s="190">
        <f t="shared" ref="G635:G636" si="122">ROUND((E635*F635),2)</f>
        <v>34.22</v>
      </c>
      <c r="I635" s="175">
        <v>62</v>
      </c>
    </row>
    <row r="636" spans="1:9" ht="24">
      <c r="A636" s="410">
        <v>12992</v>
      </c>
      <c r="B636" s="410" t="s">
        <v>2</v>
      </c>
      <c r="C636" s="191" t="s">
        <v>10894</v>
      </c>
      <c r="D636" s="189" t="s">
        <v>3</v>
      </c>
      <c r="E636" s="410">
        <v>1</v>
      </c>
      <c r="F636" s="190">
        <v>315.91000000000003</v>
      </c>
      <c r="G636" s="190">
        <f t="shared" si="122"/>
        <v>315.91000000000003</v>
      </c>
      <c r="I636" s="175">
        <v>62</v>
      </c>
    </row>
    <row r="637" spans="1:9">
      <c r="A637" s="645"/>
      <c r="B637" s="646"/>
      <c r="C637" s="646"/>
      <c r="D637" s="646"/>
      <c r="E637" s="647"/>
      <c r="F637" s="190" t="s">
        <v>217</v>
      </c>
      <c r="G637" s="196">
        <f>SUM(G635:G636)</f>
        <v>350.13</v>
      </c>
      <c r="I637" s="175">
        <v>62</v>
      </c>
    </row>
    <row r="638" spans="1:9">
      <c r="I638" s="175">
        <v>62</v>
      </c>
    </row>
    <row r="639" spans="1:9" ht="24">
      <c r="A639" s="472">
        <v>63</v>
      </c>
      <c r="B639" s="471"/>
      <c r="C639" s="471" t="s">
        <v>25751</v>
      </c>
      <c r="D639" s="471"/>
      <c r="E639" s="583"/>
      <c r="F639" s="471"/>
      <c r="G639" s="206" t="s">
        <v>18</v>
      </c>
      <c r="I639" s="175">
        <v>63</v>
      </c>
    </row>
    <row r="640" spans="1:9" ht="12.75">
      <c r="A640" s="410" t="s">
        <v>22553</v>
      </c>
      <c r="B640" s="410" t="s">
        <v>233</v>
      </c>
      <c r="C640" s="191" t="str">
        <f>IFERROR((VLOOKUP(A640,seinfra,2,0)),(VLOOKUP(A640,iseinfra,2,0)))</f>
        <v>TRABALHO PROFISSIONAL</v>
      </c>
      <c r="D640" s="189" t="str">
        <f>IFERROR((VLOOKUP(A640,seinfra,3,0)),(VLOOKUP(A640,iseinfra,3,0)))</f>
        <v>UT</v>
      </c>
      <c r="E640" s="410">
        <v>1</v>
      </c>
      <c r="F640" s="190">
        <f>IFERROR((VLOOKUP(A640,seinfra,4,0)),(VLOOKUP(A640,iseinfra,4,0)))</f>
        <v>30.96</v>
      </c>
      <c r="G640" s="190">
        <f t="shared" ref="G640" si="123">ROUND((E640*F640),2)</f>
        <v>30.96</v>
      </c>
      <c r="I640" s="175">
        <v>63</v>
      </c>
    </row>
    <row r="641" spans="1:9">
      <c r="A641" s="645"/>
      <c r="B641" s="646"/>
      <c r="C641" s="646"/>
      <c r="D641" s="646"/>
      <c r="E641" s="647"/>
      <c r="F641" s="190" t="s">
        <v>217</v>
      </c>
      <c r="G641" s="196">
        <f>SUM(G640:G640)</f>
        <v>30.96</v>
      </c>
      <c r="I641" s="175">
        <v>63</v>
      </c>
    </row>
    <row r="642" spans="1:9">
      <c r="I642" s="175">
        <v>63</v>
      </c>
    </row>
    <row r="643" spans="1:9" ht="24">
      <c r="A643" s="472">
        <v>64</v>
      </c>
      <c r="B643" s="471"/>
      <c r="C643" s="471" t="s">
        <v>25752</v>
      </c>
      <c r="D643" s="471"/>
      <c r="E643" s="583"/>
      <c r="F643" s="471"/>
      <c r="G643" s="206" t="s">
        <v>1</v>
      </c>
      <c r="I643" s="175">
        <v>64</v>
      </c>
    </row>
    <row r="644" spans="1:9" ht="12.75">
      <c r="A644" s="410" t="s">
        <v>20696</v>
      </c>
      <c r="B644" s="410" t="s">
        <v>2</v>
      </c>
      <c r="C644" s="191" t="str">
        <f>IFERROR((VLOOKUP(A644,seinfra,2,0)),(VLOOKUP(A644,iseinfra,2,0)))</f>
        <v>SERVIÇOS DE SONDAGEM À PERCUSSÃO</v>
      </c>
      <c r="D644" s="189" t="str">
        <f>IFERROR((VLOOKUP(A644,seinfra,3,0)),(VLOOKUP(A644,iseinfra,3,0)))</f>
        <v>M</v>
      </c>
      <c r="E644" s="410">
        <v>1</v>
      </c>
      <c r="F644" s="190">
        <f>IFERROR((VLOOKUP(A644,seinfra,4,0)),(VLOOKUP(A644,iseinfra,4,0)))</f>
        <v>54.52</v>
      </c>
      <c r="G644" s="190">
        <f t="shared" ref="G644" si="124">ROUND((E644*F644),2)</f>
        <v>54.52</v>
      </c>
      <c r="I644" s="175">
        <v>64</v>
      </c>
    </row>
    <row r="645" spans="1:9">
      <c r="A645" s="645"/>
      <c r="B645" s="646"/>
      <c r="C645" s="646"/>
      <c r="D645" s="646"/>
      <c r="E645" s="647"/>
      <c r="F645" s="190" t="s">
        <v>217</v>
      </c>
      <c r="G645" s="196">
        <f>SUM(G644:G644)</f>
        <v>54.52</v>
      </c>
      <c r="I645" s="175">
        <v>64</v>
      </c>
    </row>
    <row r="646" spans="1:9">
      <c r="I646" s="175">
        <v>64</v>
      </c>
    </row>
    <row r="647" spans="1:9" ht="24">
      <c r="A647" s="472">
        <v>65</v>
      </c>
      <c r="B647" s="471"/>
      <c r="C647" s="471" t="s">
        <v>25753</v>
      </c>
      <c r="D647" s="471"/>
      <c r="E647" s="583"/>
      <c r="F647" s="471"/>
      <c r="G647" s="206" t="s">
        <v>3</v>
      </c>
      <c r="I647" s="175">
        <v>65</v>
      </c>
    </row>
    <row r="648" spans="1:9" ht="12.75">
      <c r="A648" s="410">
        <v>100306</v>
      </c>
      <c r="B648" s="410" t="s">
        <v>2</v>
      </c>
      <c r="C648" s="191" t="str">
        <f>IFERROR((VLOOKUP(A648,sinapi,2,0)),(VLOOKUP(A648,isinapi,2,0)))</f>
        <v>ENGENHEIRO CIVIL PLENO COM ENCARGOS COMPLEMENTARES</v>
      </c>
      <c r="D648" s="189" t="str">
        <f>IFERROR((VLOOKUP(A648,sinapi,3,0)),(VLOOKUP(A648,isinapi,3,0)))</f>
        <v>H</v>
      </c>
      <c r="E648" s="410">
        <v>1</v>
      </c>
      <c r="F648" s="190">
        <f>IFERROR((VLOOKUP(A648,sinapi,4,0)),(VLOOKUP(A648,isinapi,4,0)))</f>
        <v>105.19</v>
      </c>
      <c r="G648" s="190">
        <f t="shared" ref="G648" si="125">ROUND((E648*F648),2)</f>
        <v>105.19</v>
      </c>
      <c r="I648" s="175">
        <v>65</v>
      </c>
    </row>
    <row r="649" spans="1:9">
      <c r="A649" s="645"/>
      <c r="B649" s="646"/>
      <c r="C649" s="646"/>
      <c r="D649" s="646"/>
      <c r="E649" s="647"/>
      <c r="F649" s="190" t="s">
        <v>217</v>
      </c>
      <c r="G649" s="196">
        <f>SUM(G648:G648)</f>
        <v>105.19</v>
      </c>
      <c r="I649" s="175">
        <v>65</v>
      </c>
    </row>
    <row r="650" spans="1:9">
      <c r="I650" s="175">
        <v>65</v>
      </c>
    </row>
    <row r="651" spans="1:9" ht="36">
      <c r="A651" s="490">
        <v>66</v>
      </c>
      <c r="B651" s="489"/>
      <c r="C651" s="489" t="s">
        <v>39081</v>
      </c>
      <c r="D651" s="489"/>
      <c r="E651" s="583"/>
      <c r="F651" s="489"/>
      <c r="G651" s="206" t="s">
        <v>5</v>
      </c>
      <c r="I651" s="175">
        <v>66</v>
      </c>
    </row>
    <row r="652" spans="1:9" ht="12.75">
      <c r="A652" s="410">
        <v>2232</v>
      </c>
      <c r="B652" s="192" t="s">
        <v>245</v>
      </c>
      <c r="C652" s="191" t="str">
        <f>VLOOKUP(A652,ORSE,2,0)</f>
        <v>TINTA PVA LÁTEX PARA INTERIOR CORALMUR OU SIMILAR</v>
      </c>
      <c r="D652" s="189" t="str">
        <f>VLOOKUP(A652,ORSE,3,0)</f>
        <v>L</v>
      </c>
      <c r="E652" s="410">
        <f>0.33</f>
        <v>0.33</v>
      </c>
      <c r="F652" s="190">
        <f>VLOOKUP(A652,ORSE,4,0)</f>
        <v>16.63</v>
      </c>
      <c r="G652" s="190">
        <f t="shared" ref="G652" si="126">ROUND(E652*F652,2)</f>
        <v>5.49</v>
      </c>
      <c r="I652" s="175">
        <v>66</v>
      </c>
    </row>
    <row r="653" spans="1:9" ht="12.75">
      <c r="A653" s="410">
        <v>88310</v>
      </c>
      <c r="B653" s="410" t="s">
        <v>2</v>
      </c>
      <c r="C653" s="191" t="str">
        <f>IFERROR((VLOOKUP(A653,sinapi,2,0)),(VLOOKUP(A653,isinapi,2,0)))</f>
        <v>PINTOR COM ENCARGOS COMPLEMENTARES</v>
      </c>
      <c r="D653" s="189" t="str">
        <f>IFERROR((VLOOKUP(A653,sinapi,3,0)),(VLOOKUP(A653,isinapi,3,0)))</f>
        <v>H</v>
      </c>
      <c r="E653" s="410">
        <v>0.24399999999999999</v>
      </c>
      <c r="F653" s="190">
        <f>IFERROR((VLOOKUP(A653,sinapi,4,0)),(VLOOKUP(A653,isinapi,4,0)))</f>
        <v>20.85</v>
      </c>
      <c r="G653" s="190">
        <f t="shared" ref="G653:G654" si="127">ROUND((E653*F653),2)</f>
        <v>5.09</v>
      </c>
      <c r="I653" s="175">
        <v>66</v>
      </c>
    </row>
    <row r="654" spans="1:9" ht="12.75">
      <c r="A654" s="410">
        <v>88316</v>
      </c>
      <c r="B654" s="410" t="s">
        <v>2</v>
      </c>
      <c r="C654" s="191" t="str">
        <f>IFERROR((VLOOKUP(A654,sinapi,2,0)),(VLOOKUP(A654,isinapi,2,0)))</f>
        <v>SERVENTE COM ENCARGOS COMPLEMENTARES</v>
      </c>
      <c r="D654" s="189" t="str">
        <f>IFERROR((VLOOKUP(A654,sinapi,3,0)),(VLOOKUP(A654,isinapi,3,0)))</f>
        <v>H</v>
      </c>
      <c r="E654" s="410">
        <v>8.8999999999999996E-2</v>
      </c>
      <c r="F654" s="190">
        <f>IFERROR((VLOOKUP(A654,sinapi,4,0)),(VLOOKUP(A654,isinapi,4,0)))</f>
        <v>15.35</v>
      </c>
      <c r="G654" s="190">
        <f t="shared" si="127"/>
        <v>1.37</v>
      </c>
      <c r="I654" s="175">
        <v>66</v>
      </c>
    </row>
    <row r="655" spans="1:9">
      <c r="A655" s="645"/>
      <c r="B655" s="646"/>
      <c r="C655" s="646"/>
      <c r="D655" s="646"/>
      <c r="E655" s="647"/>
      <c r="F655" s="190" t="s">
        <v>217</v>
      </c>
      <c r="G655" s="196">
        <f>SUM(G652:G654)</f>
        <v>11.95</v>
      </c>
      <c r="I655" s="175">
        <v>66</v>
      </c>
    </row>
    <row r="656" spans="1:9">
      <c r="I656" s="175">
        <v>66</v>
      </c>
    </row>
    <row r="657" spans="1:9" ht="24">
      <c r="A657" s="506">
        <v>67</v>
      </c>
      <c r="B657" s="503"/>
      <c r="C657" s="503" t="s">
        <v>48621</v>
      </c>
      <c r="D657" s="503"/>
      <c r="E657" s="583"/>
      <c r="F657" s="503"/>
      <c r="G657" s="206" t="s">
        <v>5</v>
      </c>
      <c r="I657" s="175">
        <v>67</v>
      </c>
    </row>
    <row r="658" spans="1:9" ht="24">
      <c r="A658" s="523">
        <v>11190</v>
      </c>
      <c r="B658" s="192" t="s">
        <v>2</v>
      </c>
      <c r="C658" s="191" t="str">
        <f t="shared" ref="C658:C660" si="128">IFERROR((VLOOKUP(A658,sinapi,2,0)),(VLOOKUP(A658,isinapi,2,0)))</f>
        <v>JANELA BASCULANTE, ACO, COM BATENTE/REQUADRO, 60 X 60 CM (SEM VIDROS)</v>
      </c>
      <c r="D658" s="189" t="str">
        <f t="shared" ref="D658:D660" si="129">IFERROR((VLOOKUP(A658,sinapi,3,0)),(VLOOKUP(A658,isinapi,3,0)))</f>
        <v xml:space="preserve">UN    </v>
      </c>
      <c r="E658" s="609">
        <v>2.778</v>
      </c>
      <c r="F658" s="190">
        <f t="shared" ref="F658:F660" si="130">IFERROR((VLOOKUP(A658,sinapi,4,0)),(VLOOKUP(A658,isinapi,4,0)))</f>
        <v>171.95</v>
      </c>
      <c r="G658" s="190">
        <f t="shared" ref="G658:G664" si="131">ROUND(E658*F658,2)</f>
        <v>477.68</v>
      </c>
      <c r="I658" s="175">
        <v>67</v>
      </c>
    </row>
    <row r="659" spans="1:9">
      <c r="A659" s="523">
        <v>88309</v>
      </c>
      <c r="B659" s="192" t="s">
        <v>2</v>
      </c>
      <c r="C659" s="191" t="str">
        <f t="shared" si="128"/>
        <v>PEDREIRO COM ENCARGOS COMPLEMENTARES</v>
      </c>
      <c r="D659" s="189" t="str">
        <f t="shared" si="129"/>
        <v>H</v>
      </c>
      <c r="E659" s="609">
        <v>4.5810000000000004</v>
      </c>
      <c r="F659" s="190">
        <f t="shared" si="130"/>
        <v>19.850000000000001</v>
      </c>
      <c r="G659" s="190">
        <f t="shared" si="131"/>
        <v>90.93</v>
      </c>
      <c r="I659" s="175">
        <v>67</v>
      </c>
    </row>
    <row r="660" spans="1:9">
      <c r="A660" s="523">
        <v>88316</v>
      </c>
      <c r="B660" s="192" t="s">
        <v>2</v>
      </c>
      <c r="C660" s="191" t="str">
        <f t="shared" si="128"/>
        <v>SERVENTE COM ENCARGOS COMPLEMENTARES</v>
      </c>
      <c r="D660" s="189" t="str">
        <f t="shared" si="129"/>
        <v>H</v>
      </c>
      <c r="E660" s="609">
        <f>2.291+0.3</f>
        <v>2.5909999999999997</v>
      </c>
      <c r="F660" s="190">
        <f t="shared" si="130"/>
        <v>15.35</v>
      </c>
      <c r="G660" s="190">
        <f t="shared" si="131"/>
        <v>39.770000000000003</v>
      </c>
      <c r="I660" s="175">
        <v>67</v>
      </c>
    </row>
    <row r="661" spans="1:9">
      <c r="A661" s="523">
        <v>88315</v>
      </c>
      <c r="B661" s="192" t="s">
        <v>2</v>
      </c>
      <c r="C661" s="191" t="str">
        <f t="shared" ref="C661" si="132">IFERROR((VLOOKUP(A661,sinapi,2,0)),(VLOOKUP(A661,isinapi,2,0)))</f>
        <v>SERRALHEIRO COM ENCARGOS COMPLEMENTARES</v>
      </c>
      <c r="D661" s="189" t="str">
        <f t="shared" ref="D661" si="133">IFERROR((VLOOKUP(A661,sinapi,3,0)),(VLOOKUP(A661,isinapi,3,0)))</f>
        <v>H</v>
      </c>
      <c r="E661" s="609">
        <v>0.8</v>
      </c>
      <c r="F661" s="190">
        <f t="shared" ref="F661" si="134">IFERROR((VLOOKUP(A661,sinapi,4,0)),(VLOOKUP(A661,isinapi,4,0)))</f>
        <v>19.75</v>
      </c>
      <c r="G661" s="190">
        <f t="shared" ref="G661" si="135">ROUND(E661*F661,2)</f>
        <v>15.8</v>
      </c>
      <c r="I661" s="175">
        <v>67</v>
      </c>
    </row>
    <row r="662" spans="1:9">
      <c r="A662" s="523">
        <v>10997</v>
      </c>
      <c r="B662" s="192" t="s">
        <v>2</v>
      </c>
      <c r="C662" s="191" t="str">
        <f t="shared" ref="C662" si="136">IFERROR((VLOOKUP(A662,sinapi,2,0)),(VLOOKUP(A662,isinapi,2,0)))</f>
        <v>ELETRODO REVESTIDO AWS - E7018, DIAMETRO IGUAL A 4,00 MM</v>
      </c>
      <c r="D662" s="189" t="str">
        <f t="shared" ref="D662" si="137">IFERROR((VLOOKUP(A662,sinapi,3,0)),(VLOOKUP(A662,isinapi,3,0)))</f>
        <v xml:space="preserve">KG    </v>
      </c>
      <c r="E662" s="609">
        <v>1.8</v>
      </c>
      <c r="F662" s="190">
        <f t="shared" ref="F662" si="138">IFERROR((VLOOKUP(A662,sinapi,4,0)),(VLOOKUP(A662,isinapi,4,0)))</f>
        <v>26.24</v>
      </c>
      <c r="G662" s="190">
        <f t="shared" ref="G662" si="139">ROUND(E662*F662,2)</f>
        <v>47.23</v>
      </c>
      <c r="I662" s="175">
        <v>67</v>
      </c>
    </row>
    <row r="663" spans="1:9" ht="24">
      <c r="A663" s="523">
        <v>88629</v>
      </c>
      <c r="B663" s="192" t="s">
        <v>2</v>
      </c>
      <c r="C663" s="191" t="str">
        <f t="shared" ref="C663" si="140">IFERROR((VLOOKUP(A663,sinapi,2,0)),(VLOOKUP(A663,isinapi,2,0)))</f>
        <v>ARGAMASSA TRAÇO 1:3 (EM VOLUME DE CIMENTO E AREIA MÉDIA ÚMIDA), PREPARO MANUAL. AF_08/2019</v>
      </c>
      <c r="D663" s="189" t="str">
        <f t="shared" ref="D663" si="141">IFERROR((VLOOKUP(A663,sinapi,3,0)),(VLOOKUP(A663,isinapi,3,0)))</f>
        <v>M3</v>
      </c>
      <c r="E663" s="609">
        <v>2.1000000000000001E-2</v>
      </c>
      <c r="F663" s="190">
        <f t="shared" ref="F663" si="142">IFERROR((VLOOKUP(A663,sinapi,4,0)),(VLOOKUP(A663,isinapi,4,0)))</f>
        <v>524.37</v>
      </c>
      <c r="G663" s="190">
        <f t="shared" si="131"/>
        <v>11.01</v>
      </c>
      <c r="I663" s="175">
        <v>67</v>
      </c>
    </row>
    <row r="664" spans="1:9" ht="24">
      <c r="A664" s="523">
        <v>11462</v>
      </c>
      <c r="B664" s="192" t="s">
        <v>2</v>
      </c>
      <c r="C664" s="191" t="str">
        <f t="shared" ref="C664" si="143">IFERROR((VLOOKUP(A664,sinapi,2,0)),(VLOOKUP(A664,isinapi,2,0)))</f>
        <v>GONZO DE SOBREPOR, EM LATAO / ZAMAC, PARA JANELA PIVOTANTE - INCLUI PARAFUSOS</v>
      </c>
      <c r="D664" s="189" t="str">
        <f t="shared" ref="D664" si="144">IFERROR((VLOOKUP(A664,sinapi,3,0)),(VLOOKUP(A664,isinapi,3,0)))</f>
        <v xml:space="preserve">PAR   </v>
      </c>
      <c r="E664" s="609">
        <v>1</v>
      </c>
      <c r="F664" s="190">
        <f t="shared" ref="F664" si="145">IFERROR((VLOOKUP(A664,sinapi,4,0)),(VLOOKUP(A664,isinapi,4,0)))</f>
        <v>14.17</v>
      </c>
      <c r="G664" s="190">
        <f t="shared" si="131"/>
        <v>14.17</v>
      </c>
      <c r="I664" s="175">
        <v>67</v>
      </c>
    </row>
    <row r="665" spans="1:9">
      <c r="A665" s="523">
        <v>3662</v>
      </c>
      <c r="B665" s="192" t="s">
        <v>245</v>
      </c>
      <c r="C665" s="185" t="str">
        <f>VLOOKUP(A665,ORSE,2,0)</f>
        <v>CHAPA DE AÇO GALVANIZADO Nº 18 - E=1,2MM - DIMENSÕES 2,00X1,00M</v>
      </c>
      <c r="D665" s="194" t="str">
        <f>VLOOKUP(A665,ORSE,3,0)</f>
        <v>M2</v>
      </c>
      <c r="E665" s="609">
        <v>2</v>
      </c>
      <c r="F665" s="195">
        <f>VLOOKUP(A665,ORSE,4,0)</f>
        <v>149.88999999999999</v>
      </c>
      <c r="G665" s="190">
        <f>ROUND(E665*F665,2)</f>
        <v>299.77999999999997</v>
      </c>
      <c r="I665" s="175">
        <v>67</v>
      </c>
    </row>
    <row r="666" spans="1:9">
      <c r="A666" s="648"/>
      <c r="B666" s="648"/>
      <c r="C666" s="648"/>
      <c r="D666" s="648"/>
      <c r="E666" s="648"/>
      <c r="F666" s="190"/>
      <c r="G666" s="196">
        <f>SUM(G658:G665)</f>
        <v>996.36999999999989</v>
      </c>
      <c r="I666" s="175">
        <v>67</v>
      </c>
    </row>
    <row r="667" spans="1:9">
      <c r="A667" s="504"/>
      <c r="B667" s="505"/>
      <c r="C667" s="505"/>
      <c r="D667" s="505"/>
      <c r="E667" s="581"/>
      <c r="F667" s="524"/>
      <c r="G667" s="199"/>
      <c r="I667" s="175">
        <v>67</v>
      </c>
    </row>
    <row r="668" spans="1:9" ht="36">
      <c r="A668" s="506">
        <v>68</v>
      </c>
      <c r="B668" s="503"/>
      <c r="C668" s="503" t="s">
        <v>39144</v>
      </c>
      <c r="D668" s="503"/>
      <c r="E668" s="583"/>
      <c r="F668" s="503"/>
      <c r="G668" s="206" t="s">
        <v>5</v>
      </c>
      <c r="I668" s="175">
        <v>68</v>
      </c>
    </row>
    <row r="669" spans="1:9" ht="24">
      <c r="A669" s="523">
        <v>1287</v>
      </c>
      <c r="B669" s="192" t="s">
        <v>2</v>
      </c>
      <c r="C669" s="191" t="str">
        <f t="shared" ref="C669:C673" si="146">IFERROR((VLOOKUP(A669,sinapi,2,0)),(VLOOKUP(A669,isinapi,2,0)))</f>
        <v>PISO EM CERAMICA ESMALTADA EXTRA, PEI MAIOR OU IGUAL A 4, FORMATO MENOR OU IGUAL A 2025 CM2</v>
      </c>
      <c r="D669" s="189" t="str">
        <f t="shared" ref="D669:D673" si="147">IFERROR((VLOOKUP(A669,sinapi,3,0)),(VLOOKUP(A669,isinapi,3,0)))</f>
        <v xml:space="preserve">M2    </v>
      </c>
      <c r="E669" s="609">
        <v>1.06</v>
      </c>
      <c r="F669" s="190">
        <f t="shared" ref="F669:F673" si="148">IFERROR((VLOOKUP(A669,sinapi,4,0)),(VLOOKUP(A669,isinapi,4,0)))</f>
        <v>25.8</v>
      </c>
      <c r="G669" s="190">
        <f t="shared" ref="G669:G673" si="149">ROUND(E669*F669,2)</f>
        <v>27.35</v>
      </c>
      <c r="I669" s="175">
        <v>68</v>
      </c>
    </row>
    <row r="670" spans="1:9">
      <c r="A670" s="523">
        <v>1381</v>
      </c>
      <c r="B670" s="192" t="s">
        <v>2</v>
      </c>
      <c r="C670" s="191" t="str">
        <f t="shared" si="146"/>
        <v>ARGAMASSA COLANTE AC I PARA CERAMICAS</v>
      </c>
      <c r="D670" s="189" t="str">
        <f t="shared" si="147"/>
        <v xml:space="preserve">KG    </v>
      </c>
      <c r="E670" s="609">
        <v>7.7359999999999998</v>
      </c>
      <c r="F670" s="190">
        <f t="shared" si="148"/>
        <v>0.56999999999999995</v>
      </c>
      <c r="G670" s="190">
        <f t="shared" si="149"/>
        <v>4.41</v>
      </c>
      <c r="I670" s="175">
        <v>68</v>
      </c>
    </row>
    <row r="671" spans="1:9">
      <c r="A671" s="523">
        <v>34357</v>
      </c>
      <c r="B671" s="192" t="s">
        <v>2</v>
      </c>
      <c r="C671" s="191" t="str">
        <f t="shared" si="146"/>
        <v>REJUNTE CIMENTICIO, QUALQUER COR</v>
      </c>
      <c r="D671" s="189" t="str">
        <f t="shared" si="147"/>
        <v xml:space="preserve">KG    </v>
      </c>
      <c r="E671" s="609">
        <v>0.21379999999999999</v>
      </c>
      <c r="F671" s="190">
        <f t="shared" si="148"/>
        <v>3.34</v>
      </c>
      <c r="G671" s="190">
        <f t="shared" si="149"/>
        <v>0.71</v>
      </c>
      <c r="I671" s="175">
        <v>68</v>
      </c>
    </row>
    <row r="672" spans="1:9">
      <c r="A672" s="523">
        <v>88256</v>
      </c>
      <c r="B672" s="192" t="s">
        <v>2</v>
      </c>
      <c r="C672" s="191" t="str">
        <f t="shared" si="146"/>
        <v>AZULEJISTA OU LADRILHISTA COM ENCARGOS COMPLEMENTARES</v>
      </c>
      <c r="D672" s="189" t="str">
        <f t="shared" si="147"/>
        <v>H</v>
      </c>
      <c r="E672" s="609">
        <v>0.3276</v>
      </c>
      <c r="F672" s="190">
        <f t="shared" si="148"/>
        <v>23.26</v>
      </c>
      <c r="G672" s="190">
        <f t="shared" si="149"/>
        <v>7.62</v>
      </c>
      <c r="I672" s="175">
        <v>68</v>
      </c>
    </row>
    <row r="673" spans="1:9">
      <c r="A673" s="523">
        <v>88316</v>
      </c>
      <c r="B673" s="192" t="s">
        <v>2</v>
      </c>
      <c r="C673" s="191" t="str">
        <f t="shared" si="146"/>
        <v>SERVENTE COM ENCARGOS COMPLEMENTARES</v>
      </c>
      <c r="D673" s="189" t="str">
        <f t="shared" si="147"/>
        <v>H</v>
      </c>
      <c r="E673" s="609">
        <v>0.189</v>
      </c>
      <c r="F673" s="190">
        <f t="shared" si="148"/>
        <v>15.35</v>
      </c>
      <c r="G673" s="190">
        <f t="shared" si="149"/>
        <v>2.9</v>
      </c>
      <c r="I673" s="175">
        <v>68</v>
      </c>
    </row>
    <row r="674" spans="1:9">
      <c r="A674" s="648"/>
      <c r="B674" s="648"/>
      <c r="C674" s="648"/>
      <c r="D674" s="648"/>
      <c r="E674" s="648"/>
      <c r="F674" s="190"/>
      <c r="G674" s="196">
        <f>SUM(G669:G673)</f>
        <v>42.989999999999995</v>
      </c>
      <c r="I674" s="175">
        <v>68</v>
      </c>
    </row>
    <row r="675" spans="1:9" ht="0.75" customHeight="1">
      <c r="A675" s="504"/>
      <c r="B675" s="505"/>
      <c r="C675" s="505"/>
      <c r="D675" s="505"/>
      <c r="E675" s="581"/>
      <c r="F675" s="524"/>
      <c r="G675" s="199"/>
      <c r="I675" s="175">
        <v>68</v>
      </c>
    </row>
    <row r="676" spans="1:9" ht="12.75" customHeight="1">
      <c r="A676" s="580"/>
      <c r="B676" s="581"/>
      <c r="C676" s="581"/>
      <c r="D676" s="581"/>
      <c r="E676" s="581"/>
      <c r="F676" s="524"/>
      <c r="G676" s="199"/>
    </row>
    <row r="677" spans="1:9" ht="36">
      <c r="A677" s="506">
        <v>69</v>
      </c>
      <c r="B677" s="503"/>
      <c r="C677" s="503" t="s">
        <v>39145</v>
      </c>
      <c r="D677" s="503"/>
      <c r="E677" s="583"/>
      <c r="F677" s="503"/>
      <c r="G677" s="206" t="s">
        <v>5</v>
      </c>
      <c r="I677" s="175">
        <v>69</v>
      </c>
    </row>
    <row r="678" spans="1:9">
      <c r="A678" s="523">
        <v>88316</v>
      </c>
      <c r="B678" s="192" t="s">
        <v>2</v>
      </c>
      <c r="C678" s="191" t="str">
        <f t="shared" ref="C678:C680" si="150">IFERROR((VLOOKUP(A678,sinapi,2,0)),(VLOOKUP(A678,isinapi,2,0)))</f>
        <v>SERVENTE COM ENCARGOS COMPLEMENTARES</v>
      </c>
      <c r="D678" s="189" t="str">
        <f t="shared" ref="D678:D680" si="151">IFERROR((VLOOKUP(A678,sinapi,3,0)),(VLOOKUP(A678,isinapi,3,0)))</f>
        <v>H</v>
      </c>
      <c r="E678" s="609">
        <v>0.4</v>
      </c>
      <c r="F678" s="190">
        <f t="shared" ref="F678:F680" si="152">IFERROR((VLOOKUP(A678,sinapi,4,0)),(VLOOKUP(A678,isinapi,4,0)))</f>
        <v>15.35</v>
      </c>
      <c r="G678" s="190">
        <f t="shared" ref="G678:G680" si="153">ROUND(E678*F678,2)</f>
        <v>6.14</v>
      </c>
      <c r="I678" s="175">
        <v>69</v>
      </c>
    </row>
    <row r="679" spans="1:9">
      <c r="A679" s="523">
        <v>88309</v>
      </c>
      <c r="B679" s="192" t="s">
        <v>2</v>
      </c>
      <c r="C679" s="191" t="str">
        <f t="shared" si="150"/>
        <v>PEDREIRO COM ENCARGOS COMPLEMENTARES</v>
      </c>
      <c r="D679" s="189" t="str">
        <f t="shared" si="151"/>
        <v>H</v>
      </c>
      <c r="E679" s="609">
        <v>2</v>
      </c>
      <c r="F679" s="190">
        <f t="shared" si="152"/>
        <v>19.850000000000001</v>
      </c>
      <c r="G679" s="190">
        <f t="shared" si="153"/>
        <v>39.700000000000003</v>
      </c>
      <c r="I679" s="175">
        <v>69</v>
      </c>
    </row>
    <row r="680" spans="1:9">
      <c r="A680" s="523">
        <v>11186</v>
      </c>
      <c r="B680" s="192" t="s">
        <v>2</v>
      </c>
      <c r="C680" s="191" t="str">
        <f t="shared" si="150"/>
        <v>ESPELHO CRISTAL E = 4 MM</v>
      </c>
      <c r="D680" s="189" t="str">
        <f t="shared" si="151"/>
        <v xml:space="preserve">M2    </v>
      </c>
      <c r="E680" s="609">
        <v>1</v>
      </c>
      <c r="F680" s="190">
        <f t="shared" si="152"/>
        <v>458.66</v>
      </c>
      <c r="G680" s="190">
        <f t="shared" si="153"/>
        <v>458.66</v>
      </c>
      <c r="I680" s="175">
        <v>69</v>
      </c>
    </row>
    <row r="681" spans="1:9">
      <c r="A681" s="523" t="s">
        <v>39146</v>
      </c>
      <c r="B681" s="192" t="s">
        <v>233</v>
      </c>
      <c r="C681" s="191" t="str">
        <f>IFERROR((VLOOKUP(A681,seinfra,2,0)),(VLOOKUP(A681,iseinfra,2,0)))</f>
        <v>PARAFUSO FRANCES 1/2''X8'' COM 2 PORCAS</v>
      </c>
      <c r="D681" s="192" t="str">
        <f>IFERROR((VLOOKUP(A681,seinfra,3,0)),(VLOOKUP(A681,iseinfra,3,0)))</f>
        <v>UN</v>
      </c>
      <c r="E681" s="582">
        <v>4</v>
      </c>
      <c r="F681" s="190">
        <f>IFERROR((VLOOKUP(A681,seinfra,4,0)),(VLOOKUP(A681,iseinfra,4,0)))</f>
        <v>5.87</v>
      </c>
      <c r="G681" s="190">
        <f>ROUND((E681*F681),2)</f>
        <v>23.48</v>
      </c>
      <c r="I681" s="175">
        <v>69</v>
      </c>
    </row>
    <row r="682" spans="1:9">
      <c r="A682" s="648"/>
      <c r="B682" s="648"/>
      <c r="C682" s="648"/>
      <c r="D682" s="648"/>
      <c r="E682" s="648"/>
      <c r="F682" s="190"/>
      <c r="G682" s="196">
        <f>SUM(G678:G681)</f>
        <v>527.98</v>
      </c>
      <c r="I682" s="175">
        <v>69</v>
      </c>
    </row>
    <row r="683" spans="1:9">
      <c r="A683" s="513"/>
      <c r="B683" s="514"/>
      <c r="C683" s="514"/>
      <c r="D683" s="514"/>
      <c r="E683" s="581"/>
      <c r="F683" s="524"/>
      <c r="G683" s="199"/>
      <c r="I683" s="175">
        <v>69</v>
      </c>
    </row>
    <row r="684" spans="1:9" ht="24">
      <c r="A684" s="516">
        <v>70</v>
      </c>
      <c r="B684" s="515"/>
      <c r="C684" s="515" t="s">
        <v>39149</v>
      </c>
      <c r="D684" s="515"/>
      <c r="E684" s="583"/>
      <c r="F684" s="515"/>
      <c r="G684" s="206" t="s">
        <v>5</v>
      </c>
      <c r="I684" s="175">
        <v>70</v>
      </c>
    </row>
    <row r="685" spans="1:9">
      <c r="A685" s="523">
        <v>88316</v>
      </c>
      <c r="B685" s="192" t="s">
        <v>2</v>
      </c>
      <c r="C685" s="191" t="str">
        <f t="shared" ref="C685:C687" si="154">IFERROR((VLOOKUP(A685,sinapi,2,0)),(VLOOKUP(A685,isinapi,2,0)))</f>
        <v>SERVENTE COM ENCARGOS COMPLEMENTARES</v>
      </c>
      <c r="D685" s="189" t="str">
        <f t="shared" ref="D685:D687" si="155">IFERROR((VLOOKUP(A685,sinapi,3,0)),(VLOOKUP(A685,isinapi,3,0)))</f>
        <v>H</v>
      </c>
      <c r="E685" s="523">
        <f>0.3643*0.8</f>
        <v>0.29144000000000003</v>
      </c>
      <c r="F685" s="190">
        <f t="shared" ref="F685:F687" si="156">IFERROR((VLOOKUP(A685,sinapi,4,0)),(VLOOKUP(A685,isinapi,4,0)))</f>
        <v>15.35</v>
      </c>
      <c r="G685" s="190">
        <f t="shared" ref="G685:G687" si="157">ROUND(E685*F685,2)</f>
        <v>4.47</v>
      </c>
      <c r="I685" s="175">
        <v>70</v>
      </c>
    </row>
    <row r="686" spans="1:9">
      <c r="A686" s="523">
        <v>88309</v>
      </c>
      <c r="B686" s="192" t="s">
        <v>2</v>
      </c>
      <c r="C686" s="191" t="str">
        <f t="shared" si="154"/>
        <v>PEDREIRO COM ENCARGOS COMPLEMENTARES</v>
      </c>
      <c r="D686" s="189" t="str">
        <f t="shared" si="155"/>
        <v>H</v>
      </c>
      <c r="E686" s="523">
        <f>0.7156*0.8</f>
        <v>0.57247999999999999</v>
      </c>
      <c r="F686" s="190">
        <f t="shared" si="156"/>
        <v>19.850000000000001</v>
      </c>
      <c r="G686" s="190">
        <f t="shared" si="157"/>
        <v>11.36</v>
      </c>
      <c r="I686" s="175">
        <v>70</v>
      </c>
    </row>
    <row r="687" spans="1:9" ht="24">
      <c r="A687" s="523">
        <v>41954</v>
      </c>
      <c r="B687" s="192" t="s">
        <v>2</v>
      </c>
      <c r="C687" s="191" t="str">
        <f t="shared" si="154"/>
        <v>CABO DE ACO GALVANIZADO, DIAMETRO 9,53 MM (3/8"), COM ALMA DE FIBRA 6 X 25 F</v>
      </c>
      <c r="D687" s="189" t="str">
        <f t="shared" si="155"/>
        <v xml:space="preserve">KG    </v>
      </c>
      <c r="E687" s="609">
        <v>9.8400000000000001E-2</v>
      </c>
      <c r="F687" s="190">
        <f t="shared" si="156"/>
        <v>63.27</v>
      </c>
      <c r="G687" s="190">
        <f t="shared" si="157"/>
        <v>6.23</v>
      </c>
      <c r="I687" s="175">
        <v>70</v>
      </c>
    </row>
    <row r="688" spans="1:9">
      <c r="A688" s="648"/>
      <c r="B688" s="648"/>
      <c r="C688" s="648"/>
      <c r="D688" s="648"/>
      <c r="E688" s="648"/>
      <c r="F688" s="190"/>
      <c r="G688" s="196">
        <f>SUM(G685:G687)</f>
        <v>22.06</v>
      </c>
      <c r="I688" s="175">
        <v>70</v>
      </c>
    </row>
    <row r="689" spans="1:9">
      <c r="I689" s="175">
        <v>70</v>
      </c>
    </row>
    <row r="690" spans="1:9" ht="24">
      <c r="A690" s="516">
        <v>71</v>
      </c>
      <c r="B690" s="515"/>
      <c r="C690" s="515" t="s">
        <v>39150</v>
      </c>
      <c r="D690" s="515"/>
      <c r="E690" s="583"/>
      <c r="F690" s="515"/>
      <c r="G690" s="206" t="s">
        <v>5</v>
      </c>
      <c r="I690" s="175">
        <v>71</v>
      </c>
    </row>
    <row r="691" spans="1:9">
      <c r="A691" s="523">
        <v>88316</v>
      </c>
      <c r="B691" s="192" t="s">
        <v>2</v>
      </c>
      <c r="C691" s="191" t="str">
        <f t="shared" ref="C691:C694" si="158">IFERROR((VLOOKUP(A691,sinapi,2,0)),(VLOOKUP(A691,isinapi,2,0)))</f>
        <v>SERVENTE COM ENCARGOS COMPLEMENTARES</v>
      </c>
      <c r="D691" s="189" t="str">
        <f t="shared" ref="D691:D694" si="159">IFERROR((VLOOKUP(A691,sinapi,3,0)),(VLOOKUP(A691,isinapi,3,0)))</f>
        <v>H</v>
      </c>
      <c r="E691" s="609">
        <v>1.5</v>
      </c>
      <c r="F691" s="190">
        <f t="shared" ref="F691:F694" si="160">IFERROR((VLOOKUP(A691,sinapi,4,0)),(VLOOKUP(A691,isinapi,4,0)))</f>
        <v>15.35</v>
      </c>
      <c r="G691" s="190">
        <f t="shared" ref="G691:G694" si="161">ROUND(E691*F691,2)</f>
        <v>23.03</v>
      </c>
      <c r="I691" s="175">
        <v>71</v>
      </c>
    </row>
    <row r="692" spans="1:9">
      <c r="A692" s="523">
        <v>88309</v>
      </c>
      <c r="B692" s="192" t="s">
        <v>2</v>
      </c>
      <c r="C692" s="191" t="str">
        <f t="shared" si="158"/>
        <v>PEDREIRO COM ENCARGOS COMPLEMENTARES</v>
      </c>
      <c r="D692" s="189" t="str">
        <f t="shared" si="159"/>
        <v>H</v>
      </c>
      <c r="E692" s="609">
        <v>1.5</v>
      </c>
      <c r="F692" s="190">
        <f t="shared" si="160"/>
        <v>19.850000000000001</v>
      </c>
      <c r="G692" s="190">
        <f t="shared" si="161"/>
        <v>29.78</v>
      </c>
      <c r="I692" s="175">
        <v>71</v>
      </c>
    </row>
    <row r="693" spans="1:9" ht="36">
      <c r="A693" s="523">
        <v>11791</v>
      </c>
      <c r="B693" s="192" t="s">
        <v>245</v>
      </c>
      <c r="C693" s="191" t="str">
        <f>VLOOKUP(A693,ORSE,2,0)</f>
        <v>GRADE FIXA EM BARRA DE FERRO QUADRADA DE 1/2" NA VERTICAL, BARRA CHATA 3/4"X1 /4" (DUPLA) NA HORIZONTAL (CENTRAL) E REQUADRO EM BARRA DE FERRO QUADRADA  DE 1 1/2"</v>
      </c>
      <c r="D693" s="189" t="str">
        <f>VLOOKUP(A693,ORSE,3,0)</f>
        <v>M2</v>
      </c>
      <c r="E693" s="607">
        <v>1</v>
      </c>
      <c r="F693" s="190">
        <f>VLOOKUP(A693,ORSE,4,0)</f>
        <v>187.55</v>
      </c>
      <c r="G693" s="190">
        <f t="shared" si="161"/>
        <v>187.55</v>
      </c>
      <c r="I693" s="175">
        <v>71</v>
      </c>
    </row>
    <row r="694" spans="1:9" ht="36">
      <c r="A694" s="523">
        <v>100475</v>
      </c>
      <c r="B694" s="192" t="s">
        <v>2</v>
      </c>
      <c r="C694" s="191" t="str">
        <f t="shared" si="158"/>
        <v>ARGAMASSA TRAÇO 1:3 (EM VOLUME DE CIMENTO E AREIA MÉDIA ÚMIDA) COM ADIÇÃO DE IMPERMEABILIZANTE, PREPARO MECÂNICO COM BETONEIRA 400 L. AF_08/2019</v>
      </c>
      <c r="D694" s="189" t="str">
        <f t="shared" si="159"/>
        <v>M3</v>
      </c>
      <c r="E694" s="609">
        <v>4.0300000000000002E-2</v>
      </c>
      <c r="F694" s="190">
        <f t="shared" si="160"/>
        <v>604.55999999999995</v>
      </c>
      <c r="G694" s="190">
        <f t="shared" si="161"/>
        <v>24.36</v>
      </c>
      <c r="I694" s="175">
        <v>71</v>
      </c>
    </row>
    <row r="695" spans="1:9">
      <c r="A695" s="645"/>
      <c r="B695" s="646"/>
      <c r="C695" s="646"/>
      <c r="D695" s="646"/>
      <c r="E695" s="647"/>
      <c r="F695" s="190"/>
      <c r="G695" s="196">
        <f>SUM(G691:G694)</f>
        <v>264.72000000000003</v>
      </c>
      <c r="I695" s="175">
        <v>71</v>
      </c>
    </row>
    <row r="696" spans="1:9">
      <c r="I696" s="175">
        <v>71</v>
      </c>
    </row>
    <row r="697" spans="1:9" ht="73.5" hidden="1" customHeight="1">
      <c r="A697" s="516">
        <v>72</v>
      </c>
      <c r="B697" s="515"/>
      <c r="C697" s="515" t="s">
        <v>48476</v>
      </c>
      <c r="D697" s="515"/>
      <c r="E697" s="560"/>
      <c r="F697" s="515"/>
      <c r="G697" s="206" t="s">
        <v>5</v>
      </c>
      <c r="I697" s="175">
        <v>72</v>
      </c>
    </row>
    <row r="698" spans="1:9" hidden="1">
      <c r="A698" s="192">
        <v>88262</v>
      </c>
      <c r="B698" s="192" t="s">
        <v>2</v>
      </c>
      <c r="C698" s="191" t="str">
        <f t="shared" ref="C698:C699" si="162">IFERROR((VLOOKUP(A698,sinapi,2,0)),(VLOOKUP(A698,isinapi,2,0)))</f>
        <v>CARPINTEIRO DE FORMAS COM ENCARGOS COMPLEMENTARES</v>
      </c>
      <c r="D698" s="189" t="str">
        <f t="shared" ref="D698:D699" si="163">IFERROR((VLOOKUP(A698,sinapi,3,0)),(VLOOKUP(A698,isinapi,3,0)))</f>
        <v>H</v>
      </c>
      <c r="E698" s="559">
        <f>0.687/1.89</f>
        <v>0.36349206349206353</v>
      </c>
      <c r="F698" s="190">
        <f t="shared" ref="F698:F699" si="164">IFERROR((VLOOKUP(A698,sinapi,4,0)),(VLOOKUP(A698,isinapi,4,0)))</f>
        <v>19.649999999999999</v>
      </c>
      <c r="G698" s="190">
        <f t="shared" ref="G698:G699" si="165">ROUND(E698*F698,2)</f>
        <v>7.14</v>
      </c>
      <c r="I698" s="175">
        <v>72</v>
      </c>
    </row>
    <row r="699" spans="1:9" hidden="1">
      <c r="A699" s="523">
        <v>88316</v>
      </c>
      <c r="B699" s="192" t="s">
        <v>2</v>
      </c>
      <c r="C699" s="191" t="str">
        <f t="shared" si="162"/>
        <v>SERVENTE COM ENCARGOS COMPLEMENTARES</v>
      </c>
      <c r="D699" s="189" t="str">
        <f t="shared" si="163"/>
        <v>H</v>
      </c>
      <c r="E699" s="559">
        <f>0.334/1.89</f>
        <v>0.17671957671957675</v>
      </c>
      <c r="F699" s="190">
        <f t="shared" si="164"/>
        <v>15.35</v>
      </c>
      <c r="G699" s="190">
        <f t="shared" si="165"/>
        <v>2.71</v>
      </c>
      <c r="I699" s="175">
        <v>72</v>
      </c>
    </row>
    <row r="700" spans="1:9" hidden="1">
      <c r="A700" s="523">
        <v>38124</v>
      </c>
      <c r="B700" s="523" t="s">
        <v>2</v>
      </c>
      <c r="C700" s="191" t="str">
        <f t="shared" ref="C700:C701" si="166">IFERROR((VLOOKUP(A700,sinapi,2,0)),(VLOOKUP(A700,isinapi,2,0)))</f>
        <v>ESPUMA EXPANSIVA DE POLIURETANO, APLICACAO MANUAL - 500 ML</v>
      </c>
      <c r="D700" s="189" t="str">
        <f t="shared" ref="D700:D701" si="167">IFERROR((VLOOKUP(A700,sinapi,3,0)),(VLOOKUP(A700,isinapi,3,0)))</f>
        <v xml:space="preserve">UN    </v>
      </c>
      <c r="E700" s="559">
        <f>1.162/1.89</f>
        <v>0.61481481481481481</v>
      </c>
      <c r="F700" s="190">
        <f t="shared" ref="F700:F701" si="168">IFERROR((VLOOKUP(A700,sinapi,4,0)),(VLOOKUP(A700,isinapi,4,0)))</f>
        <v>30.5</v>
      </c>
      <c r="G700" s="190">
        <f t="shared" ref="G700:G701" si="169">ROUND(E700*F700,2)</f>
        <v>18.75</v>
      </c>
      <c r="I700" s="175">
        <v>72</v>
      </c>
    </row>
    <row r="701" spans="1:9" ht="60" hidden="1">
      <c r="A701" s="523">
        <v>39493</v>
      </c>
      <c r="B701" s="523" t="s">
        <v>2</v>
      </c>
      <c r="C701" s="191" t="str">
        <f t="shared" si="166"/>
        <v>KIT PORTA PRONTA DE MADEIRA, FOLHA MEDIA (NBR 15930) DE 900 X 2100 MM, DE 35 MM A 40 MM DE ESPESSURA, NUCLEO SEMI-SOLIDO (SARRAFEADO), ESTRUTURA USINADA PARA FECHADURA, CAPA LISA EM HDF, ACABAMENTO MELAMINICO BRANCO (INCLUI MARCO, ALIZARES E DOBRADICAS)</v>
      </c>
      <c r="D701" s="189" t="str">
        <f t="shared" si="167"/>
        <v xml:space="preserve">UN    </v>
      </c>
      <c r="E701" s="559">
        <f>1/1.89</f>
        <v>0.52910052910052918</v>
      </c>
      <c r="F701" s="190">
        <f t="shared" si="168"/>
        <v>808.41</v>
      </c>
      <c r="G701" s="190">
        <f t="shared" si="169"/>
        <v>427.73</v>
      </c>
      <c r="I701" s="175">
        <v>72</v>
      </c>
    </row>
    <row r="702" spans="1:9" hidden="1">
      <c r="A702" s="645"/>
      <c r="B702" s="646"/>
      <c r="C702" s="646"/>
      <c r="D702" s="646"/>
      <c r="E702" s="647"/>
      <c r="F702" s="190"/>
      <c r="G702" s="196">
        <f>SUM(G698:G701)</f>
        <v>456.33000000000004</v>
      </c>
      <c r="I702" s="175">
        <v>72</v>
      </c>
    </row>
    <row r="703" spans="1:9" hidden="1">
      <c r="E703" s="21"/>
      <c r="I703" s="175">
        <v>72</v>
      </c>
    </row>
    <row r="704" spans="1:9" ht="36">
      <c r="A704" s="526">
        <v>73</v>
      </c>
      <c r="B704" s="525"/>
      <c r="C704" s="525" t="s">
        <v>48479</v>
      </c>
      <c r="D704" s="525"/>
      <c r="E704" s="583"/>
      <c r="F704" s="525"/>
      <c r="G704" s="206" t="s">
        <v>5</v>
      </c>
      <c r="I704" s="175">
        <v>73</v>
      </c>
    </row>
    <row r="705" spans="1:9">
      <c r="A705" s="523">
        <v>88316</v>
      </c>
      <c r="B705" s="192" t="s">
        <v>2</v>
      </c>
      <c r="C705" s="191" t="str">
        <f t="shared" ref="C705:C708" si="170">IFERROR((VLOOKUP(A705,sinapi,2,0)),(VLOOKUP(A705,isinapi,2,0)))</f>
        <v>SERVENTE COM ENCARGOS COMPLEMENTARES</v>
      </c>
      <c r="D705" s="189" t="str">
        <f t="shared" ref="D705:D708" si="171">IFERROR((VLOOKUP(A705,sinapi,3,0)),(VLOOKUP(A705,isinapi,3,0)))</f>
        <v>H</v>
      </c>
      <c r="E705" s="609">
        <v>1.5</v>
      </c>
      <c r="F705" s="190">
        <f t="shared" ref="F705:F708" si="172">IFERROR((VLOOKUP(A705,sinapi,4,0)),(VLOOKUP(A705,isinapi,4,0)))</f>
        <v>15.35</v>
      </c>
      <c r="G705" s="190">
        <f t="shared" ref="G705:G708" si="173">ROUND(E705*F705,2)</f>
        <v>23.03</v>
      </c>
      <c r="I705" s="175">
        <v>73</v>
      </c>
    </row>
    <row r="706" spans="1:9">
      <c r="A706" s="523">
        <v>88309</v>
      </c>
      <c r="B706" s="192" t="s">
        <v>2</v>
      </c>
      <c r="C706" s="191" t="str">
        <f t="shared" si="170"/>
        <v>PEDREIRO COM ENCARGOS COMPLEMENTARES</v>
      </c>
      <c r="D706" s="189" t="str">
        <f t="shared" si="171"/>
        <v>H</v>
      </c>
      <c r="E706" s="609">
        <v>2.5</v>
      </c>
      <c r="F706" s="190">
        <f t="shared" si="172"/>
        <v>19.850000000000001</v>
      </c>
      <c r="G706" s="190">
        <f t="shared" si="173"/>
        <v>49.63</v>
      </c>
      <c r="I706" s="175">
        <v>73</v>
      </c>
    </row>
    <row r="707" spans="1:9">
      <c r="A707" s="523" t="s">
        <v>16625</v>
      </c>
      <c r="B707" s="192" t="s">
        <v>233</v>
      </c>
      <c r="C707" s="191" t="str">
        <f>IFERROR((VLOOKUP(A707,seinfra,2,0)),(VLOOKUP(A707,iseinfra,2,0)))</f>
        <v>JANELA ALUMINIO BASCULANTE  100 X 100 CM (AXL)</v>
      </c>
      <c r="D707" s="192" t="str">
        <f>IFERROR((VLOOKUP(A707,seinfra,3,0)),(VLOOKUP(A707,iseinfra,3,0)))</f>
        <v>UN</v>
      </c>
      <c r="E707" s="192">
        <v>1</v>
      </c>
      <c r="F707" s="190">
        <f>IFERROR((VLOOKUP(A707,seinfra,4,0)),(VLOOKUP(A707,iseinfra,4,0)))</f>
        <v>327.26</v>
      </c>
      <c r="G707" s="190">
        <f>ROUND((E707*F707),2)</f>
        <v>327.26</v>
      </c>
      <c r="I707" s="175">
        <v>73</v>
      </c>
    </row>
    <row r="708" spans="1:9" ht="24">
      <c r="A708" s="523">
        <v>88629</v>
      </c>
      <c r="B708" s="523" t="s">
        <v>2</v>
      </c>
      <c r="C708" s="191" t="str">
        <f t="shared" si="170"/>
        <v>ARGAMASSA TRAÇO 1:3 (EM VOLUME DE CIMENTO E AREIA MÉDIA ÚMIDA), PREPARO MANUAL. AF_08/2019</v>
      </c>
      <c r="D708" s="189" t="str">
        <f t="shared" si="171"/>
        <v>M3</v>
      </c>
      <c r="E708" s="609">
        <v>2.1000000000000001E-2</v>
      </c>
      <c r="F708" s="190">
        <f t="shared" si="172"/>
        <v>524.37</v>
      </c>
      <c r="G708" s="190">
        <f t="shared" si="173"/>
        <v>11.01</v>
      </c>
      <c r="I708" s="175">
        <v>73</v>
      </c>
    </row>
    <row r="709" spans="1:9">
      <c r="A709" s="645"/>
      <c r="B709" s="646"/>
      <c r="C709" s="646"/>
      <c r="D709" s="646"/>
      <c r="E709" s="647"/>
      <c r="F709" s="190"/>
      <c r="G709" s="196">
        <f>SUM(G705:G708)</f>
        <v>410.92999999999995</v>
      </c>
      <c r="I709" s="175">
        <v>73</v>
      </c>
    </row>
    <row r="710" spans="1:9">
      <c r="I710" s="175">
        <v>73</v>
      </c>
    </row>
    <row r="711" spans="1:9" ht="36">
      <c r="A711" s="528">
        <v>74</v>
      </c>
      <c r="B711" s="527"/>
      <c r="C711" s="527" t="s">
        <v>48482</v>
      </c>
      <c r="D711" s="527"/>
      <c r="E711" s="583"/>
      <c r="F711" s="527"/>
      <c r="G711" s="206" t="s">
        <v>5</v>
      </c>
      <c r="I711" s="175">
        <v>74</v>
      </c>
    </row>
    <row r="712" spans="1:9" ht="12.75">
      <c r="A712" s="410">
        <v>2232</v>
      </c>
      <c r="B712" s="192" t="s">
        <v>245</v>
      </c>
      <c r="C712" s="191" t="str">
        <f>VLOOKUP(A712,ORSE,2,0)</f>
        <v>TINTA PVA LÁTEX PARA INTERIOR CORALMUR OU SIMILAR</v>
      </c>
      <c r="D712" s="189" t="str">
        <f>VLOOKUP(A712,ORSE,3,0)</f>
        <v>L</v>
      </c>
      <c r="E712" s="607">
        <v>0.18</v>
      </c>
      <c r="F712" s="190">
        <f>VLOOKUP(A712,ORSE,4,0)</f>
        <v>16.63</v>
      </c>
      <c r="G712" s="190">
        <f t="shared" ref="G712" si="174">ROUND(E712*F712,2)</f>
        <v>2.99</v>
      </c>
      <c r="I712" s="175">
        <v>74</v>
      </c>
    </row>
    <row r="713" spans="1:9">
      <c r="A713" s="523">
        <v>88310</v>
      </c>
      <c r="B713" s="192" t="s">
        <v>2</v>
      </c>
      <c r="C713" s="191" t="str">
        <f t="shared" ref="C713" si="175">IFERROR((VLOOKUP(A713,sinapi,2,0)),(VLOOKUP(A713,isinapi,2,0)))</f>
        <v>PINTOR COM ENCARGOS COMPLEMENTARES</v>
      </c>
      <c r="D713" s="189" t="str">
        <f t="shared" ref="D713" si="176">IFERROR((VLOOKUP(A713,sinapi,3,0)),(VLOOKUP(A713,isinapi,3,0)))</f>
        <v>H</v>
      </c>
      <c r="E713" s="609">
        <v>0.4</v>
      </c>
      <c r="F713" s="190">
        <f t="shared" ref="F713" si="177">IFERROR((VLOOKUP(A713,sinapi,4,0)),(VLOOKUP(A713,isinapi,4,0)))</f>
        <v>20.85</v>
      </c>
      <c r="G713" s="190">
        <f t="shared" ref="G713" si="178">ROUND(E713*F713,2)</f>
        <v>8.34</v>
      </c>
      <c r="I713" s="175">
        <v>74</v>
      </c>
    </row>
    <row r="714" spans="1:9">
      <c r="A714" s="523">
        <v>88316</v>
      </c>
      <c r="B714" s="192" t="s">
        <v>2</v>
      </c>
      <c r="C714" s="191" t="str">
        <f t="shared" ref="C714" si="179">IFERROR((VLOOKUP(A714,sinapi,2,0)),(VLOOKUP(A714,isinapi,2,0)))</f>
        <v>SERVENTE COM ENCARGOS COMPLEMENTARES</v>
      </c>
      <c r="D714" s="189" t="str">
        <f t="shared" ref="D714" si="180">IFERROR((VLOOKUP(A714,sinapi,3,0)),(VLOOKUP(A714,isinapi,3,0)))</f>
        <v>H</v>
      </c>
      <c r="E714" s="609">
        <v>0.2</v>
      </c>
      <c r="F714" s="190">
        <f t="shared" ref="F714" si="181">IFERROR((VLOOKUP(A714,sinapi,4,0)),(VLOOKUP(A714,isinapi,4,0)))</f>
        <v>15.35</v>
      </c>
      <c r="G714" s="190">
        <f t="shared" ref="G714" si="182">ROUND(E714*F714,2)</f>
        <v>3.07</v>
      </c>
      <c r="I714" s="175">
        <v>74</v>
      </c>
    </row>
    <row r="715" spans="1:9">
      <c r="A715" s="645"/>
      <c r="B715" s="646"/>
      <c r="C715" s="646"/>
      <c r="D715" s="646"/>
      <c r="E715" s="647"/>
      <c r="F715" s="190"/>
      <c r="G715" s="196">
        <f>SUM(G712:G714)</f>
        <v>14.4</v>
      </c>
      <c r="I715" s="175">
        <v>74</v>
      </c>
    </row>
    <row r="716" spans="1:9">
      <c r="I716" s="175">
        <v>74</v>
      </c>
    </row>
    <row r="717" spans="1:9" ht="24" hidden="1">
      <c r="A717" s="528">
        <v>75</v>
      </c>
      <c r="B717" s="527"/>
      <c r="C717" s="527" t="s">
        <v>48490</v>
      </c>
      <c r="D717" s="527"/>
      <c r="E717" s="560"/>
      <c r="F717" s="527"/>
      <c r="G717" s="206" t="s">
        <v>1</v>
      </c>
      <c r="I717" s="175">
        <v>75</v>
      </c>
    </row>
    <row r="718" spans="1:9" ht="12.75" hidden="1">
      <c r="A718" s="410">
        <v>2232</v>
      </c>
      <c r="B718" s="192" t="s">
        <v>245</v>
      </c>
      <c r="C718" s="191" t="str">
        <f>VLOOKUP(A718,ORSE,2,0)</f>
        <v>TINTA PVA LÁTEX PARA INTERIOR CORALMUR OU SIMILAR</v>
      </c>
      <c r="D718" s="189" t="str">
        <f>VLOOKUP(A718,ORSE,3,0)</f>
        <v>L</v>
      </c>
      <c r="E718" s="557">
        <v>0.18</v>
      </c>
      <c r="F718" s="190">
        <f>VLOOKUP(A718,ORSE,4,0)</f>
        <v>16.63</v>
      </c>
      <c r="G718" s="190">
        <f t="shared" ref="G718:G720" si="183">ROUND(E718*F718,2)</f>
        <v>2.99</v>
      </c>
      <c r="I718" s="175">
        <v>75</v>
      </c>
    </row>
    <row r="719" spans="1:9" hidden="1">
      <c r="A719" s="523">
        <v>88310</v>
      </c>
      <c r="B719" s="192" t="s">
        <v>2</v>
      </c>
      <c r="C719" s="191" t="str">
        <f t="shared" ref="C719:C720" si="184">IFERROR((VLOOKUP(A719,sinapi,2,0)),(VLOOKUP(A719,isinapi,2,0)))</f>
        <v>PINTOR COM ENCARGOS COMPLEMENTARES</v>
      </c>
      <c r="D719" s="189" t="str">
        <f t="shared" ref="D719:D720" si="185">IFERROR((VLOOKUP(A719,sinapi,3,0)),(VLOOKUP(A719,isinapi,3,0)))</f>
        <v>H</v>
      </c>
      <c r="E719" s="559">
        <v>0.4</v>
      </c>
      <c r="F719" s="190">
        <f t="shared" ref="F719:F720" si="186">IFERROR((VLOOKUP(A719,sinapi,4,0)),(VLOOKUP(A719,isinapi,4,0)))</f>
        <v>20.85</v>
      </c>
      <c r="G719" s="190">
        <f t="shared" si="183"/>
        <v>8.34</v>
      </c>
      <c r="I719" s="175">
        <v>75</v>
      </c>
    </row>
    <row r="720" spans="1:9" hidden="1">
      <c r="A720" s="523">
        <v>88316</v>
      </c>
      <c r="B720" s="192" t="s">
        <v>2</v>
      </c>
      <c r="C720" s="191" t="str">
        <f t="shared" si="184"/>
        <v>SERVENTE COM ENCARGOS COMPLEMENTARES</v>
      </c>
      <c r="D720" s="189" t="str">
        <f t="shared" si="185"/>
        <v>H</v>
      </c>
      <c r="E720" s="559">
        <v>0.2</v>
      </c>
      <c r="F720" s="190">
        <f t="shared" si="186"/>
        <v>15.35</v>
      </c>
      <c r="G720" s="190">
        <f t="shared" si="183"/>
        <v>3.07</v>
      </c>
      <c r="I720" s="175">
        <v>75</v>
      </c>
    </row>
    <row r="721" spans="1:9" hidden="1">
      <c r="A721" s="645"/>
      <c r="B721" s="646"/>
      <c r="C721" s="646"/>
      <c r="D721" s="646"/>
      <c r="E721" s="647"/>
      <c r="F721" s="190"/>
      <c r="G721" s="196">
        <f>SUM(G718:G720)</f>
        <v>14.4</v>
      </c>
      <c r="I721" s="175">
        <v>75</v>
      </c>
    </row>
    <row r="722" spans="1:9" hidden="1">
      <c r="E722" s="21"/>
      <c r="I722" s="175">
        <v>75</v>
      </c>
    </row>
    <row r="723" spans="1:9" hidden="1">
      <c r="E723" s="21"/>
      <c r="I723" s="175">
        <v>75</v>
      </c>
    </row>
    <row r="724" spans="1:9" ht="36">
      <c r="A724" s="528">
        <v>76</v>
      </c>
      <c r="B724" s="527"/>
      <c r="C724" s="527" t="s">
        <v>48491</v>
      </c>
      <c r="D724" s="527"/>
      <c r="E724" s="583"/>
      <c r="F724" s="527"/>
      <c r="G724" s="206" t="s">
        <v>3</v>
      </c>
      <c r="I724" s="175">
        <v>76</v>
      </c>
    </row>
    <row r="725" spans="1:9" ht="24">
      <c r="A725" s="198">
        <v>11245</v>
      </c>
      <c r="B725" s="192" t="s">
        <v>2</v>
      </c>
      <c r="C725" s="191" t="str">
        <f t="shared" ref="C725" si="187">IFERROR((VLOOKUP(A725,sinapi,2,0)),(VLOOKUP(A725,isinapi,2,0)))</f>
        <v>GRELHA FOFO SIMPLES COM REQUADRO, CARGA MAXIMA  12,5 T, *300 X 1000* MM, E= *15* MM, AREA ESTACIONAMENTO CARRO PASSEIO</v>
      </c>
      <c r="D725" s="189" t="str">
        <f t="shared" ref="D725" si="188">IFERROR((VLOOKUP(A725,sinapi,3,0)),(VLOOKUP(A725,isinapi,3,0)))</f>
        <v xml:space="preserve">UN    </v>
      </c>
      <c r="E725" s="610">
        <v>1</v>
      </c>
      <c r="F725" s="190">
        <f t="shared" ref="F725" si="189">IFERROR((VLOOKUP(A725,sinapi,4,0)),(VLOOKUP(A725,isinapi,4,0)))</f>
        <v>404.65</v>
      </c>
      <c r="G725" s="190">
        <f t="shared" ref="G725" si="190">ROUND(E725*F725,2)</f>
        <v>404.65</v>
      </c>
      <c r="I725" s="175">
        <v>76</v>
      </c>
    </row>
    <row r="726" spans="1:9" ht="36">
      <c r="A726" s="198">
        <v>87316</v>
      </c>
      <c r="B726" s="192" t="s">
        <v>2</v>
      </c>
      <c r="C726" s="191" t="str">
        <f t="shared" ref="C726:C728" si="191">IFERROR((VLOOKUP(A726,sinapi,2,0)),(VLOOKUP(A726,isinapi,2,0)))</f>
        <v>ARGAMASSA TRAÇO 1:4 (EM VOLUME DE CIMENTO E AREIA GROSSA ÚMIDA) PARA CHAPISCO CONVENCIONAL, PREPARO MECÂNICO COM BETONEIRA 400 L. AF_08/2019</v>
      </c>
      <c r="D726" s="189" t="str">
        <f t="shared" ref="D726:D728" si="192">IFERROR((VLOOKUP(A726,sinapi,3,0)),(VLOOKUP(A726,isinapi,3,0)))</f>
        <v>M3</v>
      </c>
      <c r="E726" s="610">
        <v>8.0000000000000002E-3</v>
      </c>
      <c r="F726" s="190">
        <f t="shared" ref="F726:F728" si="193">IFERROR((VLOOKUP(A726,sinapi,4,0)),(VLOOKUP(A726,isinapi,4,0)))</f>
        <v>391.91</v>
      </c>
      <c r="G726" s="190">
        <f t="shared" ref="G726:G728" si="194">ROUND(E726*F726,2)</f>
        <v>3.14</v>
      </c>
      <c r="I726" s="175">
        <v>76</v>
      </c>
    </row>
    <row r="727" spans="1:9">
      <c r="A727" s="548">
        <v>88309</v>
      </c>
      <c r="B727" s="192" t="s">
        <v>2</v>
      </c>
      <c r="C727" s="191" t="str">
        <f t="shared" si="191"/>
        <v>PEDREIRO COM ENCARGOS COMPLEMENTARES</v>
      </c>
      <c r="D727" s="189" t="str">
        <f t="shared" si="192"/>
        <v>H</v>
      </c>
      <c r="E727" s="610">
        <v>2.6</v>
      </c>
      <c r="F727" s="190">
        <f t="shared" si="193"/>
        <v>19.850000000000001</v>
      </c>
      <c r="G727" s="190">
        <f t="shared" si="194"/>
        <v>51.61</v>
      </c>
      <c r="I727" s="175">
        <v>76</v>
      </c>
    </row>
    <row r="728" spans="1:9">
      <c r="A728" s="548">
        <v>88316</v>
      </c>
      <c r="B728" s="192" t="s">
        <v>2</v>
      </c>
      <c r="C728" s="191" t="str">
        <f t="shared" si="191"/>
        <v>SERVENTE COM ENCARGOS COMPLEMENTARES</v>
      </c>
      <c r="D728" s="189" t="str">
        <f t="shared" si="192"/>
        <v>H</v>
      </c>
      <c r="E728" s="610">
        <v>2.6509999999999998</v>
      </c>
      <c r="F728" s="190">
        <f t="shared" si="193"/>
        <v>15.35</v>
      </c>
      <c r="G728" s="190">
        <f t="shared" si="194"/>
        <v>40.69</v>
      </c>
      <c r="I728" s="175">
        <v>76</v>
      </c>
    </row>
    <row r="729" spans="1:9">
      <c r="A729" s="645"/>
      <c r="B729" s="646"/>
      <c r="C729" s="646"/>
      <c r="D729" s="646"/>
      <c r="E729" s="647"/>
      <c r="F729" s="190"/>
      <c r="G729" s="196">
        <f>SUM(G725:G728)</f>
        <v>500.09</v>
      </c>
      <c r="I729" s="175">
        <v>76</v>
      </c>
    </row>
    <row r="730" spans="1:9">
      <c r="I730" s="175">
        <v>76</v>
      </c>
    </row>
    <row r="731" spans="1:9" ht="48" customHeight="1">
      <c r="A731" s="534">
        <v>77</v>
      </c>
      <c r="B731" s="533"/>
      <c r="C731" s="533" t="s">
        <v>48492</v>
      </c>
      <c r="D731" s="533"/>
      <c r="E731" s="583"/>
      <c r="F731" s="533"/>
      <c r="G731" s="206" t="s">
        <v>3</v>
      </c>
      <c r="I731" s="175">
        <v>77</v>
      </c>
    </row>
    <row r="732" spans="1:9" ht="24">
      <c r="A732" s="198">
        <v>370</v>
      </c>
      <c r="B732" s="192" t="s">
        <v>2</v>
      </c>
      <c r="C732" s="191" t="str">
        <f t="shared" ref="C732" si="195">IFERROR((VLOOKUP(A732,sinapi,2,0)),(VLOOKUP(A732,isinapi,2,0)))</f>
        <v>AREIA MEDIA - POSTO JAZIDA/FORNECEDOR (RETIRADO NA JAZIDA, SEM TRANSPORTE)</v>
      </c>
      <c r="D732" s="189" t="str">
        <f t="shared" ref="D732" si="196">IFERROR((VLOOKUP(A732,sinapi,3,0)),(VLOOKUP(A732,isinapi,3,0)))</f>
        <v xml:space="preserve">M3    </v>
      </c>
      <c r="E732" s="561">
        <v>2E-3</v>
      </c>
      <c r="F732" s="190">
        <f t="shared" ref="F732" si="197">IFERROR((VLOOKUP(A732,sinapi,4,0)),(VLOOKUP(A732,isinapi,4,0)))</f>
        <v>46.67</v>
      </c>
      <c r="G732" s="190">
        <f t="shared" ref="G732" si="198">ROUND(E732*F732,2)</f>
        <v>0.09</v>
      </c>
      <c r="I732" s="175">
        <v>77</v>
      </c>
    </row>
    <row r="733" spans="1:9">
      <c r="A733" s="198">
        <v>1379</v>
      </c>
      <c r="B733" s="192" t="s">
        <v>2</v>
      </c>
      <c r="C733" s="191" t="str">
        <f t="shared" ref="C733:C738" si="199">IFERROR((VLOOKUP(A733,sinapi,2,0)),(VLOOKUP(A733,isinapi,2,0)))</f>
        <v>CIMENTO PORTLAND COMPOSTO CP II-32</v>
      </c>
      <c r="D733" s="189" t="str">
        <f t="shared" ref="D733:D738" si="200">IFERROR((VLOOKUP(A733,sinapi,3,0)),(VLOOKUP(A733,isinapi,3,0)))</f>
        <v xml:space="preserve">KG    </v>
      </c>
      <c r="E733" s="561">
        <v>2</v>
      </c>
      <c r="F733" s="190">
        <f t="shared" ref="F733:F738" si="201">IFERROR((VLOOKUP(A733,sinapi,4,0)),(VLOOKUP(A733,isinapi,4,0)))</f>
        <v>0.71</v>
      </c>
      <c r="G733" s="190">
        <f t="shared" ref="G733:G738" si="202">ROUND(E733*F733,2)</f>
        <v>1.42</v>
      </c>
      <c r="I733" s="175">
        <v>77</v>
      </c>
    </row>
    <row r="734" spans="1:9" ht="24">
      <c r="A734" s="198">
        <v>41629</v>
      </c>
      <c r="B734" s="192" t="s">
        <v>2</v>
      </c>
      <c r="C734" s="191" t="str">
        <f t="shared" si="199"/>
        <v>CAIXA DE CONCRETO ARMADO PRE-MOLDADO, COM FUNDO E TAMPA, DIMENSOES DE 0,60 X 0,60 X 0,50 M</v>
      </c>
      <c r="D734" s="189" t="str">
        <f t="shared" si="200"/>
        <v xml:space="preserve">UN    </v>
      </c>
      <c r="E734" s="561">
        <v>1</v>
      </c>
      <c r="F734" s="190">
        <f t="shared" si="201"/>
        <v>273.48</v>
      </c>
      <c r="G734" s="190">
        <f t="shared" si="202"/>
        <v>273.48</v>
      </c>
      <c r="I734" s="175">
        <v>77</v>
      </c>
    </row>
    <row r="735" spans="1:9" ht="24">
      <c r="A735" s="198">
        <v>88248</v>
      </c>
      <c r="B735" s="192" t="s">
        <v>2</v>
      </c>
      <c r="C735" s="191" t="str">
        <f t="shared" si="199"/>
        <v>AUXILIAR DE ENCANADOR OU BOMBEIRO HIDRÁULICO COM ENCARGOS COMPLEMENTARES</v>
      </c>
      <c r="D735" s="189" t="str">
        <f t="shared" si="200"/>
        <v>H</v>
      </c>
      <c r="E735" s="561">
        <v>1</v>
      </c>
      <c r="F735" s="190">
        <f t="shared" si="201"/>
        <v>14.96</v>
      </c>
      <c r="G735" s="190">
        <f t="shared" si="202"/>
        <v>14.96</v>
      </c>
      <c r="I735" s="175">
        <v>77</v>
      </c>
    </row>
    <row r="736" spans="1:9" ht="24">
      <c r="A736" s="198">
        <v>88267</v>
      </c>
      <c r="B736" s="192" t="s">
        <v>2</v>
      </c>
      <c r="C736" s="191" t="str">
        <f t="shared" si="199"/>
        <v>ENCANADOR OU BOMBEIRO HIDRÁULICO COM ENCARGOS COMPLEMENTARES</v>
      </c>
      <c r="D736" s="189" t="str">
        <f t="shared" si="200"/>
        <v>H</v>
      </c>
      <c r="E736" s="561">
        <v>1</v>
      </c>
      <c r="F736" s="190">
        <f t="shared" si="201"/>
        <v>19.37</v>
      </c>
      <c r="G736" s="190">
        <f t="shared" si="202"/>
        <v>19.37</v>
      </c>
      <c r="I736" s="175">
        <v>77</v>
      </c>
    </row>
    <row r="737" spans="1:9">
      <c r="A737" s="198">
        <v>88309</v>
      </c>
      <c r="B737" s="192" t="s">
        <v>2</v>
      </c>
      <c r="C737" s="191" t="str">
        <f t="shared" si="199"/>
        <v>PEDREIRO COM ENCARGOS COMPLEMENTARES</v>
      </c>
      <c r="D737" s="189" t="str">
        <f t="shared" si="200"/>
        <v>H</v>
      </c>
      <c r="E737" s="561">
        <v>1.5</v>
      </c>
      <c r="F737" s="190">
        <f t="shared" si="201"/>
        <v>19.850000000000001</v>
      </c>
      <c r="G737" s="190">
        <f t="shared" si="202"/>
        <v>29.78</v>
      </c>
      <c r="I737" s="175">
        <v>77</v>
      </c>
    </row>
    <row r="738" spans="1:9">
      <c r="A738" s="548">
        <v>88316</v>
      </c>
      <c r="B738" s="192" t="s">
        <v>2</v>
      </c>
      <c r="C738" s="191" t="str">
        <f t="shared" si="199"/>
        <v>SERVENTE COM ENCARGOS COMPLEMENTARES</v>
      </c>
      <c r="D738" s="189" t="str">
        <f t="shared" si="200"/>
        <v>H</v>
      </c>
      <c r="E738" s="561">
        <v>1.5</v>
      </c>
      <c r="F738" s="190">
        <f t="shared" si="201"/>
        <v>15.35</v>
      </c>
      <c r="G738" s="190">
        <f t="shared" si="202"/>
        <v>23.03</v>
      </c>
      <c r="I738" s="175">
        <v>77</v>
      </c>
    </row>
    <row r="739" spans="1:9">
      <c r="A739" s="645"/>
      <c r="B739" s="646"/>
      <c r="C739" s="646"/>
      <c r="D739" s="646"/>
      <c r="E739" s="647"/>
      <c r="F739" s="190"/>
      <c r="G739" s="196">
        <f>SUM(G732:G738)</f>
        <v>362.13</v>
      </c>
      <c r="I739" s="175">
        <v>77</v>
      </c>
    </row>
    <row r="740" spans="1:9">
      <c r="I740" s="175">
        <v>77</v>
      </c>
    </row>
    <row r="741" spans="1:9">
      <c r="A741" s="534">
        <v>78</v>
      </c>
      <c r="B741" s="533"/>
      <c r="C741" s="533" t="s">
        <v>36736</v>
      </c>
      <c r="D741" s="533"/>
      <c r="E741" s="583"/>
      <c r="F741" s="533"/>
      <c r="G741" s="206" t="s">
        <v>3</v>
      </c>
      <c r="I741" s="175">
        <v>78</v>
      </c>
    </row>
    <row r="742" spans="1:9">
      <c r="A742" s="562">
        <v>88247</v>
      </c>
      <c r="B742" s="192" t="s">
        <v>2</v>
      </c>
      <c r="C742" s="191" t="str">
        <f t="shared" ref="C742" si="203">IFERROR((VLOOKUP(A742,sinapi,2,0)),(VLOOKUP(A742,isinapi,2,0)))</f>
        <v>AUXILIAR DE ELETRICISTA COM ENCARGOS COMPLEMENTARES</v>
      </c>
      <c r="D742" s="189" t="str">
        <f t="shared" ref="D742" si="204">IFERROR((VLOOKUP(A742,sinapi,3,0)),(VLOOKUP(A742,isinapi,3,0)))</f>
        <v>H</v>
      </c>
      <c r="E742" s="561">
        <v>0.2</v>
      </c>
      <c r="F742" s="190">
        <f t="shared" ref="F742" si="205">IFERROR((VLOOKUP(A742,sinapi,4,0)),(VLOOKUP(A742,isinapi,4,0)))</f>
        <v>15.47</v>
      </c>
      <c r="G742" s="190">
        <f t="shared" ref="G742" si="206">ROUND(E742*F742,2)</f>
        <v>3.09</v>
      </c>
      <c r="I742" s="175">
        <v>78</v>
      </c>
    </row>
    <row r="743" spans="1:9">
      <c r="A743" s="562">
        <v>88264</v>
      </c>
      <c r="B743" s="192" t="s">
        <v>2</v>
      </c>
      <c r="C743" s="191" t="str">
        <f t="shared" ref="C743" si="207">IFERROR((VLOOKUP(A743,sinapi,2,0)),(VLOOKUP(A743,isinapi,2,0)))</f>
        <v>ELETRICISTA COM ENCARGOS COMPLEMENTARES</v>
      </c>
      <c r="D743" s="189" t="str">
        <f t="shared" ref="D743" si="208">IFERROR((VLOOKUP(A743,sinapi,3,0)),(VLOOKUP(A743,isinapi,3,0)))</f>
        <v>H</v>
      </c>
      <c r="E743" s="561">
        <v>0.2</v>
      </c>
      <c r="F743" s="190">
        <f t="shared" ref="F743" si="209">IFERROR((VLOOKUP(A743,sinapi,4,0)),(VLOOKUP(A743,isinapi,4,0)))</f>
        <v>20.02</v>
      </c>
      <c r="G743" s="190">
        <f t="shared" ref="G743" si="210">ROUND(E743*F743,2)</f>
        <v>4</v>
      </c>
      <c r="I743" s="175">
        <v>78</v>
      </c>
    </row>
    <row r="744" spans="1:9">
      <c r="A744" s="562" t="s">
        <v>22254</v>
      </c>
      <c r="B744" s="192" t="s">
        <v>233</v>
      </c>
      <c r="C744" s="191" t="str">
        <f>IFERROR((VLOOKUP(A744,seinfra,2,0)),(VLOOKUP(A744,iseinfra,2,0)))</f>
        <v>TERMINAL PARA VERGALHÃO DE COBRE 3/8'</v>
      </c>
      <c r="D744" s="189" t="str">
        <f>IFERROR((VLOOKUP(A744,seinfra,3,0)),(VLOOKUP(A744,iseinfra,3,0)))</f>
        <v>UN</v>
      </c>
      <c r="E744" s="561">
        <v>1</v>
      </c>
      <c r="F744" s="190">
        <f>IFERROR((VLOOKUP(A744,seinfra,4,0)),(VLOOKUP(A744,iseinfra,4,0)))</f>
        <v>22.05</v>
      </c>
      <c r="G744" s="190">
        <f t="shared" ref="G744" si="211">ROUND((E744*F744),2)</f>
        <v>22.05</v>
      </c>
      <c r="I744" s="175">
        <v>78</v>
      </c>
    </row>
    <row r="745" spans="1:9">
      <c r="A745" s="645"/>
      <c r="B745" s="646"/>
      <c r="C745" s="646"/>
      <c r="D745" s="646"/>
      <c r="E745" s="647"/>
      <c r="F745" s="190"/>
      <c r="G745" s="196">
        <f>SUM(G742:G744)</f>
        <v>29.14</v>
      </c>
      <c r="I745" s="175">
        <v>78</v>
      </c>
    </row>
    <row r="746" spans="1:9">
      <c r="I746" s="175">
        <v>78</v>
      </c>
    </row>
    <row r="747" spans="1:9" ht="64.5" customHeight="1">
      <c r="A747" s="639">
        <v>79</v>
      </c>
      <c r="B747" s="638"/>
      <c r="C747" s="638" t="s">
        <v>48622</v>
      </c>
      <c r="D747" s="638"/>
      <c r="E747" s="638"/>
      <c r="F747" s="638"/>
      <c r="G747" s="206" t="s">
        <v>5</v>
      </c>
      <c r="I747" s="175">
        <f>$A$747</f>
        <v>79</v>
      </c>
    </row>
    <row r="748" spans="1:9" ht="24">
      <c r="A748" s="410">
        <v>4824</v>
      </c>
      <c r="B748" s="192" t="s">
        <v>2</v>
      </c>
      <c r="C748" s="191" t="str">
        <f t="shared" ref="C748:C749" si="212">IFERROR((VLOOKUP(A748,sinapi,2,0)),(VLOOKUP(A748,isinapi,2,0)))</f>
        <v>GRANILHA/ GRANA/ PEDRISCO OU AGREGADO EM MARMORE/ GRANITO/ QUARTZO E CALCARIO, PRETO, CINZA, PALHA OU BRANCO</v>
      </c>
      <c r="D748" s="189" t="str">
        <f t="shared" ref="D748:D749" si="213">IFERROR((VLOOKUP(A748,sinapi,3,0)),(VLOOKUP(A748,isinapi,3,0)))</f>
        <v xml:space="preserve">KG    </v>
      </c>
      <c r="E748" s="561">
        <v>23.24</v>
      </c>
      <c r="F748" s="190">
        <f t="shared" ref="F748:F749" si="214">IFERROR((VLOOKUP(A748,sinapi,4,0)),(VLOOKUP(A748,isinapi,4,0)))</f>
        <v>0.49</v>
      </c>
      <c r="G748" s="190">
        <f t="shared" ref="G748:G749" si="215">ROUND(E748*F748,2)</f>
        <v>11.39</v>
      </c>
      <c r="I748" s="175">
        <f t="shared" ref="I748:I757" si="216">$A$747</f>
        <v>79</v>
      </c>
    </row>
    <row r="749" spans="1:9" ht="36">
      <c r="A749" s="410">
        <v>87298</v>
      </c>
      <c r="B749" s="192" t="s">
        <v>2</v>
      </c>
      <c r="C749" s="191" t="str">
        <f t="shared" si="212"/>
        <v>ARGAMASSA TRAÇO 1:3 (EM VOLUME DE CIMENTO E AREIA MÉDIA ÚMIDA) PARA CONTRAPISO, PREPARO MECÂNICO COM BETONEIRA 400 L. AF_08/2019</v>
      </c>
      <c r="D749" s="189" t="str">
        <f t="shared" si="213"/>
        <v>M3</v>
      </c>
      <c r="E749" s="561">
        <v>1.66E-2</v>
      </c>
      <c r="F749" s="190">
        <f t="shared" si="214"/>
        <v>554.89</v>
      </c>
      <c r="G749" s="190">
        <f t="shared" si="215"/>
        <v>9.2100000000000009</v>
      </c>
      <c r="I749" s="175">
        <f>$A$747</f>
        <v>79</v>
      </c>
    </row>
    <row r="750" spans="1:9" ht="12.75">
      <c r="A750" s="410">
        <v>1380</v>
      </c>
      <c r="B750" s="192" t="s">
        <v>2</v>
      </c>
      <c r="C750" s="191" t="str">
        <f t="shared" ref="C750:C755" si="217">IFERROR((VLOOKUP(A750,sinapi,2,0)),(VLOOKUP(A750,isinapi,2,0)))</f>
        <v>CIMENTO BRANCO</v>
      </c>
      <c r="D750" s="189" t="str">
        <f t="shared" ref="D750:D755" si="218">IFERROR((VLOOKUP(A750,sinapi,3,0)),(VLOOKUP(A750,isinapi,3,0)))</f>
        <v xml:space="preserve">KG    </v>
      </c>
      <c r="E750" s="561">
        <v>10.8</v>
      </c>
      <c r="F750" s="190">
        <f t="shared" ref="F750:F755" si="219">IFERROR((VLOOKUP(A750,sinapi,4,0)),(VLOOKUP(A750,isinapi,4,0)))</f>
        <v>2.23</v>
      </c>
      <c r="G750" s="190">
        <f t="shared" ref="G750:G755" si="220">ROUND(E750*F750,2)</f>
        <v>24.08</v>
      </c>
      <c r="I750" s="175">
        <f>$A$747</f>
        <v>79</v>
      </c>
    </row>
    <row r="751" spans="1:9" ht="24">
      <c r="A751" s="410">
        <v>3671</v>
      </c>
      <c r="B751" s="192" t="s">
        <v>2</v>
      </c>
      <c r="C751" s="191" t="str">
        <f t="shared" si="217"/>
        <v>JUNTA PLASTICA DE DILATACAO PARA PISOS, COR CINZA, 17 X 3 MM (ALTURA X ESPESSURA)</v>
      </c>
      <c r="D751" s="189" t="str">
        <f t="shared" si="218"/>
        <v xml:space="preserve">M     </v>
      </c>
      <c r="E751" s="561">
        <v>1.67</v>
      </c>
      <c r="F751" s="190">
        <f t="shared" si="219"/>
        <v>0.79</v>
      </c>
      <c r="G751" s="190">
        <f t="shared" si="220"/>
        <v>1.32</v>
      </c>
      <c r="I751" s="175">
        <f t="shared" ref="I751:I756" si="221">$A$747</f>
        <v>79</v>
      </c>
    </row>
    <row r="752" spans="1:9" ht="24">
      <c r="A752" s="410">
        <v>95276</v>
      </c>
      <c r="B752" s="192" t="s">
        <v>2</v>
      </c>
      <c r="C752" s="191" t="str">
        <f t="shared" si="217"/>
        <v>POLIDORA DE PISO (POLITRIZ), PESO DE 100KG, DIÂMETRO 450 MM, MOTOR ELÉTRICO, POTÊNCIA 4 HP - CHP DIURNO. AF_09/2016</v>
      </c>
      <c r="D752" s="189" t="str">
        <f t="shared" si="218"/>
        <v>CHP</v>
      </c>
      <c r="E752" s="561">
        <v>0.123</v>
      </c>
      <c r="F752" s="190">
        <f t="shared" si="219"/>
        <v>2.7</v>
      </c>
      <c r="G752" s="190">
        <f t="shared" si="220"/>
        <v>0.33</v>
      </c>
      <c r="I752" s="175">
        <f>$A$747</f>
        <v>79</v>
      </c>
    </row>
    <row r="753" spans="1:9" ht="24">
      <c r="A753" s="410">
        <v>95277</v>
      </c>
      <c r="B753" s="192" t="s">
        <v>2</v>
      </c>
      <c r="C753" s="191" t="str">
        <f t="shared" si="217"/>
        <v>POLIDORA DE PISO (POLITRIZ), PESO DE 100KG, DIÂMETRO 450 MM, MOTOR ELÉTRICO, POTÊNCIA 4 HP - CHI DIURNO. AF_09/2016</v>
      </c>
      <c r="D753" s="189" t="str">
        <f t="shared" si="218"/>
        <v>CHI</v>
      </c>
      <c r="E753" s="561">
        <v>0.42799999999999999</v>
      </c>
      <c r="F753" s="190">
        <f t="shared" si="219"/>
        <v>0.45</v>
      </c>
      <c r="G753" s="190">
        <f t="shared" si="220"/>
        <v>0.19</v>
      </c>
      <c r="I753" s="175">
        <f>$A$747</f>
        <v>79</v>
      </c>
    </row>
    <row r="754" spans="1:9" ht="12.75">
      <c r="A754" s="410">
        <v>88309</v>
      </c>
      <c r="B754" s="192" t="s">
        <v>2</v>
      </c>
      <c r="C754" s="191" t="str">
        <f t="shared" si="217"/>
        <v>PEDREIRO COM ENCARGOS COMPLEMENTARES</v>
      </c>
      <c r="D754" s="189" t="str">
        <f t="shared" si="218"/>
        <v>H</v>
      </c>
      <c r="E754" s="561">
        <v>0.55100000000000005</v>
      </c>
      <c r="F754" s="190">
        <f t="shared" si="219"/>
        <v>19.850000000000001</v>
      </c>
      <c r="G754" s="190">
        <f t="shared" si="220"/>
        <v>10.94</v>
      </c>
      <c r="I754" s="175">
        <f t="shared" si="221"/>
        <v>79</v>
      </c>
    </row>
    <row r="755" spans="1:9" ht="12.75">
      <c r="A755" s="410">
        <v>88316</v>
      </c>
      <c r="B755" s="192" t="s">
        <v>2</v>
      </c>
      <c r="C755" s="191" t="str">
        <f t="shared" si="217"/>
        <v>SERVENTE COM ENCARGOS COMPLEMENTARES</v>
      </c>
      <c r="D755" s="189" t="str">
        <f t="shared" si="218"/>
        <v>H</v>
      </c>
      <c r="E755" s="561">
        <v>0.27500000000000002</v>
      </c>
      <c r="F755" s="190">
        <f t="shared" si="219"/>
        <v>15.35</v>
      </c>
      <c r="G755" s="190">
        <f t="shared" si="220"/>
        <v>4.22</v>
      </c>
      <c r="I755" s="175">
        <f t="shared" si="221"/>
        <v>79</v>
      </c>
    </row>
    <row r="756" spans="1:9">
      <c r="A756" s="645"/>
      <c r="B756" s="646"/>
      <c r="C756" s="646"/>
      <c r="D756" s="646"/>
      <c r="E756" s="647"/>
      <c r="F756" s="190"/>
      <c r="G756" s="196">
        <f>SUM(G748:G755)</f>
        <v>61.679999999999993</v>
      </c>
      <c r="I756" s="175">
        <f t="shared" si="221"/>
        <v>79</v>
      </c>
    </row>
    <row r="757" spans="1:9">
      <c r="I757" s="175">
        <f t="shared" si="216"/>
        <v>79</v>
      </c>
    </row>
  </sheetData>
  <autoFilter ref="I1:I757">
    <filterColumn colId="0">
      <filters blank="1">
        <filter val="1"/>
        <filter val="10"/>
        <filter val="11"/>
        <filter val="12"/>
        <filter val="13"/>
        <filter val="14"/>
        <filter val="15"/>
        <filter val="16"/>
        <filter val="17"/>
        <filter val="18"/>
        <filter val="19"/>
        <filter val="2"/>
        <filter val="22"/>
        <filter val="23"/>
        <filter val="24"/>
        <filter val="25"/>
        <filter val="26"/>
        <filter val="28"/>
        <filter val="29"/>
        <filter val="3"/>
        <filter val="30"/>
        <filter val="31"/>
        <filter val="32"/>
        <filter val="33"/>
        <filter val="34"/>
        <filter val="35"/>
        <filter val="37"/>
        <filter val="38"/>
        <filter val="39"/>
        <filter val="40"/>
        <filter val="41"/>
        <filter val="42"/>
        <filter val="43"/>
        <filter val="44"/>
        <filter val="45"/>
        <filter val="46"/>
        <filter val="47"/>
        <filter val="48"/>
        <filter val="49"/>
        <filter val="50"/>
        <filter val="52"/>
        <filter val="53"/>
        <filter val="54"/>
        <filter val="57"/>
        <filter val="58"/>
        <filter val="59"/>
        <filter val="6"/>
        <filter val="60"/>
        <filter val="61"/>
        <filter val="62"/>
        <filter val="63"/>
        <filter val="64"/>
        <filter val="65"/>
        <filter val="66"/>
        <filter val="67"/>
        <filter val="68"/>
        <filter val="69"/>
        <filter val="7"/>
        <filter val="70"/>
        <filter val="71"/>
        <filter val="73"/>
        <filter val="74"/>
        <filter val="76"/>
        <filter val="77"/>
        <filter val="78"/>
        <filter val="79"/>
        <filter val="8"/>
        <filter val="9"/>
      </filters>
    </filterColumn>
  </autoFilter>
  <mergeCells count="126">
    <mergeCell ref="A756:E756"/>
    <mergeCell ref="A739:E739"/>
    <mergeCell ref="A745:E745"/>
    <mergeCell ref="A208:E208"/>
    <mergeCell ref="B347:F347"/>
    <mergeCell ref="A351:E351"/>
    <mergeCell ref="B292:F292"/>
    <mergeCell ref="A709:E709"/>
    <mergeCell ref="B353:F353"/>
    <mergeCell ref="A357:E357"/>
    <mergeCell ref="B332:F332"/>
    <mergeCell ref="B340:F340"/>
    <mergeCell ref="A688:E688"/>
    <mergeCell ref="A695:E695"/>
    <mergeCell ref="A702:E702"/>
    <mergeCell ref="A655:E655"/>
    <mergeCell ref="A272:E272"/>
    <mergeCell ref="A345:E345"/>
    <mergeCell ref="B312:F312"/>
    <mergeCell ref="B274:F274"/>
    <mergeCell ref="B283:F283"/>
    <mergeCell ref="B215:F215"/>
    <mergeCell ref="A218:E218"/>
    <mergeCell ref="B220:F220"/>
    <mergeCell ref="B553:F553"/>
    <mergeCell ref="A192:E192"/>
    <mergeCell ref="A641:E641"/>
    <mergeCell ref="A645:E645"/>
    <mergeCell ref="A649:E649"/>
    <mergeCell ref="A623:E623"/>
    <mergeCell ref="A628:E628"/>
    <mergeCell ref="A632:E632"/>
    <mergeCell ref="A637:E637"/>
    <mergeCell ref="B593:F593"/>
    <mergeCell ref="A600:E600"/>
    <mergeCell ref="B602:F602"/>
    <mergeCell ref="A608:E608"/>
    <mergeCell ref="B610:F610"/>
    <mergeCell ref="A213:E213"/>
    <mergeCell ref="B210:F210"/>
    <mergeCell ref="B194:F194"/>
    <mergeCell ref="A234:E234"/>
    <mergeCell ref="B236:F236"/>
    <mergeCell ref="A240:E240"/>
    <mergeCell ref="B242:F242"/>
    <mergeCell ref="A247:E247"/>
    <mergeCell ref="B249:F249"/>
    <mergeCell ref="A263:E263"/>
    <mergeCell ref="B265:F265"/>
    <mergeCell ref="B94:F94"/>
    <mergeCell ref="B178:F178"/>
    <mergeCell ref="B154:F154"/>
    <mergeCell ref="A139:E139"/>
    <mergeCell ref="B160:F160"/>
    <mergeCell ref="B170:F170"/>
    <mergeCell ref="B128:F128"/>
    <mergeCell ref="B116:F116"/>
    <mergeCell ref="A120:E120"/>
    <mergeCell ref="B141:F141"/>
    <mergeCell ref="A152:E152"/>
    <mergeCell ref="B122:F122"/>
    <mergeCell ref="A126:E126"/>
    <mergeCell ref="B105:F105"/>
    <mergeCell ref="A114:E114"/>
    <mergeCell ref="B226:F226"/>
    <mergeCell ref="A224:E224"/>
    <mergeCell ref="A64:E64"/>
    <mergeCell ref="A87:E87"/>
    <mergeCell ref="B84:F84"/>
    <mergeCell ref="B66:F66"/>
    <mergeCell ref="B75:F75"/>
    <mergeCell ref="A92:E92"/>
    <mergeCell ref="B89:F89"/>
    <mergeCell ref="B8:F8"/>
    <mergeCell ref="A18:E18"/>
    <mergeCell ref="A12:E12"/>
    <mergeCell ref="B58:F58"/>
    <mergeCell ref="B14:F14"/>
    <mergeCell ref="B20:F20"/>
    <mergeCell ref="B29:F29"/>
    <mergeCell ref="B44:F44"/>
    <mergeCell ref="A48:E48"/>
    <mergeCell ref="A27:E27"/>
    <mergeCell ref="A35:E35"/>
    <mergeCell ref="B50:F50"/>
    <mergeCell ref="A56:E56"/>
    <mergeCell ref="B37:F37"/>
    <mergeCell ref="B469:F469"/>
    <mergeCell ref="B486:F486"/>
    <mergeCell ref="A551:E551"/>
    <mergeCell ref="A388:E388"/>
    <mergeCell ref="B390:F390"/>
    <mergeCell ref="A397:E397"/>
    <mergeCell ref="B359:F359"/>
    <mergeCell ref="A364:E364"/>
    <mergeCell ref="B366:F366"/>
    <mergeCell ref="A373:E373"/>
    <mergeCell ref="B375:F375"/>
    <mergeCell ref="A407:E407"/>
    <mergeCell ref="B400:F400"/>
    <mergeCell ref="B381:F381"/>
    <mergeCell ref="A379:E379"/>
    <mergeCell ref="A715:E715"/>
    <mergeCell ref="A721:E721"/>
    <mergeCell ref="A729:E729"/>
    <mergeCell ref="A666:E666"/>
    <mergeCell ref="A674:E674"/>
    <mergeCell ref="A682:E682"/>
    <mergeCell ref="B409:F409"/>
    <mergeCell ref="A417:E417"/>
    <mergeCell ref="B419:F419"/>
    <mergeCell ref="A428:E428"/>
    <mergeCell ref="B430:F430"/>
    <mergeCell ref="A438:E438"/>
    <mergeCell ref="B440:F440"/>
    <mergeCell ref="A591:E591"/>
    <mergeCell ref="A474:E474"/>
    <mergeCell ref="B476:F476"/>
    <mergeCell ref="A479:E479"/>
    <mergeCell ref="B481:F481"/>
    <mergeCell ref="A484:E484"/>
    <mergeCell ref="A452:E452"/>
    <mergeCell ref="B454:F454"/>
    <mergeCell ref="A461:E461"/>
    <mergeCell ref="B463:F463"/>
    <mergeCell ref="A467:E467"/>
  </mergeCells>
  <dataValidations disablePrompts="1" count="1">
    <dataValidation type="list" allowBlank="1" showInputMessage="1" showErrorMessage="1" sqref="B594:B599 B603:B607 B611 B619:B622 B613:B617 B631 B635:B636 B640 B644 B648 B653:B654">
      <formula1>"SINAPI, iSINAPI, SEINFRA, iSEINFRA, ORSE, iORSE, "</formula1>
    </dataValidation>
  </dataValidations>
  <pageMargins left="1.1023622047244095" right="0.51181102362204722" top="0.78740157480314965" bottom="0.78740157480314965"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outlinePr summaryBelow="0"/>
    <pageSetUpPr fitToPage="1"/>
  </sheetPr>
  <dimension ref="A1:O753"/>
  <sheetViews>
    <sheetView zoomScale="85" zoomScaleNormal="85" zoomScaleSheetLayoutView="100" workbookViewId="0">
      <pane ySplit="1" topLeftCell="A20" activePane="bottomLeft" state="frozen"/>
      <selection activeCell="D512" sqref="D512"/>
      <selection pane="bottomLeft" activeCell="L29" sqref="L29"/>
    </sheetView>
  </sheetViews>
  <sheetFormatPr defaultRowHeight="11.25"/>
  <cols>
    <col min="1" max="1" width="6.85546875" style="310" customWidth="1"/>
    <col min="2" max="2" width="48.7109375" style="322" customWidth="1"/>
    <col min="3" max="3" width="5.85546875" style="323" bestFit="1" customWidth="1"/>
    <col min="4" max="4" width="12.28515625" style="324" customWidth="1"/>
    <col min="5" max="5" width="7" style="327" bestFit="1" customWidth="1"/>
    <col min="6" max="6" width="5.28515625" style="323" customWidth="1"/>
    <col min="7" max="7" width="8" style="327" customWidth="1"/>
    <col min="8" max="8" width="6.28515625" style="327" customWidth="1"/>
    <col min="9" max="9" width="7.85546875" style="327" bestFit="1" customWidth="1"/>
    <col min="10" max="10" width="8.7109375" style="327" customWidth="1"/>
    <col min="11" max="11" width="8.28515625" style="327" bestFit="1" customWidth="1"/>
    <col min="12" max="12" width="8.7109375" style="327" bestFit="1" customWidth="1"/>
    <col min="13" max="13" width="11.7109375" style="310" customWidth="1"/>
    <col min="14" max="14" width="7.28515625" style="310" customWidth="1"/>
    <col min="15" max="15" width="8.28515625" style="310" customWidth="1"/>
    <col min="16" max="16" width="7" style="310" bestFit="1" customWidth="1"/>
    <col min="17" max="17" width="7.42578125" style="310" customWidth="1"/>
    <col min="18" max="16384" width="9.140625" style="310"/>
  </cols>
  <sheetData>
    <row r="1" spans="1:13" ht="22.5">
      <c r="E1" s="325" t="s">
        <v>202</v>
      </c>
      <c r="F1" s="326" t="s">
        <v>203</v>
      </c>
      <c r="G1" s="325" t="s">
        <v>204</v>
      </c>
      <c r="H1" s="325" t="s">
        <v>205</v>
      </c>
      <c r="I1" s="325" t="s">
        <v>206</v>
      </c>
      <c r="J1" s="325" t="s">
        <v>207</v>
      </c>
      <c r="K1" s="325" t="s">
        <v>208</v>
      </c>
    </row>
    <row r="2" spans="1:13">
      <c r="A2" s="328" t="s">
        <v>209</v>
      </c>
      <c r="B2" s="329"/>
      <c r="D2" s="330"/>
      <c r="E2" s="331"/>
      <c r="F2" s="332"/>
      <c r="G2" s="331"/>
      <c r="H2" s="331"/>
      <c r="I2" s="331"/>
      <c r="J2" s="331"/>
      <c r="K2" s="331"/>
      <c r="L2" s="333"/>
    </row>
    <row r="3" spans="1:13" ht="12">
      <c r="A3" s="9" t="s">
        <v>25769</v>
      </c>
      <c r="B3" s="15"/>
      <c r="C3" s="334"/>
      <c r="D3" s="335"/>
      <c r="E3" s="336"/>
      <c r="F3" s="335"/>
      <c r="G3" s="336"/>
      <c r="H3" s="336"/>
      <c r="I3" s="336"/>
      <c r="J3" s="336"/>
      <c r="K3" s="336"/>
      <c r="L3" s="336"/>
    </row>
    <row r="4" spans="1:13" ht="12">
      <c r="A4" s="9" t="s">
        <v>7935</v>
      </c>
      <c r="B4" s="15"/>
      <c r="C4" s="334"/>
      <c r="D4" s="335"/>
      <c r="E4" s="336"/>
      <c r="F4" s="335"/>
      <c r="G4" s="336"/>
      <c r="H4" s="336"/>
      <c r="I4" s="336"/>
      <c r="J4" s="336"/>
      <c r="K4" s="336"/>
      <c r="L4" s="336"/>
    </row>
    <row r="5" spans="1:13" ht="12">
      <c r="A5" s="204" t="s">
        <v>48544</v>
      </c>
      <c r="B5" s="216"/>
      <c r="C5" s="13"/>
      <c r="D5" s="11"/>
      <c r="E5" s="336"/>
      <c r="F5" s="335"/>
      <c r="G5" s="336"/>
      <c r="H5" s="336"/>
      <c r="I5" s="336"/>
      <c r="J5" s="336"/>
      <c r="K5" s="336"/>
      <c r="L5" s="336"/>
    </row>
    <row r="6" spans="1:13" ht="12">
      <c r="A6" s="12"/>
      <c r="B6" s="9" t="s">
        <v>48535</v>
      </c>
      <c r="C6" s="13"/>
      <c r="D6" s="14"/>
      <c r="E6" s="336"/>
      <c r="F6" s="335"/>
      <c r="G6" s="336"/>
      <c r="H6" s="336"/>
      <c r="I6" s="336"/>
      <c r="J6" s="336"/>
      <c r="K6" s="336"/>
      <c r="L6" s="336"/>
    </row>
    <row r="7" spans="1:13" ht="12">
      <c r="A7" s="12"/>
      <c r="B7" s="9" t="s">
        <v>30182</v>
      </c>
      <c r="C7" s="173"/>
      <c r="D7" s="14"/>
      <c r="E7" s="337"/>
      <c r="F7" s="324"/>
      <c r="G7" s="337"/>
      <c r="H7" s="337"/>
      <c r="I7" s="337"/>
      <c r="J7" s="337"/>
      <c r="K7" s="337"/>
      <c r="L7" s="337"/>
    </row>
    <row r="8" spans="1:13">
      <c r="A8" s="338"/>
      <c r="C8" s="324"/>
      <c r="E8" s="337"/>
      <c r="F8" s="324"/>
      <c r="G8" s="337"/>
      <c r="H8" s="337"/>
      <c r="I8" s="337"/>
      <c r="J8" s="337"/>
      <c r="K8" s="337"/>
      <c r="L8" s="337"/>
    </row>
    <row r="9" spans="1:13">
      <c r="A9" s="687" t="s">
        <v>193</v>
      </c>
      <c r="B9" s="688" t="s">
        <v>210</v>
      </c>
      <c r="C9" s="690" t="s">
        <v>354</v>
      </c>
      <c r="D9" s="690" t="s">
        <v>0</v>
      </c>
      <c r="E9" s="679" t="s">
        <v>211</v>
      </c>
      <c r="F9" s="679"/>
      <c r="G9" s="679"/>
      <c r="H9" s="679"/>
      <c r="I9" s="679"/>
      <c r="J9" s="679"/>
      <c r="K9" s="679"/>
      <c r="L9" s="678" t="s">
        <v>212</v>
      </c>
      <c r="M9" s="339"/>
    </row>
    <row r="10" spans="1:13" ht="22.5">
      <c r="A10" s="687"/>
      <c r="B10" s="689"/>
      <c r="C10" s="690"/>
      <c r="D10" s="690"/>
      <c r="E10" s="340" t="s">
        <v>213</v>
      </c>
      <c r="F10" s="341" t="s">
        <v>203</v>
      </c>
      <c r="G10" s="340" t="s">
        <v>204</v>
      </c>
      <c r="H10" s="340" t="s">
        <v>205</v>
      </c>
      <c r="I10" s="340" t="s">
        <v>206</v>
      </c>
      <c r="J10" s="340" t="s">
        <v>207</v>
      </c>
      <c r="K10" s="340" t="s">
        <v>208</v>
      </c>
      <c r="L10" s="678"/>
      <c r="M10" s="339"/>
    </row>
    <row r="11" spans="1:13">
      <c r="A11" s="342" t="str">
        <f>Plan1!A11</f>
        <v>1.0</v>
      </c>
      <c r="B11" s="342" t="str">
        <f>Plan1!D11</f>
        <v>REFORMA</v>
      </c>
      <c r="C11" s="343"/>
      <c r="D11" s="343"/>
      <c r="E11" s="342"/>
      <c r="F11" s="343"/>
      <c r="G11" s="342"/>
      <c r="H11" s="342"/>
      <c r="I11" s="342"/>
      <c r="J11" s="342"/>
      <c r="K11" s="342"/>
      <c r="L11" s="342"/>
      <c r="M11" s="339"/>
    </row>
    <row r="12" spans="1:13">
      <c r="A12" s="344" t="str">
        <f>Plan1!A12</f>
        <v>1.1</v>
      </c>
      <c r="B12" s="344" t="str">
        <f>VLOOKUP(A12,Plan1!$A$1:$J$1212,4,0)</f>
        <v>IMPLANTAÇÃO</v>
      </c>
      <c r="C12" s="345"/>
      <c r="D12" s="345"/>
      <c r="E12" s="344"/>
      <c r="F12" s="345"/>
      <c r="G12" s="344"/>
      <c r="H12" s="344"/>
      <c r="I12" s="344"/>
      <c r="J12" s="344"/>
      <c r="K12" s="344"/>
      <c r="L12" s="344"/>
      <c r="M12" s="339"/>
    </row>
    <row r="13" spans="1:13" ht="22.5">
      <c r="A13" s="274" t="str">
        <f>Plan1!A13</f>
        <v>1.1.1</v>
      </c>
      <c r="B13" s="275" t="str">
        <f>VLOOKUP(A13,Plan1!$A$1:$J$1212,4,0)</f>
        <v>LIMPEZA MANUAL DE VEGETAÇÃO EM TERRENO COM ENXADA.AF_05/2018</v>
      </c>
      <c r="C13" s="265" t="str">
        <f>VLOOKUP(A13,Plan1!$A$1:$J$1212,5,0)</f>
        <v>M2</v>
      </c>
      <c r="D13" s="265" t="s">
        <v>225</v>
      </c>
      <c r="E13" s="274"/>
      <c r="F13" s="265"/>
      <c r="G13" s="274"/>
      <c r="H13" s="274"/>
      <c r="I13" s="274"/>
      <c r="J13" s="274"/>
      <c r="K13" s="274"/>
      <c r="L13" s="340">
        <f>ROUND(SUM(L14:L18),2)</f>
        <v>1402.86</v>
      </c>
      <c r="M13" s="339"/>
    </row>
    <row r="14" spans="1:13">
      <c r="A14" s="274"/>
      <c r="B14" s="275" t="s">
        <v>4731</v>
      </c>
      <c r="C14" s="265"/>
      <c r="D14" s="265" t="s">
        <v>235</v>
      </c>
      <c r="E14" s="274"/>
      <c r="F14" s="265"/>
      <c r="G14" s="274">
        <v>68.849999999999994</v>
      </c>
      <c r="H14" s="274">
        <v>29.75</v>
      </c>
      <c r="I14" s="274"/>
      <c r="J14" s="274"/>
      <c r="K14" s="274"/>
      <c r="L14" s="274">
        <f>ROUND(PRODUCT(E14:K14),2)</f>
        <v>2048.29</v>
      </c>
      <c r="M14" s="339"/>
    </row>
    <row r="15" spans="1:13">
      <c r="A15" s="274"/>
      <c r="B15" s="275" t="s">
        <v>4732</v>
      </c>
      <c r="C15" s="265"/>
      <c r="D15" s="346" t="s">
        <v>4734</v>
      </c>
      <c r="E15" s="274"/>
      <c r="F15" s="265"/>
      <c r="G15" s="274">
        <v>38.200000000000003</v>
      </c>
      <c r="H15" s="274">
        <v>25.75</v>
      </c>
      <c r="I15" s="274"/>
      <c r="J15" s="274"/>
      <c r="K15" s="274"/>
      <c r="L15" s="274">
        <f>-ROUND(PRODUCT(E15:K15),2)</f>
        <v>-983.65</v>
      </c>
      <c r="M15" s="339"/>
    </row>
    <row r="16" spans="1:13">
      <c r="A16" s="274"/>
      <c r="B16" s="275" t="s">
        <v>4733</v>
      </c>
      <c r="C16" s="265"/>
      <c r="D16" s="346" t="s">
        <v>4734</v>
      </c>
      <c r="E16" s="274"/>
      <c r="F16" s="265"/>
      <c r="G16" s="274">
        <v>27.25</v>
      </c>
      <c r="H16" s="274">
        <v>7.3</v>
      </c>
      <c r="I16" s="274"/>
      <c r="J16" s="274"/>
      <c r="K16" s="274"/>
      <c r="L16" s="274">
        <f>-ROUND(PRODUCT(E16:K16),2)</f>
        <v>-198.93</v>
      </c>
      <c r="M16" s="339"/>
    </row>
    <row r="17" spans="1:13">
      <c r="A17" s="274"/>
      <c r="B17" s="275" t="s">
        <v>4735</v>
      </c>
      <c r="C17" s="265"/>
      <c r="D17" s="265" t="s">
        <v>235</v>
      </c>
      <c r="E17" s="274"/>
      <c r="F17" s="265"/>
      <c r="G17" s="274">
        <v>43.26</v>
      </c>
      <c r="H17" s="274">
        <v>6.5266999999999999</v>
      </c>
      <c r="I17" s="274"/>
      <c r="J17" s="274"/>
      <c r="K17" s="274"/>
      <c r="L17" s="274">
        <f t="shared" ref="L17:L47" si="0">ROUND(PRODUCT(E17:K17),2)</f>
        <v>282.35000000000002</v>
      </c>
      <c r="M17" s="339"/>
    </row>
    <row r="18" spans="1:13">
      <c r="A18" s="274"/>
      <c r="B18" s="275" t="s">
        <v>4735</v>
      </c>
      <c r="C18" s="265"/>
      <c r="D18" s="265" t="s">
        <v>235</v>
      </c>
      <c r="E18" s="274"/>
      <c r="F18" s="265"/>
      <c r="G18" s="274">
        <v>43.26</v>
      </c>
      <c r="H18" s="274">
        <v>5.89</v>
      </c>
      <c r="I18" s="274"/>
      <c r="J18" s="274"/>
      <c r="K18" s="274"/>
      <c r="L18" s="274">
        <f t="shared" si="0"/>
        <v>254.8</v>
      </c>
      <c r="M18" s="339"/>
    </row>
    <row r="19" spans="1:13">
      <c r="A19" s="274" t="str">
        <f>Plan1!A14</f>
        <v>1.1.2</v>
      </c>
      <c r="B19" s="275" t="str">
        <f>VLOOKUP(A19,Plan1!$A$1:$J$1212,4,0)</f>
        <v>ADMINISTRAÇÃO LOCAL</v>
      </c>
      <c r="C19" s="265" t="str">
        <f>VLOOKUP(A19,Plan1!$A$1:$J$1212,5,0)</f>
        <v>MÊS</v>
      </c>
      <c r="D19" s="265" t="s">
        <v>215</v>
      </c>
      <c r="E19" s="274">
        <v>8</v>
      </c>
      <c r="F19" s="265"/>
      <c r="G19" s="274"/>
      <c r="H19" s="274"/>
      <c r="I19" s="274"/>
      <c r="J19" s="274"/>
      <c r="K19" s="274"/>
      <c r="L19" s="340">
        <f t="shared" si="0"/>
        <v>8</v>
      </c>
      <c r="M19" s="339"/>
    </row>
    <row r="20" spans="1:13" ht="22.5" customHeight="1">
      <c r="A20" s="434" t="str">
        <f>Plan1!A15</f>
        <v>1.1.3</v>
      </c>
      <c r="B20" s="436" t="str">
        <f>VLOOKUP(A20,Plan1!$A$1:$J$1212,4,0)</f>
        <v>PLACA DE OBRA EM CHAPA DE AÇO GALVANIZADO, INSTALADA.  (Ref. ORSE 00051)</v>
      </c>
      <c r="C20" s="435" t="str">
        <f>VLOOKUP(A20,Plan1!$A$1:$J$1212,5,0)</f>
        <v>M2</v>
      </c>
      <c r="D20" s="265" t="s">
        <v>214</v>
      </c>
      <c r="E20" s="274"/>
      <c r="F20" s="265"/>
      <c r="G20" s="274"/>
      <c r="H20" s="274">
        <v>3</v>
      </c>
      <c r="I20" s="274">
        <v>1.5</v>
      </c>
      <c r="J20" s="274"/>
      <c r="K20" s="274"/>
      <c r="L20" s="340">
        <f t="shared" si="0"/>
        <v>4.5</v>
      </c>
      <c r="M20" s="339"/>
    </row>
    <row r="21" spans="1:13" ht="33.75">
      <c r="A21" s="434" t="str">
        <f>Plan1!A16</f>
        <v>1.1.4</v>
      </c>
      <c r="B21" s="436" t="str">
        <f>VLOOKUP(A21,Plan1!$A$1:$J$1212,4,0)</f>
        <v>EXECUÇÃO DE SANITÁRIO E VESTIÁRIO EM CANTEIRO DE OBRA EM CHAPA DE MADEIRA COMPENSADA, NÃO INCLUSO MOBILIÁRIO. AF_02/2016</v>
      </c>
      <c r="C21" s="435" t="str">
        <f>VLOOKUP(A21,Plan1!$A$1:$J$1212,5,0)</f>
        <v>M2</v>
      </c>
      <c r="D21" s="435" t="s">
        <v>214</v>
      </c>
      <c r="E21" s="434"/>
      <c r="F21" s="435"/>
      <c r="G21" s="434"/>
      <c r="H21" s="434"/>
      <c r="I21" s="434"/>
      <c r="J21" s="434">
        <v>3</v>
      </c>
      <c r="K21" s="434"/>
      <c r="L21" s="437">
        <f t="shared" ref="L21" si="1">ROUND(PRODUCT(E21:K21),2)</f>
        <v>3</v>
      </c>
      <c r="M21" s="339"/>
    </row>
    <row r="22" spans="1:13" ht="33.75">
      <c r="A22" s="434" t="str">
        <f>Plan1!A17</f>
        <v>1.1.5</v>
      </c>
      <c r="B22" s="436" t="str">
        <f>VLOOKUP(A22,Plan1!$A$1:$J$1212,4,0)</f>
        <v>EXECUÇÃO DE REFEITÓRIO EM CANTEIRO DE OBRA EM CHAPA DE MADEIRA COMPENSADA, NÃO INCLUSO MOBILIÁRIO E EQUIPAMENTOS. AF_02/2016</v>
      </c>
      <c r="C22" s="435" t="str">
        <f>VLOOKUP(A22,Plan1!$A$1:$J$1212,5,0)</f>
        <v>M2</v>
      </c>
      <c r="D22" s="435" t="s">
        <v>214</v>
      </c>
      <c r="E22" s="434"/>
      <c r="F22" s="435"/>
      <c r="G22" s="434"/>
      <c r="H22" s="434"/>
      <c r="I22" s="434"/>
      <c r="J22" s="434">
        <v>10</v>
      </c>
      <c r="K22" s="434"/>
      <c r="L22" s="437">
        <f t="shared" ref="L22" si="2">ROUND(PRODUCT(E22:K22),2)</f>
        <v>10</v>
      </c>
      <c r="M22" s="339"/>
    </row>
    <row r="23" spans="1:13">
      <c r="A23" s="344" t="str">
        <f>Plan1!A18</f>
        <v>1.2</v>
      </c>
      <c r="B23" s="344" t="str">
        <f>VLOOKUP(A23,Plan1!$A$1:$J$1212,4,0)</f>
        <v>DEMOLIÇÕES E RETIRADAS</v>
      </c>
      <c r="C23" s="345"/>
      <c r="D23" s="345"/>
      <c r="E23" s="344"/>
      <c r="F23" s="345" t="s">
        <v>4362</v>
      </c>
      <c r="G23" s="344"/>
      <c r="H23" s="344"/>
      <c r="I23" s="344"/>
      <c r="J23" s="344"/>
      <c r="K23" s="344"/>
      <c r="L23" s="344"/>
      <c r="M23" s="339"/>
    </row>
    <row r="24" spans="1:13" ht="22.5">
      <c r="A24" s="274" t="str">
        <f>Plan1!A19</f>
        <v>1.2.1</v>
      </c>
      <c r="B24" s="347" t="str">
        <f>VLOOKUP(A24,Plan1!$A$1:$J$1212,4,0)</f>
        <v>DEMOLIÇÃO DE PISO DE ALTA RESISTÊNCIA (Ref. SINAPI 09/17 - 73801/1)</v>
      </c>
      <c r="C24" s="348" t="str">
        <f>VLOOKUP(A24,Plan1!$A$1:$J$1212,5,0)</f>
        <v>M2</v>
      </c>
      <c r="D24" s="348" t="s">
        <v>235</v>
      </c>
      <c r="E24" s="349"/>
      <c r="F24" s="265"/>
      <c r="G24" s="274">
        <v>7.9</v>
      </c>
      <c r="H24" s="274">
        <v>7.77</v>
      </c>
      <c r="I24" s="274"/>
      <c r="J24" s="274"/>
      <c r="K24" s="274"/>
      <c r="L24" s="340">
        <f t="shared" si="0"/>
        <v>61.38</v>
      </c>
      <c r="M24" s="339"/>
    </row>
    <row r="25" spans="1:13" ht="22.5">
      <c r="A25" s="274" t="str">
        <f>Plan1!A20</f>
        <v>1.2.2</v>
      </c>
      <c r="B25" s="275" t="str">
        <f>VLOOKUP(A25,Plan1!$A$1:$J$1212,4,0)</f>
        <v>DEMOLIÇÃO DE ALVENARIA DE ELEMENTOS VAZADOS (COBOGÓS) , SEM REAPROVEITAMENTO (Ref. ORSE 8038)</v>
      </c>
      <c r="C25" s="265" t="str">
        <f>VLOOKUP(A25,Plan1!$A$1:$J$1212,5,0)</f>
        <v>M3</v>
      </c>
      <c r="D25" s="274" t="s">
        <v>225</v>
      </c>
      <c r="E25" s="274"/>
      <c r="F25" s="265"/>
      <c r="G25" s="274"/>
      <c r="H25" s="274"/>
      <c r="I25" s="274"/>
      <c r="J25" s="274"/>
      <c r="K25" s="274"/>
      <c r="L25" s="340">
        <f>ROUND(SUM(L26:L29),2)</f>
        <v>11.66</v>
      </c>
      <c r="M25" s="339"/>
    </row>
    <row r="26" spans="1:13">
      <c r="A26" s="274"/>
      <c r="B26" s="350" t="s">
        <v>242</v>
      </c>
      <c r="C26" s="350"/>
      <c r="D26" s="671" t="s">
        <v>4738</v>
      </c>
      <c r="E26" s="274">
        <v>78</v>
      </c>
      <c r="F26" s="265"/>
      <c r="G26" s="274">
        <v>0.5</v>
      </c>
      <c r="H26" s="274">
        <v>0.12</v>
      </c>
      <c r="I26" s="274">
        <v>1</v>
      </c>
      <c r="J26" s="274"/>
      <c r="K26" s="274"/>
      <c r="L26" s="274">
        <f t="shared" si="0"/>
        <v>4.68</v>
      </c>
      <c r="M26" s="339"/>
    </row>
    <row r="27" spans="1:13" ht="15.75" customHeight="1">
      <c r="A27" s="274"/>
      <c r="B27" s="350" t="s">
        <v>243</v>
      </c>
      <c r="C27" s="350"/>
      <c r="D27" s="671"/>
      <c r="E27" s="274">
        <v>30</v>
      </c>
      <c r="F27" s="265"/>
      <c r="G27" s="274">
        <v>0.5</v>
      </c>
      <c r="H27" s="274">
        <v>0.12</v>
      </c>
      <c r="I27" s="274">
        <v>2</v>
      </c>
      <c r="J27" s="274"/>
      <c r="K27" s="274"/>
      <c r="L27" s="274">
        <f t="shared" si="0"/>
        <v>3.6</v>
      </c>
      <c r="M27" s="339"/>
    </row>
    <row r="28" spans="1:13">
      <c r="A28" s="274"/>
      <c r="B28" s="350" t="s">
        <v>309</v>
      </c>
      <c r="C28" s="350"/>
      <c r="D28" s="671" t="s">
        <v>4738</v>
      </c>
      <c r="E28" s="397">
        <v>10</v>
      </c>
      <c r="F28" s="265"/>
      <c r="G28" s="274">
        <v>1</v>
      </c>
      <c r="H28" s="274">
        <v>0.12</v>
      </c>
      <c r="I28" s="274">
        <v>0.5</v>
      </c>
      <c r="J28" s="274"/>
      <c r="K28" s="274"/>
      <c r="L28" s="274">
        <f t="shared" si="0"/>
        <v>0.6</v>
      </c>
      <c r="M28" s="339"/>
    </row>
    <row r="29" spans="1:13">
      <c r="A29" s="274"/>
      <c r="B29" s="350" t="s">
        <v>4821</v>
      </c>
      <c r="C29" s="350"/>
      <c r="D29" s="671"/>
      <c r="E29" s="397"/>
      <c r="F29" s="265"/>
      <c r="G29" s="274">
        <v>58</v>
      </c>
      <c r="H29" s="274">
        <v>0.12</v>
      </c>
      <c r="I29" s="274">
        <v>0.4</v>
      </c>
      <c r="J29" s="274"/>
      <c r="K29" s="274"/>
      <c r="L29" s="274">
        <f t="shared" si="0"/>
        <v>2.78</v>
      </c>
      <c r="M29" s="339"/>
    </row>
    <row r="30" spans="1:13" ht="22.5">
      <c r="A30" s="274" t="str">
        <f>Plan1!A21</f>
        <v>1.2.3</v>
      </c>
      <c r="B30" s="399" t="str">
        <f>VLOOKUP(A30,Plan1!$A$1:$J$1212,4,0)</f>
        <v>REMOÇÃO DE FECHAMENTOS EM JANELA
 (Ref. SINAPI 97645 )</v>
      </c>
      <c r="C30" s="398" t="str">
        <f>VLOOKUP(A30,Plan1!$A$1:$J$1212,5,0)</f>
        <v>M2</v>
      </c>
      <c r="D30" s="398" t="s">
        <v>225</v>
      </c>
      <c r="E30" s="397"/>
      <c r="F30" s="265"/>
      <c r="G30" s="274"/>
      <c r="H30" s="274"/>
      <c r="I30" s="274"/>
      <c r="J30" s="274"/>
      <c r="K30" s="274"/>
      <c r="L30" s="340">
        <f>ROUND(SUM(L31),2)</f>
        <v>41.62</v>
      </c>
      <c r="M30" s="339"/>
    </row>
    <row r="31" spans="1:13" ht="22.5">
      <c r="A31" s="274"/>
      <c r="B31" s="399" t="s">
        <v>244</v>
      </c>
      <c r="C31" s="398"/>
      <c r="D31" s="350" t="s">
        <v>4313</v>
      </c>
      <c r="E31" s="397">
        <v>44</v>
      </c>
      <c r="F31" s="265"/>
      <c r="G31" s="274">
        <v>0.86</v>
      </c>
      <c r="H31" s="274"/>
      <c r="I31" s="274">
        <v>1.1000000000000001</v>
      </c>
      <c r="J31" s="274"/>
      <c r="K31" s="274"/>
      <c r="L31" s="274">
        <f t="shared" si="0"/>
        <v>41.62</v>
      </c>
      <c r="M31" s="339"/>
    </row>
    <row r="32" spans="1:13" ht="22.5">
      <c r="A32" s="274" t="str">
        <f>Plan1!A22</f>
        <v>1.2.4</v>
      </c>
      <c r="B32" s="399" t="str">
        <f>VLOOKUP(A32,Plan1!$A$1:$J$1212,4,0)</f>
        <v>REMOÇÃO DE PORTAS, DE FORMA MANUAL, SEM REAPROVEITAMENTO. AF_12/2017</v>
      </c>
      <c r="C32" s="398" t="str">
        <f>VLOOKUP(A32,Plan1!$A$1:$J$1212,5,0)</f>
        <v>M2</v>
      </c>
      <c r="D32" s="398" t="s">
        <v>225</v>
      </c>
      <c r="E32" s="397"/>
      <c r="F32" s="398"/>
      <c r="G32" s="397"/>
      <c r="H32" s="397"/>
      <c r="I32" s="397"/>
      <c r="J32" s="397"/>
      <c r="K32" s="397"/>
      <c r="L32" s="400">
        <f>ROUND(SUM(L33:L37),2)</f>
        <v>51.35</v>
      </c>
      <c r="M32" s="339"/>
    </row>
    <row r="33" spans="1:13" ht="11.25" customHeight="1">
      <c r="A33" s="274"/>
      <c r="B33" s="399" t="s">
        <v>218</v>
      </c>
      <c r="C33" s="398"/>
      <c r="D33" s="671" t="s">
        <v>4313</v>
      </c>
      <c r="E33" s="397">
        <v>2</v>
      </c>
      <c r="F33" s="265"/>
      <c r="G33" s="274">
        <v>0.6</v>
      </c>
      <c r="H33" s="274"/>
      <c r="I33" s="274">
        <v>2.1</v>
      </c>
      <c r="J33" s="274"/>
      <c r="K33" s="274"/>
      <c r="L33" s="274">
        <f>ROUND(PRODUCT(E33:K33),2)</f>
        <v>2.52</v>
      </c>
      <c r="M33" s="339"/>
    </row>
    <row r="34" spans="1:13">
      <c r="A34" s="274"/>
      <c r="B34" s="399" t="s">
        <v>220</v>
      </c>
      <c r="C34" s="398"/>
      <c r="D34" s="671"/>
      <c r="E34" s="397">
        <v>19</v>
      </c>
      <c r="F34" s="265"/>
      <c r="G34" s="274">
        <v>0.8</v>
      </c>
      <c r="H34" s="274"/>
      <c r="I34" s="274">
        <v>2.1</v>
      </c>
      <c r="J34" s="274"/>
      <c r="K34" s="274"/>
      <c r="L34" s="274">
        <f>ROUND(PRODUCT(E34:K34),2)</f>
        <v>31.92</v>
      </c>
      <c r="M34" s="339"/>
    </row>
    <row r="35" spans="1:13" ht="11.25" customHeight="1">
      <c r="A35" s="274"/>
      <c r="B35" s="399" t="s">
        <v>4751</v>
      </c>
      <c r="C35" s="398"/>
      <c r="D35" s="671" t="s">
        <v>4313</v>
      </c>
      <c r="E35" s="397">
        <v>2</v>
      </c>
      <c r="F35" s="265"/>
      <c r="G35" s="274">
        <v>1.6</v>
      </c>
      <c r="H35" s="274"/>
      <c r="I35" s="274">
        <v>2.1</v>
      </c>
      <c r="J35" s="274"/>
      <c r="K35" s="274"/>
      <c r="L35" s="274">
        <f>ROUND(PRODUCT(E35:K35),2)</f>
        <v>6.72</v>
      </c>
      <c r="M35" s="339"/>
    </row>
    <row r="36" spans="1:13">
      <c r="A36" s="274"/>
      <c r="B36" s="399" t="s">
        <v>4863</v>
      </c>
      <c r="C36" s="398"/>
      <c r="D36" s="671"/>
      <c r="E36" s="397"/>
      <c r="F36" s="265"/>
      <c r="G36" s="274">
        <v>2</v>
      </c>
      <c r="H36" s="274"/>
      <c r="I36" s="274">
        <v>2.1</v>
      </c>
      <c r="J36" s="274"/>
      <c r="K36" s="274"/>
      <c r="L36" s="274">
        <f>ROUND(PRODUCT(E36:K36),2)</f>
        <v>4.2</v>
      </c>
      <c r="M36" s="339"/>
    </row>
    <row r="37" spans="1:13">
      <c r="A37" s="397"/>
      <c r="B37" s="399" t="s">
        <v>4862</v>
      </c>
      <c r="C37" s="398"/>
      <c r="D37" s="671"/>
      <c r="E37" s="397"/>
      <c r="F37" s="265"/>
      <c r="G37" s="274">
        <v>2.85</v>
      </c>
      <c r="H37" s="274"/>
      <c r="I37" s="274">
        <v>2.1</v>
      </c>
      <c r="J37" s="274"/>
      <c r="K37" s="274"/>
      <c r="L37" s="274">
        <f>ROUND(PRODUCT(E37:K37),2)</f>
        <v>5.99</v>
      </c>
      <c r="M37" s="339"/>
    </row>
    <row r="38" spans="1:13" ht="22.5">
      <c r="A38" s="274" t="str">
        <f>Plan1!A23</f>
        <v>1.2.5</v>
      </c>
      <c r="B38" s="399" t="str">
        <f>VLOOKUP(A38,Plan1!$A$1:$J$1212,4,0)</f>
        <v>REMOÇÃO DE LOUÇAS, DE FORMA MANUAL, SEM REAPROVEITAMENTO. AF_12/2017</v>
      </c>
      <c r="C38" s="398" t="str">
        <f>VLOOKUP(A38,Plan1!$A$1:$J$1212,5,0)</f>
        <v>UN</v>
      </c>
      <c r="D38" s="398" t="s">
        <v>215</v>
      </c>
      <c r="E38" s="397">
        <v>1</v>
      </c>
      <c r="F38" s="265"/>
      <c r="G38" s="274"/>
      <c r="H38" s="274"/>
      <c r="I38" s="274"/>
      <c r="J38" s="274"/>
      <c r="K38" s="274"/>
      <c r="L38" s="340">
        <f t="shared" si="0"/>
        <v>1</v>
      </c>
      <c r="M38" s="339"/>
    </row>
    <row r="39" spans="1:13" ht="22.5">
      <c r="A39" s="274" t="str">
        <f>Plan1!A24</f>
        <v>1.2.6</v>
      </c>
      <c r="B39" s="399" t="str">
        <f>VLOOKUP(A39,Plan1!$A$1:$J$1212,4,0)</f>
        <v>REMOÇÃO DE LUMINÁRIAS, DE FORMA MANUAL, SEM REAPROVEITAMENTO. AF_12/2017</v>
      </c>
      <c r="C39" s="397" t="str">
        <f>VLOOKUP(A39,Plan1!$A$1:$J$1212,5,0)</f>
        <v>UN</v>
      </c>
      <c r="D39" s="397" t="s">
        <v>215</v>
      </c>
      <c r="E39" s="397">
        <v>16</v>
      </c>
      <c r="F39" s="265"/>
      <c r="G39" s="274"/>
      <c r="H39" s="274"/>
      <c r="I39" s="274"/>
      <c r="J39" s="274"/>
      <c r="K39" s="274"/>
      <c r="L39" s="340">
        <f t="shared" si="0"/>
        <v>16</v>
      </c>
      <c r="M39" s="339"/>
    </row>
    <row r="40" spans="1:13">
      <c r="A40" s="274" t="str">
        <f>Plan1!A25</f>
        <v>1.2.7</v>
      </c>
      <c r="B40" s="399" t="str">
        <f>VLOOKUP(A40,Plan1!$A$1:$J$1212,4,0)</f>
        <v>DEMOLIÇÃO DE REVESTIMENTO COM ARGAMASSA</v>
      </c>
      <c r="C40" s="398" t="str">
        <f>VLOOKUP(A40,Plan1!$A$1:$J$1212,5,0)</f>
        <v>M2</v>
      </c>
      <c r="D40" s="398" t="s">
        <v>225</v>
      </c>
      <c r="E40" s="397"/>
      <c r="F40" s="265"/>
      <c r="G40" s="274"/>
      <c r="H40" s="274"/>
      <c r="I40" s="274"/>
      <c r="J40" s="274"/>
      <c r="K40" s="274"/>
      <c r="L40" s="340">
        <f>ROUND(SUM(L41:L41),2)</f>
        <v>95.96</v>
      </c>
      <c r="M40" s="339"/>
    </row>
    <row r="41" spans="1:13">
      <c r="A41" s="274"/>
      <c r="B41" s="399" t="s">
        <v>4740</v>
      </c>
      <c r="C41" s="397"/>
      <c r="D41" s="397" t="s">
        <v>236</v>
      </c>
      <c r="E41" s="397"/>
      <c r="F41" s="265"/>
      <c r="G41" s="274">
        <f>ROUND(55.68+6.3*2+3.324*4+6.9+7.48,2)</f>
        <v>95.96</v>
      </c>
      <c r="H41" s="274"/>
      <c r="I41" s="274">
        <v>1</v>
      </c>
      <c r="J41" s="274"/>
      <c r="K41" s="274"/>
      <c r="L41" s="274">
        <f t="shared" si="0"/>
        <v>95.96</v>
      </c>
      <c r="M41" s="339"/>
    </row>
    <row r="42" spans="1:13" ht="22.5">
      <c r="A42" s="274" t="str">
        <f>Plan1!A26</f>
        <v>1.2.8</v>
      </c>
      <c r="B42" s="399" t="str">
        <f>VLOOKUP(A42,Plan1!$A$1:$J$1212,4,0)</f>
        <v>REMOÇÃO DE FORROS DE DRYWALL, PVC E FIBROMINERAL, DE FORMA MANUAL, SEM REAPROVEITAMENTO. AF_12/2017</v>
      </c>
      <c r="C42" s="398" t="str">
        <f>VLOOKUP(A42,Plan1!$A$1:$J$1212,5,0)</f>
        <v>M2</v>
      </c>
      <c r="D42" s="397" t="s">
        <v>225</v>
      </c>
      <c r="E42" s="350"/>
      <c r="F42" s="265"/>
      <c r="G42" s="274"/>
      <c r="H42" s="274"/>
      <c r="I42" s="274"/>
      <c r="J42" s="274"/>
      <c r="K42" s="274"/>
      <c r="L42" s="340">
        <f>ROUND(SUM(L43:L47),2)</f>
        <v>151.63999999999999</v>
      </c>
      <c r="M42" s="339"/>
    </row>
    <row r="43" spans="1:13">
      <c r="A43" s="274"/>
      <c r="B43" s="350" t="s">
        <v>4728</v>
      </c>
      <c r="C43" s="350"/>
      <c r="D43" s="683" t="s">
        <v>4749</v>
      </c>
      <c r="E43" s="274">
        <v>5</v>
      </c>
      <c r="F43" s="265">
        <v>0.2</v>
      </c>
      <c r="G43" s="274">
        <v>7.18</v>
      </c>
      <c r="H43" s="274">
        <v>7.25</v>
      </c>
      <c r="I43" s="274"/>
      <c r="J43" s="274"/>
      <c r="K43" s="274"/>
      <c r="L43" s="274">
        <f t="shared" si="0"/>
        <v>52.06</v>
      </c>
      <c r="M43" s="339"/>
    </row>
    <row r="44" spans="1:13">
      <c r="A44" s="274"/>
      <c r="B44" s="350" t="s">
        <v>4728</v>
      </c>
      <c r="C44" s="351"/>
      <c r="D44" s="684"/>
      <c r="E44" s="274">
        <v>5</v>
      </c>
      <c r="F44" s="265">
        <v>0.2</v>
      </c>
      <c r="G44" s="274">
        <v>6.6</v>
      </c>
      <c r="H44" s="274">
        <v>7.25</v>
      </c>
      <c r="I44" s="274"/>
      <c r="J44" s="274"/>
      <c r="K44" s="274"/>
      <c r="L44" s="274">
        <f t="shared" si="0"/>
        <v>47.85</v>
      </c>
      <c r="M44" s="339"/>
    </row>
    <row r="45" spans="1:13">
      <c r="A45" s="274"/>
      <c r="B45" s="350" t="s">
        <v>4728</v>
      </c>
      <c r="C45" s="265"/>
      <c r="D45" s="685"/>
      <c r="E45" s="274">
        <v>5</v>
      </c>
      <c r="F45" s="265">
        <v>0.2</v>
      </c>
      <c r="G45" s="274">
        <v>6</v>
      </c>
      <c r="H45" s="274">
        <v>7.2</v>
      </c>
      <c r="I45" s="274"/>
      <c r="J45" s="274"/>
      <c r="K45" s="274"/>
      <c r="L45" s="274">
        <f t="shared" si="0"/>
        <v>43.2</v>
      </c>
      <c r="M45" s="339"/>
    </row>
    <row r="46" spans="1:13">
      <c r="A46" s="274"/>
      <c r="B46" s="275" t="s">
        <v>4356</v>
      </c>
      <c r="C46" s="265"/>
      <c r="D46" s="668" t="s">
        <v>4750</v>
      </c>
      <c r="E46" s="274"/>
      <c r="F46" s="265">
        <v>0.2</v>
      </c>
      <c r="G46" s="274">
        <v>6</v>
      </c>
      <c r="H46" s="274">
        <v>4.5</v>
      </c>
      <c r="I46" s="274"/>
      <c r="J46" s="274"/>
      <c r="K46" s="274"/>
      <c r="L46" s="274">
        <f t="shared" si="0"/>
        <v>5.4</v>
      </c>
      <c r="M46" s="339"/>
    </row>
    <row r="47" spans="1:13">
      <c r="A47" s="274"/>
      <c r="B47" s="275" t="s">
        <v>4355</v>
      </c>
      <c r="C47" s="265"/>
      <c r="D47" s="669"/>
      <c r="E47" s="274"/>
      <c r="F47" s="265">
        <v>0.2</v>
      </c>
      <c r="G47" s="274">
        <v>4.55</v>
      </c>
      <c r="H47" s="274">
        <v>3.44</v>
      </c>
      <c r="I47" s="274"/>
      <c r="J47" s="274"/>
      <c r="K47" s="274"/>
      <c r="L47" s="274">
        <f t="shared" si="0"/>
        <v>3.13</v>
      </c>
      <c r="M47" s="339"/>
    </row>
    <row r="48" spans="1:13" ht="22.5">
      <c r="A48" s="274" t="str">
        <f>Plan1!A27</f>
        <v>1.2.9</v>
      </c>
      <c r="B48" s="275" t="str">
        <f>VLOOKUP(A48,Plan1!$A$1:$J$1212,4,0)</f>
        <v>REMOÇÃO DE FORRO DE GESSO, DE FORMA MANUAL, SEM REAPROVEITAMENTO. AF_12/2017</v>
      </c>
      <c r="C48" s="265" t="str">
        <f>VLOOKUP(A48,Plan1!$A$1:$J$1212,5,0)</f>
        <v>M2</v>
      </c>
      <c r="D48" s="265" t="s">
        <v>225</v>
      </c>
      <c r="E48" s="274"/>
      <c r="F48" s="265"/>
      <c r="G48" s="274"/>
      <c r="H48" s="274"/>
      <c r="I48" s="274"/>
      <c r="J48" s="274"/>
      <c r="K48" s="274"/>
      <c r="L48" s="340">
        <f>ROUND(SUM(L49:L50),2)</f>
        <v>46.2</v>
      </c>
      <c r="M48" s="339"/>
    </row>
    <row r="49" spans="1:13">
      <c r="A49" s="274"/>
      <c r="B49" s="275" t="s">
        <v>4354</v>
      </c>
      <c r="C49" s="265"/>
      <c r="D49" s="265" t="s">
        <v>235</v>
      </c>
      <c r="E49" s="274"/>
      <c r="F49" s="265"/>
      <c r="G49" s="274">
        <v>6</v>
      </c>
      <c r="H49" s="274">
        <v>4.2</v>
      </c>
      <c r="I49" s="274"/>
      <c r="J49" s="274"/>
      <c r="K49" s="274"/>
      <c r="L49" s="274">
        <f>ROUND(PRODUCT(E49:K49),2)</f>
        <v>25.2</v>
      </c>
      <c r="M49" s="339"/>
    </row>
    <row r="50" spans="1:13">
      <c r="A50" s="274"/>
      <c r="B50" s="275" t="s">
        <v>4729</v>
      </c>
      <c r="C50" s="265"/>
      <c r="D50" s="265" t="s">
        <v>235</v>
      </c>
      <c r="E50" s="274"/>
      <c r="F50" s="265"/>
      <c r="G50" s="274">
        <v>6</v>
      </c>
      <c r="H50" s="274">
        <v>3.5</v>
      </c>
      <c r="I50" s="274"/>
      <c r="J50" s="274"/>
      <c r="K50" s="274"/>
      <c r="L50" s="274">
        <f>ROUND(PRODUCT(E50:K50),2)</f>
        <v>21</v>
      </c>
      <c r="M50" s="339"/>
    </row>
    <row r="51" spans="1:13" ht="33.75">
      <c r="A51" s="274" t="str">
        <f>Plan1!A28</f>
        <v>1.2.10</v>
      </c>
      <c r="B51" s="275" t="str">
        <f>VLOOKUP(A51,Plan1!$A$1:$J$1212,4,0)</f>
        <v>REMOÇÃO DE TELHAS DE FIBROCIMENTO, METÁLICA E CERÂMICA, DE FORMA MECANIZADA, COM USO DE GUINDASTE, SEM REAPROVEITAMENTO. AF_12/2017</v>
      </c>
      <c r="C51" s="265" t="str">
        <f>VLOOKUP(A51,Plan1!$A$1:$J$1212,5,0)</f>
        <v>M2</v>
      </c>
      <c r="D51" s="265" t="s">
        <v>235</v>
      </c>
      <c r="E51" s="274"/>
      <c r="F51" s="265"/>
      <c r="G51" s="274">
        <v>34.74</v>
      </c>
      <c r="H51" s="274">
        <v>11.74</v>
      </c>
      <c r="I51" s="274"/>
      <c r="J51" s="274"/>
      <c r="K51" s="274"/>
      <c r="L51" s="340">
        <f t="shared" ref="L51" si="3">ROUND(PRODUCT(E51:K51),2)</f>
        <v>407.85</v>
      </c>
      <c r="M51" s="339"/>
    </row>
    <row r="52" spans="1:13" ht="22.5">
      <c r="A52" s="274" t="str">
        <f>Plan1!A29</f>
        <v>1.2.11</v>
      </c>
      <c r="B52" s="275" t="str">
        <f>VLOOKUP(A52,Plan1!$A$1:$J$1212,4,0)</f>
        <v>REMOÇÃO DE TRAMA DE MADEIRA PARA COBERTURA, DE FORMA MANUAL, SEM REAPROVEITAMENTO. AF_12/2017</v>
      </c>
      <c r="C52" s="265" t="str">
        <f>VLOOKUP(A52,Plan1!$A$1:$J$1212,5,0)</f>
        <v>M2</v>
      </c>
      <c r="D52" s="265" t="s">
        <v>225</v>
      </c>
      <c r="E52" s="274"/>
      <c r="F52" s="265"/>
      <c r="G52" s="274">
        <v>34.74</v>
      </c>
      <c r="H52" s="274">
        <v>11.74</v>
      </c>
      <c r="I52" s="274"/>
      <c r="J52" s="274"/>
      <c r="K52" s="274"/>
      <c r="L52" s="340">
        <f t="shared" ref="L52" si="4">ROUND(PRODUCT(E52:K52),2)</f>
        <v>407.85</v>
      </c>
      <c r="M52" s="339"/>
    </row>
    <row r="53" spans="1:13" ht="33.75">
      <c r="A53" s="397" t="str">
        <f>Plan1!A30</f>
        <v>1.2.12</v>
      </c>
      <c r="B53" s="399" t="str">
        <f>VLOOKUP(A53,Plan1!$A$1:$J$1212,4,0)</f>
        <v>REMOÇÃO DE TESOURAS DE MADEIRA, COM VÃO MAIOR OU IGUAL A 8M, DE FORMA MANUAL, SEM REAPROVEITAMENTO. AF_12/2017</v>
      </c>
      <c r="C53" s="398" t="str">
        <f>VLOOKUP(A53,Plan1!$A$1:$J$1212,5,0)</f>
        <v>UN</v>
      </c>
      <c r="D53" s="398" t="s">
        <v>215</v>
      </c>
      <c r="E53" s="397">
        <v>10</v>
      </c>
      <c r="F53" s="398"/>
      <c r="G53" s="397"/>
      <c r="H53" s="397"/>
      <c r="I53" s="397"/>
      <c r="J53" s="397"/>
      <c r="K53" s="397"/>
      <c r="L53" s="400">
        <f>E53</f>
        <v>10</v>
      </c>
      <c r="M53" s="339"/>
    </row>
    <row r="54" spans="1:13" ht="22.5">
      <c r="A54" s="274" t="str">
        <f>Plan1!A31</f>
        <v>1.2.13</v>
      </c>
      <c r="B54" s="275" t="str">
        <f>VLOOKUP(A54,Plan1!$A$1:$J$1212,4,0)</f>
        <v>DEMOLIÇÃO DE ALVENARIA DE BLOCO FURADO, DE FORMA MANUAL, SEM REAPROVEITAMENTO. AF_12/2017</v>
      </c>
      <c r="C54" s="265" t="str">
        <f>VLOOKUP(A54,Plan1!$A$1:$J$1212,5,0)</f>
        <v>M3</v>
      </c>
      <c r="D54" s="265" t="s">
        <v>225</v>
      </c>
      <c r="E54" s="274"/>
      <c r="F54" s="265"/>
      <c r="G54" s="274"/>
      <c r="H54" s="274"/>
      <c r="I54" s="274"/>
      <c r="J54" s="274"/>
      <c r="K54" s="274"/>
      <c r="L54" s="340">
        <f>ROUND(SUM(L55:L57),2)</f>
        <v>2.8</v>
      </c>
      <c r="M54" s="339"/>
    </row>
    <row r="55" spans="1:13">
      <c r="A55" s="274"/>
      <c r="B55" s="275" t="s">
        <v>4853</v>
      </c>
      <c r="C55" s="265"/>
      <c r="D55" s="352" t="s">
        <v>4855</v>
      </c>
      <c r="E55" s="274"/>
      <c r="F55" s="265"/>
      <c r="G55" s="274">
        <f>5+6.8</f>
        <v>11.8</v>
      </c>
      <c r="H55" s="274">
        <v>0.15</v>
      </c>
      <c r="I55" s="274">
        <v>0.35</v>
      </c>
      <c r="J55" s="274"/>
      <c r="K55" s="274"/>
      <c r="L55" s="274">
        <f>ROUND(PRODUCT(E55:K55),2)</f>
        <v>0.62</v>
      </c>
      <c r="M55" s="339"/>
    </row>
    <row r="56" spans="1:13">
      <c r="A56" s="274"/>
      <c r="B56" s="275" t="s">
        <v>4852</v>
      </c>
      <c r="C56" s="265"/>
      <c r="D56" s="352" t="s">
        <v>4855</v>
      </c>
      <c r="E56" s="274"/>
      <c r="F56" s="265"/>
      <c r="G56" s="274">
        <v>7.3</v>
      </c>
      <c r="H56" s="274">
        <v>1.7</v>
      </c>
      <c r="I56" s="274">
        <v>0.15</v>
      </c>
      <c r="J56" s="274"/>
      <c r="K56" s="274"/>
      <c r="L56" s="274">
        <f t="shared" ref="L56:L63" si="5">ROUND(PRODUCT(E56:K56),2)</f>
        <v>1.86</v>
      </c>
      <c r="M56" s="339"/>
    </row>
    <row r="57" spans="1:13">
      <c r="A57" s="274"/>
      <c r="B57" s="275" t="s">
        <v>4854</v>
      </c>
      <c r="C57" s="265"/>
      <c r="D57" s="352" t="s">
        <v>4855</v>
      </c>
      <c r="E57" s="274"/>
      <c r="F57" s="265"/>
      <c r="G57" s="274">
        <v>2.5299999999999998</v>
      </c>
      <c r="H57" s="274">
        <v>1.6</v>
      </c>
      <c r="I57" s="274">
        <v>0.08</v>
      </c>
      <c r="J57" s="274"/>
      <c r="K57" s="274"/>
      <c r="L57" s="274">
        <f t="shared" si="5"/>
        <v>0.32</v>
      </c>
      <c r="M57" s="339"/>
    </row>
    <row r="58" spans="1:13">
      <c r="A58" s="274" t="str">
        <f>Plan1!A32</f>
        <v>1.2.14</v>
      </c>
      <c r="B58" s="275" t="str">
        <f>VLOOKUP(A58,Plan1!$A$1:$J$1212,4,0)</f>
        <v>RETIRADA DE GRADE DE FERRO</v>
      </c>
      <c r="C58" s="265" t="str">
        <f>VLOOKUP(A58,Plan1!$A$1:$J$1212,5,0)</f>
        <v>M2</v>
      </c>
      <c r="D58" s="265" t="s">
        <v>225</v>
      </c>
      <c r="E58" s="274"/>
      <c r="F58" s="265"/>
      <c r="G58" s="274"/>
      <c r="H58" s="274"/>
      <c r="I58" s="274"/>
      <c r="J58" s="274"/>
      <c r="K58" s="274"/>
      <c r="L58" s="340">
        <f>ROUND(SUM(L59:L60),2)</f>
        <v>14</v>
      </c>
      <c r="M58" s="339"/>
    </row>
    <row r="59" spans="1:13">
      <c r="A59" s="274"/>
      <c r="B59" s="275" t="s">
        <v>4824</v>
      </c>
      <c r="C59" s="265"/>
      <c r="D59" s="265" t="s">
        <v>4326</v>
      </c>
      <c r="E59" s="274">
        <v>2</v>
      </c>
      <c r="F59" s="265"/>
      <c r="G59" s="274">
        <v>5.4</v>
      </c>
      <c r="H59" s="274"/>
      <c r="I59" s="274"/>
      <c r="J59" s="274"/>
      <c r="K59" s="274"/>
      <c r="L59" s="274">
        <f t="shared" si="5"/>
        <v>10.8</v>
      </c>
      <c r="M59" s="339"/>
    </row>
    <row r="60" spans="1:13">
      <c r="A60" s="274"/>
      <c r="B60" s="275" t="s">
        <v>4825</v>
      </c>
      <c r="C60" s="265"/>
      <c r="D60" s="265" t="s">
        <v>4326</v>
      </c>
      <c r="E60" s="274">
        <v>1</v>
      </c>
      <c r="F60" s="265"/>
      <c r="G60" s="274">
        <v>3.2</v>
      </c>
      <c r="H60" s="274"/>
      <c r="I60" s="274"/>
      <c r="J60" s="274"/>
      <c r="K60" s="274"/>
      <c r="L60" s="274">
        <f t="shared" si="5"/>
        <v>3.2</v>
      </c>
      <c r="M60" s="339"/>
    </row>
    <row r="61" spans="1:13">
      <c r="A61" s="274" t="str">
        <f>Plan1!A33</f>
        <v>1.2.15</v>
      </c>
      <c r="B61" s="275" t="str">
        <f>VLOOKUP(A61,Plan1!$A$1:$J$1212,4,0)</f>
        <v>DEMOLIÇÃO DE PISO CIMENTADO SOBRE LASTRO DE CONCRETO</v>
      </c>
      <c r="C61" s="265" t="str">
        <f>VLOOKUP(A61,Plan1!$A$1:$J$1212,5,0)</f>
        <v>M2</v>
      </c>
      <c r="D61" s="265" t="s">
        <v>225</v>
      </c>
      <c r="E61" s="274"/>
      <c r="F61" s="265"/>
      <c r="G61" s="274"/>
      <c r="H61" s="274"/>
      <c r="I61" s="274"/>
      <c r="J61" s="274"/>
      <c r="K61" s="274"/>
      <c r="L61" s="340">
        <f>ROUND(SUM(L62:L63),2)</f>
        <v>104.83</v>
      </c>
      <c r="M61" s="339"/>
    </row>
    <row r="62" spans="1:13">
      <c r="A62" s="274"/>
      <c r="B62" s="275" t="s">
        <v>4852</v>
      </c>
      <c r="C62" s="265"/>
      <c r="D62" s="265" t="s">
        <v>235</v>
      </c>
      <c r="E62" s="274"/>
      <c r="F62" s="265"/>
      <c r="G62" s="274">
        <f>1.3+6</f>
        <v>7.3</v>
      </c>
      <c r="H62" s="274">
        <v>1.7</v>
      </c>
      <c r="I62" s="274"/>
      <c r="J62" s="274"/>
      <c r="K62" s="274"/>
      <c r="L62" s="274">
        <f t="shared" si="5"/>
        <v>12.41</v>
      </c>
      <c r="M62" s="339"/>
    </row>
    <row r="63" spans="1:13">
      <c r="A63" s="274"/>
      <c r="B63" s="275" t="s">
        <v>4851</v>
      </c>
      <c r="C63" s="265"/>
      <c r="D63" s="265" t="s">
        <v>235</v>
      </c>
      <c r="E63" s="274"/>
      <c r="F63" s="265"/>
      <c r="G63" s="274">
        <v>24.32</v>
      </c>
      <c r="H63" s="274">
        <v>3.8</v>
      </c>
      <c r="I63" s="274"/>
      <c r="J63" s="274"/>
      <c r="K63" s="274"/>
      <c r="L63" s="274">
        <f t="shared" si="5"/>
        <v>92.42</v>
      </c>
      <c r="M63" s="339"/>
    </row>
    <row r="64" spans="1:13">
      <c r="A64" s="344" t="str">
        <f>Plan1!A34</f>
        <v>1.3</v>
      </c>
      <c r="B64" s="344" t="str">
        <f>VLOOKUP(A64,Plan1!$A$1:$J$1212,4,0)</f>
        <v>MOVIMENTO DE TERRA</v>
      </c>
      <c r="C64" s="345"/>
      <c r="D64" s="345"/>
      <c r="E64" s="344"/>
      <c r="F64" s="345"/>
      <c r="G64" s="344"/>
      <c r="H64" s="344"/>
      <c r="I64" s="344"/>
      <c r="J64" s="344"/>
      <c r="K64" s="344"/>
      <c r="L64" s="344"/>
      <c r="M64" s="339"/>
    </row>
    <row r="65" spans="1:13" ht="22.5">
      <c r="A65" s="274" t="str">
        <f>Plan1!A35</f>
        <v>1.3.1</v>
      </c>
      <c r="B65" s="275" t="str">
        <f>VLOOKUP(A65,Plan1!$A$1:$J$1212,4,0)</f>
        <v>ESCAVAÇÃO MANUAL DE VALA COM PROFUNDIDADE MENOR OU IGUAL A 1,30 M. AF_02/2021</v>
      </c>
      <c r="C65" s="265" t="str">
        <f>VLOOKUP(A65,Plan1!$A$1:$J$1212,5,0)</f>
        <v>M3</v>
      </c>
      <c r="D65" s="265" t="s">
        <v>225</v>
      </c>
      <c r="E65" s="274"/>
      <c r="F65" s="265"/>
      <c r="G65" s="274"/>
      <c r="H65" s="274"/>
      <c r="I65" s="274"/>
      <c r="J65" s="274"/>
      <c r="K65" s="274"/>
      <c r="L65" s="340">
        <f>ROUND(SUM(L66:L69),2)</f>
        <v>6.3</v>
      </c>
      <c r="M65" s="339"/>
    </row>
    <row r="66" spans="1:13">
      <c r="A66" s="274"/>
      <c r="B66" s="681" t="s">
        <v>4631</v>
      </c>
      <c r="C66" s="265"/>
      <c r="D66" s="668" t="s">
        <v>303</v>
      </c>
      <c r="E66" s="274">
        <v>1</v>
      </c>
      <c r="F66" s="265"/>
      <c r="G66" s="274">
        <v>7.9</v>
      </c>
      <c r="H66" s="274">
        <v>0.4</v>
      </c>
      <c r="I66" s="274">
        <v>0.6</v>
      </c>
      <c r="J66" s="274"/>
      <c r="K66" s="274"/>
      <c r="L66" s="274">
        <f t="shared" ref="L66:L73" si="6">ROUND(PRODUCT(E66:K66),2)</f>
        <v>1.9</v>
      </c>
      <c r="M66" s="339"/>
    </row>
    <row r="67" spans="1:13">
      <c r="A67" s="274"/>
      <c r="B67" s="682"/>
      <c r="C67" s="265"/>
      <c r="D67" s="669"/>
      <c r="E67" s="274">
        <v>2</v>
      </c>
      <c r="F67" s="265"/>
      <c r="G67" s="274">
        <v>3.5</v>
      </c>
      <c r="H67" s="274">
        <v>0.4</v>
      </c>
      <c r="I67" s="274">
        <v>0.6</v>
      </c>
      <c r="J67" s="274"/>
      <c r="K67" s="274"/>
      <c r="L67" s="274">
        <f t="shared" si="6"/>
        <v>1.68</v>
      </c>
      <c r="M67" s="339"/>
    </row>
    <row r="68" spans="1:13">
      <c r="A68" s="274"/>
      <c r="B68" s="681" t="s">
        <v>4632</v>
      </c>
      <c r="C68" s="265"/>
      <c r="D68" s="668" t="s">
        <v>303</v>
      </c>
      <c r="E68" s="274"/>
      <c r="F68" s="265"/>
      <c r="G68" s="274">
        <v>7.62</v>
      </c>
      <c r="H68" s="274">
        <v>0.4</v>
      </c>
      <c r="I68" s="274">
        <v>0.6</v>
      </c>
      <c r="J68" s="274"/>
      <c r="K68" s="274"/>
      <c r="L68" s="274">
        <f t="shared" si="6"/>
        <v>1.83</v>
      </c>
      <c r="M68" s="339"/>
    </row>
    <row r="69" spans="1:13">
      <c r="A69" s="274"/>
      <c r="B69" s="682"/>
      <c r="C69" s="265"/>
      <c r="D69" s="669"/>
      <c r="E69" s="274"/>
      <c r="F69" s="265"/>
      <c r="G69" s="274">
        <v>3.7</v>
      </c>
      <c r="H69" s="274">
        <v>0.4</v>
      </c>
      <c r="I69" s="274">
        <v>0.6</v>
      </c>
      <c r="J69" s="274"/>
      <c r="K69" s="274"/>
      <c r="L69" s="274">
        <f t="shared" si="6"/>
        <v>0.89</v>
      </c>
      <c r="M69" s="339"/>
    </row>
    <row r="70" spans="1:13" ht="22.5">
      <c r="A70" s="274" t="str">
        <f>Plan1!A36</f>
        <v>1.3.2</v>
      </c>
      <c r="B70" s="275" t="str">
        <f>VLOOKUP(A70,Plan1!$A$1:$J$1212,4,0)</f>
        <v>ATERRO C/COMPACTAÇÃO MANUAL S/CONTROLE, MAT. C/AQUISIÇÃO</v>
      </c>
      <c r="C70" s="265" t="str">
        <f>VLOOKUP(A70,Plan1!$A$1:$J$1212,5,0)</f>
        <v>M3</v>
      </c>
      <c r="D70" s="265" t="s">
        <v>225</v>
      </c>
      <c r="E70" s="274"/>
      <c r="F70" s="265"/>
      <c r="G70" s="274"/>
      <c r="H70" s="274"/>
      <c r="I70" s="274"/>
      <c r="J70" s="274"/>
      <c r="K70" s="274"/>
      <c r="L70" s="340">
        <f>ROUND(SUM(L71:L73),2)</f>
        <v>5.9</v>
      </c>
      <c r="M70" s="339"/>
    </row>
    <row r="71" spans="1:13">
      <c r="A71" s="274"/>
      <c r="B71" s="350" t="s">
        <v>4753</v>
      </c>
      <c r="C71" s="265"/>
      <c r="D71" s="668" t="s">
        <v>327</v>
      </c>
      <c r="E71" s="274"/>
      <c r="F71" s="265"/>
      <c r="G71" s="274">
        <v>3.15</v>
      </c>
      <c r="H71" s="274">
        <v>1.6</v>
      </c>
      <c r="I71" s="274">
        <v>0.12</v>
      </c>
      <c r="J71" s="274"/>
      <c r="K71" s="274"/>
      <c r="L71" s="274">
        <f t="shared" si="6"/>
        <v>0.6</v>
      </c>
      <c r="M71" s="353"/>
    </row>
    <row r="72" spans="1:13">
      <c r="A72" s="274"/>
      <c r="B72" s="350" t="s">
        <v>4754</v>
      </c>
      <c r="C72" s="265"/>
      <c r="D72" s="674"/>
      <c r="E72" s="274"/>
      <c r="F72" s="265"/>
      <c r="G72" s="274">
        <v>5</v>
      </c>
      <c r="H72" s="274">
        <v>1.1000000000000001</v>
      </c>
      <c r="I72" s="274">
        <v>0.2</v>
      </c>
      <c r="J72" s="274"/>
      <c r="K72" s="274"/>
      <c r="L72" s="274">
        <f t="shared" si="6"/>
        <v>1.1000000000000001</v>
      </c>
      <c r="M72" s="353"/>
    </row>
    <row r="73" spans="1:13">
      <c r="A73" s="274"/>
      <c r="B73" s="350" t="s">
        <v>4856</v>
      </c>
      <c r="C73" s="265"/>
      <c r="D73" s="669"/>
      <c r="E73" s="274"/>
      <c r="F73" s="265"/>
      <c r="G73" s="274">
        <v>7.15</v>
      </c>
      <c r="H73" s="274">
        <v>2.1</v>
      </c>
      <c r="I73" s="274">
        <v>0.28000000000000003</v>
      </c>
      <c r="J73" s="274"/>
      <c r="K73" s="274"/>
      <c r="L73" s="274">
        <f t="shared" si="6"/>
        <v>4.2</v>
      </c>
      <c r="M73" s="353"/>
    </row>
    <row r="74" spans="1:13">
      <c r="A74" s="344" t="str">
        <f>Plan1!A37</f>
        <v>1.4</v>
      </c>
      <c r="B74" s="344" t="str">
        <f>VLOOKUP(A74,Plan1!$A$1:$J$1212,4,0)</f>
        <v>FUNDAÇÃO</v>
      </c>
      <c r="C74" s="345"/>
      <c r="D74" s="345"/>
      <c r="E74" s="344"/>
      <c r="F74" s="345"/>
      <c r="G74" s="344"/>
      <c r="H74" s="344"/>
      <c r="I74" s="344"/>
      <c r="J74" s="344"/>
      <c r="K74" s="344"/>
      <c r="L74" s="344"/>
      <c r="M74" s="339"/>
    </row>
    <row r="75" spans="1:13" ht="22.5">
      <c r="A75" s="568" t="str">
        <f>Plan1!A38</f>
        <v>1.4.1</v>
      </c>
      <c r="B75" s="569" t="str">
        <f>VLOOKUP(A75,Plan1!$A$1:$J$1212,4,0)</f>
        <v>PREPARO DE FUNDO DE VALA COM LARGURA MENOR QUE 1,5 M (ACERTO DO SOLO NATURAL). AF_08/2020</v>
      </c>
      <c r="C75" s="566" t="str">
        <f>VLOOKUP(A75,Plan1!$A$1:$J$1212,5,0)</f>
        <v>M2</v>
      </c>
      <c r="D75" s="566" t="s">
        <v>4314</v>
      </c>
      <c r="E75" s="568"/>
      <c r="F75" s="566"/>
      <c r="G75" s="568"/>
      <c r="H75" s="568"/>
      <c r="I75" s="568">
        <v>0.6</v>
      </c>
      <c r="J75" s="568"/>
      <c r="K75" s="568">
        <f>L65</f>
        <v>6.3</v>
      </c>
      <c r="L75" s="567">
        <f>ROUND(K75/I75,2)</f>
        <v>10.5</v>
      </c>
      <c r="M75" s="339"/>
    </row>
    <row r="76" spans="1:13" ht="22.5">
      <c r="A76" s="274" t="str">
        <f>Plan1!A39</f>
        <v>1.4.2</v>
      </c>
      <c r="B76" s="275" t="str">
        <f>VLOOKUP(A76,Plan1!$A$1:$J$1212,4,0)</f>
        <v>LASTRO DE CONCRETO MAGRO, APLICADO EM PISOS, LAJES SOBRE SOLO OU RADIERS, ESPESSURA DE 3 CM. AF_07/2016</v>
      </c>
      <c r="C76" s="265" t="str">
        <f>VLOOKUP(A76,Plan1!$A$1:$J$1212,5,0)</f>
        <v>M2</v>
      </c>
      <c r="D76" s="265" t="s">
        <v>4314</v>
      </c>
      <c r="E76" s="274"/>
      <c r="F76" s="265"/>
      <c r="G76" s="274"/>
      <c r="H76" s="274"/>
      <c r="I76" s="274">
        <v>0.6</v>
      </c>
      <c r="J76" s="274"/>
      <c r="K76" s="274">
        <f>L65</f>
        <v>6.3</v>
      </c>
      <c r="L76" s="340">
        <f>ROUND(K76/I76,2)</f>
        <v>10.5</v>
      </c>
      <c r="M76" s="339"/>
    </row>
    <row r="77" spans="1:13" ht="22.5">
      <c r="A77" s="274" t="str">
        <f>Plan1!A40</f>
        <v>1.4.3</v>
      </c>
      <c r="B77" s="275" t="str">
        <f>VLOOKUP(A77,Plan1!$A$1:$J$1212,4,0)</f>
        <v>CONCRETO CICLOPICO FCK=10MPA 30% PEDRA DE MAO INCLUSIVE LANCAMENTO</v>
      </c>
      <c r="C77" s="265" t="str">
        <f>VLOOKUP(A77,Plan1!$A$1:$J$1212,5,0)</f>
        <v>M3</v>
      </c>
      <c r="D77" s="265" t="s">
        <v>225</v>
      </c>
      <c r="E77" s="274"/>
      <c r="F77" s="265"/>
      <c r="G77" s="274"/>
      <c r="H77" s="274"/>
      <c r="I77" s="274"/>
      <c r="J77" s="274"/>
      <c r="K77" s="274"/>
      <c r="L77" s="340">
        <f>ROUND(SUM(L78),2)</f>
        <v>3.02</v>
      </c>
      <c r="M77" s="339"/>
    </row>
    <row r="78" spans="1:13" ht="22.5">
      <c r="A78" s="274"/>
      <c r="B78" s="347" t="s">
        <v>310</v>
      </c>
      <c r="C78" s="265"/>
      <c r="D78" s="348" t="s">
        <v>303</v>
      </c>
      <c r="E78" s="274">
        <v>14</v>
      </c>
      <c r="F78" s="265"/>
      <c r="G78" s="274">
        <v>0.6</v>
      </c>
      <c r="H78" s="274">
        <v>0.6</v>
      </c>
      <c r="I78" s="274">
        <v>0.6</v>
      </c>
      <c r="J78" s="274"/>
      <c r="K78" s="274"/>
      <c r="L78" s="274">
        <f t="shared" ref="L78" si="7">ROUND(PRODUCT(E78:K78),2)</f>
        <v>3.02</v>
      </c>
      <c r="M78" s="339"/>
    </row>
    <row r="79" spans="1:13" ht="22.5">
      <c r="A79" s="274" t="str">
        <f>Plan1!A41</f>
        <v>1.4.4</v>
      </c>
      <c r="B79" s="275" t="str">
        <f>VLOOKUP(A79,Plan1!$A$1:$J$1212,4,0)</f>
        <v>ALVENARIA DE EMBASAMENTO DE PEDRA ARGAMASSADA (Ref. SEINFRA C0054)</v>
      </c>
      <c r="C79" s="265" t="str">
        <f>VLOOKUP(A79,Plan1!$A$1:$J$1212,5,0)</f>
        <v>M3</v>
      </c>
      <c r="D79" s="265" t="s">
        <v>4315</v>
      </c>
      <c r="E79" s="274"/>
      <c r="F79" s="265"/>
      <c r="G79" s="274"/>
      <c r="H79" s="274"/>
      <c r="I79" s="274"/>
      <c r="J79" s="274"/>
      <c r="K79" s="274">
        <f>L65</f>
        <v>6.3</v>
      </c>
      <c r="L79" s="340">
        <f>ROUND(PRODUCT(E79:K79),2)</f>
        <v>6.3</v>
      </c>
      <c r="M79" s="339"/>
    </row>
    <row r="80" spans="1:13" ht="33.75">
      <c r="A80" s="274" t="str">
        <f>Plan1!A42</f>
        <v>1.4.5</v>
      </c>
      <c r="B80" s="275" t="str">
        <f>VLOOKUP(A80,Plan1!$A$1:$J$1212,4,0)</f>
        <v>ALVENARIA DE EMBASAMENTO COM BLOCO ESTRUTURAL DE CERÂMICA, DE 14X19X29CM E ARGAMASSA DE ASSENTAMENTO COM PREPARO EM BETONEIRA. AF_05/2020</v>
      </c>
      <c r="C80" s="265" t="str">
        <f>VLOOKUP(A80,Plan1!$A$1:$J$1212,5,0)</f>
        <v>M3</v>
      </c>
      <c r="D80" s="265" t="s">
        <v>225</v>
      </c>
      <c r="E80" s="274"/>
      <c r="F80" s="265"/>
      <c r="G80" s="274"/>
      <c r="H80" s="274"/>
      <c r="I80" s="274"/>
      <c r="J80" s="274"/>
      <c r="K80" s="274"/>
      <c r="L80" s="340">
        <f>ROUND(SUM(L81:L88),2)</f>
        <v>4.38</v>
      </c>
      <c r="M80" s="339"/>
    </row>
    <row r="81" spans="1:13">
      <c r="A81" s="274"/>
      <c r="B81" s="681" t="s">
        <v>4611</v>
      </c>
      <c r="C81" s="265"/>
      <c r="D81" s="668" t="s">
        <v>303</v>
      </c>
      <c r="E81" s="274">
        <v>1</v>
      </c>
      <c r="F81" s="265"/>
      <c r="G81" s="274">
        <v>7.9</v>
      </c>
      <c r="H81" s="274">
        <v>0.2</v>
      </c>
      <c r="I81" s="274">
        <v>0.4</v>
      </c>
      <c r="J81" s="274"/>
      <c r="K81" s="274"/>
      <c r="L81" s="274">
        <f t="shared" ref="L81:L95" si="8">ROUND(PRODUCT(E81:K81),2)</f>
        <v>0.63</v>
      </c>
      <c r="M81" s="339"/>
    </row>
    <row r="82" spans="1:13">
      <c r="A82" s="274"/>
      <c r="B82" s="682"/>
      <c r="C82" s="265"/>
      <c r="D82" s="669"/>
      <c r="E82" s="274">
        <v>2</v>
      </c>
      <c r="F82" s="265"/>
      <c r="G82" s="274">
        <v>3.5</v>
      </c>
      <c r="H82" s="274">
        <v>0.2</v>
      </c>
      <c r="I82" s="274">
        <v>0.4</v>
      </c>
      <c r="J82" s="274"/>
      <c r="K82" s="274"/>
      <c r="L82" s="274">
        <f t="shared" si="8"/>
        <v>0.56000000000000005</v>
      </c>
      <c r="M82" s="339"/>
    </row>
    <row r="83" spans="1:13">
      <c r="A83" s="274"/>
      <c r="B83" s="681" t="s">
        <v>4610</v>
      </c>
      <c r="C83" s="265"/>
      <c r="D83" s="668" t="s">
        <v>303</v>
      </c>
      <c r="E83" s="274">
        <v>1</v>
      </c>
      <c r="F83" s="265"/>
      <c r="G83" s="274">
        <v>7.62</v>
      </c>
      <c r="H83" s="274">
        <v>0.2</v>
      </c>
      <c r="I83" s="274">
        <v>0.4</v>
      </c>
      <c r="J83" s="274"/>
      <c r="K83" s="274"/>
      <c r="L83" s="274">
        <f t="shared" si="8"/>
        <v>0.61</v>
      </c>
      <c r="M83" s="339"/>
    </row>
    <row r="84" spans="1:13">
      <c r="A84" s="274"/>
      <c r="B84" s="682"/>
      <c r="C84" s="265"/>
      <c r="D84" s="669"/>
      <c r="E84" s="274">
        <v>1</v>
      </c>
      <c r="F84" s="265"/>
      <c r="G84" s="274">
        <v>3.7</v>
      </c>
      <c r="H84" s="274">
        <v>0.2</v>
      </c>
      <c r="I84" s="274">
        <v>0.4</v>
      </c>
      <c r="J84" s="274"/>
      <c r="K84" s="274"/>
      <c r="L84" s="274">
        <f t="shared" si="8"/>
        <v>0.3</v>
      </c>
      <c r="M84" s="339"/>
    </row>
    <row r="85" spans="1:13">
      <c r="A85" s="274"/>
      <c r="B85" s="350" t="s">
        <v>4753</v>
      </c>
      <c r="C85" s="265"/>
      <c r="D85" s="672" t="s">
        <v>327</v>
      </c>
      <c r="E85" s="274"/>
      <c r="F85" s="265"/>
      <c r="G85" s="274">
        <v>3.15</v>
      </c>
      <c r="H85" s="274">
        <v>0.2</v>
      </c>
      <c r="I85" s="274">
        <v>0.12</v>
      </c>
      <c r="J85" s="274"/>
      <c r="K85" s="274"/>
      <c r="L85" s="274">
        <f t="shared" si="8"/>
        <v>0.08</v>
      </c>
      <c r="M85" s="339"/>
    </row>
    <row r="86" spans="1:13">
      <c r="A86" s="274"/>
      <c r="B86" s="350" t="s">
        <v>4754</v>
      </c>
      <c r="C86" s="265"/>
      <c r="D86" s="672"/>
      <c r="E86" s="274"/>
      <c r="F86" s="265"/>
      <c r="G86" s="274">
        <v>5</v>
      </c>
      <c r="H86" s="274">
        <v>0.2</v>
      </c>
      <c r="I86" s="274">
        <v>0.2</v>
      </c>
      <c r="J86" s="274"/>
      <c r="K86" s="274"/>
      <c r="L86" s="274">
        <f t="shared" si="8"/>
        <v>0.2</v>
      </c>
      <c r="M86" s="339"/>
    </row>
    <row r="87" spans="1:13">
      <c r="A87" s="274"/>
      <c r="B87" s="350" t="s">
        <v>4857</v>
      </c>
      <c r="C87" s="265"/>
      <c r="D87" s="672" t="s">
        <v>327</v>
      </c>
      <c r="E87" s="274">
        <v>2</v>
      </c>
      <c r="F87" s="265"/>
      <c r="G87" s="274">
        <v>7.15</v>
      </c>
      <c r="H87" s="274">
        <v>0.2</v>
      </c>
      <c r="I87" s="274">
        <v>0.28000000000000003</v>
      </c>
      <c r="J87" s="274"/>
      <c r="K87" s="274"/>
      <c r="L87" s="274">
        <f t="shared" si="8"/>
        <v>0.8</v>
      </c>
      <c r="M87" s="339"/>
    </row>
    <row r="88" spans="1:13">
      <c r="A88" s="274"/>
      <c r="B88" s="350" t="s">
        <v>4852</v>
      </c>
      <c r="C88" s="265"/>
      <c r="D88" s="672"/>
      <c r="E88" s="274">
        <v>3</v>
      </c>
      <c r="F88" s="265"/>
      <c r="G88" s="274">
        <f>7.35+3.8</f>
        <v>11.149999999999999</v>
      </c>
      <c r="H88" s="274">
        <v>0.3</v>
      </c>
      <c r="I88" s="274">
        <v>0.12</v>
      </c>
      <c r="J88" s="274"/>
      <c r="K88" s="274"/>
      <c r="L88" s="274">
        <f t="shared" si="8"/>
        <v>1.2</v>
      </c>
      <c r="M88" s="339"/>
    </row>
    <row r="89" spans="1:13" ht="33.75">
      <c r="A89" s="274" t="str">
        <f>Plan1!A43</f>
        <v>1.4.6</v>
      </c>
      <c r="B89" s="275" t="str">
        <f>VLOOKUP(A89,Plan1!$A$1:$J$1212,4,0)</f>
        <v>FABRICAÇÃO, MONTAGEM E DESMONTAGEM DE FÔRMA PARA SAPATA, EM MADEIRA SERRADA, E=25 MM, 4 UTILIZAÇÕES. AF_06/2017</v>
      </c>
      <c r="C89" s="265" t="str">
        <f>VLOOKUP(A89,Plan1!$A$1:$J$1212,5,0)</f>
        <v>M2</v>
      </c>
      <c r="D89" s="265" t="s">
        <v>225</v>
      </c>
      <c r="E89" s="274"/>
      <c r="F89" s="265"/>
      <c r="G89" s="274"/>
      <c r="H89" s="274"/>
      <c r="I89" s="274"/>
      <c r="J89" s="274"/>
      <c r="K89" s="274"/>
      <c r="L89" s="340">
        <f>ROUND(SUM(L90),2)</f>
        <v>20.16</v>
      </c>
      <c r="M89" s="339"/>
    </row>
    <row r="90" spans="1:13" ht="22.5">
      <c r="A90" s="274"/>
      <c r="B90" s="275" t="s">
        <v>310</v>
      </c>
      <c r="C90" s="265"/>
      <c r="D90" s="265" t="s">
        <v>237</v>
      </c>
      <c r="E90" s="274">
        <v>14</v>
      </c>
      <c r="F90" s="265">
        <v>4</v>
      </c>
      <c r="G90" s="274"/>
      <c r="H90" s="274">
        <v>0.6</v>
      </c>
      <c r="I90" s="274">
        <v>0.6</v>
      </c>
      <c r="J90" s="274"/>
      <c r="K90" s="274"/>
      <c r="L90" s="274">
        <f t="shared" si="8"/>
        <v>20.16</v>
      </c>
      <c r="M90" s="339"/>
    </row>
    <row r="91" spans="1:13" ht="22.5">
      <c r="A91" s="274" t="str">
        <f>Plan1!A44</f>
        <v>1.4.7</v>
      </c>
      <c r="B91" s="275" t="str">
        <f>VLOOKUP(A91,Plan1!$A$1:$J$1212,4,0)</f>
        <v>CINTA DE AMARRAÇÃO DE ALVENARIA MOLDADA IN LOCO EM CONCRETO. AF_03/2016</v>
      </c>
      <c r="C91" s="265" t="str">
        <f>VLOOKUP(A91,Plan1!$A$1:$J$1212,5,0)</f>
        <v>M</v>
      </c>
      <c r="D91" s="265" t="s">
        <v>225</v>
      </c>
      <c r="E91" s="274"/>
      <c r="F91" s="265"/>
      <c r="G91" s="274"/>
      <c r="H91" s="274"/>
      <c r="I91" s="274"/>
      <c r="J91" s="274"/>
      <c r="K91" s="274"/>
      <c r="L91" s="340">
        <f>ROUND(SUM(L92:L95),2)</f>
        <v>26.22</v>
      </c>
      <c r="M91" s="339"/>
    </row>
    <row r="92" spans="1:13">
      <c r="A92" s="274"/>
      <c r="B92" s="681" t="s">
        <v>4611</v>
      </c>
      <c r="C92" s="265"/>
      <c r="D92" s="265" t="s">
        <v>4326</v>
      </c>
      <c r="E92" s="274">
        <v>1</v>
      </c>
      <c r="F92" s="265"/>
      <c r="G92" s="274">
        <v>7.9</v>
      </c>
      <c r="H92" s="274"/>
      <c r="I92" s="274"/>
      <c r="J92" s="274"/>
      <c r="K92" s="274"/>
      <c r="L92" s="274">
        <f t="shared" si="8"/>
        <v>7.9</v>
      </c>
      <c r="M92" s="339"/>
    </row>
    <row r="93" spans="1:13">
      <c r="A93" s="274"/>
      <c r="B93" s="682"/>
      <c r="C93" s="265"/>
      <c r="D93" s="265" t="s">
        <v>4326</v>
      </c>
      <c r="E93" s="274">
        <v>2</v>
      </c>
      <c r="F93" s="265"/>
      <c r="G93" s="274">
        <v>3.5</v>
      </c>
      <c r="H93" s="274"/>
      <c r="I93" s="274"/>
      <c r="J93" s="274"/>
      <c r="K93" s="274"/>
      <c r="L93" s="274">
        <f t="shared" si="8"/>
        <v>7</v>
      </c>
      <c r="M93" s="339"/>
    </row>
    <row r="94" spans="1:13">
      <c r="A94" s="274"/>
      <c r="B94" s="681" t="s">
        <v>4610</v>
      </c>
      <c r="C94" s="265"/>
      <c r="D94" s="265" t="s">
        <v>304</v>
      </c>
      <c r="E94" s="274"/>
      <c r="F94" s="265"/>
      <c r="G94" s="274">
        <v>7.62</v>
      </c>
      <c r="H94" s="274"/>
      <c r="I94" s="274"/>
      <c r="J94" s="274"/>
      <c r="K94" s="274"/>
      <c r="L94" s="274">
        <f t="shared" si="8"/>
        <v>7.62</v>
      </c>
      <c r="M94" s="339"/>
    </row>
    <row r="95" spans="1:13">
      <c r="A95" s="274"/>
      <c r="B95" s="682"/>
      <c r="C95" s="265"/>
      <c r="D95" s="265" t="s">
        <v>304</v>
      </c>
      <c r="E95" s="274"/>
      <c r="F95" s="265"/>
      <c r="G95" s="274">
        <v>3.7</v>
      </c>
      <c r="H95" s="274"/>
      <c r="I95" s="274"/>
      <c r="J95" s="274"/>
      <c r="K95" s="274"/>
      <c r="L95" s="274">
        <f t="shared" si="8"/>
        <v>3.7</v>
      </c>
      <c r="M95" s="339"/>
    </row>
    <row r="96" spans="1:13">
      <c r="A96" s="344" t="str">
        <f>Plan1!A45</f>
        <v>1.5</v>
      </c>
      <c r="B96" s="344" t="str">
        <f>VLOOKUP(A96,Plan1!$A$1:$J$1212,4,0)</f>
        <v>ESTRUTURA</v>
      </c>
      <c r="C96" s="345"/>
      <c r="D96" s="345"/>
      <c r="E96" s="344"/>
      <c r="F96" s="345"/>
      <c r="G96" s="344"/>
      <c r="H96" s="344"/>
      <c r="I96" s="344"/>
      <c r="J96" s="344"/>
      <c r="K96" s="344"/>
      <c r="L96" s="344"/>
      <c r="M96" s="339"/>
    </row>
    <row r="97" spans="1:13" ht="33.75">
      <c r="A97" s="274" t="str">
        <f>Plan1!A46</f>
        <v>1.5.1</v>
      </c>
      <c r="B97" s="275" t="str">
        <f>VLOOKUP(A97,Plan1!$A$1:$J$1212,4,0)</f>
        <v>(COMPOSIÇÃO REPRESENTATIVA) EXECUÇÃO DE ESTRUTURAS DE CONCRETO ARMADO, PARA EDIFICAÇÃO INSTITUCIONAL TÉRREA, FCK = 25 MPA. AF_01/2017</v>
      </c>
      <c r="C97" s="265" t="str">
        <f>VLOOKUP(A97,Plan1!$A$1:$J$1212,5,0)</f>
        <v>M3</v>
      </c>
      <c r="D97" s="265" t="s">
        <v>327</v>
      </c>
      <c r="E97" s="274">
        <v>14</v>
      </c>
      <c r="F97" s="265"/>
      <c r="G97" s="274">
        <v>0.2</v>
      </c>
      <c r="H97" s="274">
        <v>0.13</v>
      </c>
      <c r="I97" s="274">
        <v>3.2</v>
      </c>
      <c r="J97" s="274"/>
      <c r="K97" s="274"/>
      <c r="L97" s="340">
        <f>ROUND(PRODUCT(E97:K97),2)</f>
        <v>1.1599999999999999</v>
      </c>
      <c r="M97" s="354"/>
    </row>
    <row r="98" spans="1:13" ht="22.5">
      <c r="A98" s="274" t="str">
        <f>Plan1!A47</f>
        <v>1.5.2</v>
      </c>
      <c r="B98" s="275" t="str">
        <f>VLOOKUP(A98,Plan1!$A$1:$J$1212,4,0)</f>
        <v>CINTA DE AMARRAÇÃO DE ALVENARIA MOLDADA IN LOCO EM CONCRETO. AF_03/2016</v>
      </c>
      <c r="C98" s="265" t="str">
        <f>VLOOKUP(A98,Plan1!$A$1:$J$1212,5,0)</f>
        <v>M</v>
      </c>
      <c r="D98" s="265" t="s">
        <v>225</v>
      </c>
      <c r="E98" s="274"/>
      <c r="F98" s="265"/>
      <c r="G98" s="274"/>
      <c r="H98" s="274"/>
      <c r="I98" s="274"/>
      <c r="J98" s="274"/>
      <c r="K98" s="274"/>
      <c r="L98" s="340">
        <f>ROUND(SUM(L99:L101),2)</f>
        <v>116.72</v>
      </c>
      <c r="M98" s="339"/>
    </row>
    <row r="99" spans="1:13">
      <c r="A99" s="274"/>
      <c r="B99" s="275" t="s">
        <v>4325</v>
      </c>
      <c r="C99" s="265"/>
      <c r="D99" s="265" t="s">
        <v>48536</v>
      </c>
      <c r="E99" s="274"/>
      <c r="F99" s="265"/>
      <c r="G99" s="274">
        <f>L91</f>
        <v>26.22</v>
      </c>
      <c r="H99" s="274"/>
      <c r="I99" s="274"/>
      <c r="J99" s="274"/>
      <c r="K99" s="274"/>
      <c r="L99" s="274">
        <f t="shared" ref="L99:L101" si="9">ROUND(PRODUCT(E99:K99),2)</f>
        <v>26.22</v>
      </c>
      <c r="M99" s="339"/>
    </row>
    <row r="100" spans="1:13">
      <c r="A100" s="479"/>
      <c r="B100" s="481" t="s">
        <v>30183</v>
      </c>
      <c r="C100" s="480"/>
      <c r="D100" s="480" t="s">
        <v>304</v>
      </c>
      <c r="E100" s="479"/>
      <c r="F100" s="480"/>
      <c r="G100" s="479">
        <v>27.5</v>
      </c>
      <c r="H100" s="479"/>
      <c r="I100" s="479"/>
      <c r="J100" s="479"/>
      <c r="K100" s="479"/>
      <c r="L100" s="479">
        <f t="shared" si="9"/>
        <v>27.5</v>
      </c>
      <c r="M100" s="339"/>
    </row>
    <row r="101" spans="1:13">
      <c r="A101" s="274"/>
      <c r="B101" s="275" t="s">
        <v>4803</v>
      </c>
      <c r="C101" s="265"/>
      <c r="D101" s="265" t="s">
        <v>304</v>
      </c>
      <c r="E101" s="274"/>
      <c r="F101" s="265"/>
      <c r="G101" s="274">
        <v>63</v>
      </c>
      <c r="H101" s="274"/>
      <c r="I101" s="274"/>
      <c r="J101" s="274"/>
      <c r="K101" s="274"/>
      <c r="L101" s="274">
        <f t="shared" si="9"/>
        <v>63</v>
      </c>
      <c r="M101" s="339"/>
    </row>
    <row r="102" spans="1:13" ht="33.75">
      <c r="A102" s="274" t="str">
        <f>Plan1!A48</f>
        <v>1.5.3</v>
      </c>
      <c r="B102" s="275" t="str">
        <f>VLOOKUP(A102,Plan1!$A$1:$J$1212,4,0)</f>
        <v>LAJE PRÉ-MOLDADA UNIDIRECIONAL, BIAPOIADA, PARA PISO, ENCHIMENTO EM CERÂMICA, VIGOTA CONVENCIONAL, ALTURA TOTAL DA LAJE (ENCHIMENTO+CAPA) = (8+4). AF_11/2020</v>
      </c>
      <c r="C102" s="265" t="str">
        <f>VLOOKUP(A102,Plan1!$A$1:$J$1212,5,0)</f>
        <v>M2</v>
      </c>
      <c r="D102" s="265" t="s">
        <v>235</v>
      </c>
      <c r="E102" s="274"/>
      <c r="F102" s="265"/>
      <c r="G102" s="274">
        <v>3.5</v>
      </c>
      <c r="H102" s="274">
        <v>1.7</v>
      </c>
      <c r="I102" s="274"/>
      <c r="J102" s="274"/>
      <c r="K102" s="274"/>
      <c r="L102" s="340">
        <f>ROUND(PRODUCT(E102:K102),2)</f>
        <v>5.95</v>
      </c>
      <c r="M102" s="339"/>
    </row>
    <row r="103" spans="1:13">
      <c r="A103" s="344" t="str">
        <f>Plan1!A49</f>
        <v>1.6</v>
      </c>
      <c r="B103" s="344" t="str">
        <f>VLOOKUP(A103,Plan1!$A$1:$J$1212,4,0)</f>
        <v>VEDAÇÃO</v>
      </c>
      <c r="C103" s="345"/>
      <c r="D103" s="345"/>
      <c r="E103" s="344"/>
      <c r="F103" s="345"/>
      <c r="G103" s="344"/>
      <c r="H103" s="344"/>
      <c r="I103" s="344"/>
      <c r="J103" s="344"/>
      <c r="K103" s="344"/>
      <c r="L103" s="344"/>
      <c r="M103" s="339"/>
    </row>
    <row r="104" spans="1:13" ht="56.25">
      <c r="A104" s="274" t="str">
        <f>Plan1!A50</f>
        <v>1.6.1</v>
      </c>
      <c r="B104" s="275" t="str">
        <f>VLOOKUP(A104,Plan1!$A$1:$J$1212,4,0)</f>
        <v>ALVENARIA DE VEDAÇÃO DE BLOCOS CERÂMICOS FURADOS NA HORIZONTAL DE 9X14X19CM (ESPESSURA 9CM) DE PAREDES COM ÁREA LÍQUIDA MAIOR OU IGUAL A 6M² COM VÃOS E ARGAMASSA DE ASSENTAMENTO COM PREPARO EM BETONEIRA. AF_06/2014</v>
      </c>
      <c r="C104" s="265" t="str">
        <f>VLOOKUP(A104,Plan1!$A$1:$J$1212,5,0)</f>
        <v>M2</v>
      </c>
      <c r="D104" s="265" t="s">
        <v>225</v>
      </c>
      <c r="E104" s="274"/>
      <c r="F104" s="265"/>
      <c r="G104" s="274"/>
      <c r="H104" s="274"/>
      <c r="I104" s="274"/>
      <c r="J104" s="274"/>
      <c r="K104" s="274"/>
      <c r="L104" s="340">
        <f>ROUND(SUM(L105:L111),2)</f>
        <v>180.16</v>
      </c>
      <c r="M104" s="339"/>
    </row>
    <row r="105" spans="1:13">
      <c r="A105" s="274"/>
      <c r="B105" s="681" t="s">
        <v>4611</v>
      </c>
      <c r="C105" s="265"/>
      <c r="D105" s="668" t="s">
        <v>4756</v>
      </c>
      <c r="E105" s="274">
        <v>1</v>
      </c>
      <c r="F105" s="265"/>
      <c r="G105" s="274">
        <v>7.9</v>
      </c>
      <c r="H105" s="274"/>
      <c r="I105" s="274">
        <v>3</v>
      </c>
      <c r="J105" s="274"/>
      <c r="K105" s="274"/>
      <c r="L105" s="274">
        <f t="shared" ref="L105:L114" si="10">ROUND(PRODUCT(E105:K105),2)</f>
        <v>23.7</v>
      </c>
      <c r="M105" s="339"/>
    </row>
    <row r="106" spans="1:13">
      <c r="A106" s="274"/>
      <c r="B106" s="682"/>
      <c r="C106" s="265"/>
      <c r="D106" s="669"/>
      <c r="E106" s="274">
        <v>2</v>
      </c>
      <c r="F106" s="265"/>
      <c r="G106" s="274">
        <v>3.5</v>
      </c>
      <c r="H106" s="274"/>
      <c r="I106" s="274">
        <v>3</v>
      </c>
      <c r="J106" s="274"/>
      <c r="K106" s="274"/>
      <c r="L106" s="274">
        <f t="shared" si="10"/>
        <v>21</v>
      </c>
      <c r="M106" s="339"/>
    </row>
    <row r="107" spans="1:13">
      <c r="A107" s="274"/>
      <c r="B107" s="680" t="s">
        <v>4610</v>
      </c>
      <c r="C107" s="265"/>
      <c r="D107" s="672" t="s">
        <v>4756</v>
      </c>
      <c r="E107" s="274">
        <v>1</v>
      </c>
      <c r="F107" s="265"/>
      <c r="G107" s="274">
        <v>7.62</v>
      </c>
      <c r="H107" s="274"/>
      <c r="I107" s="274">
        <v>3</v>
      </c>
      <c r="J107" s="274"/>
      <c r="K107" s="274"/>
      <c r="L107" s="274">
        <f t="shared" si="10"/>
        <v>22.86</v>
      </c>
      <c r="M107" s="339"/>
    </row>
    <row r="108" spans="1:13">
      <c r="A108" s="274"/>
      <c r="B108" s="680"/>
      <c r="C108" s="265"/>
      <c r="D108" s="672"/>
      <c r="E108" s="274">
        <v>1</v>
      </c>
      <c r="F108" s="265"/>
      <c r="G108" s="274">
        <v>3.7</v>
      </c>
      <c r="H108" s="274"/>
      <c r="I108" s="274">
        <v>3</v>
      </c>
      <c r="J108" s="274"/>
      <c r="K108" s="274"/>
      <c r="L108" s="274">
        <f t="shared" si="10"/>
        <v>11.1</v>
      </c>
      <c r="M108" s="339"/>
    </row>
    <row r="109" spans="1:13">
      <c r="A109" s="274"/>
      <c r="B109" s="275" t="s">
        <v>4826</v>
      </c>
      <c r="C109" s="265"/>
      <c r="D109" s="265" t="s">
        <v>236</v>
      </c>
      <c r="E109" s="274"/>
      <c r="F109" s="265"/>
      <c r="G109" s="274">
        <v>51.35</v>
      </c>
      <c r="H109" s="274"/>
      <c r="I109" s="274">
        <v>1.2</v>
      </c>
      <c r="J109" s="274"/>
      <c r="K109" s="274"/>
      <c r="L109" s="274">
        <f>ROUND(PRODUCT(E109:K109),2)</f>
        <v>61.62</v>
      </c>
      <c r="M109" s="339"/>
    </row>
    <row r="110" spans="1:13">
      <c r="A110" s="274"/>
      <c r="B110" s="275" t="s">
        <v>4833</v>
      </c>
      <c r="C110" s="265"/>
      <c r="D110" s="265" t="s">
        <v>236</v>
      </c>
      <c r="E110" s="274"/>
      <c r="F110" s="265"/>
      <c r="G110" s="274">
        <f>16+11.5</f>
        <v>27.5</v>
      </c>
      <c r="H110" s="274"/>
      <c r="I110" s="274">
        <v>1.45</v>
      </c>
      <c r="J110" s="274"/>
      <c r="K110" s="274"/>
      <c r="L110" s="274">
        <f t="shared" si="10"/>
        <v>39.880000000000003</v>
      </c>
      <c r="M110" s="339"/>
    </row>
    <row r="111" spans="1:13">
      <c r="A111" s="479"/>
      <c r="B111" s="481" t="s">
        <v>30184</v>
      </c>
      <c r="C111" s="480"/>
      <c r="D111" s="480" t="s">
        <v>236</v>
      </c>
      <c r="E111" s="479"/>
      <c r="F111" s="480"/>
      <c r="G111" s="479"/>
      <c r="H111" s="479"/>
      <c r="I111" s="479"/>
      <c r="J111" s="479"/>
      <c r="K111" s="479"/>
      <c r="L111" s="479">
        <f t="shared" ref="L111" si="11">ROUND(PRODUCT(E111:K111),2)</f>
        <v>0</v>
      </c>
      <c r="M111" s="339"/>
    </row>
    <row r="112" spans="1:13" ht="22.5">
      <c r="A112" s="274" t="str">
        <f>Plan1!A51</f>
        <v>1.6.2</v>
      </c>
      <c r="B112" s="275" t="str">
        <f>VLOOKUP(A112,Plan1!$A$1:$J$1212,4,0)</f>
        <v>VERGA MOLDADA IN LOCO EM CONCRETO PARA PORTAS COM ATÉ 1,5 M DE VÃO. AF_03/2016</v>
      </c>
      <c r="C112" s="265" t="str">
        <f>VLOOKUP(A112,Plan1!$A$1:$J$1212,5,0)</f>
        <v>M</v>
      </c>
      <c r="D112" s="265" t="s">
        <v>225</v>
      </c>
      <c r="E112" s="274"/>
      <c r="F112" s="265"/>
      <c r="G112" s="274"/>
      <c r="H112" s="274"/>
      <c r="I112" s="274"/>
      <c r="J112" s="274"/>
      <c r="K112" s="274"/>
      <c r="L112" s="340">
        <f>ROUND(SUM(L113:L114),2)</f>
        <v>5.73</v>
      </c>
      <c r="M112" s="339"/>
    </row>
    <row r="113" spans="1:13">
      <c r="A113" s="274"/>
      <c r="B113" s="275" t="s">
        <v>221</v>
      </c>
      <c r="C113" s="265"/>
      <c r="D113" s="668" t="s">
        <v>4827</v>
      </c>
      <c r="E113" s="274">
        <v>3</v>
      </c>
      <c r="F113" s="265">
        <v>1.5</v>
      </c>
      <c r="G113" s="274">
        <v>0.9</v>
      </c>
      <c r="H113" s="274"/>
      <c r="I113" s="274"/>
      <c r="J113" s="274"/>
      <c r="K113" s="274"/>
      <c r="L113" s="274">
        <f t="shared" si="10"/>
        <v>4.05</v>
      </c>
      <c r="M113" s="339"/>
    </row>
    <row r="114" spans="1:13">
      <c r="A114" s="274"/>
      <c r="B114" s="275" t="s">
        <v>4167</v>
      </c>
      <c r="C114" s="265"/>
      <c r="D114" s="669"/>
      <c r="E114" s="274">
        <v>1</v>
      </c>
      <c r="F114" s="265">
        <v>0.8</v>
      </c>
      <c r="G114" s="274">
        <v>2.1</v>
      </c>
      <c r="H114" s="274"/>
      <c r="I114" s="274"/>
      <c r="J114" s="274"/>
      <c r="K114" s="274"/>
      <c r="L114" s="274">
        <f t="shared" si="10"/>
        <v>1.68</v>
      </c>
      <c r="M114" s="339"/>
    </row>
    <row r="115" spans="1:13">
      <c r="A115" s="344" t="str">
        <f>Plan1!A52</f>
        <v>1.7</v>
      </c>
      <c r="B115" s="344" t="str">
        <f>VLOOKUP(A115,Plan1!$A$1:$J$1212,4,0)</f>
        <v>COBERTURA</v>
      </c>
      <c r="C115" s="345"/>
      <c r="D115" s="345"/>
      <c r="E115" s="344"/>
      <c r="F115" s="345"/>
      <c r="G115" s="344"/>
      <c r="H115" s="344"/>
      <c r="I115" s="344"/>
      <c r="J115" s="344"/>
      <c r="K115" s="344"/>
      <c r="L115" s="344"/>
      <c r="M115" s="339"/>
    </row>
    <row r="116" spans="1:13">
      <c r="A116" s="274" t="str">
        <f>Plan1!A53</f>
        <v>1.7.1</v>
      </c>
      <c r="B116" s="275" t="str">
        <f>VLOOKUP(A116,Plan1!$A$1:$J$1212,4,0)</f>
        <v>REVISÃO GERAL DE TELHADOS DE TELHAS CERÂMICAS</v>
      </c>
      <c r="C116" s="265" t="str">
        <f>VLOOKUP(A116,Plan1!$A$1:$J$1212,5,0)</f>
        <v>M2</v>
      </c>
      <c r="D116" s="265" t="s">
        <v>225</v>
      </c>
      <c r="E116" s="274"/>
      <c r="F116" s="265"/>
      <c r="G116" s="274"/>
      <c r="H116" s="274"/>
      <c r="I116" s="274"/>
      <c r="J116" s="274"/>
      <c r="K116" s="274"/>
      <c r="L116" s="340">
        <f>ROUND(SUM(L117:L119),2)</f>
        <v>1501.15</v>
      </c>
      <c r="M116" s="339"/>
    </row>
    <row r="117" spans="1:13">
      <c r="A117" s="274"/>
      <c r="B117" s="275" t="s">
        <v>4757</v>
      </c>
      <c r="C117" s="265"/>
      <c r="D117" s="265" t="s">
        <v>235</v>
      </c>
      <c r="E117" s="274"/>
      <c r="F117" s="265"/>
      <c r="G117" s="274">
        <v>62.11</v>
      </c>
      <c r="H117" s="274">
        <v>10.5</v>
      </c>
      <c r="I117" s="274"/>
      <c r="J117" s="274"/>
      <c r="K117" s="274"/>
      <c r="L117" s="274">
        <f t="shared" ref="L117:L124" si="12">ROUND(PRODUCT(E117:K117),2)</f>
        <v>652.16</v>
      </c>
      <c r="M117" s="339"/>
    </row>
    <row r="118" spans="1:13">
      <c r="A118" s="274"/>
      <c r="B118" s="275" t="s">
        <v>4758</v>
      </c>
      <c r="C118" s="265"/>
      <c r="D118" s="265" t="s">
        <v>235</v>
      </c>
      <c r="E118" s="274"/>
      <c r="F118" s="265"/>
      <c r="G118" s="274">
        <v>38.020000000000003</v>
      </c>
      <c r="H118" s="274">
        <v>10.89</v>
      </c>
      <c r="I118" s="274"/>
      <c r="J118" s="274"/>
      <c r="K118" s="274"/>
      <c r="L118" s="274">
        <f t="shared" si="12"/>
        <v>414.04</v>
      </c>
      <c r="M118" s="339"/>
    </row>
    <row r="119" spans="1:13">
      <c r="A119" s="274"/>
      <c r="B119" s="275" t="s">
        <v>4758</v>
      </c>
      <c r="C119" s="265"/>
      <c r="D119" s="265" t="s">
        <v>235</v>
      </c>
      <c r="E119" s="274"/>
      <c r="F119" s="265"/>
      <c r="G119" s="274">
        <v>38.020000000000003</v>
      </c>
      <c r="H119" s="274">
        <v>11.44</v>
      </c>
      <c r="I119" s="274"/>
      <c r="J119" s="274"/>
      <c r="K119" s="274"/>
      <c r="L119" s="274">
        <f t="shared" si="12"/>
        <v>434.95</v>
      </c>
      <c r="M119" s="339"/>
    </row>
    <row r="120" spans="1:13" ht="33.75">
      <c r="A120" s="274" t="str">
        <f>Plan1!A54</f>
        <v>1.7.2</v>
      </c>
      <c r="B120" s="275" t="str">
        <f>VLOOKUP(A120,Plan1!$A$1:$J$1212,4,0)</f>
        <v>TELHAMENTO COM TELHA CERÂMICA CAPA-CANAL, TIPO COLONIAL, COM ATÉ 2 ÁGUAS, INCLUSO TRANSPORTE VERTICAL. AF_07/2019</v>
      </c>
      <c r="C120" s="265" t="str">
        <f>VLOOKUP(A120,Plan1!$A$1:$J$1212,5,0)</f>
        <v>M2</v>
      </c>
      <c r="D120" s="265" t="s">
        <v>225</v>
      </c>
      <c r="E120" s="276"/>
      <c r="F120" s="355"/>
      <c r="G120" s="276"/>
      <c r="H120" s="276"/>
      <c r="I120" s="276"/>
      <c r="J120" s="276"/>
      <c r="K120" s="286"/>
      <c r="L120" s="340">
        <f>ROUND(SUM(L121:L122),2)</f>
        <v>557.97</v>
      </c>
      <c r="M120" s="339"/>
    </row>
    <row r="121" spans="1:13">
      <c r="A121" s="274"/>
      <c r="B121" s="275" t="s">
        <v>4759</v>
      </c>
      <c r="C121" s="265"/>
      <c r="D121" s="265" t="s">
        <v>4361</v>
      </c>
      <c r="E121" s="276"/>
      <c r="F121" s="355">
        <v>0.1</v>
      </c>
      <c r="G121" s="276"/>
      <c r="H121" s="276"/>
      <c r="I121" s="276"/>
      <c r="J121" s="276">
        <f>L116</f>
        <v>1501.15</v>
      </c>
      <c r="K121" s="286"/>
      <c r="L121" s="274">
        <f t="shared" si="12"/>
        <v>150.12</v>
      </c>
      <c r="M121" s="339"/>
    </row>
    <row r="122" spans="1:13">
      <c r="A122" s="274"/>
      <c r="B122" s="275" t="s">
        <v>4760</v>
      </c>
      <c r="C122" s="265"/>
      <c r="D122" s="265" t="s">
        <v>235</v>
      </c>
      <c r="E122" s="276"/>
      <c r="F122" s="355"/>
      <c r="G122" s="274">
        <v>34.74</v>
      </c>
      <c r="H122" s="274">
        <v>11.74</v>
      </c>
      <c r="I122" s="274"/>
      <c r="J122" s="274"/>
      <c r="K122" s="286"/>
      <c r="L122" s="274">
        <f t="shared" si="12"/>
        <v>407.85</v>
      </c>
      <c r="M122" s="339"/>
    </row>
    <row r="123" spans="1:13" ht="45">
      <c r="A123" s="274" t="str">
        <f>Plan1!A55</f>
        <v>1.7.3</v>
      </c>
      <c r="B123" s="275" t="str">
        <f>VLOOKUP(A123,Plan1!$A$1:$J$1212,4,0)</f>
        <v>TRAMA DE MADEIRA COMPOSTA POR RIPAS, CAIBROS E TERÇAS PARA TELHADOS DE ATÉ 2 ÁGUAS PARA TELHA DE ENCAIXE DE CERÂMICA OU DE CONCRETO, INCLUSO TRANSPORTE VERTICAL. AF_07/2019</v>
      </c>
      <c r="C123" s="265" t="str">
        <f>VLOOKUP(A123,Plan1!$A$1:$J$1212,5,0)</f>
        <v>M2</v>
      </c>
      <c r="D123" s="265" t="s">
        <v>225</v>
      </c>
      <c r="E123" s="276"/>
      <c r="F123" s="355"/>
      <c r="G123" s="276"/>
      <c r="H123" s="276"/>
      <c r="I123" s="276"/>
      <c r="J123" s="276"/>
      <c r="K123" s="286"/>
      <c r="L123" s="340">
        <f>ROUND(SUM(L124),2)</f>
        <v>407.85</v>
      </c>
      <c r="M123" s="339"/>
    </row>
    <row r="124" spans="1:13">
      <c r="A124" s="274"/>
      <c r="B124" s="275" t="s">
        <v>4761</v>
      </c>
      <c r="C124" s="265"/>
      <c r="D124" s="265" t="s">
        <v>235</v>
      </c>
      <c r="E124" s="276"/>
      <c r="F124" s="355"/>
      <c r="G124" s="274">
        <v>34.74</v>
      </c>
      <c r="H124" s="274">
        <v>11.74</v>
      </c>
      <c r="I124" s="274"/>
      <c r="J124" s="274"/>
      <c r="K124" s="286"/>
      <c r="L124" s="274">
        <f t="shared" si="12"/>
        <v>407.85</v>
      </c>
      <c r="M124" s="339"/>
    </row>
    <row r="125" spans="1:13">
      <c r="A125" s="274" t="str">
        <f>Plan1!A56</f>
        <v>1.7.4</v>
      </c>
      <c r="B125" s="275" t="str">
        <f>VLOOKUP(A125,Plan1!$A$1:$J$1212,4,0)</f>
        <v>PINTURA IMUNIZANTE PARA MADEIRA, 2 DEMÃOS. AF_01/2021</v>
      </c>
      <c r="C125" s="265" t="str">
        <f>VLOOKUP(A125,Plan1!$A$1:$J$1212,5,0)</f>
        <v>M2</v>
      </c>
      <c r="D125" s="265" t="s">
        <v>235</v>
      </c>
      <c r="E125" s="274"/>
      <c r="F125" s="265"/>
      <c r="G125" s="274">
        <v>34.74</v>
      </c>
      <c r="H125" s="274">
        <v>11.74</v>
      </c>
      <c r="I125" s="274"/>
      <c r="J125" s="274"/>
      <c r="K125" s="274"/>
      <c r="L125" s="340">
        <f>ROUND(PRODUCT(E125:K125),2)</f>
        <v>407.85</v>
      </c>
      <c r="M125" s="339"/>
    </row>
    <row r="126" spans="1:13" ht="45">
      <c r="A126" s="274" t="str">
        <f>Plan1!A57</f>
        <v>1.7.5</v>
      </c>
      <c r="B126" s="275" t="str">
        <f>VLOOKUP(A126,Plan1!$A$1:$J$1212,4,0)</f>
        <v>ESTRUTURA TRELIÇADA DE COBERTURA, TIPO ARCO, COM LIGAÇÕES SOLDADAS, INCLUSOS PERFIS METÁLICOS, CHAPAS METÁLICAS, MÃO DE OBRA E TRANSPORTE COM GUINDASTE - FORNECIMENTO E INSTALAÇÃO. AF_01/2020_P</v>
      </c>
      <c r="C126" s="265" t="str">
        <f>VLOOKUP(A126,Plan1!$A$1:$J$1212,5,0)</f>
        <v>KG</v>
      </c>
      <c r="D126" s="265" t="s">
        <v>225</v>
      </c>
      <c r="E126" s="274"/>
      <c r="F126" s="265"/>
      <c r="G126" s="274"/>
      <c r="H126" s="274"/>
      <c r="I126" s="274"/>
      <c r="J126" s="274"/>
      <c r="K126" s="274"/>
      <c r="L126" s="340">
        <f>ROUND(SUM(L127:L129),2)</f>
        <v>3307.3</v>
      </c>
      <c r="M126" s="339"/>
    </row>
    <row r="127" spans="1:13">
      <c r="A127" s="397"/>
      <c r="B127" s="399" t="s">
        <v>10254</v>
      </c>
      <c r="C127" s="398"/>
      <c r="D127" s="398"/>
      <c r="E127" s="397">
        <v>20</v>
      </c>
      <c r="F127" s="398">
        <v>6.35</v>
      </c>
      <c r="G127" s="397">
        <v>16.52</v>
      </c>
      <c r="H127" s="397"/>
      <c r="I127" s="397"/>
      <c r="J127" s="397"/>
      <c r="K127" s="397"/>
      <c r="L127" s="397">
        <f t="shared" ref="L127:L129" si="13">ROUND(PRODUCT(E127:K127),2)</f>
        <v>2098.04</v>
      </c>
      <c r="M127" s="339"/>
    </row>
    <row r="128" spans="1:13">
      <c r="A128" s="397"/>
      <c r="B128" s="399" t="s">
        <v>10255</v>
      </c>
      <c r="C128" s="398"/>
      <c r="D128" s="398"/>
      <c r="E128" s="397">
        <v>20</v>
      </c>
      <c r="F128" s="398">
        <v>1.83</v>
      </c>
      <c r="G128" s="397">
        <v>16.52</v>
      </c>
      <c r="H128" s="397"/>
      <c r="I128" s="397"/>
      <c r="J128" s="397"/>
      <c r="K128" s="397"/>
      <c r="L128" s="397">
        <f t="shared" si="13"/>
        <v>604.63</v>
      </c>
      <c r="M128" s="339"/>
    </row>
    <row r="129" spans="1:13">
      <c r="A129" s="397"/>
      <c r="B129" s="399" t="s">
        <v>10256</v>
      </c>
      <c r="C129" s="398"/>
      <c r="D129" s="398"/>
      <c r="E129" s="397">
        <v>20</v>
      </c>
      <c r="F129" s="398">
        <v>1.83</v>
      </c>
      <c r="G129" s="397">
        <v>16.52</v>
      </c>
      <c r="H129" s="397"/>
      <c r="I129" s="397"/>
      <c r="J129" s="397"/>
      <c r="K129" s="397"/>
      <c r="L129" s="397">
        <f t="shared" si="13"/>
        <v>604.63</v>
      </c>
      <c r="M129" s="339"/>
    </row>
    <row r="130" spans="1:13" ht="45">
      <c r="A130" s="274" t="str">
        <f>Plan1!A58</f>
        <v>1.7.6</v>
      </c>
      <c r="B130" s="275" t="str">
        <f>VLOOKUP(A130,Plan1!$A$1:$J$1212,4,0)</f>
        <v>PINTURA COM TINTA ALQUÍDICA DE FUNDO (TIPO ZARCÃO) APLICADA A ROLO OU PINCEL SOBRE SUPERFÍCIES METÁLICAS (EXCETO PERFIL) EXECUTADO EM OBRA (POR DEMÃO). AF_01/2020</v>
      </c>
      <c r="C130" s="265" t="str">
        <f>VLOOKUP(A130,Plan1!$A$1:$J$1212,5,0)</f>
        <v>M2</v>
      </c>
      <c r="D130" s="265" t="s">
        <v>225</v>
      </c>
      <c r="E130" s="274"/>
      <c r="F130" s="265"/>
      <c r="G130" s="274">
        <v>16.52</v>
      </c>
      <c r="H130" s="274">
        <v>4.8</v>
      </c>
      <c r="I130" s="274"/>
      <c r="J130" s="274"/>
      <c r="K130" s="274"/>
      <c r="L130" s="340">
        <f>ROUND(PRODUCT(E130:K130),2)</f>
        <v>79.3</v>
      </c>
      <c r="M130" s="339"/>
    </row>
    <row r="131" spans="1:13">
      <c r="A131" s="274" t="str">
        <f>Plan1!A59</f>
        <v>1.7.7</v>
      </c>
      <c r="B131" s="275" t="str">
        <f>VLOOKUP(A131,Plan1!$A$1:$J$1212,4,0)</f>
        <v>CHAPIM PRÉ-MOLDADO DE CONCRETO (Ref. SEINFRA C0773)</v>
      </c>
      <c r="C131" s="265" t="str">
        <f>VLOOKUP(A131,Plan1!$A$1:$J$1212,5,0)</f>
        <v>M2</v>
      </c>
      <c r="D131" s="265" t="s">
        <v>235</v>
      </c>
      <c r="E131" s="274"/>
      <c r="F131" s="265"/>
      <c r="G131" s="274">
        <f>16.52+12.05</f>
        <v>28.57</v>
      </c>
      <c r="H131" s="274">
        <v>0.18</v>
      </c>
      <c r="I131" s="274"/>
      <c r="J131" s="274"/>
      <c r="K131" s="274"/>
      <c r="L131" s="340">
        <f>ROUND(PRODUCT(E131:K131),2)</f>
        <v>5.14</v>
      </c>
      <c r="M131" s="339"/>
    </row>
    <row r="132" spans="1:13" ht="22.5">
      <c r="A132" s="274" t="str">
        <f>Plan1!A60</f>
        <v>1.7.8</v>
      </c>
      <c r="B132" s="275" t="str">
        <f>VLOOKUP(A132,Plan1!$A$1:$J$1212,4,0)</f>
        <v>RUFO EM CHAPA DE AÇO GALVANIZADO NÚMERO 24, CORTE DE 25 CM, INCLUSO TRANSPORTE VERTICAL. AF_07/2019</v>
      </c>
      <c r="C132" s="265" t="str">
        <f>VLOOKUP(A132,Plan1!$A$1:$J$1212,5,0)</f>
        <v>M</v>
      </c>
      <c r="D132" s="265" t="s">
        <v>304</v>
      </c>
      <c r="E132" s="274"/>
      <c r="F132" s="265"/>
      <c r="G132" s="274">
        <v>11.9</v>
      </c>
      <c r="H132" s="274"/>
      <c r="I132" s="274"/>
      <c r="J132" s="274"/>
      <c r="K132" s="274"/>
      <c r="L132" s="340">
        <f>ROUND(PRODUCT(E132:K132),2)</f>
        <v>11.9</v>
      </c>
      <c r="M132" s="339"/>
    </row>
    <row r="133" spans="1:13" ht="33.75">
      <c r="A133" s="274" t="str">
        <f>Plan1!A61</f>
        <v>1.7.9</v>
      </c>
      <c r="B133" s="275" t="str">
        <f>VLOOKUP(A133,Plan1!$A$1:$J$1212,4,0)</f>
        <v>CALHA EM CHAPA DE AÇO GALVANIZADO NÚMERO 24, DESENVOLVIMENTO DE 33 CM, INCLUSO TRANSPORTE VERTICAL. AF_07/2019</v>
      </c>
      <c r="C133" s="265" t="str">
        <f>VLOOKUP(A133,Plan1!$A$1:$J$1212,5,0)</f>
        <v>M</v>
      </c>
      <c r="D133" s="265" t="s">
        <v>304</v>
      </c>
      <c r="E133" s="274"/>
      <c r="F133" s="265"/>
      <c r="G133" s="274">
        <v>16.399999999999999</v>
      </c>
      <c r="H133" s="274"/>
      <c r="I133" s="274"/>
      <c r="J133" s="274"/>
      <c r="K133" s="274"/>
      <c r="L133" s="340">
        <f>ROUND(PRODUCT(E133:K133),2)</f>
        <v>16.399999999999999</v>
      </c>
      <c r="M133" s="339"/>
    </row>
    <row r="134" spans="1:13">
      <c r="A134" s="344" t="str">
        <f>Plan1!A62</f>
        <v>1.8</v>
      </c>
      <c r="B134" s="344" t="str">
        <f>VLOOKUP(A134,Plan1!$A$1:$J$1212,4,0)</f>
        <v>PAVIMENTAÇÃO</v>
      </c>
      <c r="C134" s="345"/>
      <c r="D134" s="345"/>
      <c r="E134" s="344"/>
      <c r="F134" s="345"/>
      <c r="G134" s="344"/>
      <c r="H134" s="344"/>
      <c r="I134" s="344"/>
      <c r="J134" s="344"/>
      <c r="K134" s="344"/>
      <c r="L134" s="344"/>
      <c r="M134" s="339"/>
    </row>
    <row r="135" spans="1:13" ht="33.75">
      <c r="A135" s="274" t="str">
        <f>Plan1!A63</f>
        <v>1.8.1</v>
      </c>
      <c r="B135" s="275" t="str">
        <f>VLOOKUP(A135,Plan1!$A$1:$J$1212,4,0)</f>
        <v>REVESTIMENTO CERÂMICO PARA PISO COM PLACAS TIPO ESMALTADA EXTRA DE DIMENSÕES 45X45 CM APLICADA EM AMBIENTES DE ÁREA MENOR QUE 5 M2. AF_06/2014</v>
      </c>
      <c r="C135" s="265" t="str">
        <f>VLOOKUP(A135,Plan1!$A$1:$J$1212,5,0)</f>
        <v>M2</v>
      </c>
      <c r="D135" s="272" t="s">
        <v>225</v>
      </c>
      <c r="E135" s="269"/>
      <c r="F135" s="265"/>
      <c r="G135" s="274"/>
      <c r="H135" s="274"/>
      <c r="I135" s="274"/>
      <c r="J135" s="269"/>
      <c r="K135" s="272"/>
      <c r="L135" s="340">
        <f>ROUND(SUM(L136:L137),2)</f>
        <v>10.5</v>
      </c>
      <c r="M135" s="339"/>
    </row>
    <row r="136" spans="1:13">
      <c r="A136" s="274"/>
      <c r="B136" s="275" t="s">
        <v>4763</v>
      </c>
      <c r="C136" s="274"/>
      <c r="D136" s="274" t="s">
        <v>235</v>
      </c>
      <c r="E136" s="274"/>
      <c r="F136" s="265"/>
      <c r="G136" s="274">
        <v>3.5</v>
      </c>
      <c r="H136" s="274">
        <v>1.5</v>
      </c>
      <c r="I136" s="274"/>
      <c r="J136" s="274"/>
      <c r="K136" s="274"/>
      <c r="L136" s="274">
        <f t="shared" ref="L136:L137" si="14">ROUND(PRODUCT(E136:K136),2)</f>
        <v>5.25</v>
      </c>
      <c r="M136" s="339"/>
    </row>
    <row r="137" spans="1:13">
      <c r="A137" s="274"/>
      <c r="B137" s="275" t="s">
        <v>4324</v>
      </c>
      <c r="C137" s="274"/>
      <c r="D137" s="274" t="s">
        <v>235</v>
      </c>
      <c r="E137" s="274"/>
      <c r="F137" s="265"/>
      <c r="G137" s="274">
        <v>3.5</v>
      </c>
      <c r="H137" s="274">
        <v>1.5</v>
      </c>
      <c r="I137" s="274"/>
      <c r="J137" s="274"/>
      <c r="K137" s="274"/>
      <c r="L137" s="274">
        <f t="shared" si="14"/>
        <v>5.25</v>
      </c>
      <c r="M137" s="339"/>
    </row>
    <row r="138" spans="1:13" ht="33.75">
      <c r="A138" s="274" t="str">
        <f>Plan1!A64</f>
        <v>1.8.2</v>
      </c>
      <c r="B138" s="275" t="str">
        <f>VLOOKUP(A138,Plan1!$A$1:$J$1212,4,0)</f>
        <v>REVESTIMENTO CERÂMICO PARA PISO COM PLACAS TIPO ESMALTADA EXTRA DE DIMENSÕES 45X45 CM APLICADA EM AMBIENTES DE ÁREA MAIOR QUE 10 M2. AF_06/2014</v>
      </c>
      <c r="C138" s="265" t="str">
        <f>VLOOKUP(A138,Plan1!$A$1:$J$1212,5,0)</f>
        <v>M2</v>
      </c>
      <c r="D138" s="274" t="s">
        <v>225</v>
      </c>
      <c r="E138" s="274"/>
      <c r="F138" s="265"/>
      <c r="G138" s="274"/>
      <c r="H138" s="274"/>
      <c r="I138" s="274"/>
      <c r="J138" s="274"/>
      <c r="K138" s="274"/>
      <c r="L138" s="340">
        <f>ROUND(SUM(L139),2)</f>
        <v>60.22</v>
      </c>
      <c r="M138" s="339"/>
    </row>
    <row r="139" spans="1:13">
      <c r="A139" s="274"/>
      <c r="B139" s="275" t="s">
        <v>4762</v>
      </c>
      <c r="C139" s="274"/>
      <c r="D139" s="274" t="s">
        <v>235</v>
      </c>
      <c r="E139" s="274"/>
      <c r="F139" s="265"/>
      <c r="G139" s="274">
        <v>7.77</v>
      </c>
      <c r="H139" s="274">
        <v>7.75</v>
      </c>
      <c r="I139" s="274"/>
      <c r="J139" s="274"/>
      <c r="K139" s="274"/>
      <c r="L139" s="274">
        <f t="shared" ref="L139" si="15">ROUND(PRODUCT(E139:K139),2)</f>
        <v>60.22</v>
      </c>
      <c r="M139" s="339"/>
    </row>
    <row r="140" spans="1:13" ht="33.75">
      <c r="A140" s="274" t="str">
        <f>Plan1!A65</f>
        <v>1.8.3</v>
      </c>
      <c r="B140" s="275" t="str">
        <f>VLOOKUP(A140,Plan1!$A$1:$J$1212,4,0)</f>
        <v>PISO CIMENTADO, TRAÇO 1:3 (CIMENTO E AREIA), ACABAMENTO LISO, ESPESSURA 2,0 CM, PREPARO MECÂNICO DA ARGAMASSA. AF_09/2020</v>
      </c>
      <c r="C140" s="265" t="str">
        <f>VLOOKUP(A140,Plan1!$A$1:$J$1212,5,0)</f>
        <v>M2</v>
      </c>
      <c r="D140" s="274" t="s">
        <v>225</v>
      </c>
      <c r="E140" s="274"/>
      <c r="F140" s="265"/>
      <c r="G140" s="274"/>
      <c r="H140" s="274"/>
      <c r="I140" s="274"/>
      <c r="J140" s="274"/>
      <c r="K140" s="274"/>
      <c r="L140" s="340">
        <f>ROUND(SUM(L141:L143),2)</f>
        <v>31.89</v>
      </c>
      <c r="M140" s="339"/>
    </row>
    <row r="141" spans="1:13">
      <c r="A141" s="274"/>
      <c r="B141" s="350" t="s">
        <v>4753</v>
      </c>
      <c r="C141" s="274"/>
      <c r="D141" s="274" t="s">
        <v>235</v>
      </c>
      <c r="E141" s="274"/>
      <c r="F141" s="265"/>
      <c r="G141" s="274">
        <v>3.15</v>
      </c>
      <c r="H141" s="274">
        <v>2</v>
      </c>
      <c r="I141" s="274"/>
      <c r="J141" s="274"/>
      <c r="K141" s="274"/>
      <c r="L141" s="274">
        <f t="shared" ref="L141:L147" si="16">ROUND(PRODUCT(E141:K141),2)</f>
        <v>6.3</v>
      </c>
      <c r="M141" s="339"/>
    </row>
    <row r="142" spans="1:13">
      <c r="A142" s="274"/>
      <c r="B142" s="350" t="s">
        <v>4754</v>
      </c>
      <c r="C142" s="274"/>
      <c r="D142" s="274" t="s">
        <v>235</v>
      </c>
      <c r="E142" s="274"/>
      <c r="F142" s="265"/>
      <c r="G142" s="274">
        <v>5</v>
      </c>
      <c r="H142" s="274">
        <v>1.5</v>
      </c>
      <c r="I142" s="274"/>
      <c r="J142" s="274"/>
      <c r="K142" s="274"/>
      <c r="L142" s="274">
        <f t="shared" si="16"/>
        <v>7.5</v>
      </c>
      <c r="M142" s="339"/>
    </row>
    <row r="143" spans="1:13">
      <c r="A143" s="274"/>
      <c r="B143" s="350" t="s">
        <v>4854</v>
      </c>
      <c r="C143" s="274"/>
      <c r="D143" s="274" t="s">
        <v>235</v>
      </c>
      <c r="E143" s="274"/>
      <c r="F143" s="265"/>
      <c r="G143" s="274">
        <v>7.15</v>
      </c>
      <c r="H143" s="274">
        <v>2.5299999999999998</v>
      </c>
      <c r="I143" s="274"/>
      <c r="J143" s="274"/>
      <c r="K143" s="274"/>
      <c r="L143" s="274">
        <f t="shared" si="16"/>
        <v>18.09</v>
      </c>
      <c r="M143" s="339"/>
    </row>
    <row r="144" spans="1:13" ht="22.5">
      <c r="A144" s="274" t="str">
        <f>Plan1!A66</f>
        <v>1.8.4</v>
      </c>
      <c r="B144" s="275" t="str">
        <f>VLOOKUP(A144,Plan1!$A$1:$J$1212,4,0)</f>
        <v>LASTRO DE CONCRETO MAGRO, APLICADO EM PISOS, LAJES SOBRE SOLO OU RADIERS, ESPESSURA DE 5 CM. AF_07/2016</v>
      </c>
      <c r="C144" s="265" t="str">
        <f>VLOOKUP(A144,Plan1!$A$1:$J$1212,5,0)</f>
        <v>M2</v>
      </c>
      <c r="D144" s="274" t="s">
        <v>4765</v>
      </c>
      <c r="E144" s="274"/>
      <c r="F144" s="265"/>
      <c r="G144" s="274"/>
      <c r="H144" s="274"/>
      <c r="I144" s="274"/>
      <c r="J144" s="274"/>
      <c r="K144" s="274"/>
      <c r="L144" s="340">
        <f>ROUND(SUM(L145:L147),2)</f>
        <v>70.72</v>
      </c>
      <c r="M144" s="339"/>
    </row>
    <row r="145" spans="1:13">
      <c r="A145" s="274"/>
      <c r="B145" s="275" t="s">
        <v>4763</v>
      </c>
      <c r="C145" s="274"/>
      <c r="D145" s="274" t="s">
        <v>235</v>
      </c>
      <c r="E145" s="274"/>
      <c r="F145" s="265"/>
      <c r="G145" s="274">
        <v>3.5</v>
      </c>
      <c r="H145" s="274">
        <v>1.5</v>
      </c>
      <c r="I145" s="274"/>
      <c r="J145" s="274"/>
      <c r="K145" s="274"/>
      <c r="L145" s="274">
        <f t="shared" si="16"/>
        <v>5.25</v>
      </c>
      <c r="M145" s="339"/>
    </row>
    <row r="146" spans="1:13">
      <c r="A146" s="274"/>
      <c r="B146" s="275" t="s">
        <v>4324</v>
      </c>
      <c r="C146" s="274"/>
      <c r="D146" s="274" t="s">
        <v>235</v>
      </c>
      <c r="E146" s="274"/>
      <c r="F146" s="265"/>
      <c r="G146" s="274">
        <v>3.5</v>
      </c>
      <c r="H146" s="274">
        <v>1.5</v>
      </c>
      <c r="I146" s="274"/>
      <c r="J146" s="274"/>
      <c r="K146" s="274"/>
      <c r="L146" s="274">
        <f t="shared" si="16"/>
        <v>5.25</v>
      </c>
      <c r="M146" s="339"/>
    </row>
    <row r="147" spans="1:13">
      <c r="A147" s="274"/>
      <c r="B147" s="275" t="s">
        <v>4762</v>
      </c>
      <c r="C147" s="274"/>
      <c r="D147" s="274" t="s">
        <v>235</v>
      </c>
      <c r="E147" s="274"/>
      <c r="F147" s="265"/>
      <c r="G147" s="274">
        <v>7.77</v>
      </c>
      <c r="H147" s="274">
        <v>7.75</v>
      </c>
      <c r="I147" s="274"/>
      <c r="J147" s="274"/>
      <c r="K147" s="274"/>
      <c r="L147" s="274">
        <f t="shared" si="16"/>
        <v>60.22</v>
      </c>
      <c r="M147" s="339"/>
    </row>
    <row r="148" spans="1:13" ht="33.75">
      <c r="A148" s="274" t="str">
        <f>Plan1!A67</f>
        <v>1.8.5</v>
      </c>
      <c r="B148" s="275" t="str">
        <f>VLOOKUP(A148,Plan1!$A$1:$J$1212,4,0)</f>
        <v>EXECUÇÃO DE PÁTIO/ESTACIONAMENTO EM PISO INTERTRAVADO, COM BLOCO RETANGULAR COR NATURAL DE 20 X 10 CM, ESPESSURA 6 CM. AF_12/2015</v>
      </c>
      <c r="C148" s="265" t="str">
        <f>VLOOKUP(A148,Plan1!$A$1:$J$1212,5,0)</f>
        <v>M2</v>
      </c>
      <c r="D148" s="274" t="s">
        <v>235</v>
      </c>
      <c r="E148" s="274"/>
      <c r="F148" s="265"/>
      <c r="G148" s="274">
        <v>23.63</v>
      </c>
      <c r="H148" s="274">
        <v>17.18</v>
      </c>
      <c r="I148" s="274"/>
      <c r="J148" s="274"/>
      <c r="K148" s="274"/>
      <c r="L148" s="340">
        <f>ROUND(PRODUCT(E148:K148),2)</f>
        <v>405.96</v>
      </c>
      <c r="M148" s="339"/>
    </row>
    <row r="149" spans="1:13" ht="33.75">
      <c r="A149" s="274" t="str">
        <f>Plan1!A68</f>
        <v>1.8.6</v>
      </c>
      <c r="B149" s="275" t="str">
        <f>VLOOKUP(A149,Plan1!$A$1:$J$1212,4,0)</f>
        <v>PISO CIMENTADO, TRAÇO 1:3 (CIMENTO E AREIA), ACABAMENTO RÚSTICO, ESPESSURA 3,0 CM, PREPARO MECÂNICO DA ARGAMASSA. AF_09/2020</v>
      </c>
      <c r="C149" s="265" t="str">
        <f>VLOOKUP(A149,Plan1!$A$1:$J$1212,5,0)</f>
        <v>M2</v>
      </c>
      <c r="D149" s="274" t="s">
        <v>225</v>
      </c>
      <c r="E149" s="274"/>
      <c r="F149" s="265"/>
      <c r="G149" s="274"/>
      <c r="H149" s="274"/>
      <c r="I149" s="274"/>
      <c r="J149" s="274"/>
      <c r="K149" s="274"/>
      <c r="L149" s="340">
        <f>ROUND(SUM(L150:L152),2)</f>
        <v>204.95</v>
      </c>
      <c r="M149" s="339"/>
    </row>
    <row r="150" spans="1:13">
      <c r="A150" s="274"/>
      <c r="B150" s="275" t="s">
        <v>4849</v>
      </c>
      <c r="C150" s="274"/>
      <c r="D150" s="274" t="s">
        <v>235</v>
      </c>
      <c r="E150" s="274"/>
      <c r="F150" s="265"/>
      <c r="G150" s="274"/>
      <c r="H150" s="274"/>
      <c r="I150" s="274"/>
      <c r="J150" s="274"/>
      <c r="K150" s="274">
        <f>100.04-7.81</f>
        <v>92.23</v>
      </c>
      <c r="L150" s="274">
        <f t="shared" ref="L150:L152" si="17">ROUND(PRODUCT(E150:K150),2)</f>
        <v>92.23</v>
      </c>
      <c r="M150" s="339"/>
    </row>
    <row r="151" spans="1:13">
      <c r="A151" s="274"/>
      <c r="B151" s="275" t="s">
        <v>4852</v>
      </c>
      <c r="C151" s="265"/>
      <c r="D151" s="265" t="s">
        <v>235</v>
      </c>
      <c r="E151" s="274"/>
      <c r="F151" s="265"/>
      <c r="G151" s="274">
        <v>2</v>
      </c>
      <c r="H151" s="274">
        <f>7.65+2.5</f>
        <v>10.15</v>
      </c>
      <c r="I151" s="274"/>
      <c r="J151" s="274"/>
      <c r="K151" s="274"/>
      <c r="L151" s="274">
        <f t="shared" si="17"/>
        <v>20.3</v>
      </c>
      <c r="M151" s="339"/>
    </row>
    <row r="152" spans="1:13">
      <c r="A152" s="274"/>
      <c r="B152" s="275" t="s">
        <v>4851</v>
      </c>
      <c r="C152" s="265"/>
      <c r="D152" s="265" t="s">
        <v>235</v>
      </c>
      <c r="E152" s="274"/>
      <c r="F152" s="265"/>
      <c r="G152" s="274">
        <v>24.32</v>
      </c>
      <c r="H152" s="274">
        <v>3.8</v>
      </c>
      <c r="I152" s="274"/>
      <c r="J152" s="274"/>
      <c r="K152" s="274"/>
      <c r="L152" s="274">
        <f t="shared" si="17"/>
        <v>92.42</v>
      </c>
      <c r="M152" s="339"/>
    </row>
    <row r="153" spans="1:13">
      <c r="A153" s="344" t="str">
        <f>Plan1!A69</f>
        <v>1.9</v>
      </c>
      <c r="B153" s="344" t="str">
        <f>VLOOKUP(A153,Plan1!$A$1:$J$1212,4,0)</f>
        <v>REVESTIMENTO</v>
      </c>
      <c r="C153" s="345"/>
      <c r="D153" s="345"/>
      <c r="E153" s="344"/>
      <c r="F153" s="345"/>
      <c r="G153" s="344"/>
      <c r="H153" s="344"/>
      <c r="I153" s="344"/>
      <c r="J153" s="344"/>
      <c r="K153" s="344"/>
      <c r="L153" s="344"/>
      <c r="M153" s="339"/>
    </row>
    <row r="154" spans="1:13" ht="56.25" customHeight="1">
      <c r="A154" s="274" t="str">
        <f>Plan1!A70</f>
        <v>1.9.1</v>
      </c>
      <c r="B154" s="275" t="str">
        <f>VLOOKUP(A154,Plan1!$A$1:$J$1212,4,0)</f>
        <v>REVESTIMENTO CERÂMICO PARA PAREDES COM PLACAS TIPO GRÊS (OU SEMI-GRÊS) DE DIMENSÕES 10x10 CM,  APLICADO COM ARGAMASSA PRÉ-FABRICADA, INCLUSIVE REJUNTAMENTO. (Ref. Seinfra C4442, C1102)</v>
      </c>
      <c r="C154" s="265" t="str">
        <f>VLOOKUP(A154,Plan1!$A$1:$J$1212,5,0)</f>
        <v>M2</v>
      </c>
      <c r="D154" s="274" t="s">
        <v>225</v>
      </c>
      <c r="E154" s="274"/>
      <c r="F154" s="265"/>
      <c r="G154" s="274"/>
      <c r="H154" s="274"/>
      <c r="I154" s="274"/>
      <c r="J154" s="274"/>
      <c r="K154" s="274"/>
      <c r="L154" s="340">
        <f>ROUND(SUM(L155:L169),2)</f>
        <v>1379.56</v>
      </c>
      <c r="M154" s="339"/>
    </row>
    <row r="155" spans="1:13">
      <c r="A155" s="274"/>
      <c r="B155" s="275" t="s">
        <v>4763</v>
      </c>
      <c r="C155" s="274"/>
      <c r="D155" s="683" t="s">
        <v>4656</v>
      </c>
      <c r="E155" s="274"/>
      <c r="F155" s="265">
        <v>2</v>
      </c>
      <c r="G155" s="274">
        <v>3.5</v>
      </c>
      <c r="H155" s="274">
        <v>1.5</v>
      </c>
      <c r="I155" s="274">
        <v>3</v>
      </c>
      <c r="J155" s="274"/>
      <c r="K155" s="274"/>
      <c r="L155" s="274">
        <f>ROUND(F155*(G155+H155)*I155,2)</f>
        <v>30</v>
      </c>
      <c r="M155" s="339"/>
    </row>
    <row r="156" spans="1:13">
      <c r="A156" s="274"/>
      <c r="B156" s="275" t="s">
        <v>4324</v>
      </c>
      <c r="C156" s="274"/>
      <c r="D156" s="685"/>
      <c r="E156" s="274"/>
      <c r="F156" s="265">
        <v>2</v>
      </c>
      <c r="G156" s="274">
        <v>3.5</v>
      </c>
      <c r="H156" s="274">
        <v>1.5</v>
      </c>
      <c r="I156" s="274">
        <v>3</v>
      </c>
      <c r="J156" s="274"/>
      <c r="K156" s="274"/>
      <c r="L156" s="274">
        <f t="shared" ref="L156:L161" si="18">ROUND(F156*(G156+H156)*I156,2)</f>
        <v>30</v>
      </c>
      <c r="M156" s="339"/>
    </row>
    <row r="157" spans="1:13">
      <c r="A157" s="274"/>
      <c r="B157" s="275" t="s">
        <v>4762</v>
      </c>
      <c r="C157" s="274"/>
      <c r="D157" s="683" t="s">
        <v>4656</v>
      </c>
      <c r="E157" s="274"/>
      <c r="F157" s="265">
        <v>2</v>
      </c>
      <c r="G157" s="274">
        <v>7.77</v>
      </c>
      <c r="H157" s="274">
        <v>7.75</v>
      </c>
      <c r="I157" s="274">
        <v>3</v>
      </c>
      <c r="J157" s="274"/>
      <c r="K157" s="274"/>
      <c r="L157" s="274">
        <f t="shared" si="18"/>
        <v>93.12</v>
      </c>
      <c r="M157" s="339"/>
    </row>
    <row r="158" spans="1:13">
      <c r="A158" s="274"/>
      <c r="B158" s="356" t="s">
        <v>4354</v>
      </c>
      <c r="C158" s="274"/>
      <c r="D158" s="685"/>
      <c r="E158" s="274"/>
      <c r="F158" s="265">
        <v>2</v>
      </c>
      <c r="G158" s="274">
        <v>6</v>
      </c>
      <c r="H158" s="274">
        <v>4.2</v>
      </c>
      <c r="I158" s="274">
        <v>1.6</v>
      </c>
      <c r="J158" s="274"/>
      <c r="K158" s="274"/>
      <c r="L158" s="274">
        <f t="shared" si="18"/>
        <v>32.64</v>
      </c>
      <c r="M158" s="339"/>
    </row>
    <row r="159" spans="1:13">
      <c r="A159" s="274"/>
      <c r="B159" s="356" t="s">
        <v>4356</v>
      </c>
      <c r="C159" s="274"/>
      <c r="D159" s="683" t="s">
        <v>4656</v>
      </c>
      <c r="E159" s="274"/>
      <c r="F159" s="265">
        <v>2</v>
      </c>
      <c r="G159" s="274">
        <v>6</v>
      </c>
      <c r="H159" s="274">
        <v>4.5</v>
      </c>
      <c r="I159" s="274">
        <v>1.6</v>
      </c>
      <c r="J159" s="274"/>
      <c r="K159" s="274"/>
      <c r="L159" s="274">
        <f t="shared" si="18"/>
        <v>33.6</v>
      </c>
      <c r="M159" s="339"/>
    </row>
    <row r="160" spans="1:13">
      <c r="A160" s="274"/>
      <c r="B160" s="357" t="s">
        <v>4730</v>
      </c>
      <c r="C160" s="356"/>
      <c r="D160" s="684"/>
      <c r="E160" s="358"/>
      <c r="F160" s="265">
        <v>2</v>
      </c>
      <c r="G160" s="274">
        <v>1.3</v>
      </c>
      <c r="H160" s="274">
        <v>1.28</v>
      </c>
      <c r="I160" s="358">
        <v>1.6</v>
      </c>
      <c r="J160" s="274"/>
      <c r="K160" s="274"/>
      <c r="L160" s="274">
        <f t="shared" si="18"/>
        <v>8.26</v>
      </c>
      <c r="M160" s="339"/>
    </row>
    <row r="161" spans="1:13">
      <c r="A161" s="274"/>
      <c r="B161" s="356" t="s">
        <v>4766</v>
      </c>
      <c r="C161" s="356"/>
      <c r="D161" s="685"/>
      <c r="E161" s="358"/>
      <c r="F161" s="265">
        <v>2</v>
      </c>
      <c r="G161" s="274">
        <v>2</v>
      </c>
      <c r="H161" s="274">
        <v>1.3</v>
      </c>
      <c r="I161" s="358">
        <v>1</v>
      </c>
      <c r="J161" s="274"/>
      <c r="K161" s="274"/>
      <c r="L161" s="274">
        <f t="shared" si="18"/>
        <v>6.6</v>
      </c>
      <c r="M161" s="339"/>
    </row>
    <row r="162" spans="1:13">
      <c r="A162" s="274"/>
      <c r="B162" s="275" t="s">
        <v>4728</v>
      </c>
      <c r="C162" s="274"/>
      <c r="D162" s="683" t="s">
        <v>4659</v>
      </c>
      <c r="E162" s="274">
        <v>5</v>
      </c>
      <c r="F162" s="265">
        <v>2</v>
      </c>
      <c r="G162" s="274">
        <v>7.18</v>
      </c>
      <c r="H162" s="274">
        <v>7.25</v>
      </c>
      <c r="I162" s="274">
        <v>1.6</v>
      </c>
      <c r="J162" s="274"/>
      <c r="K162" s="274"/>
      <c r="L162" s="274">
        <f>ROUND(E162*F162*(G162+H162)*I162,2)</f>
        <v>230.88</v>
      </c>
      <c r="M162" s="339"/>
    </row>
    <row r="163" spans="1:13">
      <c r="A163" s="274"/>
      <c r="B163" s="275" t="s">
        <v>4728</v>
      </c>
      <c r="C163" s="274"/>
      <c r="D163" s="684"/>
      <c r="E163" s="274">
        <v>5</v>
      </c>
      <c r="F163" s="265">
        <v>2</v>
      </c>
      <c r="G163" s="274">
        <v>6.6</v>
      </c>
      <c r="H163" s="274">
        <v>7.25</v>
      </c>
      <c r="I163" s="274">
        <v>1.6</v>
      </c>
      <c r="J163" s="274"/>
      <c r="K163" s="274"/>
      <c r="L163" s="274">
        <f t="shared" ref="L163" si="19">ROUND(E163*F163*(G163+H163)*I163,2)</f>
        <v>221.6</v>
      </c>
      <c r="M163" s="339"/>
    </row>
    <row r="164" spans="1:13">
      <c r="A164" s="274"/>
      <c r="B164" s="275" t="s">
        <v>4728</v>
      </c>
      <c r="C164" s="274"/>
      <c r="D164" s="685"/>
      <c r="E164" s="274">
        <v>5</v>
      </c>
      <c r="F164" s="265">
        <v>2</v>
      </c>
      <c r="G164" s="274">
        <v>6</v>
      </c>
      <c r="H164" s="274">
        <v>7.2</v>
      </c>
      <c r="I164" s="274">
        <v>1.6</v>
      </c>
      <c r="J164" s="274"/>
      <c r="K164" s="274"/>
      <c r="L164" s="274">
        <f>ROUND(E164*F164*(G164+H164)*I164,2)</f>
        <v>211.2</v>
      </c>
      <c r="M164" s="339"/>
    </row>
    <row r="165" spans="1:13">
      <c r="A165" s="274"/>
      <c r="B165" s="356" t="s">
        <v>4767</v>
      </c>
      <c r="C165" s="356"/>
      <c r="D165" s="274" t="s">
        <v>4768</v>
      </c>
      <c r="E165" s="358"/>
      <c r="F165" s="265"/>
      <c r="G165" s="274">
        <f>7.9+5.95+7.48+37.02+37.24+7.38+6.9+55.53+1.4+1.4+0.6</f>
        <v>168.8</v>
      </c>
      <c r="H165" s="274"/>
      <c r="I165" s="358">
        <v>1.6</v>
      </c>
      <c r="J165" s="274"/>
      <c r="K165" s="274"/>
      <c r="L165" s="274">
        <f>ROUND(PRODUCT(E165:K165),2)</f>
        <v>270.08</v>
      </c>
      <c r="M165" s="339"/>
    </row>
    <row r="166" spans="1:13">
      <c r="A166" s="350"/>
      <c r="B166" s="356" t="s">
        <v>4325</v>
      </c>
      <c r="C166" s="356"/>
      <c r="D166" s="509" t="s">
        <v>236</v>
      </c>
      <c r="E166" s="358"/>
      <c r="F166" s="508"/>
      <c r="G166" s="358">
        <f>55.68+6.3+37.24+6.9+37.02+7.48</f>
        <v>150.62</v>
      </c>
      <c r="H166" s="358"/>
      <c r="I166" s="358">
        <v>0.65</v>
      </c>
      <c r="J166" s="509"/>
      <c r="K166" s="509"/>
      <c r="L166" s="509">
        <f t="shared" ref="L166:L169" si="20">ROUND(PRODUCT(E166:K166),2)</f>
        <v>97.9</v>
      </c>
      <c r="M166" s="339"/>
    </row>
    <row r="167" spans="1:13" ht="22.5">
      <c r="A167" s="350"/>
      <c r="B167" s="359" t="s">
        <v>4321</v>
      </c>
      <c r="C167" s="356"/>
      <c r="D167" s="509" t="s">
        <v>237</v>
      </c>
      <c r="E167" s="358">
        <v>37</v>
      </c>
      <c r="F167" s="508">
        <v>4</v>
      </c>
      <c r="G167" s="358"/>
      <c r="H167" s="358">
        <v>0.3</v>
      </c>
      <c r="I167" s="358">
        <v>1.6</v>
      </c>
      <c r="J167" s="509"/>
      <c r="K167" s="509"/>
      <c r="L167" s="509">
        <f t="shared" si="20"/>
        <v>71.040000000000006</v>
      </c>
      <c r="M167" s="339"/>
    </row>
    <row r="168" spans="1:13">
      <c r="A168" s="350"/>
      <c r="B168" s="359" t="s">
        <v>4370</v>
      </c>
      <c r="C168" s="356"/>
      <c r="D168" s="509" t="s">
        <v>236</v>
      </c>
      <c r="E168" s="358">
        <v>2</v>
      </c>
      <c r="F168" s="508"/>
      <c r="G168" s="358">
        <f>6+10.14+6-1.8</f>
        <v>20.34</v>
      </c>
      <c r="H168" s="358"/>
      <c r="I168" s="358">
        <v>0.65</v>
      </c>
      <c r="J168" s="509"/>
      <c r="K168" s="509"/>
      <c r="L168" s="509">
        <f t="shared" si="20"/>
        <v>26.44</v>
      </c>
      <c r="M168" s="339"/>
    </row>
    <row r="169" spans="1:13">
      <c r="A169" s="350"/>
      <c r="B169" s="359" t="s">
        <v>4371</v>
      </c>
      <c r="C169" s="356"/>
      <c r="D169" s="509" t="s">
        <v>236</v>
      </c>
      <c r="E169" s="358"/>
      <c r="F169" s="508"/>
      <c r="G169" s="358">
        <v>3</v>
      </c>
      <c r="H169" s="358">
        <v>1.8</v>
      </c>
      <c r="I169" s="358">
        <v>3</v>
      </c>
      <c r="J169" s="509"/>
      <c r="K169" s="509"/>
      <c r="L169" s="509">
        <f t="shared" si="20"/>
        <v>16.2</v>
      </c>
      <c r="M169" s="339"/>
    </row>
    <row r="170" spans="1:13" ht="33.75">
      <c r="A170" s="388" t="str">
        <f>Plan1!A71</f>
        <v>1.9.2</v>
      </c>
      <c r="B170" s="390" t="str">
        <f>VLOOKUP(A170,Plan1!$A$1:$J$1212,4,0)</f>
        <v>CHAPISCO APLICADO EM ALVENARIAS E ESTRUTURAS DE CONCRETO INTERNAS, COM COLHER DE PEDREIRO.  ARGAMASSA TRAÇO 1:3 COM PREPARO MANUAL. AF_06/2014</v>
      </c>
      <c r="C170" s="389" t="str">
        <f>VLOOKUP(A170,Plan1!$A$1:$J$1212,5,0)</f>
        <v>M2</v>
      </c>
      <c r="D170" s="388" t="s">
        <v>225</v>
      </c>
      <c r="E170" s="269"/>
      <c r="F170" s="389"/>
      <c r="G170" s="269"/>
      <c r="H170" s="269"/>
      <c r="I170" s="269"/>
      <c r="J170" s="388"/>
      <c r="K170" s="388"/>
      <c r="L170" s="387">
        <f>ROUND(SUM(L171:L172),2)</f>
        <v>456.28</v>
      </c>
      <c r="M170" s="339"/>
    </row>
    <row r="171" spans="1:13">
      <c r="A171" s="388"/>
      <c r="B171" s="390" t="s">
        <v>4579</v>
      </c>
      <c r="C171" s="389"/>
      <c r="D171" s="388" t="s">
        <v>236</v>
      </c>
      <c r="E171" s="388"/>
      <c r="F171" s="389"/>
      <c r="G171" s="388">
        <f>ROUND(55.68+6.3*2+3.324*4+6.9+7.48,2)</f>
        <v>95.96</v>
      </c>
      <c r="H171" s="388"/>
      <c r="I171" s="388">
        <v>1</v>
      </c>
      <c r="J171" s="388"/>
      <c r="K171" s="388"/>
      <c r="L171" s="388">
        <f t="shared" ref="L171:L172" si="21">ROUND(PRODUCT(E171:K171),2)</f>
        <v>95.96</v>
      </c>
      <c r="M171" s="339"/>
    </row>
    <row r="172" spans="1:13">
      <c r="A172" s="388"/>
      <c r="B172" s="390" t="s">
        <v>4828</v>
      </c>
      <c r="C172" s="389"/>
      <c r="D172" s="388" t="s">
        <v>4829</v>
      </c>
      <c r="E172" s="388"/>
      <c r="F172" s="389">
        <v>2</v>
      </c>
      <c r="G172" s="388"/>
      <c r="H172" s="388"/>
      <c r="I172" s="388"/>
      <c r="J172" s="388">
        <f>L104</f>
        <v>180.16</v>
      </c>
      <c r="K172" s="388"/>
      <c r="L172" s="388">
        <f t="shared" si="21"/>
        <v>360.32</v>
      </c>
      <c r="M172" s="339"/>
    </row>
    <row r="173" spans="1:13" ht="45">
      <c r="A173" s="274" t="str">
        <f>Plan1!A72</f>
        <v>1.9.3</v>
      </c>
      <c r="B173" s="275" t="str">
        <f>VLOOKUP(A173,Plan1!$A$1:$J$1212,4,0)</f>
        <v>EMBOÇO OU MASSA ÚNICA EM ARGAMASSA TRAÇO 1:2:8, PREPARO MECÂNICO COM BETONEIRA 400 L, APLICADA MANUALMENTE EM PANOS DE FACHADA COM PRESENÇA DE VÃOS, ESPESSURA DE 25 MM. AF_06/2014</v>
      </c>
      <c r="C173" s="265" t="str">
        <f>VLOOKUP(A173,Plan1!$A$1:$J$1212,5,0)</f>
        <v>M2</v>
      </c>
      <c r="D173" s="274" t="s">
        <v>39082</v>
      </c>
      <c r="E173" s="358"/>
      <c r="F173" s="265"/>
      <c r="G173" s="274"/>
      <c r="H173" s="274"/>
      <c r="I173" s="274"/>
      <c r="J173" s="274">
        <f>L170</f>
        <v>456.28</v>
      </c>
      <c r="K173" s="274"/>
      <c r="L173" s="340">
        <f>ROUND(PRODUCT(E173:K173),2)</f>
        <v>456.28</v>
      </c>
      <c r="M173" s="339"/>
    </row>
    <row r="174" spans="1:13">
      <c r="A174" s="344" t="str">
        <f>Plan1!A73</f>
        <v>1.10</v>
      </c>
      <c r="B174" s="344" t="str">
        <f>VLOOKUP(A174,Plan1!$A$1:$J$1212,4,0)</f>
        <v xml:space="preserve">PINTURA </v>
      </c>
      <c r="C174" s="345"/>
      <c r="D174" s="345"/>
      <c r="E174" s="344"/>
      <c r="F174" s="345"/>
      <c r="G174" s="344"/>
      <c r="H174" s="344"/>
      <c r="I174" s="344"/>
      <c r="J174" s="344"/>
      <c r="K174" s="344"/>
      <c r="L174" s="344"/>
      <c r="M174" s="339"/>
    </row>
    <row r="175" spans="1:13" ht="22.5">
      <c r="A175" s="274" t="str">
        <f>Plan1!A74</f>
        <v>1.10.1</v>
      </c>
      <c r="B175" s="275" t="str">
        <f>VLOOKUP(A175,Plan1!$A$1:$J$1212,4,0)</f>
        <v>APLICAÇÃO MANUAL DE PINTURA COM TINTA LÁTEX ACRÍLICA EM PAREDES, DUAS DEMÃOS. AF_06/2014</v>
      </c>
      <c r="C175" s="265" t="str">
        <f>VLOOKUP(A175,Plan1!$A$1:$J$1212,5,0)</f>
        <v>M2</v>
      </c>
      <c r="D175" s="265" t="s">
        <v>225</v>
      </c>
      <c r="E175" s="274"/>
      <c r="F175" s="265"/>
      <c r="G175" s="274"/>
      <c r="H175" s="274"/>
      <c r="I175" s="274"/>
      <c r="J175" s="274"/>
      <c r="K175" s="274"/>
      <c r="L175" s="340">
        <f>ROUND(SUM(L176:L187),2)</f>
        <v>1842.4</v>
      </c>
      <c r="M175" s="339"/>
    </row>
    <row r="176" spans="1:13">
      <c r="A176" s="274"/>
      <c r="B176" s="356" t="s">
        <v>4354</v>
      </c>
      <c r="C176" s="274"/>
      <c r="D176" s="683" t="s">
        <v>4656</v>
      </c>
      <c r="E176" s="274"/>
      <c r="F176" s="265">
        <v>2</v>
      </c>
      <c r="G176" s="274">
        <v>6</v>
      </c>
      <c r="H176" s="274">
        <v>4.2</v>
      </c>
      <c r="I176" s="274">
        <v>1.4</v>
      </c>
      <c r="J176" s="274"/>
      <c r="K176" s="274"/>
      <c r="L176" s="274">
        <f t="shared" ref="L176:L179" si="22">ROUND(F176*(G176+H176)*I176,2)</f>
        <v>28.56</v>
      </c>
      <c r="M176" s="339"/>
    </row>
    <row r="177" spans="1:13">
      <c r="A177" s="274"/>
      <c r="B177" s="356" t="s">
        <v>4729</v>
      </c>
      <c r="C177" s="274"/>
      <c r="D177" s="684"/>
      <c r="E177" s="274"/>
      <c r="F177" s="265">
        <v>2</v>
      </c>
      <c r="G177" s="274">
        <v>6</v>
      </c>
      <c r="H177" s="274">
        <v>3.5</v>
      </c>
      <c r="I177" s="274">
        <v>3</v>
      </c>
      <c r="J177" s="274"/>
      <c r="K177" s="274"/>
      <c r="L177" s="274">
        <f t="shared" si="22"/>
        <v>57</v>
      </c>
      <c r="M177" s="339"/>
    </row>
    <row r="178" spans="1:13">
      <c r="A178" s="274"/>
      <c r="B178" s="356" t="s">
        <v>4356</v>
      </c>
      <c r="C178" s="274"/>
      <c r="D178" s="683" t="s">
        <v>4656</v>
      </c>
      <c r="E178" s="274"/>
      <c r="F178" s="265">
        <v>2</v>
      </c>
      <c r="G178" s="274">
        <v>6</v>
      </c>
      <c r="H178" s="274">
        <v>4.5</v>
      </c>
      <c r="I178" s="274">
        <v>1.4</v>
      </c>
      <c r="J178" s="274"/>
      <c r="K178" s="274"/>
      <c r="L178" s="274">
        <f t="shared" si="22"/>
        <v>29.4</v>
      </c>
      <c r="M178" s="339"/>
    </row>
    <row r="179" spans="1:13">
      <c r="A179" s="274"/>
      <c r="B179" s="356" t="s">
        <v>4730</v>
      </c>
      <c r="C179" s="356"/>
      <c r="D179" s="684"/>
      <c r="E179" s="358"/>
      <c r="F179" s="265">
        <v>2</v>
      </c>
      <c r="G179" s="274">
        <v>1.3</v>
      </c>
      <c r="H179" s="274">
        <v>1.28</v>
      </c>
      <c r="I179" s="274">
        <v>1.4</v>
      </c>
      <c r="J179" s="274"/>
      <c r="K179" s="274"/>
      <c r="L179" s="274">
        <f t="shared" si="22"/>
        <v>7.22</v>
      </c>
      <c r="M179" s="339"/>
    </row>
    <row r="180" spans="1:13">
      <c r="A180" s="274"/>
      <c r="B180" s="275" t="s">
        <v>4728</v>
      </c>
      <c r="C180" s="274"/>
      <c r="D180" s="683" t="s">
        <v>4659</v>
      </c>
      <c r="E180" s="274">
        <v>5</v>
      </c>
      <c r="F180" s="265">
        <v>2</v>
      </c>
      <c r="G180" s="274">
        <v>7.18</v>
      </c>
      <c r="H180" s="274">
        <v>7.25</v>
      </c>
      <c r="I180" s="274">
        <v>1.4</v>
      </c>
      <c r="J180" s="274"/>
      <c r="K180" s="274"/>
      <c r="L180" s="274">
        <f>ROUND(E180*F180*(G180+H180)*I180,2)</f>
        <v>202.02</v>
      </c>
      <c r="M180" s="339"/>
    </row>
    <row r="181" spans="1:13">
      <c r="A181" s="274"/>
      <c r="B181" s="275" t="s">
        <v>4728</v>
      </c>
      <c r="C181" s="274"/>
      <c r="D181" s="684"/>
      <c r="E181" s="274">
        <v>5</v>
      </c>
      <c r="F181" s="265">
        <v>2</v>
      </c>
      <c r="G181" s="274">
        <v>6.6</v>
      </c>
      <c r="H181" s="274">
        <v>7.25</v>
      </c>
      <c r="I181" s="274">
        <v>1.4</v>
      </c>
      <c r="J181" s="274"/>
      <c r="K181" s="274"/>
      <c r="L181" s="274">
        <f>ROUND(E181*F181*(G181+H181)*I181,2)</f>
        <v>193.9</v>
      </c>
      <c r="M181" s="339"/>
    </row>
    <row r="182" spans="1:13">
      <c r="A182" s="274"/>
      <c r="B182" s="275" t="s">
        <v>4728</v>
      </c>
      <c r="C182" s="274"/>
      <c r="D182" s="685"/>
      <c r="E182" s="274">
        <v>5</v>
      </c>
      <c r="F182" s="265">
        <v>2</v>
      </c>
      <c r="G182" s="274">
        <v>6</v>
      </c>
      <c r="H182" s="274">
        <v>7.2</v>
      </c>
      <c r="I182" s="274">
        <v>1.4</v>
      </c>
      <c r="J182" s="274"/>
      <c r="K182" s="274"/>
      <c r="L182" s="274">
        <f>ROUND(E182*F182*(G182+H182)*I182,2)</f>
        <v>184.8</v>
      </c>
      <c r="M182" s="339"/>
    </row>
    <row r="183" spans="1:13">
      <c r="A183" s="274"/>
      <c r="B183" s="356" t="s">
        <v>4767</v>
      </c>
      <c r="C183" s="356"/>
      <c r="D183" s="274" t="s">
        <v>4768</v>
      </c>
      <c r="E183" s="358"/>
      <c r="F183" s="265"/>
      <c r="G183" s="274">
        <f>7.9+5.95+7.48+37.02+37.24+7.38+6.9+55.53+1.4+1.4+0.6</f>
        <v>168.8</v>
      </c>
      <c r="H183" s="274"/>
      <c r="I183" s="358">
        <f>3.52-1.6</f>
        <v>1.92</v>
      </c>
      <c r="J183" s="274"/>
      <c r="K183" s="274"/>
      <c r="L183" s="274">
        <f t="shared" ref="L183:L212" si="23">ROUND(PRODUCT(E183:K183),2)</f>
        <v>324.10000000000002</v>
      </c>
      <c r="M183" s="339"/>
    </row>
    <row r="184" spans="1:13">
      <c r="A184" s="350"/>
      <c r="B184" s="356" t="s">
        <v>4802</v>
      </c>
      <c r="C184" s="356"/>
      <c r="D184" s="274" t="s">
        <v>236</v>
      </c>
      <c r="E184" s="358"/>
      <c r="F184" s="265"/>
      <c r="G184" s="358">
        <f>55.68+6.3+37.24+6.9+37.02+7.48</f>
        <v>150.62</v>
      </c>
      <c r="H184" s="358"/>
      <c r="I184" s="358">
        <f>3.52-0.65</f>
        <v>2.87</v>
      </c>
      <c r="J184" s="274"/>
      <c r="K184" s="274"/>
      <c r="L184" s="274">
        <f t="shared" si="23"/>
        <v>432.28</v>
      </c>
      <c r="M184" s="339"/>
    </row>
    <row r="185" spans="1:13" ht="22.5">
      <c r="A185" s="350"/>
      <c r="B185" s="359" t="s">
        <v>4321</v>
      </c>
      <c r="C185" s="356"/>
      <c r="D185" s="274" t="s">
        <v>237</v>
      </c>
      <c r="E185" s="358">
        <v>37</v>
      </c>
      <c r="F185" s="265">
        <v>4</v>
      </c>
      <c r="G185" s="358"/>
      <c r="H185" s="358">
        <v>0.3</v>
      </c>
      <c r="I185" s="358">
        <v>1.92</v>
      </c>
      <c r="J185" s="274"/>
      <c r="K185" s="274"/>
      <c r="L185" s="274">
        <f t="shared" si="23"/>
        <v>85.25</v>
      </c>
      <c r="M185" s="339"/>
    </row>
    <row r="186" spans="1:13">
      <c r="A186" s="350"/>
      <c r="B186" s="359" t="s">
        <v>4803</v>
      </c>
      <c r="C186" s="356"/>
      <c r="D186" s="274" t="s">
        <v>236</v>
      </c>
      <c r="E186" s="358">
        <v>2</v>
      </c>
      <c r="F186" s="265"/>
      <c r="G186" s="358">
        <f>10.14+1.24+47.57</f>
        <v>58.95</v>
      </c>
      <c r="H186" s="358"/>
      <c r="I186" s="358">
        <f>2.5-0.65</f>
        <v>1.85</v>
      </c>
      <c r="J186" s="274"/>
      <c r="K186" s="274"/>
      <c r="L186" s="274">
        <f t="shared" si="23"/>
        <v>218.12</v>
      </c>
      <c r="M186" s="339"/>
    </row>
    <row r="187" spans="1:13">
      <c r="A187" s="350"/>
      <c r="B187" s="359" t="s">
        <v>4833</v>
      </c>
      <c r="C187" s="356"/>
      <c r="D187" s="274" t="s">
        <v>236</v>
      </c>
      <c r="E187" s="358">
        <v>2</v>
      </c>
      <c r="F187" s="265"/>
      <c r="G187" s="358">
        <v>27.5</v>
      </c>
      <c r="H187" s="358"/>
      <c r="I187" s="358">
        <v>1.45</v>
      </c>
      <c r="J187" s="274"/>
      <c r="K187" s="274"/>
      <c r="L187" s="274">
        <f t="shared" si="23"/>
        <v>79.75</v>
      </c>
      <c r="M187" s="339"/>
    </row>
    <row r="188" spans="1:13" ht="22.5">
      <c r="A188" s="274" t="str">
        <f>Plan1!A75</f>
        <v>1.10.2</v>
      </c>
      <c r="B188" s="275" t="str">
        <f>VLOOKUP(A188,Plan1!$A$1:$J$1212,4,0)</f>
        <v>APLICAÇÃO E LIXAMENTO DE MASSA LÁTEX EM PAREDES, DUAS DEMÃOS. AF_06/2014</v>
      </c>
      <c r="C188" s="265" t="str">
        <f>VLOOKUP(A188,Plan1!$A$1:$J$1212,5,0)</f>
        <v>M2</v>
      </c>
      <c r="D188" s="265" t="s">
        <v>236</v>
      </c>
      <c r="E188" s="274"/>
      <c r="F188" s="265"/>
      <c r="G188" s="358"/>
      <c r="H188" s="269"/>
      <c r="I188" s="269"/>
      <c r="J188" s="274"/>
      <c r="K188" s="274"/>
      <c r="L188" s="340">
        <f>ROUND(SUM(L189),2)</f>
        <v>86.46</v>
      </c>
      <c r="M188" s="339"/>
    </row>
    <row r="189" spans="1:13">
      <c r="A189" s="350"/>
      <c r="B189" s="359" t="s">
        <v>4802</v>
      </c>
      <c r="C189" s="356"/>
      <c r="D189" s="274" t="s">
        <v>4893</v>
      </c>
      <c r="E189" s="358"/>
      <c r="F189" s="265">
        <v>0.2</v>
      </c>
      <c r="G189" s="358">
        <f>55.68+6.3+37.24+6.9+37.02+7.48</f>
        <v>150.62</v>
      </c>
      <c r="H189" s="358"/>
      <c r="I189" s="358">
        <f>3.52-0.65</f>
        <v>2.87</v>
      </c>
      <c r="J189" s="274"/>
      <c r="K189" s="274"/>
      <c r="L189" s="274">
        <f t="shared" si="23"/>
        <v>86.46</v>
      </c>
      <c r="M189" s="339"/>
    </row>
    <row r="190" spans="1:13" ht="22.5">
      <c r="A190" s="274" t="str">
        <f>Plan1!A76</f>
        <v>1.10.3</v>
      </c>
      <c r="B190" s="275" t="str">
        <f>VLOOKUP(A190,Plan1!$A$1:$J$1212,4,0)</f>
        <v>APLICAÇÃO E LIXAMENTO DE MASSA LÁTEX EM TETO, DUAS DEMÃOS. AF_06/2014</v>
      </c>
      <c r="C190" s="265" t="str">
        <f>VLOOKUP(A190,Plan1!$A$1:$J$1212,5,0)</f>
        <v>M2</v>
      </c>
      <c r="D190" s="274" t="s">
        <v>225</v>
      </c>
      <c r="E190" s="358"/>
      <c r="F190" s="265"/>
      <c r="G190" s="358"/>
      <c r="H190" s="358"/>
      <c r="I190" s="358"/>
      <c r="J190" s="274"/>
      <c r="K190" s="274"/>
      <c r="L190" s="340">
        <f>ROUND(SUM(L191),2)</f>
        <v>5.95</v>
      </c>
      <c r="M190" s="339"/>
    </row>
    <row r="191" spans="1:13">
      <c r="A191" s="350"/>
      <c r="B191" s="359" t="s">
        <v>4763</v>
      </c>
      <c r="C191" s="356"/>
      <c r="D191" s="274" t="s">
        <v>235</v>
      </c>
      <c r="E191" s="274"/>
      <c r="F191" s="265"/>
      <c r="G191" s="274">
        <v>3.5</v>
      </c>
      <c r="H191" s="274">
        <v>1.7</v>
      </c>
      <c r="I191" s="274"/>
      <c r="J191" s="274"/>
      <c r="K191" s="274"/>
      <c r="L191" s="274">
        <f t="shared" si="23"/>
        <v>5.95</v>
      </c>
      <c r="M191" s="339"/>
    </row>
    <row r="192" spans="1:13" ht="33.75">
      <c r="A192" s="274" t="str">
        <f>Plan1!A77</f>
        <v>1.10.4</v>
      </c>
      <c r="B192" s="275" t="str">
        <f>VLOOKUP(A192,Plan1!$A$1:$J$1212,4,0)</f>
        <v>APLICAÇÃO MANUAL DE PINTURA COM TINTA LÁTEX PVA EM TETO, DUAS DEMÃOS.
 (Ref. SINAPI  88498)</v>
      </c>
      <c r="C192" s="265" t="str">
        <f>VLOOKUP(A192,Plan1!$A$1:$J$1212,5,0)</f>
        <v>M2</v>
      </c>
      <c r="D192" s="265" t="s">
        <v>225</v>
      </c>
      <c r="E192" s="274"/>
      <c r="F192" s="265"/>
      <c r="G192" s="274"/>
      <c r="H192" s="274"/>
      <c r="I192" s="274"/>
      <c r="J192" s="274"/>
      <c r="K192" s="274"/>
      <c r="L192" s="340">
        <f>ROUND(SUM(L193:L194),2)</f>
        <v>8.5500000000000007</v>
      </c>
      <c r="M192" s="339"/>
    </row>
    <row r="193" spans="1:13">
      <c r="A193" s="274"/>
      <c r="B193" s="275" t="s">
        <v>4766</v>
      </c>
      <c r="C193" s="265"/>
      <c r="D193" s="265" t="s">
        <v>235</v>
      </c>
      <c r="E193" s="274"/>
      <c r="F193" s="265"/>
      <c r="G193" s="274">
        <v>2</v>
      </c>
      <c r="H193" s="274">
        <v>1.3</v>
      </c>
      <c r="I193" s="274"/>
      <c r="J193" s="274"/>
      <c r="K193" s="274"/>
      <c r="L193" s="274">
        <f t="shared" si="23"/>
        <v>2.6</v>
      </c>
      <c r="M193" s="339"/>
    </row>
    <row r="194" spans="1:13">
      <c r="A194" s="388"/>
      <c r="B194" s="393" t="s">
        <v>4763</v>
      </c>
      <c r="C194" s="394"/>
      <c r="D194" s="388" t="s">
        <v>235</v>
      </c>
      <c r="E194" s="388"/>
      <c r="F194" s="389"/>
      <c r="G194" s="388">
        <v>3.5</v>
      </c>
      <c r="H194" s="388">
        <v>1.7</v>
      </c>
      <c r="I194" s="388"/>
      <c r="J194" s="388"/>
      <c r="K194" s="388"/>
      <c r="L194" s="388">
        <f t="shared" si="23"/>
        <v>5.95</v>
      </c>
      <c r="M194" s="339"/>
    </row>
    <row r="195" spans="1:13" ht="50.25" customHeight="1">
      <c r="A195" s="388" t="str">
        <f>Plan1!A78</f>
        <v>1.10.5</v>
      </c>
      <c r="B195" s="390" t="str">
        <f>VLOOKUP(A195,Plan1!$A$1:$J$1212,4,0)</f>
        <v>PINTURA COM TINTA ALQUÍDICA DE ACABAMENTO (ESMALTE SINTÉTICO ACETINADO) APLICADA A ROLO OU PINCEL SOBRE SUPERFÍCIES METÁLICAS (EXCETO PERFIL) EXECUTADO EM OBRA (POR DEMÃO). AF_01/2020</v>
      </c>
      <c r="C195" s="388" t="str">
        <f>VLOOKUP(A195,Plan1!$A$1:$J$1212,5,0)</f>
        <v>M2</v>
      </c>
      <c r="D195" s="388" t="s">
        <v>225</v>
      </c>
      <c r="E195" s="388"/>
      <c r="F195" s="389"/>
      <c r="G195" s="388"/>
      <c r="H195" s="388"/>
      <c r="I195" s="388"/>
      <c r="J195" s="388"/>
      <c r="K195" s="388"/>
      <c r="L195" s="387">
        <f>ROUND(SUM(L196:L212),2)</f>
        <v>984.26</v>
      </c>
      <c r="M195" s="339"/>
    </row>
    <row r="196" spans="1:13" ht="11.25" customHeight="1">
      <c r="A196" s="388"/>
      <c r="B196" s="390" t="s">
        <v>242</v>
      </c>
      <c r="C196" s="390"/>
      <c r="D196" s="683" t="s">
        <v>4365</v>
      </c>
      <c r="E196" s="388">
        <v>78</v>
      </c>
      <c r="F196" s="389">
        <v>2</v>
      </c>
      <c r="G196" s="388">
        <v>0.5</v>
      </c>
      <c r="H196" s="269"/>
      <c r="I196" s="388">
        <v>1</v>
      </c>
      <c r="J196" s="388"/>
      <c r="K196" s="388"/>
      <c r="L196" s="388">
        <f t="shared" si="23"/>
        <v>78</v>
      </c>
      <c r="M196" s="339"/>
    </row>
    <row r="197" spans="1:13">
      <c r="A197" s="518"/>
      <c r="B197" s="520" t="s">
        <v>48465</v>
      </c>
      <c r="C197" s="520"/>
      <c r="D197" s="684"/>
      <c r="E197" s="518">
        <v>78</v>
      </c>
      <c r="F197" s="519">
        <v>2</v>
      </c>
      <c r="G197" s="518">
        <v>0.5</v>
      </c>
      <c r="H197" s="269"/>
      <c r="I197" s="518">
        <v>1</v>
      </c>
      <c r="J197" s="518"/>
      <c r="K197" s="518"/>
      <c r="L197" s="518">
        <f t="shared" ref="L197" si="24">ROUND(PRODUCT(E197:K197),2)</f>
        <v>78</v>
      </c>
      <c r="M197" s="339"/>
    </row>
    <row r="198" spans="1:13">
      <c r="A198" s="388"/>
      <c r="B198" s="390" t="s">
        <v>243</v>
      </c>
      <c r="C198" s="390"/>
      <c r="D198" s="683" t="s">
        <v>4365</v>
      </c>
      <c r="E198" s="388">
        <v>30</v>
      </c>
      <c r="F198" s="389">
        <v>2</v>
      </c>
      <c r="G198" s="388">
        <v>0.5</v>
      </c>
      <c r="H198" s="269"/>
      <c r="I198" s="388">
        <v>2</v>
      </c>
      <c r="J198" s="388"/>
      <c r="K198" s="388"/>
      <c r="L198" s="388">
        <f t="shared" si="23"/>
        <v>60</v>
      </c>
      <c r="M198" s="339"/>
    </row>
    <row r="199" spans="1:13">
      <c r="A199" s="518"/>
      <c r="B199" s="520" t="s">
        <v>48466</v>
      </c>
      <c r="C199" s="520"/>
      <c r="D199" s="684"/>
      <c r="E199" s="518">
        <v>30</v>
      </c>
      <c r="F199" s="519">
        <v>2</v>
      </c>
      <c r="G199" s="518">
        <v>0.5</v>
      </c>
      <c r="H199" s="269"/>
      <c r="I199" s="518">
        <v>2</v>
      </c>
      <c r="J199" s="518"/>
      <c r="K199" s="518"/>
      <c r="L199" s="518">
        <f t="shared" ref="L199" si="25">ROUND(PRODUCT(E199:K199),2)</f>
        <v>60</v>
      </c>
      <c r="M199" s="339"/>
    </row>
    <row r="200" spans="1:13" ht="11.25" customHeight="1">
      <c r="A200" s="388"/>
      <c r="B200" s="390" t="s">
        <v>244</v>
      </c>
      <c r="C200" s="389"/>
      <c r="D200" s="683" t="s">
        <v>4365</v>
      </c>
      <c r="E200" s="388">
        <v>44</v>
      </c>
      <c r="F200" s="463">
        <v>2</v>
      </c>
      <c r="G200" s="388">
        <v>0.86</v>
      </c>
      <c r="H200" s="269"/>
      <c r="I200" s="388">
        <v>1.1000000000000001</v>
      </c>
      <c r="J200" s="388"/>
      <c r="K200" s="388"/>
      <c r="L200" s="388">
        <f t="shared" si="23"/>
        <v>83.25</v>
      </c>
      <c r="M200" s="339"/>
    </row>
    <row r="201" spans="1:13">
      <c r="A201" s="388"/>
      <c r="B201" s="390" t="s">
        <v>309</v>
      </c>
      <c r="C201" s="389"/>
      <c r="D201" s="684"/>
      <c r="E201" s="388">
        <v>10</v>
      </c>
      <c r="F201" s="463">
        <v>2</v>
      </c>
      <c r="G201" s="388">
        <v>1</v>
      </c>
      <c r="H201" s="269"/>
      <c r="I201" s="388">
        <v>0.5</v>
      </c>
      <c r="J201" s="388"/>
      <c r="K201" s="388"/>
      <c r="L201" s="388">
        <f t="shared" si="23"/>
        <v>10</v>
      </c>
      <c r="M201" s="339"/>
    </row>
    <row r="202" spans="1:13">
      <c r="A202" s="518"/>
      <c r="B202" s="520" t="s">
        <v>48467</v>
      </c>
      <c r="C202" s="519"/>
      <c r="D202" s="518"/>
      <c r="E202" s="518">
        <v>10</v>
      </c>
      <c r="F202" s="519">
        <v>2</v>
      </c>
      <c r="G202" s="518">
        <v>1</v>
      </c>
      <c r="H202" s="269"/>
      <c r="I202" s="518">
        <v>0.5</v>
      </c>
      <c r="J202" s="518"/>
      <c r="K202" s="518"/>
      <c r="L202" s="518">
        <f t="shared" ref="L202" si="26">ROUND(PRODUCT(E202:K202),2)</f>
        <v>10</v>
      </c>
      <c r="M202" s="339"/>
    </row>
    <row r="203" spans="1:13">
      <c r="A203" s="388"/>
      <c r="B203" s="390" t="s">
        <v>4168</v>
      </c>
      <c r="C203" s="389"/>
      <c r="D203" s="671" t="s">
        <v>4365</v>
      </c>
      <c r="E203" s="388">
        <v>2</v>
      </c>
      <c r="F203" s="463">
        <v>2</v>
      </c>
      <c r="G203" s="388">
        <v>2</v>
      </c>
      <c r="H203" s="269"/>
      <c r="I203" s="388">
        <v>0.5</v>
      </c>
      <c r="J203" s="388"/>
      <c r="K203" s="388"/>
      <c r="L203" s="388">
        <f t="shared" si="23"/>
        <v>4</v>
      </c>
      <c r="M203" s="339"/>
    </row>
    <row r="204" spans="1:13">
      <c r="A204" s="388"/>
      <c r="B204" s="390" t="s">
        <v>4251</v>
      </c>
      <c r="C204" s="389"/>
      <c r="D204" s="671"/>
      <c r="E204" s="388">
        <v>1</v>
      </c>
      <c r="F204" s="463">
        <v>2</v>
      </c>
      <c r="G204" s="388">
        <v>3</v>
      </c>
      <c r="H204" s="269"/>
      <c r="I204" s="388">
        <v>0.5</v>
      </c>
      <c r="J204" s="388"/>
      <c r="K204" s="388"/>
      <c r="L204" s="388">
        <f t="shared" si="23"/>
        <v>3</v>
      </c>
      <c r="M204" s="339"/>
    </row>
    <row r="205" spans="1:13">
      <c r="A205" s="388"/>
      <c r="B205" s="390" t="s">
        <v>218</v>
      </c>
      <c r="C205" s="389"/>
      <c r="D205" s="671" t="s">
        <v>4365</v>
      </c>
      <c r="E205" s="388">
        <v>2</v>
      </c>
      <c r="F205" s="463">
        <v>4</v>
      </c>
      <c r="G205" s="388">
        <v>0.6</v>
      </c>
      <c r="H205" s="269"/>
      <c r="I205" s="388">
        <v>2.1</v>
      </c>
      <c r="J205" s="388"/>
      <c r="K205" s="388"/>
      <c r="L205" s="388">
        <f t="shared" si="23"/>
        <v>10.08</v>
      </c>
      <c r="M205" s="339"/>
    </row>
    <row r="206" spans="1:13">
      <c r="A206" s="388"/>
      <c r="B206" s="390" t="s">
        <v>220</v>
      </c>
      <c r="C206" s="389"/>
      <c r="D206" s="671"/>
      <c r="E206" s="388">
        <v>19</v>
      </c>
      <c r="F206" s="463">
        <v>4</v>
      </c>
      <c r="G206" s="388">
        <v>0.8</v>
      </c>
      <c r="H206" s="269"/>
      <c r="I206" s="388">
        <v>2.1</v>
      </c>
      <c r="J206" s="388"/>
      <c r="K206" s="388"/>
      <c r="L206" s="388">
        <f t="shared" si="23"/>
        <v>127.68</v>
      </c>
      <c r="M206" s="339"/>
    </row>
    <row r="207" spans="1:13">
      <c r="A207" s="388"/>
      <c r="B207" s="390" t="s">
        <v>4751</v>
      </c>
      <c r="C207" s="389"/>
      <c r="D207" s="671" t="s">
        <v>4365</v>
      </c>
      <c r="E207" s="388">
        <v>2</v>
      </c>
      <c r="F207" s="463">
        <v>4</v>
      </c>
      <c r="G207" s="388">
        <v>1.6</v>
      </c>
      <c r="H207" s="269"/>
      <c r="I207" s="388">
        <v>2.1</v>
      </c>
      <c r="J207" s="388"/>
      <c r="K207" s="388"/>
      <c r="L207" s="388">
        <f t="shared" si="23"/>
        <v>26.88</v>
      </c>
      <c r="M207" s="339"/>
    </row>
    <row r="208" spans="1:13">
      <c r="A208" s="388"/>
      <c r="B208" s="390" t="s">
        <v>4322</v>
      </c>
      <c r="C208" s="389"/>
      <c r="D208" s="671"/>
      <c r="E208" s="388">
        <v>2</v>
      </c>
      <c r="F208" s="463">
        <v>4</v>
      </c>
      <c r="G208" s="388">
        <v>0.86</v>
      </c>
      <c r="H208" s="269"/>
      <c r="I208" s="388">
        <v>1.1000000000000001</v>
      </c>
      <c r="J208" s="388"/>
      <c r="K208" s="388"/>
      <c r="L208" s="388">
        <f t="shared" si="23"/>
        <v>7.57</v>
      </c>
      <c r="M208" s="339"/>
    </row>
    <row r="209" spans="1:13">
      <c r="A209" s="388"/>
      <c r="B209" s="390" t="s">
        <v>4663</v>
      </c>
      <c r="C209" s="389"/>
      <c r="D209" s="518" t="s">
        <v>4839</v>
      </c>
      <c r="E209" s="388"/>
      <c r="F209" s="389">
        <v>2</v>
      </c>
      <c r="G209" s="388">
        <v>16.510000000000002</v>
      </c>
      <c r="H209" s="388">
        <v>4.8</v>
      </c>
      <c r="I209" s="388"/>
      <c r="J209" s="388"/>
      <c r="K209" s="388"/>
      <c r="L209" s="388">
        <f t="shared" si="23"/>
        <v>158.5</v>
      </c>
      <c r="M209" s="339"/>
    </row>
    <row r="210" spans="1:13">
      <c r="A210" s="388"/>
      <c r="B210" s="390" t="s">
        <v>4836</v>
      </c>
      <c r="C210" s="389"/>
      <c r="D210" s="518" t="s">
        <v>4839</v>
      </c>
      <c r="E210" s="388">
        <v>2</v>
      </c>
      <c r="F210" s="389">
        <v>4</v>
      </c>
      <c r="G210" s="388">
        <f>6.8+4.95</f>
        <v>11.75</v>
      </c>
      <c r="H210" s="269"/>
      <c r="I210" s="388">
        <v>1.95</v>
      </c>
      <c r="J210" s="388"/>
      <c r="K210" s="388"/>
      <c r="L210" s="388">
        <f t="shared" si="23"/>
        <v>183.3</v>
      </c>
      <c r="M210" s="339"/>
    </row>
    <row r="211" spans="1:13">
      <c r="A211" s="388"/>
      <c r="B211" s="390" t="s">
        <v>4837</v>
      </c>
      <c r="C211" s="389"/>
      <c r="D211" s="518" t="s">
        <v>4839</v>
      </c>
      <c r="E211" s="388">
        <v>2</v>
      </c>
      <c r="F211" s="389">
        <v>4</v>
      </c>
      <c r="G211" s="388">
        <v>1.2</v>
      </c>
      <c r="H211" s="269"/>
      <c r="I211" s="388">
        <v>2.5</v>
      </c>
      <c r="J211" s="388"/>
      <c r="K211" s="388"/>
      <c r="L211" s="388">
        <f t="shared" si="23"/>
        <v>24</v>
      </c>
      <c r="M211" s="339"/>
    </row>
    <row r="212" spans="1:13">
      <c r="A212" s="388"/>
      <c r="B212" s="390" t="s">
        <v>4838</v>
      </c>
      <c r="C212" s="389"/>
      <c r="D212" s="518" t="s">
        <v>4839</v>
      </c>
      <c r="E212" s="388">
        <v>2</v>
      </c>
      <c r="F212" s="389">
        <v>4</v>
      </c>
      <c r="G212" s="388">
        <v>3</v>
      </c>
      <c r="H212" s="269"/>
      <c r="I212" s="388">
        <v>2.5</v>
      </c>
      <c r="J212" s="388"/>
      <c r="K212" s="388"/>
      <c r="L212" s="388">
        <f t="shared" si="23"/>
        <v>60</v>
      </c>
      <c r="M212" s="339"/>
    </row>
    <row r="213" spans="1:13">
      <c r="A213" s="274" t="str">
        <f>Plan1!A79</f>
        <v>1.10.6</v>
      </c>
      <c r="B213" s="275" t="str">
        <f>VLOOKUP(A213,Plan1!$A$1:$J$1212,4,0)</f>
        <v>CAIACAO EM MEIO FIO</v>
      </c>
      <c r="C213" s="274" t="str">
        <f>VLOOKUP(A213,Plan1!$A$1:$J$1212,5,0)</f>
        <v>M2</v>
      </c>
      <c r="D213" s="274" t="s">
        <v>4899</v>
      </c>
      <c r="E213" s="274"/>
      <c r="F213" s="265"/>
      <c r="G213" s="274"/>
      <c r="H213" s="269"/>
      <c r="I213" s="274"/>
      <c r="J213" s="274"/>
      <c r="K213" s="274"/>
      <c r="L213" s="340">
        <f>ROUND(SUM(L214),2)</f>
        <v>40.42</v>
      </c>
      <c r="M213" s="339"/>
    </row>
    <row r="214" spans="1:13" ht="22.5">
      <c r="A214" s="274"/>
      <c r="B214" s="275" t="s">
        <v>4860</v>
      </c>
      <c r="C214" s="265"/>
      <c r="D214" s="265" t="s">
        <v>4859</v>
      </c>
      <c r="E214" s="274">
        <v>4</v>
      </c>
      <c r="F214" s="265">
        <v>2</v>
      </c>
      <c r="G214" s="274">
        <v>10.88</v>
      </c>
      <c r="H214" s="274">
        <v>1.75</v>
      </c>
      <c r="I214" s="274">
        <v>0.4</v>
      </c>
      <c r="J214" s="274"/>
      <c r="K214" s="274"/>
      <c r="L214" s="274">
        <f>ROUND(E214*F214*(G214+H214)*I214,2)</f>
        <v>40.42</v>
      </c>
      <c r="M214" s="339"/>
    </row>
    <row r="215" spans="1:13">
      <c r="A215" s="344" t="str">
        <f>Plan1!A80</f>
        <v>1.11</v>
      </c>
      <c r="B215" s="344" t="str">
        <f>VLOOKUP(A215,Plan1!$A$1:$J$1212,4,0)</f>
        <v>ESQUADRIAS</v>
      </c>
      <c r="C215" s="345"/>
      <c r="D215" s="345"/>
      <c r="E215" s="344"/>
      <c r="F215" s="345"/>
      <c r="G215" s="344"/>
      <c r="H215" s="344"/>
      <c r="I215" s="344"/>
      <c r="J215" s="344"/>
      <c r="K215" s="344"/>
      <c r="L215" s="344"/>
      <c r="M215" s="339"/>
    </row>
    <row r="216" spans="1:13" ht="45">
      <c r="A216" s="274" t="str">
        <f>Plan1!A81</f>
        <v>1.11.1</v>
      </c>
      <c r="B216" s="275" t="str">
        <f>VLOOKUP(A216,Plan1!$A$1:$J$1212,4,0)</f>
        <v>JANELA DE AÇO TIPO BASCULANTE PARA VIDROS, COM BATENTE, FERRAGENS E PINTURA ANTICORROSIVA. EXCLUSIVE VIDROS, ACABAMENTO, ALIZAR E CONTRAMARCO. FORNECIMENTO E INSTALAÇÃO. AF_12/2019</v>
      </c>
      <c r="C216" s="265" t="str">
        <f>VLOOKUP(A216,Plan1!$A$1:$J$1212,5,0)</f>
        <v>M2</v>
      </c>
      <c r="D216" s="265" t="s">
        <v>225</v>
      </c>
      <c r="E216" s="274"/>
      <c r="F216" s="265"/>
      <c r="G216" s="274"/>
      <c r="H216" s="274"/>
      <c r="I216" s="274"/>
      <c r="J216" s="274"/>
      <c r="K216" s="274"/>
      <c r="L216" s="340">
        <f>ROUND(SUM(L217:L221),2)</f>
        <v>77.5</v>
      </c>
      <c r="M216" s="339"/>
    </row>
    <row r="217" spans="1:13">
      <c r="A217" s="275"/>
      <c r="B217" s="275" t="s">
        <v>242</v>
      </c>
      <c r="C217" s="275"/>
      <c r="D217" s="671" t="s">
        <v>4313</v>
      </c>
      <c r="E217" s="274">
        <v>78</v>
      </c>
      <c r="F217" s="265"/>
      <c r="G217" s="274">
        <v>0.5</v>
      </c>
      <c r="H217" s="269"/>
      <c r="I217" s="274">
        <v>1</v>
      </c>
      <c r="J217" s="274"/>
      <c r="K217" s="274"/>
      <c r="L217" s="274">
        <f t="shared" ref="L217:L237" si="27">ROUND(PRODUCT(E217:K217),2)</f>
        <v>39</v>
      </c>
      <c r="M217" s="339"/>
    </row>
    <row r="218" spans="1:13">
      <c r="A218" s="275"/>
      <c r="B218" s="275" t="s">
        <v>243</v>
      </c>
      <c r="C218" s="275"/>
      <c r="D218" s="671"/>
      <c r="E218" s="274">
        <v>30</v>
      </c>
      <c r="F218" s="265"/>
      <c r="G218" s="274">
        <v>0.5</v>
      </c>
      <c r="H218" s="269"/>
      <c r="I218" s="274">
        <v>2</v>
      </c>
      <c r="J218" s="274"/>
      <c r="K218" s="274"/>
      <c r="L218" s="274">
        <f t="shared" si="27"/>
        <v>30</v>
      </c>
      <c r="M218" s="339"/>
    </row>
    <row r="219" spans="1:13">
      <c r="A219" s="274"/>
      <c r="B219" s="275" t="s">
        <v>309</v>
      </c>
      <c r="C219" s="265"/>
      <c r="D219" s="350"/>
      <c r="E219" s="274">
        <v>10</v>
      </c>
      <c r="F219" s="265"/>
      <c r="G219" s="274">
        <v>1</v>
      </c>
      <c r="H219" s="269"/>
      <c r="I219" s="274">
        <v>0.5</v>
      </c>
      <c r="J219" s="274"/>
      <c r="K219" s="274"/>
      <c r="L219" s="274">
        <f t="shared" si="27"/>
        <v>5</v>
      </c>
      <c r="M219" s="339"/>
    </row>
    <row r="220" spans="1:13">
      <c r="A220" s="274"/>
      <c r="B220" s="275" t="s">
        <v>4168</v>
      </c>
      <c r="C220" s="265"/>
      <c r="D220" s="350"/>
      <c r="E220" s="274">
        <v>2</v>
      </c>
      <c r="F220" s="265"/>
      <c r="G220" s="274">
        <v>2</v>
      </c>
      <c r="H220" s="269"/>
      <c r="I220" s="274">
        <v>0.5</v>
      </c>
      <c r="J220" s="274"/>
      <c r="K220" s="274"/>
      <c r="L220" s="274">
        <f t="shared" si="27"/>
        <v>2</v>
      </c>
      <c r="M220" s="339"/>
    </row>
    <row r="221" spans="1:13" ht="11.25" customHeight="1">
      <c r="A221" s="274"/>
      <c r="B221" s="275" t="s">
        <v>4251</v>
      </c>
      <c r="C221" s="265"/>
      <c r="D221" s="518" t="s">
        <v>4313</v>
      </c>
      <c r="E221" s="274">
        <v>1</v>
      </c>
      <c r="F221" s="265"/>
      <c r="G221" s="274">
        <v>3</v>
      </c>
      <c r="H221" s="269"/>
      <c r="I221" s="274">
        <v>0.5</v>
      </c>
      <c r="J221" s="274"/>
      <c r="K221" s="274"/>
      <c r="L221" s="274">
        <f t="shared" si="27"/>
        <v>1.5</v>
      </c>
      <c r="M221" s="339"/>
    </row>
    <row r="222" spans="1:13" ht="33.75" customHeight="1">
      <c r="A222" s="274" t="str">
        <f>Plan1!A82</f>
        <v>1.11.2</v>
      </c>
      <c r="B222" s="275" t="str">
        <f>VLOOKUP(A222,Plan1!$A$1:$J$1212,4,0)</f>
        <v>INSTALAÇÃO DE VIDRO TEMPERADO, E = 6 MM, ENCAIXADO EM PERFIL U. AF_01/2021_P</v>
      </c>
      <c r="C222" s="265" t="str">
        <f>VLOOKUP(A222,Plan1!$A$1:$J$1212,5,0)</f>
        <v>M2</v>
      </c>
      <c r="D222" s="272" t="s">
        <v>225</v>
      </c>
      <c r="E222" s="269"/>
      <c r="F222" s="360"/>
      <c r="G222" s="269"/>
      <c r="H222" s="269"/>
      <c r="I222" s="269"/>
      <c r="J222" s="269"/>
      <c r="K222" s="272"/>
      <c r="L222" s="340">
        <f>ROUND(SUM(L223:L228),2)</f>
        <v>118.62</v>
      </c>
      <c r="M222" s="339"/>
    </row>
    <row r="223" spans="1:13">
      <c r="A223" s="520"/>
      <c r="B223" s="520" t="s">
        <v>242</v>
      </c>
      <c r="C223" s="520"/>
      <c r="D223" s="671" t="s">
        <v>4313</v>
      </c>
      <c r="E223" s="518">
        <v>78</v>
      </c>
      <c r="F223" s="519"/>
      <c r="G223" s="518">
        <v>0.5</v>
      </c>
      <c r="H223" s="269"/>
      <c r="I223" s="518">
        <v>1</v>
      </c>
      <c r="J223" s="518"/>
      <c r="K223" s="518"/>
      <c r="L223" s="518">
        <f t="shared" ref="L223:L225" si="28">ROUND(PRODUCT(E223:K223),2)</f>
        <v>39</v>
      </c>
      <c r="M223" s="339"/>
    </row>
    <row r="224" spans="1:13">
      <c r="A224" s="520"/>
      <c r="B224" s="520" t="s">
        <v>243</v>
      </c>
      <c r="C224" s="520"/>
      <c r="D224" s="671"/>
      <c r="E224" s="518">
        <v>30</v>
      </c>
      <c r="F224" s="519"/>
      <c r="G224" s="518">
        <v>0.5</v>
      </c>
      <c r="H224" s="269"/>
      <c r="I224" s="518">
        <v>2</v>
      </c>
      <c r="J224" s="518"/>
      <c r="K224" s="518"/>
      <c r="L224" s="518">
        <f t="shared" si="28"/>
        <v>30</v>
      </c>
      <c r="M224" s="339"/>
    </row>
    <row r="225" spans="1:13" ht="22.5">
      <c r="A225" s="518"/>
      <c r="B225" s="520" t="s">
        <v>244</v>
      </c>
      <c r="C225" s="519"/>
      <c r="D225" s="350" t="s">
        <v>4313</v>
      </c>
      <c r="E225" s="518">
        <v>44</v>
      </c>
      <c r="F225" s="519"/>
      <c r="G225" s="518">
        <v>0.86</v>
      </c>
      <c r="H225" s="269"/>
      <c r="I225" s="518">
        <v>1.1000000000000001</v>
      </c>
      <c r="J225" s="518"/>
      <c r="K225" s="518"/>
      <c r="L225" s="518">
        <f t="shared" si="28"/>
        <v>41.62</v>
      </c>
      <c r="M225" s="339"/>
    </row>
    <row r="226" spans="1:13">
      <c r="A226" s="274"/>
      <c r="B226" s="275" t="s">
        <v>309</v>
      </c>
      <c r="C226" s="275"/>
      <c r="D226" s="671" t="s">
        <v>4313</v>
      </c>
      <c r="E226" s="274">
        <v>10</v>
      </c>
      <c r="F226" s="265"/>
      <c r="G226" s="274">
        <v>1</v>
      </c>
      <c r="H226" s="269"/>
      <c r="I226" s="274">
        <v>0.5</v>
      </c>
      <c r="J226" s="274"/>
      <c r="K226" s="274"/>
      <c r="L226" s="274">
        <f t="shared" si="27"/>
        <v>5</v>
      </c>
      <c r="M226" s="339"/>
    </row>
    <row r="227" spans="1:13">
      <c r="A227" s="274"/>
      <c r="B227" s="275" t="s">
        <v>4168</v>
      </c>
      <c r="C227" s="275"/>
      <c r="D227" s="671"/>
      <c r="E227" s="274">
        <v>2</v>
      </c>
      <c r="F227" s="265"/>
      <c r="G227" s="274">
        <v>1.5</v>
      </c>
      <c r="H227" s="269"/>
      <c r="I227" s="274">
        <v>0.5</v>
      </c>
      <c r="J227" s="274"/>
      <c r="K227" s="274"/>
      <c r="L227" s="274">
        <f t="shared" si="27"/>
        <v>1.5</v>
      </c>
      <c r="M227" s="339"/>
    </row>
    <row r="228" spans="1:13" ht="22.5">
      <c r="A228" s="274"/>
      <c r="B228" s="275" t="s">
        <v>4251</v>
      </c>
      <c r="C228" s="265"/>
      <c r="D228" s="274" t="s">
        <v>4313</v>
      </c>
      <c r="E228" s="274">
        <v>1</v>
      </c>
      <c r="F228" s="265"/>
      <c r="G228" s="274">
        <v>3</v>
      </c>
      <c r="H228" s="269"/>
      <c r="I228" s="274">
        <v>0.5</v>
      </c>
      <c r="J228" s="274"/>
      <c r="K228" s="274"/>
      <c r="L228" s="274">
        <f t="shared" si="27"/>
        <v>1.5</v>
      </c>
      <c r="M228" s="339"/>
    </row>
    <row r="229" spans="1:13" ht="22.5">
      <c r="A229" s="274" t="str">
        <f>Plan1!A83</f>
        <v>1.11.3</v>
      </c>
      <c r="B229" s="275" t="str">
        <f>VLOOKUP(A229,Plan1!$A$1:$J$1212,4,0)</f>
        <v>PORTA DE FERRO COMPACTA EM CHAPA, INCLUS. BATENTES E FERRAGENS</v>
      </c>
      <c r="C229" s="265" t="str">
        <f>VLOOKUP(A229,Plan1!$A$1:$J$1212,5,0)</f>
        <v>M2</v>
      </c>
      <c r="D229" s="272" t="s">
        <v>225</v>
      </c>
      <c r="E229" s="269"/>
      <c r="F229" s="360"/>
      <c r="G229" s="269"/>
      <c r="H229" s="269"/>
      <c r="I229" s="269"/>
      <c r="J229" s="269"/>
      <c r="K229" s="272"/>
      <c r="L229" s="340">
        <f>ROUND(SUM(L230:L235),2)</f>
        <v>53.13</v>
      </c>
      <c r="M229" s="339"/>
    </row>
    <row r="230" spans="1:13">
      <c r="A230" s="274"/>
      <c r="B230" s="275" t="s">
        <v>219</v>
      </c>
      <c r="C230" s="265"/>
      <c r="D230" s="671" t="s">
        <v>4313</v>
      </c>
      <c r="E230" s="274">
        <v>2</v>
      </c>
      <c r="F230" s="265"/>
      <c r="G230" s="274">
        <v>0.7</v>
      </c>
      <c r="H230" s="274"/>
      <c r="I230" s="274">
        <v>2.1</v>
      </c>
      <c r="J230" s="274"/>
      <c r="K230" s="274"/>
      <c r="L230" s="274">
        <f t="shared" si="27"/>
        <v>2.94</v>
      </c>
      <c r="M230" s="339"/>
    </row>
    <row r="231" spans="1:13">
      <c r="A231" s="274"/>
      <c r="B231" s="275" t="s">
        <v>220</v>
      </c>
      <c r="C231" s="265"/>
      <c r="D231" s="671"/>
      <c r="E231" s="274">
        <v>19</v>
      </c>
      <c r="F231" s="265"/>
      <c r="G231" s="274">
        <v>0.8</v>
      </c>
      <c r="H231" s="274"/>
      <c r="I231" s="274">
        <v>2.1</v>
      </c>
      <c r="J231" s="274"/>
      <c r="K231" s="274"/>
      <c r="L231" s="274">
        <f t="shared" si="27"/>
        <v>31.92</v>
      </c>
      <c r="M231" s="339"/>
    </row>
    <row r="232" spans="1:13">
      <c r="A232" s="274"/>
      <c r="B232" s="275" t="s">
        <v>221</v>
      </c>
      <c r="C232" s="265"/>
      <c r="D232" s="686" t="s">
        <v>4313</v>
      </c>
      <c r="E232" s="274">
        <v>3</v>
      </c>
      <c r="F232" s="265"/>
      <c r="G232" s="274">
        <v>0.9</v>
      </c>
      <c r="H232" s="274"/>
      <c r="I232" s="274">
        <v>2.1</v>
      </c>
      <c r="J232" s="274"/>
      <c r="K232" s="274"/>
      <c r="L232" s="274">
        <f t="shared" si="27"/>
        <v>5.67</v>
      </c>
      <c r="M232" s="339"/>
    </row>
    <row r="233" spans="1:13">
      <c r="A233" s="274"/>
      <c r="B233" s="275" t="s">
        <v>4804</v>
      </c>
      <c r="C233" s="265"/>
      <c r="D233" s="686"/>
      <c r="E233" s="274">
        <v>1</v>
      </c>
      <c r="F233" s="265"/>
      <c r="G233" s="274">
        <v>1</v>
      </c>
      <c r="H233" s="274"/>
      <c r="I233" s="274">
        <v>2.1</v>
      </c>
      <c r="J233" s="274"/>
      <c r="K233" s="274"/>
      <c r="L233" s="274">
        <f t="shared" si="27"/>
        <v>2.1</v>
      </c>
      <c r="M233" s="339"/>
    </row>
    <row r="234" spans="1:13" ht="11.25" customHeight="1">
      <c r="A234" s="274"/>
      <c r="B234" s="275" t="s">
        <v>4751</v>
      </c>
      <c r="C234" s="265"/>
      <c r="D234" s="350" t="s">
        <v>4313</v>
      </c>
      <c r="E234" s="274">
        <v>2</v>
      </c>
      <c r="F234" s="265"/>
      <c r="G234" s="274">
        <v>1.6</v>
      </c>
      <c r="H234" s="274"/>
      <c r="I234" s="274">
        <v>2.1</v>
      </c>
      <c r="J234" s="274"/>
      <c r="K234" s="274"/>
      <c r="L234" s="274">
        <f t="shared" si="27"/>
        <v>6.72</v>
      </c>
      <c r="M234" s="339"/>
    </row>
    <row r="235" spans="1:13">
      <c r="A235" s="274"/>
      <c r="B235" s="275" t="s">
        <v>4805</v>
      </c>
      <c r="C235" s="265"/>
      <c r="D235" s="350"/>
      <c r="E235" s="274">
        <v>1</v>
      </c>
      <c r="F235" s="265"/>
      <c r="G235" s="274">
        <v>1.8</v>
      </c>
      <c r="H235" s="274"/>
      <c r="I235" s="274">
        <v>2.1</v>
      </c>
      <c r="J235" s="274"/>
      <c r="K235" s="274"/>
      <c r="L235" s="274">
        <f t="shared" si="27"/>
        <v>3.78</v>
      </c>
      <c r="M235" s="339"/>
    </row>
    <row r="236" spans="1:13" ht="22.5">
      <c r="A236" s="274" t="str">
        <f>Plan1!A84</f>
        <v>1.11.4</v>
      </c>
      <c r="B236" s="275" t="str">
        <f>VLOOKUP(A236,Plan1!$A$1:$J$1212,4,0)</f>
        <v>PORTA VAI E VEM DE FERRO COMPACTA EM CHAPA, INCLUS. BATENTES E FERRAGENS</v>
      </c>
      <c r="C236" s="265" t="str">
        <f>VLOOKUP(A236,Plan1!$A$1:$J$1212,5,0)</f>
        <v>M2</v>
      </c>
      <c r="D236" s="265" t="s">
        <v>225</v>
      </c>
      <c r="E236" s="274"/>
      <c r="F236" s="265"/>
      <c r="G236" s="274"/>
      <c r="H236" s="274"/>
      <c r="I236" s="274"/>
      <c r="J236" s="274"/>
      <c r="K236" s="274"/>
      <c r="L236" s="340">
        <f>ROUND(SUM(L237),2)</f>
        <v>1.68</v>
      </c>
      <c r="M236" s="339"/>
    </row>
    <row r="237" spans="1:13">
      <c r="A237" s="274"/>
      <c r="B237" s="275" t="s">
        <v>4167</v>
      </c>
      <c r="C237" s="265"/>
      <c r="D237" s="265" t="s">
        <v>236</v>
      </c>
      <c r="E237" s="274"/>
      <c r="F237" s="265"/>
      <c r="G237" s="274">
        <v>0.8</v>
      </c>
      <c r="H237" s="274"/>
      <c r="I237" s="274">
        <v>2.1</v>
      </c>
      <c r="J237" s="274"/>
      <c r="K237" s="274"/>
      <c r="L237" s="274">
        <f t="shared" si="27"/>
        <v>1.68</v>
      </c>
      <c r="M237" s="339"/>
    </row>
    <row r="238" spans="1:13" ht="33.75">
      <c r="A238" s="274" t="str">
        <f>Plan1!A85</f>
        <v>1.11.5</v>
      </c>
      <c r="B238" s="275" t="str">
        <f>VLOOKUP(A238,Plan1!$A$1:$J$1212,4,0)</f>
        <v>GRADIL DE FERRO COM BARRAS QUADRADAS DE 1/2" X 1/2" E MONTANTES DE AÇO GALVANIZADO PARA FACHADA PADRÃO SEDUC (Ref. ORSE 1871)</v>
      </c>
      <c r="C238" s="265" t="str">
        <f>VLOOKUP(A238,Plan1!$A$1:$J$1212,5,0)</f>
        <v>M2</v>
      </c>
      <c r="D238" s="265" t="s">
        <v>236</v>
      </c>
      <c r="E238" s="274"/>
      <c r="F238" s="265"/>
      <c r="G238" s="274"/>
      <c r="H238" s="274"/>
      <c r="I238" s="274"/>
      <c r="J238" s="274"/>
      <c r="K238" s="274"/>
      <c r="L238" s="461">
        <f>ROUND(SUM(L239),2)</f>
        <v>21.83</v>
      </c>
      <c r="M238" s="339"/>
    </row>
    <row r="239" spans="1:13">
      <c r="A239" s="462"/>
      <c r="B239" s="464" t="s">
        <v>10887</v>
      </c>
      <c r="C239" s="463"/>
      <c r="D239" s="463" t="s">
        <v>236</v>
      </c>
      <c r="E239" s="462"/>
      <c r="F239" s="463"/>
      <c r="G239" s="462">
        <f>6.8+5</f>
        <v>11.8</v>
      </c>
      <c r="H239" s="462"/>
      <c r="I239" s="462">
        <v>1.85</v>
      </c>
      <c r="J239" s="462"/>
      <c r="K239" s="462"/>
      <c r="L239" s="462">
        <f>ROUND(PRODUCT(E239:K239),2)</f>
        <v>21.83</v>
      </c>
      <c r="M239" s="339"/>
    </row>
    <row r="240" spans="1:13">
      <c r="A240" s="462"/>
      <c r="B240" s="464" t="s">
        <v>10888</v>
      </c>
      <c r="C240" s="463"/>
      <c r="D240" s="463" t="s">
        <v>236</v>
      </c>
      <c r="E240" s="462"/>
      <c r="F240" s="463"/>
      <c r="G240" s="462">
        <v>3</v>
      </c>
      <c r="H240" s="462"/>
      <c r="I240" s="462">
        <v>2.5</v>
      </c>
      <c r="J240" s="462"/>
      <c r="K240" s="462"/>
      <c r="L240" s="462">
        <f>ROUND(PRODUCT(E240:K240),2)</f>
        <v>7.5</v>
      </c>
      <c r="M240" s="339"/>
    </row>
    <row r="241" spans="1:13" ht="22.5">
      <c r="A241" s="274" t="str">
        <f>Plan1!A86</f>
        <v>1.11.6</v>
      </c>
      <c r="B241" s="275" t="str">
        <f>VLOOKUP(A241,Plan1!$A$1:$J$1212,4,0)</f>
        <v>PORTÃO DE CORRER, EM GRADIL METÁLICO DE CORRER COM ROUDANAS E TRILHO (Ref. ORSE 9072)</v>
      </c>
      <c r="C241" s="265" t="str">
        <f>VLOOKUP(A241,Plan1!$A$1:$J$1212,5,0)</f>
        <v>M2</v>
      </c>
      <c r="D241" s="265" t="s">
        <v>236</v>
      </c>
      <c r="E241" s="274"/>
      <c r="F241" s="265"/>
      <c r="G241" s="274">
        <v>3</v>
      </c>
      <c r="H241" s="274"/>
      <c r="I241" s="274">
        <v>2.5</v>
      </c>
      <c r="J241" s="274"/>
      <c r="K241" s="274"/>
      <c r="L241" s="340">
        <f>ROUND(PRODUCT(E241:K241),2)</f>
        <v>7.5</v>
      </c>
      <c r="M241" s="339"/>
    </row>
    <row r="242" spans="1:13" ht="22.5">
      <c r="A242" s="274" t="str">
        <f>Plan1!A87</f>
        <v>1.11.7</v>
      </c>
      <c r="B242" s="275" t="str">
        <f>VLOOKUP(A242,Plan1!$A$1:$J$1212,4,0)</f>
        <v>PORTA DE FERRO, DE ABRIR, TIPO GRADE COM CHAPA, COM GUARNIÇÕES. AF_12/2019</v>
      </c>
      <c r="C242" s="265" t="str">
        <f>VLOOKUP(A242,Plan1!$A$1:$J$1212,5,0)</f>
        <v>M2</v>
      </c>
      <c r="D242" s="265" t="s">
        <v>215</v>
      </c>
      <c r="E242" s="274">
        <v>1</v>
      </c>
      <c r="F242" s="265"/>
      <c r="G242" s="274">
        <v>1.2</v>
      </c>
      <c r="H242" s="274"/>
      <c r="I242" s="274">
        <v>2.5</v>
      </c>
      <c r="J242" s="274"/>
      <c r="K242" s="274"/>
      <c r="L242" s="340">
        <f>ROUND(PRODUCT(E242:K242),2)</f>
        <v>3</v>
      </c>
      <c r="M242" s="339"/>
    </row>
    <row r="243" spans="1:13" ht="22.5">
      <c r="A243" s="518" t="str">
        <f>Plan1!A88</f>
        <v>1.11.8</v>
      </c>
      <c r="B243" s="520" t="str">
        <f>VLOOKUP(A243,Plan1!$A$1:$J$1212,4,0)</f>
        <v>GRADE DE FERRO QUADRADA DE 1/2" E REQUADRO EM BARRA DE FERRO QUADRADA DE 1 1/2"  (Ref. ORSE  10843)</v>
      </c>
      <c r="C243" s="519" t="str">
        <f>VLOOKUP(A243,Plan1!$A$1:$J$1212,5,0)</f>
        <v>M2</v>
      </c>
      <c r="D243" s="519" t="s">
        <v>215</v>
      </c>
      <c r="E243" s="518"/>
      <c r="F243" s="519"/>
      <c r="G243" s="518"/>
      <c r="H243" s="518"/>
      <c r="I243" s="518"/>
      <c r="J243" s="518"/>
      <c r="K243" s="518"/>
      <c r="L243" s="517">
        <f>SUM(L244:L247)</f>
        <v>38</v>
      </c>
      <c r="M243" s="339"/>
    </row>
    <row r="244" spans="1:13" ht="15" customHeight="1">
      <c r="A244" s="520"/>
      <c r="B244" s="520" t="s">
        <v>243</v>
      </c>
      <c r="C244" s="520"/>
      <c r="D244" s="683" t="s">
        <v>4313</v>
      </c>
      <c r="E244" s="518">
        <v>30</v>
      </c>
      <c r="F244" s="519"/>
      <c r="G244" s="518">
        <v>0.5</v>
      </c>
      <c r="H244" s="269"/>
      <c r="I244" s="518">
        <v>2</v>
      </c>
      <c r="J244" s="518"/>
      <c r="K244" s="518"/>
      <c r="L244" s="518">
        <f t="shared" ref="L244:L247" si="29">ROUND(PRODUCT(E244:K244),2)</f>
        <v>30</v>
      </c>
      <c r="M244" s="339"/>
    </row>
    <row r="245" spans="1:13" ht="11.25" customHeight="1">
      <c r="A245" s="518"/>
      <c r="B245" s="520" t="s">
        <v>309</v>
      </c>
      <c r="C245" s="520"/>
      <c r="D245" s="684"/>
      <c r="E245" s="518">
        <v>10</v>
      </c>
      <c r="F245" s="519"/>
      <c r="G245" s="518">
        <v>1</v>
      </c>
      <c r="H245" s="269"/>
      <c r="I245" s="518">
        <v>0.5</v>
      </c>
      <c r="J245" s="518"/>
      <c r="K245" s="518"/>
      <c r="L245" s="518">
        <f t="shared" si="29"/>
        <v>5</v>
      </c>
      <c r="M245" s="339"/>
    </row>
    <row r="246" spans="1:13">
      <c r="A246" s="518"/>
      <c r="B246" s="520" t="s">
        <v>4168</v>
      </c>
      <c r="C246" s="520"/>
      <c r="D246" s="685"/>
      <c r="E246" s="518">
        <v>2</v>
      </c>
      <c r="F246" s="519"/>
      <c r="G246" s="518">
        <v>1.5</v>
      </c>
      <c r="H246" s="269"/>
      <c r="I246" s="518">
        <v>0.5</v>
      </c>
      <c r="J246" s="518"/>
      <c r="K246" s="518"/>
      <c r="L246" s="518">
        <f t="shared" si="29"/>
        <v>1.5</v>
      </c>
      <c r="M246" s="339"/>
    </row>
    <row r="247" spans="1:13" ht="22.5">
      <c r="A247" s="518"/>
      <c r="B247" s="520" t="s">
        <v>4251</v>
      </c>
      <c r="C247" s="519"/>
      <c r="D247" s="518" t="s">
        <v>4313</v>
      </c>
      <c r="E247" s="518">
        <v>1</v>
      </c>
      <c r="F247" s="519"/>
      <c r="G247" s="518">
        <v>3</v>
      </c>
      <c r="H247" s="269"/>
      <c r="I247" s="518">
        <v>0.5</v>
      </c>
      <c r="J247" s="518"/>
      <c r="K247" s="518"/>
      <c r="L247" s="518">
        <f t="shared" si="29"/>
        <v>1.5</v>
      </c>
      <c r="M247" s="339"/>
    </row>
    <row r="248" spans="1:13">
      <c r="A248" s="344" t="str">
        <f>Plan1!A89</f>
        <v>1.12</v>
      </c>
      <c r="B248" s="344" t="str">
        <f>VLOOKUP(A248,Plan1!$A$1:$J$1212,4,0)</f>
        <v>FORRO</v>
      </c>
      <c r="C248" s="345"/>
      <c r="D248" s="345"/>
      <c r="E248" s="344"/>
      <c r="F248" s="345"/>
      <c r="G248" s="344"/>
      <c r="H248" s="344"/>
      <c r="I248" s="344"/>
      <c r="J248" s="344"/>
      <c r="K248" s="344"/>
      <c r="L248" s="344"/>
      <c r="M248" s="339"/>
    </row>
    <row r="249" spans="1:13" ht="33.75">
      <c r="A249" s="274" t="str">
        <f>Plan1!A90</f>
        <v>1.12.1</v>
      </c>
      <c r="B249" s="275" t="str">
        <f>VLOOKUP(A249,Plan1!$A$1:$J$1212,4,0)</f>
        <v>FORRO EM RÉGUAS DE PVC, FRISADO, PARA AMBIENTES COMERCIAIS, INCLUSIVE ESTRUTURA DE FIXAÇÃO. AF_05/2017_P</v>
      </c>
      <c r="C249" s="265" t="str">
        <f>VLOOKUP(A249,Plan1!$A$1:$J$1212,5,0)</f>
        <v>M2</v>
      </c>
      <c r="D249" s="265" t="s">
        <v>225</v>
      </c>
      <c r="E249" s="274"/>
      <c r="F249" s="265"/>
      <c r="G249" s="274"/>
      <c r="H249" s="274"/>
      <c r="I249" s="274"/>
      <c r="J249" s="274"/>
      <c r="K249" s="274"/>
      <c r="L249" s="340">
        <f>ROUND(SUM(L250:L257),2)</f>
        <v>200.68</v>
      </c>
      <c r="M249" s="339"/>
    </row>
    <row r="250" spans="1:13">
      <c r="A250" s="274"/>
      <c r="B250" s="350" t="s">
        <v>4728</v>
      </c>
      <c r="C250" s="350"/>
      <c r="D250" s="671" t="s">
        <v>4749</v>
      </c>
      <c r="E250" s="274">
        <v>5</v>
      </c>
      <c r="F250" s="265">
        <v>0.2</v>
      </c>
      <c r="G250" s="274">
        <v>7.18</v>
      </c>
      <c r="H250" s="274">
        <v>7.25</v>
      </c>
      <c r="I250" s="274"/>
      <c r="J250" s="274"/>
      <c r="K250" s="274"/>
      <c r="L250" s="274">
        <f t="shared" ref="L250:L257" si="30">ROUND(PRODUCT(E250:K250),2)</f>
        <v>52.06</v>
      </c>
      <c r="M250" s="339"/>
    </row>
    <row r="251" spans="1:13">
      <c r="A251" s="274"/>
      <c r="B251" s="350" t="s">
        <v>4728</v>
      </c>
      <c r="C251" s="350"/>
      <c r="D251" s="671"/>
      <c r="E251" s="274">
        <v>5</v>
      </c>
      <c r="F251" s="265">
        <v>0.2</v>
      </c>
      <c r="G251" s="274">
        <v>6.6</v>
      </c>
      <c r="H251" s="274">
        <v>7.25</v>
      </c>
      <c r="I251" s="274"/>
      <c r="J251" s="274"/>
      <c r="K251" s="274"/>
      <c r="L251" s="274">
        <f t="shared" si="30"/>
        <v>47.85</v>
      </c>
      <c r="M251" s="339"/>
    </row>
    <row r="252" spans="1:13">
      <c r="A252" s="274"/>
      <c r="B252" s="350" t="s">
        <v>4728</v>
      </c>
      <c r="C252" s="265"/>
      <c r="D252" s="671"/>
      <c r="E252" s="274">
        <v>5</v>
      </c>
      <c r="F252" s="265">
        <v>0.2</v>
      </c>
      <c r="G252" s="274">
        <v>6</v>
      </c>
      <c r="H252" s="274">
        <v>7.2</v>
      </c>
      <c r="I252" s="274"/>
      <c r="J252" s="274"/>
      <c r="K252" s="274"/>
      <c r="L252" s="274">
        <f t="shared" si="30"/>
        <v>43.2</v>
      </c>
      <c r="M252" s="339"/>
    </row>
    <row r="253" spans="1:13">
      <c r="A253" s="274"/>
      <c r="B253" s="275" t="s">
        <v>4356</v>
      </c>
      <c r="C253" s="265"/>
      <c r="D253" s="672" t="s">
        <v>4807</v>
      </c>
      <c r="E253" s="274"/>
      <c r="F253" s="265">
        <v>0.2</v>
      </c>
      <c r="G253" s="274">
        <v>6</v>
      </c>
      <c r="H253" s="274">
        <v>4.5</v>
      </c>
      <c r="I253" s="274"/>
      <c r="J253" s="274"/>
      <c r="K253" s="274"/>
      <c r="L253" s="274">
        <f t="shared" si="30"/>
        <v>5.4</v>
      </c>
      <c r="M253" s="339"/>
    </row>
    <row r="254" spans="1:13">
      <c r="A254" s="274"/>
      <c r="B254" s="275" t="s">
        <v>4355</v>
      </c>
      <c r="C254" s="265"/>
      <c r="D254" s="672"/>
      <c r="E254" s="274"/>
      <c r="F254" s="265">
        <v>0.2</v>
      </c>
      <c r="G254" s="274">
        <v>4.55</v>
      </c>
      <c r="H254" s="274">
        <v>3.43</v>
      </c>
      <c r="I254" s="274"/>
      <c r="J254" s="274"/>
      <c r="K254" s="274"/>
      <c r="L254" s="274">
        <f t="shared" si="30"/>
        <v>3.12</v>
      </c>
      <c r="M254" s="339"/>
    </row>
    <row r="255" spans="1:13">
      <c r="A255" s="274"/>
      <c r="B255" s="680" t="s">
        <v>4762</v>
      </c>
      <c r="C255" s="265"/>
      <c r="D255" s="265" t="s">
        <v>235</v>
      </c>
      <c r="E255" s="274"/>
      <c r="F255" s="265"/>
      <c r="G255" s="274">
        <v>4.0999999999999996</v>
      </c>
      <c r="H255" s="274">
        <v>3.7</v>
      </c>
      <c r="I255" s="274"/>
      <c r="J255" s="274"/>
      <c r="K255" s="274"/>
      <c r="L255" s="274">
        <f t="shared" si="30"/>
        <v>15.17</v>
      </c>
      <c r="M255" s="339"/>
    </row>
    <row r="256" spans="1:13">
      <c r="A256" s="274"/>
      <c r="B256" s="680"/>
      <c r="C256" s="265"/>
      <c r="D256" s="265" t="s">
        <v>235</v>
      </c>
      <c r="E256" s="274"/>
      <c r="F256" s="265"/>
      <c r="G256" s="274">
        <v>7.75</v>
      </c>
      <c r="H256" s="274">
        <v>3.92</v>
      </c>
      <c r="I256" s="274"/>
      <c r="J256" s="274"/>
      <c r="K256" s="274"/>
      <c r="L256" s="274">
        <f t="shared" si="30"/>
        <v>30.38</v>
      </c>
      <c r="M256" s="339"/>
    </row>
    <row r="257" spans="1:15">
      <c r="A257" s="274"/>
      <c r="B257" s="275" t="s">
        <v>4324</v>
      </c>
      <c r="C257" s="265"/>
      <c r="D257" s="265" t="s">
        <v>235</v>
      </c>
      <c r="E257" s="274"/>
      <c r="F257" s="265"/>
      <c r="G257" s="274">
        <v>3.5</v>
      </c>
      <c r="H257" s="274">
        <v>1</v>
      </c>
      <c r="I257" s="274"/>
      <c r="J257" s="274"/>
      <c r="K257" s="274"/>
      <c r="L257" s="274">
        <f t="shared" si="30"/>
        <v>3.5</v>
      </c>
      <c r="M257" s="339"/>
    </row>
    <row r="258" spans="1:15">
      <c r="A258" s="344" t="str">
        <f>Plan1!A91</f>
        <v>1.13</v>
      </c>
      <c r="B258" s="344" t="str">
        <f>VLOOKUP(A258,Plan1!$A$1:$J$1212,4,0)</f>
        <v>DIVISÓRIAS, BANCADAS E SOLEIRAS</v>
      </c>
      <c r="C258" s="345"/>
      <c r="D258" s="345"/>
      <c r="E258" s="344"/>
      <c r="F258" s="345"/>
      <c r="G258" s="344"/>
      <c r="H258" s="344"/>
      <c r="I258" s="344"/>
      <c r="J258" s="344"/>
      <c r="K258" s="344"/>
      <c r="L258" s="344"/>
      <c r="M258" s="339"/>
    </row>
    <row r="259" spans="1:15">
      <c r="A259" s="274" t="str">
        <f>Plan1!A92</f>
        <v>1.13.1</v>
      </c>
      <c r="B259" s="275" t="str">
        <f>VLOOKUP(A259,Plan1!$A$1:$J$1212,4,0)</f>
        <v>SOLEIRA EM GRANITO 15 X 3 CM</v>
      </c>
      <c r="C259" s="265" t="str">
        <f>VLOOKUP(A259,Plan1!$A$1:$J$1212,5,0)</f>
        <v>M</v>
      </c>
      <c r="D259" s="265" t="s">
        <v>225</v>
      </c>
      <c r="E259" s="274"/>
      <c r="F259" s="265"/>
      <c r="G259" s="274"/>
      <c r="H259" s="274"/>
      <c r="I259" s="274"/>
      <c r="J259" s="274"/>
      <c r="K259" s="274"/>
      <c r="L259" s="340">
        <f>ROUND(SUM(L260:L261),2)</f>
        <v>2.5</v>
      </c>
      <c r="M259" s="339"/>
    </row>
    <row r="260" spans="1:15">
      <c r="A260" s="274"/>
      <c r="B260" s="275" t="s">
        <v>4808</v>
      </c>
      <c r="C260" s="265"/>
      <c r="D260" s="265" t="s">
        <v>4727</v>
      </c>
      <c r="E260" s="274"/>
      <c r="F260" s="265"/>
      <c r="G260" s="274">
        <v>0.9</v>
      </c>
      <c r="H260" s="274"/>
      <c r="I260" s="274"/>
      <c r="J260" s="274"/>
      <c r="K260" s="274"/>
      <c r="L260" s="274">
        <f t="shared" ref="L260:L261" si="31">ROUND(PRODUCT(E260:K260),2)</f>
        <v>0.9</v>
      </c>
      <c r="M260" s="339"/>
    </row>
    <row r="261" spans="1:15">
      <c r="A261" s="274"/>
      <c r="B261" s="275" t="s">
        <v>4809</v>
      </c>
      <c r="C261" s="265"/>
      <c r="D261" s="265" t="s">
        <v>304</v>
      </c>
      <c r="E261" s="274"/>
      <c r="F261" s="265"/>
      <c r="G261" s="274">
        <v>1.6</v>
      </c>
      <c r="H261" s="274"/>
      <c r="I261" s="274"/>
      <c r="J261" s="274"/>
      <c r="K261" s="274"/>
      <c r="L261" s="274">
        <f t="shared" si="31"/>
        <v>1.6</v>
      </c>
      <c r="M261" s="339"/>
    </row>
    <row r="262" spans="1:15">
      <c r="A262" s="274" t="str">
        <f>Plan1!A93</f>
        <v>1.13.2</v>
      </c>
      <c r="B262" s="275" t="str">
        <f>VLOOKUP(A262,Plan1!$A$1:$J$1212,4,0)</f>
        <v>BANCADA DE GRANITO CINZA POLIDO</v>
      </c>
      <c r="C262" s="265" t="str">
        <f>VLOOKUP(A262,Plan1!$A$1:$J$1212,5,0)</f>
        <v>M2</v>
      </c>
      <c r="D262" s="265" t="s">
        <v>225</v>
      </c>
      <c r="E262" s="274"/>
      <c r="F262" s="265"/>
      <c r="G262" s="274"/>
      <c r="H262" s="274"/>
      <c r="I262" s="274"/>
      <c r="J262" s="274"/>
      <c r="K262" s="274"/>
      <c r="L262" s="340">
        <f>ROUND(SUM(L263:L265),2)</f>
        <v>5.82</v>
      </c>
      <c r="M262" s="353"/>
      <c r="N262" s="361"/>
      <c r="O262" s="362"/>
    </row>
    <row r="263" spans="1:15">
      <c r="A263" s="274"/>
      <c r="B263" s="275" t="s">
        <v>4811</v>
      </c>
      <c r="C263" s="265"/>
      <c r="D263" s="265" t="s">
        <v>235</v>
      </c>
      <c r="E263" s="274"/>
      <c r="F263" s="265"/>
      <c r="G263" s="274">
        <v>4.8</v>
      </c>
      <c r="H263" s="274">
        <v>0.8</v>
      </c>
      <c r="I263" s="274"/>
      <c r="J263" s="274"/>
      <c r="K263" s="274"/>
      <c r="L263" s="274">
        <f t="shared" ref="L263:L265" si="32">ROUND(PRODUCT(E263:K263),2)</f>
        <v>3.84</v>
      </c>
      <c r="M263" s="339"/>
      <c r="N263" s="361"/>
      <c r="O263" s="362"/>
    </row>
    <row r="264" spans="1:15">
      <c r="A264" s="274"/>
      <c r="B264" s="275" t="s">
        <v>4811</v>
      </c>
      <c r="C264" s="265"/>
      <c r="D264" s="265" t="s">
        <v>235</v>
      </c>
      <c r="E264" s="274"/>
      <c r="F264" s="265"/>
      <c r="G264" s="274">
        <v>1.3</v>
      </c>
      <c r="H264" s="274">
        <v>0.6</v>
      </c>
      <c r="I264" s="274"/>
      <c r="J264" s="274"/>
      <c r="K264" s="274"/>
      <c r="L264" s="274">
        <f t="shared" si="32"/>
        <v>0.78</v>
      </c>
      <c r="M264" s="339"/>
      <c r="N264" s="361"/>
    </row>
    <row r="265" spans="1:15">
      <c r="A265" s="274"/>
      <c r="B265" s="275" t="s">
        <v>4812</v>
      </c>
      <c r="C265" s="265"/>
      <c r="D265" s="265" t="s">
        <v>235</v>
      </c>
      <c r="E265" s="274"/>
      <c r="F265" s="265"/>
      <c r="G265" s="274">
        <v>2</v>
      </c>
      <c r="H265" s="274">
        <v>0.6</v>
      </c>
      <c r="I265" s="274"/>
      <c r="J265" s="274"/>
      <c r="K265" s="274"/>
      <c r="L265" s="274">
        <f t="shared" si="32"/>
        <v>1.2</v>
      </c>
      <c r="M265" s="339"/>
      <c r="N265" s="361"/>
    </row>
    <row r="266" spans="1:15">
      <c r="A266" s="274" t="str">
        <f>Plan1!A94</f>
        <v>1.13.3</v>
      </c>
      <c r="B266" s="363" t="str">
        <f>VLOOKUP(A266,Plan1!$A$1:$J$1212,4,0)</f>
        <v>PRATELEIRA DE GRANITO CINZA POLIDO</v>
      </c>
      <c r="C266" s="364" t="str">
        <f>VLOOKUP(A266,Plan1!$A$1:$J$1212,5,0)</f>
        <v>M2</v>
      </c>
      <c r="D266" s="364" t="s">
        <v>225</v>
      </c>
      <c r="E266" s="365"/>
      <c r="F266" s="265"/>
      <c r="G266" s="274"/>
      <c r="H266" s="274"/>
      <c r="I266" s="274"/>
      <c r="J266" s="274"/>
      <c r="K266" s="274"/>
      <c r="L266" s="340">
        <f>ROUND(SUM(L267),2)</f>
        <v>5.81</v>
      </c>
      <c r="M266" s="339"/>
      <c r="N266" s="361"/>
    </row>
    <row r="267" spans="1:15" ht="22.5">
      <c r="A267" s="274"/>
      <c r="B267" s="363" t="s">
        <v>4813</v>
      </c>
      <c r="C267" s="364"/>
      <c r="D267" s="364" t="s">
        <v>248</v>
      </c>
      <c r="E267" s="365">
        <v>3</v>
      </c>
      <c r="F267" s="265"/>
      <c r="G267" s="274">
        <f>3.05+1.25</f>
        <v>4.3</v>
      </c>
      <c r="H267" s="274">
        <v>0.45</v>
      </c>
      <c r="I267" s="274"/>
      <c r="J267" s="274"/>
      <c r="K267" s="274"/>
      <c r="L267" s="274">
        <f t="shared" ref="L267" si="33">ROUND(PRODUCT(E267:K267),2)</f>
        <v>5.81</v>
      </c>
      <c r="M267" s="339"/>
      <c r="N267" s="361"/>
    </row>
    <row r="268" spans="1:15" ht="33.75">
      <c r="A268" s="274" t="str">
        <f>Plan1!A95</f>
        <v>1.13.4</v>
      </c>
      <c r="B268" s="275" t="str">
        <f>VLOOKUP(A268,Plan1!$A$1:$J$1212,4,0)</f>
        <v>SUPORTE MÃO FRANCESA EM AÇO, ABAS IGUAIS 30 CM, CAPACIDADE MINIMA 60 KG, BRANCO - FORNECIMENTO E INSTALAÇÃO. AF_01/2020</v>
      </c>
      <c r="C268" s="265" t="str">
        <f>VLOOKUP(A268,Plan1!$A$1:$J$1212,5,0)</f>
        <v>UN</v>
      </c>
      <c r="D268" s="265" t="s">
        <v>215</v>
      </c>
      <c r="E268" s="274">
        <f>16+24+9</f>
        <v>49</v>
      </c>
      <c r="F268" s="265"/>
      <c r="G268" s="274"/>
      <c r="H268" s="274"/>
      <c r="I268" s="274"/>
      <c r="J268" s="274"/>
      <c r="K268" s="274"/>
      <c r="L268" s="340">
        <f>ROUND(PRODUCT(E268:K268),2)</f>
        <v>49</v>
      </c>
      <c r="M268" s="339"/>
    </row>
    <row r="269" spans="1:15">
      <c r="A269" s="344" t="str">
        <f>Plan1!A96</f>
        <v>1.14</v>
      </c>
      <c r="B269" s="344" t="str">
        <f>VLOOKUP(A269,Plan1!$A$1:$J$1212,4,0)</f>
        <v>LOUÇAS E METAIS SANITÁRIOS</v>
      </c>
      <c r="C269" s="345"/>
      <c r="D269" s="345"/>
      <c r="E269" s="344"/>
      <c r="F269" s="345"/>
      <c r="G269" s="344"/>
      <c r="H269" s="344"/>
      <c r="I269" s="344"/>
      <c r="J269" s="344"/>
      <c r="K269" s="344"/>
      <c r="L269" s="344"/>
      <c r="M269" s="339"/>
    </row>
    <row r="270" spans="1:15">
      <c r="A270" s="274" t="str">
        <f>Plan1!A97</f>
        <v>1.14.1</v>
      </c>
      <c r="B270" s="275" t="str">
        <f>VLOOKUP(A270,Plan1!$A$1:$J$1212,4,0)</f>
        <v>PIA DE AÇO INOX (4.20X0.60)m C/ 2 CUBAS E ACESSÓRIOS</v>
      </c>
      <c r="C270" s="265" t="str">
        <f>VLOOKUP(A270,Plan1!$A$1:$J$1212,5,0)</f>
        <v>UN</v>
      </c>
      <c r="D270" s="265" t="s">
        <v>215</v>
      </c>
      <c r="E270" s="274">
        <v>2</v>
      </c>
      <c r="F270" s="265"/>
      <c r="G270" s="274"/>
      <c r="H270" s="274"/>
      <c r="I270" s="274"/>
      <c r="J270" s="274"/>
      <c r="K270" s="274"/>
      <c r="L270" s="340">
        <f>ROUND(PRODUCT(E270:K270),2)</f>
        <v>2</v>
      </c>
      <c r="M270" s="339"/>
    </row>
    <row r="271" spans="1:15">
      <c r="A271" s="274" t="str">
        <f>Plan1!A98</f>
        <v>1.14.2</v>
      </c>
      <c r="B271" s="275" t="str">
        <f>VLOOKUP(A271,Plan1!$A$1:$J$1212,4,0)</f>
        <v>PIA DE AÇO INOX (2.00X0.58)m C/ 2 CUBAS E ACESSÓRIOS</v>
      </c>
      <c r="C271" s="265" t="str">
        <f>VLOOKUP(A271,Plan1!$A$1:$J$1212,5,0)</f>
        <v>UN</v>
      </c>
      <c r="D271" s="265" t="s">
        <v>215</v>
      </c>
      <c r="E271" s="274">
        <v>2</v>
      </c>
      <c r="F271" s="265"/>
      <c r="G271" s="274"/>
      <c r="H271" s="274"/>
      <c r="I271" s="274"/>
      <c r="J271" s="274"/>
      <c r="K271" s="274"/>
      <c r="L271" s="340">
        <f t="shared" ref="L271:L276" si="34">ROUND(PRODUCT(E271:K271),2)</f>
        <v>2</v>
      </c>
      <c r="M271" s="339"/>
    </row>
    <row r="272" spans="1:15" ht="33.75">
      <c r="A272" s="274" t="str">
        <f>Plan1!A99</f>
        <v>1.14.3</v>
      </c>
      <c r="B272" s="275" t="str">
        <f>VLOOKUP(A272,Plan1!$A$1:$J$1212,4,0)</f>
        <v>TORNEIRA CROMADA TUBO MÓVEL, DE PAREDE, 1/2 OU 3/4, PARA PIA DE COZINHA, PADRÃO MÉDIO - FORNECIMENTO E INSTALAÇÃO. AF_01/2020</v>
      </c>
      <c r="C272" s="265" t="str">
        <f>VLOOKUP(A272,Plan1!$A$1:$J$1212,5,0)</f>
        <v>UN</v>
      </c>
      <c r="D272" s="265" t="s">
        <v>215</v>
      </c>
      <c r="E272" s="274">
        <v>4</v>
      </c>
      <c r="F272" s="265"/>
      <c r="G272" s="274"/>
      <c r="H272" s="274"/>
      <c r="I272" s="274"/>
      <c r="J272" s="274"/>
      <c r="K272" s="274"/>
      <c r="L272" s="340">
        <f t="shared" si="34"/>
        <v>4</v>
      </c>
      <c r="M272" s="339"/>
    </row>
    <row r="273" spans="1:13" ht="33.75">
      <c r="A273" s="274" t="str">
        <f>Plan1!A100</f>
        <v>1.14.4</v>
      </c>
      <c r="B273" s="275" t="str">
        <f>VLOOKUP(A273,Plan1!$A$1:$J$1212,4,0)</f>
        <v>TORNEIRA CROMADA TUBO MÓVEL, DE MESA, 1/2 OU 3/4, PARA PIA DE COZINHA, PADRÃO ALTO - FORNECIMENTO E INSTALAÇÃO. AF_01/2020</v>
      </c>
      <c r="C273" s="265" t="str">
        <f>VLOOKUP(A273,Plan1!$A$1:$J$1212,5,0)</f>
        <v>UN</v>
      </c>
      <c r="D273" s="265" t="s">
        <v>215</v>
      </c>
      <c r="E273" s="274">
        <v>2</v>
      </c>
      <c r="F273" s="265"/>
      <c r="G273" s="274"/>
      <c r="H273" s="274"/>
      <c r="I273" s="274"/>
      <c r="J273" s="274"/>
      <c r="K273" s="274"/>
      <c r="L273" s="340">
        <f t="shared" si="34"/>
        <v>2</v>
      </c>
      <c r="M273" s="339"/>
    </row>
    <row r="274" spans="1:13" ht="22.5">
      <c r="A274" s="274" t="str">
        <f>Plan1!A101</f>
        <v>1.14.5</v>
      </c>
      <c r="B274" s="275" t="str">
        <f>VLOOKUP(A274,Plan1!$A$1:$J$1212,4,0)</f>
        <v>TORNEIRA CROMADA DE MESA, 1/2 OU 3/4, PARA LAVATÓRIO, PADRÃO MÉDIO - FORNECIMENTO E INSTALAÇÃO. AF_01/2020</v>
      </c>
      <c r="C274" s="265" t="str">
        <f>VLOOKUP(A274,Plan1!$A$1:$J$1212,5,0)</f>
        <v>UN</v>
      </c>
      <c r="D274" s="265" t="s">
        <v>215</v>
      </c>
      <c r="E274" s="274">
        <v>1</v>
      </c>
      <c r="F274" s="265"/>
      <c r="G274" s="274"/>
      <c r="H274" s="274"/>
      <c r="I274" s="274"/>
      <c r="J274" s="274"/>
      <c r="K274" s="274"/>
      <c r="L274" s="340">
        <f t="shared" si="34"/>
        <v>1</v>
      </c>
      <c r="M274" s="339"/>
    </row>
    <row r="275" spans="1:13" ht="22.5">
      <c r="A275" s="274" t="str">
        <f>Plan1!A102</f>
        <v>1.14.6</v>
      </c>
      <c r="B275" s="275" t="str">
        <f>VLOOKUP(A275,Plan1!$A$1:$J$1212,4,0)</f>
        <v>SIFÃO DO TIPO GARRAFA EM METAL CROMADO 1 X 1.1/2 - FORNECIMENTO E INSTALAÇÃO. AF_01/2020</v>
      </c>
      <c r="C275" s="265" t="str">
        <f>VLOOKUP(A275,Plan1!$A$1:$J$1212,5,0)</f>
        <v>UN</v>
      </c>
      <c r="D275" s="265" t="s">
        <v>215</v>
      </c>
      <c r="E275" s="274">
        <v>1</v>
      </c>
      <c r="F275" s="265"/>
      <c r="G275" s="274"/>
      <c r="H275" s="274"/>
      <c r="I275" s="274"/>
      <c r="J275" s="274"/>
      <c r="K275" s="274"/>
      <c r="L275" s="340">
        <f t="shared" si="34"/>
        <v>1</v>
      </c>
      <c r="M275" s="339"/>
    </row>
    <row r="276" spans="1:13" ht="45">
      <c r="A276" s="274" t="str">
        <f>Plan1!A103</f>
        <v>1.14.7</v>
      </c>
      <c r="B276" s="275" t="str">
        <f>VLOOKUP(A276,Plan1!$A$1:$J$1212,4,0)</f>
        <v>VASO SANITÁRIO SIFONADO COM CAIXA ACOPLADA LOUÇA BRANCA - PADRÃO MÉDIO, INCLUSO ENGATE FLEXÍVEL EM METAL CROMADO, 1/2  X 40CM - FORNECIMENTO E INSTALAÇÃO. AF_01/2020</v>
      </c>
      <c r="C276" s="265" t="str">
        <f>VLOOKUP(A276,Plan1!$A$1:$J$1212,5,0)</f>
        <v>UN</v>
      </c>
      <c r="D276" s="265" t="s">
        <v>215</v>
      </c>
      <c r="E276" s="274">
        <v>1</v>
      </c>
      <c r="F276" s="265"/>
      <c r="G276" s="274"/>
      <c r="H276" s="274"/>
      <c r="I276" s="274"/>
      <c r="J276" s="274"/>
      <c r="K276" s="274"/>
      <c r="L276" s="340">
        <f t="shared" si="34"/>
        <v>1</v>
      </c>
      <c r="M276" s="339"/>
    </row>
    <row r="277" spans="1:13" ht="22.5">
      <c r="A277" s="274" t="str">
        <f>Plan1!A104</f>
        <v>1.14.8</v>
      </c>
      <c r="B277" s="275" t="str">
        <f>VLOOKUP(A277,Plan1!$A$1:$J$1212,4,0)</f>
        <v>ENGATE FLEXÍVEL EM INOX, 1/2  X 30CM - FORNECIMENTO E INSTALAÇÃO. AF_01/2020</v>
      </c>
      <c r="C277" s="265" t="str">
        <f>VLOOKUP(A277,Plan1!$A$1:$J$1212,5,0)</f>
        <v>UN</v>
      </c>
      <c r="D277" s="265" t="s">
        <v>225</v>
      </c>
      <c r="E277" s="274"/>
      <c r="F277" s="265"/>
      <c r="G277" s="274"/>
      <c r="H277" s="274"/>
      <c r="I277" s="274"/>
      <c r="J277" s="274"/>
      <c r="K277" s="274"/>
      <c r="L277" s="340">
        <f>ROUND(SUM(L278:L279),2)</f>
        <v>3</v>
      </c>
      <c r="M277" s="339"/>
    </row>
    <row r="278" spans="1:13">
      <c r="A278" s="274"/>
      <c r="B278" s="275" t="s">
        <v>4818</v>
      </c>
      <c r="C278" s="265"/>
      <c r="D278" s="265" t="s">
        <v>215</v>
      </c>
      <c r="E278" s="274">
        <v>1</v>
      </c>
      <c r="F278" s="265"/>
      <c r="G278" s="274"/>
      <c r="H278" s="274"/>
      <c r="I278" s="274"/>
      <c r="J278" s="274"/>
      <c r="K278" s="274"/>
      <c r="L278" s="274">
        <f t="shared" ref="L278:L280" si="35">ROUND(PRODUCT(E278:K278),2)</f>
        <v>1</v>
      </c>
      <c r="M278" s="339"/>
    </row>
    <row r="279" spans="1:13">
      <c r="A279" s="274"/>
      <c r="B279" s="275" t="s">
        <v>4817</v>
      </c>
      <c r="C279" s="265"/>
      <c r="D279" s="265" t="s">
        <v>215</v>
      </c>
      <c r="E279" s="274">
        <v>2</v>
      </c>
      <c r="F279" s="265"/>
      <c r="G279" s="274"/>
      <c r="H279" s="274"/>
      <c r="I279" s="274"/>
      <c r="J279" s="274"/>
      <c r="K279" s="274"/>
      <c r="L279" s="274">
        <f t="shared" si="35"/>
        <v>2</v>
      </c>
      <c r="M279" s="339"/>
    </row>
    <row r="280" spans="1:13" ht="45">
      <c r="A280" s="274" t="str">
        <f>Plan1!A105</f>
        <v>1.14.9</v>
      </c>
      <c r="B280" s="275" t="str">
        <f>VLOOKUP(A280,Plan1!$A$1:$J$1212,4,0)</f>
        <v>TANQUE DE LOUÇA BRANCA SUSPENSO, 18L OU EQUIVALENTE, INCLUSO SIFÃO TIPO GARRAFA EM METAL CROMADO, VÁLVULA METÁLICA E TORNEIRA DE METAL CROMADO PADRÃO MÉDIO - FORNECIMENTO E INSTALAÇÃO. AF_01/2020</v>
      </c>
      <c r="C280" s="265" t="str">
        <f>VLOOKUP(A280,Plan1!$A$1:$J$1212,5,0)</f>
        <v>UN</v>
      </c>
      <c r="D280" s="265" t="s">
        <v>215</v>
      </c>
      <c r="E280" s="274">
        <v>2</v>
      </c>
      <c r="F280" s="265"/>
      <c r="G280" s="274"/>
      <c r="H280" s="274"/>
      <c r="I280" s="274"/>
      <c r="J280" s="274"/>
      <c r="K280" s="274"/>
      <c r="L280" s="340">
        <f t="shared" si="35"/>
        <v>2</v>
      </c>
      <c r="M280" s="339"/>
    </row>
    <row r="281" spans="1:13">
      <c r="A281" s="344" t="str">
        <f>Plan1!A106</f>
        <v>1.15</v>
      </c>
      <c r="B281" s="344" t="str">
        <f>VLOOKUP(A281,Plan1!$A$1:$J$1212,4,0)</f>
        <v>INSTALAÇÃO DE ÁGUA FRIA</v>
      </c>
      <c r="C281" s="345"/>
      <c r="D281" s="345"/>
      <c r="E281" s="344"/>
      <c r="F281" s="345"/>
      <c r="G281" s="344"/>
      <c r="H281" s="344"/>
      <c r="I281" s="344"/>
      <c r="J281" s="344"/>
      <c r="K281" s="344"/>
      <c r="L281" s="344"/>
      <c r="M281" s="339"/>
    </row>
    <row r="282" spans="1:13" ht="22.5">
      <c r="A282" s="274" t="str">
        <f>Plan1!A107</f>
        <v>1.15.1</v>
      </c>
      <c r="B282" s="275" t="str">
        <f>VLOOKUP(A282,Plan1!$A$1:$J$1212,4,0)</f>
        <v>TUBO, PVC, SOLDÁVEL, DN 25MM, INSTALADO EM PRUMADA DE ÁGUA - FORNECIMENTO E INSTALAÇÃO. AF_12/2014</v>
      </c>
      <c r="C282" s="265" t="str">
        <f>VLOOKUP(A282,Plan1!$A$1:$J$1212,5,0)</f>
        <v>M</v>
      </c>
      <c r="D282" s="265" t="s">
        <v>304</v>
      </c>
      <c r="E282" s="274"/>
      <c r="F282" s="265"/>
      <c r="G282" s="274">
        <v>36</v>
      </c>
      <c r="H282" s="274"/>
      <c r="I282" s="274"/>
      <c r="J282" s="274"/>
      <c r="K282" s="274"/>
      <c r="L282" s="340">
        <f t="shared" ref="L282:L324" si="36">ROUND(PRODUCT(E282:K282),2)</f>
        <v>36</v>
      </c>
      <c r="M282" s="339"/>
    </row>
    <row r="283" spans="1:13" ht="33.75">
      <c r="A283" s="274" t="str">
        <f>Plan1!A108</f>
        <v>1.15.2</v>
      </c>
      <c r="B283" s="275" t="str">
        <f>VLOOKUP(A283,Plan1!$A$1:$J$1212,4,0)</f>
        <v>TUBO, PVC, SOLDÁVEL, DN 32MM, INSTALADO EM RAMAL DE DISTRIBUIÇÃO DE ÁGUA - FORNECIMENTO E INSTALAÇÃO. AF_12/2014</v>
      </c>
      <c r="C283" s="265" t="str">
        <f>VLOOKUP(A283,Plan1!$A$1:$J$1212,5,0)</f>
        <v>M</v>
      </c>
      <c r="D283" s="265" t="s">
        <v>304</v>
      </c>
      <c r="E283" s="274"/>
      <c r="F283" s="265"/>
      <c r="G283" s="274">
        <v>6</v>
      </c>
      <c r="H283" s="274"/>
      <c r="I283" s="274"/>
      <c r="J283" s="274"/>
      <c r="K283" s="274"/>
      <c r="L283" s="340">
        <f t="shared" si="36"/>
        <v>6</v>
      </c>
      <c r="M283" s="339"/>
    </row>
    <row r="284" spans="1:13" ht="33.75">
      <c r="A284" s="274" t="str">
        <f>Plan1!A109</f>
        <v>1.15.3</v>
      </c>
      <c r="B284" s="275" t="str">
        <f>VLOOKUP(A284,Plan1!$A$1:$J$1212,4,0)</f>
        <v>JOELHO 90 GRAUS COM BUCHA DE LATÃO, PVC, SOLDÁVEL, DN 25MM, X 1/2 INSTALADO EM RAMAL OU SUB-RAMAL DE ÁGUA - FORNECIMENTO E INSTALAÇÃO. AF_12/2014</v>
      </c>
      <c r="C284" s="265" t="str">
        <f>VLOOKUP(A284,Plan1!$A$1:$J$1212,5,0)</f>
        <v>UN</v>
      </c>
      <c r="D284" s="265" t="s">
        <v>215</v>
      </c>
      <c r="E284" s="276"/>
      <c r="F284" s="265"/>
      <c r="G284" s="274">
        <v>10</v>
      </c>
      <c r="H284" s="274"/>
      <c r="I284" s="274"/>
      <c r="J284" s="274"/>
      <c r="K284" s="274"/>
      <c r="L284" s="340">
        <f t="shared" si="36"/>
        <v>10</v>
      </c>
      <c r="M284" s="339"/>
    </row>
    <row r="285" spans="1:13" ht="33.75">
      <c r="A285" s="274" t="str">
        <f>Plan1!A110</f>
        <v>1.15.4</v>
      </c>
      <c r="B285" s="275" t="str">
        <f>VLOOKUP(A285,Plan1!$A$1:$J$1212,4,0)</f>
        <v>JOELHO 90 GRAUS, PVC, SOLDÁVEL, DN 25MM, INSTALADO EM RAMAL DE DISTRIBUIÇÃO DE ÁGUA - FORNECIMENTO E INSTALAÇÃO. AF_12/2014</v>
      </c>
      <c r="C285" s="265" t="str">
        <f>VLOOKUP(A285,Plan1!$A$1:$J$1212,5,0)</f>
        <v>UN</v>
      </c>
      <c r="D285" s="265" t="s">
        <v>215</v>
      </c>
      <c r="E285" s="274"/>
      <c r="F285" s="265"/>
      <c r="G285" s="274">
        <v>7</v>
      </c>
      <c r="H285" s="274"/>
      <c r="I285" s="274"/>
      <c r="J285" s="274"/>
      <c r="K285" s="274"/>
      <c r="L285" s="340">
        <f t="shared" si="36"/>
        <v>7</v>
      </c>
      <c r="M285" s="339"/>
    </row>
    <row r="286" spans="1:13" ht="33.75">
      <c r="A286" s="274" t="str">
        <f>Plan1!A111</f>
        <v>1.15.5</v>
      </c>
      <c r="B286" s="275" t="str">
        <f>VLOOKUP(A286,Plan1!$A$1:$J$1212,4,0)</f>
        <v>TE, PVC, SOLDÁVEL, DN 25MM, INSTALADO EM RAMAL DE DISTRIBUIÇÃO DE ÁGUA - FORNECIMENTO E INSTALAÇÃO. AF_12/2014</v>
      </c>
      <c r="C286" s="265" t="str">
        <f>VLOOKUP(A286,Plan1!$A$1:$J$1212,5,0)</f>
        <v>UN</v>
      </c>
      <c r="D286" s="265" t="s">
        <v>215</v>
      </c>
      <c r="E286" s="274"/>
      <c r="F286" s="265"/>
      <c r="G286" s="274">
        <v>7</v>
      </c>
      <c r="H286" s="274"/>
      <c r="I286" s="274"/>
      <c r="J286" s="274"/>
      <c r="K286" s="274"/>
      <c r="L286" s="340">
        <f t="shared" si="36"/>
        <v>7</v>
      </c>
      <c r="M286" s="339"/>
    </row>
    <row r="287" spans="1:13" ht="33.75">
      <c r="A287" s="274" t="str">
        <f>Plan1!A112</f>
        <v>1.15.6</v>
      </c>
      <c r="B287" s="275" t="str">
        <f>VLOOKUP(A287,Plan1!$A$1:$J$1212,4,0)</f>
        <v>JOELHO 90 GRAUS, PVC, SOLDÁVEL, DN 32MM, INSTALADO EM RAMAL DE DISTRIBUIÇÃO DE ÁGUA - FORNECIMENTO E INSTALAÇÃO. AF_12/2014</v>
      </c>
      <c r="C287" s="265" t="str">
        <f>VLOOKUP(A287,Plan1!$A$1:$J$1212,5,0)</f>
        <v>UN</v>
      </c>
      <c r="D287" s="265" t="s">
        <v>215</v>
      </c>
      <c r="E287" s="274"/>
      <c r="F287" s="265"/>
      <c r="G287" s="274">
        <v>3</v>
      </c>
      <c r="H287" s="274"/>
      <c r="I287" s="274"/>
      <c r="J287" s="274"/>
      <c r="K287" s="274"/>
      <c r="L287" s="340">
        <f t="shared" si="36"/>
        <v>3</v>
      </c>
      <c r="M287" s="339"/>
    </row>
    <row r="288" spans="1:13" ht="33.75">
      <c r="A288" s="274" t="str">
        <f>Plan1!A113</f>
        <v>1.15.7</v>
      </c>
      <c r="B288" s="275" t="str">
        <f>VLOOKUP(A288,Plan1!$A$1:$J$1212,4,0)</f>
        <v>TE, PVC, SOLDÁVEL, DN 32MM, INSTALADO EM RAMAL DE DISTRIBUIÇÃO DE ÁGUA - FORNECIMENTO E INSTALAÇÃO. AF_12/2014</v>
      </c>
      <c r="C288" s="265" t="str">
        <f>VLOOKUP(A288,Plan1!$A$1:$J$1212,5,0)</f>
        <v>UN</v>
      </c>
      <c r="D288" s="265" t="s">
        <v>215</v>
      </c>
      <c r="E288" s="274"/>
      <c r="F288" s="265"/>
      <c r="G288" s="274">
        <v>1</v>
      </c>
      <c r="H288" s="274"/>
      <c r="I288" s="274"/>
      <c r="J288" s="274"/>
      <c r="K288" s="274"/>
      <c r="L288" s="340">
        <f t="shared" si="36"/>
        <v>1</v>
      </c>
      <c r="M288" s="339"/>
    </row>
    <row r="289" spans="1:13" ht="33.75">
      <c r="A289" s="274" t="str">
        <f>Plan1!A114</f>
        <v>1.15.8</v>
      </c>
      <c r="B289" s="275" t="str">
        <f>VLOOKUP(A289,Plan1!$A$1:$J$1212,4,0)</f>
        <v>TÊ DE REDUÇÃO, PVC, SOLDÁVEL, DN 32MM X 25MM, INSTALADO EM RAMAL OU SUB-RAMAL DE ÁGUA - FORNECIMENTO E INSTALAÇÃO. AF_12/2014</v>
      </c>
      <c r="C289" s="265" t="str">
        <f>VLOOKUP(A289,Plan1!$A$1:$J$1212,5,0)</f>
        <v>UN</v>
      </c>
      <c r="D289" s="265" t="s">
        <v>215</v>
      </c>
      <c r="E289" s="274"/>
      <c r="F289" s="265"/>
      <c r="G289" s="274">
        <v>3</v>
      </c>
      <c r="H289" s="274"/>
      <c r="I289" s="274"/>
      <c r="J289" s="274"/>
      <c r="K289" s="274"/>
      <c r="L289" s="340">
        <f t="shared" si="36"/>
        <v>3</v>
      </c>
      <c r="M289" s="339"/>
    </row>
    <row r="290" spans="1:13" ht="33.75">
      <c r="A290" s="274" t="str">
        <f>Plan1!A115</f>
        <v>1.15.9</v>
      </c>
      <c r="B290" s="275" t="str">
        <f>VLOOKUP(A290,Plan1!$A$1:$J$1212,4,0)</f>
        <v>REGISTRO DE GAVETA BRUTO, LATÃO, ROSCÁVEL, 3/4", COM ACABAMENTO E CANOPLA CROMADOS. FORNECIDO E INSTALADO EM RAMAL DE ÁGUA. AF_12/2014</v>
      </c>
      <c r="C290" s="265" t="str">
        <f>VLOOKUP(A290,Plan1!$A$1:$J$1212,5,0)</f>
        <v>UN</v>
      </c>
      <c r="D290" s="265" t="s">
        <v>215</v>
      </c>
      <c r="E290" s="274"/>
      <c r="F290" s="265"/>
      <c r="G290" s="274">
        <v>3</v>
      </c>
      <c r="H290" s="274"/>
      <c r="I290" s="274"/>
      <c r="J290" s="274"/>
      <c r="K290" s="274"/>
      <c r="L290" s="340">
        <f t="shared" si="36"/>
        <v>3</v>
      </c>
      <c r="M290" s="339"/>
    </row>
    <row r="291" spans="1:13" ht="45">
      <c r="A291" s="274" t="str">
        <f>Plan1!A116</f>
        <v>1.15.10</v>
      </c>
      <c r="B291" s="275" t="str">
        <f>VLOOKUP(A291,Plan1!$A$1:$J$1212,4,0)</f>
        <v>ADAPTADOR CURTO COM BOLSA E ROSCA PARA REGISTRO, PVC, SOLDÁVEL, DN 25MM X 3/4, INSTALADO EM RAMAL DE DISTRIBUIÇÃO DE ÁGUA - FORNECIMENTO E INSTALAÇÃO. AF_12/2014</v>
      </c>
      <c r="C291" s="265" t="str">
        <f>VLOOKUP(A291,Plan1!$A$1:$J$1212,5,0)</f>
        <v>UN</v>
      </c>
      <c r="D291" s="265" t="s">
        <v>215</v>
      </c>
      <c r="E291" s="274"/>
      <c r="F291" s="265"/>
      <c r="G291" s="274">
        <v>3</v>
      </c>
      <c r="H291" s="274"/>
      <c r="I291" s="274"/>
      <c r="J291" s="274"/>
      <c r="K291" s="274"/>
      <c r="L291" s="340">
        <f t="shared" si="36"/>
        <v>3</v>
      </c>
      <c r="M291" s="339"/>
    </row>
    <row r="292" spans="1:13" ht="22.5">
      <c r="A292" s="274" t="str">
        <f>Plan1!A117</f>
        <v>1.15.11</v>
      </c>
      <c r="B292" s="275" t="str">
        <f>VLOOKUP(A292,Plan1!$A$1:$J$1212,4,0)</f>
        <v>RASGO EM ALVENARIA PARA RAMAIS/ DISTRIBUIÇÃO COM DIAMETROS MENORES OU IGUAIS A 40 MM. AF_05/2015</v>
      </c>
      <c r="C292" s="265" t="str">
        <f>VLOOKUP(A292,Plan1!$A$1:$J$1212,5,0)</f>
        <v>M</v>
      </c>
      <c r="D292" s="265" t="s">
        <v>215</v>
      </c>
      <c r="E292" s="274"/>
      <c r="F292" s="265"/>
      <c r="G292" s="274">
        <f>6.3+2.6+1.9+7.9+4+2.2+2+6</f>
        <v>32.900000000000006</v>
      </c>
      <c r="H292" s="274"/>
      <c r="I292" s="274"/>
      <c r="J292" s="274"/>
      <c r="K292" s="274"/>
      <c r="L292" s="340">
        <f t="shared" si="36"/>
        <v>32.9</v>
      </c>
      <c r="M292" s="339"/>
    </row>
    <row r="293" spans="1:13" ht="22.5">
      <c r="A293" s="274" t="str">
        <f>Plan1!A118</f>
        <v>1.15.12</v>
      </c>
      <c r="B293" s="275" t="str">
        <f>VLOOKUP(A293,Plan1!$A$1:$J$1212,4,0)</f>
        <v>CAIXA D´ÁGUA EM FIBRA DE VIDRO - INSTALADA, SEM ESTRUTURA DE SUPORTE CAP. 2.000 LITROS (Ref. ORSE 1429)</v>
      </c>
      <c r="C293" s="265" t="str">
        <f>VLOOKUP(A293,Plan1!$A$1:$J$1212,5,0)</f>
        <v>UN</v>
      </c>
      <c r="D293" s="265" t="s">
        <v>215</v>
      </c>
      <c r="E293" s="274"/>
      <c r="F293" s="265"/>
      <c r="G293" s="274">
        <v>1</v>
      </c>
      <c r="H293" s="274"/>
      <c r="I293" s="274"/>
      <c r="J293" s="274"/>
      <c r="K293" s="274"/>
      <c r="L293" s="340">
        <f t="shared" si="36"/>
        <v>1</v>
      </c>
      <c r="M293" s="339"/>
    </row>
    <row r="294" spans="1:13">
      <c r="A294" s="344" t="str">
        <f>Plan1!A119</f>
        <v>1.16</v>
      </c>
      <c r="B294" s="344" t="str">
        <f>VLOOKUP(A294,Plan1!$A$1:$J$1212,4,0)</f>
        <v>INSTALAÇÃO DE ESGOTO</v>
      </c>
      <c r="C294" s="345"/>
      <c r="D294" s="345"/>
      <c r="E294" s="344"/>
      <c r="F294" s="345"/>
      <c r="G294" s="344"/>
      <c r="H294" s="344"/>
      <c r="I294" s="344"/>
      <c r="J294" s="344"/>
      <c r="K294" s="344"/>
      <c r="L294" s="344"/>
      <c r="M294" s="339"/>
    </row>
    <row r="295" spans="1:13" ht="33.75">
      <c r="A295" s="274" t="str">
        <f>Plan1!A120</f>
        <v>1.16.1</v>
      </c>
      <c r="B295" s="275" t="str">
        <f>VLOOKUP(A295,Plan1!$A$1:$J$1212,4,0)</f>
        <v>TUBO PVC, SERIE NORMAL, ESGOTO PREDIAL, DN 50 MM, FORNECIDO E INSTALADO EM RAMAL DE DESCARGA OU RAMAL DE ESGOTO SANITÁRIO. AF_12/2014</v>
      </c>
      <c r="C295" s="265" t="str">
        <f>VLOOKUP(A295,Plan1!$A$1:$J$1212,5,0)</f>
        <v>M</v>
      </c>
      <c r="D295" s="265" t="s">
        <v>304</v>
      </c>
      <c r="E295" s="274"/>
      <c r="F295" s="265"/>
      <c r="G295" s="274">
        <v>30</v>
      </c>
      <c r="H295" s="274"/>
      <c r="I295" s="274"/>
      <c r="J295" s="274"/>
      <c r="K295" s="274"/>
      <c r="L295" s="340">
        <f t="shared" si="36"/>
        <v>30</v>
      </c>
      <c r="M295" s="339"/>
    </row>
    <row r="296" spans="1:13" ht="33.75">
      <c r="A296" s="274" t="str">
        <f>Plan1!A121</f>
        <v>1.16.2</v>
      </c>
      <c r="B296" s="275" t="str">
        <f>VLOOKUP(A296,Plan1!$A$1:$J$1212,4,0)</f>
        <v>TUBO PVC, SERIE NORMAL, ESGOTO PREDIAL, DN 75 MM, FORNECIDO E INSTALADO EM RAMAL DE DESCARGA OU RAMAL DE ESGOTO SANITÁRIO. AF_12/2014</v>
      </c>
      <c r="C296" s="265" t="str">
        <f>VLOOKUP(A296,Plan1!$A$1:$J$1212,5,0)</f>
        <v>M</v>
      </c>
      <c r="D296" s="265" t="s">
        <v>304</v>
      </c>
      <c r="E296" s="274"/>
      <c r="F296" s="265"/>
      <c r="G296" s="274">
        <v>6</v>
      </c>
      <c r="H296" s="274"/>
      <c r="I296" s="274"/>
      <c r="J296" s="274"/>
      <c r="K296" s="274"/>
      <c r="L296" s="340">
        <f t="shared" si="36"/>
        <v>6</v>
      </c>
      <c r="M296" s="339"/>
    </row>
    <row r="297" spans="1:13" ht="33.75">
      <c r="A297" s="274" t="str">
        <f>Plan1!A122</f>
        <v>1.16.3</v>
      </c>
      <c r="B297" s="275" t="str">
        <f>VLOOKUP(A297,Plan1!$A$1:$J$1212,4,0)</f>
        <v>TUBO PVC, SERIE NORMAL, ESGOTO PREDIAL, DN 100 MM, FORNECIDO E INSTALADO EM RAMAL DE DESCARGA OU RAMAL DE ESGOTO SANITÁRIO. AF_12/2014</v>
      </c>
      <c r="C297" s="265" t="str">
        <f>VLOOKUP(A297,Plan1!$A$1:$J$1212,5,0)</f>
        <v>M</v>
      </c>
      <c r="D297" s="265" t="s">
        <v>304</v>
      </c>
      <c r="E297" s="274"/>
      <c r="F297" s="265"/>
      <c r="G297" s="274">
        <v>12</v>
      </c>
      <c r="H297" s="274"/>
      <c r="I297" s="274"/>
      <c r="J297" s="274"/>
      <c r="K297" s="274"/>
      <c r="L297" s="340">
        <f t="shared" si="36"/>
        <v>12</v>
      </c>
      <c r="M297" s="339"/>
    </row>
    <row r="298" spans="1:13" ht="33.75">
      <c r="A298" s="274" t="str">
        <f>Plan1!A123</f>
        <v>1.16.4</v>
      </c>
      <c r="B298" s="275" t="str">
        <f>VLOOKUP(A298,Plan1!$A$1:$J$1212,4,0)</f>
        <v>JOELHO 45 GRAUS, PVC, SERIE NORMAL, ESGOTO PREDIAL, DN 50 MM, JUNTA ELÁSTICA, FORNECIDO E INSTALADO EM RAMAL DE DESCARGA OU RAMAL DE ESGOTO SANITÁRIO. AF_12/2014</v>
      </c>
      <c r="C298" s="265" t="str">
        <f>VLOOKUP(A298,Plan1!$A$1:$J$1212,5,0)</f>
        <v>UN</v>
      </c>
      <c r="D298" s="265" t="s">
        <v>215</v>
      </c>
      <c r="E298" s="274">
        <v>4</v>
      </c>
      <c r="F298" s="265"/>
      <c r="G298" s="269"/>
      <c r="H298" s="274"/>
      <c r="I298" s="274"/>
      <c r="J298" s="274"/>
      <c r="K298" s="274"/>
      <c r="L298" s="340">
        <f t="shared" si="36"/>
        <v>4</v>
      </c>
      <c r="M298" s="339"/>
    </row>
    <row r="299" spans="1:13" ht="33.75">
      <c r="A299" s="274" t="str">
        <f>Plan1!A124</f>
        <v>1.16.5</v>
      </c>
      <c r="B299" s="275" t="str">
        <f>VLOOKUP(A299,Plan1!$A$1:$J$1212,4,0)</f>
        <v>JOELHO 45 GRAUS, PVC, SERIE NORMAL, ESGOTO PREDIAL, DN 75 MM, JUNTA ELÁSTICA, FORNECIDO E INSTALADO EM RAMAL DE DESCARGA OU RAMAL DE ESGOTO SANITÁRIO. AF_12/2014</v>
      </c>
      <c r="C299" s="265" t="str">
        <f>VLOOKUP(A299,Plan1!$A$1:$J$1212,5,0)</f>
        <v>UN</v>
      </c>
      <c r="D299" s="265" t="s">
        <v>215</v>
      </c>
      <c r="E299" s="274">
        <v>2</v>
      </c>
      <c r="F299" s="265"/>
      <c r="G299" s="269"/>
      <c r="H299" s="274"/>
      <c r="I299" s="274"/>
      <c r="J299" s="274"/>
      <c r="K299" s="274"/>
      <c r="L299" s="340">
        <f t="shared" si="36"/>
        <v>2</v>
      </c>
      <c r="M299" s="339"/>
    </row>
    <row r="300" spans="1:13" ht="33.75">
      <c r="A300" s="274" t="str">
        <f>Plan1!A125</f>
        <v>1.16.6</v>
      </c>
      <c r="B300" s="275" t="str">
        <f>VLOOKUP(A300,Plan1!$A$1:$J$1212,4,0)</f>
        <v>JOELHO 90 GRAUS, PVC, SERIE NORMAL, ESGOTO PREDIAL, DN 50 MM, JUNTA ELÁSTICA, FORNECIDO E INSTALADO EM RAMAL DE DESCARGA OU RAMAL DE ESGOTO SANITÁRIO. AF_12/2014</v>
      </c>
      <c r="C300" s="265" t="str">
        <f>VLOOKUP(A300,Plan1!$A$1:$J$1212,5,0)</f>
        <v>UN</v>
      </c>
      <c r="D300" s="265" t="s">
        <v>215</v>
      </c>
      <c r="E300" s="274">
        <v>8</v>
      </c>
      <c r="F300" s="265"/>
      <c r="G300" s="269"/>
      <c r="H300" s="274"/>
      <c r="I300" s="274"/>
      <c r="J300" s="274"/>
      <c r="K300" s="274"/>
      <c r="L300" s="340">
        <f t="shared" si="36"/>
        <v>8</v>
      </c>
      <c r="M300" s="339"/>
    </row>
    <row r="301" spans="1:13" ht="33.75">
      <c r="A301" s="274" t="str">
        <f>Plan1!A126</f>
        <v>1.16.7</v>
      </c>
      <c r="B301" s="275" t="str">
        <f>VLOOKUP(A301,Plan1!$A$1:$J$1212,4,0)</f>
        <v>JOELHO 90 GRAUS, PVC, SERIE NORMAL, ESGOTO PREDIAL, DN 100 MM, JUNTA ELÁSTICA, FORNECIDO E INSTALADO EM PRUMADA DE ESGOTO SANITÁRIO OU VENTILAÇÃO. AF_12/2014</v>
      </c>
      <c r="C301" s="265" t="str">
        <f>VLOOKUP(A301,Plan1!$A$1:$J$1212,5,0)</f>
        <v>UN</v>
      </c>
      <c r="D301" s="265" t="s">
        <v>215</v>
      </c>
      <c r="E301" s="274">
        <v>1</v>
      </c>
      <c r="F301" s="265"/>
      <c r="G301" s="269"/>
      <c r="H301" s="274"/>
      <c r="I301" s="274"/>
      <c r="J301" s="274"/>
      <c r="K301" s="274"/>
      <c r="L301" s="340">
        <f t="shared" si="36"/>
        <v>1</v>
      </c>
      <c r="M301" s="339"/>
    </row>
    <row r="302" spans="1:13" ht="33.75">
      <c r="A302" s="274" t="str">
        <f>Plan1!A127</f>
        <v>1.16.8</v>
      </c>
      <c r="B302" s="275" t="str">
        <f>VLOOKUP(A302,Plan1!$A$1:$J$1212,4,0)</f>
        <v>JUNÇÃO SIMPLES, PVC, SERIE NORMAL, ESGOTO PREDIAL, DN 50 X 50 MM, JUNTA ELÁSTICA, FORNECIDO E INSTALADO EM RAMAL DE DESCARGA OU RAMAL DE ESGOTO SANITÁRIO. AF_12/2014</v>
      </c>
      <c r="C302" s="265" t="str">
        <f>VLOOKUP(A302,Plan1!$A$1:$J$1212,5,0)</f>
        <v>UN</v>
      </c>
      <c r="D302" s="265" t="s">
        <v>215</v>
      </c>
      <c r="E302" s="274">
        <v>2</v>
      </c>
      <c r="F302" s="265"/>
      <c r="G302" s="269"/>
      <c r="H302" s="274"/>
      <c r="I302" s="274"/>
      <c r="J302" s="274"/>
      <c r="K302" s="274"/>
      <c r="L302" s="340">
        <f t="shared" si="36"/>
        <v>2</v>
      </c>
      <c r="M302" s="339"/>
    </row>
    <row r="303" spans="1:13" ht="33.75">
      <c r="A303" s="274" t="str">
        <f>Plan1!A128</f>
        <v>1.16.9</v>
      </c>
      <c r="B303" s="275" t="str">
        <f>VLOOKUP(A303,Plan1!$A$1:$J$1212,4,0)</f>
        <v>JUNÇÃO SIMPLES, PVC, SERIE NORMAL, ESGOTO PREDIAL, DN 75 X 75 MM, JUNTA ELÁSTICA, FORNECIDO E INSTALADO EM RAMAL DE DESCARGA OU RAMAL DE ESGOTO SANITÁRIO. AF_12/2014</v>
      </c>
      <c r="C303" s="265" t="str">
        <f>VLOOKUP(A303,Plan1!$A$1:$J$1212,5,0)</f>
        <v>UN</v>
      </c>
      <c r="D303" s="265" t="s">
        <v>215</v>
      </c>
      <c r="E303" s="274">
        <v>1</v>
      </c>
      <c r="F303" s="265"/>
      <c r="G303" s="269"/>
      <c r="H303" s="274"/>
      <c r="I303" s="274"/>
      <c r="J303" s="274"/>
      <c r="K303" s="274"/>
      <c r="L303" s="340">
        <f t="shared" si="36"/>
        <v>1</v>
      </c>
      <c r="M303" s="339"/>
    </row>
    <row r="304" spans="1:13" ht="33.75">
      <c r="A304" s="274" t="str">
        <f>Plan1!A129</f>
        <v>1.16.10</v>
      </c>
      <c r="B304" s="275" t="str">
        <f>VLOOKUP(A304,Plan1!$A$1:$J$1212,4,0)</f>
        <v>TE DE REDUÇÃO, PVC, SOLDÁVEL, DN 75MM X 50MM, INSTALADO EM PRUMADA DE ÁGUA - FORNECIMENTO E INSTALAÇÃO. AF_12/2014</v>
      </c>
      <c r="C304" s="265" t="str">
        <f>VLOOKUP(A304,Plan1!$A$1:$J$1212,5,0)</f>
        <v>UN</v>
      </c>
      <c r="D304" s="265" t="s">
        <v>215</v>
      </c>
      <c r="E304" s="274">
        <v>2</v>
      </c>
      <c r="F304" s="265"/>
      <c r="G304" s="269"/>
      <c r="H304" s="274"/>
      <c r="I304" s="274"/>
      <c r="J304" s="274"/>
      <c r="K304" s="274"/>
      <c r="L304" s="340">
        <f t="shared" si="36"/>
        <v>2</v>
      </c>
      <c r="M304" s="339"/>
    </row>
    <row r="305" spans="1:13" ht="33.75">
      <c r="A305" s="274" t="str">
        <f>Plan1!A130</f>
        <v>1.16.11</v>
      </c>
      <c r="B305" s="275" t="str">
        <f>VLOOKUP(A305,Plan1!$A$1:$J$1212,4,0)</f>
        <v>LUVA SIMPLES, PVC, SERIE NORMAL, ESGOTO PREDIAL, DN 50 MM, JUNTA ELÁSTICA, FORNECIDO E INSTALADO EM RAMAL DE DESCARGA OU RAMAL DE ESGOTO SANITÁRIO. AF_12/2014</v>
      </c>
      <c r="C305" s="265" t="str">
        <f>VLOOKUP(A305,Plan1!$A$1:$J$1212,5,0)</f>
        <v>UN</v>
      </c>
      <c r="D305" s="265" t="s">
        <v>215</v>
      </c>
      <c r="E305" s="274">
        <v>2</v>
      </c>
      <c r="F305" s="265"/>
      <c r="G305" s="269"/>
      <c r="H305" s="274"/>
      <c r="I305" s="274"/>
      <c r="J305" s="274"/>
      <c r="K305" s="274"/>
      <c r="L305" s="340">
        <f t="shared" si="36"/>
        <v>2</v>
      </c>
      <c r="M305" s="339"/>
    </row>
    <row r="306" spans="1:13" ht="33.75">
      <c r="A306" s="274" t="str">
        <f>Plan1!A131</f>
        <v>1.16.12</v>
      </c>
      <c r="B306" s="275" t="str">
        <f>VLOOKUP(A306,Plan1!$A$1:$J$1212,4,0)</f>
        <v>LUVA SIMPLES, PVC, SERIE NORMAL, ESGOTO PREDIAL, DN 100 MM, JUNTA ELÁSTICA, FORNECIDO E INSTALADO EM RAMAL DE DESCARGA OU RAMAL DE ESGOTO SANITÁRIO. AF_12/2014</v>
      </c>
      <c r="C306" s="265" t="str">
        <f>VLOOKUP(A306,Plan1!$A$1:$J$1212,5,0)</f>
        <v>UN</v>
      </c>
      <c r="D306" s="265" t="s">
        <v>215</v>
      </c>
      <c r="E306" s="274">
        <v>9</v>
      </c>
      <c r="F306" s="265"/>
      <c r="G306" s="269"/>
      <c r="H306" s="274"/>
      <c r="I306" s="274"/>
      <c r="J306" s="274"/>
      <c r="K306" s="274"/>
      <c r="L306" s="340">
        <f t="shared" si="36"/>
        <v>9</v>
      </c>
      <c r="M306" s="339"/>
    </row>
    <row r="307" spans="1:13" ht="33.75">
      <c r="A307" s="274" t="str">
        <f>Plan1!A132</f>
        <v>1.16.13</v>
      </c>
      <c r="B307" s="275" t="str">
        <f>VLOOKUP(A307,Plan1!$A$1:$J$1212,4,0)</f>
        <v>POÇO DE INSPEÇÃO CIRCULAR PARA DRENAGEM, EM CONCRETO PRÉ-MOLDADO, DIÂMETRO INTERNO = 0,6 M, PROFUNDIDADE = 1 M, EXCLUINDO TAMPÃO. AF_12/2020</v>
      </c>
      <c r="C307" s="265" t="str">
        <f>VLOOKUP(A307,Plan1!$A$1:$J$1212,5,0)</f>
        <v>UN</v>
      </c>
      <c r="D307" s="265" t="s">
        <v>215</v>
      </c>
      <c r="E307" s="274">
        <v>2</v>
      </c>
      <c r="F307" s="265"/>
      <c r="G307" s="269"/>
      <c r="H307" s="274"/>
      <c r="I307" s="274"/>
      <c r="J307" s="274"/>
      <c r="K307" s="274"/>
      <c r="L307" s="340">
        <f t="shared" si="36"/>
        <v>2</v>
      </c>
      <c r="M307" s="339"/>
    </row>
    <row r="308" spans="1:13" ht="22.5">
      <c r="A308" s="483" t="str">
        <f>Plan1!A133</f>
        <v>1.16.14</v>
      </c>
      <c r="B308" s="484" t="str">
        <f>VLOOKUP(A308,Plan1!$A$1:$J$1212,4,0)</f>
        <v>TAMPA CIRCULAR PARA ESGOTO E DRENAGEM, EM CONCRETO PRÉ-MOLDADO, DIÂMETRO INTERNO = 0,6 M. AF_12/2020</v>
      </c>
      <c r="C308" s="482" t="str">
        <f>VLOOKUP(A308,Plan1!$A$1:$J$1212,5,0)</f>
        <v>UN</v>
      </c>
      <c r="D308" s="482" t="s">
        <v>215</v>
      </c>
      <c r="E308" s="483">
        <v>0</v>
      </c>
      <c r="F308" s="482"/>
      <c r="G308" s="269"/>
      <c r="H308" s="483"/>
      <c r="I308" s="483"/>
      <c r="J308" s="483"/>
      <c r="K308" s="483"/>
      <c r="L308" s="485">
        <f t="shared" ref="L308" si="37">ROUND(PRODUCT(E308:K308),2)</f>
        <v>0</v>
      </c>
      <c r="M308" s="339"/>
    </row>
    <row r="309" spans="1:13" ht="45">
      <c r="A309" s="274" t="str">
        <f>Plan1!A134</f>
        <v>1.16.15</v>
      </c>
      <c r="B309" s="275" t="str">
        <f>VLOOKUP(A309,Plan1!$A$1:$J$1212,4,0)</f>
        <v>CAIXA DE GORDURA DUPLA (CAPACIDADE: 126 L), RETANGULAR, EM ALVENARIA COM TIJOLOS CERÂMICOS MACIÇOS, DIMENSÕES INTERNAS = 0,4X0,7 M, ALTURA INTERNA = 0,8 M. AF_12/2020</v>
      </c>
      <c r="C309" s="265" t="str">
        <f>VLOOKUP(A309,Plan1!$A$1:$J$1212,5,0)</f>
        <v>UN</v>
      </c>
      <c r="D309" s="265" t="s">
        <v>215</v>
      </c>
      <c r="E309" s="274">
        <v>1</v>
      </c>
      <c r="F309" s="265"/>
      <c r="G309" s="269"/>
      <c r="H309" s="274"/>
      <c r="I309" s="274"/>
      <c r="J309" s="274"/>
      <c r="K309" s="274"/>
      <c r="L309" s="340">
        <f t="shared" si="36"/>
        <v>1</v>
      </c>
      <c r="M309" s="339"/>
    </row>
    <row r="310" spans="1:13" ht="33.75">
      <c r="A310" s="274" t="str">
        <f>Plan1!A135</f>
        <v>1.16.16</v>
      </c>
      <c r="B310" s="275" t="str">
        <f>VLOOKUP(A310,Plan1!$A$1:$J$1212,4,0)</f>
        <v>CAIXA DE GORDURA SIMPLES, CIRCULAR, EM CONCRETO PRÉ-MOLDADO, DIÂMETRO INTERNO = 0,4 M, ALTURA INTERNA = 0,4 M. AF_12/2020</v>
      </c>
      <c r="C310" s="265" t="str">
        <f>VLOOKUP(A310,Plan1!$A$1:$J$1212,5,0)</f>
        <v>UN</v>
      </c>
      <c r="D310" s="265" t="s">
        <v>215</v>
      </c>
      <c r="E310" s="274">
        <v>1</v>
      </c>
      <c r="F310" s="265"/>
      <c r="G310" s="269"/>
      <c r="H310" s="274"/>
      <c r="I310" s="274"/>
      <c r="J310" s="274"/>
      <c r="K310" s="274"/>
      <c r="L310" s="340">
        <f t="shared" si="36"/>
        <v>1</v>
      </c>
      <c r="M310" s="339"/>
    </row>
    <row r="311" spans="1:13" ht="33.75">
      <c r="A311" s="274" t="str">
        <f>Plan1!A136</f>
        <v>1.16.17</v>
      </c>
      <c r="B311" s="275" t="str">
        <f>VLOOKUP(A311,Plan1!$A$1:$J$1212,4,0)</f>
        <v>CAIXA SIFONADA, PVC, DN 100 X 100 X 50 MM, JUNTA ELÁSTICA, FORNECIDA E INSTALADA EM RAMAL DE DESCARGA OU EM RAMAL DE ESGOTO SANITÁRIO. AF_12/2014</v>
      </c>
      <c r="C311" s="265" t="str">
        <f>VLOOKUP(A311,Plan1!$A$1:$J$1212,5,0)</f>
        <v>UN</v>
      </c>
      <c r="D311" s="265" t="s">
        <v>215</v>
      </c>
      <c r="E311" s="274">
        <v>1</v>
      </c>
      <c r="F311" s="265"/>
      <c r="G311" s="269"/>
      <c r="H311" s="274"/>
      <c r="I311" s="274"/>
      <c r="J311" s="274"/>
      <c r="K311" s="274"/>
      <c r="L311" s="340">
        <f t="shared" si="36"/>
        <v>1</v>
      </c>
      <c r="M311" s="339"/>
    </row>
    <row r="312" spans="1:13" ht="33.75">
      <c r="A312" s="274" t="str">
        <f>Plan1!A137</f>
        <v>1.16.18</v>
      </c>
      <c r="B312" s="275" t="str">
        <f>VLOOKUP(A312,Plan1!$A$1:$J$1212,4,0)</f>
        <v>RALO SIFONADO, PVC, DN 100 X 40 MM, JUNTA SOLDÁVEL, FORNECIDO E INSTALADO EM RAMAL DE DESCARGA OU EM RAMAL DE ESGOTO SANITÁRIO. AF_12/2014</v>
      </c>
      <c r="C312" s="265" t="str">
        <f>VLOOKUP(A312,Plan1!$A$1:$J$1212,5,0)</f>
        <v>UN</v>
      </c>
      <c r="D312" s="265" t="s">
        <v>215</v>
      </c>
      <c r="E312" s="274">
        <v>1</v>
      </c>
      <c r="F312" s="265"/>
      <c r="G312" s="269"/>
      <c r="H312" s="274"/>
      <c r="I312" s="274"/>
      <c r="J312" s="274"/>
      <c r="K312" s="274"/>
      <c r="L312" s="340">
        <f t="shared" si="36"/>
        <v>1</v>
      </c>
      <c r="M312" s="339"/>
    </row>
    <row r="313" spans="1:13" ht="33.75">
      <c r="A313" s="274" t="str">
        <f>Plan1!A138</f>
        <v>1.16.19</v>
      </c>
      <c r="B313" s="275" t="str">
        <f>VLOOKUP(A313,Plan1!$A$1:$J$1212,4,0)</f>
        <v>TANQUE SÉPTICO RETANGULAR, EM ALVENARIA COM TIJOLOS CERÂMICOS MACIÇOS, DIMENSÕES INTERNAS: 1,4 X 3,2 X 1,8 M, VOLUME ÚTIL: 6272 L (PARA 32 CONTRIBUINTES). AF_12/2020</v>
      </c>
      <c r="C313" s="265" t="str">
        <f>VLOOKUP(A313,Plan1!$A$1:$J$1212,5,0)</f>
        <v>UN</v>
      </c>
      <c r="D313" s="265" t="s">
        <v>215</v>
      </c>
      <c r="E313" s="274">
        <v>1</v>
      </c>
      <c r="F313" s="265"/>
      <c r="G313" s="274"/>
      <c r="H313" s="274"/>
      <c r="I313" s="274"/>
      <c r="J313" s="274"/>
      <c r="K313" s="274"/>
      <c r="L313" s="340">
        <f t="shared" si="36"/>
        <v>1</v>
      </c>
      <c r="M313" s="339"/>
    </row>
    <row r="314" spans="1:13" ht="45">
      <c r="A314" s="274" t="str">
        <f>Plan1!A139</f>
        <v>1.16.20</v>
      </c>
      <c r="B314" s="275" t="str">
        <f>VLOOKUP(A314,Plan1!$A$1:$J$1212,4,0)</f>
        <v>SUMIDOURO RETANGULAR, EM ALVENARIA COM TIJOLOS CERÂMICOS MACIÇOS, DIMENSÕES INTERNAS: 1,0 X 3,0 X 3,0 M, ÁREA DE INFILTRAÇÃO: 25 M² (PARA 10 CONTRIBUINTES). AF_12/2020</v>
      </c>
      <c r="C314" s="265" t="str">
        <f>VLOOKUP(A314,Plan1!$A$1:$J$1212,5,0)</f>
        <v>UN</v>
      </c>
      <c r="D314" s="265" t="s">
        <v>215</v>
      </c>
      <c r="E314" s="274">
        <v>1</v>
      </c>
      <c r="F314" s="265"/>
      <c r="G314" s="274"/>
      <c r="H314" s="274"/>
      <c r="I314" s="274"/>
      <c r="J314" s="274"/>
      <c r="K314" s="274"/>
      <c r="L314" s="340">
        <f t="shared" si="36"/>
        <v>1</v>
      </c>
      <c r="M314" s="339"/>
    </row>
    <row r="315" spans="1:13">
      <c r="A315" s="344" t="str">
        <f>Plan1!A140</f>
        <v>1.17</v>
      </c>
      <c r="B315" s="344" t="str">
        <f>VLOOKUP(A315,Plan1!$A$1:$J$1212,4,0)</f>
        <v>CFTV</v>
      </c>
      <c r="C315" s="345"/>
      <c r="D315" s="345"/>
      <c r="E315" s="344"/>
      <c r="F315" s="345"/>
      <c r="G315" s="344"/>
      <c r="H315" s="344"/>
      <c r="I315" s="344"/>
      <c r="J315" s="344"/>
      <c r="K315" s="344"/>
      <c r="L315" s="344"/>
      <c r="M315" s="339"/>
    </row>
    <row r="316" spans="1:13" ht="45">
      <c r="A316" s="465" t="str">
        <f>Plan1!A141</f>
        <v>1.17.1</v>
      </c>
      <c r="B316" s="467" t="str">
        <f>VLOOKUP(A316,Plan1!$A$1:$J$1212,4,0)</f>
        <v xml:space="preserve">
CÂMERA VHD 3140 VF G3 720P 40MTS IR 2.7-12MM TOP INTELBRAS OU SIMILAR
(Ref. SEINFRA 12165)</v>
      </c>
      <c r="C316" s="466" t="str">
        <f>VLOOKUP(A316,Plan1!$A$1:$J$1212,5,0)</f>
        <v>UN</v>
      </c>
      <c r="D316" s="466" t="s">
        <v>215</v>
      </c>
      <c r="E316" s="465">
        <v>6</v>
      </c>
      <c r="F316" s="466"/>
      <c r="G316" s="465"/>
      <c r="H316" s="465"/>
      <c r="I316" s="465"/>
      <c r="J316" s="465"/>
      <c r="K316" s="465"/>
      <c r="L316" s="468">
        <f t="shared" ref="L316" si="38">ROUND(PRODUCT(E316:K316),2)</f>
        <v>6</v>
      </c>
      <c r="M316" s="339"/>
    </row>
    <row r="317" spans="1:13" ht="33.75">
      <c r="A317" s="465" t="str">
        <f>Plan1!A142</f>
        <v>1.17.2</v>
      </c>
      <c r="B317" s="467" t="str">
        <f>VLOOKUP(A317,Plan1!$A$1:$J$1212,4,0)</f>
        <v>PONTO DE TOMADA RESIDENCIAL INCLUINDO TOMADA 10A/250V, CAIXA ELÉTRICA, ELETRODUTO, CABO, RASGO, QUEBRA E CHUMBAMENTO. AF_01/2016</v>
      </c>
      <c r="C317" s="466" t="str">
        <f>VLOOKUP(A317,Plan1!$A$1:$J$1212,5,0)</f>
        <v>UN</v>
      </c>
      <c r="D317" s="466" t="s">
        <v>215</v>
      </c>
      <c r="E317" s="465">
        <v>6</v>
      </c>
      <c r="F317" s="466"/>
      <c r="G317" s="465"/>
      <c r="H317" s="465"/>
      <c r="I317" s="465"/>
      <c r="J317" s="465"/>
      <c r="K317" s="465"/>
      <c r="L317" s="468">
        <f t="shared" ref="L317" si="39">ROUND(PRODUCT(E317:K317),2)</f>
        <v>6</v>
      </c>
      <c r="M317" s="339"/>
    </row>
    <row r="318" spans="1:13">
      <c r="A318" s="344" t="str">
        <f>Plan1!A143</f>
        <v>1.18</v>
      </c>
      <c r="B318" s="344" t="str">
        <f>VLOOKUP(A318,Plan1!$A$1:$J$1212,4,0)</f>
        <v xml:space="preserve">DIVERSOS </v>
      </c>
      <c r="C318" s="345"/>
      <c r="D318" s="345"/>
      <c r="E318" s="344"/>
      <c r="F318" s="345"/>
      <c r="G318" s="344"/>
      <c r="H318" s="344"/>
      <c r="I318" s="344"/>
      <c r="J318" s="344"/>
      <c r="K318" s="344"/>
      <c r="L318" s="344"/>
      <c r="M318" s="339"/>
    </row>
    <row r="319" spans="1:13" ht="22.5">
      <c r="A319" s="274" t="str">
        <f>Plan1!A144</f>
        <v>1.18.1</v>
      </c>
      <c r="B319" s="275" t="str">
        <f>VLOOKUP(A319,Plan1!$A$1:$J$1212,4,0)</f>
        <v>LIMPEZA DE PISO CERÂMICO OU PORCELANATO COM VASSOURA A SECO. AF_04/2019</v>
      </c>
      <c r="C319" s="265" t="str">
        <f>VLOOKUP(A319,Plan1!$A$1:$J$1212,5,0)</f>
        <v>M2</v>
      </c>
      <c r="D319" s="265" t="s">
        <v>4819</v>
      </c>
      <c r="E319" s="274"/>
      <c r="F319" s="265"/>
      <c r="G319" s="274"/>
      <c r="H319" s="274"/>
      <c r="I319" s="274"/>
      <c r="J319" s="274">
        <v>1456</v>
      </c>
      <c r="K319" s="274"/>
      <c r="L319" s="340">
        <f t="shared" si="36"/>
        <v>1456</v>
      </c>
      <c r="M319" s="339"/>
    </row>
    <row r="320" spans="1:13" ht="33.75">
      <c r="A320" s="274" t="str">
        <f>Plan1!A145</f>
        <v>1.18.2</v>
      </c>
      <c r="B320" s="275" t="str">
        <f>VLOOKUP(A320,Plan1!$A$1:$J$1212,4,0)</f>
        <v>ESPELHO CRISTAL, ESPESSURA 4MM, COM PARAFUSOS DE FIXAÇÃO, SEM MOLDURA
 (Ref. SEINFRA C4835)</v>
      </c>
      <c r="C320" s="265" t="str">
        <f>VLOOKUP(A320,Plan1!$A$1:$J$1212,5,0)</f>
        <v>M2</v>
      </c>
      <c r="D320" s="265" t="s">
        <v>236</v>
      </c>
      <c r="E320" s="274"/>
      <c r="F320" s="265"/>
      <c r="G320" s="274">
        <v>0.9</v>
      </c>
      <c r="H320" s="274"/>
      <c r="I320" s="274">
        <v>0.5</v>
      </c>
      <c r="J320" s="274"/>
      <c r="K320" s="274"/>
      <c r="L320" s="340">
        <f t="shared" si="36"/>
        <v>0.45</v>
      </c>
      <c r="M320" s="339"/>
    </row>
    <row r="321" spans="1:13" ht="45">
      <c r="A321" s="274" t="str">
        <f>Plan1!A146</f>
        <v>1.18.3</v>
      </c>
      <c r="B321" s="275" t="str">
        <f>VLOOKUP(A321,Plan1!$A$1:$J$1212,4,0)</f>
        <v>CARGA, MANOBRA E DESCARGA DE ENTULHO EM CAMINHÃO BASCULANTE 6 M³ - CARGA COM ESCAVADEIRA HIDRÁULICA  (CAÇAMBA DE 0,80 M³ / 111 HP) E DESCARGA LIVRE (UNIDADE: M3). AF_07/2020</v>
      </c>
      <c r="C321" s="265" t="str">
        <f>VLOOKUP(A321,Plan1!$A$1:$J$1212,5,0)</f>
        <v>M3</v>
      </c>
      <c r="D321" s="265" t="s">
        <v>253</v>
      </c>
      <c r="E321" s="274"/>
      <c r="F321" s="265"/>
      <c r="G321" s="274"/>
      <c r="H321" s="274"/>
      <c r="I321" s="274"/>
      <c r="J321" s="274"/>
      <c r="K321" s="274">
        <v>12</v>
      </c>
      <c r="L321" s="340">
        <f t="shared" si="36"/>
        <v>12</v>
      </c>
      <c r="M321" s="339"/>
    </row>
    <row r="322" spans="1:13" ht="33.75">
      <c r="A322" s="509" t="str">
        <f>Plan1!A147</f>
        <v>1.18.4</v>
      </c>
      <c r="B322" s="510" t="str">
        <f>VLOOKUP(A322,Plan1!$A$1:$J$1212,4,0)</f>
        <v>TRANSPORTE COM CAMINHÃO BASCULANTE DE 10 M³, EM VIA URBANA EM REVESTIMENTO PRIMÁRIO (UNIDADE: M3XKM). AF_07/2020</v>
      </c>
      <c r="C322" s="508" t="str">
        <f>VLOOKUP(A322,Plan1!$A$1:$J$1212,5,0)</f>
        <v>M3XKM</v>
      </c>
      <c r="D322" s="508" t="s">
        <v>253</v>
      </c>
      <c r="E322" s="509"/>
      <c r="F322" s="508"/>
      <c r="G322" s="509">
        <v>10</v>
      </c>
      <c r="H322" s="509"/>
      <c r="I322" s="509"/>
      <c r="J322" s="509"/>
      <c r="K322" s="509">
        <v>12</v>
      </c>
      <c r="L322" s="512">
        <f t="shared" ref="L322" si="40">ROUND(PRODUCT(E322:K322),2)</f>
        <v>120</v>
      </c>
      <c r="M322" s="339"/>
    </row>
    <row r="323" spans="1:13">
      <c r="A323" s="274" t="str">
        <f>Plan1!A148</f>
        <v>1.18.5</v>
      </c>
      <c r="B323" s="275" t="str">
        <f>VLOOKUP(A323,Plan1!$A$1:$J$1212,4,0)</f>
        <v xml:space="preserve"> LETREIRO - LETRA EM PAREDES (Ref. Seinfra  C1621)</v>
      </c>
      <c r="C323" s="265" t="str">
        <f>VLOOKUP(A323,Plan1!$A$1:$J$1212,5,0)</f>
        <v>UN</v>
      </c>
      <c r="D323" s="265" t="s">
        <v>215</v>
      </c>
      <c r="E323" s="274">
        <v>21</v>
      </c>
      <c r="F323" s="265"/>
      <c r="G323" s="274"/>
      <c r="H323" s="274"/>
      <c r="I323" s="274"/>
      <c r="J323" s="274"/>
      <c r="K323" s="274"/>
      <c r="L323" s="340">
        <f t="shared" si="36"/>
        <v>21</v>
      </c>
      <c r="M323" s="339"/>
    </row>
    <row r="324" spans="1:13">
      <c r="A324" s="274" t="str">
        <f>Plan1!A149</f>
        <v>1.18.6</v>
      </c>
      <c r="B324" s="275" t="str">
        <f>VLOOKUP(A324,Plan1!$A$1:$J$1212,4,0)</f>
        <v xml:space="preserve"> LETRA EM CAIXA DE ZINCO, H= 20CM (Ref. Seinfra  C1620)</v>
      </c>
      <c r="C324" s="265" t="str">
        <f>VLOOKUP(A324,Plan1!$A$1:$J$1212,5,0)</f>
        <v>UN</v>
      </c>
      <c r="D324" s="265" t="s">
        <v>215</v>
      </c>
      <c r="E324" s="274">
        <v>17</v>
      </c>
      <c r="F324" s="265"/>
      <c r="G324" s="274"/>
      <c r="H324" s="274"/>
      <c r="I324" s="274"/>
      <c r="J324" s="274"/>
      <c r="K324" s="274"/>
      <c r="L324" s="340">
        <f t="shared" si="36"/>
        <v>17</v>
      </c>
      <c r="M324" s="339"/>
    </row>
    <row r="325" spans="1:13" ht="22.5">
      <c r="A325" s="274" t="str">
        <f>Plan1!A150</f>
        <v>1.18.7</v>
      </c>
      <c r="B325" s="275" t="str">
        <f>VLOOKUP(A325,Plan1!$A$1:$J$1212,4,0)</f>
        <v>CORRIMÃO SIMPLES, DIÂMETRO EXTERNO = 1 1/2", EM AÇO GALVANIZADO. AF_04/2019_P</v>
      </c>
      <c r="C325" s="265" t="str">
        <f>VLOOKUP(A325,Plan1!$A$1:$J$1212,5,0)</f>
        <v>M</v>
      </c>
      <c r="D325" s="265" t="s">
        <v>225</v>
      </c>
      <c r="E325" s="274"/>
      <c r="F325" s="265"/>
      <c r="G325" s="274"/>
      <c r="H325" s="274"/>
      <c r="I325" s="274"/>
      <c r="J325" s="274"/>
      <c r="K325" s="274"/>
      <c r="L325" s="340">
        <f>SUM(L326:L329)</f>
        <v>16.45</v>
      </c>
      <c r="M325" s="339"/>
    </row>
    <row r="326" spans="1:13">
      <c r="A326" s="274"/>
      <c r="B326" s="275" t="s">
        <v>4820</v>
      </c>
      <c r="C326" s="265"/>
      <c r="D326" s="265" t="s">
        <v>304</v>
      </c>
      <c r="E326" s="274"/>
      <c r="F326" s="265"/>
      <c r="G326" s="274">
        <v>3.8</v>
      </c>
      <c r="H326" s="274"/>
      <c r="I326" s="274"/>
      <c r="J326" s="274"/>
      <c r="K326" s="274"/>
      <c r="L326" s="274">
        <f t="shared" ref="L326:L330" si="41">ROUND(PRODUCT(E326:K326),2)</f>
        <v>3.8</v>
      </c>
      <c r="M326" s="339"/>
    </row>
    <row r="327" spans="1:13">
      <c r="A327" s="274"/>
      <c r="B327" s="275" t="s">
        <v>4820</v>
      </c>
      <c r="C327" s="265"/>
      <c r="D327" s="265" t="s">
        <v>304</v>
      </c>
      <c r="E327" s="274"/>
      <c r="F327" s="265"/>
      <c r="G327" s="274">
        <v>3.7</v>
      </c>
      <c r="H327" s="274"/>
      <c r="I327" s="274"/>
      <c r="J327" s="274"/>
      <c r="K327" s="274"/>
      <c r="L327" s="274">
        <f t="shared" si="41"/>
        <v>3.7</v>
      </c>
      <c r="M327" s="339"/>
    </row>
    <row r="328" spans="1:13">
      <c r="A328" s="274"/>
      <c r="B328" s="275" t="s">
        <v>4820</v>
      </c>
      <c r="C328" s="265"/>
      <c r="D328" s="265" t="s">
        <v>304</v>
      </c>
      <c r="E328" s="274"/>
      <c r="F328" s="265"/>
      <c r="G328" s="274">
        <v>2</v>
      </c>
      <c r="H328" s="274"/>
      <c r="I328" s="274"/>
      <c r="J328" s="274"/>
      <c r="K328" s="274"/>
      <c r="L328" s="274">
        <f t="shared" si="41"/>
        <v>2</v>
      </c>
      <c r="M328" s="339"/>
    </row>
    <row r="329" spans="1:13">
      <c r="A329" s="274"/>
      <c r="B329" s="275" t="s">
        <v>4820</v>
      </c>
      <c r="C329" s="265"/>
      <c r="D329" s="265" t="s">
        <v>304</v>
      </c>
      <c r="E329" s="274"/>
      <c r="F329" s="265"/>
      <c r="G329" s="274">
        <v>6.95</v>
      </c>
      <c r="H329" s="274"/>
      <c r="I329" s="274"/>
      <c r="J329" s="274"/>
      <c r="K329" s="274"/>
      <c r="L329" s="274">
        <f t="shared" si="41"/>
        <v>6.95</v>
      </c>
      <c r="M329" s="339"/>
    </row>
    <row r="330" spans="1:13" ht="45">
      <c r="A330" s="274" t="str">
        <f>Plan1!A151</f>
        <v>1.18.8</v>
      </c>
      <c r="B330" s="275" t="str">
        <f>VLOOKUP(A330,Plan1!$A$1:$J$1212,4,0)</f>
        <v>Placa padrão SEDUC - em chapa acrílica de 15 mm com o brasão do estado do Piauí fixada em caixa metálica com 03 lâmpadas fluorescentes (aquisição, fixação e montagem) - dim= 1,230 x 0,9 m</v>
      </c>
      <c r="C330" s="265" t="str">
        <f>VLOOKUP(A330,Plan1!$A$1:$J$1212,5,0)</f>
        <v>UN</v>
      </c>
      <c r="D330" s="265" t="s">
        <v>215</v>
      </c>
      <c r="E330" s="274">
        <v>1</v>
      </c>
      <c r="F330" s="265"/>
      <c r="G330" s="274"/>
      <c r="H330" s="274"/>
      <c r="I330" s="274"/>
      <c r="J330" s="274"/>
      <c r="K330" s="274"/>
      <c r="L330" s="340">
        <f t="shared" si="41"/>
        <v>1</v>
      </c>
      <c r="M330" s="339"/>
    </row>
    <row r="331" spans="1:13">
      <c r="A331" s="274" t="str">
        <f>Plan1!A152</f>
        <v>1.18.9</v>
      </c>
      <c r="B331" s="275" t="str">
        <f>VLOOKUP(A331,Plan1!$A$1:$J$1212,4,0)</f>
        <v>PINTURA ACRILICA EM PISO CIMENTADO DUAS DEMAOS</v>
      </c>
      <c r="C331" s="265" t="str">
        <f>VLOOKUP(A331,Plan1!$A$1:$J$1212,5,0)</f>
        <v>M2</v>
      </c>
      <c r="D331" s="265" t="s">
        <v>225</v>
      </c>
      <c r="E331" s="274"/>
      <c r="F331" s="265"/>
      <c r="G331" s="274"/>
      <c r="H331" s="274"/>
      <c r="I331" s="274"/>
      <c r="J331" s="274"/>
      <c r="K331" s="274"/>
      <c r="L331" s="340">
        <f>ROUND(SUM(L332:L333),2)</f>
        <v>15.07</v>
      </c>
      <c r="M331" s="339"/>
    </row>
    <row r="332" spans="1:13">
      <c r="A332" s="274"/>
      <c r="B332" s="275" t="s">
        <v>4843</v>
      </c>
      <c r="C332" s="265"/>
      <c r="D332" s="265" t="s">
        <v>235</v>
      </c>
      <c r="E332" s="274"/>
      <c r="F332" s="265"/>
      <c r="G332" s="274">
        <v>1.75</v>
      </c>
      <c r="H332" s="274">
        <v>1.754</v>
      </c>
      <c r="I332" s="274"/>
      <c r="J332" s="274"/>
      <c r="K332" s="274"/>
      <c r="L332" s="274">
        <f t="shared" ref="L332:L333" si="42">ROUND(PRODUCT(E332:K332),2)</f>
        <v>3.07</v>
      </c>
      <c r="M332" s="339"/>
    </row>
    <row r="333" spans="1:13" ht="22.5">
      <c r="A333" s="274"/>
      <c r="B333" s="275" t="s">
        <v>4844</v>
      </c>
      <c r="C333" s="265"/>
      <c r="D333" s="265" t="s">
        <v>248</v>
      </c>
      <c r="E333" s="274">
        <v>2</v>
      </c>
      <c r="F333" s="265"/>
      <c r="G333" s="274">
        <v>5</v>
      </c>
      <c r="H333" s="274">
        <v>1.2</v>
      </c>
      <c r="I333" s="274"/>
      <c r="J333" s="274"/>
      <c r="K333" s="274"/>
      <c r="L333" s="274">
        <f t="shared" si="42"/>
        <v>12</v>
      </c>
      <c r="M333" s="339"/>
    </row>
    <row r="334" spans="1:13" ht="22.5">
      <c r="A334" s="274" t="str">
        <f>Plan1!A153</f>
        <v>1.18.10</v>
      </c>
      <c r="B334" s="275" t="str">
        <f>VLOOKUP(A334,Plan1!$A$1:$J$1212,4,0)</f>
        <v>SINALIZACAO HORIZONTAL COM TINTA RETRORREFLETIVA A BASE DE RESINA ACRILICA COM MICROESFERAS DE VIDRO</v>
      </c>
      <c r="C334" s="265" t="str">
        <f>VLOOKUP(A334,Plan1!$A$1:$J$1212,5,0)</f>
        <v>M2</v>
      </c>
      <c r="D334" s="265" t="s">
        <v>225</v>
      </c>
      <c r="E334" s="274"/>
      <c r="F334" s="265"/>
      <c r="G334" s="274"/>
      <c r="H334" s="274"/>
      <c r="I334" s="274"/>
      <c r="J334" s="274"/>
      <c r="K334" s="274"/>
      <c r="L334" s="340">
        <f>ROUND(SUM(L335:L336),2)</f>
        <v>7.68</v>
      </c>
      <c r="M334" s="339"/>
    </row>
    <row r="335" spans="1:13">
      <c r="A335" s="274"/>
      <c r="B335" s="275" t="s">
        <v>4845</v>
      </c>
      <c r="C335" s="265"/>
      <c r="D335" s="668" t="s">
        <v>248</v>
      </c>
      <c r="E335" s="274">
        <v>13</v>
      </c>
      <c r="F335" s="265"/>
      <c r="G335" s="274">
        <v>5</v>
      </c>
      <c r="H335" s="274">
        <v>0.1</v>
      </c>
      <c r="I335" s="274"/>
      <c r="J335" s="274"/>
      <c r="K335" s="274"/>
      <c r="L335" s="274">
        <f t="shared" ref="L335:L336" si="43">ROUND(PRODUCT(E335:K335),2)</f>
        <v>6.5</v>
      </c>
      <c r="M335" s="339"/>
    </row>
    <row r="336" spans="1:13">
      <c r="A336" s="274"/>
      <c r="B336" s="275" t="s">
        <v>4846</v>
      </c>
      <c r="C336" s="265"/>
      <c r="D336" s="669"/>
      <c r="E336" s="274">
        <v>5</v>
      </c>
      <c r="F336" s="265"/>
      <c r="G336" s="274">
        <v>2.35</v>
      </c>
      <c r="H336" s="274">
        <v>0.1</v>
      </c>
      <c r="I336" s="274"/>
      <c r="J336" s="274"/>
      <c r="K336" s="274"/>
      <c r="L336" s="274">
        <f t="shared" si="43"/>
        <v>1.18</v>
      </c>
      <c r="M336" s="339"/>
    </row>
    <row r="337" spans="1:13">
      <c r="A337" s="342" t="str">
        <f>Plan1!A154</f>
        <v>2.0</v>
      </c>
      <c r="B337" s="342" t="str">
        <f>Plan1!D154</f>
        <v>AMPLIAÇÃO</v>
      </c>
      <c r="C337" s="343"/>
      <c r="D337" s="343"/>
      <c r="E337" s="342"/>
      <c r="F337" s="343"/>
      <c r="G337" s="342"/>
      <c r="H337" s="342"/>
      <c r="I337" s="342"/>
      <c r="J337" s="342"/>
      <c r="K337" s="342"/>
      <c r="L337" s="342"/>
      <c r="M337" s="339"/>
    </row>
    <row r="338" spans="1:13">
      <c r="A338" s="344" t="str">
        <f>Plan1!A155</f>
        <v>2.1</v>
      </c>
      <c r="B338" s="344" t="str">
        <f>VLOOKUP(A338,Plan1!$A$1:$J$1212,4,0)</f>
        <v>IMPLANTAÇÃO</v>
      </c>
      <c r="C338" s="345"/>
      <c r="D338" s="345"/>
      <c r="E338" s="344"/>
      <c r="F338" s="345"/>
      <c r="G338" s="344"/>
      <c r="H338" s="344"/>
      <c r="I338" s="344"/>
      <c r="J338" s="344"/>
      <c r="K338" s="344"/>
      <c r="L338" s="344"/>
      <c r="M338" s="339"/>
    </row>
    <row r="339" spans="1:13" ht="33.75">
      <c r="A339" s="274" t="str">
        <f>Plan1!A156</f>
        <v>2.1.1</v>
      </c>
      <c r="B339" s="275" t="str">
        <f>VLOOKUP(A339,Plan1!$A$1:$J$1212,4,0)</f>
        <v>LOCACAO CONVENCIONAL DE OBRA, UTILIZANDO GABARITO DE TÁBUAS CORRIDAS PONTALETADAS A CADA 2,00M -  2 UTILIZAÇÕES. AF_10/2018</v>
      </c>
      <c r="C339" s="265" t="str">
        <f>VLOOKUP(A339,Plan1!$A$1:$J$1212,5,0)</f>
        <v>M</v>
      </c>
      <c r="D339" s="265" t="s">
        <v>225</v>
      </c>
      <c r="E339" s="274"/>
      <c r="F339" s="265"/>
      <c r="G339" s="274"/>
      <c r="H339" s="274"/>
      <c r="I339" s="274"/>
      <c r="J339" s="274"/>
      <c r="K339" s="274"/>
      <c r="L339" s="340">
        <f>ROUND(SUM(L340:L341),2)</f>
        <v>108</v>
      </c>
      <c r="M339" s="339"/>
    </row>
    <row r="340" spans="1:13">
      <c r="A340" s="274"/>
      <c r="B340" s="275" t="s">
        <v>48483</v>
      </c>
      <c r="C340" s="265"/>
      <c r="D340" s="265"/>
      <c r="E340" s="274">
        <v>2</v>
      </c>
      <c r="F340" s="265"/>
      <c r="G340" s="274">
        <v>41</v>
      </c>
      <c r="H340" s="274"/>
      <c r="I340" s="274"/>
      <c r="J340" s="274"/>
      <c r="K340" s="274"/>
      <c r="L340" s="537">
        <f t="shared" ref="L340:L355" si="44">ROUND(PRODUCT(E340:K340),2)</f>
        <v>82</v>
      </c>
      <c r="M340" s="339"/>
    </row>
    <row r="341" spans="1:13">
      <c r="A341" s="274"/>
      <c r="B341" s="275" t="s">
        <v>48484</v>
      </c>
      <c r="C341" s="265"/>
      <c r="D341" s="265"/>
      <c r="E341" s="274">
        <v>2</v>
      </c>
      <c r="F341" s="265"/>
      <c r="G341" s="274">
        <v>13</v>
      </c>
      <c r="H341" s="274"/>
      <c r="I341" s="274"/>
      <c r="J341" s="274"/>
      <c r="K341" s="274"/>
      <c r="L341" s="537">
        <f t="shared" si="44"/>
        <v>26</v>
      </c>
      <c r="M341" s="339"/>
    </row>
    <row r="342" spans="1:13" ht="22.5">
      <c r="A342" s="474" t="str">
        <f>Plan1!A157</f>
        <v>2.1.2</v>
      </c>
      <c r="B342" s="476" t="str">
        <f>VLOOKUP(A342,Plan1!$A$1:$J$1212,4,0)</f>
        <v>LIMPEZA MANUAL DE VEGETAÇÃO EM TERRENO COM ENXADA.AF_05/2018</v>
      </c>
      <c r="C342" s="475" t="str">
        <f>VLOOKUP(A342,Plan1!$A$1:$J$1212,5,0)</f>
        <v>M2</v>
      </c>
      <c r="D342" s="475" t="s">
        <v>225</v>
      </c>
      <c r="E342" s="474"/>
      <c r="F342" s="475"/>
      <c r="G342" s="474"/>
      <c r="H342" s="474"/>
      <c r="I342" s="474"/>
      <c r="J342" s="474"/>
      <c r="K342" s="474"/>
      <c r="L342" s="473">
        <f>ROUND(SUM(L343:L347),2)</f>
        <v>349.12</v>
      </c>
      <c r="M342" s="339"/>
    </row>
    <row r="343" spans="1:13">
      <c r="A343" s="474"/>
      <c r="B343" s="680" t="s">
        <v>4609</v>
      </c>
      <c r="C343" s="475"/>
      <c r="D343" s="475" t="s">
        <v>235</v>
      </c>
      <c r="E343" s="474"/>
      <c r="F343" s="475"/>
      <c r="G343" s="474">
        <v>12.54</v>
      </c>
      <c r="H343" s="474">
        <v>10.57</v>
      </c>
      <c r="I343" s="474"/>
      <c r="J343" s="474"/>
      <c r="K343" s="474"/>
      <c r="L343" s="474">
        <f t="shared" si="44"/>
        <v>132.55000000000001</v>
      </c>
      <c r="M343" s="339"/>
    </row>
    <row r="344" spans="1:13">
      <c r="A344" s="474"/>
      <c r="B344" s="680"/>
      <c r="C344" s="475"/>
      <c r="D344" s="475" t="s">
        <v>235</v>
      </c>
      <c r="E344" s="474"/>
      <c r="F344" s="475"/>
      <c r="G344" s="474">
        <v>6.72</v>
      </c>
      <c r="H344" s="474">
        <v>2.85</v>
      </c>
      <c r="I344" s="474"/>
      <c r="J344" s="474"/>
      <c r="K344" s="474"/>
      <c r="L344" s="474">
        <f t="shared" si="44"/>
        <v>19.149999999999999</v>
      </c>
      <c r="M344" s="339"/>
    </row>
    <row r="345" spans="1:13">
      <c r="A345" s="474"/>
      <c r="B345" s="680" t="s">
        <v>4609</v>
      </c>
      <c r="C345" s="475"/>
      <c r="D345" s="475" t="s">
        <v>235</v>
      </c>
      <c r="E345" s="474"/>
      <c r="F345" s="475"/>
      <c r="G345" s="474">
        <v>10.5</v>
      </c>
      <c r="H345" s="474">
        <v>15.85</v>
      </c>
      <c r="I345" s="474"/>
      <c r="J345" s="474"/>
      <c r="K345" s="474"/>
      <c r="L345" s="474">
        <f t="shared" si="44"/>
        <v>166.43</v>
      </c>
      <c r="M345" s="339"/>
    </row>
    <row r="346" spans="1:13">
      <c r="A346" s="474"/>
      <c r="B346" s="680"/>
      <c r="C346" s="475"/>
      <c r="D346" s="475" t="s">
        <v>235</v>
      </c>
      <c r="E346" s="474"/>
      <c r="F346" s="475"/>
      <c r="G346" s="474">
        <v>6.65</v>
      </c>
      <c r="H346" s="474">
        <v>2.4500000000000002</v>
      </c>
      <c r="I346" s="474"/>
      <c r="J346" s="474"/>
      <c r="K346" s="474"/>
      <c r="L346" s="474">
        <f t="shared" si="44"/>
        <v>16.29</v>
      </c>
      <c r="M346" s="339"/>
    </row>
    <row r="347" spans="1:13">
      <c r="A347" s="474"/>
      <c r="B347" s="680"/>
      <c r="C347" s="475"/>
      <c r="D347" s="475" t="s">
        <v>235</v>
      </c>
      <c r="E347" s="474"/>
      <c r="F347" s="475"/>
      <c r="G347" s="474">
        <v>5.25</v>
      </c>
      <c r="H347" s="474">
        <v>2.8</v>
      </c>
      <c r="I347" s="474"/>
      <c r="J347" s="474"/>
      <c r="K347" s="474"/>
      <c r="L347" s="474">
        <f t="shared" si="44"/>
        <v>14.7</v>
      </c>
      <c r="M347" s="339"/>
    </row>
    <row r="348" spans="1:13">
      <c r="A348" s="474" t="str">
        <f>Plan1!A158</f>
        <v>2.1.3</v>
      </c>
      <c r="B348" s="476" t="str">
        <f>VLOOKUP(A348,Plan1!$A$1:$J$1212,4,0)</f>
        <v>TAPUME COM TELHA METÁLICA. AF_05/2018</v>
      </c>
      <c r="C348" s="475" t="str">
        <f>VLOOKUP(A348,Plan1!$A$1:$J$1212,5,0)</f>
        <v>M2</v>
      </c>
      <c r="D348" s="475" t="s">
        <v>236</v>
      </c>
      <c r="E348" s="474"/>
      <c r="F348" s="475"/>
      <c r="G348" s="474">
        <v>40</v>
      </c>
      <c r="H348" s="474">
        <v>2.2000000000000002</v>
      </c>
      <c r="I348" s="474"/>
      <c r="J348" s="474"/>
      <c r="K348" s="474"/>
      <c r="L348" s="473">
        <f t="shared" si="44"/>
        <v>88</v>
      </c>
      <c r="M348" s="339"/>
    </row>
    <row r="349" spans="1:13" ht="22.5">
      <c r="A349" s="568" t="str">
        <f>Plan1!A159</f>
        <v>2.1.4</v>
      </c>
      <c r="B349" s="569" t="str">
        <f>VLOOKUP(A349,Plan1!$A$1:$J$1212,4,0)</f>
        <v>ELABORAÇÃO DE PROJETOS EXECUTIVOS DE ENGENHARIA
 (Ref. Seinfra C4584 )</v>
      </c>
      <c r="C349" s="566" t="str">
        <f>VLOOKUP(A349,Plan1!$A$1:$J$1212,5,0)</f>
        <v>UT</v>
      </c>
      <c r="D349" s="566" t="s">
        <v>225</v>
      </c>
      <c r="E349" s="567" t="s">
        <v>25760</v>
      </c>
      <c r="F349" s="565" t="s">
        <v>25761</v>
      </c>
      <c r="G349" s="567" t="s">
        <v>4174</v>
      </c>
      <c r="H349" s="567"/>
      <c r="I349" s="567"/>
      <c r="J349" s="567" t="s">
        <v>4819</v>
      </c>
      <c r="K349" s="568"/>
      <c r="L349" s="567">
        <f>ROUND(SUM(L350:L352),2)</f>
        <v>687.08</v>
      </c>
      <c r="M349" s="339"/>
    </row>
    <row r="350" spans="1:13">
      <c r="A350" s="568"/>
      <c r="B350" s="569" t="s">
        <v>25757</v>
      </c>
      <c r="C350" s="566"/>
      <c r="D350" s="566"/>
      <c r="E350" s="478">
        <f>F350/33.87</f>
        <v>0.63684676705048726</v>
      </c>
      <c r="F350" s="566">
        <v>21.57</v>
      </c>
      <c r="G350" s="568">
        <v>0.1</v>
      </c>
      <c r="H350" s="568"/>
      <c r="I350" s="568"/>
      <c r="J350" s="568">
        <v>411.27</v>
      </c>
      <c r="K350" s="568"/>
      <c r="L350" s="568">
        <f>ROUND(PRODUCT(E350:K350),2)</f>
        <v>564.95000000000005</v>
      </c>
      <c r="M350" s="339"/>
    </row>
    <row r="351" spans="1:13">
      <c r="A351" s="568"/>
      <c r="B351" s="569" t="s">
        <v>25758</v>
      </c>
      <c r="C351" s="566"/>
      <c r="D351" s="566"/>
      <c r="E351" s="478">
        <f>F351/33.87</f>
        <v>0.27930321818718634</v>
      </c>
      <c r="F351" s="566">
        <v>9.4600000000000009</v>
      </c>
      <c r="G351" s="568">
        <v>0.1</v>
      </c>
      <c r="H351" s="568"/>
      <c r="I351" s="568"/>
      <c r="J351" s="568">
        <v>411.27</v>
      </c>
      <c r="K351" s="568"/>
      <c r="L351" s="568">
        <f t="shared" si="44"/>
        <v>108.67</v>
      </c>
      <c r="M351" s="339"/>
    </row>
    <row r="352" spans="1:13">
      <c r="A352" s="568"/>
      <c r="B352" s="569" t="s">
        <v>25759</v>
      </c>
      <c r="C352" s="566"/>
      <c r="D352" s="566"/>
      <c r="E352" s="478">
        <f>F352/33.87</f>
        <v>9.8317094774136415E-2</v>
      </c>
      <c r="F352" s="566">
        <v>3.33</v>
      </c>
      <c r="G352" s="568">
        <v>0.1</v>
      </c>
      <c r="H352" s="568"/>
      <c r="I352" s="568"/>
      <c r="J352" s="568">
        <v>411.27</v>
      </c>
      <c r="K352" s="568"/>
      <c r="L352" s="568">
        <f t="shared" si="44"/>
        <v>13.46</v>
      </c>
      <c r="M352" s="339"/>
    </row>
    <row r="353" spans="1:13" ht="22.5">
      <c r="A353" s="568" t="str">
        <f>Plan1!A160</f>
        <v>2.1.5</v>
      </c>
      <c r="B353" s="569" t="str">
        <f>VLOOKUP(A353,Plan1!$A$1:$J$1212,4,0)</f>
        <v>SONDAGEM À PERCUSSÃO P/RECONHECIMENTO DO SUBSOLO
 (Ref. Seinfra C2290 )</v>
      </c>
      <c r="C353" s="566" t="str">
        <f>VLOOKUP(A353,Plan1!$A$1:$J$1212,5,0)</f>
        <v>M</v>
      </c>
      <c r="D353" s="566" t="s">
        <v>4326</v>
      </c>
      <c r="E353" s="568">
        <v>3</v>
      </c>
      <c r="F353" s="566"/>
      <c r="G353" s="568">
        <v>6</v>
      </c>
      <c r="H353" s="568"/>
      <c r="I353" s="568"/>
      <c r="J353" s="568"/>
      <c r="K353" s="568"/>
      <c r="L353" s="567">
        <f t="shared" si="44"/>
        <v>18</v>
      </c>
      <c r="M353" s="339"/>
    </row>
    <row r="354" spans="1:13" ht="22.5">
      <c r="A354" s="568" t="str">
        <f>Plan1!A161</f>
        <v>2.1.6</v>
      </c>
      <c r="B354" s="569" t="str">
        <f>VLOOKUP(A354,Plan1!$A$1:$J$1212,4,0)</f>
        <v>RELATÓRIO FINAL DE SONDAGEM
 (Ref. Seinfra C937 )</v>
      </c>
      <c r="C354" s="566" t="str">
        <f>VLOOKUP(A354,Plan1!$A$1:$J$1212,5,0)</f>
        <v>UN</v>
      </c>
      <c r="D354" s="566" t="s">
        <v>384</v>
      </c>
      <c r="E354" s="568">
        <v>1</v>
      </c>
      <c r="F354" s="566"/>
      <c r="G354" s="568"/>
      <c r="H354" s="568"/>
      <c r="I354" s="568"/>
      <c r="J354" s="568"/>
      <c r="K354" s="568"/>
      <c r="L354" s="567">
        <f t="shared" si="44"/>
        <v>1</v>
      </c>
      <c r="M354" s="339"/>
    </row>
    <row r="355" spans="1:13">
      <c r="A355" s="568" t="str">
        <f>Plan1!A162</f>
        <v>2.1.7</v>
      </c>
      <c r="B355" s="569" t="str">
        <f>VLOOKUP(A355,Plan1!$A$1:$J$1212,4,0)</f>
        <v>ADMINISTRAÇÃO LOCAL</v>
      </c>
      <c r="C355" s="566" t="str">
        <f>VLOOKUP(A355,Plan1!$A$1:$J$1212,5,0)</f>
        <v>MÊS</v>
      </c>
      <c r="D355" s="566" t="s">
        <v>384</v>
      </c>
      <c r="E355" s="568">
        <v>8</v>
      </c>
      <c r="F355" s="566"/>
      <c r="G355" s="568"/>
      <c r="H355" s="568"/>
      <c r="I355" s="568"/>
      <c r="J355" s="568"/>
      <c r="K355" s="568"/>
      <c r="L355" s="567">
        <f t="shared" si="44"/>
        <v>8</v>
      </c>
      <c r="M355" s="339"/>
    </row>
    <row r="356" spans="1:13">
      <c r="A356" s="344" t="str">
        <f>Plan1!A163</f>
        <v>2.2</v>
      </c>
      <c r="B356" s="344" t="str">
        <f>VLOOKUP(A356,Plan1!$A$1:$J$1212,4,0)</f>
        <v>DEMOLIÇÕES E RETIRADAS</v>
      </c>
      <c r="C356" s="345"/>
      <c r="D356" s="345"/>
      <c r="E356" s="344"/>
      <c r="F356" s="345"/>
      <c r="G356" s="344"/>
      <c r="H356" s="344"/>
      <c r="I356" s="344"/>
      <c r="J356" s="344"/>
      <c r="K356" s="344"/>
      <c r="L356" s="344"/>
      <c r="M356" s="339"/>
    </row>
    <row r="357" spans="1:13">
      <c r="A357" s="274" t="str">
        <f>Plan1!A164</f>
        <v>2.2.1</v>
      </c>
      <c r="B357" s="275" t="str">
        <f>VLOOKUP(A357,Plan1!$A$1:$J$1212,4,0)</f>
        <v>DEMOLIÇÃO DE PISO CIMENTADO SOBRE LASTRO DE CONCRETO</v>
      </c>
      <c r="C357" s="265" t="str">
        <f>VLOOKUP(A357,Plan1!$A$1:$J$1212,5,0)</f>
        <v>M2</v>
      </c>
      <c r="D357" s="265" t="s">
        <v>225</v>
      </c>
      <c r="E357" s="274"/>
      <c r="F357" s="265"/>
      <c r="G357" s="274"/>
      <c r="H357" s="274"/>
      <c r="I357" s="274"/>
      <c r="J357" s="274"/>
      <c r="K357" s="274"/>
      <c r="L357" s="340">
        <f>ROUND(SUM(L358:L360),2)</f>
        <v>230.56</v>
      </c>
      <c r="M357" s="339"/>
    </row>
    <row r="358" spans="1:13">
      <c r="A358" s="274"/>
      <c r="B358" s="275" t="s">
        <v>4616</v>
      </c>
      <c r="C358" s="265"/>
      <c r="D358" s="265" t="s">
        <v>235</v>
      </c>
      <c r="E358" s="274"/>
      <c r="F358" s="265"/>
      <c r="G358" s="274">
        <v>5.25</v>
      </c>
      <c r="H358" s="274">
        <v>2.8</v>
      </c>
      <c r="I358" s="274"/>
      <c r="J358" s="274"/>
      <c r="K358" s="274"/>
      <c r="L358" s="274">
        <f t="shared" ref="L358:L394" si="45">ROUND(PRODUCT(E358:K358),2)</f>
        <v>14.7</v>
      </c>
      <c r="M358" s="339"/>
    </row>
    <row r="359" spans="1:13">
      <c r="A359" s="274"/>
      <c r="B359" s="275" t="s">
        <v>4616</v>
      </c>
      <c r="C359" s="265"/>
      <c r="D359" s="265" t="s">
        <v>235</v>
      </c>
      <c r="E359" s="274"/>
      <c r="F359" s="265"/>
      <c r="G359" s="274">
        <v>14.35</v>
      </c>
      <c r="H359" s="274">
        <v>10.75</v>
      </c>
      <c r="I359" s="274"/>
      <c r="J359" s="274"/>
      <c r="K359" s="274"/>
      <c r="L359" s="274">
        <f t="shared" si="45"/>
        <v>154.26</v>
      </c>
      <c r="M359" s="339"/>
    </row>
    <row r="360" spans="1:13">
      <c r="A360" s="274"/>
      <c r="B360" s="275" t="s">
        <v>4616</v>
      </c>
      <c r="C360" s="265"/>
      <c r="D360" s="265" t="s">
        <v>235</v>
      </c>
      <c r="E360" s="274"/>
      <c r="F360" s="265"/>
      <c r="G360" s="274">
        <v>11</v>
      </c>
      <c r="H360" s="274">
        <v>5.6</v>
      </c>
      <c r="I360" s="274"/>
      <c r="J360" s="274"/>
      <c r="K360" s="274"/>
      <c r="L360" s="274">
        <f t="shared" si="45"/>
        <v>61.6</v>
      </c>
      <c r="M360" s="339"/>
    </row>
    <row r="361" spans="1:13" ht="22.5">
      <c r="A361" s="274" t="str">
        <f>Plan1!A165</f>
        <v>2.2.2</v>
      </c>
      <c r="B361" s="275" t="str">
        <f>VLOOKUP(A361,Plan1!$A$1:$J$1212,4,0)</f>
        <v>DEMOLIÇÃO DE ALVENARIA DE BLOCO FURADO, DE FORMA MANUAL, SEM REAPROVEITAMENTO. AF_12/2017</v>
      </c>
      <c r="C361" s="265" t="str">
        <f>VLOOKUP(A361,Plan1!$A$1:$J$1212,5,0)</f>
        <v>M3</v>
      </c>
      <c r="D361" s="265" t="s">
        <v>225</v>
      </c>
      <c r="E361" s="274"/>
      <c r="F361" s="265"/>
      <c r="G361" s="274"/>
      <c r="H361" s="274"/>
      <c r="I361" s="274"/>
      <c r="J361" s="274"/>
      <c r="K361" s="274"/>
      <c r="L361" s="340">
        <f>ROUND(SUM(L362:L370),2)</f>
        <v>32.32</v>
      </c>
      <c r="M361" s="339"/>
    </row>
    <row r="362" spans="1:13">
      <c r="A362" s="274"/>
      <c r="B362" s="275" t="s">
        <v>4610</v>
      </c>
      <c r="C362" s="265"/>
      <c r="D362" s="668" t="s">
        <v>327</v>
      </c>
      <c r="E362" s="274"/>
      <c r="F362" s="265"/>
      <c r="G362" s="274">
        <v>15.24</v>
      </c>
      <c r="H362" s="274">
        <v>0.15</v>
      </c>
      <c r="I362" s="274">
        <v>3</v>
      </c>
      <c r="J362" s="274"/>
      <c r="K362" s="274"/>
      <c r="L362" s="274">
        <f t="shared" si="45"/>
        <v>6.86</v>
      </c>
      <c r="M362" s="339"/>
    </row>
    <row r="363" spans="1:13">
      <c r="A363" s="272"/>
      <c r="B363" s="275" t="s">
        <v>4610</v>
      </c>
      <c r="C363" s="265"/>
      <c r="D363" s="669"/>
      <c r="E363" s="274"/>
      <c r="F363" s="265"/>
      <c r="G363" s="274">
        <v>2.95</v>
      </c>
      <c r="H363" s="274">
        <v>0.15</v>
      </c>
      <c r="I363" s="274">
        <v>3</v>
      </c>
      <c r="J363" s="274"/>
      <c r="K363" s="274"/>
      <c r="L363" s="274">
        <f t="shared" si="45"/>
        <v>1.33</v>
      </c>
      <c r="M363" s="339"/>
    </row>
    <row r="364" spans="1:13">
      <c r="A364" s="272"/>
      <c r="B364" s="275" t="s">
        <v>4610</v>
      </c>
      <c r="C364" s="265"/>
      <c r="D364" s="668" t="s">
        <v>303</v>
      </c>
      <c r="E364" s="274">
        <v>2</v>
      </c>
      <c r="F364" s="265"/>
      <c r="G364" s="274">
        <v>8.4499999999999993</v>
      </c>
      <c r="H364" s="274">
        <v>0.15</v>
      </c>
      <c r="I364" s="274">
        <v>3</v>
      </c>
      <c r="J364" s="274"/>
      <c r="K364" s="274"/>
      <c r="L364" s="274">
        <f t="shared" si="45"/>
        <v>7.61</v>
      </c>
      <c r="M364" s="339"/>
    </row>
    <row r="365" spans="1:13">
      <c r="A365" s="272"/>
      <c r="B365" s="275" t="s">
        <v>4611</v>
      </c>
      <c r="C365" s="265"/>
      <c r="D365" s="674"/>
      <c r="E365" s="274">
        <v>5</v>
      </c>
      <c r="F365" s="265"/>
      <c r="G365" s="274">
        <v>3.82</v>
      </c>
      <c r="H365" s="274">
        <v>0.15</v>
      </c>
      <c r="I365" s="274">
        <v>3</v>
      </c>
      <c r="J365" s="274"/>
      <c r="K365" s="274"/>
      <c r="L365" s="274">
        <f t="shared" si="45"/>
        <v>8.6</v>
      </c>
      <c r="M365" s="339"/>
    </row>
    <row r="366" spans="1:13">
      <c r="A366" s="272"/>
      <c r="B366" s="275" t="s">
        <v>4611</v>
      </c>
      <c r="C366" s="265"/>
      <c r="D366" s="669"/>
      <c r="E366" s="274">
        <v>3</v>
      </c>
      <c r="F366" s="265"/>
      <c r="G366" s="274">
        <v>3.2</v>
      </c>
      <c r="H366" s="274">
        <v>0.15</v>
      </c>
      <c r="I366" s="274">
        <v>3</v>
      </c>
      <c r="J366" s="274"/>
      <c r="K366" s="274"/>
      <c r="L366" s="274">
        <f t="shared" si="45"/>
        <v>4.32</v>
      </c>
      <c r="M366" s="339"/>
    </row>
    <row r="367" spans="1:13">
      <c r="A367" s="272"/>
      <c r="B367" s="275" t="s">
        <v>4611</v>
      </c>
      <c r="C367" s="265"/>
      <c r="D367" s="668" t="s">
        <v>327</v>
      </c>
      <c r="E367" s="274"/>
      <c r="F367" s="265"/>
      <c r="G367" s="274">
        <v>2.35</v>
      </c>
      <c r="H367" s="274">
        <v>0.15</v>
      </c>
      <c r="I367" s="274">
        <v>3</v>
      </c>
      <c r="J367" s="274"/>
      <c r="K367" s="274"/>
      <c r="L367" s="274">
        <f t="shared" si="45"/>
        <v>1.06</v>
      </c>
      <c r="M367" s="339"/>
    </row>
    <row r="368" spans="1:13">
      <c r="A368" s="272"/>
      <c r="B368" s="275" t="s">
        <v>4611</v>
      </c>
      <c r="C368" s="265"/>
      <c r="D368" s="669"/>
      <c r="E368" s="274"/>
      <c r="F368" s="265"/>
      <c r="G368" s="274">
        <v>2.2999999999999998</v>
      </c>
      <c r="H368" s="274">
        <v>0.15</v>
      </c>
      <c r="I368" s="274">
        <v>3</v>
      </c>
      <c r="J368" s="274"/>
      <c r="K368" s="274"/>
      <c r="L368" s="274">
        <f t="shared" si="45"/>
        <v>1.04</v>
      </c>
      <c r="M368" s="339"/>
    </row>
    <row r="369" spans="1:13">
      <c r="A369" s="272"/>
      <c r="B369" s="275" t="s">
        <v>4611</v>
      </c>
      <c r="C369" s="265"/>
      <c r="D369" s="668" t="s">
        <v>303</v>
      </c>
      <c r="E369" s="274"/>
      <c r="F369" s="265"/>
      <c r="G369" s="274">
        <v>2.7</v>
      </c>
      <c r="H369" s="274">
        <v>0.15</v>
      </c>
      <c r="I369" s="274">
        <v>3</v>
      </c>
      <c r="J369" s="274"/>
      <c r="K369" s="274"/>
      <c r="L369" s="274">
        <f t="shared" si="45"/>
        <v>1.22</v>
      </c>
      <c r="M369" s="339"/>
    </row>
    <row r="370" spans="1:13">
      <c r="A370" s="272"/>
      <c r="B370" s="275" t="s">
        <v>4612</v>
      </c>
      <c r="C370" s="265"/>
      <c r="D370" s="669"/>
      <c r="E370" s="274"/>
      <c r="F370" s="265"/>
      <c r="G370" s="274">
        <v>0.9</v>
      </c>
      <c r="H370" s="274">
        <v>0.15</v>
      </c>
      <c r="I370" s="274">
        <v>2.1</v>
      </c>
      <c r="J370" s="274"/>
      <c r="K370" s="274"/>
      <c r="L370" s="274">
        <f t="shared" si="45"/>
        <v>0.28000000000000003</v>
      </c>
      <c r="M370" s="339"/>
    </row>
    <row r="371" spans="1:13" ht="22.5">
      <c r="A371" s="274" t="str">
        <f>Plan1!A166</f>
        <v>2.2.3</v>
      </c>
      <c r="B371" s="275" t="str">
        <f>VLOOKUP(A371,Plan1!$A$1:$J$1212,4,0)</f>
        <v xml:space="preserve">REMOÇÃO DE DIVISÓRIA DE GRANITO OU MÁRMORE(Ref. ORSE 12504) </v>
      </c>
      <c r="C371" s="265" t="str">
        <f>VLOOKUP(A371,Plan1!$A$1:$J$1212,5,0)</f>
        <v>M2</v>
      </c>
      <c r="D371" s="364" t="s">
        <v>225</v>
      </c>
      <c r="E371" s="274"/>
      <c r="F371" s="265"/>
      <c r="G371" s="274"/>
      <c r="H371" s="274"/>
      <c r="I371" s="274"/>
      <c r="J371" s="274"/>
      <c r="K371" s="274"/>
      <c r="L371" s="340">
        <f>ROUND(SUM(L372),2)</f>
        <v>23.04</v>
      </c>
      <c r="M371" s="339"/>
    </row>
    <row r="372" spans="1:13">
      <c r="A372" s="272"/>
      <c r="B372" s="275" t="s">
        <v>4614</v>
      </c>
      <c r="C372" s="265"/>
      <c r="D372" s="265" t="s">
        <v>327</v>
      </c>
      <c r="E372" s="274">
        <v>8</v>
      </c>
      <c r="F372" s="265"/>
      <c r="G372" s="274">
        <v>1.6</v>
      </c>
      <c r="H372" s="274"/>
      <c r="I372" s="274">
        <v>1.8</v>
      </c>
      <c r="J372" s="274"/>
      <c r="K372" s="274"/>
      <c r="L372" s="274">
        <f t="shared" si="45"/>
        <v>23.04</v>
      </c>
      <c r="M372" s="339"/>
    </row>
    <row r="373" spans="1:13">
      <c r="A373" s="274" t="str">
        <f>Plan1!A167</f>
        <v>2.2.4</v>
      </c>
      <c r="B373" s="275" t="str">
        <f>VLOOKUP(A373,Plan1!$A$1:$J$1212,4,0)</f>
        <v>DEMOLIÇÃO DE PISO CERÂMICO</v>
      </c>
      <c r="C373" s="265" t="str">
        <f>VLOOKUP(A373,Plan1!$A$1:$J$1212,5,0)</f>
        <v>M2</v>
      </c>
      <c r="D373" s="265" t="s">
        <v>225</v>
      </c>
      <c r="E373" s="274"/>
      <c r="F373" s="265"/>
      <c r="G373" s="274"/>
      <c r="H373" s="274"/>
      <c r="I373" s="274"/>
      <c r="J373" s="274"/>
      <c r="K373" s="274"/>
      <c r="L373" s="340">
        <f>ROUND(SUM(L374:L378),2)</f>
        <v>61.58</v>
      </c>
      <c r="M373" s="339"/>
    </row>
    <row r="374" spans="1:13">
      <c r="A374" s="272"/>
      <c r="B374" s="275" t="s">
        <v>4617</v>
      </c>
      <c r="C374" s="265"/>
      <c r="D374" s="265" t="s">
        <v>235</v>
      </c>
      <c r="E374" s="274"/>
      <c r="F374" s="265"/>
      <c r="G374" s="274">
        <v>2.65</v>
      </c>
      <c r="H374" s="274">
        <v>2.35</v>
      </c>
      <c r="I374" s="274"/>
      <c r="J374" s="274"/>
      <c r="K374" s="274"/>
      <c r="L374" s="274">
        <f t="shared" si="45"/>
        <v>6.23</v>
      </c>
      <c r="M374" s="339"/>
    </row>
    <row r="375" spans="1:13">
      <c r="A375" s="272"/>
      <c r="B375" s="275" t="s">
        <v>4324</v>
      </c>
      <c r="C375" s="265"/>
      <c r="D375" s="265" t="s">
        <v>235</v>
      </c>
      <c r="E375" s="274"/>
      <c r="F375" s="265"/>
      <c r="G375" s="274">
        <v>3.82</v>
      </c>
      <c r="H375" s="274">
        <v>2.0299999999999998</v>
      </c>
      <c r="I375" s="274"/>
      <c r="J375" s="274"/>
      <c r="K375" s="274"/>
      <c r="L375" s="274">
        <f t="shared" si="45"/>
        <v>7.75</v>
      </c>
      <c r="M375" s="339"/>
    </row>
    <row r="376" spans="1:13">
      <c r="A376" s="272"/>
      <c r="B376" s="275" t="s">
        <v>4618</v>
      </c>
      <c r="C376" s="265"/>
      <c r="D376" s="265" t="s">
        <v>235</v>
      </c>
      <c r="E376" s="274"/>
      <c r="F376" s="265"/>
      <c r="G376" s="274">
        <v>5.94</v>
      </c>
      <c r="H376" s="274">
        <v>3.82</v>
      </c>
      <c r="I376" s="274"/>
      <c r="J376" s="274"/>
      <c r="K376" s="274"/>
      <c r="L376" s="274">
        <f t="shared" si="45"/>
        <v>22.69</v>
      </c>
      <c r="M376" s="339"/>
    </row>
    <row r="377" spans="1:13">
      <c r="A377" s="272"/>
      <c r="B377" s="275" t="s">
        <v>4355</v>
      </c>
      <c r="C377" s="265"/>
      <c r="D377" s="265" t="s">
        <v>235</v>
      </c>
      <c r="E377" s="274"/>
      <c r="F377" s="265"/>
      <c r="G377" s="274">
        <v>3.82</v>
      </c>
      <c r="H377" s="274">
        <v>1.72</v>
      </c>
      <c r="I377" s="274"/>
      <c r="J377" s="274"/>
      <c r="K377" s="274"/>
      <c r="L377" s="274">
        <f t="shared" si="45"/>
        <v>6.57</v>
      </c>
      <c r="M377" s="339"/>
    </row>
    <row r="378" spans="1:13">
      <c r="A378" s="272"/>
      <c r="B378" s="275" t="s">
        <v>4368</v>
      </c>
      <c r="C378" s="265"/>
      <c r="D378" s="265" t="s">
        <v>235</v>
      </c>
      <c r="E378" s="274"/>
      <c r="F378" s="265"/>
      <c r="G378" s="274">
        <f>2*3.82</f>
        <v>7.64</v>
      </c>
      <c r="H378" s="274">
        <v>2.4</v>
      </c>
      <c r="I378" s="274"/>
      <c r="J378" s="274"/>
      <c r="K378" s="274"/>
      <c r="L378" s="274">
        <f t="shared" si="45"/>
        <v>18.34</v>
      </c>
      <c r="M378" s="339"/>
    </row>
    <row r="379" spans="1:13" ht="22.5">
      <c r="A379" s="274" t="str">
        <f>Plan1!A168</f>
        <v>2.2.5</v>
      </c>
      <c r="B379" s="275" t="str">
        <f>VLOOKUP(A379,Plan1!$A$1:$J$1212,4,0)</f>
        <v>DEMOLIÇÃO DE PISO DE ALTA RESISTÊNCIA (Ref. SINAPI 09/17 - 73801/1)</v>
      </c>
      <c r="C379" s="265" t="str">
        <f>VLOOKUP(A379,Plan1!$A$1:$J$1212,5,0)</f>
        <v>M2</v>
      </c>
      <c r="D379" s="265" t="s">
        <v>225</v>
      </c>
      <c r="E379" s="274"/>
      <c r="F379" s="265"/>
      <c r="G379" s="274"/>
      <c r="H379" s="274"/>
      <c r="I379" s="274"/>
      <c r="J379" s="274"/>
      <c r="K379" s="274"/>
      <c r="L379" s="340">
        <f>ROUND(SUM(L380),2)</f>
        <v>56</v>
      </c>
      <c r="M379" s="339"/>
    </row>
    <row r="380" spans="1:13">
      <c r="A380" s="272"/>
      <c r="B380" s="275" t="s">
        <v>4620</v>
      </c>
      <c r="C380" s="265"/>
      <c r="D380" s="265" t="s">
        <v>235</v>
      </c>
      <c r="E380" s="274">
        <v>2</v>
      </c>
      <c r="F380" s="265"/>
      <c r="G380" s="274">
        <v>8</v>
      </c>
      <c r="H380" s="274">
        <v>3.5</v>
      </c>
      <c r="I380" s="274"/>
      <c r="J380" s="274"/>
      <c r="K380" s="274"/>
      <c r="L380" s="274">
        <f t="shared" si="45"/>
        <v>56</v>
      </c>
      <c r="M380" s="339"/>
    </row>
    <row r="381" spans="1:13" ht="22.5">
      <c r="A381" s="274" t="str">
        <f>Plan1!A169</f>
        <v>2.2.6</v>
      </c>
      <c r="B381" s="275" t="str">
        <f>VLOOKUP(A381,Plan1!$A$1:$J$1212,4,0)</f>
        <v>REMOÇÃO DE PORTAS, DE FORMA MANUAL, SEM REAPROVEITAMENTO. AF_12/2017</v>
      </c>
      <c r="C381" s="265" t="str">
        <f>VLOOKUP(A381,Plan1!$A$1:$J$1212,5,0)</f>
        <v>M2</v>
      </c>
      <c r="D381" s="265" t="s">
        <v>225</v>
      </c>
      <c r="E381" s="274"/>
      <c r="F381" s="265"/>
      <c r="G381" s="274"/>
      <c r="H381" s="274"/>
      <c r="I381" s="274"/>
      <c r="J381" s="274"/>
      <c r="K381" s="274"/>
      <c r="L381" s="340">
        <f>ROUND(SUM(L382:L384),2)</f>
        <v>21.98</v>
      </c>
      <c r="M381" s="339"/>
    </row>
    <row r="382" spans="1:13">
      <c r="A382" s="272"/>
      <c r="B382" s="275" t="s">
        <v>219</v>
      </c>
      <c r="C382" s="265"/>
      <c r="D382" s="265" t="s">
        <v>235</v>
      </c>
      <c r="E382" s="274">
        <v>8</v>
      </c>
      <c r="F382" s="265"/>
      <c r="G382" s="274">
        <v>0.8</v>
      </c>
      <c r="H382" s="274">
        <v>2.1</v>
      </c>
      <c r="I382" s="274"/>
      <c r="J382" s="274"/>
      <c r="K382" s="274"/>
      <c r="L382" s="274">
        <f t="shared" si="45"/>
        <v>13.44</v>
      </c>
      <c r="M382" s="339"/>
    </row>
    <row r="383" spans="1:13">
      <c r="A383" s="272"/>
      <c r="B383" s="275" t="s">
        <v>220</v>
      </c>
      <c r="C383" s="265"/>
      <c r="D383" s="265" t="s">
        <v>235</v>
      </c>
      <c r="E383" s="274">
        <v>2</v>
      </c>
      <c r="F383" s="265"/>
      <c r="G383" s="274">
        <v>0.7</v>
      </c>
      <c r="H383" s="274">
        <v>2.1</v>
      </c>
      <c r="I383" s="274"/>
      <c r="J383" s="274"/>
      <c r="K383" s="274"/>
      <c r="L383" s="274">
        <f t="shared" si="45"/>
        <v>2.94</v>
      </c>
      <c r="M383" s="339"/>
    </row>
    <row r="384" spans="1:13">
      <c r="A384" s="272"/>
      <c r="B384" s="275" t="s">
        <v>4167</v>
      </c>
      <c r="C384" s="265"/>
      <c r="D384" s="265" t="s">
        <v>235</v>
      </c>
      <c r="E384" s="274">
        <v>7</v>
      </c>
      <c r="F384" s="265"/>
      <c r="G384" s="274">
        <v>0.5</v>
      </c>
      <c r="H384" s="274">
        <v>1.6</v>
      </c>
      <c r="I384" s="274"/>
      <c r="J384" s="274"/>
      <c r="K384" s="274"/>
      <c r="L384" s="274">
        <f t="shared" si="45"/>
        <v>5.6</v>
      </c>
      <c r="M384" s="339"/>
    </row>
    <row r="385" spans="1:13" ht="22.5">
      <c r="A385" s="274" t="str">
        <f>Plan1!A170</f>
        <v>2.2.7</v>
      </c>
      <c r="B385" s="275" t="str">
        <f>VLOOKUP(A385,Plan1!$A$1:$J$1212,4,0)</f>
        <v>REMOÇÃO DE LOUÇAS, DE FORMA MANUAL, SEM REAPROVEITAMENTO. AF_12/2017</v>
      </c>
      <c r="C385" s="265" t="str">
        <f>VLOOKUP(A385,Plan1!$A$1:$J$1212,5,0)</f>
        <v>UN</v>
      </c>
      <c r="D385" s="265" t="s">
        <v>225</v>
      </c>
      <c r="E385" s="274"/>
      <c r="F385" s="265"/>
      <c r="G385" s="274"/>
      <c r="H385" s="274"/>
      <c r="I385" s="274"/>
      <c r="J385" s="274"/>
      <c r="K385" s="274"/>
      <c r="L385" s="340">
        <f>ROUND(SUM(L386:L388),2)</f>
        <v>9</v>
      </c>
      <c r="M385" s="339"/>
    </row>
    <row r="386" spans="1:13">
      <c r="A386" s="272"/>
      <c r="B386" s="275" t="s">
        <v>4358</v>
      </c>
      <c r="C386" s="265"/>
      <c r="D386" s="265" t="s">
        <v>215</v>
      </c>
      <c r="E386" s="274">
        <v>6</v>
      </c>
      <c r="F386" s="265"/>
      <c r="G386" s="274"/>
      <c r="H386" s="274"/>
      <c r="I386" s="274"/>
      <c r="J386" s="274"/>
      <c r="K386" s="274"/>
      <c r="L386" s="274">
        <f t="shared" si="45"/>
        <v>6</v>
      </c>
      <c r="M386" s="339"/>
    </row>
    <row r="387" spans="1:13">
      <c r="A387" s="272"/>
      <c r="B387" s="275" t="s">
        <v>4623</v>
      </c>
      <c r="C387" s="265"/>
      <c r="D387" s="265" t="s">
        <v>215</v>
      </c>
      <c r="E387" s="274">
        <v>2</v>
      </c>
      <c r="F387" s="265"/>
      <c r="G387" s="274"/>
      <c r="H387" s="274"/>
      <c r="I387" s="274"/>
      <c r="J387" s="274"/>
      <c r="K387" s="274"/>
      <c r="L387" s="274">
        <f t="shared" si="45"/>
        <v>2</v>
      </c>
      <c r="M387" s="339"/>
    </row>
    <row r="388" spans="1:13">
      <c r="A388" s="272"/>
      <c r="B388" s="275" t="s">
        <v>4624</v>
      </c>
      <c r="C388" s="265"/>
      <c r="D388" s="265" t="s">
        <v>215</v>
      </c>
      <c r="E388" s="274">
        <v>1</v>
      </c>
      <c r="F388" s="265"/>
      <c r="G388" s="274"/>
      <c r="H388" s="274"/>
      <c r="I388" s="274"/>
      <c r="J388" s="274"/>
      <c r="K388" s="274"/>
      <c r="L388" s="274">
        <f t="shared" si="45"/>
        <v>1</v>
      </c>
      <c r="M388" s="339"/>
    </row>
    <row r="389" spans="1:13" ht="33.75">
      <c r="A389" s="274" t="str">
        <f>Plan1!A171</f>
        <v>2.2.8</v>
      </c>
      <c r="B389" s="275" t="str">
        <f>VLOOKUP(A389,Plan1!$A$1:$J$1212,4,0)</f>
        <v>REMOÇÃO DE TELHAS DE FIBROCIMENTO, METÁLICA E CERÂMICA, DE FORMA MECANIZADA, COM USO DE GUINDASTE, SEM REAPROVEITAMENTO. AF_12/2017</v>
      </c>
      <c r="C389" s="265" t="str">
        <f>VLOOKUP(A389,Plan1!$A$1:$J$1212,5,0)</f>
        <v>M2</v>
      </c>
      <c r="D389" s="265" t="s">
        <v>225</v>
      </c>
      <c r="E389" s="274"/>
      <c r="F389" s="265"/>
      <c r="G389" s="274"/>
      <c r="H389" s="274"/>
      <c r="I389" s="274"/>
      <c r="J389" s="274"/>
      <c r="K389" s="274"/>
      <c r="L389" s="340">
        <f>ROUND(SUM(L390:L392),2)</f>
        <v>26.73</v>
      </c>
      <c r="M389" s="339"/>
    </row>
    <row r="390" spans="1:13">
      <c r="A390" s="272"/>
      <c r="B390" s="275" t="s">
        <v>4628</v>
      </c>
      <c r="C390" s="265"/>
      <c r="D390" s="265" t="s">
        <v>235</v>
      </c>
      <c r="E390" s="274"/>
      <c r="F390" s="265"/>
      <c r="G390" s="274">
        <v>8.1999999999999993</v>
      </c>
      <c r="H390" s="274">
        <v>1.92</v>
      </c>
      <c r="I390" s="274"/>
      <c r="J390" s="274"/>
      <c r="K390" s="274"/>
      <c r="L390" s="274">
        <f t="shared" si="45"/>
        <v>15.74</v>
      </c>
      <c r="M390" s="339"/>
    </row>
    <row r="391" spans="1:13">
      <c r="A391" s="272"/>
      <c r="B391" s="275" t="s">
        <v>4626</v>
      </c>
      <c r="C391" s="265"/>
      <c r="D391" s="265" t="s">
        <v>235</v>
      </c>
      <c r="E391" s="274"/>
      <c r="F391" s="265"/>
      <c r="G391" s="274">
        <v>4.53</v>
      </c>
      <c r="H391" s="274">
        <v>1.92</v>
      </c>
      <c r="I391" s="274"/>
      <c r="J391" s="274"/>
      <c r="K391" s="274"/>
      <c r="L391" s="274">
        <f t="shared" si="45"/>
        <v>8.6999999999999993</v>
      </c>
      <c r="M391" s="339"/>
    </row>
    <row r="392" spans="1:13">
      <c r="A392" s="272"/>
      <c r="B392" s="275" t="s">
        <v>4627</v>
      </c>
      <c r="C392" s="265"/>
      <c r="D392" s="265" t="s">
        <v>235</v>
      </c>
      <c r="E392" s="274"/>
      <c r="F392" s="265"/>
      <c r="G392" s="274">
        <v>1.83</v>
      </c>
      <c r="H392" s="274">
        <v>1.25</v>
      </c>
      <c r="I392" s="274"/>
      <c r="J392" s="274"/>
      <c r="K392" s="274"/>
      <c r="L392" s="274">
        <f t="shared" si="45"/>
        <v>2.29</v>
      </c>
      <c r="M392" s="339"/>
    </row>
    <row r="393" spans="1:13" ht="22.5">
      <c r="A393" s="274" t="str">
        <f>Plan1!A172</f>
        <v>2.2.9</v>
      </c>
      <c r="B393" s="275" t="str">
        <f>VLOOKUP(A393,Plan1!$A$1:$J$1212,4,0)</f>
        <v>REMOÇÃO DE TRAMA DE MADEIRA PARA COBERTURA, DE FORMA MANUAL, SEM REAPROVEITAMENTO. AF_12/2017</v>
      </c>
      <c r="C393" s="265" t="str">
        <f>VLOOKUP(A393,Plan1!$A$1:$J$1212,5,0)</f>
        <v>M2</v>
      </c>
      <c r="D393" s="265" t="s">
        <v>4630</v>
      </c>
      <c r="E393" s="274"/>
      <c r="F393" s="265"/>
      <c r="G393" s="274"/>
      <c r="H393" s="274"/>
      <c r="I393" s="274"/>
      <c r="J393" s="274">
        <f>L389</f>
        <v>26.73</v>
      </c>
      <c r="K393" s="274"/>
      <c r="L393" s="340">
        <f t="shared" si="45"/>
        <v>26.73</v>
      </c>
      <c r="M393" s="339"/>
    </row>
    <row r="394" spans="1:13" ht="22.5">
      <c r="A394" s="274" t="str">
        <f>Plan1!A173</f>
        <v>2.2.10</v>
      </c>
      <c r="B394" s="275" t="str">
        <f>VLOOKUP(A394,Plan1!$A$1:$J$1212,4,0)</f>
        <v>REMOÇÃO DE LUMINÁRIAS, DE FORMA MANUAL, SEM REAPROVEITAMENTO. AF_12/2017</v>
      </c>
      <c r="C394" s="265" t="str">
        <f>VLOOKUP(A394,Plan1!$A$1:$J$1212,5,0)</f>
        <v>UN</v>
      </c>
      <c r="D394" s="265" t="s">
        <v>215</v>
      </c>
      <c r="E394" s="274">
        <v>10</v>
      </c>
      <c r="F394" s="265"/>
      <c r="G394" s="274"/>
      <c r="H394" s="274"/>
      <c r="I394" s="274"/>
      <c r="J394" s="274"/>
      <c r="K394" s="274"/>
      <c r="L394" s="340">
        <f t="shared" si="45"/>
        <v>10</v>
      </c>
      <c r="M394" s="339"/>
    </row>
    <row r="395" spans="1:13" ht="22.5">
      <c r="A395" s="274" t="str">
        <f>Plan1!A174</f>
        <v>2.2.11</v>
      </c>
      <c r="B395" s="275" t="str">
        <f>VLOOKUP(A395,Plan1!$A$1:$J$1212,4,0)</f>
        <v>REMOÇÃO DE FORRO DE GESSO, DE FORMA MANUAL, SEM REAPROVEITAMENTO. AF_12/2017</v>
      </c>
      <c r="C395" s="265" t="str">
        <f>VLOOKUP(A395,Plan1!$A$1:$J$1212,5,0)</f>
        <v>M2</v>
      </c>
      <c r="D395" s="265" t="s">
        <v>225</v>
      </c>
      <c r="E395" s="274"/>
      <c r="F395" s="265"/>
      <c r="G395" s="274"/>
      <c r="H395" s="274"/>
      <c r="I395" s="274"/>
      <c r="J395" s="274"/>
      <c r="K395" s="274"/>
      <c r="L395" s="340">
        <f>ROUND(SUM(L396),2)</f>
        <v>18.91</v>
      </c>
      <c r="M395" s="339"/>
    </row>
    <row r="396" spans="1:13">
      <c r="A396" s="274"/>
      <c r="B396" s="275" t="s">
        <v>4742</v>
      </c>
      <c r="C396" s="265"/>
      <c r="D396" s="265" t="s">
        <v>235</v>
      </c>
      <c r="E396" s="274"/>
      <c r="F396" s="265"/>
      <c r="G396" s="274">
        <v>4.95</v>
      </c>
      <c r="H396" s="274">
        <v>3.82</v>
      </c>
      <c r="I396" s="274"/>
      <c r="J396" s="274"/>
      <c r="K396" s="274"/>
      <c r="L396" s="274">
        <f t="shared" ref="L396" si="46">ROUND(PRODUCT(E396:K396),2)</f>
        <v>18.91</v>
      </c>
      <c r="M396" s="339"/>
    </row>
    <row r="397" spans="1:13">
      <c r="A397" s="344" t="str">
        <f>Plan1!A175</f>
        <v>2.3</v>
      </c>
      <c r="B397" s="344" t="str">
        <f>VLOOKUP(A397,Plan1!$A$1:$J$1212,4,0)</f>
        <v>MOVIMENTO DE TERRA</v>
      </c>
      <c r="C397" s="345"/>
      <c r="D397" s="345"/>
      <c r="E397" s="344"/>
      <c r="F397" s="345"/>
      <c r="G397" s="344"/>
      <c r="H397" s="344"/>
      <c r="I397" s="344"/>
      <c r="J397" s="344"/>
      <c r="K397" s="344"/>
      <c r="L397" s="344"/>
      <c r="M397" s="339"/>
    </row>
    <row r="398" spans="1:13" ht="22.5">
      <c r="A398" s="274" t="str">
        <f>Plan1!A176</f>
        <v>2.3.1</v>
      </c>
      <c r="B398" s="275" t="str">
        <f>VLOOKUP(A398,Plan1!$A$1:$J$1212,4,0)</f>
        <v>ESCAVAÇÃO MANUAL DE VALA COM PROFUNDIDADE MENOR OU IGUAL A 1,30 M. AF_02/2021</v>
      </c>
      <c r="C398" s="265" t="str">
        <f>VLOOKUP(A398,Plan1!$A$1:$J$1212,5,0)</f>
        <v>M3</v>
      </c>
      <c r="D398" s="265" t="s">
        <v>225</v>
      </c>
      <c r="E398" s="274"/>
      <c r="F398" s="265"/>
      <c r="G398" s="274"/>
      <c r="H398" s="274"/>
      <c r="I398" s="274"/>
      <c r="J398" s="274"/>
      <c r="K398" s="274"/>
      <c r="L398" s="340">
        <f>ROUND(SUM(L399:L410),2)</f>
        <v>34.78</v>
      </c>
      <c r="M398" s="339"/>
    </row>
    <row r="399" spans="1:13">
      <c r="A399" s="274"/>
      <c r="B399" s="275" t="s">
        <v>4631</v>
      </c>
      <c r="C399" s="265"/>
      <c r="D399" s="668" t="s">
        <v>303</v>
      </c>
      <c r="E399" s="274">
        <v>2</v>
      </c>
      <c r="F399" s="265"/>
      <c r="G399" s="274">
        <v>6.1</v>
      </c>
      <c r="H399" s="274">
        <v>0.4</v>
      </c>
      <c r="I399" s="274">
        <v>0.6</v>
      </c>
      <c r="J399" s="274"/>
      <c r="K399" s="274"/>
      <c r="L399" s="274">
        <f t="shared" ref="L399:L411" si="47">ROUND(PRODUCT(E399:K399),2)</f>
        <v>2.93</v>
      </c>
      <c r="M399" s="339"/>
    </row>
    <row r="400" spans="1:13">
      <c r="A400" s="274"/>
      <c r="B400" s="275" t="s">
        <v>4631</v>
      </c>
      <c r="C400" s="265"/>
      <c r="D400" s="669"/>
      <c r="E400" s="274">
        <v>4</v>
      </c>
      <c r="F400" s="265"/>
      <c r="G400" s="274">
        <v>6.37</v>
      </c>
      <c r="H400" s="274">
        <v>0.4</v>
      </c>
      <c r="I400" s="274">
        <v>0.6</v>
      </c>
      <c r="J400" s="274"/>
      <c r="K400" s="274"/>
      <c r="L400" s="274">
        <f t="shared" si="47"/>
        <v>6.12</v>
      </c>
      <c r="M400" s="339"/>
    </row>
    <row r="401" spans="1:13">
      <c r="A401" s="274"/>
      <c r="B401" s="275" t="s">
        <v>4631</v>
      </c>
      <c r="C401" s="265"/>
      <c r="D401" s="668" t="s">
        <v>303</v>
      </c>
      <c r="E401" s="274">
        <v>1</v>
      </c>
      <c r="F401" s="265"/>
      <c r="G401" s="274">
        <v>8.92</v>
      </c>
      <c r="H401" s="274">
        <v>0.4</v>
      </c>
      <c r="I401" s="274">
        <v>0.6</v>
      </c>
      <c r="J401" s="274"/>
      <c r="K401" s="274"/>
      <c r="L401" s="274">
        <f t="shared" si="47"/>
        <v>2.14</v>
      </c>
      <c r="M401" s="339"/>
    </row>
    <row r="402" spans="1:13">
      <c r="A402" s="274"/>
      <c r="B402" s="275" t="s">
        <v>4631</v>
      </c>
      <c r="C402" s="265"/>
      <c r="D402" s="669"/>
      <c r="E402" s="274">
        <v>2</v>
      </c>
      <c r="F402" s="265"/>
      <c r="G402" s="274">
        <v>2.2000000000000002</v>
      </c>
      <c r="H402" s="274">
        <v>0.4</v>
      </c>
      <c r="I402" s="274">
        <v>0.6</v>
      </c>
      <c r="J402" s="274"/>
      <c r="K402" s="274"/>
      <c r="L402" s="274">
        <f t="shared" si="47"/>
        <v>1.06</v>
      </c>
      <c r="M402" s="339"/>
    </row>
    <row r="403" spans="1:13">
      <c r="A403" s="274"/>
      <c r="B403" s="275" t="s">
        <v>4631</v>
      </c>
      <c r="C403" s="265"/>
      <c r="D403" s="668" t="s">
        <v>303</v>
      </c>
      <c r="E403" s="274">
        <v>2</v>
      </c>
      <c r="F403" s="265"/>
      <c r="G403" s="274">
        <v>6.45</v>
      </c>
      <c r="H403" s="274">
        <v>0.4</v>
      </c>
      <c r="I403" s="274">
        <v>0.6</v>
      </c>
      <c r="J403" s="274"/>
      <c r="K403" s="274"/>
      <c r="L403" s="274">
        <f t="shared" si="47"/>
        <v>3.1</v>
      </c>
      <c r="M403" s="339"/>
    </row>
    <row r="404" spans="1:13">
      <c r="A404" s="274"/>
      <c r="B404" s="275" t="s">
        <v>4632</v>
      </c>
      <c r="C404" s="265"/>
      <c r="D404" s="669"/>
      <c r="E404" s="274">
        <v>1</v>
      </c>
      <c r="F404" s="265"/>
      <c r="G404" s="274">
        <v>40.200000000000003</v>
      </c>
      <c r="H404" s="274">
        <v>0.4</v>
      </c>
      <c r="I404" s="274">
        <v>0.6</v>
      </c>
      <c r="J404" s="274"/>
      <c r="K404" s="274"/>
      <c r="L404" s="274">
        <f t="shared" si="47"/>
        <v>9.65</v>
      </c>
      <c r="M404" s="339"/>
    </row>
    <row r="405" spans="1:13">
      <c r="A405" s="274"/>
      <c r="B405" s="275" t="s">
        <v>4632</v>
      </c>
      <c r="C405" s="265"/>
      <c r="D405" s="668" t="s">
        <v>303</v>
      </c>
      <c r="E405" s="274">
        <v>1</v>
      </c>
      <c r="F405" s="265"/>
      <c r="G405" s="274">
        <v>1.86</v>
      </c>
      <c r="H405" s="274">
        <v>0.4</v>
      </c>
      <c r="I405" s="274">
        <v>0.6</v>
      </c>
      <c r="J405" s="274"/>
      <c r="K405" s="274"/>
      <c r="L405" s="274">
        <f t="shared" si="47"/>
        <v>0.45</v>
      </c>
      <c r="M405" s="339"/>
    </row>
    <row r="406" spans="1:13">
      <c r="A406" s="274"/>
      <c r="B406" s="275" t="s">
        <v>4632</v>
      </c>
      <c r="C406" s="265"/>
      <c r="D406" s="669"/>
      <c r="E406" s="274">
        <v>2</v>
      </c>
      <c r="F406" s="265"/>
      <c r="G406" s="274">
        <v>7.73</v>
      </c>
      <c r="H406" s="274">
        <v>0.4</v>
      </c>
      <c r="I406" s="274">
        <v>0.6</v>
      </c>
      <c r="J406" s="274"/>
      <c r="K406" s="274"/>
      <c r="L406" s="274">
        <f t="shared" si="47"/>
        <v>3.71</v>
      </c>
      <c r="M406" s="339"/>
    </row>
    <row r="407" spans="1:13">
      <c r="A407" s="274"/>
      <c r="B407" s="275" t="s">
        <v>4632</v>
      </c>
      <c r="C407" s="265"/>
      <c r="D407" s="668" t="s">
        <v>303</v>
      </c>
      <c r="E407" s="274">
        <v>1</v>
      </c>
      <c r="F407" s="265"/>
      <c r="G407" s="274">
        <v>5.28</v>
      </c>
      <c r="H407" s="274">
        <v>0.4</v>
      </c>
      <c r="I407" s="274">
        <v>0.6</v>
      </c>
      <c r="J407" s="274"/>
      <c r="K407" s="274"/>
      <c r="L407" s="274">
        <f t="shared" si="47"/>
        <v>1.27</v>
      </c>
      <c r="M407" s="339"/>
    </row>
    <row r="408" spans="1:13">
      <c r="A408" s="274"/>
      <c r="B408" s="275" t="s">
        <v>4632</v>
      </c>
      <c r="C408" s="265"/>
      <c r="D408" s="669"/>
      <c r="E408" s="274">
        <v>2</v>
      </c>
      <c r="F408" s="265"/>
      <c r="G408" s="274">
        <v>2.75</v>
      </c>
      <c r="H408" s="274">
        <v>0.4</v>
      </c>
      <c r="I408" s="274">
        <v>0.6</v>
      </c>
      <c r="J408" s="274"/>
      <c r="K408" s="274"/>
      <c r="L408" s="274">
        <f t="shared" si="47"/>
        <v>1.32</v>
      </c>
      <c r="M408" s="339"/>
    </row>
    <row r="409" spans="1:13">
      <c r="A409" s="274"/>
      <c r="B409" s="275" t="s">
        <v>4632</v>
      </c>
      <c r="C409" s="265"/>
      <c r="D409" s="668" t="s">
        <v>303</v>
      </c>
      <c r="E409" s="274">
        <v>1</v>
      </c>
      <c r="F409" s="265"/>
      <c r="G409" s="274">
        <v>5.32</v>
      </c>
      <c r="H409" s="274">
        <v>0.4</v>
      </c>
      <c r="I409" s="274">
        <v>0.6</v>
      </c>
      <c r="J409" s="274"/>
      <c r="K409" s="274"/>
      <c r="L409" s="274">
        <f t="shared" si="47"/>
        <v>1.28</v>
      </c>
      <c r="M409" s="339"/>
    </row>
    <row r="410" spans="1:13">
      <c r="A410" s="274"/>
      <c r="B410" s="275" t="s">
        <v>4632</v>
      </c>
      <c r="C410" s="265"/>
      <c r="D410" s="669"/>
      <c r="E410" s="274">
        <v>1</v>
      </c>
      <c r="F410" s="265"/>
      <c r="G410" s="274">
        <v>7.31</v>
      </c>
      <c r="H410" s="274">
        <v>0.4</v>
      </c>
      <c r="I410" s="274">
        <v>0.6</v>
      </c>
      <c r="J410" s="274"/>
      <c r="K410" s="274"/>
      <c r="L410" s="274">
        <f t="shared" si="47"/>
        <v>1.75</v>
      </c>
      <c r="M410" s="339"/>
    </row>
    <row r="411" spans="1:13">
      <c r="A411" s="274" t="str">
        <f>Plan1!A177</f>
        <v>2.3.2</v>
      </c>
      <c r="B411" s="275" t="str">
        <f>VLOOKUP(A411,Plan1!$A$1:$J$1212,4,0)</f>
        <v>REATERRO MANUAL APILOADO COM SOQUETE. AF_10/2017</v>
      </c>
      <c r="C411" s="265" t="str">
        <f>VLOOKUP(A411,Plan1!$A$1:$J$1212,5,0)</f>
        <v>M3</v>
      </c>
      <c r="D411" s="265" t="s">
        <v>4374</v>
      </c>
      <c r="E411" s="274"/>
      <c r="F411" s="265">
        <v>0.8</v>
      </c>
      <c r="G411" s="274"/>
      <c r="H411" s="274"/>
      <c r="I411" s="274"/>
      <c r="J411" s="274"/>
      <c r="K411" s="274">
        <f>L398</f>
        <v>34.78</v>
      </c>
      <c r="L411" s="340">
        <f t="shared" si="47"/>
        <v>27.82</v>
      </c>
      <c r="M411" s="339"/>
    </row>
    <row r="412" spans="1:13" ht="22.5">
      <c r="A412" s="274" t="str">
        <f>Plan1!A178</f>
        <v>2.3.3</v>
      </c>
      <c r="B412" s="275" t="str">
        <f>VLOOKUP(A412,Plan1!$A$1:$J$1212,4,0)</f>
        <v>ATERRO C/COMPACTAÇÃO MANUAL S/CONTROLE, MAT. C/AQUISIÇÃO</v>
      </c>
      <c r="C412" s="265" t="str">
        <f>VLOOKUP(A412,Plan1!$A$1:$J$1212,5,0)</f>
        <v>M3</v>
      </c>
      <c r="D412" s="265" t="s">
        <v>225</v>
      </c>
      <c r="E412" s="274"/>
      <c r="F412" s="265"/>
      <c r="G412" s="274"/>
      <c r="H412" s="274"/>
      <c r="I412" s="274"/>
      <c r="J412" s="274"/>
      <c r="K412" s="274"/>
      <c r="L412" s="340">
        <f>ROUND(SUM(L413:L418),2)</f>
        <v>118.87</v>
      </c>
      <c r="M412" s="339"/>
    </row>
    <row r="413" spans="1:13">
      <c r="A413" s="274"/>
      <c r="B413" s="275" t="s">
        <v>4633</v>
      </c>
      <c r="C413" s="265"/>
      <c r="D413" s="668" t="s">
        <v>327</v>
      </c>
      <c r="E413" s="274"/>
      <c r="F413" s="265"/>
      <c r="G413" s="274">
        <v>5.25</v>
      </c>
      <c r="H413" s="274">
        <v>2.8</v>
      </c>
      <c r="I413" s="274">
        <v>0.4</v>
      </c>
      <c r="J413" s="274"/>
      <c r="K413" s="274"/>
      <c r="L413" s="274">
        <f t="shared" ref="L413:L417" si="48">ROUND(PRODUCT(E413:K413),2)</f>
        <v>5.88</v>
      </c>
      <c r="M413" s="339"/>
    </row>
    <row r="414" spans="1:13">
      <c r="A414" s="274"/>
      <c r="B414" s="275" t="s">
        <v>4633</v>
      </c>
      <c r="C414" s="265"/>
      <c r="D414" s="669"/>
      <c r="E414" s="274"/>
      <c r="F414" s="265"/>
      <c r="G414" s="274">
        <v>14.35</v>
      </c>
      <c r="H414" s="274">
        <v>10.75</v>
      </c>
      <c r="I414" s="274">
        <v>0.4</v>
      </c>
      <c r="J414" s="274"/>
      <c r="K414" s="274"/>
      <c r="L414" s="274">
        <f t="shared" si="48"/>
        <v>61.71</v>
      </c>
      <c r="M414" s="339"/>
    </row>
    <row r="415" spans="1:13">
      <c r="A415" s="274"/>
      <c r="B415" s="275" t="s">
        <v>4633</v>
      </c>
      <c r="C415" s="265"/>
      <c r="D415" s="672" t="s">
        <v>327</v>
      </c>
      <c r="E415" s="274"/>
      <c r="F415" s="265"/>
      <c r="G415" s="274">
        <v>11.9</v>
      </c>
      <c r="H415" s="274">
        <v>5.6</v>
      </c>
      <c r="I415" s="274">
        <v>0.4</v>
      </c>
      <c r="J415" s="274"/>
      <c r="K415" s="274"/>
      <c r="L415" s="274">
        <f t="shared" si="48"/>
        <v>26.66</v>
      </c>
      <c r="M415" s="339"/>
    </row>
    <row r="416" spans="1:13">
      <c r="A416" s="274"/>
      <c r="B416" s="275" t="s">
        <v>4633</v>
      </c>
      <c r="C416" s="265"/>
      <c r="D416" s="672"/>
      <c r="E416" s="274"/>
      <c r="F416" s="265"/>
      <c r="G416" s="274">
        <v>7.22</v>
      </c>
      <c r="H416" s="274">
        <v>2.85</v>
      </c>
      <c r="I416" s="274">
        <v>0.4</v>
      </c>
      <c r="J416" s="274"/>
      <c r="K416" s="274"/>
      <c r="L416" s="274">
        <f t="shared" si="48"/>
        <v>8.23</v>
      </c>
      <c r="M416" s="339"/>
    </row>
    <row r="417" spans="1:13">
      <c r="A417" s="274"/>
      <c r="B417" s="275" t="s">
        <v>4633</v>
      </c>
      <c r="C417" s="265"/>
      <c r="D417" s="672"/>
      <c r="E417" s="274"/>
      <c r="F417" s="265"/>
      <c r="G417" s="274">
        <v>12.39</v>
      </c>
      <c r="H417" s="274">
        <v>8.92</v>
      </c>
      <c r="I417" s="274">
        <v>0.4</v>
      </c>
      <c r="J417" s="274"/>
      <c r="K417" s="274"/>
      <c r="L417" s="274">
        <f t="shared" si="48"/>
        <v>44.21</v>
      </c>
      <c r="M417" s="339"/>
    </row>
    <row r="418" spans="1:13">
      <c r="A418" s="274"/>
      <c r="B418" s="275" t="s">
        <v>4725</v>
      </c>
      <c r="C418" s="265"/>
      <c r="D418" s="346" t="s">
        <v>4726</v>
      </c>
      <c r="E418" s="274"/>
      <c r="F418" s="265"/>
      <c r="G418" s="274"/>
      <c r="H418" s="274"/>
      <c r="I418" s="274"/>
      <c r="J418" s="274"/>
      <c r="K418" s="274">
        <f>L411</f>
        <v>27.82</v>
      </c>
      <c r="L418" s="274">
        <f>-K418</f>
        <v>-27.82</v>
      </c>
      <c r="M418" s="339"/>
    </row>
    <row r="419" spans="1:13">
      <c r="A419" s="344" t="str">
        <f>Plan1!A179</f>
        <v>2.4</v>
      </c>
      <c r="B419" s="344" t="str">
        <f>VLOOKUP(A419,Plan1!$A$1:$J$1212,4,0)</f>
        <v>FUNDAÇÃO</v>
      </c>
      <c r="C419" s="345"/>
      <c r="D419" s="345"/>
      <c r="E419" s="344"/>
      <c r="F419" s="345"/>
      <c r="G419" s="344"/>
      <c r="H419" s="344"/>
      <c r="I419" s="344"/>
      <c r="J419" s="344"/>
      <c r="K419" s="344"/>
      <c r="L419" s="344"/>
      <c r="M419" s="339"/>
    </row>
    <row r="420" spans="1:13" ht="22.5">
      <c r="A420" s="568" t="str">
        <f>Plan1!A180</f>
        <v>2.4.1</v>
      </c>
      <c r="B420" s="569" t="str">
        <f>VLOOKUP(A420,Plan1!$A$1:$J$1212,4,0)</f>
        <v>PREPARO DE FUNDO DE VALA COM LARGURA MENOR QUE 1,5 M (ACERTO DO SOLO NATURAL). AF_08/2020</v>
      </c>
      <c r="C420" s="566" t="str">
        <f>VLOOKUP(A420,Plan1!$A$1:$J$1212,5,0)</f>
        <v>M2</v>
      </c>
      <c r="D420" s="566" t="s">
        <v>4334</v>
      </c>
      <c r="E420" s="568"/>
      <c r="F420" s="566"/>
      <c r="G420" s="568"/>
      <c r="H420" s="568"/>
      <c r="I420" s="568">
        <v>0.6</v>
      </c>
      <c r="J420" s="568"/>
      <c r="K420" s="568">
        <f>L398</f>
        <v>34.78</v>
      </c>
      <c r="L420" s="567">
        <f>ROUND(PRODUCT(E420:K420),2)</f>
        <v>20.87</v>
      </c>
      <c r="M420" s="339"/>
    </row>
    <row r="421" spans="1:13" ht="22.5">
      <c r="A421" s="274" t="str">
        <f>Plan1!A181</f>
        <v>2.4.2</v>
      </c>
      <c r="B421" s="275" t="str">
        <f>VLOOKUP(A421,Plan1!$A$1:$J$1212,4,0)</f>
        <v>LASTRO DE CONCRETO MAGRO, APLICADO EM PISOS, LAJES SOBRE SOLO OU RADIERS, ESPESSURA DE 3 CM. AF_07/2016</v>
      </c>
      <c r="C421" s="265" t="str">
        <f>VLOOKUP(A421,Plan1!$A$1:$J$1212,5,0)</f>
        <v>M2</v>
      </c>
      <c r="D421" s="265" t="s">
        <v>4334</v>
      </c>
      <c r="E421" s="274"/>
      <c r="F421" s="265"/>
      <c r="G421" s="274"/>
      <c r="H421" s="274"/>
      <c r="I421" s="274">
        <v>0.6</v>
      </c>
      <c r="J421" s="274"/>
      <c r="K421" s="274">
        <f>L398</f>
        <v>34.78</v>
      </c>
      <c r="L421" s="420">
        <f t="shared" ref="L421:L424" si="49">ROUND(PRODUCT(E421:K421),2)</f>
        <v>20.87</v>
      </c>
      <c r="M421" s="339"/>
    </row>
    <row r="422" spans="1:13" ht="22.5">
      <c r="A422" s="274" t="str">
        <f>Plan1!A182</f>
        <v>2.4.3</v>
      </c>
      <c r="B422" s="275" t="str">
        <f>VLOOKUP(A422,Plan1!$A$1:$J$1212,4,0)</f>
        <v>CONCRETO CICLOPICO FCK=10MPA 30% PEDRA DE MAO INCLUSIVE LANCAMENTO</v>
      </c>
      <c r="C422" s="265" t="str">
        <f>VLOOKUP(A422,Plan1!$A$1:$J$1212,5,0)</f>
        <v>M3</v>
      </c>
      <c r="D422" s="265" t="s">
        <v>225</v>
      </c>
      <c r="E422" s="274">
        <v>40</v>
      </c>
      <c r="F422" s="265"/>
      <c r="G422" s="274">
        <v>0.6</v>
      </c>
      <c r="H422" s="274">
        <v>0.6</v>
      </c>
      <c r="I422" s="274">
        <v>0.6</v>
      </c>
      <c r="J422" s="274"/>
      <c r="K422" s="274"/>
      <c r="L422" s="340">
        <f t="shared" si="49"/>
        <v>8.64</v>
      </c>
      <c r="M422" s="339"/>
    </row>
    <row r="423" spans="1:13" ht="33.75">
      <c r="A423" s="274" t="str">
        <f>Plan1!A183</f>
        <v>2.4.4</v>
      </c>
      <c r="B423" s="275" t="str">
        <f>VLOOKUP(A423,Plan1!$A$1:$J$1212,4,0)</f>
        <v>FABRICAÇÃO, MONTAGEM E DESMONTAGEM DE FÔRMA PARA SAPATA, EM MADEIRA SERRADA, E=25 MM, 4 UTILIZAÇÕES. AF_06/2017</v>
      </c>
      <c r="C423" s="265" t="str">
        <f>VLOOKUP(A423,Plan1!$A$1:$J$1212,5,0)</f>
        <v>M2</v>
      </c>
      <c r="D423" s="265" t="s">
        <v>225</v>
      </c>
      <c r="E423" s="274">
        <v>40</v>
      </c>
      <c r="F423" s="265">
        <v>2</v>
      </c>
      <c r="G423" s="274"/>
      <c r="H423" s="274">
        <v>0.6</v>
      </c>
      <c r="I423" s="274">
        <v>0.6</v>
      </c>
      <c r="J423" s="274"/>
      <c r="K423" s="274"/>
      <c r="L423" s="340">
        <f t="shared" si="49"/>
        <v>28.8</v>
      </c>
      <c r="M423" s="339"/>
    </row>
    <row r="424" spans="1:13" ht="22.5">
      <c r="A424" s="274" t="str">
        <f>Plan1!A184</f>
        <v>2.4.5</v>
      </c>
      <c r="B424" s="275" t="str">
        <f>VLOOKUP(A424,Plan1!$A$1:$J$1212,4,0)</f>
        <v>ALVENARIA DE EMBASAMENTO DE PEDRA ARGAMASSADA (Ref. SEINFRA C0054)</v>
      </c>
      <c r="C424" s="265" t="str">
        <f>VLOOKUP(A424,Plan1!$A$1:$J$1212,5,0)</f>
        <v>M3</v>
      </c>
      <c r="D424" s="265" t="s">
        <v>4637</v>
      </c>
      <c r="E424" s="274"/>
      <c r="F424" s="265"/>
      <c r="G424" s="274"/>
      <c r="H424" s="274"/>
      <c r="I424" s="274"/>
      <c r="J424" s="274"/>
      <c r="K424" s="274">
        <f>L398</f>
        <v>34.78</v>
      </c>
      <c r="L424" s="340">
        <f t="shared" si="49"/>
        <v>34.78</v>
      </c>
      <c r="M424" s="339"/>
    </row>
    <row r="425" spans="1:13" ht="33.75">
      <c r="A425" s="274" t="str">
        <f>Plan1!A185</f>
        <v>2.4.6</v>
      </c>
      <c r="B425" s="275" t="str">
        <f>VLOOKUP(A425,Plan1!$A$1:$J$1212,4,0)</f>
        <v>ALVENARIA DE EMBASAMENTO COM BLOCO ESTRUTURAL DE CERÂMICA, DE 14X19X29CM E ARGAMASSA DE ASSENTAMENTO COM PREPARO EM BETONEIRA. AF_05/2020</v>
      </c>
      <c r="C425" s="265" t="str">
        <f>VLOOKUP(A425,Plan1!$A$1:$J$1212,5,0)</f>
        <v>M3</v>
      </c>
      <c r="D425" s="265" t="s">
        <v>225</v>
      </c>
      <c r="E425" s="274"/>
      <c r="F425" s="265"/>
      <c r="G425" s="274"/>
      <c r="H425" s="274"/>
      <c r="I425" s="274"/>
      <c r="J425" s="274"/>
      <c r="K425" s="274"/>
      <c r="L425" s="340">
        <f>ROUND(SUM(L426:L438),2)</f>
        <v>11.95</v>
      </c>
      <c r="M425" s="339"/>
    </row>
    <row r="426" spans="1:13">
      <c r="A426" s="274"/>
      <c r="B426" s="275" t="s">
        <v>4611</v>
      </c>
      <c r="C426" s="265"/>
      <c r="D426" s="668" t="s">
        <v>303</v>
      </c>
      <c r="E426" s="274">
        <v>2</v>
      </c>
      <c r="F426" s="265"/>
      <c r="G426" s="274">
        <v>6.1</v>
      </c>
      <c r="H426" s="274">
        <v>0.2</v>
      </c>
      <c r="I426" s="274">
        <v>0.4</v>
      </c>
      <c r="J426" s="274"/>
      <c r="K426" s="274"/>
      <c r="L426" s="274">
        <f t="shared" ref="L426:L451" si="50">ROUND(PRODUCT(E426:K426),2)</f>
        <v>0.98</v>
      </c>
      <c r="M426" s="339"/>
    </row>
    <row r="427" spans="1:13">
      <c r="A427" s="274"/>
      <c r="B427" s="275" t="s">
        <v>4611</v>
      </c>
      <c r="C427" s="265"/>
      <c r="D427" s="669"/>
      <c r="E427" s="274">
        <v>4</v>
      </c>
      <c r="F427" s="265"/>
      <c r="G427" s="274">
        <v>6.37</v>
      </c>
      <c r="H427" s="274">
        <v>0.2</v>
      </c>
      <c r="I427" s="274">
        <v>0.4</v>
      </c>
      <c r="J427" s="274"/>
      <c r="K427" s="274"/>
      <c r="L427" s="274">
        <f t="shared" si="50"/>
        <v>2.04</v>
      </c>
      <c r="M427" s="339"/>
    </row>
    <row r="428" spans="1:13">
      <c r="A428" s="274"/>
      <c r="B428" s="275" t="s">
        <v>4611</v>
      </c>
      <c r="C428" s="265"/>
      <c r="D428" s="668" t="s">
        <v>303</v>
      </c>
      <c r="E428" s="274">
        <v>1</v>
      </c>
      <c r="F428" s="265"/>
      <c r="G428" s="274">
        <v>8.92</v>
      </c>
      <c r="H428" s="274">
        <v>0.2</v>
      </c>
      <c r="I428" s="274">
        <v>0.4</v>
      </c>
      <c r="J428" s="274"/>
      <c r="K428" s="274"/>
      <c r="L428" s="274">
        <f t="shared" si="50"/>
        <v>0.71</v>
      </c>
      <c r="M428" s="339"/>
    </row>
    <row r="429" spans="1:13">
      <c r="A429" s="274"/>
      <c r="B429" s="275" t="s">
        <v>4611</v>
      </c>
      <c r="C429" s="265"/>
      <c r="D429" s="669"/>
      <c r="E429" s="274">
        <v>2</v>
      </c>
      <c r="F429" s="265"/>
      <c r="G429" s="274">
        <v>2.2000000000000002</v>
      </c>
      <c r="H429" s="274">
        <v>0.2</v>
      </c>
      <c r="I429" s="274">
        <v>0.4</v>
      </c>
      <c r="J429" s="274"/>
      <c r="K429" s="274"/>
      <c r="L429" s="274">
        <f t="shared" si="50"/>
        <v>0.35</v>
      </c>
      <c r="M429" s="339"/>
    </row>
    <row r="430" spans="1:13">
      <c r="A430" s="274"/>
      <c r="B430" s="275" t="s">
        <v>4611</v>
      </c>
      <c r="C430" s="265"/>
      <c r="D430" s="668" t="s">
        <v>303</v>
      </c>
      <c r="E430" s="274">
        <v>2</v>
      </c>
      <c r="F430" s="265"/>
      <c r="G430" s="274">
        <v>6.45</v>
      </c>
      <c r="H430" s="274">
        <v>0.2</v>
      </c>
      <c r="I430" s="274">
        <v>0.4</v>
      </c>
      <c r="J430" s="274"/>
      <c r="K430" s="274"/>
      <c r="L430" s="274">
        <f t="shared" si="50"/>
        <v>1.03</v>
      </c>
      <c r="M430" s="339"/>
    </row>
    <row r="431" spans="1:13">
      <c r="A431" s="274"/>
      <c r="B431" s="275" t="s">
        <v>4610</v>
      </c>
      <c r="C431" s="265"/>
      <c r="D431" s="669"/>
      <c r="E431" s="274">
        <v>1</v>
      </c>
      <c r="F431" s="265"/>
      <c r="G431" s="274">
        <v>40.200000000000003</v>
      </c>
      <c r="H431" s="274">
        <v>0.2</v>
      </c>
      <c r="I431" s="274">
        <v>0.4</v>
      </c>
      <c r="J431" s="274"/>
      <c r="K431" s="274"/>
      <c r="L431" s="274">
        <f t="shared" si="50"/>
        <v>3.22</v>
      </c>
      <c r="M431" s="339"/>
    </row>
    <row r="432" spans="1:13">
      <c r="A432" s="274"/>
      <c r="B432" s="275" t="s">
        <v>4610</v>
      </c>
      <c r="C432" s="265"/>
      <c r="D432" s="668" t="s">
        <v>303</v>
      </c>
      <c r="E432" s="274">
        <v>1</v>
      </c>
      <c r="F432" s="265"/>
      <c r="G432" s="274">
        <v>1.86</v>
      </c>
      <c r="H432" s="274">
        <v>0.2</v>
      </c>
      <c r="I432" s="274">
        <v>0.4</v>
      </c>
      <c r="J432" s="274"/>
      <c r="K432" s="274"/>
      <c r="L432" s="274">
        <f t="shared" si="50"/>
        <v>0.15</v>
      </c>
      <c r="M432" s="339"/>
    </row>
    <row r="433" spans="1:13">
      <c r="A433" s="274"/>
      <c r="B433" s="275" t="s">
        <v>4610</v>
      </c>
      <c r="C433" s="265"/>
      <c r="D433" s="669"/>
      <c r="E433" s="274">
        <v>2</v>
      </c>
      <c r="F433" s="265"/>
      <c r="G433" s="274">
        <v>7.73</v>
      </c>
      <c r="H433" s="274">
        <v>0.2</v>
      </c>
      <c r="I433" s="274">
        <v>0.4</v>
      </c>
      <c r="J433" s="274"/>
      <c r="K433" s="274"/>
      <c r="L433" s="274">
        <f t="shared" si="50"/>
        <v>1.24</v>
      </c>
      <c r="M433" s="339"/>
    </row>
    <row r="434" spans="1:13">
      <c r="A434" s="274"/>
      <c r="B434" s="275" t="s">
        <v>4610</v>
      </c>
      <c r="C434" s="265"/>
      <c r="D434" s="668" t="s">
        <v>303</v>
      </c>
      <c r="E434" s="274">
        <v>1</v>
      </c>
      <c r="F434" s="265"/>
      <c r="G434" s="274">
        <v>5.28</v>
      </c>
      <c r="H434" s="274">
        <v>0.2</v>
      </c>
      <c r="I434" s="274">
        <v>0.4</v>
      </c>
      <c r="J434" s="274"/>
      <c r="K434" s="274"/>
      <c r="L434" s="274">
        <f t="shared" si="50"/>
        <v>0.42</v>
      </c>
      <c r="M434" s="339"/>
    </row>
    <row r="435" spans="1:13">
      <c r="A435" s="274"/>
      <c r="B435" s="275" t="s">
        <v>4610</v>
      </c>
      <c r="C435" s="265"/>
      <c r="D435" s="669"/>
      <c r="E435" s="274">
        <v>2</v>
      </c>
      <c r="F435" s="265"/>
      <c r="G435" s="274">
        <v>2.75</v>
      </c>
      <c r="H435" s="274">
        <v>0.2</v>
      </c>
      <c r="I435" s="274">
        <v>0.4</v>
      </c>
      <c r="J435" s="274"/>
      <c r="K435" s="274"/>
      <c r="L435" s="274">
        <f t="shared" si="50"/>
        <v>0.44</v>
      </c>
      <c r="M435" s="339"/>
    </row>
    <row r="436" spans="1:13">
      <c r="A436" s="274"/>
      <c r="B436" s="275" t="s">
        <v>4610</v>
      </c>
      <c r="C436" s="265"/>
      <c r="D436" s="668" t="s">
        <v>303</v>
      </c>
      <c r="E436" s="274">
        <v>1</v>
      </c>
      <c r="F436" s="265"/>
      <c r="G436" s="274">
        <v>5.32</v>
      </c>
      <c r="H436" s="274">
        <v>0.2</v>
      </c>
      <c r="I436" s="274">
        <v>0.4</v>
      </c>
      <c r="J436" s="274"/>
      <c r="K436" s="274"/>
      <c r="L436" s="274">
        <f t="shared" si="50"/>
        <v>0.43</v>
      </c>
      <c r="M436" s="339"/>
    </row>
    <row r="437" spans="1:13">
      <c r="A437" s="274"/>
      <c r="B437" s="275" t="s">
        <v>4610</v>
      </c>
      <c r="C437" s="265"/>
      <c r="D437" s="669"/>
      <c r="E437" s="274">
        <v>1</v>
      </c>
      <c r="F437" s="265"/>
      <c r="G437" s="274">
        <v>7.31</v>
      </c>
      <c r="H437" s="274">
        <v>0.2</v>
      </c>
      <c r="I437" s="274">
        <v>0.4</v>
      </c>
      <c r="J437" s="274"/>
      <c r="K437" s="274"/>
      <c r="L437" s="274">
        <f t="shared" si="50"/>
        <v>0.57999999999999996</v>
      </c>
      <c r="M437" s="339"/>
    </row>
    <row r="438" spans="1:13" ht="22.5">
      <c r="A438" s="419"/>
      <c r="B438" s="423" t="s">
        <v>10274</v>
      </c>
      <c r="C438" s="422"/>
      <c r="D438" s="421" t="s">
        <v>303</v>
      </c>
      <c r="E438" s="419">
        <v>1</v>
      </c>
      <c r="F438" s="422"/>
      <c r="G438" s="419">
        <v>1.5</v>
      </c>
      <c r="H438" s="419">
        <v>0.4</v>
      </c>
      <c r="I438" s="419">
        <v>0.6</v>
      </c>
      <c r="J438" s="419"/>
      <c r="K438" s="419"/>
      <c r="L438" s="419">
        <f t="shared" si="50"/>
        <v>0.36</v>
      </c>
      <c r="M438" s="339"/>
    </row>
    <row r="439" spans="1:13" ht="22.5">
      <c r="A439" s="274" t="str">
        <f>Plan1!A186</f>
        <v>2.4.7</v>
      </c>
      <c r="B439" s="275" t="str">
        <f>VLOOKUP(A439,Plan1!$A$1:$J$1212,4,0)</f>
        <v>CINTA DE AMARRAÇÃO DE ALVENARIA MOLDADA IN LOCO EM CONCRETO. AF_03/2016</v>
      </c>
      <c r="C439" s="265" t="str">
        <f>VLOOKUP(A439,Plan1!$A$1:$J$1212,5,0)</f>
        <v>M</v>
      </c>
      <c r="D439" s="265" t="s">
        <v>225</v>
      </c>
      <c r="E439" s="274"/>
      <c r="F439" s="265"/>
      <c r="G439" s="274"/>
      <c r="H439" s="274"/>
      <c r="I439" s="274"/>
      <c r="J439" s="274"/>
      <c r="K439" s="274"/>
      <c r="L439" s="340">
        <f>ROUND(SUM(L440:L451),2)</f>
        <v>144.83000000000001</v>
      </c>
      <c r="M439" s="339"/>
    </row>
    <row r="440" spans="1:13">
      <c r="A440" s="274"/>
      <c r="B440" s="275" t="s">
        <v>4611</v>
      </c>
      <c r="C440" s="265"/>
      <c r="D440" s="265" t="s">
        <v>4326</v>
      </c>
      <c r="E440" s="274">
        <v>2</v>
      </c>
      <c r="F440" s="265"/>
      <c r="G440" s="274">
        <v>6.1</v>
      </c>
      <c r="H440" s="274"/>
      <c r="I440" s="274"/>
      <c r="J440" s="274"/>
      <c r="K440" s="274"/>
      <c r="L440" s="274">
        <f t="shared" si="50"/>
        <v>12.2</v>
      </c>
      <c r="M440" s="339"/>
    </row>
    <row r="441" spans="1:13">
      <c r="A441" s="274"/>
      <c r="B441" s="275" t="s">
        <v>4611</v>
      </c>
      <c r="C441" s="265"/>
      <c r="D441" s="265" t="s">
        <v>4326</v>
      </c>
      <c r="E441" s="274">
        <v>4</v>
      </c>
      <c r="F441" s="265"/>
      <c r="G441" s="274">
        <v>6.37</v>
      </c>
      <c r="H441" s="274"/>
      <c r="I441" s="274"/>
      <c r="J441" s="274"/>
      <c r="K441" s="274"/>
      <c r="L441" s="274">
        <f t="shared" si="50"/>
        <v>25.48</v>
      </c>
      <c r="M441" s="339"/>
    </row>
    <row r="442" spans="1:13">
      <c r="A442" s="274"/>
      <c r="B442" s="275" t="s">
        <v>4611</v>
      </c>
      <c r="C442" s="265"/>
      <c r="D442" s="265" t="s">
        <v>4326</v>
      </c>
      <c r="E442" s="274">
        <v>1</v>
      </c>
      <c r="F442" s="265"/>
      <c r="G442" s="274">
        <v>8.92</v>
      </c>
      <c r="H442" s="274"/>
      <c r="I442" s="274"/>
      <c r="J442" s="274"/>
      <c r="K442" s="274"/>
      <c r="L442" s="274">
        <f t="shared" si="50"/>
        <v>8.92</v>
      </c>
      <c r="M442" s="339"/>
    </row>
    <row r="443" spans="1:13">
      <c r="A443" s="274"/>
      <c r="B443" s="275" t="s">
        <v>4611</v>
      </c>
      <c r="C443" s="265"/>
      <c r="D443" s="265" t="s">
        <v>4326</v>
      </c>
      <c r="E443" s="274">
        <v>2</v>
      </c>
      <c r="F443" s="265"/>
      <c r="G443" s="274">
        <v>2.2000000000000002</v>
      </c>
      <c r="H443" s="274"/>
      <c r="I443" s="274"/>
      <c r="J443" s="274"/>
      <c r="K443" s="274"/>
      <c r="L443" s="274">
        <f t="shared" si="50"/>
        <v>4.4000000000000004</v>
      </c>
      <c r="M443" s="339"/>
    </row>
    <row r="444" spans="1:13">
      <c r="A444" s="274"/>
      <c r="B444" s="275" t="s">
        <v>4611</v>
      </c>
      <c r="C444" s="265"/>
      <c r="D444" s="265" t="s">
        <v>4326</v>
      </c>
      <c r="E444" s="274">
        <v>2</v>
      </c>
      <c r="F444" s="265"/>
      <c r="G444" s="274">
        <v>6.45</v>
      </c>
      <c r="H444" s="274"/>
      <c r="I444" s="274"/>
      <c r="J444" s="274"/>
      <c r="K444" s="274"/>
      <c r="L444" s="274">
        <f t="shared" si="50"/>
        <v>12.9</v>
      </c>
      <c r="M444" s="339"/>
    </row>
    <row r="445" spans="1:13">
      <c r="A445" s="274"/>
      <c r="B445" s="275" t="s">
        <v>4610</v>
      </c>
      <c r="C445" s="265"/>
      <c r="D445" s="265" t="s">
        <v>4326</v>
      </c>
      <c r="E445" s="274">
        <v>1</v>
      </c>
      <c r="F445" s="265"/>
      <c r="G445" s="274">
        <v>40.200000000000003</v>
      </c>
      <c r="H445" s="274"/>
      <c r="I445" s="274"/>
      <c r="J445" s="274"/>
      <c r="K445" s="274"/>
      <c r="L445" s="274">
        <f t="shared" si="50"/>
        <v>40.200000000000003</v>
      </c>
      <c r="M445" s="339"/>
    </row>
    <row r="446" spans="1:13">
      <c r="A446" s="274"/>
      <c r="B446" s="275" t="s">
        <v>4610</v>
      </c>
      <c r="C446" s="265"/>
      <c r="D446" s="265" t="s">
        <v>4326</v>
      </c>
      <c r="E446" s="274">
        <v>1</v>
      </c>
      <c r="F446" s="265"/>
      <c r="G446" s="274">
        <v>1.86</v>
      </c>
      <c r="H446" s="274"/>
      <c r="I446" s="274"/>
      <c r="J446" s="274"/>
      <c r="K446" s="274"/>
      <c r="L446" s="274">
        <f t="shared" si="50"/>
        <v>1.86</v>
      </c>
      <c r="M446" s="339"/>
    </row>
    <row r="447" spans="1:13">
      <c r="A447" s="274"/>
      <c r="B447" s="275" t="s">
        <v>4610</v>
      </c>
      <c r="C447" s="265"/>
      <c r="D447" s="265" t="s">
        <v>4326</v>
      </c>
      <c r="E447" s="274">
        <v>2</v>
      </c>
      <c r="F447" s="265"/>
      <c r="G447" s="274">
        <v>7.73</v>
      </c>
      <c r="H447" s="274"/>
      <c r="I447" s="274"/>
      <c r="J447" s="274"/>
      <c r="K447" s="274"/>
      <c r="L447" s="274">
        <f t="shared" si="50"/>
        <v>15.46</v>
      </c>
      <c r="M447" s="339"/>
    </row>
    <row r="448" spans="1:13">
      <c r="A448" s="274"/>
      <c r="B448" s="275" t="s">
        <v>4610</v>
      </c>
      <c r="C448" s="265"/>
      <c r="D448" s="265" t="s">
        <v>4326</v>
      </c>
      <c r="E448" s="274">
        <v>1</v>
      </c>
      <c r="F448" s="265"/>
      <c r="G448" s="274">
        <v>5.28</v>
      </c>
      <c r="H448" s="274"/>
      <c r="I448" s="274"/>
      <c r="J448" s="274"/>
      <c r="K448" s="274"/>
      <c r="L448" s="274">
        <f t="shared" si="50"/>
        <v>5.28</v>
      </c>
      <c r="M448" s="339"/>
    </row>
    <row r="449" spans="1:13">
      <c r="A449" s="274"/>
      <c r="B449" s="275" t="s">
        <v>4610</v>
      </c>
      <c r="C449" s="265"/>
      <c r="D449" s="265" t="s">
        <v>4326</v>
      </c>
      <c r="E449" s="274">
        <v>2</v>
      </c>
      <c r="F449" s="265"/>
      <c r="G449" s="274">
        <v>2.75</v>
      </c>
      <c r="H449" s="274"/>
      <c r="I449" s="274"/>
      <c r="J449" s="274"/>
      <c r="K449" s="274"/>
      <c r="L449" s="274">
        <f t="shared" si="50"/>
        <v>5.5</v>
      </c>
      <c r="M449" s="339"/>
    </row>
    <row r="450" spans="1:13">
      <c r="A450" s="274"/>
      <c r="B450" s="275" t="s">
        <v>4610</v>
      </c>
      <c r="C450" s="265"/>
      <c r="D450" s="265" t="s">
        <v>4326</v>
      </c>
      <c r="E450" s="274">
        <v>1</v>
      </c>
      <c r="F450" s="265"/>
      <c r="G450" s="274">
        <v>5.32</v>
      </c>
      <c r="H450" s="274"/>
      <c r="I450" s="274"/>
      <c r="J450" s="274"/>
      <c r="K450" s="274"/>
      <c r="L450" s="274">
        <f t="shared" si="50"/>
        <v>5.32</v>
      </c>
      <c r="M450" s="339"/>
    </row>
    <row r="451" spans="1:13">
      <c r="A451" s="274"/>
      <c r="B451" s="275" t="s">
        <v>4610</v>
      </c>
      <c r="C451" s="265"/>
      <c r="D451" s="265" t="s">
        <v>4326</v>
      </c>
      <c r="E451" s="274">
        <v>1</v>
      </c>
      <c r="F451" s="265"/>
      <c r="G451" s="274">
        <v>7.31</v>
      </c>
      <c r="H451" s="274"/>
      <c r="I451" s="274"/>
      <c r="J451" s="274"/>
      <c r="K451" s="274"/>
      <c r="L451" s="274">
        <f t="shared" si="50"/>
        <v>7.31</v>
      </c>
      <c r="M451" s="339"/>
    </row>
    <row r="452" spans="1:13">
      <c r="A452" s="344" t="str">
        <f>Plan1!A187</f>
        <v>2.5</v>
      </c>
      <c r="B452" s="344" t="str">
        <f>VLOOKUP(A452,Plan1!$A$1:$J$1212,4,0)</f>
        <v>ESTRUTURA</v>
      </c>
      <c r="C452" s="345"/>
      <c r="D452" s="345"/>
      <c r="E452" s="344"/>
      <c r="F452" s="345"/>
      <c r="G452" s="344"/>
      <c r="H452" s="344"/>
      <c r="I452" s="344"/>
      <c r="J452" s="344"/>
      <c r="K452" s="344"/>
      <c r="L452" s="344"/>
      <c r="M452" s="339"/>
    </row>
    <row r="453" spans="1:13" ht="33.75">
      <c r="A453" s="274" t="str">
        <f>Plan1!A188</f>
        <v>2.5.1</v>
      </c>
      <c r="B453" s="275" t="str">
        <f>VLOOKUP(A453,Plan1!$A$1:$J$1212,4,0)</f>
        <v>(COMPOSIÇÃO REPRESENTATIVA) EXECUÇÃO DE ESTRUTURAS DE CONCRETO ARMADO, PARA EDIFICAÇÃO INSTITUCIONAL TÉRREA, FCK = 25 MPA. AF_01/2017</v>
      </c>
      <c r="C453" s="265" t="str">
        <f>VLOOKUP(A453,Plan1!$A$1:$J$1212,5,0)</f>
        <v>M3</v>
      </c>
      <c r="D453" s="265" t="s">
        <v>303</v>
      </c>
      <c r="E453" s="274"/>
      <c r="F453" s="265"/>
      <c r="G453" s="274"/>
      <c r="H453" s="274"/>
      <c r="I453" s="274"/>
      <c r="J453" s="274"/>
      <c r="K453" s="274"/>
      <c r="L453" s="340">
        <f>ROUND(SUM(L454:L455),2)</f>
        <v>3.47</v>
      </c>
      <c r="M453" s="339"/>
    </row>
    <row r="454" spans="1:13">
      <c r="A454" s="274"/>
      <c r="B454" s="275" t="s">
        <v>4755</v>
      </c>
      <c r="C454" s="265"/>
      <c r="D454" s="265"/>
      <c r="E454" s="274">
        <v>16</v>
      </c>
      <c r="F454" s="265"/>
      <c r="G454" s="274">
        <v>0.2</v>
      </c>
      <c r="H454" s="274">
        <v>0.13</v>
      </c>
      <c r="I454" s="274">
        <v>3.85</v>
      </c>
      <c r="J454" s="274"/>
      <c r="K454" s="274"/>
      <c r="L454" s="274">
        <f t="shared" ref="L454" si="51">ROUND(PRODUCT(E454:K454),2)</f>
        <v>1.6</v>
      </c>
      <c r="M454" s="339"/>
    </row>
    <row r="455" spans="1:13">
      <c r="A455" s="274"/>
      <c r="B455" s="275" t="s">
        <v>4321</v>
      </c>
      <c r="C455" s="265"/>
      <c r="D455" s="265"/>
      <c r="E455" s="274">
        <v>24</v>
      </c>
      <c r="F455" s="265"/>
      <c r="G455" s="274">
        <v>0.2</v>
      </c>
      <c r="H455" s="274">
        <v>0.13</v>
      </c>
      <c r="I455" s="274">
        <v>3</v>
      </c>
      <c r="J455" s="274"/>
      <c r="K455" s="274"/>
      <c r="L455" s="274">
        <f t="shared" ref="L455" si="52">ROUND(PRODUCT(E455:K455),2)</f>
        <v>1.87</v>
      </c>
      <c r="M455" s="339"/>
    </row>
    <row r="456" spans="1:13" ht="22.5">
      <c r="A456" s="274" t="str">
        <f>Plan1!A189</f>
        <v>2.5.2</v>
      </c>
      <c r="B456" s="275" t="str">
        <f>VLOOKUP(A456,Plan1!$A$1:$J$1212,4,0)</f>
        <v>CINTA DE AMARRAÇÃO DE ALVENARIA MOLDADA IN LOCO EM CONCRETO. AF_03/2016</v>
      </c>
      <c r="C456" s="265" t="str">
        <f>VLOOKUP(A456,Plan1!$A$1:$J$1212,5,0)</f>
        <v>M</v>
      </c>
      <c r="D456" s="265" t="s">
        <v>4746</v>
      </c>
      <c r="E456" s="274"/>
      <c r="F456" s="265"/>
      <c r="G456" s="274"/>
      <c r="H456" s="274"/>
      <c r="I456" s="274"/>
      <c r="J456" s="274"/>
      <c r="K456" s="274"/>
      <c r="L456" s="340">
        <f>L439</f>
        <v>144.83000000000001</v>
      </c>
      <c r="M456" s="339"/>
    </row>
    <row r="457" spans="1:13" ht="33.75">
      <c r="A457" s="274" t="str">
        <f>Plan1!A190</f>
        <v>2.5.3</v>
      </c>
      <c r="B457" s="275" t="str">
        <f>VLOOKUP(A457,Plan1!$A$1:$J$1212,4,0)</f>
        <v>LAJE PRÉ-MOLDADA UNIDIRECIONAL, BIAPOIADA, PARA PISO, ENCHIMENTO EM CERÂMICA, VIGOTA CONVENCIONAL, ALTURA TOTAL DA LAJE (ENCHIMENTO+CAPA) = (8+4). AF_11/2020</v>
      </c>
      <c r="C457" s="265" t="str">
        <f>VLOOKUP(A457,Plan1!$A$1:$J$1212,5,0)</f>
        <v>M2</v>
      </c>
      <c r="D457" s="272" t="s">
        <v>225</v>
      </c>
      <c r="E457" s="269"/>
      <c r="F457" s="360"/>
      <c r="G457" s="269"/>
      <c r="H457" s="269"/>
      <c r="I457" s="269"/>
      <c r="J457" s="269"/>
      <c r="K457" s="366"/>
      <c r="L457" s="340">
        <f>ROUND(SUM(L458),2)</f>
        <v>49.86</v>
      </c>
      <c r="M457" s="339"/>
    </row>
    <row r="458" spans="1:13">
      <c r="A458" s="274"/>
      <c r="B458" s="275" t="s">
        <v>4606</v>
      </c>
      <c r="C458" s="265"/>
      <c r="D458" s="265" t="s">
        <v>235</v>
      </c>
      <c r="E458" s="274"/>
      <c r="F458" s="265"/>
      <c r="G458" s="274">
        <v>7.73</v>
      </c>
      <c r="H458" s="274">
        <v>6.45</v>
      </c>
      <c r="I458" s="274"/>
      <c r="J458" s="274"/>
      <c r="K458" s="274"/>
      <c r="L458" s="274">
        <f t="shared" ref="L458" si="53">ROUND(PRODUCT(E458:K458),2)</f>
        <v>49.86</v>
      </c>
      <c r="M458" s="339"/>
    </row>
    <row r="459" spans="1:13">
      <c r="A459" s="344" t="str">
        <f>Plan1!A191</f>
        <v>2.6</v>
      </c>
      <c r="B459" s="344" t="str">
        <f>VLOOKUP(A459,Plan1!$A$1:$J$1212,4,0)</f>
        <v>VEDAÇÃO</v>
      </c>
      <c r="C459" s="345"/>
      <c r="D459" s="345"/>
      <c r="E459" s="344"/>
      <c r="F459" s="345"/>
      <c r="G459" s="344"/>
      <c r="H459" s="344"/>
      <c r="I459" s="344"/>
      <c r="J459" s="344"/>
      <c r="K459" s="344"/>
      <c r="L459" s="344"/>
    </row>
    <row r="460" spans="1:13" ht="56.25">
      <c r="A460" s="274" t="str">
        <f>Plan1!A192</f>
        <v>2.6.1</v>
      </c>
      <c r="B460" s="275" t="str">
        <f>VLOOKUP(A460,Plan1!$A$1:$J$1212,4,0)</f>
        <v>ALVENARIA DE VEDAÇÃO DE BLOCOS CERÂMICOS FURADOS NA HORIZONTAL DE 9X14X19CM (ESPESSURA 9CM) DE PAREDES COM ÁREA LÍQUIDA MAIOR OU IGUAL A 6M² COM VÃOS E ARGAMASSA DE ASSENTAMENTO COM PREPARO EM BETONEIRA. AF_06/2014</v>
      </c>
      <c r="C460" s="265" t="str">
        <f>VLOOKUP(A460,Plan1!$A$1:$J$1212,5,0)</f>
        <v>M2</v>
      </c>
      <c r="D460" s="265" t="s">
        <v>225</v>
      </c>
      <c r="E460" s="274"/>
      <c r="F460" s="265"/>
      <c r="G460" s="274"/>
      <c r="H460" s="274"/>
      <c r="I460" s="274"/>
      <c r="J460" s="274"/>
      <c r="K460" s="274"/>
      <c r="L460" s="340">
        <f>ROUND(SUM(L461:L476),2)</f>
        <v>511.97</v>
      </c>
    </row>
    <row r="461" spans="1:13">
      <c r="A461" s="274"/>
      <c r="B461" s="275" t="s">
        <v>4611</v>
      </c>
      <c r="C461" s="265"/>
      <c r="D461" s="668" t="s">
        <v>4313</v>
      </c>
      <c r="E461" s="274">
        <v>2</v>
      </c>
      <c r="F461" s="265"/>
      <c r="G461" s="274">
        <v>6.1</v>
      </c>
      <c r="H461" s="274"/>
      <c r="I461" s="274">
        <v>3</v>
      </c>
      <c r="J461" s="274"/>
      <c r="K461" s="274"/>
      <c r="L461" s="274">
        <f t="shared" ref="L461:L487" si="54">ROUND(PRODUCT(E461:K461),2)</f>
        <v>36.6</v>
      </c>
    </row>
    <row r="462" spans="1:13">
      <c r="A462" s="274"/>
      <c r="B462" s="275" t="s">
        <v>4611</v>
      </c>
      <c r="C462" s="265"/>
      <c r="D462" s="669"/>
      <c r="E462" s="274">
        <v>4</v>
      </c>
      <c r="F462" s="265"/>
      <c r="G462" s="274">
        <v>6.37</v>
      </c>
      <c r="H462" s="274"/>
      <c r="I462" s="274">
        <v>3</v>
      </c>
      <c r="J462" s="274"/>
      <c r="K462" s="274"/>
      <c r="L462" s="274">
        <f t="shared" si="54"/>
        <v>76.44</v>
      </c>
    </row>
    <row r="463" spans="1:13">
      <c r="A463" s="274"/>
      <c r="B463" s="275" t="s">
        <v>4611</v>
      </c>
      <c r="C463" s="265"/>
      <c r="D463" s="668" t="s">
        <v>4313</v>
      </c>
      <c r="E463" s="274">
        <v>1</v>
      </c>
      <c r="F463" s="265"/>
      <c r="G463" s="274">
        <v>8.92</v>
      </c>
      <c r="H463" s="274"/>
      <c r="I463" s="274">
        <v>3</v>
      </c>
      <c r="J463" s="274"/>
      <c r="K463" s="274"/>
      <c r="L463" s="274">
        <f t="shared" si="54"/>
        <v>26.76</v>
      </c>
    </row>
    <row r="464" spans="1:13">
      <c r="A464" s="274"/>
      <c r="B464" s="275" t="s">
        <v>4611</v>
      </c>
      <c r="C464" s="265"/>
      <c r="D464" s="669"/>
      <c r="E464" s="274">
        <v>2</v>
      </c>
      <c r="F464" s="265"/>
      <c r="G464" s="274">
        <v>2.2000000000000002</v>
      </c>
      <c r="H464" s="274"/>
      <c r="I464" s="274">
        <v>3</v>
      </c>
      <c r="J464" s="274"/>
      <c r="K464" s="274"/>
      <c r="L464" s="274">
        <f t="shared" si="54"/>
        <v>13.2</v>
      </c>
    </row>
    <row r="465" spans="1:13">
      <c r="A465" s="274"/>
      <c r="B465" s="275" t="s">
        <v>4611</v>
      </c>
      <c r="C465" s="265"/>
      <c r="D465" s="668" t="s">
        <v>4313</v>
      </c>
      <c r="E465" s="274">
        <v>2</v>
      </c>
      <c r="F465" s="265"/>
      <c r="G465" s="274">
        <v>6.45</v>
      </c>
      <c r="H465" s="274"/>
      <c r="I465" s="274">
        <v>3</v>
      </c>
      <c r="J465" s="274"/>
      <c r="K465" s="274"/>
      <c r="L465" s="274">
        <f t="shared" si="54"/>
        <v>38.700000000000003</v>
      </c>
    </row>
    <row r="466" spans="1:13">
      <c r="A466" s="274"/>
      <c r="B466" s="275" t="s">
        <v>4610</v>
      </c>
      <c r="C466" s="265"/>
      <c r="D466" s="669"/>
      <c r="E466" s="274">
        <v>1</v>
      </c>
      <c r="F466" s="265"/>
      <c r="G466" s="274">
        <v>40.200000000000003</v>
      </c>
      <c r="H466" s="274"/>
      <c r="I466" s="274">
        <v>3.85</v>
      </c>
      <c r="J466" s="274"/>
      <c r="K466" s="274"/>
      <c r="L466" s="274">
        <f t="shared" si="54"/>
        <v>154.77000000000001</v>
      </c>
    </row>
    <row r="467" spans="1:13">
      <c r="A467" s="274"/>
      <c r="B467" s="275" t="s">
        <v>4610</v>
      </c>
      <c r="C467" s="265"/>
      <c r="D467" s="668" t="s">
        <v>4313</v>
      </c>
      <c r="E467" s="274">
        <v>1</v>
      </c>
      <c r="F467" s="265"/>
      <c r="G467" s="274">
        <v>1.86</v>
      </c>
      <c r="H467" s="274"/>
      <c r="I467" s="274">
        <v>3</v>
      </c>
      <c r="J467" s="274"/>
      <c r="K467" s="274"/>
      <c r="L467" s="274">
        <f t="shared" si="54"/>
        <v>5.58</v>
      </c>
    </row>
    <row r="468" spans="1:13">
      <c r="A468" s="274"/>
      <c r="B468" s="275" t="s">
        <v>4610</v>
      </c>
      <c r="C468" s="265"/>
      <c r="D468" s="669"/>
      <c r="E468" s="274">
        <v>2</v>
      </c>
      <c r="F468" s="265"/>
      <c r="G468" s="274">
        <v>7.73</v>
      </c>
      <c r="H468" s="274"/>
      <c r="I468" s="274">
        <v>3</v>
      </c>
      <c r="J468" s="274"/>
      <c r="K468" s="274"/>
      <c r="L468" s="274">
        <f t="shared" si="54"/>
        <v>46.38</v>
      </c>
    </row>
    <row r="469" spans="1:13">
      <c r="A469" s="274"/>
      <c r="B469" s="275" t="s">
        <v>4610</v>
      </c>
      <c r="C469" s="265"/>
      <c r="D469" s="668" t="s">
        <v>4313</v>
      </c>
      <c r="E469" s="274">
        <v>1</v>
      </c>
      <c r="F469" s="265"/>
      <c r="G469" s="274">
        <v>5.28</v>
      </c>
      <c r="H469" s="274"/>
      <c r="I469" s="274">
        <v>3</v>
      </c>
      <c r="J469" s="274"/>
      <c r="K469" s="274"/>
      <c r="L469" s="274">
        <f t="shared" si="54"/>
        <v>15.84</v>
      </c>
    </row>
    <row r="470" spans="1:13">
      <c r="A470" s="274"/>
      <c r="B470" s="275" t="s">
        <v>4610</v>
      </c>
      <c r="C470" s="265"/>
      <c r="D470" s="669"/>
      <c r="E470" s="274">
        <v>2</v>
      </c>
      <c r="F470" s="265"/>
      <c r="G470" s="274">
        <v>2.75</v>
      </c>
      <c r="H470" s="274"/>
      <c r="I470" s="274">
        <v>3</v>
      </c>
      <c r="J470" s="274"/>
      <c r="K470" s="274"/>
      <c r="L470" s="274">
        <f t="shared" si="54"/>
        <v>16.5</v>
      </c>
    </row>
    <row r="471" spans="1:13">
      <c r="A471" s="274"/>
      <c r="B471" s="275" t="s">
        <v>4610</v>
      </c>
      <c r="C471" s="265"/>
      <c r="D471" s="668" t="s">
        <v>4313</v>
      </c>
      <c r="E471" s="274">
        <v>1</v>
      </c>
      <c r="F471" s="265"/>
      <c r="G471" s="274">
        <v>5.32</v>
      </c>
      <c r="H471" s="274"/>
      <c r="I471" s="274">
        <v>3</v>
      </c>
      <c r="J471" s="274"/>
      <c r="K471" s="274"/>
      <c r="L471" s="274">
        <f t="shared" si="54"/>
        <v>15.96</v>
      </c>
    </row>
    <row r="472" spans="1:13">
      <c r="A472" s="274"/>
      <c r="B472" s="275" t="s">
        <v>4610</v>
      </c>
      <c r="C472" s="265"/>
      <c r="D472" s="669"/>
      <c r="E472" s="274">
        <v>1</v>
      </c>
      <c r="F472" s="265"/>
      <c r="G472" s="274">
        <v>7.31</v>
      </c>
      <c r="H472" s="274"/>
      <c r="I472" s="274">
        <v>3</v>
      </c>
      <c r="J472" s="274"/>
      <c r="K472" s="274"/>
      <c r="L472" s="274">
        <f t="shared" si="54"/>
        <v>21.93</v>
      </c>
    </row>
    <row r="473" spans="1:13">
      <c r="A473" s="274"/>
      <c r="B473" s="275" t="s">
        <v>4646</v>
      </c>
      <c r="C473" s="265"/>
      <c r="D473" s="668" t="s">
        <v>4313</v>
      </c>
      <c r="E473" s="274">
        <v>4</v>
      </c>
      <c r="F473" s="265"/>
      <c r="G473" s="274">
        <v>2.5</v>
      </c>
      <c r="H473" s="274"/>
      <c r="I473" s="274">
        <v>1.3</v>
      </c>
      <c r="J473" s="274"/>
      <c r="K473" s="274"/>
      <c r="L473" s="274">
        <f t="shared" si="54"/>
        <v>13</v>
      </c>
    </row>
    <row r="474" spans="1:13">
      <c r="A474" s="274"/>
      <c r="B474" s="275" t="s">
        <v>4646</v>
      </c>
      <c r="C474" s="265"/>
      <c r="D474" s="669"/>
      <c r="E474" s="274">
        <v>8</v>
      </c>
      <c r="F474" s="265"/>
      <c r="G474" s="274">
        <v>0.45</v>
      </c>
      <c r="H474" s="274"/>
      <c r="I474" s="274">
        <v>1.3</v>
      </c>
      <c r="J474" s="274"/>
      <c r="K474" s="274"/>
      <c r="L474" s="274">
        <f t="shared" si="54"/>
        <v>4.68</v>
      </c>
    </row>
    <row r="475" spans="1:13">
      <c r="A475" s="274"/>
      <c r="B475" s="275" t="s">
        <v>4645</v>
      </c>
      <c r="C475" s="265"/>
      <c r="D475" s="668" t="s">
        <v>4313</v>
      </c>
      <c r="E475" s="274">
        <v>8</v>
      </c>
      <c r="F475" s="265"/>
      <c r="G475" s="274">
        <v>2.75</v>
      </c>
      <c r="H475" s="274"/>
      <c r="I475" s="274">
        <v>0.9</v>
      </c>
      <c r="J475" s="274"/>
      <c r="K475" s="274"/>
      <c r="L475" s="274">
        <f t="shared" si="54"/>
        <v>19.8</v>
      </c>
    </row>
    <row r="476" spans="1:13">
      <c r="A476" s="274"/>
      <c r="B476" s="275" t="s">
        <v>4647</v>
      </c>
      <c r="C476" s="265"/>
      <c r="D476" s="669"/>
      <c r="E476" s="274">
        <v>1</v>
      </c>
      <c r="F476" s="265"/>
      <c r="G476" s="274">
        <f>4.95+0.35</f>
        <v>5.3</v>
      </c>
      <c r="H476" s="274"/>
      <c r="I476" s="274">
        <v>1.1000000000000001</v>
      </c>
      <c r="J476" s="274"/>
      <c r="K476" s="274"/>
      <c r="L476" s="274">
        <f t="shared" si="54"/>
        <v>5.83</v>
      </c>
    </row>
    <row r="477" spans="1:13" ht="22.5">
      <c r="A477" s="274" t="str">
        <f>Plan1!A193</f>
        <v>2.6.2</v>
      </c>
      <c r="B477" s="275" t="str">
        <f>VLOOKUP(A477,Plan1!$A$1:$J$1212,4,0)</f>
        <v>VERGA MOLDADA IN LOCO EM CONCRETO PARA JANELAS COM ATÉ 1,5 M DE VÃO. AF_03/2016</v>
      </c>
      <c r="C477" s="265" t="str">
        <f>VLOOKUP(A477,Plan1!$A$1:$J$1212,5,0)</f>
        <v>M</v>
      </c>
      <c r="D477" s="265" t="s">
        <v>225</v>
      </c>
      <c r="E477" s="274"/>
      <c r="F477" s="265"/>
      <c r="G477" s="274"/>
      <c r="H477" s="274"/>
      <c r="I477" s="274"/>
      <c r="J477" s="274"/>
      <c r="K477" s="274"/>
      <c r="L477" s="340">
        <f>ROUND(SUM(L478:L481),2)</f>
        <v>31</v>
      </c>
      <c r="M477" s="367"/>
    </row>
    <row r="478" spans="1:13">
      <c r="A478" s="272"/>
      <c r="B478" s="268" t="s">
        <v>4723</v>
      </c>
      <c r="C478" s="360"/>
      <c r="D478" s="668" t="s">
        <v>4724</v>
      </c>
      <c r="E478" s="266">
        <v>3</v>
      </c>
      <c r="F478" s="271"/>
      <c r="G478" s="266">
        <v>2</v>
      </c>
      <c r="H478" s="266"/>
      <c r="I478" s="269"/>
      <c r="J478" s="269"/>
      <c r="K478" s="269"/>
      <c r="L478" s="274">
        <f t="shared" si="54"/>
        <v>6</v>
      </c>
      <c r="M478" s="367"/>
    </row>
    <row r="479" spans="1:13">
      <c r="A479" s="272"/>
      <c r="B479" s="268" t="s">
        <v>309</v>
      </c>
      <c r="C479" s="360"/>
      <c r="D479" s="669"/>
      <c r="E479" s="266">
        <v>2</v>
      </c>
      <c r="F479" s="271"/>
      <c r="G479" s="266">
        <v>1</v>
      </c>
      <c r="H479" s="266"/>
      <c r="I479" s="269"/>
      <c r="J479" s="269"/>
      <c r="K479" s="269"/>
      <c r="L479" s="274">
        <f t="shared" si="54"/>
        <v>2</v>
      </c>
      <c r="M479" s="367"/>
    </row>
    <row r="480" spans="1:13">
      <c r="A480" s="272"/>
      <c r="B480" s="268" t="s">
        <v>4249</v>
      </c>
      <c r="C480" s="360"/>
      <c r="D480" s="668" t="s">
        <v>4724</v>
      </c>
      <c r="E480" s="266">
        <v>2</v>
      </c>
      <c r="F480" s="271"/>
      <c r="G480" s="266">
        <v>1.5</v>
      </c>
      <c r="H480" s="266"/>
      <c r="I480" s="269"/>
      <c r="J480" s="269"/>
      <c r="K480" s="269"/>
      <c r="L480" s="274">
        <f t="shared" si="54"/>
        <v>3</v>
      </c>
      <c r="M480" s="367"/>
    </row>
    <row r="481" spans="1:13">
      <c r="A481" s="272"/>
      <c r="B481" s="268" t="s">
        <v>4253</v>
      </c>
      <c r="C481" s="272"/>
      <c r="D481" s="669"/>
      <c r="E481" s="266">
        <v>5</v>
      </c>
      <c r="F481" s="271"/>
      <c r="G481" s="266">
        <v>4</v>
      </c>
      <c r="H481" s="266"/>
      <c r="I481" s="269"/>
      <c r="J481" s="269"/>
      <c r="K481" s="272"/>
      <c r="L481" s="274">
        <f t="shared" si="54"/>
        <v>20</v>
      </c>
      <c r="M481" s="367"/>
    </row>
    <row r="482" spans="1:13" ht="22.5">
      <c r="A482" s="274" t="str">
        <f>Plan1!A194</f>
        <v>2.6.3</v>
      </c>
      <c r="B482" s="275" t="str">
        <f>VLOOKUP(A482,Plan1!$A$1:$J$1212,4,0)</f>
        <v>VERGA MOLDADA IN LOCO EM CONCRETO PARA PORTAS COM ATÉ 1,5 M DE VÃO. AF_03/2016</v>
      </c>
      <c r="C482" s="265" t="str">
        <f>VLOOKUP(A482,Plan1!$A$1:$J$1212,5,0)</f>
        <v>M</v>
      </c>
      <c r="D482" s="265" t="s">
        <v>225</v>
      </c>
      <c r="E482" s="274"/>
      <c r="F482" s="265"/>
      <c r="G482" s="274"/>
      <c r="H482" s="274"/>
      <c r="I482" s="274"/>
      <c r="J482" s="274"/>
      <c r="K482" s="274"/>
      <c r="L482" s="340">
        <f>ROUND(SUM(L483:L486),2)</f>
        <v>18.149999999999999</v>
      </c>
      <c r="M482" s="367"/>
    </row>
    <row r="483" spans="1:13">
      <c r="A483" s="274"/>
      <c r="B483" s="268" t="s">
        <v>4722</v>
      </c>
      <c r="C483" s="265"/>
      <c r="D483" s="668" t="s">
        <v>4724</v>
      </c>
      <c r="E483" s="266">
        <v>10</v>
      </c>
      <c r="F483" s="271">
        <v>1.5</v>
      </c>
      <c r="G483" s="266">
        <v>0.6</v>
      </c>
      <c r="H483" s="274"/>
      <c r="I483" s="274"/>
      <c r="J483" s="274"/>
      <c r="K483" s="274"/>
      <c r="L483" s="274">
        <f t="shared" si="54"/>
        <v>9</v>
      </c>
      <c r="M483" s="367"/>
    </row>
    <row r="484" spans="1:13">
      <c r="A484" s="274"/>
      <c r="B484" s="268" t="s">
        <v>220</v>
      </c>
      <c r="C484" s="265"/>
      <c r="D484" s="669"/>
      <c r="E484" s="266">
        <v>2</v>
      </c>
      <c r="F484" s="271">
        <v>1.5</v>
      </c>
      <c r="G484" s="266">
        <v>0.8</v>
      </c>
      <c r="H484" s="274"/>
      <c r="I484" s="274"/>
      <c r="J484" s="274"/>
      <c r="K484" s="274"/>
      <c r="L484" s="274">
        <f t="shared" si="54"/>
        <v>2.4</v>
      </c>
      <c r="M484" s="367"/>
    </row>
    <row r="485" spans="1:13">
      <c r="A485" s="274"/>
      <c r="B485" s="268" t="s">
        <v>221</v>
      </c>
      <c r="C485" s="265"/>
      <c r="D485" s="672" t="s">
        <v>4724</v>
      </c>
      <c r="E485" s="266">
        <v>3</v>
      </c>
      <c r="F485" s="271">
        <v>1.5</v>
      </c>
      <c r="G485" s="266">
        <v>0.9</v>
      </c>
      <c r="H485" s="274"/>
      <c r="I485" s="274"/>
      <c r="J485" s="274"/>
      <c r="K485" s="274"/>
      <c r="L485" s="274">
        <f t="shared" si="54"/>
        <v>4.05</v>
      </c>
      <c r="M485" s="367"/>
    </row>
    <row r="486" spans="1:13">
      <c r="A486" s="274"/>
      <c r="B486" s="268" t="s">
        <v>222</v>
      </c>
      <c r="C486" s="265"/>
      <c r="D486" s="672"/>
      <c r="E486" s="266">
        <v>2</v>
      </c>
      <c r="F486" s="271">
        <v>1.5</v>
      </c>
      <c r="G486" s="266">
        <v>0.9</v>
      </c>
      <c r="H486" s="274"/>
      <c r="I486" s="274"/>
      <c r="J486" s="274"/>
      <c r="K486" s="274"/>
      <c r="L486" s="274">
        <f t="shared" si="54"/>
        <v>2.7</v>
      </c>
      <c r="M486" s="367"/>
    </row>
    <row r="487" spans="1:13" ht="22.5">
      <c r="A487" s="274" t="str">
        <f>Plan1!A195</f>
        <v>2.6.4</v>
      </c>
      <c r="B487" s="275" t="str">
        <f>VLOOKUP(A487,Plan1!$A$1:$J$1212,4,0)</f>
        <v>CONTRAVERGA MOLDADA IN LOCO EM CONCRETO PARA VÃOS DE ATÉ 1,5 M DE COMPRIMENTO. AF_03/2016</v>
      </c>
      <c r="C487" s="265" t="str">
        <f>VLOOKUP(A487,Plan1!$A$1:$J$1212,5,0)</f>
        <v>M</v>
      </c>
      <c r="D487" s="265" t="s">
        <v>4375</v>
      </c>
      <c r="E487" s="274"/>
      <c r="F487" s="265"/>
      <c r="G487" s="274">
        <f>L477</f>
        <v>31</v>
      </c>
      <c r="H487" s="274"/>
      <c r="I487" s="274"/>
      <c r="J487" s="274"/>
      <c r="K487" s="274"/>
      <c r="L487" s="340">
        <f t="shared" si="54"/>
        <v>31</v>
      </c>
      <c r="M487" s="367"/>
    </row>
    <row r="488" spans="1:13">
      <c r="A488" s="344" t="str">
        <f>Plan1!A196</f>
        <v>2.7</v>
      </c>
      <c r="B488" s="344" t="str">
        <f>VLOOKUP(A488,Plan1!$A$1:$J$1212,4,0)</f>
        <v>COBERTURA</v>
      </c>
      <c r="C488" s="345"/>
      <c r="D488" s="345"/>
      <c r="E488" s="344"/>
      <c r="F488" s="345"/>
      <c r="G488" s="344"/>
      <c r="H488" s="344"/>
      <c r="I488" s="344"/>
      <c r="J488" s="344"/>
      <c r="K488" s="344"/>
      <c r="L488" s="344"/>
    </row>
    <row r="489" spans="1:13" ht="33.75">
      <c r="A489" s="266" t="str">
        <f>Plan1!A197</f>
        <v>2.7.1</v>
      </c>
      <c r="B489" s="268" t="str">
        <f>VLOOKUP(A489,Plan1!$A$1:$J$1212,4,0)</f>
        <v>TELHAMENTO COM TELHA CERÂMICA CAPA-CANAL, TIPO PLAN, COM ATÉ 2 ÁGUAS, INCLUSO TRANSPORTE VERTICAL. AF_07/2019</v>
      </c>
      <c r="C489" s="271" t="str">
        <f>VLOOKUP(A489,Plan1!$A$1:$J$1212,5,0)</f>
        <v>M2</v>
      </c>
      <c r="D489" s="271" t="s">
        <v>225</v>
      </c>
      <c r="E489" s="266"/>
      <c r="F489" s="271"/>
      <c r="G489" s="266"/>
      <c r="H489" s="266"/>
      <c r="I489" s="266"/>
      <c r="J489" s="266"/>
      <c r="K489" s="266"/>
      <c r="L489" s="340">
        <f>ROUND(SUM(L490:L491),2)</f>
        <v>148.34</v>
      </c>
    </row>
    <row r="490" spans="1:13">
      <c r="A490" s="266"/>
      <c r="B490" s="268" t="s">
        <v>4638</v>
      </c>
      <c r="C490" s="271"/>
      <c r="D490" s="271" t="s">
        <v>235</v>
      </c>
      <c r="E490" s="266"/>
      <c r="F490" s="271"/>
      <c r="G490" s="266">
        <v>16.52</v>
      </c>
      <c r="H490" s="266">
        <v>7.1</v>
      </c>
      <c r="I490" s="266"/>
      <c r="J490" s="266"/>
      <c r="K490" s="266"/>
      <c r="L490" s="274">
        <f t="shared" ref="L490:L491" si="55">ROUND(PRODUCT(E490:K490),2)</f>
        <v>117.29</v>
      </c>
    </row>
    <row r="491" spans="1:13">
      <c r="A491" s="266"/>
      <c r="B491" s="268" t="s">
        <v>4639</v>
      </c>
      <c r="C491" s="271"/>
      <c r="D491" s="271" t="s">
        <v>235</v>
      </c>
      <c r="E491" s="266"/>
      <c r="F491" s="271"/>
      <c r="G491" s="266">
        <v>4.5999999999999996</v>
      </c>
      <c r="H491" s="266">
        <v>6.75</v>
      </c>
      <c r="I491" s="266"/>
      <c r="J491" s="266"/>
      <c r="K491" s="266"/>
      <c r="L491" s="274">
        <f t="shared" si="55"/>
        <v>31.05</v>
      </c>
    </row>
    <row r="492" spans="1:13" ht="45">
      <c r="A492" s="266" t="str">
        <f>Plan1!A198</f>
        <v>2.7.2</v>
      </c>
      <c r="B492" s="268" t="str">
        <f>VLOOKUP(A492,Plan1!$A$1:$J$1212,4,0)</f>
        <v>CUMEEIRA PARA TELHA CERÂMICA EMBOÇADA COM ARGAMASSA TRAÇO 1:2:9 (CIMENTO, CAL E AREIA) PARA TELHADOS COM ATÉ 2 ÁGUAS, INCLUSO TRANSPORTE VERTICAL. AF_07/2019</v>
      </c>
      <c r="C492" s="271" t="str">
        <f>VLOOKUP(A492,Plan1!$A$1:$J$1212,5,0)</f>
        <v>M</v>
      </c>
      <c r="D492" s="271" t="s">
        <v>225</v>
      </c>
      <c r="E492" s="266"/>
      <c r="F492" s="271"/>
      <c r="G492" s="266"/>
      <c r="H492" s="266"/>
      <c r="I492" s="266"/>
      <c r="J492" s="266"/>
      <c r="K492" s="266"/>
      <c r="L492" s="340">
        <f>ROUND(SUM(L493:L494),2)</f>
        <v>21.12</v>
      </c>
    </row>
    <row r="493" spans="1:13">
      <c r="A493" s="266"/>
      <c r="B493" s="268" t="s">
        <v>4640</v>
      </c>
      <c r="C493" s="271"/>
      <c r="D493" s="271" t="s">
        <v>304</v>
      </c>
      <c r="E493" s="266"/>
      <c r="F493" s="271"/>
      <c r="G493" s="266">
        <v>16.52</v>
      </c>
      <c r="H493" s="266"/>
      <c r="I493" s="266"/>
      <c r="J493" s="266"/>
      <c r="K493" s="266"/>
      <c r="L493" s="274">
        <f t="shared" ref="L493:L494" si="56">ROUND(PRODUCT(E493:K493),2)</f>
        <v>16.52</v>
      </c>
    </row>
    <row r="494" spans="1:13">
      <c r="A494" s="266"/>
      <c r="B494" s="268" t="s">
        <v>4641</v>
      </c>
      <c r="C494" s="271"/>
      <c r="D494" s="271" t="s">
        <v>304</v>
      </c>
      <c r="E494" s="266"/>
      <c r="F494" s="271"/>
      <c r="G494" s="266">
        <v>4.5999999999999996</v>
      </c>
      <c r="H494" s="266"/>
      <c r="I494" s="266"/>
      <c r="J494" s="266"/>
      <c r="K494" s="266"/>
      <c r="L494" s="274">
        <f t="shared" si="56"/>
        <v>4.5999999999999996</v>
      </c>
    </row>
    <row r="495" spans="1:13" ht="22.5">
      <c r="A495" s="266" t="str">
        <f>Plan1!A199</f>
        <v>2.7.3</v>
      </c>
      <c r="B495" s="268" t="str">
        <f>VLOOKUP(A495,Plan1!$A$1:$J$1212,4,0)</f>
        <v>EMBOÇAMENTO COM ARGAMASSA TRAÇO 1:2:9 (CIMENTO, CAL E AREIA). AF_07/2019</v>
      </c>
      <c r="C495" s="271" t="str">
        <f>VLOOKUP(A495,Plan1!$A$1:$J$1212,5,0)</f>
        <v>M</v>
      </c>
      <c r="D495" s="271" t="s">
        <v>225</v>
      </c>
      <c r="E495" s="266"/>
      <c r="F495" s="271"/>
      <c r="G495" s="266"/>
      <c r="H495" s="266"/>
      <c r="I495" s="266"/>
      <c r="J495" s="266"/>
      <c r="K495" s="266"/>
      <c r="L495" s="340">
        <f>ROUND(SUM(L496:L497),2)</f>
        <v>23.12</v>
      </c>
    </row>
    <row r="496" spans="1:13">
      <c r="A496" s="266"/>
      <c r="B496" s="268" t="s">
        <v>4642</v>
      </c>
      <c r="C496" s="271"/>
      <c r="D496" s="271" t="s">
        <v>304</v>
      </c>
      <c r="E496" s="266"/>
      <c r="F496" s="271"/>
      <c r="G496" s="266">
        <v>16.52</v>
      </c>
      <c r="H496" s="266"/>
      <c r="I496" s="266"/>
      <c r="J496" s="266"/>
      <c r="K496" s="266"/>
      <c r="L496" s="274">
        <f t="shared" ref="L496:L502" si="57">ROUND(PRODUCT(E496:K496),2)</f>
        <v>16.52</v>
      </c>
    </row>
    <row r="497" spans="1:12">
      <c r="A497" s="266"/>
      <c r="B497" s="268" t="s">
        <v>4643</v>
      </c>
      <c r="C497" s="271"/>
      <c r="D497" s="271" t="s">
        <v>304</v>
      </c>
      <c r="E497" s="266"/>
      <c r="F497" s="271"/>
      <c r="G497" s="266">
        <v>6.6</v>
      </c>
      <c r="H497" s="266"/>
      <c r="I497" s="266"/>
      <c r="J497" s="266"/>
      <c r="K497" s="266"/>
      <c r="L497" s="274">
        <f t="shared" si="57"/>
        <v>6.6</v>
      </c>
    </row>
    <row r="498" spans="1:12" ht="45">
      <c r="A498" s="266" t="str">
        <f>Plan1!A200</f>
        <v>2.7.4</v>
      </c>
      <c r="B498" s="268" t="str">
        <f>VLOOKUP(A498,Plan1!$A$1:$J$1212,4,0)</f>
        <v>TRAMA DE MADEIRA COMPOSTA POR RIPAS, CAIBROS E TERÇAS PARA TELHADOS DE ATÉ 2 ÁGUAS PARA TELHA DE ENCAIXE DE CERÂMICA OU DE CONCRETO, INCLUSO TRANSPORTE VERTICAL. AF_07/2019</v>
      </c>
      <c r="C498" s="271" t="str">
        <f>VLOOKUP(A498,Plan1!$A$1:$J$1212,5,0)</f>
        <v>M2</v>
      </c>
      <c r="D498" s="271" t="s">
        <v>4376</v>
      </c>
      <c r="E498" s="266"/>
      <c r="F498" s="271"/>
      <c r="G498" s="266"/>
      <c r="H498" s="266"/>
      <c r="I498" s="266"/>
      <c r="J498" s="266">
        <f>L489</f>
        <v>148.34</v>
      </c>
      <c r="K498" s="266"/>
      <c r="L498" s="340">
        <f t="shared" si="57"/>
        <v>148.34</v>
      </c>
    </row>
    <row r="499" spans="1:12" ht="45">
      <c r="A499" s="266" t="str">
        <f>Plan1!A201</f>
        <v>2.7.5</v>
      </c>
      <c r="B499" s="268" t="str">
        <f>VLOOKUP(A499,Plan1!$A$1:$J$1212,4,0)</f>
        <v>ESTRUTURA TRELIÇADA DE COBERTURA, TIPO ARCO, COM LIGAÇÕES SOLDADAS, INCLUSOS PERFIS METÁLICOS, CHAPAS METÁLICAS, MÃO DE OBRA E TRANSPORTE COM GUINDASTE - FORNECIMENTO E INSTALAÇÃO. AF_01/2020_P</v>
      </c>
      <c r="C499" s="271" t="str">
        <f>VLOOKUP(A499,Plan1!$A$1:$J$1212,5,0)</f>
        <v>KG</v>
      </c>
      <c r="D499" s="271" t="s">
        <v>225</v>
      </c>
      <c r="E499" s="266"/>
      <c r="F499" s="271"/>
      <c r="G499" s="266"/>
      <c r="H499" s="266"/>
      <c r="I499" s="266"/>
      <c r="J499" s="266"/>
      <c r="K499" s="266"/>
      <c r="L499" s="340">
        <f>ROUND(SUM(L500:L502),2)</f>
        <v>3307.3</v>
      </c>
    </row>
    <row r="500" spans="1:12">
      <c r="A500" s="266"/>
      <c r="B500" s="268" t="s">
        <v>10254</v>
      </c>
      <c r="C500" s="271"/>
      <c r="D500" s="271"/>
      <c r="E500" s="266">
        <v>20</v>
      </c>
      <c r="F500" s="271">
        <v>6.35</v>
      </c>
      <c r="G500" s="266">
        <v>16.52</v>
      </c>
      <c r="H500" s="266"/>
      <c r="I500" s="266"/>
      <c r="J500" s="266"/>
      <c r="K500" s="266"/>
      <c r="L500" s="397">
        <f t="shared" si="57"/>
        <v>2098.04</v>
      </c>
    </row>
    <row r="501" spans="1:12">
      <c r="A501" s="266"/>
      <c r="B501" s="268" t="s">
        <v>10257</v>
      </c>
      <c r="C501" s="271"/>
      <c r="D501" s="271"/>
      <c r="E501" s="266">
        <v>20</v>
      </c>
      <c r="F501" s="271">
        <v>1.83</v>
      </c>
      <c r="G501" s="266">
        <v>16.52</v>
      </c>
      <c r="H501" s="266"/>
      <c r="I501" s="266"/>
      <c r="J501" s="266"/>
      <c r="K501" s="266"/>
      <c r="L501" s="397">
        <f t="shared" si="57"/>
        <v>604.63</v>
      </c>
    </row>
    <row r="502" spans="1:12">
      <c r="A502" s="266"/>
      <c r="B502" s="268" t="s">
        <v>10256</v>
      </c>
      <c r="C502" s="271"/>
      <c r="D502" s="271"/>
      <c r="E502" s="266">
        <v>20</v>
      </c>
      <c r="F502" s="271">
        <v>1.83</v>
      </c>
      <c r="G502" s="266">
        <v>16.52</v>
      </c>
      <c r="H502" s="266"/>
      <c r="I502" s="266"/>
      <c r="J502" s="266"/>
      <c r="K502" s="266"/>
      <c r="L502" s="397">
        <f t="shared" si="57"/>
        <v>604.63</v>
      </c>
    </row>
    <row r="503" spans="1:12" ht="33.75">
      <c r="A503" s="266" t="str">
        <f>Plan1!A202</f>
        <v>2.7.6</v>
      </c>
      <c r="B503" s="268" t="str">
        <f>VLOOKUP(A503,Plan1!$A$1:$J$1212,4,0)</f>
        <v>FABRICAÇÃO E INSTALAÇÃO DE TESOURA INTEIRA EM AÇO, VÃO DE 6 M, PARA TELHA CERÂMICA OU DE CONCRETO, INCLUSO IÇAMENTO. AF_12/2015</v>
      </c>
      <c r="C503" s="271" t="str">
        <f>VLOOKUP(A503,Plan1!$A$1:$J$1212,5,0)</f>
        <v>UN</v>
      </c>
      <c r="D503" s="271" t="s">
        <v>225</v>
      </c>
      <c r="E503" s="266"/>
      <c r="F503" s="271"/>
      <c r="G503" s="266"/>
      <c r="H503" s="266"/>
      <c r="I503" s="266"/>
      <c r="J503" s="266"/>
      <c r="K503" s="266"/>
      <c r="L503" s="340">
        <f>ROUND(SUM(L504),2)</f>
        <v>3</v>
      </c>
    </row>
    <row r="504" spans="1:12">
      <c r="A504" s="266"/>
      <c r="B504" s="268" t="s">
        <v>4639</v>
      </c>
      <c r="C504" s="271"/>
      <c r="D504" s="271" t="s">
        <v>215</v>
      </c>
      <c r="E504" s="266">
        <v>3</v>
      </c>
      <c r="F504" s="271"/>
      <c r="G504" s="266"/>
      <c r="H504" s="266"/>
      <c r="I504" s="266"/>
      <c r="J504" s="266"/>
      <c r="K504" s="266"/>
      <c r="L504" s="274">
        <f t="shared" ref="L504:L506" si="58">ROUND(PRODUCT(E504:K504),2)</f>
        <v>3</v>
      </c>
    </row>
    <row r="505" spans="1:12" ht="45">
      <c r="A505" s="266" t="str">
        <f>Plan1!A203</f>
        <v>2.7.7</v>
      </c>
      <c r="B505" s="268" t="str">
        <f>VLOOKUP(A505,Plan1!$A$1:$J$1212,4,0)</f>
        <v>PINTURA COM TINTA ALQUÍDICA DE FUNDO (TIPO ZARCÃO) APLICADA A ROLO OU PINCEL SOBRE SUPERFÍCIES METÁLICAS (EXCETO PERFIL) EXECUTADO EM OBRA (POR DEMÃO). AF_01/2020</v>
      </c>
      <c r="C505" s="271" t="str">
        <f>VLOOKUP(A505,Plan1!$A$1:$J$1212,5,0)</f>
        <v>M2</v>
      </c>
      <c r="D505" s="271" t="s">
        <v>4376</v>
      </c>
      <c r="E505" s="266"/>
      <c r="F505" s="271"/>
      <c r="G505" s="266"/>
      <c r="H505" s="266"/>
      <c r="I505" s="266"/>
      <c r="J505" s="266">
        <f>L489</f>
        <v>148.34</v>
      </c>
      <c r="K505" s="266"/>
      <c r="L505" s="340">
        <f t="shared" si="58"/>
        <v>148.34</v>
      </c>
    </row>
    <row r="506" spans="1:12">
      <c r="A506" s="266" t="str">
        <f>Plan1!A204</f>
        <v>2.7.8</v>
      </c>
      <c r="B506" s="268" t="str">
        <f>VLOOKUP(A506,Plan1!$A$1:$J$1212,4,0)</f>
        <v>PINTURA IMUNIZANTE PARA MADEIRA, 2 DEMÃOS. AF_01/2021</v>
      </c>
      <c r="C506" s="271" t="str">
        <f>VLOOKUP(A506,Plan1!$A$1:$J$1212,5,0)</f>
        <v>M2</v>
      </c>
      <c r="D506" s="271" t="s">
        <v>4376</v>
      </c>
      <c r="E506" s="266"/>
      <c r="F506" s="271"/>
      <c r="G506" s="266"/>
      <c r="H506" s="266"/>
      <c r="I506" s="266"/>
      <c r="J506" s="266">
        <f>L489</f>
        <v>148.34</v>
      </c>
      <c r="K506" s="266"/>
      <c r="L506" s="340">
        <f t="shared" si="58"/>
        <v>148.34</v>
      </c>
    </row>
    <row r="507" spans="1:12">
      <c r="A507" s="344" t="str">
        <f>Plan1!A205</f>
        <v>2.8</v>
      </c>
      <c r="B507" s="344" t="str">
        <f>Plan1!D205</f>
        <v>PAVIMENTAÇÃO</v>
      </c>
      <c r="C507" s="345"/>
      <c r="D507" s="345"/>
      <c r="E507" s="344"/>
      <c r="F507" s="345"/>
      <c r="G507" s="344"/>
      <c r="H507" s="344"/>
      <c r="I507" s="344"/>
      <c r="J507" s="344"/>
      <c r="K507" s="344"/>
      <c r="L507" s="344"/>
    </row>
    <row r="508" spans="1:12" ht="45">
      <c r="A508" s="266" t="str">
        <f>Plan1!A206</f>
        <v>2.8.1</v>
      </c>
      <c r="B508" s="268" t="str">
        <f>VLOOKUP(A508,Plan1!$A$1:$J$1212,4,0)</f>
        <v>PISO EM GRANILITE, ESP 12 MM , ACABAMENTO POLIDO, COR AREIA, MODULAÇÃO COM JUNTAS PLÁSTICAS EM QUADROS DE 1,20 X 1,20 M (POLIMENTO MECANIZADO) (Ref. 101752 SINAPI; C2234 SEINFRA)</v>
      </c>
      <c r="C508" s="271" t="str">
        <f>VLOOKUP(A508,Plan1!$A$1:$J$1212,5,0)</f>
        <v>M2</v>
      </c>
      <c r="D508" s="266" t="s">
        <v>225</v>
      </c>
      <c r="E508" s="368"/>
      <c r="F508" s="369"/>
      <c r="G508" s="368"/>
      <c r="H508" s="368"/>
      <c r="I508" s="368"/>
      <c r="J508" s="368"/>
      <c r="K508" s="368"/>
      <c r="L508" s="340">
        <f>ROUND(SUM(L509:L513),2)</f>
        <v>399.66</v>
      </c>
    </row>
    <row r="509" spans="1:12">
      <c r="A509" s="266"/>
      <c r="B509" s="268" t="s">
        <v>390</v>
      </c>
      <c r="C509" s="271"/>
      <c r="D509" s="271" t="s">
        <v>235</v>
      </c>
      <c r="E509" s="266"/>
      <c r="F509" s="271"/>
      <c r="G509" s="266">
        <v>13.5</v>
      </c>
      <c r="H509" s="266">
        <v>12.89</v>
      </c>
      <c r="I509" s="266"/>
      <c r="J509" s="266"/>
      <c r="K509" s="266"/>
      <c r="L509" s="274">
        <f t="shared" ref="L509:L523" si="59">ROUND(PRODUCT(E509:K509),2)</f>
        <v>174.02</v>
      </c>
    </row>
    <row r="510" spans="1:12">
      <c r="A510" s="266"/>
      <c r="B510" s="268" t="s">
        <v>4648</v>
      </c>
      <c r="C510" s="271"/>
      <c r="D510" s="271" t="s">
        <v>235</v>
      </c>
      <c r="E510" s="266"/>
      <c r="F510" s="271"/>
      <c r="G510" s="266">
        <v>7.01</v>
      </c>
      <c r="H510" s="266">
        <v>6.37</v>
      </c>
      <c r="I510" s="266"/>
      <c r="J510" s="266"/>
      <c r="K510" s="266"/>
      <c r="L510" s="274">
        <f t="shared" si="59"/>
        <v>44.65</v>
      </c>
    </row>
    <row r="511" spans="1:12">
      <c r="A511" s="266"/>
      <c r="B511" s="268" t="s">
        <v>4649</v>
      </c>
      <c r="C511" s="356"/>
      <c r="D511" s="271" t="s">
        <v>235</v>
      </c>
      <c r="E511" s="358"/>
      <c r="F511" s="370"/>
      <c r="G511" s="266">
        <v>7.01</v>
      </c>
      <c r="H511" s="266">
        <v>6.37</v>
      </c>
      <c r="I511" s="368"/>
      <c r="J511" s="368"/>
      <c r="K511" s="368"/>
      <c r="L511" s="274">
        <f t="shared" si="59"/>
        <v>44.65</v>
      </c>
    </row>
    <row r="512" spans="1:12">
      <c r="A512" s="266"/>
      <c r="B512" s="268" t="s">
        <v>4650</v>
      </c>
      <c r="C512" s="356"/>
      <c r="D512" s="271" t="s">
        <v>235</v>
      </c>
      <c r="E512" s="358"/>
      <c r="F512" s="370"/>
      <c r="G512" s="266">
        <v>13.19</v>
      </c>
      <c r="H512" s="266">
        <v>2.9</v>
      </c>
      <c r="I512" s="368"/>
      <c r="J512" s="368"/>
      <c r="K512" s="368"/>
      <c r="L512" s="274">
        <f t="shared" si="59"/>
        <v>38.25</v>
      </c>
    </row>
    <row r="513" spans="1:12">
      <c r="A513" s="266"/>
      <c r="B513" s="268" t="s">
        <v>239</v>
      </c>
      <c r="C513" s="356"/>
      <c r="D513" s="271" t="s">
        <v>235</v>
      </c>
      <c r="E513" s="358"/>
      <c r="F513" s="370"/>
      <c r="G513" s="266">
        <v>16.079999999999998</v>
      </c>
      <c r="H513" s="266">
        <v>6.1</v>
      </c>
      <c r="I513" s="368"/>
      <c r="J513" s="368"/>
      <c r="K513" s="368"/>
      <c r="L513" s="274">
        <f t="shared" si="59"/>
        <v>98.09</v>
      </c>
    </row>
    <row r="514" spans="1:12" ht="33.75">
      <c r="A514" s="266" t="str">
        <f>Plan1!A207</f>
        <v>2.8.2</v>
      </c>
      <c r="B514" s="268" t="str">
        <f>VLOOKUP(A514,Plan1!$A$1:$J$1212,4,0)</f>
        <v>REVESTIMENTO CERÂMICO PARA PISO COM PLACAS TIPO ESMALTADA EXTRA DE DIMENSÕES 45X45 CM APLICADA EM AMBIENTES DE ÁREA ENTRE 5 M2 E 10 M2. AF_06/2014</v>
      </c>
      <c r="C514" s="271" t="str">
        <f>VLOOKUP(A514,Plan1!$A$1:$J$1212,5,0)</f>
        <v>M2</v>
      </c>
      <c r="D514" s="266" t="s">
        <v>225</v>
      </c>
      <c r="E514" s="368"/>
      <c r="F514" s="369"/>
      <c r="G514" s="368"/>
      <c r="H514" s="368"/>
      <c r="I514" s="368"/>
      <c r="J514" s="368"/>
      <c r="K514" s="368"/>
      <c r="L514" s="340">
        <f>ROUND(SUM(L515:L516),2)</f>
        <v>15.81</v>
      </c>
    </row>
    <row r="515" spans="1:12">
      <c r="A515" s="266"/>
      <c r="B515" s="356" t="s">
        <v>4357</v>
      </c>
      <c r="C515" s="356"/>
      <c r="D515" s="666" t="s">
        <v>248</v>
      </c>
      <c r="E515" s="358">
        <v>2</v>
      </c>
      <c r="F515" s="370"/>
      <c r="G515" s="358">
        <v>2.4500000000000002</v>
      </c>
      <c r="H515" s="358">
        <v>2.35</v>
      </c>
      <c r="I515" s="368"/>
      <c r="J515" s="368"/>
      <c r="K515" s="368"/>
      <c r="L515" s="274">
        <f t="shared" si="59"/>
        <v>11.52</v>
      </c>
    </row>
    <row r="516" spans="1:12">
      <c r="A516" s="266"/>
      <c r="B516" s="356" t="s">
        <v>4652</v>
      </c>
      <c r="C516" s="356"/>
      <c r="D516" s="670"/>
      <c r="E516" s="358">
        <v>1</v>
      </c>
      <c r="F516" s="370"/>
      <c r="G516" s="358">
        <v>2.4500000000000002</v>
      </c>
      <c r="H516" s="358">
        <v>1.75</v>
      </c>
      <c r="I516" s="368"/>
      <c r="J516" s="368"/>
      <c r="K516" s="368"/>
      <c r="L516" s="274">
        <f t="shared" si="59"/>
        <v>4.29</v>
      </c>
    </row>
    <row r="517" spans="1:12" ht="33.75">
      <c r="A517" s="266" t="str">
        <f>Plan1!A208</f>
        <v>2.8.3</v>
      </c>
      <c r="B517" s="268" t="str">
        <f>VLOOKUP(A517,Plan1!$A$1:$J$1212,4,0)</f>
        <v>REVESTIMENTO CERÂMICO PARA PISO COM PLACAS TIPO ESMALTADA EXTRA DE DIMENSÕES 45X45 CM APLICADA EM AMBIENTES DE ÁREA MAIOR QUE 10 M2. AF_06/2014</v>
      </c>
      <c r="C517" s="271" t="str">
        <f>VLOOKUP(A517,Plan1!$A$1:$J$1212,5,0)</f>
        <v>M2</v>
      </c>
      <c r="D517" s="266" t="s">
        <v>225</v>
      </c>
      <c r="E517" s="358"/>
      <c r="F517" s="370"/>
      <c r="G517" s="358"/>
      <c r="H517" s="358"/>
      <c r="I517" s="368"/>
      <c r="J517" s="368"/>
      <c r="K517" s="368"/>
      <c r="L517" s="340">
        <f>ROUND(SUM(L518),2)</f>
        <v>32.32</v>
      </c>
    </row>
    <row r="518" spans="1:12" ht="22.5">
      <c r="A518" s="266"/>
      <c r="B518" s="268" t="s">
        <v>4653</v>
      </c>
      <c r="C518" s="271"/>
      <c r="D518" s="266" t="s">
        <v>248</v>
      </c>
      <c r="E518" s="358">
        <v>2</v>
      </c>
      <c r="F518" s="370"/>
      <c r="G518" s="358">
        <v>5.13</v>
      </c>
      <c r="H518" s="358">
        <v>3.15</v>
      </c>
      <c r="I518" s="368"/>
      <c r="J518" s="368"/>
      <c r="K518" s="368"/>
      <c r="L518" s="274">
        <f t="shared" si="59"/>
        <v>32.32</v>
      </c>
    </row>
    <row r="519" spans="1:12" ht="45">
      <c r="A519" s="266" t="str">
        <f>Plan1!A209</f>
        <v>2.8.4</v>
      </c>
      <c r="B519" s="268" t="str">
        <f>VLOOKUP(A519,Plan1!$A$1:$J$1212,4,0)</f>
        <v>CONTRAPISO EM ARGAMASSA TRAÇO 1:4 (CIMENTO E AREIA), PREPARO MECÂNICO COM BETONEIRA 400 L, APLICADO EM ÁREAS MOLHADAS SOBRE LAJE, ADERIDO, ESPESSURA 3CM. AF_06/2014</v>
      </c>
      <c r="C519" s="271" t="str">
        <f>VLOOKUP(A519,Plan1!$A$1:$J$1212,5,0)</f>
        <v>M2</v>
      </c>
      <c r="D519" s="266" t="s">
        <v>4654</v>
      </c>
      <c r="E519" s="368"/>
      <c r="F519" s="369"/>
      <c r="G519" s="368"/>
      <c r="H519" s="368"/>
      <c r="I519" s="368"/>
      <c r="J519" s="368">
        <f>L514+L517</f>
        <v>48.13</v>
      </c>
      <c r="K519" s="368"/>
      <c r="L519" s="340">
        <f t="shared" si="59"/>
        <v>48.13</v>
      </c>
    </row>
    <row r="520" spans="1:12" ht="45">
      <c r="A520" s="266" t="str">
        <f>Plan1!A210</f>
        <v>2.8.5</v>
      </c>
      <c r="B520" s="268" t="str">
        <f>VLOOKUP(A520,Plan1!$A$1:$J$1212,4,0)</f>
        <v>CONTRAPISO EM ARGAMASSA TRAÇO 1:4 (CIMENTO E AREIA), PREPARO MECÂNICO COM BETONEIRA 400 L, APLICADO EM ÁREAS SECAS SOBRE LAJE, ADERIDO, ESPESSURA 4CM. AF_06/2014</v>
      </c>
      <c r="C520" s="271" t="str">
        <f>VLOOKUP(A520,Plan1!$A$1:$J$1212,5,0)</f>
        <v>M2</v>
      </c>
      <c r="D520" s="266" t="s">
        <v>4655</v>
      </c>
      <c r="E520" s="368"/>
      <c r="F520" s="369"/>
      <c r="G520" s="368"/>
      <c r="H520" s="368"/>
      <c r="I520" s="368"/>
      <c r="J520" s="368">
        <f>SUM(L508)</f>
        <v>399.66</v>
      </c>
      <c r="K520" s="368"/>
      <c r="L520" s="340">
        <f t="shared" si="59"/>
        <v>399.66</v>
      </c>
    </row>
    <row r="521" spans="1:12" ht="33.75">
      <c r="A521" s="266" t="str">
        <f>Plan1!A211</f>
        <v>2.8.6</v>
      </c>
      <c r="B521" s="268" t="str">
        <f>VLOOKUP(A521,Plan1!$A$1:$J$1212,4,0)</f>
        <v>PISO CIMENTADO, TRAÇO 1:3 (CIMENTO E AREIA), ACABAMENTO LISO, ESPESSURA 2,0 CM, PREPARO MECÂNICO DA ARGAMASSA. AF_09/2020</v>
      </c>
      <c r="C521" s="271" t="str">
        <f>VLOOKUP(A521,Plan1!$A$1:$J$1212,5,0)</f>
        <v>M2</v>
      </c>
      <c r="D521" s="266" t="s">
        <v>235</v>
      </c>
      <c r="E521" s="368"/>
      <c r="F521" s="369"/>
      <c r="G521" s="368">
        <v>1.5</v>
      </c>
      <c r="H521" s="368">
        <v>0.45</v>
      </c>
      <c r="I521" s="368"/>
      <c r="J521" s="368"/>
      <c r="K521" s="368"/>
      <c r="L521" s="420">
        <f t="shared" ref="L521" si="60">ROUND(PRODUCT(E521:K521),2)</f>
        <v>0.68</v>
      </c>
    </row>
    <row r="522" spans="1:12">
      <c r="A522" s="371" t="str">
        <f>Plan1!A212</f>
        <v>2.9</v>
      </c>
      <c r="B522" s="344" t="str">
        <f>VLOOKUP(A522,Plan1!$A$1:$J$1212,4,0)</f>
        <v>REVESTIMENTO</v>
      </c>
      <c r="C522" s="372"/>
      <c r="D522" s="372"/>
      <c r="E522" s="371"/>
      <c r="F522" s="372"/>
      <c r="G522" s="371"/>
      <c r="H522" s="371"/>
      <c r="I522" s="371"/>
      <c r="J522" s="371"/>
      <c r="K522" s="371"/>
      <c r="L522" s="371"/>
    </row>
    <row r="523" spans="1:12" ht="33.75">
      <c r="A523" s="266" t="str">
        <f>Plan1!A213</f>
        <v>2.9.1</v>
      </c>
      <c r="B523" s="268" t="str">
        <f>VLOOKUP(A523,Plan1!$A$1:$J$1212,4,0)</f>
        <v>CHAPISCO APLICADO EM ALVENARIAS E ESTRUTURAS DE CONCRETO INTERNAS, COM COLHER DE PEDREIRO.  ARGAMASSA TRAÇO 1:3 COM PREPARO MANUAL. AF_06/2014</v>
      </c>
      <c r="C523" s="271" t="str">
        <f>VLOOKUP(A523,Plan1!$A$1:$J$1212,5,0)</f>
        <v>M2</v>
      </c>
      <c r="D523" s="271" t="s">
        <v>392</v>
      </c>
      <c r="E523" s="266">
        <v>2</v>
      </c>
      <c r="F523" s="271"/>
      <c r="G523" s="266"/>
      <c r="H523" s="266"/>
      <c r="I523" s="266"/>
      <c r="J523" s="266">
        <f>L460</f>
        <v>511.97</v>
      </c>
      <c r="K523" s="266"/>
      <c r="L523" s="340">
        <f t="shared" si="59"/>
        <v>1023.94</v>
      </c>
    </row>
    <row r="524" spans="1:12" ht="56.25">
      <c r="A524" s="266" t="str">
        <f>Plan1!A214</f>
        <v>2.9.2</v>
      </c>
      <c r="B524" s="268" t="str">
        <f>VLOOKUP(A524,Plan1!$A$1:$J$1212,4,0)</f>
        <v>MASSA ÚNICA, PARA RECEBIMENTO DE PINTURA, EM ARGAMASSA TRAÇO 1:2:8, PREPARO MECÂNICO COM BETONEIRA 400L, APLICADA MANUALMENTE EM FACES INTERNAS DE PAREDES, ESPESSURA DE 20MM, COM EXECUÇÃO DE TALISCAS. AF_06/2014</v>
      </c>
      <c r="C524" s="271" t="str">
        <f>VLOOKUP(A524,Plan1!$A$1:$J$1212,5,0)</f>
        <v>M2</v>
      </c>
      <c r="D524" s="271" t="s">
        <v>225</v>
      </c>
      <c r="E524" s="266"/>
      <c r="F524" s="271"/>
      <c r="G524" s="266"/>
      <c r="H524" s="266"/>
      <c r="I524" s="266"/>
      <c r="J524" s="266"/>
      <c r="K524" s="266"/>
      <c r="L524" s="340">
        <f>ROUND(SUM(L525:L531),2)</f>
        <v>213.87</v>
      </c>
    </row>
    <row r="525" spans="1:12">
      <c r="A525" s="266"/>
      <c r="B525" s="268" t="s">
        <v>4648</v>
      </c>
      <c r="C525" s="271"/>
      <c r="D525" s="666" t="s">
        <v>4656</v>
      </c>
      <c r="E525" s="266"/>
      <c r="F525" s="271">
        <v>2</v>
      </c>
      <c r="G525" s="266">
        <v>7.01</v>
      </c>
      <c r="H525" s="266">
        <v>6.37</v>
      </c>
      <c r="I525" s="266">
        <v>1.4</v>
      </c>
      <c r="J525" s="266"/>
      <c r="K525" s="266"/>
      <c r="L525" s="266">
        <f>ROUND(F525*(G525+H525)*I525,2)</f>
        <v>37.46</v>
      </c>
    </row>
    <row r="526" spans="1:12">
      <c r="A526" s="266"/>
      <c r="B526" s="268" t="s">
        <v>4649</v>
      </c>
      <c r="C526" s="356"/>
      <c r="D526" s="667"/>
      <c r="E526" s="358"/>
      <c r="F526" s="271">
        <v>2</v>
      </c>
      <c r="G526" s="266">
        <v>7.01</v>
      </c>
      <c r="H526" s="266">
        <v>6.37</v>
      </c>
      <c r="I526" s="266">
        <v>1.4</v>
      </c>
      <c r="J526" s="368"/>
      <c r="K526" s="368"/>
      <c r="L526" s="266">
        <f t="shared" ref="L526:L527" si="61">ROUND(F526*(G526+H526)*I526,2)</f>
        <v>37.46</v>
      </c>
    </row>
    <row r="527" spans="1:12">
      <c r="A527" s="266"/>
      <c r="B527" s="268" t="s">
        <v>239</v>
      </c>
      <c r="C527" s="356"/>
      <c r="D527" s="670"/>
      <c r="E527" s="358"/>
      <c r="F527" s="271">
        <v>2</v>
      </c>
      <c r="G527" s="266">
        <v>16.079999999999998</v>
      </c>
      <c r="H527" s="266">
        <v>6.1</v>
      </c>
      <c r="I527" s="266">
        <v>1.4</v>
      </c>
      <c r="J527" s="368"/>
      <c r="K527" s="368"/>
      <c r="L527" s="266">
        <f t="shared" si="61"/>
        <v>62.1</v>
      </c>
    </row>
    <row r="528" spans="1:12">
      <c r="A528" s="266"/>
      <c r="B528" s="268" t="s">
        <v>4650</v>
      </c>
      <c r="C528" s="356"/>
      <c r="D528" s="271" t="s">
        <v>4657</v>
      </c>
      <c r="E528" s="358"/>
      <c r="F528" s="370">
        <v>2</v>
      </c>
      <c r="G528" s="266">
        <v>13.19</v>
      </c>
      <c r="H528" s="266"/>
      <c r="I528" s="368">
        <v>1.4</v>
      </c>
      <c r="J528" s="368"/>
      <c r="K528" s="368"/>
      <c r="L528" s="266">
        <f>ROUND(PRODUCT(E528:K528),2)</f>
        <v>36.93</v>
      </c>
    </row>
    <row r="529" spans="1:12">
      <c r="A529" s="266"/>
      <c r="B529" s="268" t="s">
        <v>4652</v>
      </c>
      <c r="C529" s="271"/>
      <c r="D529" s="271" t="s">
        <v>4657</v>
      </c>
      <c r="E529" s="266"/>
      <c r="F529" s="271">
        <v>2</v>
      </c>
      <c r="G529" s="266">
        <v>2.5</v>
      </c>
      <c r="H529" s="266"/>
      <c r="I529" s="266">
        <v>1.4</v>
      </c>
      <c r="J529" s="266"/>
      <c r="K529" s="266"/>
      <c r="L529" s="266">
        <f>ROUND(PRODUCT(E529:K529),2)</f>
        <v>7</v>
      </c>
    </row>
    <row r="530" spans="1:12">
      <c r="A530" s="266"/>
      <c r="B530" s="268" t="s">
        <v>4661</v>
      </c>
      <c r="C530" s="271"/>
      <c r="D530" s="271" t="s">
        <v>236</v>
      </c>
      <c r="E530" s="266"/>
      <c r="F530" s="271">
        <v>8.0299999999999994</v>
      </c>
      <c r="G530" s="266"/>
      <c r="H530" s="266"/>
      <c r="I530" s="266">
        <f>ROUND(3.85-1.6,2)</f>
        <v>2.25</v>
      </c>
      <c r="J530" s="266"/>
      <c r="K530" s="266"/>
      <c r="L530" s="266">
        <f>ROUND(PRODUCT(E530:K530),2)</f>
        <v>18.07</v>
      </c>
    </row>
    <row r="531" spans="1:12">
      <c r="A531" s="266"/>
      <c r="B531" s="268" t="s">
        <v>4661</v>
      </c>
      <c r="C531" s="271"/>
      <c r="D531" s="271" t="s">
        <v>236</v>
      </c>
      <c r="E531" s="266"/>
      <c r="F531" s="271">
        <v>6.6</v>
      </c>
      <c r="G531" s="266"/>
      <c r="H531" s="266"/>
      <c r="I531" s="266">
        <f>ROUND(3.85-1.6,2)</f>
        <v>2.25</v>
      </c>
      <c r="J531" s="266"/>
      <c r="K531" s="266"/>
      <c r="L531" s="266">
        <f>ROUND(PRODUCT(E531:K531),2)</f>
        <v>14.85</v>
      </c>
    </row>
    <row r="532" spans="1:12" ht="56.25">
      <c r="A532" s="266" t="str">
        <f>Plan1!A215</f>
        <v>2.9.3</v>
      </c>
      <c r="B532" s="268" t="str">
        <f>VLOOKUP(A532,Plan1!$A$1:$J$1212,4,0)</f>
        <v>EMBOÇO, PARA RECEBIMENTO DE CERÂMICA, EM ARGAMASSA TRAÇO 1:2:8, PREPARO MECÂNICO COM BETONEIRA 400L, APLICADO MANUALMENTE EM FACES INTERNAS DE PAREDES, PARA AMBIENTE COM ÁREA ENTRE 5M2 E 10M2, ESPESSURA DE 20MM, COM EXECUÇÃO DE TALISCAS. AF_06/2014</v>
      </c>
      <c r="C532" s="271" t="str">
        <f>VLOOKUP(A532,Plan1!$A$1:$J$1212,5,0)</f>
        <v>M2</v>
      </c>
      <c r="D532" s="271" t="s">
        <v>225</v>
      </c>
      <c r="E532" s="266"/>
      <c r="F532" s="271"/>
      <c r="G532" s="266"/>
      <c r="H532" s="266"/>
      <c r="I532" s="266"/>
      <c r="J532" s="266"/>
      <c r="K532" s="266"/>
      <c r="L532" s="340">
        <f>ROUND(SUM(L533:L534),2)</f>
        <v>61.6</v>
      </c>
    </row>
    <row r="533" spans="1:12" ht="33.75">
      <c r="A533" s="266"/>
      <c r="B533" s="359" t="s">
        <v>4357</v>
      </c>
      <c r="C533" s="356"/>
      <c r="D533" s="373" t="s">
        <v>4658</v>
      </c>
      <c r="E533" s="358">
        <v>2</v>
      </c>
      <c r="F533" s="370">
        <v>2</v>
      </c>
      <c r="G533" s="358">
        <v>2.4500000000000002</v>
      </c>
      <c r="H533" s="358">
        <v>2.35</v>
      </c>
      <c r="I533" s="368">
        <v>2.8</v>
      </c>
      <c r="J533" s="368"/>
      <c r="K533" s="368"/>
      <c r="L533" s="266">
        <f>ROUND(F533*(G533+H533)*I533*E533,2)</f>
        <v>53.76</v>
      </c>
    </row>
    <row r="534" spans="1:12">
      <c r="A534" s="266"/>
      <c r="B534" s="359" t="s">
        <v>4652</v>
      </c>
      <c r="C534" s="356"/>
      <c r="D534" s="271" t="s">
        <v>4657</v>
      </c>
      <c r="E534" s="358"/>
      <c r="F534" s="370">
        <v>2</v>
      </c>
      <c r="G534" s="358">
        <v>2.4500000000000002</v>
      </c>
      <c r="H534" s="358"/>
      <c r="I534" s="368">
        <v>1.6</v>
      </c>
      <c r="J534" s="368"/>
      <c r="K534" s="368"/>
      <c r="L534" s="274">
        <f t="shared" ref="L534" si="62">ROUND(PRODUCT(E534:K534),2)</f>
        <v>7.84</v>
      </c>
    </row>
    <row r="535" spans="1:12" ht="81.75" customHeight="1">
      <c r="A535" s="266" t="str">
        <f>Plan1!A216</f>
        <v>2.9.4</v>
      </c>
      <c r="B535" s="268" t="str">
        <f>VLOOKUP(A535,Plan1!$A$1:$J$1212,4,0)</f>
        <v>EMBOÇO, PARA RECEBIMENTO DE CERÂMICA, EM ARGAMASSA TRAÇO 1:2:8, PREPARO MECÂNICO COM BETONEIRA 400L, APLICADO MANUALMENTE EM FACES INTERNAS DE PAREDES, PARA AMBIENTE COM ÁREA  MAIOR QUE 10M2, ESPESSURA DE 20MM, COM EXECUÇÃO DE TALISCAS. AF_06/2014</v>
      </c>
      <c r="C535" s="271" t="str">
        <f>VLOOKUP(A535,Plan1!$A$1:$J$1212,5,0)</f>
        <v>M2</v>
      </c>
      <c r="D535" s="271" t="s">
        <v>225</v>
      </c>
      <c r="E535" s="358"/>
      <c r="F535" s="370"/>
      <c r="G535" s="358"/>
      <c r="H535" s="358"/>
      <c r="I535" s="368"/>
      <c r="J535" s="368"/>
      <c r="K535" s="368"/>
      <c r="L535" s="340">
        <f>ROUND(SUM(L536:L542),2)</f>
        <v>314.98</v>
      </c>
    </row>
    <row r="536" spans="1:12">
      <c r="A536" s="266"/>
      <c r="B536" s="268" t="s">
        <v>4653</v>
      </c>
      <c r="C536" s="271"/>
      <c r="D536" s="666" t="s">
        <v>4659</v>
      </c>
      <c r="E536" s="266">
        <v>2</v>
      </c>
      <c r="F536" s="271">
        <v>2</v>
      </c>
      <c r="G536" s="266">
        <v>5.13</v>
      </c>
      <c r="H536" s="266">
        <v>3.15</v>
      </c>
      <c r="I536" s="266">
        <v>2.8</v>
      </c>
      <c r="J536" s="266"/>
      <c r="K536" s="266"/>
      <c r="L536" s="266">
        <f>ROUND(E536*F536*(G536+H536)*I536,2)</f>
        <v>92.74</v>
      </c>
    </row>
    <row r="537" spans="1:12">
      <c r="A537" s="266"/>
      <c r="B537" s="268" t="s">
        <v>4648</v>
      </c>
      <c r="C537" s="271"/>
      <c r="D537" s="667"/>
      <c r="E537" s="266">
        <v>1</v>
      </c>
      <c r="F537" s="271">
        <v>2</v>
      </c>
      <c r="G537" s="266">
        <v>7.01</v>
      </c>
      <c r="H537" s="266">
        <v>6.37</v>
      </c>
      <c r="I537" s="266">
        <v>1.6</v>
      </c>
      <c r="J537" s="266"/>
      <c r="K537" s="266"/>
      <c r="L537" s="266">
        <f>ROUND(E537*F537*(G537+H537)*I537,2)</f>
        <v>42.82</v>
      </c>
    </row>
    <row r="538" spans="1:12">
      <c r="A538" s="266"/>
      <c r="B538" s="268" t="s">
        <v>4649</v>
      </c>
      <c r="C538" s="356"/>
      <c r="D538" s="667" t="s">
        <v>4656</v>
      </c>
      <c r="E538" s="358"/>
      <c r="F538" s="271">
        <v>2</v>
      </c>
      <c r="G538" s="266">
        <v>7.01</v>
      </c>
      <c r="H538" s="266">
        <v>6.37</v>
      </c>
      <c r="I538" s="266">
        <v>1.6</v>
      </c>
      <c r="J538" s="368"/>
      <c r="K538" s="368"/>
      <c r="L538" s="266">
        <f>ROUND(F538*(G538+H538)*I538,2)</f>
        <v>42.82</v>
      </c>
    </row>
    <row r="539" spans="1:12">
      <c r="A539" s="266"/>
      <c r="B539" s="268" t="s">
        <v>239</v>
      </c>
      <c r="C539" s="356"/>
      <c r="D539" s="670"/>
      <c r="E539" s="358"/>
      <c r="F539" s="271">
        <v>2</v>
      </c>
      <c r="G539" s="266">
        <v>16.079999999999998</v>
      </c>
      <c r="H539" s="266">
        <v>6.1</v>
      </c>
      <c r="I539" s="266">
        <v>1.6</v>
      </c>
      <c r="J539" s="368"/>
      <c r="K539" s="368"/>
      <c r="L539" s="266">
        <f>ROUND(F539*(G539+H539)*I539,2)</f>
        <v>70.98</v>
      </c>
    </row>
    <row r="540" spans="1:12">
      <c r="A540" s="266"/>
      <c r="B540" s="268" t="s">
        <v>4650</v>
      </c>
      <c r="C540" s="356"/>
      <c r="D540" s="271" t="s">
        <v>4657</v>
      </c>
      <c r="E540" s="358"/>
      <c r="F540" s="370">
        <v>2</v>
      </c>
      <c r="G540" s="266">
        <v>13.19</v>
      </c>
      <c r="H540" s="266"/>
      <c r="I540" s="266">
        <v>1.6</v>
      </c>
      <c r="J540" s="368"/>
      <c r="K540" s="368"/>
      <c r="L540" s="274">
        <f t="shared" ref="L540:L543" si="63">ROUND(PRODUCT(E540:K540),2)</f>
        <v>42.21</v>
      </c>
    </row>
    <row r="541" spans="1:12">
      <c r="A541" s="266"/>
      <c r="B541" s="268" t="s">
        <v>4662</v>
      </c>
      <c r="C541" s="271"/>
      <c r="D541" s="271" t="s">
        <v>236</v>
      </c>
      <c r="E541" s="266"/>
      <c r="F541" s="271">
        <v>8.0299999999999994</v>
      </c>
      <c r="G541" s="266"/>
      <c r="H541" s="266"/>
      <c r="I541" s="266">
        <v>1.6</v>
      </c>
      <c r="J541" s="266"/>
      <c r="K541" s="266"/>
      <c r="L541" s="274">
        <f t="shared" si="63"/>
        <v>12.85</v>
      </c>
    </row>
    <row r="542" spans="1:12">
      <c r="A542" s="266"/>
      <c r="B542" s="268" t="s">
        <v>4662</v>
      </c>
      <c r="C542" s="271"/>
      <c r="D542" s="271" t="s">
        <v>236</v>
      </c>
      <c r="E542" s="266"/>
      <c r="F542" s="271">
        <v>6.6</v>
      </c>
      <c r="G542" s="266"/>
      <c r="H542" s="266"/>
      <c r="I542" s="266">
        <v>1.6</v>
      </c>
      <c r="J542" s="266"/>
      <c r="K542" s="266"/>
      <c r="L542" s="274">
        <f t="shared" si="63"/>
        <v>10.56</v>
      </c>
    </row>
    <row r="543" spans="1:12" ht="45">
      <c r="A543" s="266" t="str">
        <f>Plan1!A217</f>
        <v>2.9.5</v>
      </c>
      <c r="B543" s="268" t="str">
        <f>VLOOKUP(A543,Plan1!$A$1:$J$1212,4,0)</f>
        <v>EMBOÇO OU MASSA ÚNICA EM ARGAMASSA TRAÇO 1:2:8, PREPARO MECÂNICO COM BETONEIRA 400 L, APLICADA MANUALMENTE EM PANOS DE FACHADA COM PRESENÇA DE VÃOS, ESPESSURA DE 25 MM. AF_06/2014</v>
      </c>
      <c r="C543" s="271" t="str">
        <f>VLOOKUP(A543,Plan1!$A$1:$J$1212,5,0)</f>
        <v>M2</v>
      </c>
      <c r="D543" s="271" t="s">
        <v>236</v>
      </c>
      <c r="E543" s="269"/>
      <c r="F543" s="360"/>
      <c r="G543" s="269">
        <f>6.25+40.27+13.04-2.9</f>
        <v>56.660000000000004</v>
      </c>
      <c r="H543" s="269"/>
      <c r="I543" s="269">
        <v>3.85</v>
      </c>
      <c r="J543" s="269"/>
      <c r="K543" s="272"/>
      <c r="L543" s="340">
        <f t="shared" si="63"/>
        <v>218.14</v>
      </c>
    </row>
    <row r="544" spans="1:12" ht="45">
      <c r="A544" s="509" t="str">
        <f>Plan1!A218</f>
        <v>2.9.6</v>
      </c>
      <c r="B544" s="510" t="str">
        <f>VLOOKUP(A544,Plan1!$A$1:$J$1212,4,0)</f>
        <v>REVESTIMENTO CERÂMICO PARA PAREDES COM PLACAS TIPO GRÊS (OU SEMI-GRÊS) DE DIMENSÕES 10x10 CM,  APLICADO COM ARGAMASSA PRÉ-FABRICADA, INCLUSIVE REJUNTAMENTO. (Ref. Seinfra C4442, C1102)</v>
      </c>
      <c r="C544" s="508" t="str">
        <f>VLOOKUP(A544,Plan1!$A$1:$J$1212,5,0)</f>
        <v>M2</v>
      </c>
      <c r="D544" s="508" t="s">
        <v>225</v>
      </c>
      <c r="E544" s="509"/>
      <c r="F544" s="508"/>
      <c r="G544" s="509"/>
      <c r="H544" s="509"/>
      <c r="I544" s="509"/>
      <c r="J544" s="509"/>
      <c r="K544" s="509"/>
      <c r="L544" s="512">
        <f>SUM(L545:L554)</f>
        <v>412.40999999999997</v>
      </c>
    </row>
    <row r="545" spans="1:13" ht="33.75">
      <c r="A545" s="509"/>
      <c r="B545" s="378" t="s">
        <v>4357</v>
      </c>
      <c r="C545" s="379"/>
      <c r="D545" s="507" t="s">
        <v>4658</v>
      </c>
      <c r="E545" s="376">
        <v>2</v>
      </c>
      <c r="F545" s="377">
        <v>2</v>
      </c>
      <c r="G545" s="376">
        <v>2.4500000000000002</v>
      </c>
      <c r="H545" s="376">
        <v>2.35</v>
      </c>
      <c r="I545" s="521">
        <v>2.8</v>
      </c>
      <c r="J545" s="521"/>
      <c r="K545" s="521"/>
      <c r="L545" s="509">
        <f>ROUND(F545*(G545+H545)*I545*E545,2)</f>
        <v>53.76</v>
      </c>
    </row>
    <row r="546" spans="1:13">
      <c r="A546" s="509"/>
      <c r="B546" s="378" t="s">
        <v>4652</v>
      </c>
      <c r="C546" s="379"/>
      <c r="D546" s="508" t="s">
        <v>4657</v>
      </c>
      <c r="E546" s="376"/>
      <c r="F546" s="377">
        <v>2</v>
      </c>
      <c r="G546" s="376">
        <v>2.4500000000000002</v>
      </c>
      <c r="H546" s="376"/>
      <c r="I546" s="521">
        <v>1.6</v>
      </c>
      <c r="J546" s="521"/>
      <c r="K546" s="521"/>
      <c r="L546" s="509">
        <f t="shared" ref="L546" si="64">ROUND(PRODUCT(E546:K546),2)</f>
        <v>7.84</v>
      </c>
    </row>
    <row r="547" spans="1:13">
      <c r="A547" s="509"/>
      <c r="B547" s="510" t="s">
        <v>4653</v>
      </c>
      <c r="C547" s="508"/>
      <c r="D547" s="668" t="s">
        <v>4659</v>
      </c>
      <c r="E547" s="509">
        <v>2</v>
      </c>
      <c r="F547" s="508">
        <v>2</v>
      </c>
      <c r="G547" s="509">
        <v>5.13</v>
      </c>
      <c r="H547" s="509">
        <v>3.15</v>
      </c>
      <c r="I547" s="509">
        <v>2.8</v>
      </c>
      <c r="J547" s="509"/>
      <c r="K547" s="509"/>
      <c r="L547" s="509">
        <f>ROUND(E547*F547*(G547+H547)*I547,2)</f>
        <v>92.74</v>
      </c>
    </row>
    <row r="548" spans="1:13">
      <c r="A548" s="509"/>
      <c r="B548" s="510" t="s">
        <v>4648</v>
      </c>
      <c r="C548" s="508"/>
      <c r="D548" s="674"/>
      <c r="E548" s="509">
        <v>1</v>
      </c>
      <c r="F548" s="508">
        <v>2</v>
      </c>
      <c r="G548" s="509">
        <v>7.01</v>
      </c>
      <c r="H548" s="509">
        <v>6.37</v>
      </c>
      <c r="I548" s="509">
        <v>1.6</v>
      </c>
      <c r="J548" s="509"/>
      <c r="K548" s="509"/>
      <c r="L548" s="509">
        <f>ROUND(E548*F548*(G548+H548)*I548,2)</f>
        <v>42.82</v>
      </c>
    </row>
    <row r="549" spans="1:13">
      <c r="A549" s="509"/>
      <c r="B549" s="510" t="s">
        <v>4649</v>
      </c>
      <c r="C549" s="379"/>
      <c r="D549" s="674" t="s">
        <v>4656</v>
      </c>
      <c r="E549" s="376"/>
      <c r="F549" s="508">
        <v>2</v>
      </c>
      <c r="G549" s="509">
        <v>7.01</v>
      </c>
      <c r="H549" s="509">
        <v>6.37</v>
      </c>
      <c r="I549" s="509">
        <v>1.6</v>
      </c>
      <c r="J549" s="521"/>
      <c r="K549" s="521"/>
      <c r="L549" s="509">
        <f>ROUND(F549*(G549+H549)*I549,2)</f>
        <v>42.82</v>
      </c>
    </row>
    <row r="550" spans="1:13">
      <c r="A550" s="509"/>
      <c r="B550" s="510" t="s">
        <v>239</v>
      </c>
      <c r="C550" s="379"/>
      <c r="D550" s="669"/>
      <c r="E550" s="376"/>
      <c r="F550" s="508">
        <v>2</v>
      </c>
      <c r="G550" s="509">
        <v>16.079999999999998</v>
      </c>
      <c r="H550" s="509">
        <v>6.1</v>
      </c>
      <c r="I550" s="509">
        <v>1.6</v>
      </c>
      <c r="J550" s="521"/>
      <c r="K550" s="521"/>
      <c r="L550" s="509">
        <f>ROUND(F550*(G550+H550)*I550,2)</f>
        <v>70.98</v>
      </c>
    </row>
    <row r="551" spans="1:13">
      <c r="A551" s="509"/>
      <c r="B551" s="510" t="s">
        <v>4650</v>
      </c>
      <c r="C551" s="379"/>
      <c r="D551" s="508" t="s">
        <v>4657</v>
      </c>
      <c r="E551" s="376"/>
      <c r="F551" s="377">
        <v>2</v>
      </c>
      <c r="G551" s="509">
        <v>13.19</v>
      </c>
      <c r="H551" s="509"/>
      <c r="I551" s="509">
        <v>1.6</v>
      </c>
      <c r="J551" s="521"/>
      <c r="K551" s="521"/>
      <c r="L551" s="509">
        <f t="shared" ref="L551:L554" si="65">ROUND(PRODUCT(E551:K551),2)</f>
        <v>42.21</v>
      </c>
    </row>
    <row r="552" spans="1:13">
      <c r="A552" s="509"/>
      <c r="B552" s="510" t="s">
        <v>4662</v>
      </c>
      <c r="C552" s="508"/>
      <c r="D552" s="508" t="s">
        <v>236</v>
      </c>
      <c r="E552" s="509"/>
      <c r="F552" s="508">
        <v>8.0299999999999994</v>
      </c>
      <c r="G552" s="509"/>
      <c r="H552" s="509"/>
      <c r="I552" s="509">
        <v>1.6</v>
      </c>
      <c r="J552" s="509"/>
      <c r="K552" s="509"/>
      <c r="L552" s="509">
        <f t="shared" si="65"/>
        <v>12.85</v>
      </c>
    </row>
    <row r="553" spans="1:13">
      <c r="A553" s="509"/>
      <c r="B553" s="510" t="s">
        <v>4662</v>
      </c>
      <c r="C553" s="508"/>
      <c r="D553" s="508" t="s">
        <v>236</v>
      </c>
      <c r="E553" s="509"/>
      <c r="F553" s="508">
        <v>6.6</v>
      </c>
      <c r="G553" s="509"/>
      <c r="H553" s="509"/>
      <c r="I553" s="509">
        <v>1.6</v>
      </c>
      <c r="J553" s="509"/>
      <c r="K553" s="509"/>
      <c r="L553" s="509">
        <f t="shared" si="65"/>
        <v>10.56</v>
      </c>
    </row>
    <row r="554" spans="1:13">
      <c r="A554" s="509"/>
      <c r="B554" s="510" t="s">
        <v>39084</v>
      </c>
      <c r="C554" s="508"/>
      <c r="D554" s="508" t="s">
        <v>236</v>
      </c>
      <c r="E554" s="509"/>
      <c r="F554" s="508"/>
      <c r="G554" s="511">
        <v>59.72</v>
      </c>
      <c r="H554" s="509"/>
      <c r="I554" s="509">
        <v>0.6</v>
      </c>
      <c r="J554" s="509"/>
      <c r="K554" s="509"/>
      <c r="L554" s="509">
        <f t="shared" si="65"/>
        <v>35.83</v>
      </c>
    </row>
    <row r="555" spans="1:13" ht="33.75">
      <c r="A555" s="266" t="str">
        <f>Plan1!A219</f>
        <v>2.9.7</v>
      </c>
      <c r="B555" s="268" t="str">
        <f>VLOOKUP(A555,Plan1!$A$1:$J$1212,4,0)</f>
        <v>CHAPISCO APLICADO NO TETO, COM DESEMPENADEIRA DENTADA. ARGAMASSA INDUSTRIALIZADA COM PREPARO MANUAL. AF_06/2014</v>
      </c>
      <c r="C555" s="271" t="str">
        <f>VLOOKUP(A555,Plan1!$A$1:$J$1212,5,0)</f>
        <v>M2</v>
      </c>
      <c r="D555" s="271" t="s">
        <v>225</v>
      </c>
      <c r="E555" s="266"/>
      <c r="F555" s="271"/>
      <c r="G555" s="266"/>
      <c r="H555" s="266"/>
      <c r="I555" s="266"/>
      <c r="J555" s="266"/>
      <c r="K555" s="266"/>
      <c r="L555" s="340">
        <f>ROUND(SUM(L556),2)</f>
        <v>49.73</v>
      </c>
    </row>
    <row r="556" spans="1:13">
      <c r="A556" s="274"/>
      <c r="B556" s="275" t="s">
        <v>4660</v>
      </c>
      <c r="C556" s="265"/>
      <c r="D556" s="265" t="s">
        <v>235</v>
      </c>
      <c r="E556" s="274"/>
      <c r="F556" s="265"/>
      <c r="G556" s="274">
        <v>7.71</v>
      </c>
      <c r="H556" s="274">
        <v>6.45</v>
      </c>
      <c r="I556" s="274"/>
      <c r="J556" s="274"/>
      <c r="K556" s="274"/>
      <c r="L556" s="274">
        <f t="shared" ref="L556:L557" si="66">ROUND(PRODUCT(E556:K556),2)</f>
        <v>49.73</v>
      </c>
    </row>
    <row r="557" spans="1:13" ht="45">
      <c r="A557" s="266" t="str">
        <f>Plan1!A220</f>
        <v>2.9.8</v>
      </c>
      <c r="B557" s="268" t="str">
        <f>VLOOKUP(A557,Plan1!$A$1:$J$1212,4,0)</f>
        <v>MASSA ÚNICA, PARA RECEBIMENTO DE PINTURA, EM ARGAMASSA TRAÇO 1:2:8, PREPARO MANUAL, APLICADA MANUALMENTE EM TETO, ESPESSURA DE 20MM, COM EXECUÇÃO DE TALISCAS. AF_03/2015</v>
      </c>
      <c r="C557" s="271" t="str">
        <f>VLOOKUP(A557,Plan1!$A$1:$J$1212,5,0)</f>
        <v>M2</v>
      </c>
      <c r="D557" s="265" t="s">
        <v>235</v>
      </c>
      <c r="E557" s="274"/>
      <c r="F557" s="265"/>
      <c r="G557" s="274">
        <v>7.71</v>
      </c>
      <c r="H557" s="274">
        <v>6.45</v>
      </c>
      <c r="I557" s="274"/>
      <c r="J557" s="274"/>
      <c r="K557" s="274"/>
      <c r="L557" s="340">
        <f t="shared" si="66"/>
        <v>49.73</v>
      </c>
    </row>
    <row r="558" spans="1:13">
      <c r="A558" s="344" t="str">
        <f>Plan1!A221</f>
        <v>2.10</v>
      </c>
      <c r="B558" s="344" t="str">
        <f>VLOOKUP(A558,Plan1!$A$1:$J$1212,4,0)</f>
        <v xml:space="preserve">PINTURA </v>
      </c>
      <c r="C558" s="345"/>
      <c r="D558" s="345"/>
      <c r="E558" s="344"/>
      <c r="F558" s="345"/>
      <c r="G558" s="344"/>
      <c r="H558" s="344"/>
      <c r="I558" s="344"/>
      <c r="J558" s="344"/>
      <c r="K558" s="344"/>
      <c r="L558" s="344"/>
      <c r="M558" s="375"/>
    </row>
    <row r="559" spans="1:13" ht="22.5">
      <c r="A559" s="266" t="str">
        <f>Plan1!A222</f>
        <v>2.10.1</v>
      </c>
      <c r="B559" s="268" t="str">
        <f>VLOOKUP(A559,Plan1!$A$1:$J$1212,4,0)</f>
        <v>APLICAÇÃO MANUAL DE PINTURA COM TINTA LÁTEX ACRÍLICA EM PAREDES, DUAS DEMÃOS. AF_06/2014</v>
      </c>
      <c r="C559" s="271" t="str">
        <f>VLOOKUP(A559,Plan1!$A$1:$J$1212,5,0)</f>
        <v>M2</v>
      </c>
      <c r="D559" s="271" t="s">
        <v>225</v>
      </c>
      <c r="E559" s="266"/>
      <c r="F559" s="271"/>
      <c r="G559" s="266"/>
      <c r="H559" s="266"/>
      <c r="I559" s="266"/>
      <c r="J559" s="266"/>
      <c r="K559" s="266"/>
      <c r="L559" s="340">
        <f>ROUND(SUM(L560:L567),2)</f>
        <v>407.96</v>
      </c>
      <c r="M559" s="375"/>
    </row>
    <row r="560" spans="1:13">
      <c r="A560" s="266"/>
      <c r="B560" s="268" t="s">
        <v>4648</v>
      </c>
      <c r="C560" s="271"/>
      <c r="D560" s="666" t="s">
        <v>4656</v>
      </c>
      <c r="E560" s="266"/>
      <c r="F560" s="271">
        <v>2</v>
      </c>
      <c r="G560" s="266">
        <v>7.01</v>
      </c>
      <c r="H560" s="266">
        <v>6.37</v>
      </c>
      <c r="I560" s="266">
        <v>1.4</v>
      </c>
      <c r="J560" s="266"/>
      <c r="K560" s="266"/>
      <c r="L560" s="266">
        <f>ROUND(F560*(G560+H560)*I560,2)</f>
        <v>37.46</v>
      </c>
      <c r="M560" s="375"/>
    </row>
    <row r="561" spans="1:13">
      <c r="A561" s="266"/>
      <c r="B561" s="268" t="s">
        <v>4649</v>
      </c>
      <c r="C561" s="356"/>
      <c r="D561" s="667"/>
      <c r="E561" s="358"/>
      <c r="F561" s="271">
        <v>2</v>
      </c>
      <c r="G561" s="266">
        <v>7.01</v>
      </c>
      <c r="H561" s="266">
        <v>6.37</v>
      </c>
      <c r="I561" s="266">
        <v>1.4</v>
      </c>
      <c r="J561" s="368"/>
      <c r="K561" s="368"/>
      <c r="L561" s="266">
        <f t="shared" ref="L561:L563" si="67">ROUND(F561*(G561+H561)*I561,2)</f>
        <v>37.46</v>
      </c>
      <c r="M561" s="375"/>
    </row>
    <row r="562" spans="1:13">
      <c r="A562" s="266"/>
      <c r="B562" s="268" t="s">
        <v>239</v>
      </c>
      <c r="C562" s="356"/>
      <c r="D562" s="670"/>
      <c r="E562" s="358"/>
      <c r="F562" s="271">
        <v>2</v>
      </c>
      <c r="G562" s="266">
        <v>16.079999999999998</v>
      </c>
      <c r="H562" s="266">
        <v>6.1</v>
      </c>
      <c r="I562" s="266">
        <v>1.4</v>
      </c>
      <c r="J562" s="368"/>
      <c r="K562" s="368"/>
      <c r="L562" s="266">
        <f t="shared" si="67"/>
        <v>62.1</v>
      </c>
      <c r="M562" s="375"/>
    </row>
    <row r="563" spans="1:13">
      <c r="A563" s="266"/>
      <c r="B563" s="268" t="s">
        <v>4650</v>
      </c>
      <c r="C563" s="356"/>
      <c r="D563" s="271" t="s">
        <v>4657</v>
      </c>
      <c r="E563" s="358"/>
      <c r="F563" s="370">
        <v>2</v>
      </c>
      <c r="G563" s="266">
        <v>13.19</v>
      </c>
      <c r="H563" s="266"/>
      <c r="I563" s="368">
        <v>1.4</v>
      </c>
      <c r="J563" s="368"/>
      <c r="K563" s="368"/>
      <c r="L563" s="266">
        <f t="shared" si="67"/>
        <v>36.93</v>
      </c>
      <c r="M563" s="375"/>
    </row>
    <row r="564" spans="1:13">
      <c r="A564" s="266"/>
      <c r="B564" s="268" t="s">
        <v>4652</v>
      </c>
      <c r="C564" s="271"/>
      <c r="D564" s="271" t="s">
        <v>4657</v>
      </c>
      <c r="E564" s="266"/>
      <c r="F564" s="271">
        <v>2</v>
      </c>
      <c r="G564" s="266">
        <v>2.5</v>
      </c>
      <c r="H564" s="266"/>
      <c r="I564" s="266">
        <v>1.4</v>
      </c>
      <c r="J564" s="266"/>
      <c r="K564" s="266"/>
      <c r="L564" s="274">
        <f t="shared" ref="L564:L570" si="68">ROUND(PRODUCT(E564:K564),2)</f>
        <v>7</v>
      </c>
      <c r="M564" s="375"/>
    </row>
    <row r="565" spans="1:13">
      <c r="A565" s="266"/>
      <c r="B565" s="268" t="s">
        <v>4662</v>
      </c>
      <c r="C565" s="271"/>
      <c r="D565" s="271" t="s">
        <v>236</v>
      </c>
      <c r="E565" s="266"/>
      <c r="F565" s="271">
        <v>8.0299999999999994</v>
      </c>
      <c r="G565" s="266"/>
      <c r="H565" s="266"/>
      <c r="I565" s="266">
        <f>3.85-1.6</f>
        <v>2.25</v>
      </c>
      <c r="J565" s="266"/>
      <c r="K565" s="266"/>
      <c r="L565" s="274">
        <f t="shared" si="68"/>
        <v>18.07</v>
      </c>
      <c r="M565" s="375"/>
    </row>
    <row r="566" spans="1:13">
      <c r="A566" s="266"/>
      <c r="B566" s="268" t="s">
        <v>4662</v>
      </c>
      <c r="C566" s="271"/>
      <c r="D566" s="271" t="s">
        <v>236</v>
      </c>
      <c r="E566" s="266"/>
      <c r="F566" s="271">
        <v>6.6</v>
      </c>
      <c r="G566" s="266"/>
      <c r="H566" s="266"/>
      <c r="I566" s="266">
        <f>3.85-1.6</f>
        <v>2.25</v>
      </c>
      <c r="J566" s="266"/>
      <c r="K566" s="266"/>
      <c r="L566" s="274">
        <f t="shared" si="68"/>
        <v>14.85</v>
      </c>
      <c r="M566" s="375"/>
    </row>
    <row r="567" spans="1:13">
      <c r="A567" s="266"/>
      <c r="B567" s="268" t="s">
        <v>4364</v>
      </c>
      <c r="C567" s="271"/>
      <c r="D567" s="271" t="s">
        <v>236</v>
      </c>
      <c r="E567" s="266"/>
      <c r="F567" s="271"/>
      <c r="G567" s="266">
        <v>59.72</v>
      </c>
      <c r="H567" s="266"/>
      <c r="I567" s="266">
        <v>3.25</v>
      </c>
      <c r="J567" s="266"/>
      <c r="K567" s="266"/>
      <c r="L567" s="274">
        <f t="shared" si="68"/>
        <v>194.09</v>
      </c>
      <c r="M567" s="375"/>
    </row>
    <row r="568" spans="1:13" ht="22.5">
      <c r="A568" s="266" t="str">
        <f>Plan1!A223</f>
        <v>2.10.2</v>
      </c>
      <c r="B568" s="268" t="str">
        <f>VLOOKUP(A568,Plan1!$A$1:$J$1212,4,0)</f>
        <v>APLICAÇÃO E LIXAMENTO DE MASSA LÁTEX EM PAREDES, DUAS DEMÃOS. AF_06/2014</v>
      </c>
      <c r="C568" s="271" t="str">
        <f>VLOOKUP(A568,Plan1!$A$1:$J$1212,5,0)</f>
        <v>M2</v>
      </c>
      <c r="D568" s="271" t="s">
        <v>4379</v>
      </c>
      <c r="E568" s="358"/>
      <c r="F568" s="370"/>
      <c r="G568" s="358"/>
      <c r="H568" s="358"/>
      <c r="I568" s="266"/>
      <c r="J568" s="266">
        <f>L559</f>
        <v>407.96</v>
      </c>
      <c r="K568" s="266"/>
      <c r="L568" s="340">
        <f t="shared" si="68"/>
        <v>407.96</v>
      </c>
      <c r="M568" s="375"/>
    </row>
    <row r="569" spans="1:13" ht="22.5">
      <c r="A569" s="274" t="str">
        <f>Plan1!A224</f>
        <v>2.10.3</v>
      </c>
      <c r="B569" s="275" t="str">
        <f>VLOOKUP(A569,Plan1!$A$1:$J$1212,4,0)</f>
        <v>APLICAÇÃO E LIXAMENTO DE MASSA LÁTEX EM TETO, DUAS DEMÃOS. AF_06/2014</v>
      </c>
      <c r="C569" s="265" t="str">
        <f>VLOOKUP(A569,Plan1!$A$1:$J$1212,5,0)</f>
        <v>M2</v>
      </c>
      <c r="D569" s="265" t="s">
        <v>4380</v>
      </c>
      <c r="E569" s="376"/>
      <c r="F569" s="377"/>
      <c r="G569" s="376"/>
      <c r="H569" s="376"/>
      <c r="I569" s="274"/>
      <c r="J569" s="274">
        <f>L555</f>
        <v>49.73</v>
      </c>
      <c r="K569" s="274"/>
      <c r="L569" s="340">
        <f t="shared" si="68"/>
        <v>49.73</v>
      </c>
      <c r="M569" s="375"/>
    </row>
    <row r="570" spans="1:13" ht="33.75">
      <c r="A570" s="274" t="str">
        <f>Plan1!A225</f>
        <v>2.10.4</v>
      </c>
      <c r="B570" s="275" t="str">
        <f>VLOOKUP(A570,Plan1!$A$1:$J$1212,4,0)</f>
        <v>APLICAÇÃO MANUAL DE PINTURA COM TINTA LÁTEX PVA EM TETO, DUAS DEMÃOS.
 (Ref. SINAPI  88498)</v>
      </c>
      <c r="C570" s="265" t="str">
        <f>VLOOKUP(A570,Plan1!$A$1:$J$1212,5,0)</f>
        <v>M2</v>
      </c>
      <c r="D570" s="265" t="s">
        <v>4380</v>
      </c>
      <c r="E570" s="376"/>
      <c r="F570" s="377"/>
      <c r="G570" s="376"/>
      <c r="H570" s="376"/>
      <c r="I570" s="274"/>
      <c r="J570" s="274">
        <f>L555</f>
        <v>49.73</v>
      </c>
      <c r="K570" s="274"/>
      <c r="L570" s="340">
        <f t="shared" si="68"/>
        <v>49.73</v>
      </c>
      <c r="M570" s="375"/>
    </row>
    <row r="571" spans="1:13" ht="45">
      <c r="A571" s="274" t="str">
        <f>Plan1!A226</f>
        <v>2.10.5</v>
      </c>
      <c r="B571" s="275" t="str">
        <f>VLOOKUP(A571,Plan1!$A$1:$J$1212,4,0)</f>
        <v>PINTURA COM TINTA ALQUÍDICA DE ACABAMENTO (ESMALTE SINTÉTICO ACETINADO) APLICADA A ROLO OU PINCEL SOBRE SUPERFÍCIES METÁLICAS (EXCETO PERFIL) EXECUTADO EM OBRA (POR DEMÃO). AF_01/2020</v>
      </c>
      <c r="C571" s="265" t="str">
        <f>VLOOKUP(A571,Plan1!$A$1:$J$1212,5,0)</f>
        <v>M2</v>
      </c>
      <c r="D571" s="265" t="s">
        <v>225</v>
      </c>
      <c r="E571" s="376"/>
      <c r="F571" s="377"/>
      <c r="G571" s="376"/>
      <c r="H571" s="376"/>
      <c r="I571" s="274"/>
      <c r="J571" s="274"/>
      <c r="K571" s="274"/>
      <c r="L571" s="340">
        <f>ROUND(SUM(L572:L581),2)</f>
        <v>327.58</v>
      </c>
      <c r="M571" s="375"/>
    </row>
    <row r="572" spans="1:13" ht="11.25" customHeight="1">
      <c r="A572" s="266"/>
      <c r="B572" s="268" t="s">
        <v>4722</v>
      </c>
      <c r="C572" s="271"/>
      <c r="D572" s="666" t="s">
        <v>48471</v>
      </c>
      <c r="E572" s="266">
        <v>10</v>
      </c>
      <c r="F572" s="271">
        <v>4</v>
      </c>
      <c r="G572" s="266">
        <v>0.6</v>
      </c>
      <c r="H572" s="266"/>
      <c r="I572" s="266">
        <v>1.6</v>
      </c>
      <c r="J572" s="266"/>
      <c r="K572" s="266"/>
      <c r="L572" s="518">
        <f t="shared" ref="L572:L580" si="69">ROUND(PRODUCT(E572:K572),2)</f>
        <v>38.4</v>
      </c>
    </row>
    <row r="573" spans="1:13">
      <c r="A573" s="266"/>
      <c r="B573" s="268" t="s">
        <v>220</v>
      </c>
      <c r="C573" s="271"/>
      <c r="D573" s="670"/>
      <c r="E573" s="266">
        <v>2</v>
      </c>
      <c r="F573" s="271">
        <v>4</v>
      </c>
      <c r="G573" s="266">
        <v>0.8</v>
      </c>
      <c r="H573" s="266"/>
      <c r="I573" s="266">
        <v>2.1</v>
      </c>
      <c r="J573" s="266"/>
      <c r="K573" s="266"/>
      <c r="L573" s="518">
        <f t="shared" si="69"/>
        <v>13.44</v>
      </c>
    </row>
    <row r="574" spans="1:13" ht="11.25" customHeight="1">
      <c r="A574" s="266"/>
      <c r="B574" s="268" t="s">
        <v>221</v>
      </c>
      <c r="C574" s="271"/>
      <c r="D574" s="666" t="s">
        <v>48471</v>
      </c>
      <c r="E574" s="266">
        <v>3</v>
      </c>
      <c r="F574" s="271">
        <v>4</v>
      </c>
      <c r="G574" s="266">
        <v>0.9</v>
      </c>
      <c r="H574" s="266"/>
      <c r="I574" s="266">
        <v>2.1</v>
      </c>
      <c r="J574" s="266"/>
      <c r="K574" s="266"/>
      <c r="L574" s="518">
        <f t="shared" si="69"/>
        <v>22.68</v>
      </c>
    </row>
    <row r="575" spans="1:13">
      <c r="A575" s="266"/>
      <c r="B575" s="268" t="s">
        <v>222</v>
      </c>
      <c r="C575" s="271"/>
      <c r="D575" s="670"/>
      <c r="E575" s="266">
        <v>2</v>
      </c>
      <c r="F575" s="271">
        <v>4</v>
      </c>
      <c r="G575" s="266">
        <v>0.9</v>
      </c>
      <c r="H575" s="266"/>
      <c r="I575" s="266">
        <v>2.1</v>
      </c>
      <c r="J575" s="266"/>
      <c r="K575" s="266"/>
      <c r="L575" s="518">
        <f t="shared" si="69"/>
        <v>15.12</v>
      </c>
    </row>
    <row r="576" spans="1:13" ht="15" customHeight="1">
      <c r="A576" s="518"/>
      <c r="B576" s="268" t="s">
        <v>4723</v>
      </c>
      <c r="C576" s="271"/>
      <c r="D576" s="666" t="s">
        <v>48474</v>
      </c>
      <c r="E576" s="266">
        <v>3</v>
      </c>
      <c r="F576" s="271">
        <v>4</v>
      </c>
      <c r="G576" s="266">
        <v>2</v>
      </c>
      <c r="H576" s="266"/>
      <c r="I576" s="266">
        <v>1.1000000000000001</v>
      </c>
      <c r="J576" s="266"/>
      <c r="K576" s="266"/>
      <c r="L576" s="518">
        <f t="shared" si="69"/>
        <v>26.4</v>
      </c>
      <c r="M576" s="375"/>
    </row>
    <row r="577" spans="1:13" ht="11.25" customHeight="1">
      <c r="A577" s="266"/>
      <c r="B577" s="268" t="s">
        <v>309</v>
      </c>
      <c r="C577" s="271"/>
      <c r="D577" s="667"/>
      <c r="E577" s="266">
        <v>2</v>
      </c>
      <c r="F577" s="271">
        <v>2</v>
      </c>
      <c r="G577" s="266">
        <v>1</v>
      </c>
      <c r="H577" s="266"/>
      <c r="I577" s="266">
        <v>0.5</v>
      </c>
      <c r="J577" s="266"/>
      <c r="K577" s="266"/>
      <c r="L577" s="518">
        <f t="shared" si="69"/>
        <v>2</v>
      </c>
      <c r="M577" s="375"/>
    </row>
    <row r="578" spans="1:13">
      <c r="A578" s="266"/>
      <c r="B578" s="268" t="s">
        <v>4249</v>
      </c>
      <c r="C578" s="271"/>
      <c r="D578" s="666" t="s">
        <v>48474</v>
      </c>
      <c r="E578" s="266">
        <v>2</v>
      </c>
      <c r="F578" s="271">
        <v>2</v>
      </c>
      <c r="G578" s="266">
        <v>1.5</v>
      </c>
      <c r="H578" s="266"/>
      <c r="I578" s="266">
        <v>0.5</v>
      </c>
      <c r="J578" s="266"/>
      <c r="K578" s="266"/>
      <c r="L578" s="518">
        <f t="shared" si="69"/>
        <v>3</v>
      </c>
      <c r="M578" s="375"/>
    </row>
    <row r="579" spans="1:13">
      <c r="A579" s="266"/>
      <c r="B579" s="268" t="s">
        <v>4253</v>
      </c>
      <c r="C579" s="271"/>
      <c r="D579" s="667"/>
      <c r="E579" s="266">
        <v>5</v>
      </c>
      <c r="F579" s="271">
        <v>2</v>
      </c>
      <c r="G579" s="266">
        <v>4</v>
      </c>
      <c r="H579" s="266"/>
      <c r="I579" s="266">
        <v>0.5</v>
      </c>
      <c r="J579" s="266"/>
      <c r="K579" s="266"/>
      <c r="L579" s="518">
        <f t="shared" si="69"/>
        <v>20</v>
      </c>
      <c r="M579" s="375"/>
    </row>
    <row r="580" spans="1:13">
      <c r="A580" s="518"/>
      <c r="B580" s="520" t="s">
        <v>48472</v>
      </c>
      <c r="C580" s="519"/>
      <c r="D580" s="519" t="s">
        <v>48473</v>
      </c>
      <c r="E580" s="376"/>
      <c r="F580" s="377">
        <v>2</v>
      </c>
      <c r="G580" s="376"/>
      <c r="H580" s="376"/>
      <c r="I580" s="518"/>
      <c r="J580" s="518">
        <f>L598</f>
        <v>19.100000000000001</v>
      </c>
      <c r="K580" s="518"/>
      <c r="L580" s="518">
        <f t="shared" si="69"/>
        <v>38.200000000000003</v>
      </c>
      <c r="M580" s="375"/>
    </row>
    <row r="581" spans="1:13" ht="22.5">
      <c r="A581" s="274"/>
      <c r="B581" s="378" t="s">
        <v>4663</v>
      </c>
      <c r="C581" s="379"/>
      <c r="D581" s="265" t="s">
        <v>48470</v>
      </c>
      <c r="E581" s="376">
        <v>2</v>
      </c>
      <c r="F581" s="377">
        <v>0.5</v>
      </c>
      <c r="G581" s="376"/>
      <c r="H581" s="376"/>
      <c r="I581" s="274"/>
      <c r="J581" s="274">
        <f>L489</f>
        <v>148.34</v>
      </c>
      <c r="K581" s="274"/>
      <c r="L581" s="274">
        <f t="shared" ref="L581" si="70">ROUND(PRODUCT(E581:K581),2)</f>
        <v>148.34</v>
      </c>
      <c r="M581" s="375"/>
    </row>
    <row r="582" spans="1:13">
      <c r="A582" s="344" t="str">
        <f>Plan1!A227</f>
        <v>2.11</v>
      </c>
      <c r="B582" s="344" t="str">
        <f>VLOOKUP(A582,Plan1!$A$1:$J$1212,4,0)</f>
        <v>ESQUADRIAS</v>
      </c>
      <c r="C582" s="345"/>
      <c r="D582" s="345"/>
      <c r="E582" s="344"/>
      <c r="F582" s="345"/>
      <c r="G582" s="344"/>
      <c r="H582" s="344"/>
      <c r="I582" s="344"/>
      <c r="J582" s="344"/>
      <c r="K582" s="344"/>
      <c r="L582" s="344"/>
    </row>
    <row r="583" spans="1:13" ht="22.5">
      <c r="A583" s="266" t="str">
        <f>Plan1!A228</f>
        <v>2.11.1</v>
      </c>
      <c r="B583" s="268" t="str">
        <f>VLOOKUP(A583,Plan1!$A$1:$J$1212,4,0)</f>
        <v>PORTA DE FERRO COMPACTA EM CHAPA, INCLUS. BATENTES E FERRAGENS</v>
      </c>
      <c r="C583" s="271" t="str">
        <f>VLOOKUP(A583,Plan1!$A$1:$J$1212,5,0)</f>
        <v>M2</v>
      </c>
      <c r="D583" s="373" t="s">
        <v>225</v>
      </c>
      <c r="E583" s="266"/>
      <c r="F583" s="271"/>
      <c r="G583" s="266"/>
      <c r="H583" s="266"/>
      <c r="I583" s="266"/>
      <c r="J583" s="266"/>
      <c r="K583" s="266"/>
      <c r="L583" s="340">
        <f>ROUND(SUM(L584:L587),2)</f>
        <v>22.41</v>
      </c>
    </row>
    <row r="584" spans="1:13" ht="11.25" customHeight="1">
      <c r="A584" s="266"/>
      <c r="B584" s="268" t="s">
        <v>4722</v>
      </c>
      <c r="C584" s="271"/>
      <c r="D584" s="666" t="s">
        <v>4313</v>
      </c>
      <c r="E584" s="266">
        <v>10</v>
      </c>
      <c r="F584" s="271"/>
      <c r="G584" s="266">
        <v>0.6</v>
      </c>
      <c r="H584" s="266"/>
      <c r="I584" s="266">
        <v>1.6</v>
      </c>
      <c r="J584" s="266"/>
      <c r="K584" s="266"/>
      <c r="L584" s="274">
        <f t="shared" ref="L584:L597" si="71">ROUND(PRODUCT(E584:K584),2)</f>
        <v>9.6</v>
      </c>
    </row>
    <row r="585" spans="1:13">
      <c r="A585" s="266"/>
      <c r="B585" s="268" t="s">
        <v>220</v>
      </c>
      <c r="C585" s="271"/>
      <c r="D585" s="670"/>
      <c r="E585" s="266">
        <v>2</v>
      </c>
      <c r="F585" s="271"/>
      <c r="G585" s="266">
        <v>0.8</v>
      </c>
      <c r="H585" s="266"/>
      <c r="I585" s="266">
        <v>2.1</v>
      </c>
      <c r="J585" s="266"/>
      <c r="K585" s="266"/>
      <c r="L585" s="274">
        <f t="shared" si="71"/>
        <v>3.36</v>
      </c>
    </row>
    <row r="586" spans="1:13" ht="11.25" customHeight="1">
      <c r="A586" s="266"/>
      <c r="B586" s="268" t="s">
        <v>221</v>
      </c>
      <c r="C586" s="271"/>
      <c r="D586" s="673" t="s">
        <v>4313</v>
      </c>
      <c r="E586" s="266">
        <v>3</v>
      </c>
      <c r="F586" s="271"/>
      <c r="G586" s="266">
        <v>0.9</v>
      </c>
      <c r="H586" s="266"/>
      <c r="I586" s="266">
        <v>2.1</v>
      </c>
      <c r="J586" s="266"/>
      <c r="K586" s="266"/>
      <c r="L586" s="274">
        <f t="shared" si="71"/>
        <v>5.67</v>
      </c>
    </row>
    <row r="587" spans="1:13">
      <c r="A587" s="266"/>
      <c r="B587" s="268" t="s">
        <v>222</v>
      </c>
      <c r="C587" s="271"/>
      <c r="D587" s="673"/>
      <c r="E587" s="266">
        <v>2</v>
      </c>
      <c r="F587" s="271"/>
      <c r="G587" s="266">
        <v>0.9</v>
      </c>
      <c r="H587" s="266"/>
      <c r="I587" s="266">
        <v>2.1</v>
      </c>
      <c r="J587" s="266"/>
      <c r="K587" s="266"/>
      <c r="L587" s="274">
        <f t="shared" si="71"/>
        <v>3.78</v>
      </c>
    </row>
    <row r="588" spans="1:13" ht="33.75">
      <c r="A588" s="266" t="str">
        <f>Plan1!A229</f>
        <v>2.11.2</v>
      </c>
      <c r="B588" s="268" t="str">
        <f>VLOOKUP(A588,Plan1!$A$1:$J$1212,4,0)</f>
        <v>JANELA PIVOTANTE COM FECHAMENTO EM CHAPA DUPLA DE AÇO E = 3MM
 (Ref. SINAPI  94559, ORSE 10450)</v>
      </c>
      <c r="C588" s="271" t="str">
        <f>VLOOKUP(A588,Plan1!$A$1:$J$1212,5,0)</f>
        <v>M2</v>
      </c>
      <c r="D588" s="271" t="s">
        <v>225</v>
      </c>
      <c r="E588" s="266"/>
      <c r="F588" s="271"/>
      <c r="G588" s="266"/>
      <c r="H588" s="266"/>
      <c r="I588" s="266"/>
      <c r="J588" s="266"/>
      <c r="K588" s="266"/>
      <c r="L588" s="517">
        <f>ROUND(SUM(L589),2)</f>
        <v>6.6</v>
      </c>
    </row>
    <row r="589" spans="1:13">
      <c r="A589" s="266"/>
      <c r="B589" s="268" t="s">
        <v>4723</v>
      </c>
      <c r="C589" s="271"/>
      <c r="D589" s="271"/>
      <c r="E589" s="266">
        <v>3</v>
      </c>
      <c r="F589" s="271"/>
      <c r="G589" s="266">
        <v>2</v>
      </c>
      <c r="H589" s="266"/>
      <c r="I589" s="266">
        <v>1.1000000000000001</v>
      </c>
      <c r="J589" s="266"/>
      <c r="K589" s="266"/>
      <c r="L589" s="518">
        <f t="shared" si="71"/>
        <v>6.6</v>
      </c>
    </row>
    <row r="590" spans="1:13" ht="45">
      <c r="A590" s="266" t="str">
        <f>Plan1!A230</f>
        <v>2.11.3</v>
      </c>
      <c r="B590" s="268" t="str">
        <f>VLOOKUP(A590,Plan1!$A$1:$J$1212,4,0)</f>
        <v>JANELA DE AÇO TIPO BASCULANTE PARA VIDROS, COM BATENTE, FERRAGENS E PINTURA ANTICORROSIVA. EXCLUSIVE VIDROS, ACABAMENTO, ALIZAR E CONTRAMARCO. FORNECIMENTO E INSTALAÇÃO. AF_12/2019</v>
      </c>
      <c r="C590" s="271" t="str">
        <f>VLOOKUP(A590,Plan1!$A$1:$J$1212,5,0)</f>
        <v>M2</v>
      </c>
      <c r="D590" s="271" t="s">
        <v>225</v>
      </c>
      <c r="E590" s="266"/>
      <c r="F590" s="271"/>
      <c r="G590" s="266"/>
      <c r="H590" s="266"/>
      <c r="I590" s="266"/>
      <c r="J590" s="266"/>
      <c r="K590" s="266"/>
      <c r="L590" s="340">
        <f>ROUND(SUM(L591:L593),2)</f>
        <v>12.5</v>
      </c>
    </row>
    <row r="591" spans="1:13" ht="15" customHeight="1">
      <c r="A591" s="266"/>
      <c r="B591" s="268" t="s">
        <v>309</v>
      </c>
      <c r="C591" s="271"/>
      <c r="D591" s="666" t="s">
        <v>4313</v>
      </c>
      <c r="E591" s="266">
        <v>2</v>
      </c>
      <c r="F591" s="271"/>
      <c r="G591" s="266">
        <v>1</v>
      </c>
      <c r="H591" s="266"/>
      <c r="I591" s="266">
        <v>0.5</v>
      </c>
      <c r="J591" s="266"/>
      <c r="K591" s="266"/>
      <c r="L591" s="274">
        <f t="shared" si="71"/>
        <v>1</v>
      </c>
    </row>
    <row r="592" spans="1:13" ht="11.25" customHeight="1">
      <c r="A592" s="266"/>
      <c r="B592" s="268" t="s">
        <v>4249</v>
      </c>
      <c r="C592" s="271"/>
      <c r="D592" s="667"/>
      <c r="E592" s="266">
        <v>2</v>
      </c>
      <c r="F592" s="271"/>
      <c r="G592" s="266">
        <v>1.5</v>
      </c>
      <c r="H592" s="266"/>
      <c r="I592" s="266">
        <v>0.5</v>
      </c>
      <c r="J592" s="266"/>
      <c r="K592" s="266"/>
      <c r="L592" s="274">
        <f t="shared" si="71"/>
        <v>1.5</v>
      </c>
    </row>
    <row r="593" spans="1:13">
      <c r="A593" s="266"/>
      <c r="B593" s="268" t="s">
        <v>4253</v>
      </c>
      <c r="C593" s="271"/>
      <c r="D593" s="670"/>
      <c r="E593" s="266">
        <v>5</v>
      </c>
      <c r="F593" s="271"/>
      <c r="G593" s="266">
        <v>4</v>
      </c>
      <c r="H593" s="266"/>
      <c r="I593" s="266">
        <v>0.5</v>
      </c>
      <c r="J593" s="266"/>
      <c r="K593" s="266"/>
      <c r="L593" s="274">
        <f t="shared" si="71"/>
        <v>10</v>
      </c>
    </row>
    <row r="594" spans="1:13" ht="22.5">
      <c r="A594" s="266" t="str">
        <f>Plan1!A231</f>
        <v>2.11.4</v>
      </c>
      <c r="B594" s="268" t="str">
        <f>VLOOKUP(A594,Plan1!$A$1:$J$1212,4,0)</f>
        <v>INSTALAÇÃO DE VIDRO TEMPERADO, E = 8 MM, ENCAIXADO EM PERFIL U. AF_01/2021_P</v>
      </c>
      <c r="C594" s="271" t="str">
        <f>VLOOKUP(A594,Plan1!$A$1:$J$1212,5,0)</f>
        <v>M2</v>
      </c>
      <c r="D594" s="271" t="s">
        <v>225</v>
      </c>
      <c r="E594" s="266"/>
      <c r="F594" s="271"/>
      <c r="G594" s="266"/>
      <c r="H594" s="266"/>
      <c r="I594" s="266"/>
      <c r="J594" s="266"/>
      <c r="K594" s="266"/>
      <c r="L594" s="340">
        <f>ROUND(SUM(L595:L597),2)</f>
        <v>12.5</v>
      </c>
      <c r="M594" s="338"/>
    </row>
    <row r="595" spans="1:13">
      <c r="A595" s="266"/>
      <c r="B595" s="268" t="s">
        <v>309</v>
      </c>
      <c r="C595" s="271"/>
      <c r="D595" s="673" t="s">
        <v>248</v>
      </c>
      <c r="E595" s="266">
        <v>2</v>
      </c>
      <c r="F595" s="271"/>
      <c r="G595" s="266">
        <v>1</v>
      </c>
      <c r="H595" s="266"/>
      <c r="I595" s="266">
        <v>0.5</v>
      </c>
      <c r="J595" s="266"/>
      <c r="K595" s="266"/>
      <c r="L595" s="274">
        <f t="shared" si="71"/>
        <v>1</v>
      </c>
      <c r="M595" s="338"/>
    </row>
    <row r="596" spans="1:13">
      <c r="A596" s="266"/>
      <c r="B596" s="268" t="s">
        <v>4249</v>
      </c>
      <c r="C596" s="271"/>
      <c r="D596" s="673"/>
      <c r="E596" s="266">
        <v>2</v>
      </c>
      <c r="F596" s="271"/>
      <c r="G596" s="266">
        <v>1.5</v>
      </c>
      <c r="H596" s="266"/>
      <c r="I596" s="266">
        <v>0.5</v>
      </c>
      <c r="J596" s="266"/>
      <c r="K596" s="266"/>
      <c r="L596" s="274">
        <f t="shared" si="71"/>
        <v>1.5</v>
      </c>
      <c r="M596" s="338"/>
    </row>
    <row r="597" spans="1:13">
      <c r="A597" s="266"/>
      <c r="B597" s="268" t="s">
        <v>4253</v>
      </c>
      <c r="C597" s="271"/>
      <c r="D597" s="673"/>
      <c r="E597" s="266">
        <v>5</v>
      </c>
      <c r="F597" s="271"/>
      <c r="G597" s="266">
        <v>4</v>
      </c>
      <c r="H597" s="266"/>
      <c r="I597" s="266">
        <v>0.5</v>
      </c>
      <c r="J597" s="266"/>
      <c r="K597" s="266"/>
      <c r="L597" s="274">
        <f t="shared" si="71"/>
        <v>10</v>
      </c>
      <c r="M597" s="338"/>
    </row>
    <row r="598" spans="1:13" ht="22.5">
      <c r="A598" s="266" t="str">
        <f>Plan1!A232</f>
        <v>2.11.5</v>
      </c>
      <c r="B598" s="268" t="str">
        <f>VLOOKUP(A598,Plan1!$A$1:$J$1212,4,0)</f>
        <v>GRADE DE FERRO QUADRADA DE 1/2" E REQUADRO EM BARRA DE FERRO QUADRADA DE 1 1/2"  (Ref. ORSE  10843)</v>
      </c>
      <c r="C598" s="271" t="str">
        <f>VLOOKUP(A598,Plan1!$A$1:$J$1212,5,0)</f>
        <v>M2</v>
      </c>
      <c r="D598" s="271" t="s">
        <v>225</v>
      </c>
      <c r="E598" s="266"/>
      <c r="F598" s="271"/>
      <c r="G598" s="266"/>
      <c r="H598" s="266"/>
      <c r="I598" s="266"/>
      <c r="J598" s="266"/>
      <c r="K598" s="266"/>
      <c r="L598" s="517">
        <f>ROUND(SUM(L599:L602),2)</f>
        <v>19.100000000000001</v>
      </c>
      <c r="M598" s="338"/>
    </row>
    <row r="599" spans="1:13">
      <c r="A599" s="266"/>
      <c r="B599" s="268" t="s">
        <v>4723</v>
      </c>
      <c r="C599" s="271"/>
      <c r="D599" s="673" t="s">
        <v>4313</v>
      </c>
      <c r="E599" s="266">
        <v>3</v>
      </c>
      <c r="F599" s="271"/>
      <c r="G599" s="266">
        <v>2</v>
      </c>
      <c r="H599" s="266"/>
      <c r="I599" s="266">
        <v>1.1000000000000001</v>
      </c>
      <c r="J599" s="266"/>
      <c r="K599" s="266"/>
      <c r="L599" s="518">
        <f t="shared" ref="L599:L602" si="72">ROUND(PRODUCT(E599:K599),2)</f>
        <v>6.6</v>
      </c>
    </row>
    <row r="600" spans="1:13">
      <c r="A600" s="266"/>
      <c r="B600" s="268" t="s">
        <v>309</v>
      </c>
      <c r="C600" s="271"/>
      <c r="D600" s="673"/>
      <c r="E600" s="266">
        <v>2</v>
      </c>
      <c r="F600" s="271"/>
      <c r="G600" s="266">
        <v>1</v>
      </c>
      <c r="H600" s="266"/>
      <c r="I600" s="266">
        <v>0.5</v>
      </c>
      <c r="J600" s="266"/>
      <c r="K600" s="266"/>
      <c r="L600" s="518">
        <f t="shared" si="72"/>
        <v>1</v>
      </c>
    </row>
    <row r="601" spans="1:13">
      <c r="A601" s="266"/>
      <c r="B601" s="268" t="s">
        <v>4249</v>
      </c>
      <c r="C601" s="271"/>
      <c r="D601" s="673" t="s">
        <v>4313</v>
      </c>
      <c r="E601" s="266">
        <v>2</v>
      </c>
      <c r="F601" s="271"/>
      <c r="G601" s="266">
        <v>1.5</v>
      </c>
      <c r="H601" s="266"/>
      <c r="I601" s="266">
        <v>0.5</v>
      </c>
      <c r="J601" s="266"/>
      <c r="K601" s="266"/>
      <c r="L601" s="518">
        <f t="shared" si="72"/>
        <v>1.5</v>
      </c>
    </row>
    <row r="602" spans="1:13">
      <c r="A602" s="266"/>
      <c r="B602" s="268" t="s">
        <v>4253</v>
      </c>
      <c r="C602" s="271"/>
      <c r="D602" s="673"/>
      <c r="E602" s="266">
        <v>5</v>
      </c>
      <c r="F602" s="271"/>
      <c r="G602" s="266">
        <v>4</v>
      </c>
      <c r="H602" s="266"/>
      <c r="I602" s="266">
        <v>0.5</v>
      </c>
      <c r="J602" s="266"/>
      <c r="K602" s="266"/>
      <c r="L602" s="518">
        <f t="shared" si="72"/>
        <v>10</v>
      </c>
    </row>
    <row r="603" spans="1:13">
      <c r="A603" s="344" t="str">
        <f>Plan1!A233</f>
        <v>2.12</v>
      </c>
      <c r="B603" s="344" t="str">
        <f>VLOOKUP(A603,Plan1!$A$1:$J$1212,4,0)</f>
        <v>FORRO</v>
      </c>
      <c r="C603" s="345"/>
      <c r="D603" s="345"/>
      <c r="E603" s="344"/>
      <c r="F603" s="345"/>
      <c r="G603" s="344"/>
      <c r="H603" s="344"/>
      <c r="I603" s="344"/>
      <c r="J603" s="344"/>
      <c r="K603" s="344"/>
      <c r="L603" s="344"/>
      <c r="M603" s="338"/>
    </row>
    <row r="604" spans="1:13" ht="33.75">
      <c r="A604" s="266" t="str">
        <f>Plan1!A234</f>
        <v>2.12.1</v>
      </c>
      <c r="B604" s="268" t="str">
        <f>VLOOKUP(A604,Plan1!$A$1:$J$1212,4,0)</f>
        <v>FORRO EM RÉGUAS DE PVC, FRISADO, PARA AMBIENTES COMERCIAIS, INCLUSIVE ESTRUTURA DE FIXAÇÃO. AF_05/2017_P</v>
      </c>
      <c r="C604" s="271" t="str">
        <f>VLOOKUP(A604,Plan1!$A$1:$J$1212,5,0)</f>
        <v>M2</v>
      </c>
      <c r="D604" s="271" t="s">
        <v>225</v>
      </c>
      <c r="E604" s="266"/>
      <c r="F604" s="271"/>
      <c r="G604" s="266"/>
      <c r="H604" s="266"/>
      <c r="I604" s="266"/>
      <c r="J604" s="266"/>
      <c r="K604" s="266"/>
      <c r="L604" s="340">
        <f>ROUND(SUM(L605:L608),2)</f>
        <v>361.41</v>
      </c>
      <c r="M604" s="338"/>
    </row>
    <row r="605" spans="1:13">
      <c r="A605" s="266"/>
      <c r="B605" s="268" t="s">
        <v>239</v>
      </c>
      <c r="C605" s="271"/>
      <c r="D605" s="271" t="s">
        <v>235</v>
      </c>
      <c r="E605" s="266"/>
      <c r="F605" s="271"/>
      <c r="G605" s="266">
        <v>16.079999999999998</v>
      </c>
      <c r="H605" s="266">
        <v>6.1</v>
      </c>
      <c r="I605" s="266"/>
      <c r="J605" s="266"/>
      <c r="K605" s="266"/>
      <c r="L605" s="274">
        <f t="shared" ref="L605:L608" si="73">ROUND(PRODUCT(E605:K605),2)</f>
        <v>98.09</v>
      </c>
      <c r="M605" s="338"/>
    </row>
    <row r="606" spans="1:13">
      <c r="A606" s="266"/>
      <c r="B606" s="268" t="s">
        <v>4607</v>
      </c>
      <c r="C606" s="271"/>
      <c r="D606" s="271" t="s">
        <v>235</v>
      </c>
      <c r="E606" s="266"/>
      <c r="F606" s="271"/>
      <c r="G606" s="266">
        <v>7.01</v>
      </c>
      <c r="H606" s="266">
        <v>6.37</v>
      </c>
      <c r="I606" s="266"/>
      <c r="J606" s="266"/>
      <c r="K606" s="266"/>
      <c r="L606" s="274">
        <f t="shared" si="73"/>
        <v>44.65</v>
      </c>
      <c r="M606" s="338"/>
    </row>
    <row r="607" spans="1:13">
      <c r="A607" s="266"/>
      <c r="B607" s="268" t="s">
        <v>4608</v>
      </c>
      <c r="C607" s="271"/>
      <c r="D607" s="271" t="s">
        <v>235</v>
      </c>
      <c r="E607" s="266"/>
      <c r="F607" s="271"/>
      <c r="G607" s="266">
        <v>7.01</v>
      </c>
      <c r="H607" s="266">
        <v>6.37</v>
      </c>
      <c r="I607" s="266"/>
      <c r="J607" s="266"/>
      <c r="K607" s="266"/>
      <c r="L607" s="274">
        <f t="shared" si="73"/>
        <v>44.65</v>
      </c>
      <c r="M607" s="338"/>
    </row>
    <row r="608" spans="1:13">
      <c r="A608" s="266"/>
      <c r="B608" s="268" t="s">
        <v>390</v>
      </c>
      <c r="C608" s="271"/>
      <c r="D608" s="271" t="s">
        <v>235</v>
      </c>
      <c r="E608" s="266"/>
      <c r="F608" s="271"/>
      <c r="G608" s="266">
        <v>13.5</v>
      </c>
      <c r="H608" s="266">
        <v>12.89</v>
      </c>
      <c r="I608" s="266"/>
      <c r="J608" s="266"/>
      <c r="K608" s="266"/>
      <c r="L608" s="274">
        <f t="shared" si="73"/>
        <v>174.02</v>
      </c>
      <c r="M608" s="338"/>
    </row>
    <row r="609" spans="1:12">
      <c r="A609" s="344" t="str">
        <f>Plan1!A235</f>
        <v>2.13</v>
      </c>
      <c r="B609" s="344" t="str">
        <f>VLOOKUP(A609,Plan1!$A$1:$J$1212,4,0)</f>
        <v>DIVISÓRIAS, BANCADAS E SOLEIRAS</v>
      </c>
      <c r="C609" s="345"/>
      <c r="D609" s="345"/>
      <c r="E609" s="344"/>
      <c r="F609" s="345"/>
      <c r="G609" s="344"/>
      <c r="H609" s="344"/>
      <c r="I609" s="344"/>
      <c r="J609" s="344"/>
      <c r="K609" s="344"/>
      <c r="L609" s="344"/>
    </row>
    <row r="610" spans="1:12">
      <c r="A610" s="266" t="str">
        <f>Plan1!A236</f>
        <v>2.13.1</v>
      </c>
      <c r="B610" s="268" t="str">
        <f>VLOOKUP(A610,Plan1!$A$1:$J$1212,4,0)</f>
        <v>BANCADA DE GRANITO CINZA POLIDO</v>
      </c>
      <c r="C610" s="271" t="str">
        <f>VLOOKUP(A610,Plan1!$A$1:$J$1212,5,0)</f>
        <v>M2</v>
      </c>
      <c r="D610" s="271" t="s">
        <v>225</v>
      </c>
      <c r="E610" s="266"/>
      <c r="F610" s="271"/>
      <c r="G610" s="266"/>
      <c r="H610" s="266"/>
      <c r="I610" s="266"/>
      <c r="J610" s="266"/>
      <c r="K610" s="266"/>
      <c r="L610" s="340">
        <f>ROUND(SUM(L611:L619),2)</f>
        <v>43.67</v>
      </c>
    </row>
    <row r="611" spans="1:12">
      <c r="A611" s="266"/>
      <c r="B611" s="268" t="s">
        <v>4677</v>
      </c>
      <c r="C611" s="271"/>
      <c r="D611" s="666" t="s">
        <v>248</v>
      </c>
      <c r="E611" s="266">
        <v>8</v>
      </c>
      <c r="F611" s="271"/>
      <c r="G611" s="266">
        <v>2.5</v>
      </c>
      <c r="H611" s="266">
        <v>0.55000000000000004</v>
      </c>
      <c r="I611" s="266"/>
      <c r="J611" s="266"/>
      <c r="K611" s="266"/>
      <c r="L611" s="274">
        <f t="shared" ref="L611:L627" si="74">ROUND(PRODUCT(E611:K611),2)</f>
        <v>11</v>
      </c>
    </row>
    <row r="612" spans="1:12">
      <c r="A612" s="266"/>
      <c r="B612" s="268" t="s">
        <v>4677</v>
      </c>
      <c r="C612" s="271"/>
      <c r="D612" s="670"/>
      <c r="E612" s="266">
        <v>4</v>
      </c>
      <c r="F612" s="271"/>
      <c r="G612" s="266">
        <v>2.5</v>
      </c>
      <c r="H612" s="266">
        <v>0.3</v>
      </c>
      <c r="I612" s="266"/>
      <c r="J612" s="266"/>
      <c r="K612" s="266"/>
      <c r="L612" s="274">
        <f t="shared" si="74"/>
        <v>3</v>
      </c>
    </row>
    <row r="613" spans="1:12">
      <c r="A613" s="266"/>
      <c r="B613" s="268" t="s">
        <v>4673</v>
      </c>
      <c r="C613" s="271"/>
      <c r="D613" s="271" t="s">
        <v>4326</v>
      </c>
      <c r="E613" s="266"/>
      <c r="F613" s="271"/>
      <c r="G613" s="266">
        <v>3.37</v>
      </c>
      <c r="H613" s="266">
        <v>0.8</v>
      </c>
      <c r="I613" s="266"/>
      <c r="J613" s="266"/>
      <c r="K613" s="266"/>
      <c r="L613" s="274">
        <f t="shared" si="74"/>
        <v>2.7</v>
      </c>
    </row>
    <row r="614" spans="1:12">
      <c r="A614" s="266"/>
      <c r="B614" s="268" t="s">
        <v>4674</v>
      </c>
      <c r="C614" s="271"/>
      <c r="D614" s="271" t="s">
        <v>4326</v>
      </c>
      <c r="E614" s="266"/>
      <c r="F614" s="271"/>
      <c r="G614" s="266">
        <v>5.0999999999999996</v>
      </c>
      <c r="H614" s="266">
        <v>0.5</v>
      </c>
      <c r="I614" s="266"/>
      <c r="J614" s="266"/>
      <c r="K614" s="266"/>
      <c r="L614" s="274">
        <f t="shared" si="74"/>
        <v>2.5499999999999998</v>
      </c>
    </row>
    <row r="615" spans="1:12">
      <c r="A615" s="266"/>
      <c r="B615" s="268" t="s">
        <v>4675</v>
      </c>
      <c r="C615" s="271"/>
      <c r="D615" s="666" t="s">
        <v>248</v>
      </c>
      <c r="E615" s="266">
        <v>5</v>
      </c>
      <c r="F615" s="271"/>
      <c r="G615" s="266">
        <v>0.9</v>
      </c>
      <c r="H615" s="266">
        <v>0.6</v>
      </c>
      <c r="I615" s="266"/>
      <c r="J615" s="266"/>
      <c r="K615" s="266"/>
      <c r="L615" s="274">
        <f t="shared" si="74"/>
        <v>2.7</v>
      </c>
    </row>
    <row r="616" spans="1:12">
      <c r="A616" s="266"/>
      <c r="B616" s="268" t="s">
        <v>4676</v>
      </c>
      <c r="C616" s="271"/>
      <c r="D616" s="670"/>
      <c r="E616" s="266">
        <v>8</v>
      </c>
      <c r="F616" s="271"/>
      <c r="G616" s="266">
        <v>2.74</v>
      </c>
      <c r="H616" s="266">
        <v>0.6</v>
      </c>
      <c r="I616" s="266"/>
      <c r="J616" s="266"/>
      <c r="K616" s="266"/>
      <c r="L616" s="274">
        <f t="shared" si="74"/>
        <v>13.15</v>
      </c>
    </row>
    <row r="617" spans="1:12">
      <c r="A617" s="266"/>
      <c r="B617" s="268" t="s">
        <v>4678</v>
      </c>
      <c r="C617" s="271"/>
      <c r="D617" s="666" t="s">
        <v>248</v>
      </c>
      <c r="E617" s="266">
        <v>2</v>
      </c>
      <c r="F617" s="271"/>
      <c r="G617" s="266">
        <v>2.4500000000000002</v>
      </c>
      <c r="H617" s="266">
        <v>0.6</v>
      </c>
      <c r="I617" s="266"/>
      <c r="J617" s="266"/>
      <c r="K617" s="266"/>
      <c r="L617" s="274">
        <f t="shared" si="74"/>
        <v>2.94</v>
      </c>
    </row>
    <row r="618" spans="1:12">
      <c r="A618" s="266"/>
      <c r="B618" s="268" t="s">
        <v>4687</v>
      </c>
      <c r="C618" s="271"/>
      <c r="D618" s="670"/>
      <c r="E618" s="266"/>
      <c r="F618" s="271"/>
      <c r="G618" s="266">
        <v>3.38</v>
      </c>
      <c r="H618" s="266">
        <v>0.6</v>
      </c>
      <c r="I618" s="266"/>
      <c r="J618" s="266"/>
      <c r="K618" s="266"/>
      <c r="L618" s="274">
        <f t="shared" si="74"/>
        <v>2.0299999999999998</v>
      </c>
    </row>
    <row r="619" spans="1:12">
      <c r="A619" s="266"/>
      <c r="B619" s="268" t="s">
        <v>4810</v>
      </c>
      <c r="C619" s="271"/>
      <c r="D619" s="374"/>
      <c r="E619" s="266"/>
      <c r="F619" s="271"/>
      <c r="G619" s="266">
        <v>4.8</v>
      </c>
      <c r="H619" s="266">
        <v>0.75</v>
      </c>
      <c r="I619" s="266"/>
      <c r="J619" s="266"/>
      <c r="K619" s="266"/>
      <c r="L619" s="274">
        <f t="shared" si="74"/>
        <v>3.6</v>
      </c>
    </row>
    <row r="620" spans="1:12">
      <c r="A620" s="266" t="str">
        <f>Plan1!A237</f>
        <v>2.13.2</v>
      </c>
      <c r="B620" s="268" t="str">
        <f>VLOOKUP(A620,Plan1!$A$1:$J$1212,4,0)</f>
        <v>DIVISÓRIA DE GRANITO CINZA POLIDO E=3,0 CM</v>
      </c>
      <c r="C620" s="271" t="str">
        <f>VLOOKUP(A620,Plan1!$A$1:$J$1212,5,0)</f>
        <v>M2</v>
      </c>
      <c r="D620" s="271" t="s">
        <v>225</v>
      </c>
      <c r="E620" s="266"/>
      <c r="F620" s="271"/>
      <c r="G620" s="266"/>
      <c r="H620" s="266"/>
      <c r="I620" s="266"/>
      <c r="J620" s="266"/>
      <c r="K620" s="266"/>
      <c r="L620" s="340">
        <f>ROUND(SUM(L621:L623),2)</f>
        <v>27.5</v>
      </c>
    </row>
    <row r="621" spans="1:12">
      <c r="A621" s="266"/>
      <c r="B621" s="268" t="s">
        <v>4679</v>
      </c>
      <c r="C621" s="271"/>
      <c r="D621" s="666" t="s">
        <v>4681</v>
      </c>
      <c r="E621" s="266">
        <v>8</v>
      </c>
      <c r="F621" s="271"/>
      <c r="G621" s="266">
        <v>1.45</v>
      </c>
      <c r="H621" s="266"/>
      <c r="I621" s="266">
        <v>1.8</v>
      </c>
      <c r="J621" s="266"/>
      <c r="K621" s="266"/>
      <c r="L621" s="274">
        <f t="shared" si="74"/>
        <v>20.88</v>
      </c>
    </row>
    <row r="622" spans="1:12">
      <c r="A622" s="266"/>
      <c r="B622" s="268" t="s">
        <v>4680</v>
      </c>
      <c r="C622" s="271"/>
      <c r="D622" s="667"/>
      <c r="E622" s="266">
        <v>5</v>
      </c>
      <c r="F622" s="271"/>
      <c r="G622" s="266">
        <v>0.9</v>
      </c>
      <c r="H622" s="266"/>
      <c r="I622" s="266">
        <v>0.75</v>
      </c>
      <c r="J622" s="266"/>
      <c r="K622" s="266"/>
      <c r="L622" s="274">
        <f t="shared" si="74"/>
        <v>3.38</v>
      </c>
    </row>
    <row r="623" spans="1:12">
      <c r="A623" s="266"/>
      <c r="B623" s="268" t="s">
        <v>4721</v>
      </c>
      <c r="C623" s="271"/>
      <c r="D623" s="670"/>
      <c r="E623" s="266">
        <v>2</v>
      </c>
      <c r="F623" s="271"/>
      <c r="G623" s="266">
        <v>0.9</v>
      </c>
      <c r="H623" s="266"/>
      <c r="I623" s="266">
        <v>1.8</v>
      </c>
      <c r="J623" s="266"/>
      <c r="K623" s="266"/>
      <c r="L623" s="274">
        <f t="shared" si="74"/>
        <v>3.24</v>
      </c>
    </row>
    <row r="624" spans="1:12" ht="33.75">
      <c r="A624" s="266" t="str">
        <f>Plan1!A238</f>
        <v>2.13.3</v>
      </c>
      <c r="B624" s="268" t="str">
        <f>VLOOKUP(A624,Plan1!$A$1:$J$1212,4,0)</f>
        <v>SUPORTE MÃO FRANCESA EM AÇO, ABAS IGUAIS 30 CM, CAPACIDADE MINIMA 60 KG, BRANCO - FORNECIMENTO E INSTALAÇÃO. AF_01/2020</v>
      </c>
      <c r="C624" s="271" t="str">
        <f>VLOOKUP(A624,Plan1!$A$1:$J$1212,5,0)</f>
        <v>UN</v>
      </c>
      <c r="D624" s="271" t="s">
        <v>225</v>
      </c>
      <c r="E624" s="266">
        <f>8+9</f>
        <v>17</v>
      </c>
      <c r="F624" s="271"/>
      <c r="G624" s="266"/>
      <c r="H624" s="266"/>
      <c r="I624" s="266"/>
      <c r="J624" s="266"/>
      <c r="K624" s="266"/>
      <c r="L624" s="340">
        <f t="shared" si="74"/>
        <v>17</v>
      </c>
    </row>
    <row r="625" spans="1:12" ht="33.75">
      <c r="A625" s="266" t="str">
        <f>Plan1!A239</f>
        <v>2.13.4</v>
      </c>
      <c r="B625" s="268" t="str">
        <f>VLOOKUP(A625,Plan1!$A$1:$J$1212,4,0)</f>
        <v>ABERTURA PARA ENCAIXE DE CUBA OU LAVATORIO EM BANCADA DE MARMORE/ GRANITO OU OUTRO TIPO DE PEDRA NATURAL</v>
      </c>
      <c r="C625" s="271" t="str">
        <f>VLOOKUP(A625,Plan1!$A$1:$J$1212,5,0)</f>
        <v>UN</v>
      </c>
      <c r="D625" s="271" t="s">
        <v>215</v>
      </c>
      <c r="E625" s="266">
        <v>14</v>
      </c>
      <c r="F625" s="271"/>
      <c r="G625" s="266"/>
      <c r="H625" s="266"/>
      <c r="I625" s="266"/>
      <c r="J625" s="266"/>
      <c r="K625" s="266"/>
      <c r="L625" s="340">
        <f t="shared" si="74"/>
        <v>14</v>
      </c>
    </row>
    <row r="626" spans="1:12" ht="22.5">
      <c r="A626" s="266" t="str">
        <f>Plan1!A240</f>
        <v>2.13.5</v>
      </c>
      <c r="B626" s="268" t="str">
        <f>VLOOKUP(A626,Plan1!$A$1:$J$1212,4,0)</f>
        <v>FURO PARA TORNEIRA OU OUTROS ACESSORIOS  EM BANCADA DE MARMORE/ GRANITO OU OUTRO TIPO DE PEDRA NATURAL</v>
      </c>
      <c r="C626" s="271" t="str">
        <f>VLOOKUP(A626,Plan1!$A$1:$J$1212,5,0)</f>
        <v>UN</v>
      </c>
      <c r="D626" s="271" t="s">
        <v>215</v>
      </c>
      <c r="E626" s="266">
        <v>14</v>
      </c>
      <c r="F626" s="271"/>
      <c r="G626" s="266"/>
      <c r="H626" s="266"/>
      <c r="I626" s="266"/>
      <c r="J626" s="266"/>
      <c r="K626" s="266"/>
      <c r="L626" s="340">
        <f t="shared" si="74"/>
        <v>14</v>
      </c>
    </row>
    <row r="627" spans="1:12">
      <c r="A627" s="266" t="str">
        <f>Plan1!A241</f>
        <v>2.13.6</v>
      </c>
      <c r="B627" s="268" t="str">
        <f>VLOOKUP(A627,Plan1!$A$1:$J$1212,4,0)</f>
        <v>SOLEIRA EM GRANITO 15 X 3 CM</v>
      </c>
      <c r="C627" s="271" t="str">
        <f>VLOOKUP(A627,Plan1!$A$1:$J$1212,5,0)</f>
        <v>M</v>
      </c>
      <c r="D627" s="271" t="s">
        <v>304</v>
      </c>
      <c r="E627" s="266"/>
      <c r="F627" s="271">
        <v>1.75</v>
      </c>
      <c r="G627" s="266"/>
      <c r="H627" s="266"/>
      <c r="I627" s="266"/>
      <c r="J627" s="266"/>
      <c r="K627" s="266"/>
      <c r="L627" s="340">
        <f t="shared" si="74"/>
        <v>1.75</v>
      </c>
    </row>
    <row r="628" spans="1:12">
      <c r="A628" s="344" t="str">
        <f>Plan1!A242</f>
        <v>2.14</v>
      </c>
      <c r="B628" s="344" t="str">
        <f>VLOOKUP(A628,Plan1!$A$1:$J$1212,4,0)</f>
        <v>LOUÇAS E METAIS SANITÁRIOS</v>
      </c>
      <c r="C628" s="345"/>
      <c r="D628" s="345"/>
      <c r="E628" s="344"/>
      <c r="F628" s="345"/>
      <c r="G628" s="344"/>
      <c r="H628" s="344"/>
      <c r="I628" s="344"/>
      <c r="J628" s="344"/>
      <c r="K628" s="344"/>
      <c r="L628" s="344"/>
    </row>
    <row r="629" spans="1:12" ht="45">
      <c r="A629" s="266" t="str">
        <f>Plan1!A243</f>
        <v>2.14.1</v>
      </c>
      <c r="B629" s="268" t="str">
        <f>VLOOKUP(A629,Plan1!$A$1:$J$1212,4,0)</f>
        <v>VASO SANITÁRIO SIFONADO COM CAIXA ACOPLADA LOUÇA BRANCA - PADRÃO MÉDIO, INCLUSO ENGATE FLEXÍVEL EM METAL CROMADO, 1/2  X 40CM - FORNECIMENTO E INSTALAÇÃO. AF_01/2020</v>
      </c>
      <c r="C629" s="271" t="str">
        <f>VLOOKUP(A629,Plan1!$A$1:$J$1212,5,0)</f>
        <v>UN</v>
      </c>
      <c r="D629" s="271" t="s">
        <v>215</v>
      </c>
      <c r="E629" s="266"/>
      <c r="F629" s="271"/>
      <c r="G629" s="266"/>
      <c r="H629" s="266"/>
      <c r="I629" s="266"/>
      <c r="J629" s="266"/>
      <c r="K629" s="266"/>
      <c r="L629" s="340">
        <f>ROUND(SUM(L630:L631),2)</f>
        <v>10</v>
      </c>
    </row>
    <row r="630" spans="1:12">
      <c r="A630" s="266"/>
      <c r="B630" s="268" t="s">
        <v>4689</v>
      </c>
      <c r="C630" s="271"/>
      <c r="D630" s="271" t="s">
        <v>4688</v>
      </c>
      <c r="E630" s="266">
        <v>2</v>
      </c>
      <c r="F630" s="271">
        <v>2</v>
      </c>
      <c r="G630" s="266"/>
      <c r="H630" s="266"/>
      <c r="I630" s="266"/>
      <c r="J630" s="266"/>
      <c r="K630" s="266"/>
      <c r="L630" s="274">
        <f t="shared" ref="L630:L633" si="75">ROUND(PRODUCT(E630:K630),2)</f>
        <v>4</v>
      </c>
    </row>
    <row r="631" spans="1:12">
      <c r="A631" s="266"/>
      <c r="B631" s="268" t="s">
        <v>4690</v>
      </c>
      <c r="C631" s="271"/>
      <c r="D631" s="271" t="s">
        <v>4688</v>
      </c>
      <c r="E631" s="266">
        <v>3</v>
      </c>
      <c r="F631" s="271">
        <v>2</v>
      </c>
      <c r="G631" s="266"/>
      <c r="H631" s="266"/>
      <c r="I631" s="266"/>
      <c r="J631" s="266"/>
      <c r="K631" s="266"/>
      <c r="L631" s="274">
        <f t="shared" si="75"/>
        <v>6</v>
      </c>
    </row>
    <row r="632" spans="1:12" ht="33.75">
      <c r="A632" s="266" t="str">
        <f>Plan1!A244</f>
        <v>2.14.2</v>
      </c>
      <c r="B632" s="268" t="str">
        <f>VLOOKUP(A632,Plan1!$A$1:$J$1212,4,0)</f>
        <v>LAVATÓRIO LOUÇA BRANCA SUSPENSO, 29,5 X 39CM OU EQUIVALENTE, PADRÃO POPULAR - FORNECIMENTO E INSTALAÇÃO. AF_01/2020</v>
      </c>
      <c r="C632" s="271" t="str">
        <f>VLOOKUP(A632,Plan1!$A$1:$J$1212,5,0)</f>
        <v>UN</v>
      </c>
      <c r="D632" s="271" t="s">
        <v>215</v>
      </c>
      <c r="E632" s="266">
        <v>2</v>
      </c>
      <c r="F632" s="271"/>
      <c r="G632" s="266"/>
      <c r="H632" s="266"/>
      <c r="I632" s="266"/>
      <c r="J632" s="266"/>
      <c r="K632" s="266"/>
      <c r="L632" s="340">
        <f t="shared" si="75"/>
        <v>2</v>
      </c>
    </row>
    <row r="633" spans="1:12" ht="22.5">
      <c r="A633" s="266" t="str">
        <f>Plan1!A245</f>
        <v>2.14.3</v>
      </c>
      <c r="B633" s="268" t="str">
        <f>VLOOKUP(A633,Plan1!$A$1:$J$1212,4,0)</f>
        <v>PORTA-PAPEL DE LOUCA BRANCA (15X15)cm (Ref. Seinfra 24.1 C1997)</v>
      </c>
      <c r="C633" s="271" t="str">
        <f>VLOOKUP(A633,Plan1!$A$1:$J$1212,5,0)</f>
        <v>UN</v>
      </c>
      <c r="D633" s="271" t="s">
        <v>4973</v>
      </c>
      <c r="E633" s="266">
        <f>L629</f>
        <v>10</v>
      </c>
      <c r="F633" s="271"/>
      <c r="G633" s="266"/>
      <c r="H633" s="266"/>
      <c r="I633" s="266"/>
      <c r="J633" s="266"/>
      <c r="K633" s="266"/>
      <c r="L633" s="340">
        <f t="shared" si="75"/>
        <v>10</v>
      </c>
    </row>
    <row r="634" spans="1:12" ht="22.5">
      <c r="A634" s="266" t="str">
        <f>Plan1!A246</f>
        <v>2.14.4</v>
      </c>
      <c r="B634" s="268" t="str">
        <f>VLOOKUP(A634,Plan1!$A$1:$J$1212,4,0)</f>
        <v>TOALHEIRO PLÁSTICO TIPO DISPENSER PARA PAPEL TOALHA INTERFOLHADO (Ref. Seinfra C1996)</v>
      </c>
      <c r="C634" s="271" t="str">
        <f>VLOOKUP(A634,Plan1!$A$1:$J$1212,5,0)</f>
        <v>UN</v>
      </c>
      <c r="D634" s="271"/>
      <c r="E634" s="266"/>
      <c r="F634" s="271"/>
      <c r="G634" s="266"/>
      <c r="H634" s="266"/>
      <c r="I634" s="266"/>
      <c r="J634" s="266"/>
      <c r="K634" s="266"/>
      <c r="L634" s="340">
        <f>ROUND(SUM(L635:L636),2)</f>
        <v>6</v>
      </c>
    </row>
    <row r="635" spans="1:12">
      <c r="A635" s="266"/>
      <c r="B635" s="268" t="s">
        <v>4679</v>
      </c>
      <c r="C635" s="271"/>
      <c r="D635" s="271" t="s">
        <v>4688</v>
      </c>
      <c r="E635" s="266">
        <v>2</v>
      </c>
      <c r="F635" s="271">
        <v>2</v>
      </c>
      <c r="G635" s="266"/>
      <c r="H635" s="266"/>
      <c r="I635" s="266"/>
      <c r="J635" s="266"/>
      <c r="K635" s="266"/>
      <c r="L635" s="274">
        <f t="shared" ref="L635:L636" si="76">ROUND(PRODUCT(E635:K635),2)</f>
        <v>4</v>
      </c>
    </row>
    <row r="636" spans="1:12">
      <c r="A636" s="266"/>
      <c r="B636" s="268" t="s">
        <v>390</v>
      </c>
      <c r="C636" s="271"/>
      <c r="D636" s="271" t="s">
        <v>215</v>
      </c>
      <c r="E636" s="266">
        <v>2</v>
      </c>
      <c r="F636" s="271"/>
      <c r="G636" s="266"/>
      <c r="H636" s="266"/>
      <c r="I636" s="266"/>
      <c r="J636" s="266"/>
      <c r="K636" s="266"/>
      <c r="L636" s="274">
        <f t="shared" si="76"/>
        <v>2</v>
      </c>
    </row>
    <row r="637" spans="1:12" ht="33.75">
      <c r="A637" s="266" t="str">
        <f>Plan1!A247</f>
        <v>2.14.5</v>
      </c>
      <c r="B637" s="268" t="str">
        <f>VLOOKUP(A637,Plan1!$A$1:$J$1212,4,0)</f>
        <v>SABONETEIRA PLASTICA TIPO DISPENSER PARA SABONETE LIQUIDO COM RESERVATORIO 800 A 1500 ML, INCLUSO FIXAÇÃO. AF_01/2020</v>
      </c>
      <c r="C637" s="271" t="str">
        <f>VLOOKUP(A637,Plan1!$A$1:$J$1212,5,0)</f>
        <v>UN</v>
      </c>
      <c r="D637" s="271" t="s">
        <v>225</v>
      </c>
      <c r="E637" s="266"/>
      <c r="F637" s="271"/>
      <c r="G637" s="266"/>
      <c r="H637" s="266"/>
      <c r="I637" s="266"/>
      <c r="J637" s="266"/>
      <c r="K637" s="266"/>
      <c r="L637" s="340">
        <f>ROUND(SUM(L638:L639),2)</f>
        <v>6</v>
      </c>
    </row>
    <row r="638" spans="1:12">
      <c r="A638" s="266"/>
      <c r="B638" s="268" t="s">
        <v>4679</v>
      </c>
      <c r="C638" s="271"/>
      <c r="D638" s="271" t="s">
        <v>4688</v>
      </c>
      <c r="E638" s="266">
        <v>2</v>
      </c>
      <c r="F638" s="271">
        <v>2</v>
      </c>
      <c r="G638" s="266"/>
      <c r="H638" s="266"/>
      <c r="I638" s="266"/>
      <c r="J638" s="266"/>
      <c r="K638" s="266"/>
      <c r="L638" s="274">
        <f t="shared" ref="L638:L639" si="77">ROUND(PRODUCT(E638:K638),2)</f>
        <v>4</v>
      </c>
    </row>
    <row r="639" spans="1:12">
      <c r="A639" s="266"/>
      <c r="B639" s="268" t="s">
        <v>390</v>
      </c>
      <c r="C639" s="271"/>
      <c r="D639" s="271" t="s">
        <v>215</v>
      </c>
      <c r="E639" s="266">
        <v>2</v>
      </c>
      <c r="F639" s="271"/>
      <c r="G639" s="266"/>
      <c r="H639" s="266"/>
      <c r="I639" s="266"/>
      <c r="J639" s="266"/>
      <c r="K639" s="266"/>
      <c r="L639" s="274">
        <f t="shared" si="77"/>
        <v>2</v>
      </c>
    </row>
    <row r="640" spans="1:12" ht="22.5">
      <c r="A640" s="266" t="str">
        <f>Plan1!A248</f>
        <v>2.14.6</v>
      </c>
      <c r="B640" s="268" t="str">
        <f>VLOOKUP(A640,Plan1!$A$1:$J$1212,4,0)</f>
        <v>CUBA DE EMBUTIR OVAL EM LOUÇA BRANCA, 35 X 50CM OU EQUIVALENTE - FORNECIMENTO E INSTALAÇÃO. AF_01/2020</v>
      </c>
      <c r="C640" s="271" t="str">
        <f>VLOOKUP(A640,Plan1!$A$1:$J$1212,5,0)</f>
        <v>UN</v>
      </c>
      <c r="D640" s="271" t="s">
        <v>225</v>
      </c>
      <c r="E640" s="266"/>
      <c r="F640" s="271"/>
      <c r="G640" s="266"/>
      <c r="H640" s="266"/>
      <c r="I640" s="266"/>
      <c r="J640" s="266"/>
      <c r="K640" s="266"/>
      <c r="L640" s="340">
        <f>ROUND(SUM(L641:L642),2)</f>
        <v>9</v>
      </c>
    </row>
    <row r="641" spans="1:12">
      <c r="A641" s="266"/>
      <c r="B641" s="268" t="s">
        <v>4690</v>
      </c>
      <c r="C641" s="271"/>
      <c r="D641" s="271" t="s">
        <v>4688</v>
      </c>
      <c r="E641" s="266">
        <v>3</v>
      </c>
      <c r="F641" s="271">
        <v>2</v>
      </c>
      <c r="G641" s="266"/>
      <c r="H641" s="266"/>
      <c r="I641" s="266"/>
      <c r="J641" s="266"/>
      <c r="K641" s="266"/>
      <c r="L641" s="274">
        <f t="shared" ref="L641:L643" si="78">ROUND(PRODUCT(E641:K641),2)</f>
        <v>6</v>
      </c>
    </row>
    <row r="642" spans="1:12">
      <c r="A642" s="266"/>
      <c r="B642" s="268" t="s">
        <v>390</v>
      </c>
      <c r="C642" s="271"/>
      <c r="D642" s="271" t="s">
        <v>215</v>
      </c>
      <c r="E642" s="266">
        <v>3</v>
      </c>
      <c r="F642" s="271"/>
      <c r="G642" s="266"/>
      <c r="H642" s="266"/>
      <c r="I642" s="266"/>
      <c r="J642" s="266"/>
      <c r="K642" s="266"/>
      <c r="L642" s="274">
        <f t="shared" si="78"/>
        <v>3</v>
      </c>
    </row>
    <row r="643" spans="1:12" ht="22.5">
      <c r="A643" s="266" t="str">
        <f>Plan1!A249</f>
        <v>2.14.7</v>
      </c>
      <c r="B643" s="268" t="str">
        <f>VLOOKUP(A643,Plan1!$A$1:$J$1212,4,0)</f>
        <v>CUBA DE EMBUTIR RETANGULAR DE AÇO INOXIDÁVEL, 46 X 30 X 12 CM - FORNECIMENTO E INSTALAÇÃO. AF_01/2020</v>
      </c>
      <c r="C643" s="271" t="str">
        <f>VLOOKUP(A643,Plan1!$A$1:$J$1212,5,0)</f>
        <v>UN</v>
      </c>
      <c r="D643" s="271" t="s">
        <v>215</v>
      </c>
      <c r="E643" s="266">
        <v>5</v>
      </c>
      <c r="F643" s="271"/>
      <c r="G643" s="266"/>
      <c r="H643" s="266"/>
      <c r="I643" s="266"/>
      <c r="J643" s="266"/>
      <c r="K643" s="266"/>
      <c r="L643" s="340">
        <f t="shared" si="78"/>
        <v>5</v>
      </c>
    </row>
    <row r="644" spans="1:12" ht="22.5">
      <c r="A644" s="266" t="str">
        <f>Plan1!A250</f>
        <v>2.14.8</v>
      </c>
      <c r="B644" s="268" t="str">
        <f>VLOOKUP(A644,Plan1!$A$1:$J$1212,4,0)</f>
        <v>TORNEIRA CROMADA DE MESA, 1/2 OU 3/4, PARA LAVATÓRIO, PADRÃO MÉDIO - FORNECIMENTO E INSTALAÇÃO. AF_01/2020</v>
      </c>
      <c r="C644" s="271" t="str">
        <f>VLOOKUP(A644,Plan1!$A$1:$J$1212,5,0)</f>
        <v>UN</v>
      </c>
      <c r="D644" s="271" t="s">
        <v>4691</v>
      </c>
      <c r="E644" s="266">
        <f>L640</f>
        <v>9</v>
      </c>
      <c r="F644" s="271"/>
      <c r="G644" s="266"/>
      <c r="H644" s="266"/>
      <c r="I644" s="266"/>
      <c r="J644" s="266"/>
      <c r="K644" s="266"/>
      <c r="L644" s="340">
        <f>ROUND(SUM(L645:L647),2)</f>
        <v>14</v>
      </c>
    </row>
    <row r="645" spans="1:12">
      <c r="A645" s="266"/>
      <c r="B645" s="268" t="s">
        <v>4690</v>
      </c>
      <c r="C645" s="271"/>
      <c r="D645" s="271" t="s">
        <v>4688</v>
      </c>
      <c r="E645" s="266">
        <v>3</v>
      </c>
      <c r="F645" s="271">
        <v>2</v>
      </c>
      <c r="G645" s="266"/>
      <c r="H645" s="266"/>
      <c r="I645" s="266"/>
      <c r="J645" s="266"/>
      <c r="K645" s="266"/>
      <c r="L645" s="266">
        <f>PRODUCT(E645:K645)</f>
        <v>6</v>
      </c>
    </row>
    <row r="646" spans="1:12">
      <c r="A646" s="266"/>
      <c r="B646" s="268" t="s">
        <v>390</v>
      </c>
      <c r="C646" s="271"/>
      <c r="D646" s="271" t="s">
        <v>215</v>
      </c>
      <c r="E646" s="266">
        <v>3</v>
      </c>
      <c r="F646" s="271"/>
      <c r="G646" s="266"/>
      <c r="H646" s="266"/>
      <c r="I646" s="266"/>
      <c r="J646" s="266"/>
      <c r="K646" s="266"/>
      <c r="L646" s="266">
        <f>PRODUCT(E646:K646)</f>
        <v>3</v>
      </c>
    </row>
    <row r="647" spans="1:12">
      <c r="A647" s="266"/>
      <c r="B647" s="268" t="s">
        <v>4607</v>
      </c>
      <c r="C647" s="271"/>
      <c r="D647" s="271" t="s">
        <v>215</v>
      </c>
      <c r="E647" s="266">
        <v>5</v>
      </c>
      <c r="F647" s="271"/>
      <c r="G647" s="266"/>
      <c r="H647" s="266"/>
      <c r="I647" s="266"/>
      <c r="J647" s="266"/>
      <c r="K647" s="266"/>
      <c r="L647" s="266">
        <f>PRODUCT(E647:K647)</f>
        <v>5</v>
      </c>
    </row>
    <row r="648" spans="1:12" ht="22.5">
      <c r="A648" s="266" t="str">
        <f>Plan1!A251</f>
        <v>2.14.9</v>
      </c>
      <c r="B648" s="268" t="str">
        <f>VLOOKUP(A648,Plan1!$A$1:$J$1212,4,0)</f>
        <v>APARELHO MISTURADOR DE MESA PARA LAVATÓRIO, PADRÃO MÉDIO - FORNECIMENTO E INSTALAÇÃO. AF_01/2020</v>
      </c>
      <c r="C648" s="271" t="str">
        <f>VLOOKUP(A648,Plan1!$A$1:$J$1212,5,0)</f>
        <v>UN</v>
      </c>
      <c r="D648" s="271" t="s">
        <v>215</v>
      </c>
      <c r="E648" s="266">
        <v>2</v>
      </c>
      <c r="F648" s="271"/>
      <c r="G648" s="266"/>
      <c r="H648" s="266"/>
      <c r="I648" s="266"/>
      <c r="J648" s="266"/>
      <c r="K648" s="266"/>
      <c r="L648" s="340">
        <f t="shared" ref="L648" si="79">ROUND(PRODUCT(E648:K648),2)</f>
        <v>2</v>
      </c>
    </row>
    <row r="649" spans="1:12" ht="22.5">
      <c r="A649" s="266" t="str">
        <f>Plan1!A252</f>
        <v>2.14.10</v>
      </c>
      <c r="B649" s="268" t="str">
        <f>VLOOKUP(A649,Plan1!$A$1:$J$1212,4,0)</f>
        <v>SIFÃO DO TIPO GARRAFA EM METAL CROMADO 1 X 1.1/2 - FORNECIMENTO E INSTALAÇÃO. AF_01/2020</v>
      </c>
      <c r="C649" s="271" t="str">
        <f>VLOOKUP(A649,Plan1!$A$1:$J$1212,5,0)</f>
        <v>UN</v>
      </c>
      <c r="D649" s="271" t="s">
        <v>384</v>
      </c>
      <c r="E649" s="266"/>
      <c r="F649" s="271"/>
      <c r="G649" s="266"/>
      <c r="H649" s="266"/>
      <c r="I649" s="266"/>
      <c r="J649" s="266"/>
      <c r="K649" s="266"/>
      <c r="L649" s="340">
        <f>ROUND(SUM(L650:L653),2)</f>
        <v>16</v>
      </c>
    </row>
    <row r="650" spans="1:12">
      <c r="A650" s="266"/>
      <c r="B650" s="268" t="s">
        <v>4692</v>
      </c>
      <c r="C650" s="271"/>
      <c r="D650" s="271" t="s">
        <v>215</v>
      </c>
      <c r="E650" s="266">
        <v>2</v>
      </c>
      <c r="F650" s="271"/>
      <c r="G650" s="266"/>
      <c r="H650" s="266"/>
      <c r="I650" s="266"/>
      <c r="J650" s="266"/>
      <c r="K650" s="266"/>
      <c r="L650" s="274">
        <f t="shared" ref="L650:L660" si="80">ROUND(PRODUCT(E650:K650),2)</f>
        <v>2</v>
      </c>
    </row>
    <row r="651" spans="1:12">
      <c r="A651" s="266"/>
      <c r="B651" s="268" t="s">
        <v>4693</v>
      </c>
      <c r="C651" s="271"/>
      <c r="D651" s="271" t="s">
        <v>215</v>
      </c>
      <c r="E651" s="266">
        <v>6</v>
      </c>
      <c r="F651" s="271"/>
      <c r="G651" s="266"/>
      <c r="H651" s="266"/>
      <c r="I651" s="266"/>
      <c r="J651" s="266"/>
      <c r="K651" s="266"/>
      <c r="L651" s="274">
        <f t="shared" si="80"/>
        <v>6</v>
      </c>
    </row>
    <row r="652" spans="1:12">
      <c r="A652" s="266"/>
      <c r="B652" s="268" t="s">
        <v>4695</v>
      </c>
      <c r="C652" s="271"/>
      <c r="D652" s="271" t="s">
        <v>215</v>
      </c>
      <c r="E652" s="266">
        <v>3</v>
      </c>
      <c r="F652" s="271"/>
      <c r="G652" s="266"/>
      <c r="H652" s="266"/>
      <c r="I652" s="266"/>
      <c r="J652" s="266"/>
      <c r="K652" s="266"/>
      <c r="L652" s="274">
        <f t="shared" si="80"/>
        <v>3</v>
      </c>
    </row>
    <row r="653" spans="1:12">
      <c r="A653" s="266"/>
      <c r="B653" s="268" t="s">
        <v>4694</v>
      </c>
      <c r="C653" s="271"/>
      <c r="D653" s="271" t="s">
        <v>215</v>
      </c>
      <c r="E653" s="266">
        <v>5</v>
      </c>
      <c r="F653" s="271"/>
      <c r="G653" s="266"/>
      <c r="H653" s="266"/>
      <c r="I653" s="266"/>
      <c r="J653" s="266"/>
      <c r="K653" s="266"/>
      <c r="L653" s="274">
        <f t="shared" si="80"/>
        <v>5</v>
      </c>
    </row>
    <row r="654" spans="1:12" ht="22.5">
      <c r="A654" s="266" t="str">
        <f>Plan1!A253</f>
        <v>2.14.11</v>
      </c>
      <c r="B654" s="268" t="str">
        <f>VLOOKUP(A654,Plan1!$A$1:$J$1212,4,0)</f>
        <v>ENGATE FLEXÍVEL EM PLÁSTICO BRANCO, 1/2 X 40CM - FORNECIMENTO E INSTALAÇÃO. AF_01/2020</v>
      </c>
      <c r="C654" s="271" t="str">
        <f>VLOOKUP(A654,Plan1!$A$1:$J$1212,5,0)</f>
        <v>UN</v>
      </c>
      <c r="D654" s="271" t="s">
        <v>225</v>
      </c>
      <c r="E654" s="266"/>
      <c r="F654" s="271"/>
      <c r="G654" s="266"/>
      <c r="H654" s="266"/>
      <c r="I654" s="266"/>
      <c r="J654" s="266"/>
      <c r="K654" s="266"/>
      <c r="L654" s="340">
        <f>ROUND(SUM(L655:L658),2)</f>
        <v>16</v>
      </c>
    </row>
    <row r="655" spans="1:12">
      <c r="A655" s="266"/>
      <c r="B655" s="268" t="s">
        <v>4692</v>
      </c>
      <c r="C655" s="271"/>
      <c r="D655" s="271" t="s">
        <v>215</v>
      </c>
      <c r="E655" s="266">
        <v>2</v>
      </c>
      <c r="F655" s="271"/>
      <c r="G655" s="266"/>
      <c r="H655" s="266"/>
      <c r="I655" s="266"/>
      <c r="J655" s="266"/>
      <c r="K655" s="266"/>
      <c r="L655" s="274">
        <f t="shared" si="80"/>
        <v>2</v>
      </c>
    </row>
    <row r="656" spans="1:12">
      <c r="A656" s="266"/>
      <c r="B656" s="268" t="s">
        <v>4693</v>
      </c>
      <c r="C656" s="271"/>
      <c r="D656" s="271" t="s">
        <v>215</v>
      </c>
      <c r="E656" s="266">
        <v>6</v>
      </c>
      <c r="F656" s="271"/>
      <c r="G656" s="266"/>
      <c r="H656" s="266"/>
      <c r="I656" s="266"/>
      <c r="J656" s="266"/>
      <c r="K656" s="266"/>
      <c r="L656" s="274">
        <f t="shared" si="80"/>
        <v>6</v>
      </c>
    </row>
    <row r="657" spans="1:12">
      <c r="A657" s="266"/>
      <c r="B657" s="268" t="s">
        <v>4695</v>
      </c>
      <c r="C657" s="271"/>
      <c r="D657" s="271" t="s">
        <v>215</v>
      </c>
      <c r="E657" s="266">
        <v>3</v>
      </c>
      <c r="F657" s="271"/>
      <c r="G657" s="266"/>
      <c r="H657" s="266"/>
      <c r="I657" s="266"/>
      <c r="J657" s="266"/>
      <c r="K657" s="266"/>
      <c r="L657" s="274">
        <f t="shared" si="80"/>
        <v>3</v>
      </c>
    </row>
    <row r="658" spans="1:12">
      <c r="A658" s="266"/>
      <c r="B658" s="268" t="s">
        <v>4694</v>
      </c>
      <c r="C658" s="271"/>
      <c r="D658" s="271" t="s">
        <v>215</v>
      </c>
      <c r="E658" s="266">
        <v>5</v>
      </c>
      <c r="F658" s="271"/>
      <c r="G658" s="266"/>
      <c r="H658" s="266"/>
      <c r="I658" s="266"/>
      <c r="J658" s="266"/>
      <c r="K658" s="266"/>
      <c r="L658" s="274">
        <f t="shared" si="80"/>
        <v>5</v>
      </c>
    </row>
    <row r="659" spans="1:12" ht="22.5">
      <c r="A659" s="266" t="str">
        <f>Plan1!A254</f>
        <v>2.14.12</v>
      </c>
      <c r="B659" s="268" t="str">
        <f>VLOOKUP(A659,Plan1!$A$1:$J$1212,4,0)</f>
        <v>MICTÓRIO SIFONADO LOUÇA BRANCA  PADRÃO MÉDIO  FORNECIMENTO E INSTALAÇÃO. AF_01/2020</v>
      </c>
      <c r="C659" s="271" t="str">
        <f>VLOOKUP(A659,Plan1!$A$1:$J$1212,5,0)</f>
        <v>UN</v>
      </c>
      <c r="D659" s="271" t="s">
        <v>304</v>
      </c>
      <c r="E659" s="266">
        <v>2</v>
      </c>
      <c r="F659" s="271"/>
      <c r="G659" s="266"/>
      <c r="H659" s="266"/>
      <c r="I659" s="266"/>
      <c r="J659" s="266"/>
      <c r="K659" s="266"/>
      <c r="L659" s="340">
        <f t="shared" si="80"/>
        <v>2</v>
      </c>
    </row>
    <row r="660" spans="1:12">
      <c r="A660" s="266" t="str">
        <f>Plan1!A255</f>
        <v>2.14.13</v>
      </c>
      <c r="B660" s="268" t="str">
        <f>VLOOKUP(A660,Plan1!$A$1:$J$1212,4,0)</f>
        <v>CHUVEIRO PLÁSTICO</v>
      </c>
      <c r="C660" s="271" t="str">
        <f>VLOOKUP(A660,Plan1!$A$1:$J$1212,5,0)</f>
        <v>UN</v>
      </c>
      <c r="D660" s="271" t="s">
        <v>215</v>
      </c>
      <c r="E660" s="266">
        <v>6</v>
      </c>
      <c r="F660" s="271"/>
      <c r="G660" s="266"/>
      <c r="H660" s="266"/>
      <c r="I660" s="266"/>
      <c r="J660" s="266"/>
      <c r="K660" s="266"/>
      <c r="L660" s="340">
        <f t="shared" si="80"/>
        <v>6</v>
      </c>
    </row>
    <row r="661" spans="1:12" ht="22.5">
      <c r="A661" s="266" t="str">
        <f>Plan1!A256</f>
        <v>2.14.14</v>
      </c>
      <c r="B661" s="268" t="str">
        <f>VLOOKUP(A661,Plan1!$A$1:$J$1212,4,0)</f>
        <v>SABONETEIRA DE LOUÇA BRANCA (15X15)cm S/ALÇA (Ref. Seinfra C2254)</v>
      </c>
      <c r="C661" s="271" t="str">
        <f>VLOOKUP(A661,Plan1!$A$1:$J$1212,5,0)</f>
        <v>UN</v>
      </c>
      <c r="D661" s="271" t="s">
        <v>215</v>
      </c>
      <c r="E661" s="266">
        <v>6</v>
      </c>
      <c r="F661" s="271"/>
      <c r="G661" s="266"/>
      <c r="H661" s="266"/>
      <c r="I661" s="266"/>
      <c r="J661" s="266"/>
      <c r="K661" s="266"/>
      <c r="L661" s="340">
        <f t="shared" ref="L661" si="81">ROUND(PRODUCT(E661:K661),2)</f>
        <v>6</v>
      </c>
    </row>
    <row r="662" spans="1:12">
      <c r="A662" s="344" t="str">
        <f>Plan1!A257</f>
        <v>2.15</v>
      </c>
      <c r="B662" s="344" t="str">
        <f>VLOOKUP(A662,Plan1!$A$1:$J$1212,4,0)</f>
        <v>INSTALAÇÃO DE ÁGUA FRIA</v>
      </c>
      <c r="C662" s="345"/>
      <c r="D662" s="345"/>
      <c r="E662" s="344"/>
      <c r="F662" s="345"/>
      <c r="G662" s="344"/>
      <c r="H662" s="344"/>
      <c r="I662" s="344"/>
      <c r="J662" s="344"/>
      <c r="K662" s="344"/>
      <c r="L662" s="344"/>
    </row>
    <row r="663" spans="1:12" ht="22.5">
      <c r="A663" s="266" t="str">
        <f>Plan1!A258</f>
        <v>2.15.1</v>
      </c>
      <c r="B663" s="268" t="str">
        <f>VLOOKUP(A663,Plan1!$A$1:$J$1212,4,0)</f>
        <v>TUBO, PVC, SOLDÁVEL, DN 25MM, INSTALADO EM PRUMADA DE ÁGUA - FORNECIMENTO E INSTALAÇÃO. AF_12/2014</v>
      </c>
      <c r="C663" s="271" t="str">
        <f>VLOOKUP(A663,Plan1!$A$1:$J$1212,5,0)</f>
        <v>M</v>
      </c>
      <c r="D663" s="271" t="s">
        <v>304</v>
      </c>
      <c r="E663" s="266"/>
      <c r="F663" s="271"/>
      <c r="G663" s="266">
        <v>60</v>
      </c>
      <c r="H663" s="266"/>
      <c r="I663" s="266"/>
      <c r="J663" s="266"/>
      <c r="K663" s="266"/>
      <c r="L663" s="340">
        <f t="shared" ref="L663:L671" si="82">ROUND(PRODUCT(E663:K663),2)</f>
        <v>60</v>
      </c>
    </row>
    <row r="664" spans="1:12" ht="33.75">
      <c r="A664" s="266" t="str">
        <f>Plan1!A259</f>
        <v>2.15.2</v>
      </c>
      <c r="B664" s="268" t="str">
        <f>VLOOKUP(A664,Plan1!$A$1:$J$1212,4,0)</f>
        <v>TUBO, PVC, SOLDÁVEL, DN 32MM, INSTALADO EM RAMAL DE DISTRIBUIÇÃO DE ÁGUA - FORNECIMENTO E INSTALAÇÃO. AF_12/2014</v>
      </c>
      <c r="C664" s="271" t="str">
        <f>VLOOKUP(A664,Plan1!$A$1:$J$1212,5,0)</f>
        <v>M</v>
      </c>
      <c r="D664" s="271" t="s">
        <v>304</v>
      </c>
      <c r="E664" s="266"/>
      <c r="F664" s="271"/>
      <c r="G664" s="266">
        <v>18</v>
      </c>
      <c r="H664" s="266"/>
      <c r="I664" s="266"/>
      <c r="J664" s="266"/>
      <c r="K664" s="266"/>
      <c r="L664" s="340">
        <f t="shared" si="82"/>
        <v>18</v>
      </c>
    </row>
    <row r="665" spans="1:12" ht="33.75">
      <c r="A665" s="266" t="str">
        <f>Plan1!A260</f>
        <v>2.15.3</v>
      </c>
      <c r="B665" s="268" t="str">
        <f>VLOOKUP(A665,Plan1!$A$1:$J$1212,4,0)</f>
        <v>JOELHO 90 GRAUS COM BUCHA DE LATÃO, PVC, SOLDÁVEL, DN 25MM, X 1/2 INSTALADO EM RAMAL OU SUB-RAMAL DE ÁGUA - FORNECIMENTO E INSTALAÇÃO. AF_12/2014</v>
      </c>
      <c r="C665" s="271" t="str">
        <f>VLOOKUP(A665,Plan1!$A$1:$J$1212,5,0)</f>
        <v>UN</v>
      </c>
      <c r="D665" s="271" t="s">
        <v>215</v>
      </c>
      <c r="E665" s="266">
        <f>8+8+5</f>
        <v>21</v>
      </c>
      <c r="F665" s="271"/>
      <c r="G665" s="269"/>
      <c r="H665" s="266"/>
      <c r="I665" s="266"/>
      <c r="J665" s="266"/>
      <c r="K665" s="266"/>
      <c r="L665" s="340">
        <f t="shared" si="82"/>
        <v>21</v>
      </c>
    </row>
    <row r="666" spans="1:12" ht="33.75">
      <c r="A666" s="266" t="str">
        <f>Plan1!A261</f>
        <v>2.15.4</v>
      </c>
      <c r="B666" s="268" t="str">
        <f>VLOOKUP(A666,Plan1!$A$1:$J$1212,4,0)</f>
        <v>TÊ COM BUCHA DE LATÃO NA BOLSA CENTRAL, PVC, SOLDÁVEL, DN 25MM X 1/2, INSTALADO EM RAMAL OU SUB-RAMAL DE ÁGUA - FORNECIMENTO E INSTALAÇÃO. AF_12/2014</v>
      </c>
      <c r="C666" s="271" t="str">
        <f>VLOOKUP(A666,Plan1!$A$1:$J$1212,5,0)</f>
        <v>UN</v>
      </c>
      <c r="D666" s="271" t="s">
        <v>215</v>
      </c>
      <c r="E666" s="266">
        <v>3</v>
      </c>
      <c r="F666" s="271"/>
      <c r="G666" s="269"/>
      <c r="H666" s="266"/>
      <c r="I666" s="266"/>
      <c r="J666" s="266"/>
      <c r="K666" s="266"/>
      <c r="L666" s="340">
        <f t="shared" si="82"/>
        <v>3</v>
      </c>
    </row>
    <row r="667" spans="1:12" ht="33.75">
      <c r="A667" s="266" t="str">
        <f>Plan1!A262</f>
        <v>2.15.5</v>
      </c>
      <c r="B667" s="268" t="str">
        <f>VLOOKUP(A667,Plan1!$A$1:$J$1212,4,0)</f>
        <v>JOELHO 90 GRAUS, PVC, SOLDÁVEL, DN 25MM, INSTALADO EM RAMAL DE DISTRIBUIÇÃO DE ÁGUA - FORNECIMENTO E INSTALAÇÃO. AF_12/2014</v>
      </c>
      <c r="C667" s="271" t="str">
        <f>VLOOKUP(A667,Plan1!$A$1:$J$1212,5,0)</f>
        <v>UN</v>
      </c>
      <c r="D667" s="271" t="s">
        <v>215</v>
      </c>
      <c r="E667" s="266">
        <v>10</v>
      </c>
      <c r="F667" s="271"/>
      <c r="G667" s="269"/>
      <c r="H667" s="266"/>
      <c r="I667" s="266"/>
      <c r="J667" s="266"/>
      <c r="K667" s="266"/>
      <c r="L667" s="340">
        <f t="shared" si="82"/>
        <v>10</v>
      </c>
    </row>
    <row r="668" spans="1:12" ht="33.75">
      <c r="A668" s="266" t="str">
        <f>Plan1!A263</f>
        <v>2.15.6</v>
      </c>
      <c r="B668" s="268" t="str">
        <f>VLOOKUP(A668,Plan1!$A$1:$J$1212,4,0)</f>
        <v>TE, PVC, SOLDÁVEL, DN 25MM, INSTALADO EM RAMAL DE DISTRIBUIÇÃO DE ÁGUA - FORNECIMENTO E INSTALAÇÃO. AF_12/2014</v>
      </c>
      <c r="C668" s="271" t="str">
        <f>VLOOKUP(A668,Plan1!$A$1:$J$1212,5,0)</f>
        <v>UN</v>
      </c>
      <c r="D668" s="271" t="s">
        <v>215</v>
      </c>
      <c r="E668" s="266">
        <v>13</v>
      </c>
      <c r="F668" s="271"/>
      <c r="G668" s="269"/>
      <c r="H668" s="266"/>
      <c r="I668" s="266"/>
      <c r="J668" s="266"/>
      <c r="K668" s="266"/>
      <c r="L668" s="340">
        <f t="shared" si="82"/>
        <v>13</v>
      </c>
    </row>
    <row r="669" spans="1:12" ht="33.75">
      <c r="A669" s="266" t="str">
        <f>Plan1!A264</f>
        <v>2.15.7</v>
      </c>
      <c r="B669" s="268" t="str">
        <f>VLOOKUP(A669,Plan1!$A$1:$J$1212,4,0)</f>
        <v>JOELHO 90 GRAUS, PVC, SOLDÁVEL, DN 32MM, INSTALADO EM RAMAL DE DISTRIBUIÇÃO DE ÁGUA - FORNECIMENTO E INSTALAÇÃO. AF_12/2014</v>
      </c>
      <c r="C669" s="271" t="str">
        <f>VLOOKUP(A669,Plan1!$A$1:$J$1212,5,0)</f>
        <v>UN</v>
      </c>
      <c r="D669" s="271" t="s">
        <v>215</v>
      </c>
      <c r="E669" s="266">
        <v>3</v>
      </c>
      <c r="F669" s="271"/>
      <c r="G669" s="269"/>
      <c r="H669" s="266"/>
      <c r="I669" s="266"/>
      <c r="J669" s="266"/>
      <c r="K669" s="266"/>
      <c r="L669" s="340">
        <f t="shared" si="82"/>
        <v>3</v>
      </c>
    </row>
    <row r="670" spans="1:12" ht="33.75">
      <c r="A670" s="266" t="str">
        <f>Plan1!A265</f>
        <v>2.15.8</v>
      </c>
      <c r="B670" s="268" t="str">
        <f>VLOOKUP(A670,Plan1!$A$1:$J$1212,4,0)</f>
        <v>TE, PVC, SOLDÁVEL, DN 32MM, INSTALADO EM RAMAL DE DISTRIBUIÇÃO DE ÁGUA - FORNECIMENTO E INSTALAÇÃO. AF_12/2014</v>
      </c>
      <c r="C670" s="271" t="str">
        <f>VLOOKUP(A670,Plan1!$A$1:$J$1212,5,0)</f>
        <v>UN</v>
      </c>
      <c r="D670" s="271" t="s">
        <v>215</v>
      </c>
      <c r="E670" s="266">
        <v>3</v>
      </c>
      <c r="F670" s="271"/>
      <c r="G670" s="269"/>
      <c r="H670" s="266"/>
      <c r="I670" s="266"/>
      <c r="J670" s="266"/>
      <c r="K670" s="266"/>
      <c r="L670" s="340">
        <f t="shared" si="82"/>
        <v>3</v>
      </c>
    </row>
    <row r="671" spans="1:12" ht="33.75">
      <c r="A671" s="266" t="str">
        <f>Plan1!A266</f>
        <v>2.15.9</v>
      </c>
      <c r="B671" s="268" t="str">
        <f>VLOOKUP(A671,Plan1!$A$1:$J$1212,4,0)</f>
        <v>TÊ DE REDUÇÃO, PVC, SOLDÁVEL, DN 32MM X 25MM, INSTALADO EM RAMAL OU SUB-RAMAL DE ÁGUA - FORNECIMENTO E INSTALAÇÃO. AF_12/2014</v>
      </c>
      <c r="C671" s="271" t="str">
        <f>VLOOKUP(A671,Plan1!$A$1:$J$1212,5,0)</f>
        <v>UN</v>
      </c>
      <c r="D671" s="271" t="s">
        <v>215</v>
      </c>
      <c r="E671" s="266">
        <v>5</v>
      </c>
      <c r="F671" s="271"/>
      <c r="G671" s="269"/>
      <c r="H671" s="266"/>
      <c r="I671" s="266"/>
      <c r="J671" s="266"/>
      <c r="K671" s="266"/>
      <c r="L671" s="340">
        <f t="shared" si="82"/>
        <v>5</v>
      </c>
    </row>
    <row r="672" spans="1:12" ht="33.75">
      <c r="A672" s="266" t="str">
        <f>Plan1!A267</f>
        <v>2.15.10</v>
      </c>
      <c r="B672" s="268" t="str">
        <f>VLOOKUP(A672,Plan1!$A$1:$J$1212,4,0)</f>
        <v>REGISTRO DE PRESSÃO BRUTO, LATÃO, ROSCÁVEL, 3/4", COM ACABAMENTO E CANOPLA CROMADOS. FORNECIDO E INSTALADO EM RAMAL DE ÁGUA. AF_12/2014</v>
      </c>
      <c r="C672" s="271" t="str">
        <f>VLOOKUP(A672,Plan1!$A$1:$J$1212,5,0)</f>
        <v>UN</v>
      </c>
      <c r="D672" s="271" t="s">
        <v>225</v>
      </c>
      <c r="E672" s="266"/>
      <c r="F672" s="271"/>
      <c r="G672" s="269"/>
      <c r="H672" s="266"/>
      <c r="I672" s="266"/>
      <c r="J672" s="266"/>
      <c r="K672" s="266"/>
      <c r="L672" s="340">
        <f>ROUND(SUM(L673:L674),2)</f>
        <v>8</v>
      </c>
    </row>
    <row r="673" spans="1:12">
      <c r="A673" s="266"/>
      <c r="B673" s="268" t="s">
        <v>4743</v>
      </c>
      <c r="C673" s="271"/>
      <c r="D673" s="271" t="s">
        <v>215</v>
      </c>
      <c r="E673" s="266">
        <v>6</v>
      </c>
      <c r="F673" s="271"/>
      <c r="G673" s="269"/>
      <c r="H673" s="266"/>
      <c r="I673" s="266"/>
      <c r="J673" s="266"/>
      <c r="K673" s="266"/>
      <c r="L673" s="274">
        <f t="shared" ref="L673:L695" si="83">ROUND(PRODUCT(E673:K673),2)</f>
        <v>6</v>
      </c>
    </row>
    <row r="674" spans="1:12">
      <c r="A674" s="266"/>
      <c r="B674" s="268" t="s">
        <v>4744</v>
      </c>
      <c r="C674" s="271"/>
      <c r="D674" s="271" t="s">
        <v>215</v>
      </c>
      <c r="E674" s="266">
        <v>2</v>
      </c>
      <c r="F674" s="271"/>
      <c r="G674" s="269"/>
      <c r="H674" s="266"/>
      <c r="I674" s="266"/>
      <c r="J674" s="266"/>
      <c r="K674" s="266"/>
      <c r="L674" s="274">
        <f t="shared" si="83"/>
        <v>2</v>
      </c>
    </row>
    <row r="675" spans="1:12" ht="33.75">
      <c r="A675" s="266" t="str">
        <f>Plan1!A268</f>
        <v>2.15.11</v>
      </c>
      <c r="B675" s="268" t="str">
        <f>VLOOKUP(A675,Plan1!$A$1:$J$1212,4,0)</f>
        <v>REGISTRO DE GAVETA BRUTO, LATÃO, ROSCÁVEL, 3/4", COM ACABAMENTO E CANOPLA CROMADOS. FORNECIDO E INSTALADO EM RAMAL DE ÁGUA. AF_12/2014</v>
      </c>
      <c r="C675" s="271" t="str">
        <f>VLOOKUP(A675,Plan1!$A$1:$J$1212,5,0)</f>
        <v>UN</v>
      </c>
      <c r="D675" s="271" t="s">
        <v>215</v>
      </c>
      <c r="E675" s="266">
        <v>5</v>
      </c>
      <c r="F675" s="271"/>
      <c r="G675" s="269"/>
      <c r="H675" s="266"/>
      <c r="I675" s="266"/>
      <c r="J675" s="266"/>
      <c r="K675" s="266"/>
      <c r="L675" s="340">
        <f t="shared" si="83"/>
        <v>5</v>
      </c>
    </row>
    <row r="676" spans="1:12" ht="45">
      <c r="A676" s="266" t="str">
        <f>Plan1!A269</f>
        <v>2.15.12</v>
      </c>
      <c r="B676" s="268" t="str">
        <f>VLOOKUP(A676,Plan1!$A$1:$J$1212,4,0)</f>
        <v>ADAPTADOR CURTO COM BOLSA E ROSCA PARA REGISTRO, PVC, SOLDÁVEL, DN 25MM X 3/4, INSTALADO EM RAMAL DE DISTRIBUIÇÃO DE ÁGUA - FORNECIMENTO E INSTALAÇÃO. AF_12/2014</v>
      </c>
      <c r="C676" s="271" t="str">
        <f>VLOOKUP(A676,Plan1!$A$1:$J$1212,5,0)</f>
        <v>UN</v>
      </c>
      <c r="D676" s="271" t="s">
        <v>215</v>
      </c>
      <c r="E676" s="266">
        <v>5</v>
      </c>
      <c r="F676" s="271"/>
      <c r="G676" s="269"/>
      <c r="H676" s="266"/>
      <c r="I676" s="266"/>
      <c r="J676" s="266"/>
      <c r="K676" s="266"/>
      <c r="L676" s="340">
        <f t="shared" si="83"/>
        <v>5</v>
      </c>
    </row>
    <row r="677" spans="1:12" ht="22.5">
      <c r="A677" s="266" t="str">
        <f>Plan1!A270</f>
        <v>2.15.13</v>
      </c>
      <c r="B677" s="268" t="str">
        <f>VLOOKUP(A677,Plan1!$A$1:$J$1212,4,0)</f>
        <v>RASGO EM ALVENARIA PARA RAMAIS/ DISTRIBUIÇÃO COM DIAMETROS MENORES OU IGUAIS A 40 MM. AF_05/2015</v>
      </c>
      <c r="C677" s="271" t="str">
        <f>VLOOKUP(A677,Plan1!$A$1:$J$1212,5,0)</f>
        <v>M</v>
      </c>
      <c r="D677" s="271" t="s">
        <v>215</v>
      </c>
      <c r="E677" s="266">
        <v>30</v>
      </c>
      <c r="F677" s="271"/>
      <c r="G677" s="269"/>
      <c r="H677" s="266"/>
      <c r="I677" s="266"/>
      <c r="J677" s="266"/>
      <c r="K677" s="266"/>
      <c r="L677" s="340">
        <f t="shared" si="83"/>
        <v>30</v>
      </c>
    </row>
    <row r="678" spans="1:12" ht="22.5">
      <c r="A678" s="266" t="str">
        <f>Plan1!A271</f>
        <v>2.15.14</v>
      </c>
      <c r="B678" s="268" t="str">
        <f>VLOOKUP(A678,Plan1!$A$1:$J$1212,4,0)</f>
        <v>CAIXA D´ÁGUA EM FIBRA DE VIDRO - INSTALADA, SEM ESTRUTURA DE SUPORTE CAP. 3.000 LITROS (Ref. ORSE 1430)</v>
      </c>
      <c r="C678" s="271" t="str">
        <f>VLOOKUP(A678,Plan1!$A$1:$J$1212,5,0)</f>
        <v>UN</v>
      </c>
      <c r="D678" s="271" t="s">
        <v>215</v>
      </c>
      <c r="E678" s="266">
        <v>1</v>
      </c>
      <c r="F678" s="271"/>
      <c r="G678" s="269"/>
      <c r="H678" s="266"/>
      <c r="I678" s="266"/>
      <c r="J678" s="266"/>
      <c r="K678" s="266"/>
      <c r="L678" s="340">
        <f t="shared" si="83"/>
        <v>1</v>
      </c>
    </row>
    <row r="679" spans="1:12">
      <c r="A679" s="344" t="str">
        <f>Plan1!A272</f>
        <v>2.16</v>
      </c>
      <c r="B679" s="344" t="str">
        <f>VLOOKUP(A679,Plan1!$A$1:$J$1212,4,0)</f>
        <v>INSTALAÇÃO DE ESGOTO SANITÁRIO</v>
      </c>
      <c r="C679" s="344"/>
      <c r="D679" s="344"/>
      <c r="E679" s="344"/>
      <c r="F679" s="345"/>
      <c r="G679" s="344"/>
      <c r="H679" s="344"/>
      <c r="I679" s="344"/>
      <c r="J679" s="344"/>
      <c r="K679" s="344"/>
      <c r="L679" s="344"/>
    </row>
    <row r="680" spans="1:12" ht="33.75">
      <c r="A680" s="266" t="str">
        <f>Plan1!A273</f>
        <v>2.16.1</v>
      </c>
      <c r="B680" s="268" t="str">
        <f>VLOOKUP(A680,Plan1!$A$1:$J$1212,4,0)</f>
        <v>TUBO PVC, SERIE NORMAL, ESGOTO PREDIAL, DN 40 MM, FORNECIDO E INSTALADO EM RAMAL DE DESCARGA OU RAMAL DE ESGOTO SANITÁRIO. AF_12/2014</v>
      </c>
      <c r="C680" s="271" t="str">
        <f>VLOOKUP(A680,Plan1!$A$1:$J$1212,5,0)</f>
        <v>M</v>
      </c>
      <c r="D680" s="271" t="s">
        <v>304</v>
      </c>
      <c r="E680" s="266"/>
      <c r="F680" s="271"/>
      <c r="G680" s="266">
        <v>12</v>
      </c>
      <c r="H680" s="266"/>
      <c r="I680" s="266"/>
      <c r="J680" s="266"/>
      <c r="K680" s="266"/>
      <c r="L680" s="340">
        <f t="shared" si="83"/>
        <v>12</v>
      </c>
    </row>
    <row r="681" spans="1:12" ht="33.75">
      <c r="A681" s="266" t="str">
        <f>Plan1!A274</f>
        <v>2.16.2</v>
      </c>
      <c r="B681" s="268" t="str">
        <f>VLOOKUP(A681,Plan1!$A$1:$J$1212,4,0)</f>
        <v>TUBO PVC, SERIE NORMAL, ESGOTO PREDIAL, DN 50 MM, FORNECIDO E INSTALADO EM RAMAL DE DESCARGA OU RAMAL DE ESGOTO SANITÁRIO. AF_12/2014</v>
      </c>
      <c r="C681" s="271" t="str">
        <f>VLOOKUP(A681,Plan1!$A$1:$J$1212,5,0)</f>
        <v>M</v>
      </c>
      <c r="D681" s="271" t="s">
        <v>304</v>
      </c>
      <c r="E681" s="266"/>
      <c r="F681" s="271"/>
      <c r="G681" s="266">
        <v>30</v>
      </c>
      <c r="H681" s="266"/>
      <c r="I681" s="266"/>
      <c r="J681" s="266"/>
      <c r="K681" s="266"/>
      <c r="L681" s="340">
        <f t="shared" si="83"/>
        <v>30</v>
      </c>
    </row>
    <row r="682" spans="1:12" ht="33.75">
      <c r="A682" s="266" t="str">
        <f>Plan1!A275</f>
        <v>2.16.3</v>
      </c>
      <c r="B682" s="268" t="str">
        <f>VLOOKUP(A682,Plan1!$A$1:$J$1212,4,0)</f>
        <v>TUBO PVC, SERIE NORMAL, ESGOTO PREDIAL, DN 75 MM, FORNECIDO E INSTALADO EM RAMAL DE DESCARGA OU RAMAL DE ESGOTO SANITÁRIO. AF_12/2014</v>
      </c>
      <c r="C682" s="271" t="str">
        <f>VLOOKUP(A682,Plan1!$A$1:$J$1212,5,0)</f>
        <v>M</v>
      </c>
      <c r="D682" s="271" t="s">
        <v>304</v>
      </c>
      <c r="E682" s="266"/>
      <c r="F682" s="271"/>
      <c r="G682" s="266">
        <v>12</v>
      </c>
      <c r="H682" s="266"/>
      <c r="I682" s="266"/>
      <c r="J682" s="266"/>
      <c r="K682" s="266"/>
      <c r="L682" s="340">
        <f t="shared" si="83"/>
        <v>12</v>
      </c>
    </row>
    <row r="683" spans="1:12" ht="33.75">
      <c r="A683" s="266" t="str">
        <f>Plan1!A276</f>
        <v>2.16.4</v>
      </c>
      <c r="B683" s="268" t="str">
        <f>VLOOKUP(A683,Plan1!$A$1:$J$1212,4,0)</f>
        <v>TUBO PVC, SERIE NORMAL, ESGOTO PREDIAL, DN 100 MM, FORNECIDO E INSTALADO EM RAMAL DE DESCARGA OU RAMAL DE ESGOTO SANITÁRIO. AF_12/2014</v>
      </c>
      <c r="C683" s="271" t="str">
        <f>VLOOKUP(A683,Plan1!$A$1:$J$1212,5,0)</f>
        <v>M</v>
      </c>
      <c r="D683" s="271" t="s">
        <v>304</v>
      </c>
      <c r="E683" s="266"/>
      <c r="F683" s="271"/>
      <c r="G683" s="266">
        <v>84</v>
      </c>
      <c r="H683" s="266"/>
      <c r="I683" s="266"/>
      <c r="J683" s="266"/>
      <c r="K683" s="266"/>
      <c r="L683" s="340">
        <f t="shared" si="83"/>
        <v>84</v>
      </c>
    </row>
    <row r="684" spans="1:12" ht="33.75">
      <c r="A684" s="266" t="str">
        <f>Plan1!A277</f>
        <v>2.16.5</v>
      </c>
      <c r="B684" s="268" t="str">
        <f>VLOOKUP(A684,Plan1!$A$1:$J$1212,4,0)</f>
        <v>TUBO PVC, SERIE NORMAL, ESGOTO PREDIAL, DN 50 MM, FORNECIDO E INSTALADO EM PRUMADA DE ESGOTO SANITÁRIO OU VENTILAÇÃO. AF_12/2014</v>
      </c>
      <c r="C684" s="271" t="str">
        <f>VLOOKUP(A684,Plan1!$A$1:$J$1212,5,0)</f>
        <v>M</v>
      </c>
      <c r="D684" s="271" t="s">
        <v>215</v>
      </c>
      <c r="E684" s="266"/>
      <c r="F684" s="271"/>
      <c r="G684" s="266">
        <v>12</v>
      </c>
      <c r="H684" s="266"/>
      <c r="I684" s="266"/>
      <c r="J684" s="266"/>
      <c r="K684" s="266"/>
      <c r="L684" s="340">
        <f t="shared" si="83"/>
        <v>12</v>
      </c>
    </row>
    <row r="685" spans="1:12" ht="33.75">
      <c r="A685" s="266" t="str">
        <f>Plan1!A278</f>
        <v>2.16.6</v>
      </c>
      <c r="B685" s="268" t="str">
        <f>VLOOKUP(A685,Plan1!$A$1:$J$1212,4,0)</f>
        <v>JOELHO 45 GRAUS, PVC, SERIE NORMAL, ESGOTO PREDIAL, DN 50 MM, JUNTA ELÁSTICA, FORNECIDO E INSTALADO EM RAMAL DE DESCARGA OU RAMAL DE ESGOTO SANITÁRIO. AF_12/2014</v>
      </c>
      <c r="C685" s="271" t="str">
        <f>VLOOKUP(A685,Plan1!$A$1:$J$1212,5,0)</f>
        <v>UN</v>
      </c>
      <c r="D685" s="271" t="s">
        <v>215</v>
      </c>
      <c r="E685" s="266">
        <v>4</v>
      </c>
      <c r="F685" s="271"/>
      <c r="G685" s="266"/>
      <c r="H685" s="266"/>
      <c r="I685" s="266"/>
      <c r="J685" s="266"/>
      <c r="K685" s="266"/>
      <c r="L685" s="340">
        <f t="shared" si="83"/>
        <v>4</v>
      </c>
    </row>
    <row r="686" spans="1:12" ht="33.75">
      <c r="A686" s="266" t="str">
        <f>Plan1!A279</f>
        <v>2.16.7</v>
      </c>
      <c r="B686" s="268" t="str">
        <f>VLOOKUP(A686,Plan1!$A$1:$J$1212,4,0)</f>
        <v>JOELHO 45 GRAUS, PVC, SERIE NORMAL, ESGOTO PREDIAL, DN 100 MM, JUNTA ELÁSTICA, FORNECIDO E INSTALADO EM RAMAL DE DESCARGA OU RAMAL DE ESGOTO SANITÁRIO. AF_12/2014</v>
      </c>
      <c r="C686" s="271" t="str">
        <f>VLOOKUP(A686,Plan1!$A$1:$J$1212,5,0)</f>
        <v>UN</v>
      </c>
      <c r="D686" s="271" t="s">
        <v>215</v>
      </c>
      <c r="E686" s="266">
        <v>8</v>
      </c>
      <c r="F686" s="271"/>
      <c r="G686" s="266"/>
      <c r="H686" s="266"/>
      <c r="I686" s="266"/>
      <c r="J686" s="266"/>
      <c r="K686" s="266"/>
      <c r="L686" s="340">
        <f t="shared" si="83"/>
        <v>8</v>
      </c>
    </row>
    <row r="687" spans="1:12" ht="33.75">
      <c r="A687" s="266" t="str">
        <f>Plan1!A280</f>
        <v>2.16.8</v>
      </c>
      <c r="B687" s="268" t="str">
        <f>VLOOKUP(A687,Plan1!$A$1:$J$1212,4,0)</f>
        <v>JOELHO 90 GRAUS, PVC, SERIE NORMAL, ESGOTO PREDIAL, DN 40 MM, JUNTA SOLDÁVEL, FORNECIDO E INSTALADO EM RAMAL DE DESCARGA OU RAMAL DE ESGOTO SANITÁRIO. AF_12/2014</v>
      </c>
      <c r="C687" s="271" t="str">
        <f>VLOOKUP(A687,Plan1!$A$1:$J$1212,5,0)</f>
        <v>UN</v>
      </c>
      <c r="D687" s="271" t="s">
        <v>215</v>
      </c>
      <c r="E687" s="266">
        <v>13</v>
      </c>
      <c r="F687" s="271"/>
      <c r="G687" s="266"/>
      <c r="H687" s="266"/>
      <c r="I687" s="266"/>
      <c r="J687" s="266"/>
      <c r="K687" s="266"/>
      <c r="L687" s="340">
        <f t="shared" si="83"/>
        <v>13</v>
      </c>
    </row>
    <row r="688" spans="1:12" ht="33.75">
      <c r="A688" s="266" t="str">
        <f>Plan1!A281</f>
        <v>2.16.9</v>
      </c>
      <c r="B688" s="268" t="str">
        <f>VLOOKUP(A688,Plan1!$A$1:$J$1212,4,0)</f>
        <v>JUNÇÃO SIMPLES, PVC, SERIE NORMAL, ESGOTO PREDIAL, DN 50 X 50 MM, JUNTA ELÁSTICA, FORNECIDO E INSTALADO EM RAMAL DE DESCARGA OU RAMAL DE ESGOTO SANITÁRIO. AF_12/2014</v>
      </c>
      <c r="C688" s="271" t="str">
        <f>VLOOKUP(A688,Plan1!$A$1:$J$1212,5,0)</f>
        <v>UN</v>
      </c>
      <c r="D688" s="271" t="s">
        <v>215</v>
      </c>
      <c r="E688" s="266">
        <v>4</v>
      </c>
      <c r="F688" s="271"/>
      <c r="G688" s="266"/>
      <c r="H688" s="266"/>
      <c r="I688" s="266"/>
      <c r="J688" s="266"/>
      <c r="K688" s="266"/>
      <c r="L688" s="340">
        <f t="shared" si="83"/>
        <v>4</v>
      </c>
    </row>
    <row r="689" spans="1:12" ht="33.75">
      <c r="A689" s="266" t="str">
        <f>Plan1!A282</f>
        <v>2.16.10</v>
      </c>
      <c r="B689" s="268" t="str">
        <f>VLOOKUP(A689,Plan1!$A$1:$J$1212,4,0)</f>
        <v>JUNÇÃO SIMPLES, PVC, SERIE NORMAL, ESGOTO PREDIAL, DN 75 X 75 MM, JUNTA ELÁSTICA, FORNECIDO E INSTALADO EM RAMAL DE DESCARGA OU RAMAL DE ESGOTO SANITÁRIO. AF_12/2014</v>
      </c>
      <c r="C689" s="271" t="str">
        <f>VLOOKUP(A689,Plan1!$A$1:$J$1212,5,0)</f>
        <v>UN</v>
      </c>
      <c r="D689" s="271" t="s">
        <v>215</v>
      </c>
      <c r="E689" s="266">
        <v>4</v>
      </c>
      <c r="F689" s="271"/>
      <c r="G689" s="266"/>
      <c r="H689" s="266"/>
      <c r="I689" s="266"/>
      <c r="J689" s="266"/>
      <c r="K689" s="266"/>
      <c r="L689" s="340">
        <f t="shared" si="83"/>
        <v>4</v>
      </c>
    </row>
    <row r="690" spans="1:12" ht="45">
      <c r="A690" s="266" t="str">
        <f>Plan1!A283</f>
        <v>2.16.11</v>
      </c>
      <c r="B690" s="268" t="str">
        <f>VLOOKUP(A690,Plan1!$A$1:$J$1212,4,0)</f>
        <v>JUNÇÃO SIMPLES, PVC, SERIE NORMAL, ESGOTO PREDIAL, DN 100 X 100 MM, JUNTA ELÁSTICA, FORNECIDO E INSTALADO EM RAMAL DE DESCARGA OU RAMAL DE ESGOTO SANITÁRIO. AF_12/2014</v>
      </c>
      <c r="C690" s="271" t="str">
        <f>VLOOKUP(A690,Plan1!$A$1:$J$1212,5,0)</f>
        <v>UN</v>
      </c>
      <c r="D690" s="271" t="s">
        <v>215</v>
      </c>
      <c r="E690" s="266">
        <v>7</v>
      </c>
      <c r="F690" s="271"/>
      <c r="G690" s="266"/>
      <c r="H690" s="266"/>
      <c r="I690" s="266"/>
      <c r="J690" s="266"/>
      <c r="K690" s="266"/>
      <c r="L690" s="340">
        <f t="shared" si="83"/>
        <v>7</v>
      </c>
    </row>
    <row r="691" spans="1:12" ht="22.5">
      <c r="A691" s="266" t="str">
        <f>Plan1!A284</f>
        <v>2.16.12</v>
      </c>
      <c r="B691" s="268" t="str">
        <f>VLOOKUP(A691,Plan1!$A$1:$J$1212,4,0)</f>
        <v>JUNÇÃO SIMPLES DE REDUÇÃO PVC P/ESGOTO 100X50mm(4"X2") (Ref. SEINFRA C1582)</v>
      </c>
      <c r="C691" s="271" t="str">
        <f>VLOOKUP(A691,Plan1!$A$1:$J$1212,5,0)</f>
        <v>UN</v>
      </c>
      <c r="D691" s="271" t="s">
        <v>215</v>
      </c>
      <c r="E691" s="266">
        <v>4</v>
      </c>
      <c r="F691" s="271"/>
      <c r="G691" s="266"/>
      <c r="H691" s="266"/>
      <c r="I691" s="266"/>
      <c r="J691" s="266"/>
      <c r="K691" s="266"/>
      <c r="L691" s="340">
        <f t="shared" si="83"/>
        <v>4</v>
      </c>
    </row>
    <row r="692" spans="1:12" ht="22.5">
      <c r="A692" s="266" t="str">
        <f>Plan1!A285</f>
        <v>2.16.13</v>
      </c>
      <c r="B692" s="268" t="str">
        <f>VLOOKUP(A692,Plan1!$A$1:$J$1212,4,0)</f>
        <v>BUCHA DE PVC LONGA P/ ESGOTO 50 X 40MM (Ref. SEINFRA C0488)</v>
      </c>
      <c r="C692" s="271" t="str">
        <f>VLOOKUP(A692,Plan1!$A$1:$J$1212,5,0)</f>
        <v>UN</v>
      </c>
      <c r="D692" s="271" t="s">
        <v>215</v>
      </c>
      <c r="E692" s="266">
        <v>10</v>
      </c>
      <c r="F692" s="271"/>
      <c r="G692" s="266"/>
      <c r="H692" s="266"/>
      <c r="I692" s="266"/>
      <c r="J692" s="266"/>
      <c r="K692" s="266"/>
      <c r="L692" s="340">
        <f t="shared" si="83"/>
        <v>10</v>
      </c>
    </row>
    <row r="693" spans="1:12" ht="33.75">
      <c r="A693" s="266" t="str">
        <f>Plan1!A286</f>
        <v>2.16.14</v>
      </c>
      <c r="B693" s="268" t="str">
        <f>VLOOKUP(A693,Plan1!$A$1:$J$1212,4,0)</f>
        <v>RALO SIFONADO, PVC, DN 100 X 40 MM, JUNTA SOLDÁVEL, FORNECIDO E INSTALADO EM RAMAL DE DESCARGA OU EM RAMAL DE ESGOTO SANITÁRIO. AF_12/2014</v>
      </c>
      <c r="C693" s="271" t="str">
        <f>VLOOKUP(A693,Plan1!$A$1:$J$1212,5,0)</f>
        <v>UN</v>
      </c>
      <c r="D693" s="271" t="s">
        <v>215</v>
      </c>
      <c r="E693" s="266">
        <v>5</v>
      </c>
      <c r="F693" s="271"/>
      <c r="G693" s="266"/>
      <c r="H693" s="266"/>
      <c r="I693" s="266"/>
      <c r="J693" s="266"/>
      <c r="K693" s="266"/>
      <c r="L693" s="340">
        <f t="shared" si="83"/>
        <v>5</v>
      </c>
    </row>
    <row r="694" spans="1:12" ht="33.75">
      <c r="A694" s="266" t="str">
        <f>Plan1!A287</f>
        <v>2.16.15</v>
      </c>
      <c r="B694" s="268" t="str">
        <f>VLOOKUP(A694,Plan1!$A$1:$J$1212,4,0)</f>
        <v>CAIXA SIFONADA, PVC, DN 100 X 100 X 50 MM, JUNTA ELÁSTICA, FORNECIDA E INSTALADA EM RAMAL DE DESCARGA OU EM RAMAL DE ESGOTO SANITÁRIO. AF_12/2014</v>
      </c>
      <c r="C694" s="271" t="str">
        <f>VLOOKUP(A694,Plan1!$A$1:$J$1212,5,0)</f>
        <v>UN</v>
      </c>
      <c r="D694" s="271" t="s">
        <v>215</v>
      </c>
      <c r="E694" s="266">
        <v>4</v>
      </c>
      <c r="F694" s="271"/>
      <c r="G694" s="266"/>
      <c r="H694" s="320"/>
      <c r="I694" s="320"/>
      <c r="J694" s="320"/>
      <c r="K694" s="266"/>
      <c r="L694" s="340">
        <f t="shared" si="83"/>
        <v>4</v>
      </c>
    </row>
    <row r="695" spans="1:12" ht="33.75">
      <c r="A695" s="266" t="str">
        <f>Plan1!A288</f>
        <v>2.16.16</v>
      </c>
      <c r="B695" s="268" t="str">
        <f>VLOOKUP(A695,Plan1!$A$1:$J$1212,4,0)</f>
        <v>POÇO DE INSPEÇÃO CIRCULAR PARA ESGOTO, EM CONCRETO PRÉ-MOLDADO, DIÂMETRO INTERNO = 0,6 M, PROFUNDIDADE = 1 M, EXCLUINDO TAMPÃO. AF_12/2020</v>
      </c>
      <c r="C695" s="271" t="str">
        <f>VLOOKUP(A695,Plan1!$A$1:$J$1212,5,0)</f>
        <v>UN</v>
      </c>
      <c r="D695" s="271" t="s">
        <v>215</v>
      </c>
      <c r="E695" s="266">
        <v>6</v>
      </c>
      <c r="F695" s="271"/>
      <c r="G695" s="266"/>
      <c r="H695" s="266"/>
      <c r="I695" s="266"/>
      <c r="J695" s="266"/>
      <c r="K695" s="266"/>
      <c r="L695" s="340">
        <f t="shared" si="83"/>
        <v>6</v>
      </c>
    </row>
    <row r="696" spans="1:12" ht="22.5">
      <c r="A696" s="266" t="str">
        <f>Plan1!A289</f>
        <v>2.16.17</v>
      </c>
      <c r="B696" s="268" t="str">
        <f>VLOOKUP(A696,Plan1!$A$1:$J$1212,4,0)</f>
        <v>TAMPA CIRCULAR PARA ESGOTO E DRENAGEM, EM CONCRETO PRÉ-MOLDADO, DIÂMETRO INTERNO = 0,6 M. AF_12/2020</v>
      </c>
      <c r="C696" s="271" t="str">
        <f>VLOOKUP(A696,Plan1!$A$1:$J$1212,5,0)</f>
        <v>UN</v>
      </c>
      <c r="D696" s="271" t="s">
        <v>215</v>
      </c>
      <c r="E696" s="266">
        <v>6</v>
      </c>
      <c r="F696" s="271"/>
      <c r="G696" s="266"/>
      <c r="H696" s="266"/>
      <c r="I696" s="266"/>
      <c r="J696" s="266"/>
      <c r="K696" s="266"/>
      <c r="L696" s="485">
        <f t="shared" ref="L696" si="84">ROUND(PRODUCT(E696:K696),2)</f>
        <v>6</v>
      </c>
    </row>
    <row r="697" spans="1:12">
      <c r="A697" s="344" t="str">
        <f>Plan1!A292</f>
        <v>2.18</v>
      </c>
      <c r="B697" s="344" t="str">
        <f>VLOOKUP(A697,Plan1!$A$1:$J$1212,4,0)</f>
        <v xml:space="preserve">DIVERSOS </v>
      </c>
      <c r="C697" s="344"/>
      <c r="D697" s="344"/>
      <c r="E697" s="344"/>
      <c r="F697" s="345"/>
      <c r="G697" s="344"/>
      <c r="H697" s="344"/>
      <c r="I697" s="344"/>
      <c r="J697" s="344"/>
      <c r="K697" s="344"/>
      <c r="L697" s="344"/>
    </row>
    <row r="698" spans="1:12" ht="45">
      <c r="A698" s="266" t="str">
        <f>Plan1!A293</f>
        <v>2.18.1</v>
      </c>
      <c r="B698" s="268" t="str">
        <f>VLOOKUP(A698,Plan1!$A$1:$J$1212,4,0)</f>
        <v>CARGA, MANOBRA E DESCARGA DE ENTULHO EM CAMINHÃO BASCULANTE 6 M³ - CARGA COM ESCAVADEIRA HIDRÁULICA  (CAÇAMBA DE 0,80 M³ / 111 HP) E DESCARGA LIVRE (UNIDADE: M3). AF_07/2020</v>
      </c>
      <c r="C698" s="271" t="str">
        <f>VLOOKUP(A698,Plan1!$A$1:$J$1212,5,0)</f>
        <v>M3</v>
      </c>
      <c r="D698" s="271" t="s">
        <v>253</v>
      </c>
      <c r="E698" s="266"/>
      <c r="F698" s="271"/>
      <c r="G698" s="266"/>
      <c r="H698" s="266"/>
      <c r="I698" s="266"/>
      <c r="J698" s="266"/>
      <c r="K698" s="266">
        <v>6</v>
      </c>
      <c r="L698" s="340">
        <f t="shared" ref="L698:L699" si="85">ROUND(PRODUCT(E698:K698),2)</f>
        <v>6</v>
      </c>
    </row>
    <row r="699" spans="1:12" ht="33.75">
      <c r="A699" s="266" t="str">
        <f>Plan1!A294</f>
        <v>2.18.2</v>
      </c>
      <c r="B699" s="268" t="str">
        <f>VLOOKUP(A699,Plan1!$A$1:$J$1212,4,0)</f>
        <v>TRANSPORTE COM CAMINHÃO BASCULANTE DE 10 M³, EM VIA URBANA EM REVESTIMENTO PRIMÁRIO (UNIDADE: M3XKM). AF_07/2020</v>
      </c>
      <c r="C699" s="540" t="str">
        <f>VLOOKUP(A699,Plan1!$A$1:$J$1212,5,0)</f>
        <v>M3XKM</v>
      </c>
      <c r="D699" s="540" t="s">
        <v>48495</v>
      </c>
      <c r="E699" s="266"/>
      <c r="F699" s="540"/>
      <c r="G699" s="266">
        <v>10</v>
      </c>
      <c r="H699" s="266"/>
      <c r="I699" s="266"/>
      <c r="J699" s="266"/>
      <c r="K699" s="266">
        <v>6</v>
      </c>
      <c r="L699" s="538">
        <f t="shared" si="85"/>
        <v>60</v>
      </c>
    </row>
    <row r="700" spans="1:12" ht="22.5">
      <c r="A700" s="266" t="str">
        <f>Plan1!A295</f>
        <v>2.18.3</v>
      </c>
      <c r="B700" s="268" t="str">
        <f>VLOOKUP(A700,Plan1!$A$1:$J$1212,4,0)</f>
        <v>LIMPEZA DE PISO CERÂMICO OU PORCELANATO COM VASSOURA A SECO. AF_04/2019</v>
      </c>
      <c r="C700" s="271" t="str">
        <f>VLOOKUP(A700,Plan1!$A$1:$J$1212,5,0)</f>
        <v>M2</v>
      </c>
      <c r="D700" s="271" t="s">
        <v>225</v>
      </c>
      <c r="E700" s="266"/>
      <c r="F700" s="271"/>
      <c r="G700" s="266"/>
      <c r="H700" s="266"/>
      <c r="I700" s="266"/>
      <c r="J700" s="266"/>
      <c r="K700" s="266"/>
      <c r="L700" s="340">
        <f>ROUND(SUM(L701:L706),2)</f>
        <v>420.37</v>
      </c>
    </row>
    <row r="701" spans="1:12">
      <c r="A701" s="266"/>
      <c r="B701" s="268" t="s">
        <v>390</v>
      </c>
      <c r="C701" s="271"/>
      <c r="D701" s="271" t="s">
        <v>235</v>
      </c>
      <c r="E701" s="266"/>
      <c r="F701" s="271"/>
      <c r="G701" s="266">
        <v>13.5</v>
      </c>
      <c r="H701" s="266">
        <v>12.89</v>
      </c>
      <c r="I701" s="266"/>
      <c r="J701" s="266"/>
      <c r="K701" s="266"/>
      <c r="L701" s="274">
        <f t="shared" ref="L701:L711" si="86">ROUND(PRODUCT(E701:K701),2)</f>
        <v>174.02</v>
      </c>
    </row>
    <row r="702" spans="1:12">
      <c r="A702" s="266"/>
      <c r="B702" s="268" t="s">
        <v>4607</v>
      </c>
      <c r="C702" s="271"/>
      <c r="D702" s="271" t="s">
        <v>235</v>
      </c>
      <c r="E702" s="266"/>
      <c r="F702" s="271"/>
      <c r="G702" s="266">
        <v>7.01</v>
      </c>
      <c r="H702" s="266">
        <v>6.37</v>
      </c>
      <c r="I702" s="266"/>
      <c r="J702" s="266"/>
      <c r="K702" s="266"/>
      <c r="L702" s="274">
        <f t="shared" si="86"/>
        <v>44.65</v>
      </c>
    </row>
    <row r="703" spans="1:12">
      <c r="A703" s="266"/>
      <c r="B703" s="268" t="s">
        <v>4608</v>
      </c>
      <c r="C703" s="271"/>
      <c r="D703" s="271" t="s">
        <v>235</v>
      </c>
      <c r="E703" s="358"/>
      <c r="F703" s="370"/>
      <c r="G703" s="266">
        <v>7.01</v>
      </c>
      <c r="H703" s="266">
        <v>6.37</v>
      </c>
      <c r="I703" s="266"/>
      <c r="J703" s="266"/>
      <c r="K703" s="266"/>
      <c r="L703" s="274">
        <f t="shared" si="86"/>
        <v>44.65</v>
      </c>
    </row>
    <row r="704" spans="1:12">
      <c r="A704" s="266"/>
      <c r="B704" s="356" t="s">
        <v>4650</v>
      </c>
      <c r="C704" s="356"/>
      <c r="D704" s="271" t="s">
        <v>235</v>
      </c>
      <c r="E704" s="358"/>
      <c r="F704" s="370"/>
      <c r="G704" s="358">
        <v>2.94</v>
      </c>
      <c r="H704" s="358">
        <v>3.15</v>
      </c>
      <c r="I704" s="368"/>
      <c r="J704" s="368"/>
      <c r="K704" s="368"/>
      <c r="L704" s="274">
        <f t="shared" si="86"/>
        <v>9.26</v>
      </c>
    </row>
    <row r="705" spans="1:12">
      <c r="A705" s="266"/>
      <c r="B705" s="268" t="s">
        <v>239</v>
      </c>
      <c r="C705" s="271"/>
      <c r="D705" s="266" t="s">
        <v>235</v>
      </c>
      <c r="E705" s="266"/>
      <c r="F705" s="271"/>
      <c r="G705" s="266">
        <v>16.079999999999998</v>
      </c>
      <c r="H705" s="266">
        <v>6.1</v>
      </c>
      <c r="I705" s="266"/>
      <c r="J705" s="266"/>
      <c r="K705" s="266"/>
      <c r="L705" s="274">
        <f t="shared" si="86"/>
        <v>98.09</v>
      </c>
    </row>
    <row r="706" spans="1:12">
      <c r="A706" s="266"/>
      <c r="B706" s="268" t="s">
        <v>4606</v>
      </c>
      <c r="C706" s="271"/>
      <c r="D706" s="266" t="s">
        <v>235</v>
      </c>
      <c r="E706" s="266"/>
      <c r="F706" s="271"/>
      <c r="G706" s="266">
        <v>7.73</v>
      </c>
      <c r="H706" s="266">
        <v>6.43</v>
      </c>
      <c r="I706" s="266"/>
      <c r="J706" s="266"/>
      <c r="K706" s="266"/>
      <c r="L706" s="274">
        <f t="shared" si="86"/>
        <v>49.7</v>
      </c>
    </row>
    <row r="707" spans="1:12" ht="22.5">
      <c r="A707" s="266" t="str">
        <f>Plan1!A296</f>
        <v>2.18.4</v>
      </c>
      <c r="B707" s="268" t="str">
        <f>VLOOKUP(A707,Plan1!$A$1:$J$1212,4,0)</f>
        <v>PEÇAS DE APOIO DEFICIENTES C/TUBO INOX P/WC'S (Ref. Seinfra  C1898 )</v>
      </c>
      <c r="C707" s="271" t="str">
        <f>VLOOKUP(A707,Plan1!$A$1:$J$1212,5,0)</f>
        <v>M</v>
      </c>
      <c r="D707" s="271" t="s">
        <v>4326</v>
      </c>
      <c r="E707" s="269">
        <v>16</v>
      </c>
      <c r="F707" s="360"/>
      <c r="G707" s="269">
        <v>0.7</v>
      </c>
      <c r="H707" s="269"/>
      <c r="I707" s="269"/>
      <c r="J707" s="269"/>
      <c r="K707" s="269"/>
      <c r="L707" s="340">
        <f t="shared" si="86"/>
        <v>11.2</v>
      </c>
    </row>
    <row r="708" spans="1:12" ht="33.75">
      <c r="A708" s="266" t="str">
        <f>Plan1!A297</f>
        <v>2.18.5</v>
      </c>
      <c r="B708" s="268" t="str">
        <f>VLOOKUP(A708,Plan1!$A$1:$J$1212,4,0)</f>
        <v>ESPELHO CRISTAL, ESPESSURA 4MM, COM PARAFUSOS DE FIXAÇÃO, SEM MOLDURA
 (Ref. SEINFRA C4835)</v>
      </c>
      <c r="C708" s="271" t="str">
        <f>VLOOKUP(A708,Plan1!$A$1:$J$1212,5,0)</f>
        <v>M2</v>
      </c>
      <c r="D708" s="272" t="s">
        <v>225</v>
      </c>
      <c r="E708" s="272"/>
      <c r="F708" s="272"/>
      <c r="G708" s="272"/>
      <c r="H708" s="272"/>
      <c r="I708" s="272"/>
      <c r="J708" s="272"/>
      <c r="K708" s="272"/>
      <c r="L708" s="382">
        <f>SUM(L709:L710)</f>
        <v>4.5</v>
      </c>
    </row>
    <row r="709" spans="1:12" ht="22.5">
      <c r="A709" s="266"/>
      <c r="B709" s="268" t="s">
        <v>39148</v>
      </c>
      <c r="C709" s="271"/>
      <c r="D709" s="271" t="s">
        <v>4313</v>
      </c>
      <c r="E709" s="269">
        <v>2</v>
      </c>
      <c r="F709" s="360"/>
      <c r="G709" s="269">
        <v>2</v>
      </c>
      <c r="H709" s="269">
        <v>0.9</v>
      </c>
      <c r="I709" s="269"/>
      <c r="J709" s="269"/>
      <c r="K709" s="269"/>
      <c r="L709" s="509">
        <f>ROUND(PRODUCT(E709:K709),2)</f>
        <v>3.6</v>
      </c>
    </row>
    <row r="710" spans="1:12">
      <c r="A710" s="266"/>
      <c r="B710" s="268" t="s">
        <v>4357</v>
      </c>
      <c r="C710" s="271"/>
      <c r="D710" s="271"/>
      <c r="E710" s="269">
        <v>2</v>
      </c>
      <c r="F710" s="360"/>
      <c r="G710" s="269">
        <v>0.5</v>
      </c>
      <c r="H710" s="269">
        <v>0.9</v>
      </c>
      <c r="I710" s="269"/>
      <c r="J710" s="269"/>
      <c r="K710" s="269"/>
      <c r="L710" s="509">
        <f>ROUND(PRODUCT(E710:K710),2)</f>
        <v>0.9</v>
      </c>
    </row>
    <row r="711" spans="1:12" ht="22.5">
      <c r="A711" s="266" t="str">
        <f>Plan1!A298</f>
        <v>2.18.6</v>
      </c>
      <c r="B711" s="268" t="str">
        <f>VLOOKUP(A711,Plan1!$A$1:$J$1212,4,0)</f>
        <v>BANCO ARTICULÁVEL PARA BANHO DE DEFICIENTE (Ref. Seinfra 24.1 C4642 )</v>
      </c>
      <c r="C711" s="271" t="str">
        <f>VLOOKUP(A711,Plan1!$A$1:$J$1212,5,0)</f>
        <v>UN</v>
      </c>
      <c r="D711" s="271" t="s">
        <v>215</v>
      </c>
      <c r="E711" s="266">
        <v>2</v>
      </c>
      <c r="F711" s="271"/>
      <c r="G711" s="266"/>
      <c r="H711" s="266"/>
      <c r="I711" s="266"/>
      <c r="J711" s="266"/>
      <c r="K711" s="266"/>
      <c r="L711" s="340">
        <f t="shared" si="86"/>
        <v>2</v>
      </c>
    </row>
    <row r="712" spans="1:12">
      <c r="A712" s="342" t="str">
        <f>Plan1!A299</f>
        <v>3.0</v>
      </c>
      <c r="B712" s="342" t="str">
        <f>VLOOKUP(A712,Plan1!$A$1:$J$1212,4,0)</f>
        <v>QUADRA</v>
      </c>
      <c r="C712" s="342"/>
      <c r="D712" s="342"/>
      <c r="E712" s="342"/>
      <c r="F712" s="343"/>
      <c r="G712" s="342"/>
      <c r="H712" s="342"/>
      <c r="I712" s="342"/>
      <c r="J712" s="342"/>
      <c r="K712" s="342"/>
      <c r="L712" s="342"/>
    </row>
    <row r="713" spans="1:12">
      <c r="A713" s="344" t="str">
        <f>Plan1!A300</f>
        <v>3.1</v>
      </c>
      <c r="B713" s="344" t="str">
        <f>VLOOKUP(A713,Plan1!$A$1:$J$1212,4,0)</f>
        <v>IMPLANTAÇÃO</v>
      </c>
      <c r="C713" s="344"/>
      <c r="D713" s="344"/>
      <c r="E713" s="344"/>
      <c r="F713" s="345"/>
      <c r="G713" s="344"/>
      <c r="H713" s="344"/>
      <c r="I713" s="344"/>
      <c r="J713" s="344"/>
      <c r="K713" s="344"/>
      <c r="L713" s="344"/>
    </row>
    <row r="714" spans="1:12" ht="33.75" customHeight="1">
      <c r="A714" s="266" t="str">
        <f>Plan1!A301</f>
        <v>3.1.1</v>
      </c>
      <c r="B714" s="268" t="str">
        <f>VLOOKUP(A714,Plan1!$A$1:$J$1212,4,0)</f>
        <v>LOCACAO CONVENCIONAL DE OBRA, UTILIZANDO GABARITO DE TÁBUAS CORRIDAS PONTALETADAS A CADA 2,00M -  2 UTILIZAÇÕES. AF_10/2018</v>
      </c>
      <c r="C714" s="529" t="str">
        <f>VLOOKUP(A714,Plan1!$A$1:$J$1212,5,0)</f>
        <v>M</v>
      </c>
      <c r="D714" s="543" t="s">
        <v>225</v>
      </c>
      <c r="E714" s="543"/>
      <c r="F714" s="543"/>
      <c r="G714" s="269"/>
      <c r="H714" s="269"/>
      <c r="I714" s="543"/>
      <c r="J714" s="543"/>
      <c r="K714" s="543"/>
      <c r="L714" s="380">
        <f>ROUND(SUM(L715:L716),2)</f>
        <v>96</v>
      </c>
    </row>
    <row r="715" spans="1:12">
      <c r="A715" s="266"/>
      <c r="B715" s="542" t="s">
        <v>48483</v>
      </c>
      <c r="C715" s="529"/>
      <c r="D715" s="529" t="s">
        <v>4326</v>
      </c>
      <c r="E715" s="543">
        <v>2</v>
      </c>
      <c r="F715" s="543"/>
      <c r="G715" s="269">
        <v>30</v>
      </c>
      <c r="H715" s="269"/>
      <c r="I715" s="543"/>
      <c r="J715" s="543"/>
      <c r="K715" s="543"/>
      <c r="L715" s="368">
        <f>ROUND(PRODUCT(E715:K715),2)</f>
        <v>60</v>
      </c>
    </row>
    <row r="716" spans="1:12">
      <c r="A716" s="266"/>
      <c r="B716" s="542" t="s">
        <v>48484</v>
      </c>
      <c r="C716" s="529"/>
      <c r="D716" s="529" t="s">
        <v>48485</v>
      </c>
      <c r="E716" s="543">
        <v>2</v>
      </c>
      <c r="F716" s="543"/>
      <c r="G716" s="269"/>
      <c r="H716" s="269">
        <v>18</v>
      </c>
      <c r="I716" s="543"/>
      <c r="J716" s="543"/>
      <c r="K716" s="543"/>
      <c r="L716" s="368">
        <f>ROUND(PRODUCT(E716:K716),2)</f>
        <v>36</v>
      </c>
    </row>
    <row r="717" spans="1:12" ht="22.5">
      <c r="A717" s="266" t="str">
        <f>Plan1!A302</f>
        <v>3.1.2</v>
      </c>
      <c r="B717" s="268" t="str">
        <f>VLOOKUP(A717,Plan1!$A$1:$J$1212,4,0)</f>
        <v>LIMPEZA MANUAL DE VEGETAÇÃO EM TERRENO COM ENXADA.AF_05/2018</v>
      </c>
      <c r="C717" s="271" t="str">
        <f>VLOOKUP(A717,Plan1!$A$1:$J$1212,5,0)</f>
        <v>M2</v>
      </c>
      <c r="D717" s="266" t="s">
        <v>225</v>
      </c>
      <c r="E717" s="266"/>
      <c r="F717" s="271"/>
      <c r="G717" s="266"/>
      <c r="H717" s="266"/>
      <c r="I717" s="266"/>
      <c r="J717" s="266"/>
      <c r="K717" s="266"/>
      <c r="L717" s="380">
        <f>ROUND(SUM(L718:L719),2)</f>
        <v>690</v>
      </c>
    </row>
    <row r="718" spans="1:12">
      <c r="A718" s="266"/>
      <c r="B718" s="268" t="s">
        <v>7778</v>
      </c>
      <c r="C718" s="271"/>
      <c r="D718" s="675" t="s">
        <v>7776</v>
      </c>
      <c r="E718" s="676"/>
      <c r="F718" s="676"/>
      <c r="G718" s="676"/>
      <c r="H718" s="676"/>
      <c r="I718" s="676"/>
      <c r="J718" s="676"/>
      <c r="K718" s="677"/>
      <c r="L718" s="368">
        <v>1230</v>
      </c>
    </row>
    <row r="719" spans="1:12">
      <c r="A719" s="272"/>
      <c r="B719" s="268" t="s">
        <v>4994</v>
      </c>
      <c r="C719" s="360"/>
      <c r="D719" s="271" t="s">
        <v>4995</v>
      </c>
      <c r="E719" s="269"/>
      <c r="F719" s="360"/>
      <c r="G719" s="269">
        <v>30</v>
      </c>
      <c r="H719" s="269">
        <v>18</v>
      </c>
      <c r="I719" s="269"/>
      <c r="J719" s="269"/>
      <c r="K719" s="269"/>
      <c r="L719" s="368">
        <f>-ROUND(PRODUCT(E719:K719),2)</f>
        <v>-540</v>
      </c>
    </row>
    <row r="720" spans="1:12" ht="22.5">
      <c r="A720" s="266" t="str">
        <f>Plan1!A303</f>
        <v>3.1.3</v>
      </c>
      <c r="B720" s="268" t="str">
        <f>VLOOKUP(A720,Plan1!$A$1:$J$1212,4,0)</f>
        <v>SONDAGEM À PERCUSSÃO P/RECONHECIMENTO DO SUBSOLO
 (Ref. Seinfra C2290 )</v>
      </c>
      <c r="C720" s="271" t="str">
        <f>VLOOKUP(A720,Plan1!$A$1:$J$1212,5,0)</f>
        <v>M</v>
      </c>
      <c r="D720" s="271" t="s">
        <v>25764</v>
      </c>
      <c r="E720" s="269">
        <v>4</v>
      </c>
      <c r="F720" s="360"/>
      <c r="G720" s="269">
        <v>6</v>
      </c>
      <c r="H720" s="269"/>
      <c r="I720" s="269"/>
      <c r="J720" s="269"/>
      <c r="K720" s="269"/>
      <c r="L720" s="380">
        <f>ROUND(PRODUCT(E720:K720),2)</f>
        <v>24</v>
      </c>
    </row>
    <row r="721" spans="1:13" ht="22.5">
      <c r="A721" s="266" t="str">
        <f>Plan1!A304</f>
        <v>3.1.4</v>
      </c>
      <c r="B721" s="268" t="str">
        <f>VLOOKUP(A721,Plan1!$A$1:$J$1212,4,0)</f>
        <v>RELATÓRIO FINAL DE SONDAGEM
 (Ref. Seinfra C937 )</v>
      </c>
      <c r="C721" s="271" t="str">
        <f>VLOOKUP(A721,Plan1!$A$1:$J$1212,5,0)</f>
        <v>UN</v>
      </c>
      <c r="D721" s="271" t="s">
        <v>215</v>
      </c>
      <c r="E721" s="269">
        <v>1</v>
      </c>
      <c r="F721" s="360"/>
      <c r="G721" s="269"/>
      <c r="H721" s="269"/>
      <c r="I721" s="269"/>
      <c r="J721" s="269"/>
      <c r="K721" s="269"/>
      <c r="L721" s="380">
        <f>ROUND(PRODUCT(E721:K721),2)</f>
        <v>1</v>
      </c>
    </row>
    <row r="722" spans="1:13">
      <c r="A722" s="266" t="str">
        <f>Plan1!A305</f>
        <v>3.1.5</v>
      </c>
      <c r="B722" s="268" t="str">
        <f>VLOOKUP(A722,Plan1!$A$1:$J$1212,4,0)</f>
        <v>ADMINISTRAÇÃO LOCAL</v>
      </c>
      <c r="C722" s="570" t="str">
        <f>VLOOKUP(A722,Plan1!$A$1:$J$1212,5,0)</f>
        <v>MÊS</v>
      </c>
      <c r="D722" s="570" t="s">
        <v>215</v>
      </c>
      <c r="E722" s="269">
        <v>8</v>
      </c>
      <c r="F722" s="360"/>
      <c r="G722" s="269"/>
      <c r="H722" s="269"/>
      <c r="I722" s="269"/>
      <c r="J722" s="269"/>
      <c r="K722" s="269"/>
      <c r="L722" s="380">
        <f>ROUND(PRODUCT(E722:K722),2)</f>
        <v>8</v>
      </c>
    </row>
    <row r="723" spans="1:13">
      <c r="A723" s="344" t="str">
        <f>Plan1!A306</f>
        <v>3.2</v>
      </c>
      <c r="B723" s="344" t="str">
        <f>VLOOKUP(A723,Plan1!$A$1:$J$1212,4,0)</f>
        <v>DEMOLIÇÕES E RETIRADAS</v>
      </c>
      <c r="C723" s="344"/>
      <c r="D723" s="344"/>
      <c r="E723" s="344"/>
      <c r="F723" s="345"/>
      <c r="G723" s="344"/>
      <c r="H723" s="344"/>
      <c r="I723" s="344"/>
      <c r="J723" s="344"/>
      <c r="K723" s="344"/>
      <c r="L723" s="344"/>
    </row>
    <row r="724" spans="1:13">
      <c r="A724" s="266" t="str">
        <f>Plan1!A307</f>
        <v>3.2.1</v>
      </c>
      <c r="B724" s="268" t="str">
        <f>VLOOKUP(A724,Plan1!$A$1:$J$1212,4,0)</f>
        <v>DEMOLIÇÃO DE PISO CIMENTADO SOBRE LASTRO DE CONCRETO</v>
      </c>
      <c r="C724" s="271" t="str">
        <f>VLOOKUP(A724,Plan1!$A$1:$J$1212,5,0)</f>
        <v>M2</v>
      </c>
      <c r="D724" s="271" t="s">
        <v>225</v>
      </c>
      <c r="E724" s="269"/>
      <c r="F724" s="360"/>
      <c r="G724" s="269"/>
      <c r="H724" s="269"/>
      <c r="I724" s="269"/>
      <c r="J724" s="269"/>
      <c r="K724" s="269"/>
      <c r="L724" s="380">
        <f>ROUND(SUM(L725),2)</f>
        <v>475.2</v>
      </c>
    </row>
    <row r="725" spans="1:13">
      <c r="A725" s="272"/>
      <c r="B725" s="280" t="s">
        <v>4996</v>
      </c>
      <c r="C725" s="360"/>
      <c r="D725" s="271" t="s">
        <v>235</v>
      </c>
      <c r="E725" s="269"/>
      <c r="F725" s="360"/>
      <c r="G725" s="269">
        <v>29.7</v>
      </c>
      <c r="H725" s="269">
        <v>16</v>
      </c>
      <c r="I725" s="269"/>
      <c r="J725" s="269"/>
      <c r="K725" s="269"/>
      <c r="L725" s="368">
        <f>ROUND(PRODUCT(E725:K725),2)</f>
        <v>475.2</v>
      </c>
    </row>
    <row r="726" spans="1:13" ht="22.5">
      <c r="A726" s="266" t="str">
        <f>Plan1!A308</f>
        <v>3.2.2</v>
      </c>
      <c r="B726" s="268" t="str">
        <f>VLOOKUP(A726,Plan1!$A$1:$J$1212,4,0)</f>
        <v>DEMOLIÇÃO DE ALVENARIA DE BLOCO FURADO, DE FORMA MANUAL, SEM REAPROVEITAMENTO. AF_12/2017</v>
      </c>
      <c r="C726" s="271" t="str">
        <f>VLOOKUP(A726,Plan1!$A$1:$J$1212,5,0)</f>
        <v>M3</v>
      </c>
      <c r="D726" s="271" t="s">
        <v>225</v>
      </c>
      <c r="E726" s="269"/>
      <c r="F726" s="360"/>
      <c r="G726" s="269"/>
      <c r="H726" s="269"/>
      <c r="I726" s="269"/>
      <c r="J726" s="269"/>
      <c r="K726" s="269"/>
      <c r="L726" s="380">
        <f>ROUND(SUM(L727:L730),2)</f>
        <v>31.98</v>
      </c>
    </row>
    <row r="727" spans="1:13">
      <c r="A727" s="272"/>
      <c r="B727" s="280" t="s">
        <v>4997</v>
      </c>
      <c r="C727" s="360"/>
      <c r="D727" s="666" t="s">
        <v>327</v>
      </c>
      <c r="E727" s="269"/>
      <c r="F727" s="360"/>
      <c r="G727" s="269">
        <v>30</v>
      </c>
      <c r="H727" s="269" t="s">
        <v>4998</v>
      </c>
      <c r="I727" s="269">
        <v>0.55000000000000004</v>
      </c>
      <c r="J727" s="269"/>
      <c r="K727" s="269"/>
      <c r="L727" s="368">
        <f>ROUND(PRODUCT(E727:K727),2)</f>
        <v>16.5</v>
      </c>
      <c r="M727" s="381"/>
    </row>
    <row r="728" spans="1:13">
      <c r="A728" s="272"/>
      <c r="B728" s="280" t="s">
        <v>4997</v>
      </c>
      <c r="C728" s="360"/>
      <c r="D728" s="670"/>
      <c r="E728" s="269"/>
      <c r="F728" s="360"/>
      <c r="G728" s="269">
        <v>30</v>
      </c>
      <c r="H728" s="269">
        <v>0.7</v>
      </c>
      <c r="I728" s="269">
        <v>0.45</v>
      </c>
      <c r="J728" s="269"/>
      <c r="K728" s="269"/>
      <c r="L728" s="368">
        <f>ROUND(PRODUCT(E728:K728),2)</f>
        <v>9.4499999999999993</v>
      </c>
    </row>
    <row r="729" spans="1:13">
      <c r="A729" s="272"/>
      <c r="B729" s="280" t="s">
        <v>4999</v>
      </c>
      <c r="C729" s="360"/>
      <c r="D729" s="666" t="s">
        <v>303</v>
      </c>
      <c r="E729" s="269">
        <v>4</v>
      </c>
      <c r="F729" s="360"/>
      <c r="G729" s="269">
        <v>2.0499999999999998</v>
      </c>
      <c r="H729" s="269">
        <v>0.15</v>
      </c>
      <c r="I729" s="269">
        <v>1</v>
      </c>
      <c r="J729" s="269"/>
      <c r="K729" s="269"/>
      <c r="L729" s="368">
        <f>ROUND(PRODUCT(E729:K729),2)</f>
        <v>1.23</v>
      </c>
    </row>
    <row r="730" spans="1:13">
      <c r="A730" s="272"/>
      <c r="B730" s="280" t="s">
        <v>5000</v>
      </c>
      <c r="C730" s="360"/>
      <c r="D730" s="670"/>
      <c r="E730" s="269">
        <v>2</v>
      </c>
      <c r="F730" s="360"/>
      <c r="G730" s="269">
        <v>16</v>
      </c>
      <c r="H730" s="269">
        <v>0.15</v>
      </c>
      <c r="I730" s="269">
        <v>1</v>
      </c>
      <c r="J730" s="269"/>
      <c r="K730" s="269"/>
      <c r="L730" s="269">
        <f>ROUND(PRODUCT(E730:K730),2)</f>
        <v>4.8</v>
      </c>
    </row>
    <row r="731" spans="1:13">
      <c r="A731" s="266" t="str">
        <f>Plan1!A309</f>
        <v>3.2.3</v>
      </c>
      <c r="B731" s="268" t="str">
        <f>VLOOKUP(A731,Plan1!$A$1:$J$1212,4,0)</f>
        <v>RETIRADA DE GRADE DE FERRO</v>
      </c>
      <c r="C731" s="271" t="str">
        <f>VLOOKUP(A731,Plan1!$A$1:$J$1212,5,0)</f>
        <v>M2</v>
      </c>
      <c r="D731" s="271" t="s">
        <v>225</v>
      </c>
      <c r="E731" s="269"/>
      <c r="F731" s="360"/>
      <c r="G731" s="269"/>
      <c r="H731" s="269"/>
      <c r="I731" s="269"/>
      <c r="J731" s="269"/>
      <c r="K731" s="269"/>
      <c r="L731" s="380">
        <f>ROUND(SUM(L732:L733),2)</f>
        <v>120.6</v>
      </c>
    </row>
    <row r="732" spans="1:13">
      <c r="A732" s="272"/>
      <c r="B732" s="268" t="s">
        <v>7685</v>
      </c>
      <c r="C732" s="360"/>
      <c r="D732" s="666" t="s">
        <v>4313</v>
      </c>
      <c r="E732" s="269">
        <v>4</v>
      </c>
      <c r="F732" s="360"/>
      <c r="G732" s="269">
        <v>2.0499999999999998</v>
      </c>
      <c r="H732" s="269"/>
      <c r="I732" s="269">
        <v>3</v>
      </c>
      <c r="J732" s="269"/>
      <c r="K732" s="269"/>
      <c r="L732" s="368">
        <f>ROUND(PRODUCT(E732:K732),2)</f>
        <v>24.6</v>
      </c>
    </row>
    <row r="733" spans="1:13">
      <c r="A733" s="272"/>
      <c r="B733" s="268" t="s">
        <v>7685</v>
      </c>
      <c r="C733" s="360"/>
      <c r="D733" s="670"/>
      <c r="E733" s="269">
        <v>2</v>
      </c>
      <c r="F733" s="360"/>
      <c r="G733" s="269">
        <v>16</v>
      </c>
      <c r="H733" s="269"/>
      <c r="I733" s="269">
        <v>3</v>
      </c>
      <c r="J733" s="269"/>
      <c r="K733" s="269"/>
      <c r="L733" s="269">
        <f>ROUND(PRODUCT(E733:K733),2)</f>
        <v>96</v>
      </c>
    </row>
    <row r="734" spans="1:13">
      <c r="A734" s="266" t="str">
        <f>Plan1!A310</f>
        <v>3.2.4</v>
      </c>
      <c r="B734" s="268" t="str">
        <f>VLOOKUP(A734,Plan1!$A$1:$J$1212,4,0)</f>
        <v xml:space="preserve">ARRANCAMENTO DE POSTE, ALTURA ATÉ 10 M </v>
      </c>
      <c r="C734" s="271" t="str">
        <f>VLOOKUP(A734,Plan1!$A$1:$J$1212,5,0)</f>
        <v>UN</v>
      </c>
      <c r="D734" s="271" t="s">
        <v>215</v>
      </c>
      <c r="E734" s="269">
        <v>4</v>
      </c>
      <c r="F734" s="360"/>
      <c r="G734" s="269"/>
      <c r="H734" s="269"/>
      <c r="I734" s="269"/>
      <c r="J734" s="269"/>
      <c r="K734" s="269"/>
      <c r="L734" s="382">
        <f>ROUND(PRODUCT(E734:K734),2)</f>
        <v>4</v>
      </c>
    </row>
    <row r="735" spans="1:13">
      <c r="A735" s="340" t="s">
        <v>5008</v>
      </c>
      <c r="B735" s="340" t="str">
        <f>VLOOKUP(A735,Plan1!$A$1:$J$1212,4,0)</f>
        <v>MOVIMENTO DE TERRA</v>
      </c>
      <c r="C735" s="383"/>
      <c r="D735" s="671" t="s">
        <v>7776</v>
      </c>
      <c r="E735" s="671"/>
      <c r="F735" s="671"/>
      <c r="G735" s="671"/>
      <c r="H735" s="671"/>
      <c r="I735" s="671"/>
      <c r="J735" s="671"/>
      <c r="K735" s="671"/>
      <c r="L735" s="671"/>
    </row>
    <row r="736" spans="1:13">
      <c r="A736" s="340" t="s">
        <v>5010</v>
      </c>
      <c r="B736" s="340" t="str">
        <f>VLOOKUP(A736,Plan1!$A$1:$J$1212,4,0)</f>
        <v>FUNDAÇÃO</v>
      </c>
      <c r="C736" s="383"/>
      <c r="D736" s="671" t="s">
        <v>7776</v>
      </c>
      <c r="E736" s="671"/>
      <c r="F736" s="671"/>
      <c r="G736" s="671"/>
      <c r="H736" s="671"/>
      <c r="I736" s="671"/>
      <c r="J736" s="671"/>
      <c r="K736" s="671"/>
      <c r="L736" s="671"/>
    </row>
    <row r="737" spans="1:12">
      <c r="A737" s="340" t="s">
        <v>5011</v>
      </c>
      <c r="B737" s="340" t="str">
        <f>VLOOKUP(A737,Plan1!$A$1:$J$1212,4,0)</f>
        <v>ESTRUTURA</v>
      </c>
      <c r="C737" s="383"/>
      <c r="D737" s="671" t="s">
        <v>7776</v>
      </c>
      <c r="E737" s="671"/>
      <c r="F737" s="671"/>
      <c r="G737" s="671"/>
      <c r="H737" s="671"/>
      <c r="I737" s="671"/>
      <c r="J737" s="671"/>
      <c r="K737" s="671"/>
      <c r="L737" s="671"/>
    </row>
    <row r="738" spans="1:12">
      <c r="A738" s="340" t="s">
        <v>5012</v>
      </c>
      <c r="B738" s="340" t="str">
        <f>VLOOKUP(A738,Plan1!$A$1:$J$1212,4,0)</f>
        <v>VEDAÇÃO</v>
      </c>
      <c r="C738" s="383"/>
      <c r="D738" s="671" t="s">
        <v>7776</v>
      </c>
      <c r="E738" s="671"/>
      <c r="F738" s="671"/>
      <c r="G738" s="671"/>
      <c r="H738" s="671"/>
      <c r="I738" s="671"/>
      <c r="J738" s="671"/>
      <c r="K738" s="671"/>
      <c r="L738" s="671"/>
    </row>
    <row r="739" spans="1:12">
      <c r="A739" s="340" t="s">
        <v>5013</v>
      </c>
      <c r="B739" s="340" t="str">
        <f>VLOOKUP(A739,Plan1!$A$1:$J$1212,4,0)</f>
        <v>ESQUADRIAS</v>
      </c>
      <c r="C739" s="383"/>
      <c r="D739" s="671" t="s">
        <v>7776</v>
      </c>
      <c r="E739" s="671"/>
      <c r="F739" s="671"/>
      <c r="G739" s="671"/>
      <c r="H739" s="671"/>
      <c r="I739" s="671"/>
      <c r="J739" s="671"/>
      <c r="K739" s="671"/>
      <c r="L739" s="671"/>
    </row>
    <row r="740" spans="1:12">
      <c r="A740" s="340" t="s">
        <v>5014</v>
      </c>
      <c r="B740" s="340" t="str">
        <f>VLOOKUP(A740,Plan1!$A$1:$J$1212,4,0)</f>
        <v>COBERTURA</v>
      </c>
      <c r="C740" s="383"/>
      <c r="D740" s="671" t="s">
        <v>7776</v>
      </c>
      <c r="E740" s="671"/>
      <c r="F740" s="671"/>
      <c r="G740" s="671"/>
      <c r="H740" s="671"/>
      <c r="I740" s="671"/>
      <c r="J740" s="671"/>
      <c r="K740" s="671"/>
      <c r="L740" s="671"/>
    </row>
    <row r="741" spans="1:12">
      <c r="A741" s="340" t="s">
        <v>7818</v>
      </c>
      <c r="B741" s="340" t="str">
        <f>VLOOKUP(A741,Plan1!$A$1:$J$1212,4,0)</f>
        <v>IMPERMEABILIZAÇÃO</v>
      </c>
      <c r="C741" s="360"/>
      <c r="D741" s="671" t="s">
        <v>7776</v>
      </c>
      <c r="E741" s="671"/>
      <c r="F741" s="671"/>
      <c r="G741" s="671"/>
      <c r="H741" s="671"/>
      <c r="I741" s="671"/>
      <c r="J741" s="671"/>
      <c r="K741" s="671"/>
      <c r="L741" s="671"/>
    </row>
    <row r="742" spans="1:12">
      <c r="A742" s="340" t="s">
        <v>7820</v>
      </c>
      <c r="B742" s="340" t="str">
        <f>VLOOKUP(A742,Plan1!$A$1:$J$1212,4,0)</f>
        <v>REVESTIMENTO</v>
      </c>
      <c r="C742" s="360"/>
      <c r="D742" s="671" t="s">
        <v>7776</v>
      </c>
      <c r="E742" s="671"/>
      <c r="F742" s="671"/>
      <c r="G742" s="671"/>
      <c r="H742" s="671"/>
      <c r="I742" s="671"/>
      <c r="J742" s="671"/>
      <c r="K742" s="671"/>
      <c r="L742" s="671"/>
    </row>
    <row r="743" spans="1:12">
      <c r="A743" s="340" t="s">
        <v>7826</v>
      </c>
      <c r="B743" s="340" t="str">
        <f>VLOOKUP(A743,Plan1!$A$1:$J$1212,4,0)</f>
        <v>PAVIMENTAÇÃO</v>
      </c>
      <c r="C743" s="360"/>
      <c r="D743" s="671" t="s">
        <v>7776</v>
      </c>
      <c r="E743" s="671"/>
      <c r="F743" s="671"/>
      <c r="G743" s="671"/>
      <c r="H743" s="671"/>
      <c r="I743" s="671"/>
      <c r="J743" s="671"/>
      <c r="K743" s="671"/>
      <c r="L743" s="671"/>
    </row>
    <row r="744" spans="1:12">
      <c r="A744" s="340" t="s">
        <v>7844</v>
      </c>
      <c r="B744" s="340" t="str">
        <f>VLOOKUP(A744,Plan1!$A$1:$J$1212,4,0)</f>
        <v>PINTURA</v>
      </c>
      <c r="C744" s="360"/>
      <c r="D744" s="671" t="s">
        <v>7776</v>
      </c>
      <c r="E744" s="671"/>
      <c r="F744" s="671"/>
      <c r="G744" s="671"/>
      <c r="H744" s="671"/>
      <c r="I744" s="671"/>
      <c r="J744" s="671"/>
      <c r="K744" s="671"/>
      <c r="L744" s="671"/>
    </row>
    <row r="745" spans="1:12">
      <c r="A745" s="340" t="s">
        <v>7852</v>
      </c>
      <c r="B745" s="340" t="str">
        <f>VLOOKUP(A745,Plan1!$A$1:$J$1212,4,0)</f>
        <v>INSTALAÇÃO DE ÁGUA FRIA</v>
      </c>
      <c r="C745" s="360"/>
      <c r="D745" s="671" t="s">
        <v>7776</v>
      </c>
      <c r="E745" s="671"/>
      <c r="F745" s="671"/>
      <c r="G745" s="671"/>
      <c r="H745" s="671"/>
      <c r="I745" s="671"/>
      <c r="J745" s="671"/>
      <c r="K745" s="671"/>
      <c r="L745" s="671"/>
    </row>
    <row r="746" spans="1:12">
      <c r="A746" s="340" t="s">
        <v>7889</v>
      </c>
      <c r="B746" s="340" t="str">
        <f>VLOOKUP(A746,Plan1!$A$1:$J$1212,4,0)</f>
        <v>INSTALAÇÃO DE ESGOTO</v>
      </c>
      <c r="C746" s="360"/>
      <c r="D746" s="671" t="s">
        <v>7776</v>
      </c>
      <c r="E746" s="671"/>
      <c r="F746" s="671"/>
      <c r="G746" s="671"/>
      <c r="H746" s="671"/>
      <c r="I746" s="671"/>
      <c r="J746" s="671"/>
      <c r="K746" s="671"/>
      <c r="L746" s="671"/>
    </row>
    <row r="747" spans="1:12">
      <c r="A747" s="340" t="s">
        <v>7902</v>
      </c>
      <c r="B747" s="340" t="str">
        <f>VLOOKUP(A747,Plan1!$A$1:$J$1212,4,0)</f>
        <v>INSTALAÇÃO DE ÁGUAS PLUVIAIS</v>
      </c>
      <c r="C747" s="360"/>
      <c r="D747" s="671" t="s">
        <v>7776</v>
      </c>
      <c r="E747" s="671"/>
      <c r="F747" s="671"/>
      <c r="G747" s="671"/>
      <c r="H747" s="671"/>
      <c r="I747" s="671"/>
      <c r="J747" s="671"/>
      <c r="K747" s="671"/>
      <c r="L747" s="671"/>
    </row>
    <row r="748" spans="1:12">
      <c r="A748" s="340" t="s">
        <v>7905</v>
      </c>
      <c r="B748" s="340" t="str">
        <f>VLOOKUP(A748,Plan1!$A$1:$J$1212,4,0)</f>
        <v>LOUÇAS E METAIS SANITÁRIOS</v>
      </c>
      <c r="C748" s="360"/>
      <c r="D748" s="671" t="s">
        <v>7776</v>
      </c>
      <c r="E748" s="671"/>
      <c r="F748" s="671"/>
      <c r="G748" s="671"/>
      <c r="H748" s="671"/>
      <c r="I748" s="671"/>
      <c r="J748" s="671"/>
      <c r="K748" s="671"/>
      <c r="L748" s="671"/>
    </row>
    <row r="749" spans="1:12">
      <c r="A749" s="340" t="s">
        <v>7920</v>
      </c>
      <c r="B749" s="340" t="str">
        <f>VLOOKUP(A749,Plan1!$A$1:$J$1212,4,0)</f>
        <v>SISTEMA DE PROTEÇÃO CONTRA INCÊNDIO</v>
      </c>
      <c r="C749" s="360"/>
      <c r="D749" s="671" t="s">
        <v>7776</v>
      </c>
      <c r="E749" s="671"/>
      <c r="F749" s="671"/>
      <c r="G749" s="671"/>
      <c r="H749" s="671"/>
      <c r="I749" s="671"/>
      <c r="J749" s="671"/>
      <c r="K749" s="671"/>
      <c r="L749" s="671"/>
    </row>
    <row r="750" spans="1:12" ht="22.5">
      <c r="A750" s="340" t="s">
        <v>7925</v>
      </c>
      <c r="B750" s="340" t="str">
        <f>VLOOKUP(A750,Plan1!$A$1:$J$1212,4,0)</f>
        <v>SISTEMA DE PROTEÇÃO CONTRA DESCARGAS ATMOSFÉRICAS</v>
      </c>
      <c r="C750" s="360"/>
      <c r="D750" s="671" t="s">
        <v>7776</v>
      </c>
      <c r="E750" s="671"/>
      <c r="F750" s="671"/>
      <c r="G750" s="671"/>
      <c r="H750" s="671"/>
      <c r="I750" s="671"/>
      <c r="J750" s="671"/>
      <c r="K750" s="671"/>
      <c r="L750" s="671"/>
    </row>
    <row r="751" spans="1:12" ht="11.25" customHeight="1">
      <c r="A751" s="340" t="s">
        <v>7931</v>
      </c>
      <c r="B751" s="340" t="str">
        <f>VLOOKUP(A751,Plan1!$A$1:$J$1212,4,0)</f>
        <v>SERVIÇOS COMPLEMENTARES</v>
      </c>
      <c r="C751" s="360"/>
      <c r="D751" s="671" t="s">
        <v>7776</v>
      </c>
      <c r="E751" s="671"/>
      <c r="F751" s="671"/>
      <c r="G751" s="671"/>
      <c r="H751" s="671"/>
      <c r="I751" s="671"/>
      <c r="J751" s="671"/>
      <c r="K751" s="671"/>
      <c r="L751" s="671"/>
    </row>
    <row r="752" spans="1:12">
      <c r="A752" s="637" t="s">
        <v>48617</v>
      </c>
      <c r="B752" s="637" t="str">
        <f>VLOOKUP(A752,Plan1!$A$1:$J$1212,4,0)</f>
        <v>SERVIÇOS FINAIS</v>
      </c>
      <c r="C752" s="360"/>
      <c r="D752" s="671" t="s">
        <v>7776</v>
      </c>
      <c r="E752" s="671"/>
      <c r="F752" s="671"/>
      <c r="G752" s="671"/>
      <c r="H752" s="671"/>
      <c r="I752" s="671"/>
      <c r="J752" s="671"/>
      <c r="K752" s="671"/>
      <c r="L752" s="671"/>
    </row>
    <row r="753" spans="2:12">
      <c r="B753" s="384"/>
      <c r="C753" s="385"/>
      <c r="D753" s="330"/>
      <c r="E753" s="386"/>
      <c r="F753" s="385"/>
      <c r="G753" s="386"/>
      <c r="H753" s="386"/>
      <c r="I753" s="386"/>
      <c r="J753" s="386"/>
      <c r="K753" s="386"/>
      <c r="L753" s="386"/>
    </row>
  </sheetData>
  <autoFilter ref="A1:A717"/>
  <mergeCells count="128">
    <mergeCell ref="A9:A10"/>
    <mergeCell ref="B9:B10"/>
    <mergeCell ref="C9:C10"/>
    <mergeCell ref="D9:D10"/>
    <mergeCell ref="D43:D45"/>
    <mergeCell ref="B81:B82"/>
    <mergeCell ref="B83:B84"/>
    <mergeCell ref="D159:D161"/>
    <mergeCell ref="D162:D164"/>
    <mergeCell ref="B92:B93"/>
    <mergeCell ref="B66:B67"/>
    <mergeCell ref="B68:B69"/>
    <mergeCell ref="D46:D47"/>
    <mergeCell ref="D71:D73"/>
    <mergeCell ref="D87:D88"/>
    <mergeCell ref="D66:D67"/>
    <mergeCell ref="D68:D69"/>
    <mergeCell ref="D428:D429"/>
    <mergeCell ref="D430:D431"/>
    <mergeCell ref="D178:D179"/>
    <mergeCell ref="D180:D182"/>
    <mergeCell ref="D362:D363"/>
    <mergeCell ref="D364:D366"/>
    <mergeCell ref="D367:D368"/>
    <mergeCell ref="D426:D427"/>
    <mergeCell ref="D81:D82"/>
    <mergeCell ref="D83:D84"/>
    <mergeCell ref="D85:D86"/>
    <mergeCell ref="D409:D410"/>
    <mergeCell ref="D369:D370"/>
    <mergeCell ref="D399:D400"/>
    <mergeCell ref="D401:D402"/>
    <mergeCell ref="D403:D404"/>
    <mergeCell ref="D176:D177"/>
    <mergeCell ref="D105:D106"/>
    <mergeCell ref="D244:D246"/>
    <mergeCell ref="D196:D197"/>
    <mergeCell ref="D198:D199"/>
    <mergeCell ref="D232:D233"/>
    <mergeCell ref="D230:D231"/>
    <mergeCell ref="D415:D417"/>
    <mergeCell ref="L9:L10"/>
    <mergeCell ref="E9:K9"/>
    <mergeCell ref="D26:D27"/>
    <mergeCell ref="D28:D29"/>
    <mergeCell ref="D35:D37"/>
    <mergeCell ref="D33:D34"/>
    <mergeCell ref="B255:B256"/>
    <mergeCell ref="B94:B95"/>
    <mergeCell ref="D413:D414"/>
    <mergeCell ref="D200:D201"/>
    <mergeCell ref="D203:D204"/>
    <mergeCell ref="D205:D206"/>
    <mergeCell ref="D207:D208"/>
    <mergeCell ref="D217:D218"/>
    <mergeCell ref="B105:B106"/>
    <mergeCell ref="B107:B108"/>
    <mergeCell ref="D107:D108"/>
    <mergeCell ref="D113:D114"/>
    <mergeCell ref="D155:D156"/>
    <mergeCell ref="D157:D158"/>
    <mergeCell ref="B343:B344"/>
    <mergeCell ref="D335:D336"/>
    <mergeCell ref="B345:B347"/>
    <mergeCell ref="D405:D406"/>
    <mergeCell ref="D407:D408"/>
    <mergeCell ref="D226:D227"/>
    <mergeCell ref="D250:D252"/>
    <mergeCell ref="D253:D254"/>
    <mergeCell ref="D223:D224"/>
    <mergeCell ref="D752:L752"/>
    <mergeCell ref="D732:D733"/>
    <mergeCell ref="D718:K718"/>
    <mergeCell ref="D735:L735"/>
    <mergeCell ref="D736:L736"/>
    <mergeCell ref="D737:L737"/>
    <mergeCell ref="D738:L738"/>
    <mergeCell ref="D739:L739"/>
    <mergeCell ref="D740:L740"/>
    <mergeCell ref="D741:L741"/>
    <mergeCell ref="D742:L742"/>
    <mergeCell ref="D743:L743"/>
    <mergeCell ref="D744:L744"/>
    <mergeCell ref="D729:D730"/>
    <mergeCell ref="D745:L745"/>
    <mergeCell ref="D746:L746"/>
    <mergeCell ref="D747:L747"/>
    <mergeCell ref="D748:L748"/>
    <mergeCell ref="D749:L749"/>
    <mergeCell ref="D750:L750"/>
    <mergeCell ref="D751:L751"/>
    <mergeCell ref="D727:D728"/>
    <mergeCell ref="D621:D623"/>
    <mergeCell ref="D584:D585"/>
    <mergeCell ref="D483:D484"/>
    <mergeCell ref="D485:D486"/>
    <mergeCell ref="D461:D462"/>
    <mergeCell ref="D560:D562"/>
    <mergeCell ref="D611:D612"/>
    <mergeCell ref="D478:D479"/>
    <mergeCell ref="D595:D597"/>
    <mergeCell ref="D538:D539"/>
    <mergeCell ref="D536:D537"/>
    <mergeCell ref="D475:D476"/>
    <mergeCell ref="D480:D481"/>
    <mergeCell ref="D547:D548"/>
    <mergeCell ref="D549:D550"/>
    <mergeCell ref="D586:D587"/>
    <mergeCell ref="D599:D600"/>
    <mergeCell ref="D601:D602"/>
    <mergeCell ref="D591:D593"/>
    <mergeCell ref="D572:D573"/>
    <mergeCell ref="D574:D575"/>
    <mergeCell ref="D576:D577"/>
    <mergeCell ref="D578:D579"/>
    <mergeCell ref="D432:D433"/>
    <mergeCell ref="D473:D474"/>
    <mergeCell ref="D434:D435"/>
    <mergeCell ref="D436:D437"/>
    <mergeCell ref="D615:D616"/>
    <mergeCell ref="D617:D618"/>
    <mergeCell ref="D515:D516"/>
    <mergeCell ref="D463:D464"/>
    <mergeCell ref="D465:D466"/>
    <mergeCell ref="D467:D468"/>
    <mergeCell ref="D469:D470"/>
    <mergeCell ref="D471:D472"/>
    <mergeCell ref="D525:D527"/>
  </mergeCells>
  <pageMargins left="0.51181102362204722" right="0.70866141732283472" top="0.78740157480314965" bottom="0.59055118110236227" header="0.31496062992125984" footer="0.31496062992125984"/>
  <pageSetup paperSize="9" scale="99"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pageSetUpPr fitToPage="1"/>
  </sheetPr>
  <dimension ref="A1:N271"/>
  <sheetViews>
    <sheetView topLeftCell="A241" zoomScale="70" zoomScaleNormal="70" workbookViewId="0">
      <selection activeCell="E274" sqref="E274"/>
    </sheetView>
  </sheetViews>
  <sheetFormatPr defaultRowHeight="12.75"/>
  <cols>
    <col min="1" max="1" width="16.28515625" style="42" customWidth="1"/>
    <col min="2" max="2" width="68.28515625" style="169" customWidth="1"/>
    <col min="3" max="3" width="50.5703125" style="103" customWidth="1"/>
    <col min="4" max="4" width="7.5703125" style="111" bestFit="1" customWidth="1"/>
    <col min="5" max="5" width="7.140625" style="42" bestFit="1" customWidth="1"/>
    <col min="6" max="6" width="4.140625" style="107" bestFit="1" customWidth="1"/>
    <col min="7" max="9" width="9.140625" style="107"/>
    <col min="10" max="10" width="9.7109375" style="107" bestFit="1" customWidth="1"/>
    <col min="11" max="16384" width="9.140625" style="107"/>
  </cols>
  <sheetData>
    <row r="1" spans="1:14">
      <c r="A1" s="102" t="s">
        <v>363</v>
      </c>
      <c r="B1" s="4"/>
      <c r="D1" s="104"/>
      <c r="E1" s="105"/>
      <c r="F1" s="105"/>
      <c r="G1" s="106"/>
      <c r="H1" s="106"/>
      <c r="I1" s="106"/>
      <c r="J1" s="106"/>
      <c r="K1" s="106"/>
      <c r="L1" s="106"/>
      <c r="M1" s="104"/>
      <c r="N1" s="42"/>
    </row>
    <row r="2" spans="1:14">
      <c r="A2" s="9" t="s">
        <v>25769</v>
      </c>
      <c r="B2" s="15"/>
      <c r="C2" s="108"/>
      <c r="D2" s="109"/>
      <c r="E2" s="110"/>
      <c r="F2" s="110"/>
      <c r="G2" s="109"/>
      <c r="H2" s="109"/>
      <c r="I2" s="109"/>
      <c r="J2" s="109"/>
      <c r="K2" s="109"/>
      <c r="L2" s="109"/>
      <c r="M2" s="109"/>
      <c r="N2" s="42"/>
    </row>
    <row r="3" spans="1:14">
      <c r="A3" s="9" t="s">
        <v>7935</v>
      </c>
      <c r="B3" s="15"/>
      <c r="C3" s="108"/>
      <c r="D3" s="109"/>
      <c r="E3" s="110"/>
      <c r="F3" s="110"/>
      <c r="G3" s="109"/>
      <c r="H3" s="109"/>
      <c r="I3" s="109"/>
      <c r="J3" s="109"/>
      <c r="K3" s="109"/>
      <c r="L3" s="109"/>
      <c r="M3" s="109"/>
      <c r="N3" s="42"/>
    </row>
    <row r="4" spans="1:14">
      <c r="A4" s="204" t="s">
        <v>48561</v>
      </c>
      <c r="B4" s="216"/>
      <c r="C4" s="13"/>
      <c r="D4" s="11"/>
      <c r="E4" s="110"/>
      <c r="F4" s="110"/>
      <c r="G4" s="109"/>
      <c r="H4" s="109"/>
      <c r="I4" s="109"/>
      <c r="J4" s="109"/>
      <c r="K4" s="109"/>
      <c r="L4" s="109"/>
      <c r="M4" s="109"/>
      <c r="N4" s="42"/>
    </row>
    <row r="5" spans="1:14">
      <c r="A5" s="12"/>
      <c r="B5" s="9" t="s">
        <v>48535</v>
      </c>
      <c r="C5" s="13"/>
      <c r="D5" s="14"/>
      <c r="E5" s="110"/>
      <c r="F5" s="110"/>
      <c r="G5" s="109"/>
      <c r="H5" s="109"/>
      <c r="I5" s="109"/>
      <c r="J5" s="109"/>
      <c r="K5" s="109"/>
      <c r="L5" s="109"/>
      <c r="M5" s="109"/>
      <c r="N5" s="42"/>
    </row>
    <row r="6" spans="1:14">
      <c r="A6" s="12"/>
      <c r="B6" s="9" t="s">
        <v>48562</v>
      </c>
      <c r="C6" s="173"/>
      <c r="D6" s="14"/>
      <c r="E6" s="113"/>
      <c r="F6" s="113"/>
      <c r="G6" s="112"/>
      <c r="H6" s="112"/>
      <c r="I6" s="112"/>
      <c r="J6" s="112"/>
      <c r="K6" s="112"/>
      <c r="L6" s="112"/>
      <c r="M6" s="112"/>
      <c r="N6" s="42"/>
    </row>
    <row r="7" spans="1:14">
      <c r="A7" s="114"/>
      <c r="B7" s="210"/>
      <c r="D7" s="112"/>
      <c r="E7" s="113"/>
      <c r="F7" s="113"/>
      <c r="G7" s="112"/>
      <c r="H7" s="112"/>
      <c r="I7" s="112"/>
      <c r="J7" s="112"/>
      <c r="K7" s="112"/>
      <c r="L7" s="112"/>
      <c r="M7" s="112"/>
      <c r="N7" s="42"/>
    </row>
    <row r="8" spans="1:14">
      <c r="A8" s="61" t="s">
        <v>193</v>
      </c>
      <c r="B8" s="211" t="s">
        <v>210</v>
      </c>
      <c r="C8" s="62" t="s">
        <v>13</v>
      </c>
      <c r="D8" s="63" t="s">
        <v>212</v>
      </c>
      <c r="E8" s="61" t="s">
        <v>354</v>
      </c>
    </row>
    <row r="9" spans="1:14">
      <c r="A9" s="64" t="str">
        <f>Plan1!A11</f>
        <v>1.0</v>
      </c>
      <c r="B9" s="212" t="str">
        <f>Plan1!D11</f>
        <v>REFORMA</v>
      </c>
      <c r="C9" s="65"/>
      <c r="D9" s="64"/>
      <c r="E9" s="64"/>
    </row>
    <row r="10" spans="1:14">
      <c r="A10" s="179" t="str">
        <f>Plan1!A12</f>
        <v>1.1</v>
      </c>
      <c r="B10" s="213" t="str">
        <f>Plan1!D12</f>
        <v>IMPLANTAÇÃO</v>
      </c>
      <c r="C10" s="180"/>
      <c r="D10" s="179"/>
      <c r="E10" s="179"/>
    </row>
    <row r="11" spans="1:14" ht="25.5">
      <c r="A11" s="231" t="str">
        <f>Plan1!A13</f>
        <v>1.1.1</v>
      </c>
      <c r="B11" s="226" t="str">
        <f>VLOOKUP(A11,Plan1!$A$11:$I$513,4,0)</f>
        <v>LIMPEZA MANUAL DE VEGETAÇÃO EM TERRENO COM ENXADA.AF_05/2018</v>
      </c>
      <c r="C11" s="232" t="s">
        <v>4575</v>
      </c>
      <c r="D11" s="231">
        <f>VLOOKUP(A11,Plan1!$A$11:$I$513,6,0)</f>
        <v>1402.86</v>
      </c>
      <c r="E11" s="231" t="str">
        <f>VLOOKUP(A11,Plan1!$A$11:$I$513,5,0)</f>
        <v>M2</v>
      </c>
      <c r="F11" s="182"/>
    </row>
    <row r="12" spans="1:14" ht="38.25">
      <c r="A12" s="231" t="str">
        <f>Plan1!A14</f>
        <v>1.1.2</v>
      </c>
      <c r="B12" s="229" t="str">
        <f>VLOOKUP(A12,Plan1!$A$11:$I$513,4,0)</f>
        <v>ADMINISTRAÇÃO LOCAL</v>
      </c>
      <c r="C12" s="232" t="s">
        <v>4604</v>
      </c>
      <c r="D12" s="231">
        <f>VLOOKUP(A12,Plan1!$A$11:$I$513,6,0)</f>
        <v>8</v>
      </c>
      <c r="E12" s="231" t="str">
        <f>VLOOKUP(A12,Plan1!$A$11:$I$513,5,0)</f>
        <v>MÊS</v>
      </c>
      <c r="F12" s="182"/>
    </row>
    <row r="13" spans="1:14" ht="26.25" customHeight="1">
      <c r="A13" s="231" t="str">
        <f>Plan1!A15</f>
        <v>1.1.3</v>
      </c>
      <c r="B13" s="229" t="str">
        <f>VLOOKUP(A13,Plan1!$A$11:$I$513,4,0)</f>
        <v>PLACA DE OBRA EM CHAPA DE AÇO GALVANIZADO, INSTALADA.  (Ref. ORSE 00051)</v>
      </c>
      <c r="C13" s="233" t="s">
        <v>4576</v>
      </c>
      <c r="D13" s="231">
        <f>VLOOKUP(A13,Plan1!$A$11:$I$513,6,0)</f>
        <v>4.5</v>
      </c>
      <c r="E13" s="231" t="str">
        <f>VLOOKUP(A13,Plan1!$A$11:$I$513,5,0)</f>
        <v>M2</v>
      </c>
      <c r="F13" s="182"/>
    </row>
    <row r="14" spans="1:14" ht="26.25" customHeight="1">
      <c r="A14" s="231" t="str">
        <f>Plan1!A16</f>
        <v>1.1.4</v>
      </c>
      <c r="B14" s="251" t="str">
        <f>VLOOKUP(A14,Plan1!$A$11:$I$513,4,0)</f>
        <v>EXECUÇÃO DE SANITÁRIO E VESTIÁRIO EM CANTEIRO DE OBRA EM CHAPA DE MADEIRA COMPENSADA, NÃO INCLUSO MOBILIÁRIO. AF_02/2016</v>
      </c>
      <c r="C14" s="698" t="s">
        <v>25766</v>
      </c>
      <c r="D14" s="231">
        <f>VLOOKUP(A14,Plan1!$A$11:$I$513,6,0)</f>
        <v>3</v>
      </c>
      <c r="E14" s="231" t="str">
        <f>VLOOKUP(A14,Plan1!$A$11:$I$513,5,0)</f>
        <v>M2</v>
      </c>
      <c r="F14" s="182"/>
    </row>
    <row r="15" spans="1:14" ht="24">
      <c r="A15" s="231" t="str">
        <f>Plan1!A17</f>
        <v>1.1.5</v>
      </c>
      <c r="B15" s="251" t="str">
        <f>VLOOKUP(A15,Plan1!$A$11:$I$513,4,0)</f>
        <v>EXECUÇÃO DE REFEITÓRIO EM CANTEIRO DE OBRA EM CHAPA DE MADEIRA COMPENSADA, NÃO INCLUSO MOBILIÁRIO E EQUIPAMENTOS. AF_02/2016</v>
      </c>
      <c r="C15" s="699"/>
      <c r="D15" s="231">
        <f>VLOOKUP(A15,Plan1!$A$11:$I$513,6,0)</f>
        <v>10</v>
      </c>
      <c r="E15" s="231" t="str">
        <f>VLOOKUP(A15,Plan1!$A$11:$I$513,5,0)</f>
        <v>M2</v>
      </c>
      <c r="F15" s="182"/>
    </row>
    <row r="16" spans="1:14">
      <c r="A16" s="179" t="str">
        <f>Plan1!A18</f>
        <v>1.2</v>
      </c>
      <c r="B16" s="213" t="str">
        <f>VLOOKUP(A16,Plan1!$A$11:$I$513,4,0)</f>
        <v>DEMOLIÇÕES E RETIRADAS</v>
      </c>
      <c r="C16" s="180"/>
      <c r="D16" s="179"/>
      <c r="E16" s="179"/>
      <c r="F16" s="182"/>
    </row>
    <row r="17" spans="1:6" ht="38.25">
      <c r="A17" s="231" t="str">
        <f>Plan1!A19</f>
        <v>1.2.1</v>
      </c>
      <c r="B17" s="229" t="str">
        <f>VLOOKUP(A17,Plan1!$A$11:$I$513,4,0)</f>
        <v>DEMOLIÇÃO DE PISO DE ALTA RESISTÊNCIA (Ref. SINAPI 09/17 - 73801/1)</v>
      </c>
      <c r="C17" s="232" t="s">
        <v>4938</v>
      </c>
      <c r="D17" s="231">
        <f>VLOOKUP(A17,Plan1!$A$11:$I$513,6,0)</f>
        <v>61.38</v>
      </c>
      <c r="E17" s="231" t="str">
        <f>VLOOKUP(A17,Plan1!$A$11:$I$513,5,0)</f>
        <v>M2</v>
      </c>
      <c r="F17" s="182"/>
    </row>
    <row r="18" spans="1:6" ht="51">
      <c r="A18" s="231" t="str">
        <f>Plan1!A20</f>
        <v>1.2.2</v>
      </c>
      <c r="B18" s="229" t="str">
        <f>VLOOKUP(A18,Plan1!$A$11:$I$513,4,0)</f>
        <v>DEMOLIÇÃO DE ALVENARIA DE ELEMENTOS VAZADOS (COBOGÓS) , SEM REAPROVEITAMENTO (Ref. ORSE 8038)</v>
      </c>
      <c r="C18" s="233" t="s">
        <v>4861</v>
      </c>
      <c r="D18" s="231">
        <f>VLOOKUP(A18,Plan1!$A$11:$I$513,6,0)</f>
        <v>11.66</v>
      </c>
      <c r="E18" s="231" t="str">
        <f>VLOOKUP(A18,Plan1!$A$11:$I$513,5,0)</f>
        <v>M3</v>
      </c>
      <c r="F18" s="182"/>
    </row>
    <row r="19" spans="1:6" ht="25.5">
      <c r="A19" s="231" t="str">
        <f>Plan1!A21</f>
        <v>1.2.3</v>
      </c>
      <c r="B19" s="229" t="str">
        <f>VLOOKUP(A19,Plan1!$A$11:$I$513,4,0)</f>
        <v>REMOÇÃO DE FECHAMENTOS EM JANELA
 (Ref. SINAPI 97645 )</v>
      </c>
      <c r="C19" s="233" t="s">
        <v>4864</v>
      </c>
      <c r="D19" s="231">
        <f>VLOOKUP(A19,Plan1!$A$11:$I$513,6,0)</f>
        <v>41.62</v>
      </c>
      <c r="E19" s="231" t="str">
        <f>VLOOKUP(A19,Plan1!$A$11:$I$513,5,0)</f>
        <v>M2</v>
      </c>
      <c r="F19" s="182"/>
    </row>
    <row r="20" spans="1:6" ht="25.5">
      <c r="A20" s="231" t="str">
        <f>Plan1!A22</f>
        <v>1.2.4</v>
      </c>
      <c r="B20" s="251" t="str">
        <f>VLOOKUP(A20,Plan1!$A$11:$I$513,4,0)</f>
        <v>REMOÇÃO DE PORTAS, DE FORMA MANUAL, SEM REAPROVEITAMENTO. AF_12/2017</v>
      </c>
      <c r="C20" s="233" t="s">
        <v>4864</v>
      </c>
      <c r="D20" s="231">
        <f>VLOOKUP(A20,Plan1!$A$11:$I$513,6,0)</f>
        <v>51.35</v>
      </c>
      <c r="E20" s="231" t="str">
        <f>VLOOKUP(A20,Plan1!$A$11:$I$513,5,0)</f>
        <v>M2</v>
      </c>
      <c r="F20" s="182"/>
    </row>
    <row r="21" spans="1:6" ht="25.5">
      <c r="A21" s="231" t="str">
        <f>Plan1!A23</f>
        <v>1.2.5</v>
      </c>
      <c r="B21" s="229" t="str">
        <f>VLOOKUP(A21,Plan1!$A$11:$I$513,4,0)</f>
        <v>REMOÇÃO DE LOUÇAS, DE FORMA MANUAL, SEM REAPROVEITAMENTO. AF_12/2017</v>
      </c>
      <c r="C21" s="233" t="s">
        <v>4865</v>
      </c>
      <c r="D21" s="231">
        <f>VLOOKUP(A21,Plan1!$A$11:$I$513,6,0)</f>
        <v>1</v>
      </c>
      <c r="E21" s="231" t="str">
        <f>VLOOKUP(A21,Plan1!$A$11:$I$513,5,0)</f>
        <v>UN</v>
      </c>
      <c r="F21" s="182"/>
    </row>
    <row r="22" spans="1:6" ht="24">
      <c r="A22" s="231" t="str">
        <f>Plan1!A24</f>
        <v>1.2.6</v>
      </c>
      <c r="B22" s="229" t="str">
        <f>VLOOKUP(A22,Plan1!$A$11:$I$513,4,0)</f>
        <v>REMOÇÃO DE LUMINÁRIAS, DE FORMA MANUAL, SEM REAPROVEITAMENTO. AF_12/2017</v>
      </c>
      <c r="C22" s="232" t="s">
        <v>4866</v>
      </c>
      <c r="D22" s="231">
        <f>VLOOKUP(A22,Plan1!$A$11:$I$513,6,0)</f>
        <v>16</v>
      </c>
      <c r="E22" s="231" t="str">
        <f>VLOOKUP(A22,Plan1!$A$11:$I$513,5,0)</f>
        <v>UN</v>
      </c>
      <c r="F22" s="182"/>
    </row>
    <row r="23" spans="1:6" ht="38.25">
      <c r="A23" s="231" t="str">
        <f>Plan1!A25</f>
        <v>1.2.7</v>
      </c>
      <c r="B23" s="229" t="str">
        <f>VLOOKUP(A23,Plan1!$A$11:$I$513,4,0)</f>
        <v>DEMOLIÇÃO DE REVESTIMENTO COM ARGAMASSA</v>
      </c>
      <c r="C23" s="232" t="s">
        <v>4867</v>
      </c>
      <c r="D23" s="231">
        <f>VLOOKUP(A23,Plan1!$A$11:$I$513,6,0)</f>
        <v>95.96</v>
      </c>
      <c r="E23" s="231" t="str">
        <f>VLOOKUP(A23,Plan1!$A$11:$I$513,5,0)</f>
        <v>M2</v>
      </c>
      <c r="F23" s="182"/>
    </row>
    <row r="24" spans="1:6" ht="25.5">
      <c r="A24" s="231" t="str">
        <f>Plan1!A26</f>
        <v>1.2.8</v>
      </c>
      <c r="B24" s="229" t="str">
        <f>VLOOKUP(A24,Plan1!$A$11:$I$513,4,0)</f>
        <v>REMOÇÃO DE FORROS DE DRYWALL, PVC E FIBROMINERAL, DE FORMA MANUAL, SEM REAPROVEITAMENTO. AF_12/2017</v>
      </c>
      <c r="C24" s="233" t="s">
        <v>4868</v>
      </c>
      <c r="D24" s="231">
        <f>VLOOKUP(A24,Plan1!$A$11:$I$513,6,0)</f>
        <v>151.63999999999999</v>
      </c>
      <c r="E24" s="231" t="str">
        <f>VLOOKUP(A24,Plan1!$A$11:$I$513,5,0)</f>
        <v>M2</v>
      </c>
      <c r="F24" s="182"/>
    </row>
    <row r="25" spans="1:6" ht="25.5">
      <c r="A25" s="231" t="str">
        <f>Plan1!A27</f>
        <v>1.2.9</v>
      </c>
      <c r="B25" s="229" t="str">
        <f>VLOOKUP(A25,Plan1!$A$11:$I$513,4,0)</f>
        <v>REMOÇÃO DE FORRO DE GESSO, DE FORMA MANUAL, SEM REAPROVEITAMENTO. AF_12/2017</v>
      </c>
      <c r="C25" s="233" t="s">
        <v>4869</v>
      </c>
      <c r="D25" s="231">
        <f>VLOOKUP(A25,Plan1!$A$11:$I$513,6,0)</f>
        <v>46.2</v>
      </c>
      <c r="E25" s="231" t="str">
        <f>VLOOKUP(A25,Plan1!$A$11:$I$513,5,0)</f>
        <v>M2</v>
      </c>
      <c r="F25" s="182"/>
    </row>
    <row r="26" spans="1:6" ht="36">
      <c r="A26" s="231" t="str">
        <f>Plan1!A28</f>
        <v>1.2.10</v>
      </c>
      <c r="B26" s="229" t="str">
        <f>VLOOKUP(A26,Plan1!$A$11:$I$513,4,0)</f>
        <v>REMOÇÃO DE TELHAS DE FIBROCIMENTO, METÁLICA E CERÂMICA, DE FORMA MECANIZADA, COM USO DE GUINDASTE, SEM REAPROVEITAMENTO. AF_12/2017</v>
      </c>
      <c r="C26" s="233" t="s">
        <v>4870</v>
      </c>
      <c r="D26" s="231">
        <f>VLOOKUP(A26,Plan1!$A$11:$I$513,6,0)</f>
        <v>407.85</v>
      </c>
      <c r="E26" s="231" t="str">
        <f>VLOOKUP(A26,Plan1!$A$11:$I$513,5,0)</f>
        <v>M2</v>
      </c>
      <c r="F26" s="182"/>
    </row>
    <row r="27" spans="1:6" ht="24">
      <c r="A27" s="231" t="str">
        <f>Plan1!A29</f>
        <v>1.2.11</v>
      </c>
      <c r="B27" s="229" t="str">
        <f>VLOOKUP(A27,Plan1!$A$11:$I$513,4,0)</f>
        <v>REMOÇÃO DE TRAMA DE MADEIRA PARA COBERTURA, DE FORMA MANUAL, SEM REAPROVEITAMENTO. AF_12/2017</v>
      </c>
      <c r="C27" s="233" t="s">
        <v>4871</v>
      </c>
      <c r="D27" s="231">
        <f>VLOOKUP(A27,Plan1!$A$11:$I$513,6,0)</f>
        <v>407.85</v>
      </c>
      <c r="E27" s="231" t="str">
        <f>VLOOKUP(A27,Plan1!$A$11:$I$513,5,0)</f>
        <v>M2</v>
      </c>
      <c r="F27" s="182"/>
    </row>
    <row r="28" spans="1:6" ht="38.25">
      <c r="A28" s="231" t="str">
        <f>Plan1!A31</f>
        <v>1.2.13</v>
      </c>
      <c r="B28" s="229" t="str">
        <f>VLOOKUP(A28,Plan1!$A$11:$I$513,4,0)</f>
        <v>DEMOLIÇÃO DE ALVENARIA DE BLOCO FURADO, DE FORMA MANUAL, SEM REAPROVEITAMENTO. AF_12/2017</v>
      </c>
      <c r="C28" s="233" t="s">
        <v>4872</v>
      </c>
      <c r="D28" s="231">
        <f>VLOOKUP(A28,Plan1!$A$11:$I$513,6,0)</f>
        <v>2.8</v>
      </c>
      <c r="E28" s="231" t="str">
        <f>VLOOKUP(A28,Plan1!$A$11:$I$513,5,0)</f>
        <v>M3</v>
      </c>
      <c r="F28" s="182"/>
    </row>
    <row r="29" spans="1:6">
      <c r="A29" s="231" t="str">
        <f>Plan1!A32</f>
        <v>1.2.14</v>
      </c>
      <c r="B29" s="229" t="str">
        <f>VLOOKUP(A29,Plan1!$A$11:$I$513,4,0)</f>
        <v>RETIRADA DE GRADE DE FERRO</v>
      </c>
      <c r="C29" s="233" t="s">
        <v>4873</v>
      </c>
      <c r="D29" s="231">
        <f>VLOOKUP(A29,Plan1!$A$11:$I$513,6,0)</f>
        <v>14</v>
      </c>
      <c r="E29" s="231" t="str">
        <f>VLOOKUP(A29,Plan1!$A$11:$I$513,5,0)</f>
        <v>M2</v>
      </c>
      <c r="F29" s="182"/>
    </row>
    <row r="30" spans="1:6" ht="25.5">
      <c r="A30" s="231" t="str">
        <f>Plan1!A33</f>
        <v>1.2.15</v>
      </c>
      <c r="B30" s="229" t="str">
        <f>VLOOKUP(A30,Plan1!$A$11:$I$513,4,0)</f>
        <v>DEMOLIÇÃO DE PISO CIMENTADO SOBRE LASTRO DE CONCRETO</v>
      </c>
      <c r="C30" s="233" t="s">
        <v>4889</v>
      </c>
      <c r="D30" s="231">
        <f>VLOOKUP(A30,Plan1!$A$11:$I$513,6,0)</f>
        <v>104.83</v>
      </c>
      <c r="E30" s="231" t="str">
        <f>VLOOKUP(A30,Plan1!$A$11:$I$513,5,0)</f>
        <v>M2</v>
      </c>
      <c r="F30" s="182"/>
    </row>
    <row r="31" spans="1:6">
      <c r="A31" s="179" t="str">
        <f>Plan1!A34</f>
        <v>1.3</v>
      </c>
      <c r="B31" s="213" t="str">
        <f>VLOOKUP(A31,Plan1!$A$11:$I$513,4,0)</f>
        <v>MOVIMENTO DE TERRA</v>
      </c>
      <c r="C31" s="180"/>
      <c r="D31" s="179"/>
      <c r="E31" s="179"/>
      <c r="F31" s="182"/>
    </row>
    <row r="32" spans="1:6" ht="38.25">
      <c r="A32" s="231" t="str">
        <f>Plan1!A35</f>
        <v>1.3.1</v>
      </c>
      <c r="B32" s="229" t="str">
        <f>VLOOKUP(A32,Plan1!$A$11:$I$513,4,0)</f>
        <v>ESCAVAÇÃO MANUAL DE VALA COM PROFUNDIDADE MENOR OU IGUAL A 1,30 M. AF_02/2021</v>
      </c>
      <c r="C32" s="233" t="s">
        <v>4330</v>
      </c>
      <c r="D32" s="231">
        <f>VLOOKUP(A32,Plan1!$A$11:$I$513,6,0)</f>
        <v>6.3</v>
      </c>
      <c r="E32" s="231" t="str">
        <f>VLOOKUP(A32,Plan1!$A$11:$I$513,5,0)</f>
        <v>M3</v>
      </c>
      <c r="F32" s="182"/>
    </row>
    <row r="33" spans="1:6" ht="25.5">
      <c r="A33" s="231" t="str">
        <f>Plan1!A36</f>
        <v>1.3.2</v>
      </c>
      <c r="B33" s="229" t="str">
        <f>VLOOKUP(A33,Plan1!$A$11:$I$513,4,0)</f>
        <v>ATERRO C/COMPACTAÇÃO MANUAL S/CONTROLE, MAT. C/AQUISIÇÃO</v>
      </c>
      <c r="C33" s="232" t="s">
        <v>4588</v>
      </c>
      <c r="D33" s="231">
        <f>VLOOKUP(A33,Plan1!$A$11:$I$513,6,0)</f>
        <v>5.9</v>
      </c>
      <c r="E33" s="231" t="str">
        <f>VLOOKUP(A33,Plan1!$A$11:$I$513,5,0)</f>
        <v>M3</v>
      </c>
      <c r="F33" s="182"/>
    </row>
    <row r="34" spans="1:6">
      <c r="A34" s="238" t="str">
        <f>Plan1!A37</f>
        <v>1.4</v>
      </c>
      <c r="B34" s="213" t="str">
        <f>VLOOKUP(A34,Plan1!$A$11:$I$513,4,0)</f>
        <v>FUNDAÇÃO</v>
      </c>
      <c r="C34" s="228"/>
      <c r="D34" s="238"/>
      <c r="E34" s="238"/>
      <c r="F34" s="182"/>
    </row>
    <row r="35" spans="1:6" ht="25.5">
      <c r="A35" s="231" t="str">
        <f>Plan1!A38</f>
        <v>1.4.1</v>
      </c>
      <c r="B35" s="251" t="str">
        <f>VLOOKUP(A35,Plan1!$A$11:$I$513,4,0)</f>
        <v>PREPARO DE FUNDO DE VALA COM LARGURA MENOR QUE 1,5 M (ACERTO DO SOLO NATURAL). AF_08/2020</v>
      </c>
      <c r="C35" s="233" t="s">
        <v>48538</v>
      </c>
      <c r="D35" s="231">
        <f>VLOOKUP(A35,Plan1!$A$11:$I$513,6,0)</f>
        <v>10.5</v>
      </c>
      <c r="E35" s="231" t="str">
        <f>VLOOKUP(A35,Plan1!$A$11:$I$513,5,0)</f>
        <v>M2</v>
      </c>
      <c r="F35" s="181"/>
    </row>
    <row r="36" spans="1:6" ht="25.5">
      <c r="A36" s="231" t="str">
        <f>Plan1!A39</f>
        <v>1.4.2</v>
      </c>
      <c r="B36" s="229" t="str">
        <f>VLOOKUP(A36,Plan1!$A$11:$I$513,4,0)</f>
        <v>LASTRO DE CONCRETO MAGRO, APLICADO EM PISOS, LAJES SOBRE SOLO OU RADIERS, ESPESSURA DE 3 CM. AF_07/2016</v>
      </c>
      <c r="C36" s="233" t="s">
        <v>355</v>
      </c>
      <c r="D36" s="231">
        <f>VLOOKUP(A36,Plan1!$A$11:$I$513,6,0)</f>
        <v>10.5</v>
      </c>
      <c r="E36" s="231" t="str">
        <f>VLOOKUP(A36,Plan1!$A$11:$I$513,5,0)</f>
        <v>M2</v>
      </c>
      <c r="F36" s="181"/>
    </row>
    <row r="37" spans="1:6" ht="25.5">
      <c r="A37" s="231" t="str">
        <f>Plan1!A40</f>
        <v>1.4.3</v>
      </c>
      <c r="B37" s="229" t="str">
        <f>VLOOKUP(A37,Plan1!$A$11:$I$513,4,0)</f>
        <v>CONCRETO CICLOPICO FCK=10MPA 30% PEDRA DE MAO INCLUSIVE LANCAMENTO</v>
      </c>
      <c r="C37" s="233" t="s">
        <v>385</v>
      </c>
      <c r="D37" s="231">
        <f>VLOOKUP(A37,Plan1!$A$11:$I$513,6,0)</f>
        <v>3.02</v>
      </c>
      <c r="E37" s="231" t="str">
        <f>VLOOKUP(A37,Plan1!$A$11:$I$513,5,0)</f>
        <v>M3</v>
      </c>
      <c r="F37" s="181"/>
    </row>
    <row r="38" spans="1:6">
      <c r="A38" s="231" t="str">
        <f>Plan1!A41</f>
        <v>1.4.4</v>
      </c>
      <c r="B38" s="229" t="str">
        <f>VLOOKUP(A38,Plan1!$A$11:$I$513,4,0)</f>
        <v>ALVENARIA DE EMBASAMENTO DE PEDRA ARGAMASSADA (Ref. SEINFRA C0054)</v>
      </c>
      <c r="C38" s="233" t="s">
        <v>381</v>
      </c>
      <c r="D38" s="231">
        <f>VLOOKUP(A38,Plan1!$A$11:$I$513,6,0)</f>
        <v>6.3</v>
      </c>
      <c r="E38" s="231" t="str">
        <f>VLOOKUP(A38,Plan1!$A$11:$I$513,5,0)</f>
        <v>M3</v>
      </c>
    </row>
    <row r="39" spans="1:6" ht="36">
      <c r="A39" s="231" t="str">
        <f>Plan1!A42</f>
        <v>1.4.5</v>
      </c>
      <c r="B39" s="229" t="str">
        <f>VLOOKUP(A39,Plan1!$A$11:$I$513,4,0)</f>
        <v>ALVENARIA DE EMBASAMENTO COM BLOCO ESTRUTURAL DE CERÂMICA, DE 14X19X29CM E ARGAMASSA DE ASSENTAMENTO COM PREPARO EM BETONEIRA. AF_05/2020</v>
      </c>
      <c r="C39" s="233" t="s">
        <v>4577</v>
      </c>
      <c r="D39" s="231">
        <f>VLOOKUP(A39,Plan1!$A$11:$I$513,6,0)</f>
        <v>4.38</v>
      </c>
      <c r="E39" s="231" t="str">
        <f>VLOOKUP(A39,Plan1!$A$11:$I$513,5,0)</f>
        <v>M3</v>
      </c>
      <c r="F39" s="182"/>
    </row>
    <row r="40" spans="1:6" ht="38.25">
      <c r="A40" s="231" t="str">
        <f>Plan1!A43</f>
        <v>1.4.6</v>
      </c>
      <c r="B40" s="229" t="str">
        <f>VLOOKUP(A40,Plan1!$A$11:$I$513,4,0)</f>
        <v>FABRICAÇÃO, MONTAGEM E DESMONTAGEM DE FÔRMA PARA SAPATA, EM MADEIRA SERRADA, E=25 MM, 4 UTILIZAÇÕES. AF_06/2017</v>
      </c>
      <c r="C40" s="232" t="s">
        <v>4329</v>
      </c>
      <c r="D40" s="231">
        <f>VLOOKUP(A40,Plan1!$A$11:$I$513,6,0)</f>
        <v>20.16</v>
      </c>
      <c r="E40" s="231" t="str">
        <f>VLOOKUP(A40,Plan1!$A$11:$I$513,5,0)</f>
        <v>M2</v>
      </c>
      <c r="F40" s="182"/>
    </row>
    <row r="41" spans="1:6" ht="25.5">
      <c r="A41" s="231" t="str">
        <f>Plan1!A44</f>
        <v>1.4.7</v>
      </c>
      <c r="B41" s="229" t="str">
        <f>VLOOKUP(A41,Plan1!$A$11:$I$513,4,0)</f>
        <v>CINTA DE AMARRAÇÃO DE ALVENARIA MOLDADA IN LOCO EM CONCRETO. AF_03/2016</v>
      </c>
      <c r="C41" s="232" t="s">
        <v>4874</v>
      </c>
      <c r="D41" s="231">
        <f>VLOOKUP(A41,Plan1!$A$11:$I$513,6,0)</f>
        <v>26.22</v>
      </c>
      <c r="E41" s="231" t="str">
        <f>VLOOKUP(A41,Plan1!$A$11:$I$513,5,0)</f>
        <v>M</v>
      </c>
      <c r="F41" s="182"/>
    </row>
    <row r="42" spans="1:6">
      <c r="A42" s="238" t="str">
        <f>Plan1!A45</f>
        <v>1.5</v>
      </c>
      <c r="B42" s="213" t="str">
        <f>VLOOKUP(A42,Plan1!$A$11:$I$513,4,0)</f>
        <v>ESTRUTURA</v>
      </c>
      <c r="C42" s="228"/>
      <c r="D42" s="238"/>
      <c r="E42" s="238"/>
      <c r="F42" s="182"/>
    </row>
    <row r="43" spans="1:6" ht="89.25">
      <c r="A43" s="231" t="str">
        <f>Plan1!A46</f>
        <v>1.5.1</v>
      </c>
      <c r="B43" s="229" t="str">
        <f>VLOOKUP(A43,Plan1!$A$11:$I$513,4,0)</f>
        <v>(COMPOSIÇÃO REPRESENTATIVA) EXECUÇÃO DE ESTRUTURAS DE CONCRETO ARMADO, PARA EDIFICAÇÃO INSTITUCIONAL TÉRREA, FCK = 25 MPA. AF_01/2017</v>
      </c>
      <c r="C43" s="233" t="s">
        <v>39077</v>
      </c>
      <c r="D43" s="231">
        <f>VLOOKUP(A43,Plan1!$A$11:$I$513,6,0)</f>
        <v>1.1599999999999999</v>
      </c>
      <c r="E43" s="231" t="str">
        <f>VLOOKUP(A43,Plan1!$A$11:$I$513,5,0)</f>
        <v>M3</v>
      </c>
      <c r="F43" s="182"/>
    </row>
    <row r="44" spans="1:6" ht="25.5">
      <c r="A44" s="231" t="str">
        <f>Plan1!A47</f>
        <v>1.5.2</v>
      </c>
      <c r="B44" s="229" t="str">
        <f>VLOOKUP(A44,Plan1!$A$11:$I$513,4,0)</f>
        <v>CINTA DE AMARRAÇÃO DE ALVENARIA MOLDADA IN LOCO EM CONCRETO. AF_03/2016</v>
      </c>
      <c r="C44" s="233" t="s">
        <v>357</v>
      </c>
      <c r="D44" s="231">
        <f>VLOOKUP(A44,Plan1!$A$11:$I$513,6,0)</f>
        <v>116.72</v>
      </c>
      <c r="E44" s="231" t="str">
        <f>VLOOKUP(A44,Plan1!$A$11:$I$513,5,0)</f>
        <v>M</v>
      </c>
      <c r="F44" s="182"/>
    </row>
    <row r="45" spans="1:6" ht="36">
      <c r="A45" s="231" t="str">
        <f>Plan1!A48</f>
        <v>1.5.3</v>
      </c>
      <c r="B45" s="229" t="str">
        <f>VLOOKUP(A45,Plan1!$A$11:$I$513,4,0)</f>
        <v>LAJE PRÉ-MOLDADA UNIDIRECIONAL, BIAPOIADA, PARA PISO, ENCHIMENTO EM CERÂMICA, VIGOTA CONVENCIONAL, ALTURA TOTAL DA LAJE (ENCHIMENTO+CAPA) = (8+4). AF_11/2020</v>
      </c>
      <c r="C45" s="232" t="s">
        <v>4875</v>
      </c>
      <c r="D45" s="231">
        <f>VLOOKUP(A45,Plan1!$A$11:$I$513,6,0)</f>
        <v>5.95</v>
      </c>
      <c r="E45" s="231" t="str">
        <f>VLOOKUP(A45,Plan1!$A$11:$I$513,5,0)</f>
        <v>M2</v>
      </c>
      <c r="F45" s="182"/>
    </row>
    <row r="46" spans="1:6">
      <c r="A46" s="238" t="str">
        <f>Plan1!A49</f>
        <v>1.6</v>
      </c>
      <c r="B46" s="213" t="str">
        <f>VLOOKUP(A46,Plan1!$A$11:$I$513,4,0)</f>
        <v>VEDAÇÃO</v>
      </c>
      <c r="C46" s="228"/>
      <c r="D46" s="238"/>
      <c r="E46" s="238"/>
      <c r="F46" s="182"/>
    </row>
    <row r="47" spans="1:6" ht="51">
      <c r="A47" s="231" t="str">
        <f>Plan1!A50</f>
        <v>1.6.1</v>
      </c>
      <c r="B47" s="229" t="str">
        <f>VLOOKUP(A47,Plan1!$A$11:$I$513,4,0)</f>
        <v>ALVENARIA DE VEDAÇÃO DE BLOCOS CERÂMICOS FURADOS NA HORIZONTAL DE 9X14X19CM (ESPESSURA 9CM) DE PAREDES COM ÁREA LÍQUIDA MAIOR OU IGUAL A 6M² COM VÃOS E ARGAMASSA DE ASSENTAMENTO COM PREPARO EM BETONEIRA. AF_06/2014</v>
      </c>
      <c r="C47" s="233" t="s">
        <v>4876</v>
      </c>
      <c r="D47" s="231">
        <f>VLOOKUP(A47,Plan1!$A$11:$I$513,6,0)</f>
        <v>180.16</v>
      </c>
      <c r="E47" s="231" t="str">
        <f>VLOOKUP(A47,Plan1!$A$11:$I$513,5,0)</f>
        <v>M2</v>
      </c>
      <c r="F47" s="182"/>
    </row>
    <row r="48" spans="1:6" ht="25.5">
      <c r="A48" s="231" t="str">
        <f>Plan1!A51</f>
        <v>1.6.2</v>
      </c>
      <c r="B48" s="229" t="str">
        <f>VLOOKUP(A48,Plan1!$A$11:$I$513,4,0)</f>
        <v>VERGA MOLDADA IN LOCO EM CONCRETO PARA PORTAS COM ATÉ 1,5 M DE VÃO. AF_03/2016</v>
      </c>
      <c r="C48" s="232" t="s">
        <v>4877</v>
      </c>
      <c r="D48" s="231">
        <f>VLOOKUP(A48,Plan1!$A$11:$I$513,6,0)</f>
        <v>5.73</v>
      </c>
      <c r="E48" s="231" t="str">
        <f>VLOOKUP(A48,Plan1!$A$11:$I$513,5,0)</f>
        <v>M</v>
      </c>
      <c r="F48" s="182"/>
    </row>
    <row r="49" spans="1:6">
      <c r="A49" s="238" t="str">
        <f>Plan1!A52</f>
        <v>1.7</v>
      </c>
      <c r="B49" s="213" t="str">
        <f>VLOOKUP(A49,Plan1!$A$11:$I$513,4,0)</f>
        <v>COBERTURA</v>
      </c>
      <c r="C49" s="228"/>
      <c r="D49" s="238"/>
      <c r="E49" s="238"/>
      <c r="F49" s="182"/>
    </row>
    <row r="50" spans="1:6" ht="38.25">
      <c r="A50" s="231" t="str">
        <f>Plan1!A53</f>
        <v>1.7.1</v>
      </c>
      <c r="B50" s="229" t="str">
        <f>VLOOKUP(A50,Plan1!$A$11:$I$513,4,0)</f>
        <v>REVISÃO GERAL DE TELHADOS DE TELHAS CERÂMICAS</v>
      </c>
      <c r="C50" s="233" t="s">
        <v>4939</v>
      </c>
      <c r="D50" s="231">
        <f>VLOOKUP(A50,Plan1!$A$11:$I$513,6,0)</f>
        <v>1501.15</v>
      </c>
      <c r="E50" s="231" t="str">
        <f>VLOOKUP(A50,Plan1!$A$11:$I$513,5,0)</f>
        <v>M2</v>
      </c>
      <c r="F50" s="182"/>
    </row>
    <row r="51" spans="1:6" ht="63.75">
      <c r="A51" s="231" t="str">
        <f>Plan1!A54</f>
        <v>1.7.2</v>
      </c>
      <c r="B51" s="229" t="str">
        <f>VLOOKUP(A51,Plan1!$A$11:$I$513,4,0)</f>
        <v>TELHAMENTO COM TELHA CERÂMICA CAPA-CANAL, TIPO COLONIAL, COM ATÉ 2 ÁGUAS, INCLUSO TRANSPORTE VERTICAL. AF_07/2019</v>
      </c>
      <c r="C51" s="232" t="s">
        <v>4954</v>
      </c>
      <c r="D51" s="231">
        <f>VLOOKUP(A51,Plan1!$A$11:$I$513,6,0)</f>
        <v>557.97</v>
      </c>
      <c r="E51" s="231" t="str">
        <f>VLOOKUP(A51,Plan1!$A$11:$I$513,5,0)</f>
        <v>M2</v>
      </c>
      <c r="F51" s="182"/>
    </row>
    <row r="52" spans="1:6" ht="36">
      <c r="A52" s="231" t="str">
        <f>Plan1!A55</f>
        <v>1.7.3</v>
      </c>
      <c r="B52" s="229" t="str">
        <f>VLOOKUP(A52,Plan1!$A$11:$I$513,4,0)</f>
        <v>TRAMA DE MADEIRA COMPOSTA POR RIPAS, CAIBROS E TERÇAS PARA TELHADOS DE ATÉ 2 ÁGUAS PARA TELHA DE ENCAIXE DE CERÂMICA OU DE CONCRETO, INCLUSO TRANSPORTE VERTICAL. AF_07/2019</v>
      </c>
      <c r="C52" s="232" t="s">
        <v>4878</v>
      </c>
      <c r="D52" s="231">
        <f>VLOOKUP(A52,Plan1!$A$11:$I$513,6,0)</f>
        <v>407.85</v>
      </c>
      <c r="E52" s="231" t="str">
        <f>VLOOKUP(A52,Plan1!$A$11:$I$513,5,0)</f>
        <v>M2</v>
      </c>
      <c r="F52" s="182"/>
    </row>
    <row r="53" spans="1:6">
      <c r="A53" s="231" t="str">
        <f>Plan1!A56</f>
        <v>1.7.4</v>
      </c>
      <c r="B53" s="229" t="str">
        <f>VLOOKUP(A53,Plan1!$A$11:$I$513,4,0)</f>
        <v>PINTURA IMUNIZANTE PARA MADEIRA, 2 DEMÃOS. AF_01/2021</v>
      </c>
      <c r="C53" s="233" t="s">
        <v>4879</v>
      </c>
      <c r="D53" s="231">
        <f>VLOOKUP(A53,Plan1!$A$11:$I$513,6,0)</f>
        <v>407.85</v>
      </c>
      <c r="E53" s="231" t="str">
        <f>VLOOKUP(A53,Plan1!$A$11:$I$513,5,0)</f>
        <v>M2</v>
      </c>
      <c r="F53" s="182"/>
    </row>
    <row r="54" spans="1:6" ht="48">
      <c r="A54" s="231" t="str">
        <f>Plan1!A57</f>
        <v>1.7.5</v>
      </c>
      <c r="B54" s="229" t="str">
        <f>VLOOKUP(A54,Plan1!$A$11:$I$513,4,0)</f>
        <v>ESTRUTURA TRELIÇADA DE COBERTURA, TIPO ARCO, COM LIGAÇÕES SOLDADAS, INCLUSOS PERFIS METÁLICOS, CHAPAS METÁLICAS, MÃO DE OBRA E TRANSPORTE COM GUINDASTE - FORNECIMENTO E INSTALAÇÃO. AF_01/2020_P</v>
      </c>
      <c r="C54" s="232" t="s">
        <v>4880</v>
      </c>
      <c r="D54" s="231">
        <f>VLOOKUP(A54,Plan1!$A$11:$I$513,6,0)</f>
        <v>3307.3</v>
      </c>
      <c r="E54" s="231" t="str">
        <f>VLOOKUP(A54,Plan1!$A$11:$I$513,5,0)</f>
        <v>KG</v>
      </c>
      <c r="F54" s="182"/>
    </row>
    <row r="55" spans="1:6" ht="36">
      <c r="A55" s="231" t="str">
        <f>Plan1!A58</f>
        <v>1.7.6</v>
      </c>
      <c r="B55" s="229" t="str">
        <f>VLOOKUP(A55,Plan1!$A$11:$I$513,4,0)</f>
        <v>PINTURA COM TINTA ALQUÍDICA DE FUNDO (TIPO ZARCÃO) APLICADA A ROLO OU PINCEL SOBRE SUPERFÍCIES METÁLICAS (EXCETO PERFIL) EXECUTADO EM OBRA (POR DEMÃO). AF_01/2020</v>
      </c>
      <c r="C55" s="233" t="s">
        <v>4953</v>
      </c>
      <c r="D55" s="231">
        <f>VLOOKUP(A55,Plan1!$A$11:$I$513,6,0)</f>
        <v>79.3</v>
      </c>
      <c r="E55" s="231" t="str">
        <f>VLOOKUP(A55,Plan1!$A$11:$I$513,5,0)</f>
        <v>M2</v>
      </c>
      <c r="F55" s="182"/>
    </row>
    <row r="56" spans="1:6">
      <c r="A56" s="231" t="str">
        <f>Plan1!A59</f>
        <v>1.7.7</v>
      </c>
      <c r="B56" s="229" t="str">
        <f>VLOOKUP(A56,Plan1!$A$11:$I$513,4,0)</f>
        <v>CHAPIM PRÉ-MOLDADO DE CONCRETO (Ref. SEINFRA C0773)</v>
      </c>
      <c r="C56" s="60" t="s">
        <v>4881</v>
      </c>
      <c r="D56" s="231">
        <f>VLOOKUP(A56,Plan1!$A$11:$I$513,6,0)</f>
        <v>5.14</v>
      </c>
      <c r="E56" s="231" t="str">
        <f>VLOOKUP(A56,Plan1!$A$11:$I$513,5,0)</f>
        <v>M2</v>
      </c>
      <c r="F56" s="182"/>
    </row>
    <row r="57" spans="1:6" ht="25.5">
      <c r="A57" s="231" t="str">
        <f>Plan1!A60</f>
        <v>1.7.8</v>
      </c>
      <c r="B57" s="229" t="str">
        <f>VLOOKUP(A57,Plan1!$A$11:$I$513,4,0)</f>
        <v>RUFO EM CHAPA DE AÇO GALVANIZADO NÚMERO 24, CORTE DE 25 CM, INCLUSO TRANSPORTE VERTICAL. AF_07/2019</v>
      </c>
      <c r="C57" s="60" t="s">
        <v>4882</v>
      </c>
      <c r="D57" s="231">
        <f>VLOOKUP(A57,Plan1!$A$11:$I$513,6,0)</f>
        <v>11.9</v>
      </c>
      <c r="E57" s="231" t="str">
        <f>VLOOKUP(A57,Plan1!$A$11:$I$513,5,0)</f>
        <v>M</v>
      </c>
      <c r="F57" s="182"/>
    </row>
    <row r="58" spans="1:6" ht="25.5">
      <c r="A58" s="231" t="str">
        <f>Plan1!A61</f>
        <v>1.7.9</v>
      </c>
      <c r="B58" s="229" t="str">
        <f>VLOOKUP(A58,Plan1!$A$11:$I$513,4,0)</f>
        <v>CALHA EM CHAPA DE AÇO GALVANIZADO NÚMERO 24, DESENVOLVIMENTO DE 33 CM, INCLUSO TRANSPORTE VERTICAL. AF_07/2019</v>
      </c>
      <c r="C58" s="60" t="s">
        <v>4883</v>
      </c>
      <c r="D58" s="231">
        <f>VLOOKUP(A58,Plan1!$A$11:$I$513,6,0)</f>
        <v>16.399999999999999</v>
      </c>
      <c r="E58" s="231" t="str">
        <f>VLOOKUP(A58,Plan1!$A$11:$I$513,5,0)</f>
        <v>M</v>
      </c>
      <c r="F58" s="182"/>
    </row>
    <row r="59" spans="1:6">
      <c r="A59" s="238" t="str">
        <f>Plan1!A62</f>
        <v>1.8</v>
      </c>
      <c r="B59" s="213" t="str">
        <f>VLOOKUP(A59,Plan1!$A$11:$I$513,4,0)</f>
        <v>PAVIMENTAÇÃO</v>
      </c>
      <c r="C59" s="228"/>
      <c r="D59" s="238"/>
      <c r="E59" s="238"/>
      <c r="F59" s="182"/>
    </row>
    <row r="60" spans="1:6" ht="36">
      <c r="A60" s="231" t="str">
        <f>Plan1!A63</f>
        <v>1.8.1</v>
      </c>
      <c r="B60" s="229" t="str">
        <f>VLOOKUP(A60,Plan1!$A$11:$I$513,4,0)</f>
        <v>REVESTIMENTO CERÂMICO PARA PISO COM PLACAS TIPO ESMALTADA EXTRA DE DIMENSÕES 45X45 CM APLICADA EM AMBIENTES DE ÁREA MENOR QUE 5 M2. AF_06/2014</v>
      </c>
      <c r="C60" s="232" t="s">
        <v>4884</v>
      </c>
      <c r="D60" s="231">
        <f>VLOOKUP(A60,Plan1!$A$11:$I$513,6,0)</f>
        <v>10.5</v>
      </c>
      <c r="E60" s="231" t="str">
        <f>VLOOKUP(A60,Plan1!$A$11:$I$513,5,0)</f>
        <v>M2</v>
      </c>
      <c r="F60" s="182"/>
    </row>
    <row r="61" spans="1:6" ht="36">
      <c r="A61" s="231" t="str">
        <f>Plan1!A64</f>
        <v>1.8.2</v>
      </c>
      <c r="B61" s="229" t="str">
        <f>VLOOKUP(A61,Plan1!$A$11:$I$513,4,0)</f>
        <v>REVESTIMENTO CERÂMICO PARA PISO COM PLACAS TIPO ESMALTADA EXTRA DE DIMENSÕES 45X45 CM APLICADA EM AMBIENTES DE ÁREA MAIOR QUE 10 M2. AF_06/2014</v>
      </c>
      <c r="C61" s="232" t="s">
        <v>4885</v>
      </c>
      <c r="D61" s="231">
        <f>VLOOKUP(A61,Plan1!$A$11:$I$513,6,0)</f>
        <v>60.22</v>
      </c>
      <c r="E61" s="231" t="str">
        <f>VLOOKUP(A61,Plan1!$A$11:$I$513,5,0)</f>
        <v>M2</v>
      </c>
      <c r="F61" s="182"/>
    </row>
    <row r="62" spans="1:6" ht="24">
      <c r="A62" s="231" t="str">
        <f>Plan1!A65</f>
        <v>1.8.3</v>
      </c>
      <c r="B62" s="229" t="str">
        <f>VLOOKUP(A62,Plan1!$A$11:$I$513,4,0)</f>
        <v>PISO CIMENTADO, TRAÇO 1:3 (CIMENTO E AREIA), ACABAMENTO LISO, ESPESSURA 2,0 CM, PREPARO MECÂNICO DA ARGAMASSA. AF_09/2020</v>
      </c>
      <c r="C62" s="232" t="s">
        <v>4886</v>
      </c>
      <c r="D62" s="231">
        <f>VLOOKUP(A62,Plan1!$A$11:$I$513,6,0)</f>
        <v>31.89</v>
      </c>
      <c r="E62" s="231" t="str">
        <f>VLOOKUP(A62,Plan1!$A$11:$I$513,5,0)</f>
        <v>M2</v>
      </c>
      <c r="F62" s="182"/>
    </row>
    <row r="63" spans="1:6" ht="51">
      <c r="A63" s="231" t="str">
        <f>Plan1!A66</f>
        <v>1.8.4</v>
      </c>
      <c r="B63" s="229" t="str">
        <f>VLOOKUP(A63,Plan1!$A$11:$I$513,4,0)</f>
        <v>LASTRO DE CONCRETO MAGRO, APLICADO EM PISOS, LAJES SOBRE SOLO OU RADIERS, ESPESSURA DE 5 CM. AF_07/2016</v>
      </c>
      <c r="C63" s="233" t="s">
        <v>4887</v>
      </c>
      <c r="D63" s="231">
        <f>VLOOKUP(A63,Plan1!$A$11:$I$513,6,0)</f>
        <v>70.72</v>
      </c>
      <c r="E63" s="231" t="str">
        <f>VLOOKUP(A63,Plan1!$A$11:$I$513,5,0)</f>
        <v>M2</v>
      </c>
      <c r="F63" s="182"/>
    </row>
    <row r="64" spans="1:6" ht="36">
      <c r="A64" s="231" t="str">
        <f>Plan1!A67</f>
        <v>1.8.5</v>
      </c>
      <c r="B64" s="229" t="str">
        <f>VLOOKUP(A64,Plan1!$A$11:$I$513,4,0)</f>
        <v>EXECUÇÃO DE PÁTIO/ESTACIONAMENTO EM PISO INTERTRAVADO, COM BLOCO RETANGULAR COR NATURAL DE 20 X 10 CM, ESPESSURA 6 CM. AF_12/2015</v>
      </c>
      <c r="C64" s="233" t="s">
        <v>4888</v>
      </c>
      <c r="D64" s="231">
        <f>VLOOKUP(A64,Plan1!$A$11:$I$513,6,0)</f>
        <v>405.96</v>
      </c>
      <c r="E64" s="231" t="str">
        <f>VLOOKUP(A64,Plan1!$A$11:$I$513,5,0)</f>
        <v>M2</v>
      </c>
      <c r="F64" s="182"/>
    </row>
    <row r="65" spans="1:6" ht="25.5">
      <c r="A65" s="231" t="str">
        <f>Plan1!A68</f>
        <v>1.8.6</v>
      </c>
      <c r="B65" s="229" t="str">
        <f>VLOOKUP(A65,Plan1!$A$11:$I$513,4,0)</f>
        <v>PISO CIMENTADO, TRAÇO 1:3 (CIMENTO E AREIA), ACABAMENTO RÚSTICO, ESPESSURA 3,0 CM, PREPARO MECÂNICO DA ARGAMASSA. AF_09/2020</v>
      </c>
      <c r="C65" s="233" t="s">
        <v>4890</v>
      </c>
      <c r="D65" s="231">
        <f>VLOOKUP(A65,Plan1!$A$11:$I$513,6,0)</f>
        <v>204.95</v>
      </c>
      <c r="E65" s="231" t="str">
        <f>VLOOKUP(A65,Plan1!$A$11:$I$513,5,0)</f>
        <v>M2</v>
      </c>
      <c r="F65" s="182"/>
    </row>
    <row r="66" spans="1:6">
      <c r="A66" s="238" t="str">
        <f>Plan1!A69</f>
        <v>1.9</v>
      </c>
      <c r="B66" s="213" t="str">
        <f>VLOOKUP(A66,Plan1!$A$11:$I$513,4,0)</f>
        <v>REVESTIMENTO</v>
      </c>
      <c r="C66" s="228"/>
      <c r="D66" s="238"/>
      <c r="E66" s="238"/>
      <c r="F66" s="182"/>
    </row>
    <row r="67" spans="1:6" ht="63.75">
      <c r="A67" s="231" t="str">
        <f>Plan1!A70</f>
        <v>1.9.1</v>
      </c>
      <c r="B67" s="229" t="str">
        <f>VLOOKUP(A67,Plan1!$A$11:$I$513,4,0)</f>
        <v>REVESTIMENTO CERÂMICO PARA PAREDES COM PLACAS TIPO GRÊS (OU SEMI-GRÊS) DE DIMENSÕES 10x10 CM,  APLICADO COM ARGAMASSA PRÉ-FABRICADA, INCLUSIVE REJUNTAMENTO. (Ref. Seinfra C4442, C1102)</v>
      </c>
      <c r="C67" s="232" t="s">
        <v>39083</v>
      </c>
      <c r="D67" s="231">
        <f>VLOOKUP(A67,Plan1!$A$11:$I$513,6,0)</f>
        <v>1379.56</v>
      </c>
      <c r="E67" s="231" t="str">
        <f>VLOOKUP(A67,Plan1!$A$11:$I$513,5,0)</f>
        <v>M2</v>
      </c>
      <c r="F67" s="182"/>
    </row>
    <row r="68" spans="1:6" ht="36">
      <c r="A68" s="231" t="str">
        <f>Plan1!A71</f>
        <v>1.9.2</v>
      </c>
      <c r="B68" s="229" t="str">
        <f>VLOOKUP(A68,Plan1!$A$11:$I$513,4,0)</f>
        <v>CHAPISCO APLICADO EM ALVENARIAS E ESTRUTURAS DE CONCRETO INTERNAS, COM COLHER DE PEDREIRO.  ARGAMASSA TRAÇO 1:3 COM PREPARO MANUAL. AF_06/2014</v>
      </c>
      <c r="C68" s="232" t="s">
        <v>4891</v>
      </c>
      <c r="D68" s="231">
        <f>VLOOKUP(A68,Plan1!$A$11:$I$513,6,0)</f>
        <v>456.28</v>
      </c>
      <c r="E68" s="231" t="str">
        <f>VLOOKUP(A68,Plan1!$A$11:$I$513,5,0)</f>
        <v>M2</v>
      </c>
      <c r="F68" s="182"/>
    </row>
    <row r="69" spans="1:6" ht="36">
      <c r="A69" s="231" t="str">
        <f>Plan1!A72</f>
        <v>1.9.3</v>
      </c>
      <c r="B69" s="229" t="str">
        <f>VLOOKUP(A69,Plan1!$A$11:$I$513,4,0)</f>
        <v>EMBOÇO OU MASSA ÚNICA EM ARGAMASSA TRAÇO 1:2:8, PREPARO MECÂNICO COM BETONEIRA 400 L, APLICADA MANUALMENTE EM PANOS DE FACHADA COM PRESENÇA DE VÃOS, ESPESSURA DE 25 MM. AF_06/2014</v>
      </c>
      <c r="C69" s="233" t="s">
        <v>4580</v>
      </c>
      <c r="D69" s="231">
        <f>VLOOKUP(A69,Plan1!$A$11:$I$513,6,0)</f>
        <v>456.28</v>
      </c>
      <c r="E69" s="231" t="str">
        <f>VLOOKUP(A69,Plan1!$A$11:$I$513,5,0)</f>
        <v>M2</v>
      </c>
      <c r="F69" s="182"/>
    </row>
    <row r="70" spans="1:6">
      <c r="A70" s="238" t="str">
        <f>Plan1!A73</f>
        <v>1.10</v>
      </c>
      <c r="B70" s="213" t="str">
        <f>VLOOKUP(A70,Plan1!$A$11:$I$513,4,0)</f>
        <v xml:space="preserve">PINTURA </v>
      </c>
      <c r="C70" s="228"/>
      <c r="D70" s="238"/>
      <c r="E70" s="238"/>
      <c r="F70" s="182"/>
    </row>
    <row r="71" spans="1:6" ht="38.25">
      <c r="A71" s="231" t="str">
        <f>Plan1!A74</f>
        <v>1.10.1</v>
      </c>
      <c r="B71" s="229" t="str">
        <f>VLOOKUP(A71,Plan1!$A$11:$I$513,4,0)</f>
        <v>APLICAÇÃO MANUAL DE PINTURA COM TINTA LÁTEX ACRÍLICA EM PAREDES, DUAS DEMÃOS. AF_06/2014</v>
      </c>
      <c r="C71" s="233" t="s">
        <v>4892</v>
      </c>
      <c r="D71" s="231">
        <f>VLOOKUP(A71,Plan1!$A$11:$I$513,6,0)</f>
        <v>1842.4</v>
      </c>
      <c r="E71" s="231" t="str">
        <f>VLOOKUP(A71,Plan1!$A$11:$I$513,5,0)</f>
        <v>M2</v>
      </c>
      <c r="F71" s="182"/>
    </row>
    <row r="72" spans="1:6" ht="38.25">
      <c r="A72" s="231" t="str">
        <f>Plan1!A75</f>
        <v>1.10.2</v>
      </c>
      <c r="B72" s="229" t="str">
        <f>VLOOKUP(A72,Plan1!$A$11:$I$513,4,0)</f>
        <v>APLICAÇÃO E LIXAMENTO DE MASSA LÁTEX EM PAREDES, DUAS DEMÃOS. AF_06/2014</v>
      </c>
      <c r="C72" s="232" t="s">
        <v>4894</v>
      </c>
      <c r="D72" s="231">
        <f>VLOOKUP(A72,Plan1!$A$11:$I$513,6,0)</f>
        <v>86.46</v>
      </c>
      <c r="E72" s="231" t="str">
        <f>VLOOKUP(A72,Plan1!$A$11:$I$513,5,0)</f>
        <v>M2</v>
      </c>
      <c r="F72" s="182"/>
    </row>
    <row r="73" spans="1:6" ht="25.5">
      <c r="A73" s="231" t="str">
        <f>Plan1!A76</f>
        <v>1.10.3</v>
      </c>
      <c r="B73" s="229" t="str">
        <f>VLOOKUP(A73,Plan1!$A$11:$I$513,4,0)</f>
        <v>APLICAÇÃO E LIXAMENTO DE MASSA LÁTEX EM TETO, DUAS DEMÃOS. AF_06/2014</v>
      </c>
      <c r="C73" s="232" t="s">
        <v>4895</v>
      </c>
      <c r="D73" s="231">
        <f>VLOOKUP(A73,Plan1!$A$11:$I$513,6,0)</f>
        <v>5.95</v>
      </c>
      <c r="E73" s="231" t="str">
        <f>VLOOKUP(A73,Plan1!$A$11:$I$513,5,0)</f>
        <v>M2</v>
      </c>
      <c r="F73" s="182"/>
    </row>
    <row r="74" spans="1:6" ht="36">
      <c r="A74" s="231" t="str">
        <f>Plan1!A77</f>
        <v>1.10.4</v>
      </c>
      <c r="B74" s="229" t="str">
        <f>VLOOKUP(A74,Plan1!$A$11:$I$513,4,0)</f>
        <v>APLICAÇÃO MANUAL DE PINTURA COM TINTA LÁTEX PVA EM TETO, DUAS DEMÃOS.
 (Ref. SINAPI  88498)</v>
      </c>
      <c r="C74" s="232" t="s">
        <v>4897</v>
      </c>
      <c r="D74" s="231">
        <f>VLOOKUP(A74,Plan1!$A$11:$I$513,6,0)</f>
        <v>8.5500000000000007</v>
      </c>
      <c r="E74" s="231" t="str">
        <f>VLOOKUP(A74,Plan1!$A$11:$I$513,5,0)</f>
        <v>M2</v>
      </c>
      <c r="F74" s="182"/>
    </row>
    <row r="75" spans="1:6" ht="36">
      <c r="A75" s="231" t="str">
        <f>Plan1!A78</f>
        <v>1.10.5</v>
      </c>
      <c r="B75" s="229" t="str">
        <f>VLOOKUP(A75,Plan1!$A$11:$I$513,4,0)</f>
        <v>PINTURA COM TINTA ALQUÍDICA DE ACABAMENTO (ESMALTE SINTÉTICO ACETINADO) APLICADA A ROLO OU PINCEL SOBRE SUPERFÍCIES METÁLICAS (EXCETO PERFIL) EXECUTADO EM OBRA (POR DEMÃO). AF_01/2020</v>
      </c>
      <c r="C75" s="233" t="s">
        <v>4898</v>
      </c>
      <c r="D75" s="231">
        <f>VLOOKUP(A75,Plan1!$A$11:$I$513,6,0)</f>
        <v>984.26</v>
      </c>
      <c r="E75" s="231" t="str">
        <f>VLOOKUP(A75,Plan1!$A$11:$I$513,5,0)</f>
        <v>M2</v>
      </c>
      <c r="F75" s="182"/>
    </row>
    <row r="76" spans="1:6">
      <c r="A76" s="231" t="str">
        <f>Plan1!A79</f>
        <v>1.10.6</v>
      </c>
      <c r="B76" s="229" t="str">
        <f>VLOOKUP(A76,Plan1!$A$11:$I$513,4,0)</f>
        <v>CAIACAO EM MEIO FIO</v>
      </c>
      <c r="C76" s="233" t="s">
        <v>4900</v>
      </c>
      <c r="D76" s="231">
        <f>VLOOKUP(A76,Plan1!$A$11:$I$513,6,0)</f>
        <v>40.42</v>
      </c>
      <c r="E76" s="231" t="str">
        <f>VLOOKUP(A76,Plan1!$A$11:$I$513,5,0)</f>
        <v>M2</v>
      </c>
      <c r="F76" s="182"/>
    </row>
    <row r="77" spans="1:6">
      <c r="A77" s="238" t="str">
        <f>Plan1!A80</f>
        <v>1.11</v>
      </c>
      <c r="B77" s="213" t="str">
        <f>VLOOKUP(A77,Plan1!$A$11:$I$513,4,0)</f>
        <v>ESQUADRIAS</v>
      </c>
      <c r="C77" s="228"/>
      <c r="D77" s="238"/>
      <c r="E77" s="238"/>
      <c r="F77" s="182"/>
    </row>
    <row r="78" spans="1:6" ht="38.25">
      <c r="A78" s="231" t="str">
        <f>Plan1!A81</f>
        <v>1.11.1</v>
      </c>
      <c r="B78" s="229" t="str">
        <f>VLOOKUP(A78,Plan1!$A$11:$I$513,4,0)</f>
        <v>JANELA DE AÇO TIPO BASCULANTE PARA VIDROS, COM BATENTE, FERRAGENS E PINTURA ANTICORROSIVA. EXCLUSIVE VIDROS, ACABAMENTO, ALIZAR E CONTRAMARCO. FORNECIMENTO E INSTALAÇÃO. AF_12/2019</v>
      </c>
      <c r="C78" s="233" t="s">
        <v>4581</v>
      </c>
      <c r="D78" s="231">
        <f>VLOOKUP(A78,Plan1!$A$11:$I$513,6,0)</f>
        <v>77.5</v>
      </c>
      <c r="E78" s="231" t="str">
        <f>VLOOKUP(A78,Plan1!$A$11:$I$513,5,0)</f>
        <v>M2</v>
      </c>
      <c r="F78" s="182"/>
    </row>
    <row r="79" spans="1:6" ht="25.5">
      <c r="A79" s="231" t="str">
        <f>Plan1!A82</f>
        <v>1.11.2</v>
      </c>
      <c r="B79" s="229" t="str">
        <f>VLOOKUP(A79,Plan1!$A$11:$I$513,4,0)</f>
        <v>INSTALAÇÃO DE VIDRO TEMPERADO, E = 6 MM, ENCAIXADO EM PERFIL U. AF_01/2021_P</v>
      </c>
      <c r="C79" s="233" t="s">
        <v>4901</v>
      </c>
      <c r="D79" s="231">
        <f>VLOOKUP(A79,Plan1!$A$11:$I$513,6,0)</f>
        <v>118.62</v>
      </c>
      <c r="E79" s="231" t="str">
        <f>VLOOKUP(A79,Plan1!$A$11:$I$513,5,0)</f>
        <v>M2</v>
      </c>
      <c r="F79" s="182"/>
    </row>
    <row r="80" spans="1:6" ht="38.25">
      <c r="A80" s="231" t="str">
        <f>Plan1!A83</f>
        <v>1.11.3</v>
      </c>
      <c r="B80" s="229" t="str">
        <f>VLOOKUP(A80,Plan1!$A$11:$I$513,4,0)</f>
        <v>PORTA DE FERRO COMPACTA EM CHAPA, INCLUS. BATENTES E FERRAGENS</v>
      </c>
      <c r="C80" s="233" t="s">
        <v>358</v>
      </c>
      <c r="D80" s="231">
        <f>VLOOKUP(A80,Plan1!$A$11:$I$513,6,0)</f>
        <v>53.13</v>
      </c>
      <c r="E80" s="231" t="str">
        <f>VLOOKUP(A80,Plan1!$A$11:$I$513,5,0)</f>
        <v>M2</v>
      </c>
      <c r="F80" s="182"/>
    </row>
    <row r="81" spans="1:7" ht="24">
      <c r="A81" s="231" t="str">
        <f>Plan1!A84</f>
        <v>1.11.4</v>
      </c>
      <c r="B81" s="229" t="str">
        <f>VLOOKUP(A81,Plan1!$A$11:$I$513,4,0)</f>
        <v>PORTA VAI E VEM DE FERRO COMPACTA EM CHAPA, INCLUS. BATENTES E FERRAGENS</v>
      </c>
      <c r="C81" s="233" t="s">
        <v>4902</v>
      </c>
      <c r="D81" s="231">
        <f>VLOOKUP(A81,Plan1!$A$11:$I$513,6,0)</f>
        <v>1.68</v>
      </c>
      <c r="E81" s="231" t="str">
        <f>VLOOKUP(A81,Plan1!$A$11:$I$513,5,0)</f>
        <v>M2</v>
      </c>
      <c r="F81" s="182"/>
    </row>
    <row r="82" spans="1:7" ht="38.25">
      <c r="A82" s="231" t="str">
        <f>Plan1!A85</f>
        <v>1.11.5</v>
      </c>
      <c r="B82" s="229" t="str">
        <f>VLOOKUP(A82,Plan1!$A$11:$I$513,4,0)</f>
        <v>GRADIL DE FERRO COM BARRAS QUADRADAS DE 1/2" X 1/2" E MONTANTES DE AÇO GALVANIZADO PARA FACHADA PADRÃO SEDUC (Ref. ORSE 1871)</v>
      </c>
      <c r="C82" s="233" t="s">
        <v>10889</v>
      </c>
      <c r="D82" s="231">
        <f>VLOOKUP(A82,Plan1!$A$11:$I$513,6,0)</f>
        <v>21.83</v>
      </c>
      <c r="E82" s="231" t="str">
        <f>VLOOKUP(A82,Plan1!$A$11:$I$513,5,0)</f>
        <v>M2</v>
      </c>
      <c r="F82" s="182"/>
    </row>
    <row r="83" spans="1:7" ht="25.5">
      <c r="A83" s="231" t="str">
        <f>Plan1!A86</f>
        <v>1.11.6</v>
      </c>
      <c r="B83" s="229" t="str">
        <f>VLOOKUP(A83,Plan1!$A$11:$I$513,4,0)</f>
        <v>PORTÃO DE CORRER, EM GRADIL METÁLICO DE CORRER COM ROUDANAS E TRILHO (Ref. ORSE 9072)</v>
      </c>
      <c r="C83" s="233" t="s">
        <v>4903</v>
      </c>
      <c r="D83" s="231">
        <f>VLOOKUP(A83,Plan1!$A$11:$I$513,6,0)</f>
        <v>7.5</v>
      </c>
      <c r="E83" s="231" t="str">
        <f>VLOOKUP(A83,Plan1!$A$11:$I$513,5,0)</f>
        <v>M2</v>
      </c>
      <c r="F83" s="182"/>
    </row>
    <row r="84" spans="1:7" ht="25.5">
      <c r="A84" s="231" t="str">
        <f>Plan1!A87</f>
        <v>1.11.7</v>
      </c>
      <c r="B84" s="229" t="str">
        <f>VLOOKUP(A84,Plan1!$A$11:$I$513,4,0)</f>
        <v>PORTA DE FERRO, DE ABRIR, TIPO GRADE COM CHAPA, COM GUARNIÇÕES. AF_12/2019</v>
      </c>
      <c r="C84" s="60" t="s">
        <v>10890</v>
      </c>
      <c r="D84" s="231">
        <f>VLOOKUP(A84,Plan1!$A$11:$I$513,6,0)</f>
        <v>3</v>
      </c>
      <c r="E84" s="231" t="str">
        <f>VLOOKUP(A84,Plan1!$A$11:$I$513,5,0)</f>
        <v>M2</v>
      </c>
      <c r="F84" s="182"/>
      <c r="G84" s="115"/>
    </row>
    <row r="85" spans="1:7">
      <c r="A85" s="238" t="str">
        <f>Plan1!A89</f>
        <v>1.12</v>
      </c>
      <c r="B85" s="213" t="str">
        <f>VLOOKUP(A85,Plan1!$A$11:$I$513,4,0)</f>
        <v>FORRO</v>
      </c>
      <c r="C85" s="228"/>
      <c r="D85" s="238"/>
      <c r="E85" s="238"/>
      <c r="F85" s="182"/>
      <c r="G85" s="115"/>
    </row>
    <row r="86" spans="1:7" ht="25.5">
      <c r="A86" s="231" t="str">
        <f>Plan1!A90</f>
        <v>1.12.1</v>
      </c>
      <c r="B86" s="229" t="str">
        <f>VLOOKUP(A86,Plan1!$A$11:$I$513,4,0)</f>
        <v>FORRO EM RÉGUAS DE PVC, FRISADO, PARA AMBIENTES COMERCIAIS, INCLUSIVE ESTRUTURA DE FIXAÇÃO. AF_05/2017_P</v>
      </c>
      <c r="C86" s="60" t="s">
        <v>4940</v>
      </c>
      <c r="D86" s="231">
        <f>VLOOKUP(A86,Plan1!$A$11:$I$513,6,0)</f>
        <v>200.68</v>
      </c>
      <c r="E86" s="231" t="str">
        <f>VLOOKUP(A86,Plan1!$A$11:$I$513,5,0)</f>
        <v>M2</v>
      </c>
      <c r="F86" s="182"/>
      <c r="G86" s="115"/>
    </row>
    <row r="87" spans="1:7">
      <c r="A87" s="238" t="str">
        <f>Plan1!A91</f>
        <v>1.13</v>
      </c>
      <c r="B87" s="213" t="str">
        <f>VLOOKUP(A87,Plan1!$A$11:$I$513,4,0)</f>
        <v>DIVISÓRIAS, BANCADAS E SOLEIRAS</v>
      </c>
      <c r="C87" s="228"/>
      <c r="D87" s="238"/>
      <c r="E87" s="238"/>
      <c r="F87" s="182"/>
      <c r="G87" s="115"/>
    </row>
    <row r="88" spans="1:7" ht="38.25">
      <c r="A88" s="231" t="str">
        <f>Plan1!A92</f>
        <v>1.13.1</v>
      </c>
      <c r="B88" s="237" t="str">
        <f>VLOOKUP(A88,Plan1!$A$11:$I$513,4,0)</f>
        <v>SOLEIRA EM GRANITO 15 X 3 CM</v>
      </c>
      <c r="C88" s="233" t="s">
        <v>4328</v>
      </c>
      <c r="D88" s="231">
        <f>VLOOKUP(A88,Plan1!$A$11:$I$513,6,0)</f>
        <v>2.5</v>
      </c>
      <c r="E88" s="231" t="str">
        <f>VLOOKUP(A88,Plan1!$A$11:$I$513,5,0)</f>
        <v>M</v>
      </c>
      <c r="F88" s="182"/>
      <c r="G88" s="115"/>
    </row>
    <row r="89" spans="1:7">
      <c r="A89" s="231" t="str">
        <f>Plan1!A93</f>
        <v>1.13.2</v>
      </c>
      <c r="B89" s="237" t="str">
        <f>VLOOKUP(A89,Plan1!$A$11:$I$513,4,0)</f>
        <v>BANCADA DE GRANITO CINZA POLIDO</v>
      </c>
      <c r="C89" s="233" t="s">
        <v>4904</v>
      </c>
      <c r="D89" s="231">
        <f>VLOOKUP(A89,Plan1!$A$11:$I$513,6,0)</f>
        <v>5.82</v>
      </c>
      <c r="E89" s="231" t="str">
        <f>VLOOKUP(A89,Plan1!$A$11:$I$513,5,0)</f>
        <v>M2</v>
      </c>
      <c r="F89" s="182"/>
      <c r="G89" s="115"/>
    </row>
    <row r="90" spans="1:7">
      <c r="A90" s="231" t="str">
        <f>Plan1!A94</f>
        <v>1.13.3</v>
      </c>
      <c r="B90" s="237" t="str">
        <f>VLOOKUP(A90,Plan1!$A$11:$I$513,4,0)</f>
        <v>PRATELEIRA DE GRANITO CINZA POLIDO</v>
      </c>
      <c r="C90" s="233" t="s">
        <v>4905</v>
      </c>
      <c r="D90" s="231">
        <f>VLOOKUP(A90,Plan1!$A$11:$I$513,6,0)</f>
        <v>5.81</v>
      </c>
      <c r="E90" s="231" t="str">
        <f>VLOOKUP(A90,Plan1!$A$11:$I$513,5,0)</f>
        <v>M2</v>
      </c>
      <c r="F90" s="182"/>
    </row>
    <row r="91" spans="1:7" ht="25.5">
      <c r="A91" s="231" t="str">
        <f>Plan1!A95</f>
        <v>1.13.4</v>
      </c>
      <c r="B91" s="237" t="str">
        <f>VLOOKUP(A91,Plan1!$A$11:$I$513,4,0)</f>
        <v>SUPORTE MÃO FRANCESA EM AÇO, ABAS IGUAIS 30 CM, CAPACIDADE MINIMA 60 KG, BRANCO - FORNECIMENTO E INSTALAÇÃO. AF_01/2020</v>
      </c>
      <c r="C91" s="233" t="s">
        <v>4906</v>
      </c>
      <c r="D91" s="231">
        <f>VLOOKUP(A91,Plan1!$A$11:$I$513,6,0)</f>
        <v>49</v>
      </c>
      <c r="E91" s="231" t="str">
        <f>VLOOKUP(A91,Plan1!$A$11:$I$513,5,0)</f>
        <v>UN</v>
      </c>
      <c r="F91" s="182"/>
    </row>
    <row r="92" spans="1:7">
      <c r="A92" s="238" t="str">
        <f>Plan1!A96</f>
        <v>1.14</v>
      </c>
      <c r="B92" s="239" t="str">
        <f>Plan1!D96</f>
        <v>LOUÇAS E METAIS SANITÁRIOS</v>
      </c>
      <c r="C92" s="228"/>
      <c r="D92" s="238"/>
      <c r="E92" s="238"/>
      <c r="F92" s="182"/>
    </row>
    <row r="93" spans="1:7" ht="38.25" customHeight="1">
      <c r="A93" s="231" t="str">
        <f>Plan1!A97</f>
        <v>1.14.1</v>
      </c>
      <c r="B93" s="229" t="str">
        <f>VLOOKUP(A93,Plan1!$A$11:$I$513,4,0)</f>
        <v>PIA DE AÇO INOX (4.20X0.60)m C/ 2 CUBAS E ACESSÓRIOS</v>
      </c>
      <c r="C93" s="233" t="s">
        <v>4941</v>
      </c>
      <c r="D93" s="231">
        <f>VLOOKUP(A93,Plan1!$A$11:$I$513,6,0)</f>
        <v>2</v>
      </c>
      <c r="E93" s="231" t="str">
        <f>VLOOKUP(A93,Plan1!$A$11:$I$513,5,0)</f>
        <v>UN</v>
      </c>
      <c r="F93" s="182"/>
    </row>
    <row r="94" spans="1:7" ht="38.25" customHeight="1">
      <c r="A94" s="231" t="str">
        <f>Plan1!A98</f>
        <v>1.14.2</v>
      </c>
      <c r="B94" s="229" t="str">
        <f>VLOOKUP(A94,Plan1!$A$11:$I$513,4,0)</f>
        <v>PIA DE AÇO INOX (2.00X0.58)m C/ 2 CUBAS E ACESSÓRIOS</v>
      </c>
      <c r="C94" s="233" t="s">
        <v>4941</v>
      </c>
      <c r="D94" s="231">
        <f>VLOOKUP(A94,Plan1!$A$11:$I$513,6,0)</f>
        <v>2</v>
      </c>
      <c r="E94" s="231" t="str">
        <f>VLOOKUP(A94,Plan1!$A$11:$I$513,5,0)</f>
        <v>UN</v>
      </c>
      <c r="F94" s="182"/>
    </row>
    <row r="95" spans="1:7" ht="25.5">
      <c r="A95" s="231" t="str">
        <f>Plan1!A99</f>
        <v>1.14.3</v>
      </c>
      <c r="B95" s="229" t="str">
        <f>VLOOKUP(A95,Plan1!$A$11:$I$513,4,0)</f>
        <v>TORNEIRA CROMADA TUBO MÓVEL, DE PAREDE, 1/2 OU 3/4, PARA PIA DE COZINHA, PADRÃO MÉDIO - FORNECIMENTO E INSTALAÇÃO. AF_01/2020</v>
      </c>
      <c r="C95" s="232" t="s">
        <v>4908</v>
      </c>
      <c r="D95" s="231">
        <f>VLOOKUP(A95,Plan1!$A$11:$I$513,6,0)</f>
        <v>4</v>
      </c>
      <c r="E95" s="231" t="str">
        <f>VLOOKUP(A95,Plan1!$A$11:$I$513,5,0)</f>
        <v>UN</v>
      </c>
      <c r="F95" s="182"/>
    </row>
    <row r="96" spans="1:7" ht="29.25" customHeight="1">
      <c r="A96" s="231" t="str">
        <f>Plan1!A100</f>
        <v>1.14.4</v>
      </c>
      <c r="B96" s="229" t="str">
        <f>VLOOKUP(A96,Plan1!$A$11:$I$513,4,0)</f>
        <v>TORNEIRA CROMADA TUBO MÓVEL, DE MESA, 1/2 OU 3/4, PARA PIA DE COZINHA, PADRÃO ALTO - FORNECIMENTO E INSTALAÇÃO. AF_01/2020</v>
      </c>
      <c r="C96" s="232" t="s">
        <v>4907</v>
      </c>
      <c r="D96" s="231">
        <f>VLOOKUP(A96,Plan1!$A$11:$I$513,6,0)</f>
        <v>2</v>
      </c>
      <c r="E96" s="231" t="str">
        <f>VLOOKUP(A96,Plan1!$A$11:$I$513,5,0)</f>
        <v>UN</v>
      </c>
      <c r="F96" s="182"/>
    </row>
    <row r="97" spans="1:6" ht="25.5">
      <c r="A97" s="231" t="str">
        <f>Plan1!A101</f>
        <v>1.14.5</v>
      </c>
      <c r="B97" s="229" t="str">
        <f>VLOOKUP(A97,Plan1!$A$11:$I$513,4,0)</f>
        <v>TORNEIRA CROMADA DE MESA, 1/2 OU 3/4, PARA LAVATÓRIO, PADRÃO MÉDIO - FORNECIMENTO E INSTALAÇÃO. AF_01/2020</v>
      </c>
      <c r="C97" s="233" t="s">
        <v>4909</v>
      </c>
      <c r="D97" s="231">
        <f>VLOOKUP(A97,Plan1!$A$11:$I$513,6,0)</f>
        <v>1</v>
      </c>
      <c r="E97" s="231" t="str">
        <f>VLOOKUP(A97,Plan1!$A$11:$I$513,5,0)</f>
        <v>UN</v>
      </c>
      <c r="F97" s="182"/>
    </row>
    <row r="98" spans="1:6" ht="25.5">
      <c r="A98" s="231" t="str">
        <f>Plan1!A102</f>
        <v>1.14.6</v>
      </c>
      <c r="B98" s="229" t="str">
        <f>VLOOKUP(A98,Plan1!$A$11:$I$513,4,0)</f>
        <v>SIFÃO DO TIPO GARRAFA EM METAL CROMADO 1 X 1.1/2 - FORNECIMENTO E INSTALAÇÃO. AF_01/2020</v>
      </c>
      <c r="C98" s="233" t="s">
        <v>4910</v>
      </c>
      <c r="D98" s="231">
        <f>VLOOKUP(A98,Plan1!$A$11:$I$513,6,0)</f>
        <v>1</v>
      </c>
      <c r="E98" s="231" t="str">
        <f>VLOOKUP(A98,Plan1!$A$11:$I$513,5,0)</f>
        <v>UN</v>
      </c>
      <c r="F98" s="182"/>
    </row>
    <row r="99" spans="1:6" ht="36">
      <c r="A99" s="231" t="str">
        <f>Plan1!A103</f>
        <v>1.14.7</v>
      </c>
      <c r="B99" s="229" t="str">
        <f>VLOOKUP(A99,Plan1!$A$11:$I$513,4,0)</f>
        <v>VASO SANITÁRIO SIFONADO COM CAIXA ACOPLADA LOUÇA BRANCA - PADRÃO MÉDIO, INCLUSO ENGATE FLEXÍVEL EM METAL CROMADO, 1/2  X 40CM - FORNECIMENTO E INSTALAÇÃO. AF_01/2020</v>
      </c>
      <c r="C99" s="233" t="s">
        <v>4942</v>
      </c>
      <c r="D99" s="231">
        <f>VLOOKUP(A99,Plan1!$A$11:$I$513,6,0)</f>
        <v>1</v>
      </c>
      <c r="E99" s="231" t="str">
        <f>VLOOKUP(A99,Plan1!$A$11:$I$513,5,0)</f>
        <v>UN</v>
      </c>
      <c r="F99" s="182"/>
    </row>
    <row r="100" spans="1:6" ht="25.5">
      <c r="A100" s="231" t="str">
        <f>Plan1!A104</f>
        <v>1.14.8</v>
      </c>
      <c r="B100" s="229" t="str">
        <f>VLOOKUP(A100,Plan1!$A$11:$I$513,4,0)</f>
        <v>ENGATE FLEXÍVEL EM INOX, 1/2  X 30CM - FORNECIMENTO E INSTALAÇÃO. AF_01/2020</v>
      </c>
      <c r="C100" s="233" t="s">
        <v>4911</v>
      </c>
      <c r="D100" s="231">
        <f>VLOOKUP(A100,Plan1!$A$11:$I$513,6,0)</f>
        <v>3</v>
      </c>
      <c r="E100" s="231" t="str">
        <f>VLOOKUP(A100,Plan1!$A$11:$I$513,5,0)</f>
        <v>UN</v>
      </c>
      <c r="F100" s="182"/>
    </row>
    <row r="101" spans="1:6" ht="48">
      <c r="A101" s="231" t="str">
        <f>Plan1!A105</f>
        <v>1.14.9</v>
      </c>
      <c r="B101" s="229" t="str">
        <f>VLOOKUP(A101,Plan1!$A$11:$I$513,4,0)</f>
        <v>TANQUE DE LOUÇA BRANCA SUSPENSO, 18L OU EQUIVALENTE, INCLUSO SIFÃO TIPO GARRAFA EM METAL CROMADO, VÁLVULA METÁLICA E TORNEIRA DE METAL CROMADO PADRÃO MÉDIO - FORNECIMENTO E INSTALAÇÃO. AF_01/2020</v>
      </c>
      <c r="C101" s="233" t="s">
        <v>4913</v>
      </c>
      <c r="D101" s="231">
        <f>VLOOKUP(A101,Plan1!$A$11:$I$513,6,0)</f>
        <v>2</v>
      </c>
      <c r="E101" s="231" t="str">
        <f>VLOOKUP(A101,Plan1!$A$11:$I$513,5,0)</f>
        <v>UN</v>
      </c>
      <c r="F101" s="182"/>
    </row>
    <row r="102" spans="1:6">
      <c r="A102" s="238" t="str">
        <f>Plan1!A106</f>
        <v>1.15</v>
      </c>
      <c r="B102" s="213" t="str">
        <f>VLOOKUP(A102,Plan1!$A$11:$I$513,4,0)</f>
        <v>INSTALAÇÃO DE ÁGUA FRIA</v>
      </c>
      <c r="C102" s="228"/>
      <c r="D102" s="238"/>
      <c r="E102" s="238"/>
      <c r="F102" s="182"/>
    </row>
    <row r="103" spans="1:6" ht="29.25" customHeight="1">
      <c r="A103" s="693" t="s">
        <v>359</v>
      </c>
      <c r="B103" s="693"/>
      <c r="C103" s="693"/>
      <c r="D103" s="693"/>
      <c r="E103" s="693"/>
      <c r="F103" s="182"/>
    </row>
    <row r="104" spans="1:6" ht="12.75" customHeight="1">
      <c r="A104" s="693" t="s">
        <v>4327</v>
      </c>
      <c r="B104" s="693"/>
      <c r="C104" s="693"/>
      <c r="D104" s="693"/>
      <c r="E104" s="693"/>
      <c r="F104" s="182"/>
    </row>
    <row r="105" spans="1:6">
      <c r="A105" s="693" t="s">
        <v>4943</v>
      </c>
      <c r="B105" s="693"/>
      <c r="C105" s="693"/>
      <c r="D105" s="693"/>
      <c r="E105" s="693"/>
      <c r="F105" s="182"/>
    </row>
    <row r="106" spans="1:6">
      <c r="A106" s="238" t="str">
        <f>Plan1!A119</f>
        <v>1.16</v>
      </c>
      <c r="B106" s="239" t="str">
        <f>VLOOKUP(A106,Plan1!$A$11:$I$513,4,0)</f>
        <v>INSTALAÇÃO DE ESGOTO</v>
      </c>
      <c r="C106" s="228"/>
      <c r="D106" s="238"/>
      <c r="E106" s="238"/>
      <c r="F106" s="182"/>
    </row>
    <row r="107" spans="1:6" ht="27.75" customHeight="1">
      <c r="A107" s="693" t="s">
        <v>360</v>
      </c>
      <c r="B107" s="693"/>
      <c r="C107" s="693"/>
      <c r="D107" s="693"/>
      <c r="E107" s="693"/>
      <c r="F107" s="182"/>
    </row>
    <row r="108" spans="1:6">
      <c r="A108" s="693" t="s">
        <v>4944</v>
      </c>
      <c r="B108" s="693"/>
      <c r="C108" s="693"/>
      <c r="D108" s="693"/>
      <c r="E108" s="693"/>
      <c r="F108" s="182"/>
    </row>
    <row r="109" spans="1:6">
      <c r="A109" s="694" t="s">
        <v>4914</v>
      </c>
      <c r="B109" s="694"/>
      <c r="C109" s="694"/>
      <c r="D109" s="694"/>
      <c r="E109" s="694"/>
      <c r="F109" s="182"/>
    </row>
    <row r="110" spans="1:6">
      <c r="A110" s="691" t="s">
        <v>4945</v>
      </c>
      <c r="B110" s="692"/>
      <c r="C110" s="692"/>
      <c r="D110" s="692"/>
      <c r="E110" s="692"/>
      <c r="F110" s="182"/>
    </row>
    <row r="111" spans="1:6">
      <c r="A111" s="238" t="str">
        <f>Plan1!A140</f>
        <v>1.17</v>
      </c>
      <c r="B111" s="239" t="str">
        <f>VLOOKUP(A111,Plan1!$A$11:$I$513,4,0)</f>
        <v>CFTV</v>
      </c>
      <c r="C111" s="244"/>
      <c r="D111" s="238"/>
      <c r="E111" s="238"/>
      <c r="F111" s="182"/>
    </row>
    <row r="112" spans="1:6" ht="36">
      <c r="A112" s="231" t="str">
        <f>Plan1!A141</f>
        <v>1.17.1</v>
      </c>
      <c r="B112" s="251" t="str">
        <f>VLOOKUP(A112,Plan1!$A$11:$I$513,4,0)</f>
        <v xml:space="preserve">
CÂMERA VHD 3140 VF G3 720P 40MTS IR 2.7-12MM TOP INTELBRAS OU SIMILAR
(Ref. SEINFRA 12165)</v>
      </c>
      <c r="C112" s="232" t="s">
        <v>48619</v>
      </c>
      <c r="D112" s="231">
        <f>VLOOKUP(A112,Plan1!$A$11:$I$513,6,0)</f>
        <v>6</v>
      </c>
      <c r="E112" s="231" t="str">
        <f>VLOOKUP(A112,Plan1!$A$11:$I$513,5,0)</f>
        <v>UN</v>
      </c>
      <c r="F112" s="182"/>
    </row>
    <row r="113" spans="1:6" ht="36">
      <c r="A113" s="231" t="str">
        <f>Plan1!A142</f>
        <v>1.17.2</v>
      </c>
      <c r="B113" s="251" t="str">
        <f>VLOOKUP(A113,Plan1!$A$11:$I$513,4,0)</f>
        <v>PONTO DE TOMADA RESIDENCIAL INCLUINDO TOMADA 10A/250V, CAIXA ELÉTRICA, ELETRODUTO, CABO, RASGO, QUEBRA E CHUMBAMENTO. AF_01/2016</v>
      </c>
      <c r="C113" s="232" t="s">
        <v>48620</v>
      </c>
      <c r="D113" s="231">
        <f>VLOOKUP(A113,Plan1!$A$11:$I$513,6,0)</f>
        <v>6</v>
      </c>
      <c r="E113" s="231" t="str">
        <f>VLOOKUP(A113,Plan1!$A$11:$I$513,5,0)</f>
        <v>UN</v>
      </c>
      <c r="F113" s="182"/>
    </row>
    <row r="114" spans="1:6">
      <c r="A114" s="238" t="str">
        <f>Plan1!A143</f>
        <v>1.18</v>
      </c>
      <c r="B114" s="239" t="str">
        <f>VLOOKUP(A114,Plan1!$A$11:$I$513,4,0)</f>
        <v xml:space="preserve">DIVERSOS </v>
      </c>
      <c r="C114" s="228"/>
      <c r="D114" s="238"/>
      <c r="E114" s="238"/>
    </row>
    <row r="115" spans="1:6" ht="24">
      <c r="A115" s="231" t="str">
        <f>Plan1!A144</f>
        <v>1.18.1</v>
      </c>
      <c r="B115" s="243" t="str">
        <f>VLOOKUP(A115,Plan1!$A$11:$I$513,4,0)</f>
        <v>LIMPEZA DE PISO CERÂMICO OU PORCELANATO COM VASSOURA A SECO. AF_04/2019</v>
      </c>
      <c r="C115" s="232" t="s">
        <v>4985</v>
      </c>
      <c r="D115" s="231">
        <f>VLOOKUP(A115,Plan1!$A$11:$I$513,6,0)</f>
        <v>1456</v>
      </c>
      <c r="E115" s="231" t="str">
        <f>VLOOKUP(A115,Plan1!$A$11:$I$513,5,0)</f>
        <v>M2</v>
      </c>
    </row>
    <row r="116" spans="1:6" ht="36">
      <c r="A116" s="231" t="str">
        <f>Plan1!A145</f>
        <v>1.18.2</v>
      </c>
      <c r="B116" s="243" t="str">
        <f>VLOOKUP(A116,Plan1!$A$11:$I$513,4,0)</f>
        <v>ESPELHO CRISTAL, ESPESSURA 4MM, COM PARAFUSOS DE FIXAÇÃO, SEM MOLDURA
 (Ref. SEINFRA C4835)</v>
      </c>
      <c r="C116" s="232" t="s">
        <v>4917</v>
      </c>
      <c r="D116" s="231">
        <f>VLOOKUP(A116,Plan1!$A$11:$I$513,6,0)</f>
        <v>0.45</v>
      </c>
      <c r="E116" s="231" t="str">
        <f>VLOOKUP(A116,Plan1!$A$11:$I$513,5,0)</f>
        <v>M2</v>
      </c>
    </row>
    <row r="117" spans="1:6" ht="36">
      <c r="A117" s="231" t="str">
        <f>Plan1!A146</f>
        <v>1.18.3</v>
      </c>
      <c r="B117" s="243" t="str">
        <f>VLOOKUP(A117,Plan1!$A$11:$I$513,4,0)</f>
        <v>CARGA, MANOBRA E DESCARGA DE ENTULHO EM CAMINHÃO BASCULANTE 6 M³ - CARGA COM ESCAVADEIRA HIDRÁULICA  (CAÇAMBA DE 0,80 M³ / 111 HP) E DESCARGA LIVRE (UNIDADE: M3). AF_07/2020</v>
      </c>
      <c r="C117" s="232" t="s">
        <v>4601</v>
      </c>
      <c r="D117" s="231">
        <f>VLOOKUP(A117,Plan1!$A$11:$I$513,6,0)</f>
        <v>12</v>
      </c>
      <c r="E117" s="231" t="str">
        <f>VLOOKUP(A117,Plan1!$A$11:$I$513,5,0)</f>
        <v>M3</v>
      </c>
    </row>
    <row r="118" spans="1:6" ht="25.5">
      <c r="A118" s="231" t="str">
        <f>Plan1!A148</f>
        <v>1.18.5</v>
      </c>
      <c r="B118" s="243" t="str">
        <f>VLOOKUP(A118,Plan1!$A$11:$I$513,4,0)</f>
        <v xml:space="preserve"> LETREIRO - LETRA EM PAREDES (Ref. Seinfra  C1621)</v>
      </c>
      <c r="C118" s="232" t="s">
        <v>4918</v>
      </c>
      <c r="D118" s="231">
        <f>VLOOKUP(A118,Plan1!$A$11:$I$513,6,0)</f>
        <v>21</v>
      </c>
      <c r="E118" s="231" t="str">
        <f>VLOOKUP(A118,Plan1!$A$11:$I$513,5,0)</f>
        <v>UN</v>
      </c>
    </row>
    <row r="119" spans="1:6" ht="25.5">
      <c r="A119" s="231" t="str">
        <f>Plan1!A149</f>
        <v>1.18.6</v>
      </c>
      <c r="B119" s="243" t="str">
        <f>VLOOKUP(A119,Plan1!$A$11:$I$513,4,0)</f>
        <v xml:space="preserve"> LETRA EM CAIXA DE ZINCO, H= 20CM (Ref. Seinfra  C1620)</v>
      </c>
      <c r="C119" s="232" t="s">
        <v>4946</v>
      </c>
      <c r="D119" s="231">
        <f>VLOOKUP(A119,Plan1!$A$11:$I$513,6,0)</f>
        <v>17</v>
      </c>
      <c r="E119" s="231" t="str">
        <f>VLOOKUP(A119,Plan1!$A$11:$I$513,5,0)</f>
        <v>UN</v>
      </c>
    </row>
    <row r="120" spans="1:6" ht="24">
      <c r="A120" s="231" t="str">
        <f>Plan1!A150</f>
        <v>1.18.7</v>
      </c>
      <c r="B120" s="243" t="str">
        <f>VLOOKUP(A120,Plan1!$A$11:$I$513,4,0)</f>
        <v>CORRIMÃO SIMPLES, DIÂMETRO EXTERNO = 1 1/2", EM AÇO GALVANIZADO. AF_04/2019_P</v>
      </c>
      <c r="C120" s="232" t="s">
        <v>4919</v>
      </c>
      <c r="D120" s="231">
        <f>VLOOKUP(A120,Plan1!$A$11:$I$513,6,0)</f>
        <v>16.45</v>
      </c>
      <c r="E120" s="231" t="str">
        <f>VLOOKUP(A120,Plan1!$A$11:$I$513,5,0)</f>
        <v>M</v>
      </c>
    </row>
    <row r="121" spans="1:6" ht="36">
      <c r="A121" s="231" t="str">
        <f>Plan1!A151</f>
        <v>1.18.8</v>
      </c>
      <c r="B121" s="243" t="str">
        <f>VLOOKUP(A121,Plan1!$A$11:$I$513,4,0)</f>
        <v>Placa padrão SEDUC - em chapa acrílica de 15 mm com o brasão do estado do Piauí fixada em caixa metálica com 03 lâmpadas fluorescentes (aquisição, fixação e montagem) - dim= 1,230 x 0,9 m</v>
      </c>
      <c r="C121" s="232" t="s">
        <v>4947</v>
      </c>
      <c r="D121" s="231">
        <f>VLOOKUP(A121,Plan1!$A$11:$I$513,6,0)</f>
        <v>1</v>
      </c>
      <c r="E121" s="231" t="str">
        <f>VLOOKUP(A121,Plan1!$A$11:$I$513,5,0)</f>
        <v>UN</v>
      </c>
    </row>
    <row r="122" spans="1:6" ht="25.5">
      <c r="A122" s="231" t="str">
        <f>Plan1!A152</f>
        <v>1.18.9</v>
      </c>
      <c r="B122" s="243" t="str">
        <f>VLOOKUP(A122,Plan1!$A$11:$I$513,4,0)</f>
        <v>PINTURA ACRILICA EM PISO CIMENTADO DUAS DEMAOS</v>
      </c>
      <c r="C122" s="232" t="s">
        <v>4920</v>
      </c>
      <c r="D122" s="231">
        <f>VLOOKUP(A122,Plan1!$A$11:$I$513,6,0)</f>
        <v>15.07</v>
      </c>
      <c r="E122" s="231" t="str">
        <f>VLOOKUP(A122,Plan1!$A$11:$I$513,5,0)</f>
        <v>M2</v>
      </c>
    </row>
    <row r="123" spans="1:6" ht="24">
      <c r="A123" s="231" t="str">
        <f>Plan1!A153</f>
        <v>1.18.10</v>
      </c>
      <c r="B123" s="243" t="str">
        <f>VLOOKUP(A123,Plan1!$A$11:$I$513,4,0)</f>
        <v>SINALIZACAO HORIZONTAL COM TINTA RETRORREFLETIVA A BASE DE RESINA ACRILICA COM MICROESFERAS DE VIDRO</v>
      </c>
      <c r="C123" s="232" t="s">
        <v>4921</v>
      </c>
      <c r="D123" s="231">
        <f>VLOOKUP(A123,Plan1!$A$11:$I$513,6,0)</f>
        <v>7.68</v>
      </c>
      <c r="E123" s="231" t="str">
        <f>VLOOKUP(A123,Plan1!$A$11:$I$513,5,0)</f>
        <v>M2</v>
      </c>
    </row>
    <row r="124" spans="1:6">
      <c r="A124" s="64" t="str">
        <f>Plan1!A154</f>
        <v>2.0</v>
      </c>
      <c r="B124" s="65" t="str">
        <f>VLOOKUP(A124,Plan1!$A$11:$I$513,4,0)</f>
        <v>AMPLIAÇÃO</v>
      </c>
      <c r="C124" s="65"/>
      <c r="D124" s="64"/>
      <c r="E124" s="64"/>
    </row>
    <row r="125" spans="1:6">
      <c r="A125" s="238" t="str">
        <f>Plan1!A155</f>
        <v>2.1</v>
      </c>
      <c r="B125" s="239" t="str">
        <f>VLOOKUP(A125,Plan1!$A$11:$I$513,4,0)</f>
        <v>IMPLANTAÇÃO</v>
      </c>
      <c r="C125" s="244"/>
      <c r="D125" s="238"/>
      <c r="E125" s="238"/>
    </row>
    <row r="126" spans="1:6" ht="38.25">
      <c r="A126" s="231" t="str">
        <f>Plan1!A156</f>
        <v>2.1.1</v>
      </c>
      <c r="B126" s="243" t="str">
        <f>VLOOKUP(A126,Plan1!$A$11:$I$513,4,0)</f>
        <v>LOCACAO CONVENCIONAL DE OBRA, UTILIZANDO GABARITO DE TÁBUAS CORRIDAS PONTALETADAS A CADA 2,00M -  2 UTILIZAÇÕES. AF_10/2018</v>
      </c>
      <c r="C126" s="232" t="s">
        <v>4922</v>
      </c>
      <c r="D126" s="231">
        <f>VLOOKUP(A126,Plan1!$A$11:$I$513,6,0)</f>
        <v>108</v>
      </c>
      <c r="E126" s="231" t="str">
        <f>VLOOKUP(A126,Plan1!$A$11:$I$513,5,0)</f>
        <v>M</v>
      </c>
    </row>
    <row r="127" spans="1:6" ht="25.5">
      <c r="A127" s="231" t="str">
        <f>Plan1!A157</f>
        <v>2.1.2</v>
      </c>
      <c r="B127" s="243" t="str">
        <f>VLOOKUP(A127,Plan1!$A$11:$I$513,4,0)</f>
        <v>LIMPEZA MANUAL DE VEGETAÇÃO EM TERRENO COM ENXADA.AF_05/2018</v>
      </c>
      <c r="C127" s="232" t="s">
        <v>4923</v>
      </c>
      <c r="D127" s="231">
        <f>VLOOKUP(A127,Plan1!$A$11:$I$513,6,0)</f>
        <v>349.12</v>
      </c>
      <c r="E127" s="231" t="str">
        <f>VLOOKUP(A127,Plan1!$A$11:$I$513,5,0)</f>
        <v>M2</v>
      </c>
    </row>
    <row r="128" spans="1:6">
      <c r="A128" s="231" t="str">
        <f>Plan1!A158</f>
        <v>2.1.3</v>
      </c>
      <c r="B128" s="251" t="str">
        <f>VLOOKUP(A128,Plan1!$A$11:$I$513,4,0)</f>
        <v>TAPUME COM TELHA METÁLICA. AF_05/2018</v>
      </c>
      <c r="C128" s="232" t="s">
        <v>25767</v>
      </c>
      <c r="D128" s="231">
        <f>VLOOKUP(A128,Plan1!$A$11:$I$513,6,0)</f>
        <v>88</v>
      </c>
      <c r="E128" s="231" t="str">
        <f>VLOOKUP(A128,Plan1!$A$11:$I$513,5,0)</f>
        <v>M2</v>
      </c>
    </row>
    <row r="129" spans="1:5" ht="25.5">
      <c r="A129" s="231" t="str">
        <f>Plan1!A159</f>
        <v>2.1.4</v>
      </c>
      <c r="B129" s="251" t="str">
        <f>VLOOKUP(A129,Plan1!$A$11:$I$513,4,0)</f>
        <v>ELABORAÇÃO DE PROJETOS EXECUTIVOS DE ENGENHARIA
 (Ref. Seinfra C4584 )</v>
      </c>
      <c r="C129" s="232" t="s">
        <v>25765</v>
      </c>
      <c r="D129" s="231">
        <f>VLOOKUP(A129,Plan1!$A$11:$I$513,6,0)</f>
        <v>687.08</v>
      </c>
      <c r="E129" s="231" t="str">
        <f>VLOOKUP(A129,Plan1!$A$11:$I$513,5,0)</f>
        <v>UT</v>
      </c>
    </row>
    <row r="130" spans="1:5" ht="25.5" customHeight="1">
      <c r="A130" s="231" t="str">
        <f>Plan1!A160</f>
        <v>2.1.5</v>
      </c>
      <c r="B130" s="251" t="str">
        <f>VLOOKUP(A130,Plan1!$A$11:$I$513,4,0)</f>
        <v>SONDAGEM À PERCUSSÃO P/RECONHECIMENTO DO SUBSOLO
 (Ref. Seinfra C2290 )</v>
      </c>
      <c r="C130" s="700" t="s">
        <v>25768</v>
      </c>
      <c r="D130" s="231">
        <f>VLOOKUP(A130,Plan1!$A$11:$I$513,6,0)</f>
        <v>18</v>
      </c>
      <c r="E130" s="231" t="str">
        <f>VLOOKUP(A130,Plan1!$A$11:$I$513,5,0)</f>
        <v>M</v>
      </c>
    </row>
    <row r="131" spans="1:5" ht="25.5" customHeight="1">
      <c r="A131" s="231" t="str">
        <f>Plan1!A161</f>
        <v>2.1.6</v>
      </c>
      <c r="B131" s="251" t="str">
        <f>VLOOKUP(A131,Plan1!$A$11:$I$513,4,0)</f>
        <v>RELATÓRIO FINAL DE SONDAGEM
 (Ref. Seinfra C937 )</v>
      </c>
      <c r="C131" s="701"/>
      <c r="D131" s="231">
        <f>VLOOKUP(A131,Plan1!$A$11:$I$513,6,0)</f>
        <v>1</v>
      </c>
      <c r="E131" s="231" t="str">
        <f>VLOOKUP(A131,Plan1!$A$11:$I$513,5,0)</f>
        <v>UN</v>
      </c>
    </row>
    <row r="132" spans="1:5">
      <c r="A132" s="238" t="str">
        <f>Plan1!A163</f>
        <v>2.2</v>
      </c>
      <c r="B132" s="239" t="str">
        <f>VLOOKUP(A132,Plan1!$A$11:$I$513,4,0)</f>
        <v>DEMOLIÇÕES E RETIRADAS</v>
      </c>
      <c r="C132" s="244"/>
      <c r="D132" s="238"/>
      <c r="E132" s="238"/>
    </row>
    <row r="133" spans="1:5" ht="25.5">
      <c r="A133" s="231" t="str">
        <f>Plan1!A164</f>
        <v>2.2.1</v>
      </c>
      <c r="B133" s="243" t="str">
        <f>VLOOKUP(A133,Plan1!$A$11:$I$513,4,0)</f>
        <v>DEMOLIÇÃO DE PISO CIMENTADO SOBRE LASTRO DE CONCRETO</v>
      </c>
      <c r="C133" s="232" t="s">
        <v>4924</v>
      </c>
      <c r="D133" s="231">
        <f>VLOOKUP(A133,Plan1!$A$11:$I$513,6,0)</f>
        <v>230.56</v>
      </c>
      <c r="E133" s="231" t="str">
        <f>VLOOKUP(A133,Plan1!$A$11:$I$513,5,0)</f>
        <v>M2</v>
      </c>
    </row>
    <row r="134" spans="1:5" ht="24">
      <c r="A134" s="231" t="str">
        <f>Plan1!A165</f>
        <v>2.2.2</v>
      </c>
      <c r="B134" s="243" t="str">
        <f>VLOOKUP(A134,Plan1!$A$11:$I$513,4,0)</f>
        <v>DEMOLIÇÃO DE ALVENARIA DE BLOCO FURADO, DE FORMA MANUAL, SEM REAPROVEITAMENTO. AF_12/2017</v>
      </c>
      <c r="C134" s="232" t="s">
        <v>4925</v>
      </c>
      <c r="D134" s="231">
        <f>VLOOKUP(A134,Plan1!$A$11:$I$513,6,0)</f>
        <v>32.32</v>
      </c>
      <c r="E134" s="231" t="str">
        <f>VLOOKUP(A134,Plan1!$A$11:$I$513,5,0)</f>
        <v>M3</v>
      </c>
    </row>
    <row r="135" spans="1:5">
      <c r="A135" s="231" t="str">
        <f>Plan1!A166</f>
        <v>2.2.3</v>
      </c>
      <c r="B135" s="243" t="str">
        <f>VLOOKUP(A135,Plan1!$A$11:$I$513,4,0)</f>
        <v xml:space="preserve">REMOÇÃO DE DIVISÓRIA DE GRANITO OU MÁRMORE(Ref. ORSE 12504) </v>
      </c>
      <c r="C135" s="241" t="s">
        <v>4926</v>
      </c>
      <c r="D135" s="231">
        <f>VLOOKUP(A135,Plan1!$A$11:$I$513,6,0)</f>
        <v>23.04</v>
      </c>
      <c r="E135" s="231" t="str">
        <f>VLOOKUP(A135,Plan1!$A$11:$I$513,5,0)</f>
        <v>M2</v>
      </c>
    </row>
    <row r="136" spans="1:5" ht="25.5">
      <c r="A136" s="231" t="str">
        <f>Plan1!A167</f>
        <v>2.2.4</v>
      </c>
      <c r="B136" s="243" t="str">
        <f>VLOOKUP(A136,Plan1!$A$11:$I$513,4,0)</f>
        <v>DEMOLIÇÃO DE PISO CERÂMICO</v>
      </c>
      <c r="C136" s="241" t="s">
        <v>4927</v>
      </c>
      <c r="D136" s="231">
        <f>VLOOKUP(A136,Plan1!$A$11:$I$513,6,0)</f>
        <v>61.58</v>
      </c>
      <c r="E136" s="231" t="str">
        <f>VLOOKUP(A136,Plan1!$A$11:$I$513,5,0)</f>
        <v>M2</v>
      </c>
    </row>
    <row r="137" spans="1:5">
      <c r="A137" s="231" t="str">
        <f>Plan1!A168</f>
        <v>2.2.5</v>
      </c>
      <c r="B137" s="243" t="str">
        <f>VLOOKUP(A137,Plan1!$A$11:$I$513,4,0)</f>
        <v>DEMOLIÇÃO DE PISO DE ALTA RESISTÊNCIA (Ref. SINAPI 09/17 - 73801/1)</v>
      </c>
      <c r="C137" s="241" t="s">
        <v>4948</v>
      </c>
      <c r="D137" s="231">
        <f>VLOOKUP(A137,Plan1!$A$11:$I$513,6,0)</f>
        <v>56</v>
      </c>
      <c r="E137" s="231" t="str">
        <f>VLOOKUP(A137,Plan1!$A$11:$I$513,5,0)</f>
        <v>M2</v>
      </c>
    </row>
    <row r="138" spans="1:5" ht="25.5">
      <c r="A138" s="231" t="str">
        <f>Plan1!A169</f>
        <v>2.2.6</v>
      </c>
      <c r="B138" s="243" t="str">
        <f>VLOOKUP(A138,Plan1!$A$11:$I$513,4,0)</f>
        <v>REMOÇÃO DE PORTAS, DE FORMA MANUAL, SEM REAPROVEITAMENTO. AF_12/2017</v>
      </c>
      <c r="C138" s="241" t="s">
        <v>4928</v>
      </c>
      <c r="D138" s="231">
        <f>VLOOKUP(A138,Plan1!$A$11:$I$513,6,0)</f>
        <v>21.98</v>
      </c>
      <c r="E138" s="231" t="str">
        <f>VLOOKUP(A138,Plan1!$A$11:$I$513,5,0)</f>
        <v>M2</v>
      </c>
    </row>
    <row r="139" spans="1:5" ht="24">
      <c r="A139" s="231" t="str">
        <f>Plan1!A170</f>
        <v>2.2.7</v>
      </c>
      <c r="B139" s="243" t="str">
        <f>VLOOKUP(A139,Plan1!$A$11:$I$513,4,0)</f>
        <v>REMOÇÃO DE LOUÇAS, DE FORMA MANUAL, SEM REAPROVEITAMENTO. AF_12/2017</v>
      </c>
      <c r="C139" s="241" t="s">
        <v>4929</v>
      </c>
      <c r="D139" s="231">
        <f>VLOOKUP(A139,Plan1!$A$11:$I$513,6,0)</f>
        <v>9</v>
      </c>
      <c r="E139" s="231" t="str">
        <f>VLOOKUP(A139,Plan1!$A$11:$I$513,5,0)</f>
        <v>UN</v>
      </c>
    </row>
    <row r="140" spans="1:5" ht="36">
      <c r="A140" s="231" t="str">
        <f>Plan1!A171</f>
        <v>2.2.8</v>
      </c>
      <c r="B140" s="243" t="str">
        <f>VLOOKUP(A140,Plan1!$A$11:$I$513,4,0)</f>
        <v>REMOÇÃO DE TELHAS DE FIBROCIMENTO, METÁLICA E CERÂMICA, DE FORMA MECANIZADA, COM USO DE GUINDASTE, SEM REAPROVEITAMENTO. AF_12/2017</v>
      </c>
      <c r="C140" s="241" t="s">
        <v>4949</v>
      </c>
      <c r="D140" s="231">
        <f>VLOOKUP(A140,Plan1!$A$11:$I$513,6,0)</f>
        <v>26.73</v>
      </c>
      <c r="E140" s="231" t="str">
        <f>VLOOKUP(A140,Plan1!$A$11:$I$513,5,0)</f>
        <v>M2</v>
      </c>
    </row>
    <row r="141" spans="1:5" ht="25.5">
      <c r="A141" s="231" t="str">
        <f>Plan1!A172</f>
        <v>2.2.9</v>
      </c>
      <c r="B141" s="243" t="str">
        <f>VLOOKUP(A141,Plan1!$A$11:$I$513,4,0)</f>
        <v>REMOÇÃO DE TRAMA DE MADEIRA PARA COBERTURA, DE FORMA MANUAL, SEM REAPROVEITAMENTO. AF_12/2017</v>
      </c>
      <c r="C141" s="241" t="s">
        <v>4930</v>
      </c>
      <c r="D141" s="231">
        <f>VLOOKUP(A141,Plan1!$A$11:$I$513,6,0)</f>
        <v>26.73</v>
      </c>
      <c r="E141" s="231" t="str">
        <f>VLOOKUP(A141,Plan1!$A$11:$I$513,5,0)</f>
        <v>M2</v>
      </c>
    </row>
    <row r="142" spans="1:5" ht="25.5">
      <c r="A142" s="231" t="str">
        <f>Plan1!A173</f>
        <v>2.2.10</v>
      </c>
      <c r="B142" s="243" t="str">
        <f>VLOOKUP(A142,Plan1!$A$11:$I$513,4,0)</f>
        <v>REMOÇÃO DE LUMINÁRIAS, DE FORMA MANUAL, SEM REAPROVEITAMENTO. AF_12/2017</v>
      </c>
      <c r="C142" s="241" t="s">
        <v>4931</v>
      </c>
      <c r="D142" s="231">
        <f>VLOOKUP(A142,Plan1!$A$11:$I$513,6,0)</f>
        <v>10</v>
      </c>
      <c r="E142" s="231" t="str">
        <f>VLOOKUP(A142,Plan1!$A$11:$I$513,5,0)</f>
        <v>UN</v>
      </c>
    </row>
    <row r="143" spans="1:5" ht="24">
      <c r="A143" s="231" t="str">
        <f>Plan1!A174</f>
        <v>2.2.11</v>
      </c>
      <c r="B143" s="243" t="str">
        <f>VLOOKUP(A143,Plan1!$A$11:$I$513,4,0)</f>
        <v>REMOÇÃO DE FORRO DE GESSO, DE FORMA MANUAL, SEM REAPROVEITAMENTO. AF_12/2017</v>
      </c>
      <c r="C143" s="241" t="s">
        <v>4932</v>
      </c>
      <c r="D143" s="231">
        <f>VLOOKUP(A143,Plan1!$A$11:$I$513,6,0)</f>
        <v>18.91</v>
      </c>
      <c r="E143" s="231" t="str">
        <f>VLOOKUP(A143,Plan1!$A$11:$I$513,5,0)</f>
        <v>M2</v>
      </c>
    </row>
    <row r="144" spans="1:5">
      <c r="A144" s="238" t="str">
        <f>Plan1!A175</f>
        <v>2.3</v>
      </c>
      <c r="B144" s="239" t="str">
        <f>VLOOKUP(A144,Plan1!$A$11:$I$513,4,0)</f>
        <v>MOVIMENTO DE TERRA</v>
      </c>
      <c r="C144" s="236"/>
      <c r="D144" s="238"/>
      <c r="E144" s="238"/>
    </row>
    <row r="145" spans="1:5" ht="38.25">
      <c r="A145" s="231" t="str">
        <f>Plan1!A176</f>
        <v>2.3.1</v>
      </c>
      <c r="B145" s="243" t="str">
        <f>VLOOKUP(A145,Plan1!$A$11:$I$513,4,0)</f>
        <v>ESCAVAÇÃO MANUAL DE VALA COM PROFUNDIDADE MENOR OU IGUAL A 1,30 M. AF_02/2021</v>
      </c>
      <c r="C145" s="233" t="s">
        <v>4330</v>
      </c>
      <c r="D145" s="231">
        <f>VLOOKUP(A145,Plan1!$A$11:$I$513,6,0)</f>
        <v>34.78</v>
      </c>
      <c r="E145" s="231" t="str">
        <f>VLOOKUP(A145,Plan1!$A$11:$I$513,5,0)</f>
        <v>M3</v>
      </c>
    </row>
    <row r="146" spans="1:5">
      <c r="A146" s="231" t="str">
        <f>Plan1!A177</f>
        <v>2.3.2</v>
      </c>
      <c r="B146" s="243" t="str">
        <f>VLOOKUP(A146,Plan1!$A$11:$I$513,4,0)</f>
        <v>REATERRO MANUAL APILOADO COM SOQUETE. AF_10/2017</v>
      </c>
      <c r="C146" s="233" t="s">
        <v>4587</v>
      </c>
      <c r="D146" s="231">
        <f>VLOOKUP(A146,Plan1!$A$11:$I$513,6,0)</f>
        <v>27.82</v>
      </c>
      <c r="E146" s="231" t="str">
        <f>VLOOKUP(A146,Plan1!$A$11:$I$513,5,0)</f>
        <v>M3</v>
      </c>
    </row>
    <row r="147" spans="1:5" ht="25.5">
      <c r="A147" s="231" t="str">
        <f>Plan1!A178</f>
        <v>2.3.3</v>
      </c>
      <c r="B147" s="243" t="str">
        <f>VLOOKUP(A147,Plan1!$A$11:$I$513,4,0)</f>
        <v>ATERRO C/COMPACTAÇÃO MANUAL S/CONTROLE, MAT. C/AQUISIÇÃO</v>
      </c>
      <c r="C147" s="232" t="s">
        <v>4588</v>
      </c>
      <c r="D147" s="231">
        <f>VLOOKUP(A147,Plan1!$A$11:$I$513,6,0)</f>
        <v>118.87</v>
      </c>
      <c r="E147" s="231" t="str">
        <f>VLOOKUP(A147,Plan1!$A$11:$I$513,5,0)</f>
        <v>M3</v>
      </c>
    </row>
    <row r="148" spans="1:5">
      <c r="A148" s="238" t="str">
        <f>Plan1!A179</f>
        <v>2.4</v>
      </c>
      <c r="B148" s="239" t="str">
        <f>VLOOKUP(A148,Plan1!$A$11:$I$513,4,0)</f>
        <v>FUNDAÇÃO</v>
      </c>
      <c r="C148" s="236"/>
      <c r="D148" s="238"/>
      <c r="E148" s="238"/>
    </row>
    <row r="149" spans="1:5" ht="25.5">
      <c r="A149" s="231" t="str">
        <f>Plan1!A180</f>
        <v>2.4.1</v>
      </c>
      <c r="B149" s="251" t="str">
        <f>VLOOKUP(A149,Plan1!$A$11:$I$513,4,0)</f>
        <v>PREPARO DE FUNDO DE VALA COM LARGURA MENOR QUE 1,5 M (ACERTO DO SOLO NATURAL). AF_08/2020</v>
      </c>
      <c r="C149" s="233" t="s">
        <v>48540</v>
      </c>
      <c r="D149" s="231">
        <f>VLOOKUP(A149,Plan1!$A$11:$I$513,6,0)</f>
        <v>20.87</v>
      </c>
      <c r="E149" s="231" t="str">
        <f>VLOOKUP(A149,Plan1!$A$11:$I$513,5,0)</f>
        <v>M2</v>
      </c>
    </row>
    <row r="150" spans="1:5" ht="25.5">
      <c r="A150" s="231" t="str">
        <f>Plan1!A181</f>
        <v>2.4.2</v>
      </c>
      <c r="B150" s="243" t="str">
        <f>VLOOKUP(A150,Plan1!$A$11:$I$513,4,0)</f>
        <v>LASTRO DE CONCRETO MAGRO, APLICADO EM PISOS, LAJES SOBRE SOLO OU RADIERS, ESPESSURA DE 3 CM. AF_07/2016</v>
      </c>
      <c r="C150" s="233" t="s">
        <v>355</v>
      </c>
      <c r="D150" s="231">
        <f>VLOOKUP(A150,Plan1!$A$11:$I$513,6,0)</f>
        <v>20.87</v>
      </c>
      <c r="E150" s="231" t="str">
        <f>VLOOKUP(A150,Plan1!$A$11:$I$513,5,0)</f>
        <v>M2</v>
      </c>
    </row>
    <row r="151" spans="1:5" ht="25.5">
      <c r="A151" s="231" t="str">
        <f>Plan1!A182</f>
        <v>2.4.3</v>
      </c>
      <c r="B151" s="243" t="str">
        <f>VLOOKUP(A151,Plan1!$A$11:$I$513,4,0)</f>
        <v>CONCRETO CICLOPICO FCK=10MPA 30% PEDRA DE MAO INCLUSIVE LANCAMENTO</v>
      </c>
      <c r="C151" s="233" t="s">
        <v>385</v>
      </c>
      <c r="D151" s="231">
        <f>VLOOKUP(A151,Plan1!$A$11:$I$513,6,0)</f>
        <v>8.64</v>
      </c>
      <c r="E151" s="231" t="str">
        <f>VLOOKUP(A151,Plan1!$A$11:$I$513,5,0)</f>
        <v>M3</v>
      </c>
    </row>
    <row r="152" spans="1:5" ht="38.25">
      <c r="A152" s="231" t="str">
        <f>Plan1!A183</f>
        <v>2.4.4</v>
      </c>
      <c r="B152" s="243" t="str">
        <f>VLOOKUP(A152,Plan1!$A$11:$I$513,4,0)</f>
        <v>FABRICAÇÃO, MONTAGEM E DESMONTAGEM DE FÔRMA PARA SAPATA, EM MADEIRA SERRADA, E=25 MM, 4 UTILIZAÇÕES. AF_06/2017</v>
      </c>
      <c r="C152" s="232" t="s">
        <v>4329</v>
      </c>
      <c r="D152" s="231">
        <f>VLOOKUP(A152,Plan1!$A$11:$I$513,6,0)</f>
        <v>28.8</v>
      </c>
      <c r="E152" s="231" t="str">
        <f>VLOOKUP(A152,Plan1!$A$11:$I$513,5,0)</f>
        <v>M2</v>
      </c>
    </row>
    <row r="153" spans="1:5">
      <c r="A153" s="231" t="str">
        <f>Plan1!A184</f>
        <v>2.4.5</v>
      </c>
      <c r="B153" s="243" t="str">
        <f>VLOOKUP(A153,Plan1!$A$11:$I$513,4,0)</f>
        <v>ALVENARIA DE EMBASAMENTO DE PEDRA ARGAMASSADA (Ref. SEINFRA C0054)</v>
      </c>
      <c r="C153" s="233" t="s">
        <v>4933</v>
      </c>
      <c r="D153" s="231">
        <f>VLOOKUP(A153,Plan1!$A$11:$I$513,6,0)</f>
        <v>34.78</v>
      </c>
      <c r="E153" s="231" t="str">
        <f>VLOOKUP(A153,Plan1!$A$11:$I$513,5,0)</f>
        <v>M3</v>
      </c>
    </row>
    <row r="154" spans="1:5" ht="38.25">
      <c r="A154" s="231" t="str">
        <f>Plan1!A185</f>
        <v>2.4.6</v>
      </c>
      <c r="B154" s="243" t="str">
        <f>VLOOKUP(A154,Plan1!$A$11:$I$513,4,0)</f>
        <v>ALVENARIA DE EMBASAMENTO COM BLOCO ESTRUTURAL DE CERÂMICA, DE 14X19X29CM E ARGAMASSA DE ASSENTAMENTO COM PREPARO EM BETONEIRA. AF_05/2020</v>
      </c>
      <c r="C154" s="233" t="s">
        <v>10275</v>
      </c>
      <c r="D154" s="231">
        <f>VLOOKUP(A154,Plan1!$A$11:$I$513,6,0)</f>
        <v>11.95</v>
      </c>
      <c r="E154" s="231" t="str">
        <f>VLOOKUP(A154,Plan1!$A$11:$I$513,5,0)</f>
        <v>M3</v>
      </c>
    </row>
    <row r="155" spans="1:5" ht="25.5">
      <c r="A155" s="231" t="str">
        <f>Plan1!A186</f>
        <v>2.4.7</v>
      </c>
      <c r="B155" s="243" t="str">
        <f>VLOOKUP(A155,Plan1!$A$11:$I$513,4,0)</f>
        <v>CINTA DE AMARRAÇÃO DE ALVENARIA MOLDADA IN LOCO EM CONCRETO. AF_03/2016</v>
      </c>
      <c r="C155" s="60" t="s">
        <v>4874</v>
      </c>
      <c r="D155" s="231">
        <f>VLOOKUP(A155,Plan1!$A$11:$I$513,6,0)</f>
        <v>144.83000000000001</v>
      </c>
      <c r="E155" s="231" t="str">
        <f>VLOOKUP(A155,Plan1!$A$11:$I$513,5,0)</f>
        <v>M</v>
      </c>
    </row>
    <row r="156" spans="1:5">
      <c r="A156" s="238" t="str">
        <f>Plan1!A187</f>
        <v>2.5</v>
      </c>
      <c r="B156" s="239" t="str">
        <f>VLOOKUP(A156,Plan1!$A$11:$I$513,4,0)</f>
        <v>ESTRUTURA</v>
      </c>
      <c r="C156" s="236"/>
      <c r="D156" s="238"/>
      <c r="E156" s="238"/>
    </row>
    <row r="157" spans="1:5" ht="36">
      <c r="A157" s="231" t="str">
        <f>Plan1!A188</f>
        <v>2.5.1</v>
      </c>
      <c r="B157" s="243" t="str">
        <f>VLOOKUP(A157,Plan1!$A$11:$I$513,4,0)</f>
        <v>(COMPOSIÇÃO REPRESENTATIVA) EXECUÇÃO DE ESTRUTURAS DE CONCRETO ARMADO, PARA EDIFICAÇÃO INSTITUCIONAL TÉRREA, FCK = 25 MPA. AF_01/2017</v>
      </c>
      <c r="C157" s="233" t="s">
        <v>356</v>
      </c>
      <c r="D157" s="231">
        <f>VLOOKUP(A157,Plan1!$A$11:$I$513,6,0)</f>
        <v>3.47</v>
      </c>
      <c r="E157" s="231" t="str">
        <f>VLOOKUP(A157,Plan1!$A$11:$I$513,5,0)</f>
        <v>M3</v>
      </c>
    </row>
    <row r="158" spans="1:5" ht="25.5">
      <c r="A158" s="231" t="str">
        <f>Plan1!A189</f>
        <v>2.5.2</v>
      </c>
      <c r="B158" s="243" t="str">
        <f>VLOOKUP(A158,Plan1!$A$11:$I$513,4,0)</f>
        <v>CINTA DE AMARRAÇÃO DE ALVENARIA MOLDADA IN LOCO EM CONCRETO. AF_03/2016</v>
      </c>
      <c r="C158" s="233" t="s">
        <v>357</v>
      </c>
      <c r="D158" s="231">
        <f>VLOOKUP(A158,Plan1!$A$11:$I$513,6,0)</f>
        <v>144.83000000000001</v>
      </c>
      <c r="E158" s="231" t="str">
        <f>VLOOKUP(A158,Plan1!$A$11:$I$513,5,0)</f>
        <v>M</v>
      </c>
    </row>
    <row r="159" spans="1:5" ht="66.75" customHeight="1">
      <c r="A159" s="231" t="str">
        <f>Plan1!A190</f>
        <v>2.5.3</v>
      </c>
      <c r="B159" s="243" t="str">
        <f>VLOOKUP(A159,Plan1!$A$11:$I$513,4,0)</f>
        <v>LAJE PRÉ-MOLDADA UNIDIRECIONAL, BIAPOIADA, PARA PISO, ENCHIMENTO EM CERÂMICA, VIGOTA CONVENCIONAL, ALTURA TOTAL DA LAJE (ENCHIMENTO+CAPA) = (8+4). AF_11/2020</v>
      </c>
      <c r="C159" s="233" t="s">
        <v>4934</v>
      </c>
      <c r="D159" s="231">
        <f>VLOOKUP(A159,Plan1!$A$11:$I$513,6,0)</f>
        <v>49.86</v>
      </c>
      <c r="E159" s="231" t="str">
        <f>VLOOKUP(A159,Plan1!$A$11:$I$513,5,0)</f>
        <v>M2</v>
      </c>
    </row>
    <row r="160" spans="1:5">
      <c r="A160" s="238" t="str">
        <f>Plan1!A191</f>
        <v>2.6</v>
      </c>
      <c r="B160" s="239" t="str">
        <f>VLOOKUP(A160,Plan1!$A$11:$I$513,4,0)</f>
        <v>VEDAÇÃO</v>
      </c>
      <c r="C160" s="236"/>
      <c r="D160" s="238"/>
      <c r="E160" s="238"/>
    </row>
    <row r="161" spans="1:5" ht="48">
      <c r="A161" s="231" t="str">
        <f>Plan1!A192</f>
        <v>2.6.1</v>
      </c>
      <c r="B161" s="243" t="str">
        <f>VLOOKUP(A161,Plan1!$A$11:$I$513,4,0)</f>
        <v>ALVENARIA DE VEDAÇÃO DE BLOCOS CERÂMICOS FURADOS NA HORIZONTAL DE 9X14X19CM (ESPESSURA 9CM) DE PAREDES COM ÁREA LÍQUIDA MAIOR OU IGUAL A 6M² COM VÃOS E ARGAMASSA DE ASSENTAMENTO COM PREPARO EM BETONEIRA. AF_06/2014</v>
      </c>
      <c r="C161" s="232" t="s">
        <v>4935</v>
      </c>
      <c r="D161" s="231">
        <f>VLOOKUP(A161,Plan1!$A$11:$I$513,6,0)</f>
        <v>511.97</v>
      </c>
      <c r="E161" s="231" t="str">
        <f>VLOOKUP(A161,Plan1!$A$11:$I$513,5,0)</f>
        <v>M2</v>
      </c>
    </row>
    <row r="162" spans="1:5" ht="25.5">
      <c r="A162" s="231" t="str">
        <f>Plan1!A193</f>
        <v>2.6.2</v>
      </c>
      <c r="B162" s="243" t="str">
        <f>VLOOKUP(A162,Plan1!$A$11:$I$513,4,0)</f>
        <v>VERGA MOLDADA IN LOCO EM CONCRETO PARA JANELAS COM ATÉ 1,5 M DE VÃO. AF_03/2016</v>
      </c>
      <c r="C162" s="232" t="s">
        <v>4589</v>
      </c>
      <c r="D162" s="231">
        <f>VLOOKUP(A162,Plan1!$A$11:$I$513,6,0)</f>
        <v>31</v>
      </c>
      <c r="E162" s="231" t="str">
        <f>VLOOKUP(A162,Plan1!$A$11:$I$513,5,0)</f>
        <v>M</v>
      </c>
    </row>
    <row r="163" spans="1:5" ht="25.5">
      <c r="A163" s="231" t="str">
        <f>Plan1!A194</f>
        <v>2.6.3</v>
      </c>
      <c r="B163" s="243" t="str">
        <f>VLOOKUP(A163,Plan1!$A$11:$I$513,4,0)</f>
        <v>VERGA MOLDADA IN LOCO EM CONCRETO PARA PORTAS COM ATÉ 1,5 M DE VÃO. AF_03/2016</v>
      </c>
      <c r="C163" s="232" t="s">
        <v>4578</v>
      </c>
      <c r="D163" s="231">
        <f>VLOOKUP(A163,Plan1!$A$11:$I$513,6,0)</f>
        <v>18.149999999999999</v>
      </c>
      <c r="E163" s="231" t="str">
        <f>VLOOKUP(A163,Plan1!$A$11:$I$513,5,0)</f>
        <v>M</v>
      </c>
    </row>
    <row r="164" spans="1:5" ht="25.5">
      <c r="A164" s="231" t="str">
        <f>Plan1!A195</f>
        <v>2.6.4</v>
      </c>
      <c r="B164" s="243" t="str">
        <f>VLOOKUP(A164,Plan1!$A$11:$I$513,4,0)</f>
        <v>CONTRAVERGA MOLDADA IN LOCO EM CONCRETO PARA VÃOS DE ATÉ 1,5 M DE COMPRIMENTO. AF_03/2016</v>
      </c>
      <c r="C164" s="232" t="s">
        <v>4590</v>
      </c>
      <c r="D164" s="231">
        <f>VLOOKUP(A164,Plan1!$A$11:$I$513,6,0)</f>
        <v>31</v>
      </c>
      <c r="E164" s="231" t="str">
        <f>VLOOKUP(A164,Plan1!$A$11:$I$513,5,0)</f>
        <v>M</v>
      </c>
    </row>
    <row r="165" spans="1:5">
      <c r="A165" s="238" t="str">
        <f>Plan1!A196</f>
        <v>2.7</v>
      </c>
      <c r="B165" s="239" t="str">
        <f>VLOOKUP(A165,Plan1!$A$11:$I$513,4,0)</f>
        <v>COBERTURA</v>
      </c>
      <c r="C165" s="236"/>
      <c r="D165" s="238"/>
      <c r="E165" s="238"/>
    </row>
    <row r="166" spans="1:5" ht="24">
      <c r="A166" s="231" t="str">
        <f>Plan1!A197</f>
        <v>2.7.1</v>
      </c>
      <c r="B166" s="243" t="str">
        <f>VLOOKUP(A166,Plan1!$A$11:$I$513,4,0)</f>
        <v>TELHAMENTO COM TELHA CERÂMICA CAPA-CANAL, TIPO PLAN, COM ATÉ 2 ÁGUAS, INCLUSO TRANSPORTE VERTICAL. AF_07/2019</v>
      </c>
      <c r="C166" s="232" t="s">
        <v>4936</v>
      </c>
      <c r="D166" s="231">
        <f>VLOOKUP(A166,Plan1!$A$11:$I$513,6,0)</f>
        <v>148.34</v>
      </c>
      <c r="E166" s="231" t="str">
        <f>VLOOKUP(A166,Plan1!$A$11:$I$513,5,0)</f>
        <v>M2</v>
      </c>
    </row>
    <row r="167" spans="1:5" ht="36">
      <c r="A167" s="231" t="str">
        <f>Plan1!A198</f>
        <v>2.7.2</v>
      </c>
      <c r="B167" s="243" t="str">
        <f>VLOOKUP(A167,Plan1!$A$11:$I$513,4,0)</f>
        <v>CUMEEIRA PARA TELHA CERÂMICA EMBOÇADA COM ARGAMASSA TRAÇO 1:2:9 (CIMENTO, CAL E AREIA) PARA TELHADOS COM ATÉ 2 ÁGUAS, INCLUSO TRANSPORTE VERTICAL. AF_07/2019</v>
      </c>
      <c r="C167" s="232" t="s">
        <v>4937</v>
      </c>
      <c r="D167" s="231">
        <f>VLOOKUP(A167,Plan1!$A$11:$I$513,6,0)</f>
        <v>21.12</v>
      </c>
      <c r="E167" s="231" t="str">
        <f>VLOOKUP(A167,Plan1!$A$11:$I$513,5,0)</f>
        <v>M</v>
      </c>
    </row>
    <row r="168" spans="1:5" ht="24">
      <c r="A168" s="231" t="str">
        <f>Plan1!A199</f>
        <v>2.7.3</v>
      </c>
      <c r="B168" s="243" t="str">
        <f>VLOOKUP(A168,Plan1!$A$11:$I$513,4,0)</f>
        <v>EMBOÇAMENTO COM ARGAMASSA TRAÇO 1:2:9 (CIMENTO, CAL E AREIA). AF_07/2019</v>
      </c>
      <c r="C168" s="232" t="s">
        <v>4591</v>
      </c>
      <c r="D168" s="231">
        <f>VLOOKUP(A168,Plan1!$A$11:$I$513,6,0)</f>
        <v>23.12</v>
      </c>
      <c r="E168" s="231" t="str">
        <f>VLOOKUP(A168,Plan1!$A$11:$I$513,5,0)</f>
        <v>M</v>
      </c>
    </row>
    <row r="169" spans="1:5" ht="36">
      <c r="A169" s="231" t="str">
        <f>Plan1!A200</f>
        <v>2.7.4</v>
      </c>
      <c r="B169" s="243" t="str">
        <f>VLOOKUP(A169,Plan1!$A$11:$I$513,4,0)</f>
        <v>TRAMA DE MADEIRA COMPOSTA POR RIPAS, CAIBROS E TERÇAS PARA TELHADOS DE ATÉ 2 ÁGUAS PARA TELHA DE ENCAIXE DE CERÂMICA OU DE CONCRETO, INCLUSO TRANSPORTE VERTICAL. AF_07/2019</v>
      </c>
      <c r="C169" s="233" t="s">
        <v>4952</v>
      </c>
      <c r="D169" s="231">
        <f>VLOOKUP(A169,Plan1!$A$11:$I$513,6,0)</f>
        <v>148.34</v>
      </c>
      <c r="E169" s="231" t="str">
        <f>VLOOKUP(A169,Plan1!$A$11:$I$513,5,0)</f>
        <v>M2</v>
      </c>
    </row>
    <row r="170" spans="1:5" ht="48">
      <c r="A170" s="231" t="str">
        <f>Plan1!A201</f>
        <v>2.7.5</v>
      </c>
      <c r="B170" s="243" t="str">
        <f>VLOOKUP(A170,Plan1!$A$11:$I$513,4,0)</f>
        <v>ESTRUTURA TRELIÇADA DE COBERTURA, TIPO ARCO, COM LIGAÇÕES SOLDADAS, INCLUSOS PERFIS METÁLICOS, CHAPAS METÁLICAS, MÃO DE OBRA E TRANSPORTE COM GUINDASTE - FORNECIMENTO E INSTALAÇÃO. AF_01/2020_P</v>
      </c>
      <c r="C170" s="232" t="s">
        <v>4951</v>
      </c>
      <c r="D170" s="231">
        <f>VLOOKUP(A170,Plan1!$A$11:$I$513,6,0)</f>
        <v>3307.3</v>
      </c>
      <c r="E170" s="231" t="str">
        <f>VLOOKUP(A170,Plan1!$A$11:$I$513,5,0)</f>
        <v>KG</v>
      </c>
    </row>
    <row r="171" spans="1:5" ht="25.5">
      <c r="A171" s="231" t="str">
        <f>Plan1!A202</f>
        <v>2.7.6</v>
      </c>
      <c r="B171" s="243" t="str">
        <f>VLOOKUP(A171,Plan1!$A$11:$I$513,4,0)</f>
        <v>FABRICAÇÃO E INSTALAÇÃO DE TESOURA INTEIRA EM AÇO, VÃO DE 6 M, PARA TELHA CERÂMICA OU DE CONCRETO, INCLUSO IÇAMENTO. AF_12/2015</v>
      </c>
      <c r="C171" s="232" t="s">
        <v>4950</v>
      </c>
      <c r="D171" s="231">
        <f>VLOOKUP(A171,Plan1!$A$11:$I$513,6,0)</f>
        <v>3</v>
      </c>
      <c r="E171" s="231" t="str">
        <f>VLOOKUP(A171,Plan1!$A$11:$I$513,5,0)</f>
        <v>UN</v>
      </c>
    </row>
    <row r="172" spans="1:5" ht="36">
      <c r="A172" s="231" t="str">
        <f>Plan1!A203</f>
        <v>2.7.7</v>
      </c>
      <c r="B172" s="243" t="str">
        <f>VLOOKUP(A172,Plan1!$A$11:$I$513,4,0)</f>
        <v>PINTURA COM TINTA ALQUÍDICA DE FUNDO (TIPO ZARCÃO) APLICADA A ROLO OU PINCEL SOBRE SUPERFÍCIES METÁLICAS (EXCETO PERFIL) EXECUTADO EM OBRA (POR DEMÃO). AF_01/2020</v>
      </c>
      <c r="C172" s="233" t="s">
        <v>4953</v>
      </c>
      <c r="D172" s="231">
        <f>VLOOKUP(A172,Plan1!$A$11:$I$513,6,0)</f>
        <v>148.34</v>
      </c>
      <c r="E172" s="231" t="str">
        <f>VLOOKUP(A172,Plan1!$A$11:$I$513,5,0)</f>
        <v>M2</v>
      </c>
    </row>
    <row r="173" spans="1:5">
      <c r="A173" s="231" t="str">
        <f>Plan1!A204</f>
        <v>2.7.8</v>
      </c>
      <c r="B173" s="243" t="str">
        <f>VLOOKUP(A173,Plan1!$A$11:$I$513,4,0)</f>
        <v>PINTURA IMUNIZANTE PARA MADEIRA, 2 DEMÃOS. AF_01/2021</v>
      </c>
      <c r="C173" s="233" t="s">
        <v>4955</v>
      </c>
      <c r="D173" s="231">
        <f>VLOOKUP(A173,Plan1!$A$11:$I$513,6,0)</f>
        <v>148.34</v>
      </c>
      <c r="E173" s="231" t="str">
        <f>VLOOKUP(A173,Plan1!$A$11:$I$513,5,0)</f>
        <v>M2</v>
      </c>
    </row>
    <row r="174" spans="1:5">
      <c r="A174" s="238" t="str">
        <f>Plan1!A205</f>
        <v>2.8</v>
      </c>
      <c r="B174" s="239" t="str">
        <f>VLOOKUP(A174,Plan1!$A$11:$I$513,4,0)</f>
        <v>PAVIMENTAÇÃO</v>
      </c>
      <c r="C174" s="240"/>
      <c r="D174" s="238"/>
      <c r="E174" s="238"/>
    </row>
    <row r="175" spans="1:5" ht="36">
      <c r="A175" s="231" t="str">
        <f>Plan1!A206</f>
        <v>2.8.1</v>
      </c>
      <c r="B175" s="243" t="str">
        <f>VLOOKUP(A175,Plan1!$A$11:$I$513,4,0)</f>
        <v>PISO EM GRANILITE, ESP 12 MM , ACABAMENTO POLIDO, COR AREIA, MODULAÇÃO COM JUNTAS PLÁSTICAS EM QUADROS DE 1,20 X 1,20 M (POLIMENTO MECANIZADO) (Ref. 101752 SINAPI; C2234 SEINFRA)</v>
      </c>
      <c r="C175" s="233" t="s">
        <v>4956</v>
      </c>
      <c r="D175" s="231">
        <f>VLOOKUP(A175,Plan1!$A$11:$I$513,6,0)</f>
        <v>399.66</v>
      </c>
      <c r="E175" s="231" t="str">
        <f>VLOOKUP(A175,Plan1!$A$11:$I$513,5,0)</f>
        <v>M2</v>
      </c>
    </row>
    <row r="176" spans="1:5" ht="36">
      <c r="A176" s="231" t="str">
        <f>Plan1!A207</f>
        <v>2.8.2</v>
      </c>
      <c r="B176" s="243" t="str">
        <f>VLOOKUP(A176,Plan1!$A$11:$I$513,4,0)</f>
        <v>REVESTIMENTO CERÂMICO PARA PISO COM PLACAS TIPO ESMALTADA EXTRA DE DIMENSÕES 45X45 CM APLICADA EM AMBIENTES DE ÁREA ENTRE 5 M2 E 10 M2. AF_06/2014</v>
      </c>
      <c r="C176" s="232" t="s">
        <v>4989</v>
      </c>
      <c r="D176" s="231">
        <f>VLOOKUP(A176,Plan1!$A$11:$I$513,6,0)</f>
        <v>15.81</v>
      </c>
      <c r="E176" s="231" t="str">
        <f>VLOOKUP(A176,Plan1!$A$11:$I$513,5,0)</f>
        <v>M2</v>
      </c>
    </row>
    <row r="177" spans="1:5" ht="36">
      <c r="A177" s="231" t="str">
        <f>Plan1!A208</f>
        <v>2.8.3</v>
      </c>
      <c r="B177" s="243" t="str">
        <f>VLOOKUP(A177,Plan1!$A$11:$I$513,4,0)</f>
        <v>REVESTIMENTO CERÂMICO PARA PISO COM PLACAS TIPO ESMALTADA EXTRA DE DIMENSÕES 45X45 CM APLICADA EM AMBIENTES DE ÁREA MAIOR QUE 10 M2. AF_06/2014</v>
      </c>
      <c r="C177" s="232" t="s">
        <v>4957</v>
      </c>
      <c r="D177" s="231">
        <f>VLOOKUP(A177,Plan1!$A$11:$I$513,6,0)</f>
        <v>32.32</v>
      </c>
      <c r="E177" s="231" t="str">
        <f>VLOOKUP(A177,Plan1!$A$11:$I$513,5,0)</f>
        <v>M2</v>
      </c>
    </row>
    <row r="178" spans="1:5" ht="36">
      <c r="A178" s="231" t="str">
        <f>Plan1!A209</f>
        <v>2.8.4</v>
      </c>
      <c r="B178" s="243" t="str">
        <f>VLOOKUP(A178,Plan1!$A$11:$I$513,4,0)</f>
        <v>CONTRAPISO EM ARGAMASSA TRAÇO 1:4 (CIMENTO E AREIA), PREPARO MECÂNICO COM BETONEIRA 400 L, APLICADO EM ÁREAS MOLHADAS SOBRE LAJE, ADERIDO, ESPESSURA 3CM. AF_06/2014</v>
      </c>
      <c r="C178" s="232" t="s">
        <v>4958</v>
      </c>
      <c r="D178" s="231">
        <f>VLOOKUP(A178,Plan1!$A$11:$I$513,6,0)</f>
        <v>48.13</v>
      </c>
      <c r="E178" s="231" t="str">
        <f>VLOOKUP(A178,Plan1!$A$11:$I$513,5,0)</f>
        <v>M2</v>
      </c>
    </row>
    <row r="179" spans="1:5" ht="36">
      <c r="A179" s="231" t="str">
        <f>Plan1!A210</f>
        <v>2.8.5</v>
      </c>
      <c r="B179" s="243" t="str">
        <f>VLOOKUP(A179,Plan1!$A$11:$I$513,4,0)</f>
        <v>CONTRAPISO EM ARGAMASSA TRAÇO 1:4 (CIMENTO E AREIA), PREPARO MECÂNICO COM BETONEIRA 400 L, APLICADO EM ÁREAS SECAS SOBRE LAJE, ADERIDO, ESPESSURA 4CM. AF_06/2014</v>
      </c>
      <c r="C179" s="232" t="s">
        <v>4959</v>
      </c>
      <c r="D179" s="231">
        <f>VLOOKUP(A179,Plan1!$A$11:$I$513,6,0)</f>
        <v>399.66</v>
      </c>
      <c r="E179" s="231" t="str">
        <f>VLOOKUP(A179,Plan1!$A$11:$I$513,5,0)</f>
        <v>M2</v>
      </c>
    </row>
    <row r="180" spans="1:5" ht="25.5">
      <c r="A180" s="231" t="str">
        <f>Plan1!A211</f>
        <v>2.8.6</v>
      </c>
      <c r="B180" s="251" t="str">
        <f>VLOOKUP(A180,Plan1!$A$11:$I$513,4,0)</f>
        <v>PISO CIMENTADO, TRAÇO 1:3 (CIMENTO E AREIA), ACABAMENTO LISO, ESPESSURA 2,0 CM, PREPARO MECÂNICO DA ARGAMASSA. AF_09/2020</v>
      </c>
      <c r="C180" s="232" t="s">
        <v>10279</v>
      </c>
      <c r="D180" s="231">
        <f>VLOOKUP(A180,Plan1!$A$11:$I$513,6,0)</f>
        <v>0.68</v>
      </c>
      <c r="E180" s="231" t="str">
        <f>VLOOKUP(A180,Plan1!$A$11:$I$513,5,0)</f>
        <v>M2</v>
      </c>
    </row>
    <row r="181" spans="1:5">
      <c r="A181" s="238" t="str">
        <f>Plan1!A212</f>
        <v>2.9</v>
      </c>
      <c r="B181" s="239" t="str">
        <f>VLOOKUP(A181,Plan1!$A$11:$I$513,4,0)</f>
        <v>REVESTIMENTO</v>
      </c>
      <c r="C181" s="240"/>
      <c r="D181" s="238"/>
      <c r="E181" s="238"/>
    </row>
    <row r="182" spans="1:5" ht="36">
      <c r="A182" s="231" t="str">
        <f>Plan1!A213</f>
        <v>2.9.1</v>
      </c>
      <c r="B182" s="243" t="str">
        <f>VLOOKUP(A182,Plan1!$A$11:$I$513,4,0)</f>
        <v>CHAPISCO APLICADO EM ALVENARIAS E ESTRUTURAS DE CONCRETO INTERNAS, COM COLHER DE PEDREIRO.  ARGAMASSA TRAÇO 1:3 COM PREPARO MANUAL. AF_06/2014</v>
      </c>
      <c r="C182" s="232" t="s">
        <v>4592</v>
      </c>
      <c r="D182" s="231">
        <f>VLOOKUP(A182,Plan1!$A$11:$I$513,6,0)</f>
        <v>1023.94</v>
      </c>
      <c r="E182" s="231" t="str">
        <f>VLOOKUP(A182,Plan1!$A$11:$I$513,5,0)</f>
        <v>M2</v>
      </c>
    </row>
    <row r="183" spans="1:5" ht="48">
      <c r="A183" s="231" t="str">
        <f>Plan1!A214</f>
        <v>2.9.2</v>
      </c>
      <c r="B183" s="243" t="str">
        <f>VLOOKUP(A183,Plan1!$A$11:$I$513,4,0)</f>
        <v>MASSA ÚNICA, PARA RECEBIMENTO DE PINTURA, EM ARGAMASSA TRAÇO 1:2:8, PREPARO MECÂNICO COM BETONEIRA 400L, APLICADA MANUALMENTE EM FACES INTERNAS DE PAREDES, ESPESSURA DE 20MM, COM EXECUÇÃO DE TALISCAS. AF_06/2014</v>
      </c>
      <c r="C183" s="232" t="s">
        <v>4593</v>
      </c>
      <c r="D183" s="231">
        <f>VLOOKUP(A183,Plan1!$A$11:$I$513,6,0)</f>
        <v>213.87</v>
      </c>
      <c r="E183" s="231" t="str">
        <f>VLOOKUP(A183,Plan1!$A$11:$I$513,5,0)</f>
        <v>M2</v>
      </c>
    </row>
    <row r="184" spans="1:5" ht="48">
      <c r="A184" s="231" t="str">
        <f>Plan1!A215</f>
        <v>2.9.3</v>
      </c>
      <c r="B184" s="243" t="str">
        <f>VLOOKUP(A184,Plan1!$A$11:$I$513,4,0)</f>
        <v>EMBOÇO, PARA RECEBIMENTO DE CERÂMICA, EM ARGAMASSA TRAÇO 1:2:8, PREPARO MECÂNICO COM BETONEIRA 400L, APLICADO MANUALMENTE EM FACES INTERNAS DE PAREDES, PARA AMBIENTE COM ÁREA ENTRE 5M2 E 10M2, ESPESSURA DE 20MM, COM EXECUÇÃO DE TALISCAS. AF_06/2014</v>
      </c>
      <c r="C184" s="232" t="s">
        <v>4960</v>
      </c>
      <c r="D184" s="231">
        <f>VLOOKUP(A184,Plan1!$A$11:$I$513,6,0)</f>
        <v>61.6</v>
      </c>
      <c r="E184" s="231" t="str">
        <f>VLOOKUP(A184,Plan1!$A$11:$I$513,5,0)</f>
        <v>M2</v>
      </c>
    </row>
    <row r="185" spans="1:5" ht="48">
      <c r="A185" s="231" t="str">
        <f>Plan1!A216</f>
        <v>2.9.4</v>
      </c>
      <c r="B185" s="243" t="str">
        <f>VLOOKUP(A185,Plan1!$A$11:$I$513,4,0)</f>
        <v>EMBOÇO, PARA RECEBIMENTO DE CERÂMICA, EM ARGAMASSA TRAÇO 1:2:8, PREPARO MECÂNICO COM BETONEIRA 400L, APLICADO MANUALMENTE EM FACES INTERNAS DE PAREDES, PARA AMBIENTE COM ÁREA  MAIOR QUE 10M2, ESPESSURA DE 20MM, COM EXECUÇÃO DE TALISCAS. AF_06/2014</v>
      </c>
      <c r="C185" s="232" t="s">
        <v>4960</v>
      </c>
      <c r="D185" s="231">
        <f>VLOOKUP(A185,Plan1!$A$11:$I$513,6,0)</f>
        <v>314.98</v>
      </c>
      <c r="E185" s="231" t="str">
        <f>VLOOKUP(A185,Plan1!$A$11:$I$513,5,0)</f>
        <v>M2</v>
      </c>
    </row>
    <row r="186" spans="1:5" ht="36">
      <c r="A186" s="231" t="str">
        <f>Plan1!A217</f>
        <v>2.9.5</v>
      </c>
      <c r="B186" s="243" t="str">
        <f>VLOOKUP(A186,Plan1!$A$11:$I$513,4,0)</f>
        <v>EMBOÇO OU MASSA ÚNICA EM ARGAMASSA TRAÇO 1:2:8, PREPARO MECÂNICO COM BETONEIRA 400 L, APLICADA MANUALMENTE EM PANOS DE FACHADA COM PRESENÇA DE VÃOS, ESPESSURA DE 25 MM. AF_06/2014</v>
      </c>
      <c r="C186" s="232" t="s">
        <v>4594</v>
      </c>
      <c r="D186" s="231">
        <f>VLOOKUP(A186,Plan1!$A$11:$I$513,6,0)</f>
        <v>218.14</v>
      </c>
      <c r="E186" s="231" t="str">
        <f>VLOOKUP(A186,Plan1!$A$11:$I$513,5,0)</f>
        <v>M2</v>
      </c>
    </row>
    <row r="187" spans="1:5" ht="38.25">
      <c r="A187" s="231" t="str">
        <f>Plan1!A218</f>
        <v>2.9.6</v>
      </c>
      <c r="B187" s="243" t="str">
        <f>VLOOKUP(A187,Plan1!$A$11:$I$513,4,0)</f>
        <v>REVESTIMENTO CERÂMICO PARA PAREDES COM PLACAS TIPO GRÊS (OU SEMI-GRÊS) DE DIMENSÕES 10x10 CM,  APLICADO COM ARGAMASSA PRÉ-FABRICADA, INCLUSIVE REJUNTAMENTO. (Ref. Seinfra C4442, C1102)</v>
      </c>
      <c r="C187" s="232" t="s">
        <v>4961</v>
      </c>
      <c r="D187" s="231">
        <f>VLOOKUP(A187,Plan1!$A$11:$I$513,6,0)</f>
        <v>412.40999999999997</v>
      </c>
      <c r="E187" s="231" t="str">
        <f>VLOOKUP(A187,Plan1!$A$11:$I$513,5,0)</f>
        <v>M2</v>
      </c>
    </row>
    <row r="188" spans="1:5" ht="25.5">
      <c r="A188" s="231" t="str">
        <f>Plan1!A219</f>
        <v>2.9.7</v>
      </c>
      <c r="B188" s="243" t="str">
        <f>VLOOKUP(A188,Plan1!$A$11:$I$513,4,0)</f>
        <v>CHAPISCO APLICADO NO TETO, COM DESEMPENADEIRA DENTADA. ARGAMASSA INDUSTRIALIZADA COM PREPARO MANUAL. AF_06/2014</v>
      </c>
      <c r="C188" s="232" t="s">
        <v>4595</v>
      </c>
      <c r="D188" s="231">
        <f>VLOOKUP(A188,Plan1!$A$11:$I$513,6,0)</f>
        <v>49.73</v>
      </c>
      <c r="E188" s="231" t="str">
        <f>VLOOKUP(A188,Plan1!$A$11:$I$513,5,0)</f>
        <v>M2</v>
      </c>
    </row>
    <row r="189" spans="1:5" ht="36">
      <c r="A189" s="231" t="str">
        <f>Plan1!A220</f>
        <v>2.9.8</v>
      </c>
      <c r="B189" s="243" t="str">
        <f>VLOOKUP(A189,Plan1!$A$11:$I$513,4,0)</f>
        <v>MASSA ÚNICA, PARA RECEBIMENTO DE PINTURA, EM ARGAMASSA TRAÇO 1:2:8, PREPARO MANUAL, APLICADA MANUALMENTE EM TETO, ESPESSURA DE 20MM, COM EXECUÇÃO DE TALISCAS. AF_03/2015</v>
      </c>
      <c r="C189" s="232" t="s">
        <v>4596</v>
      </c>
      <c r="D189" s="231">
        <f>VLOOKUP(A189,Plan1!$A$11:$I$513,6,0)</f>
        <v>49.73</v>
      </c>
      <c r="E189" s="231" t="str">
        <f>VLOOKUP(A189,Plan1!$A$11:$I$513,5,0)</f>
        <v>M2</v>
      </c>
    </row>
    <row r="190" spans="1:5">
      <c r="A190" s="238" t="str">
        <f>Plan1!A221</f>
        <v>2.10</v>
      </c>
      <c r="B190" s="239" t="str">
        <f>VLOOKUP(A190,Plan1!$A$11:$I$513,4,0)</f>
        <v xml:space="preserve">PINTURA </v>
      </c>
      <c r="C190" s="240"/>
      <c r="D190" s="238"/>
      <c r="E190" s="238"/>
    </row>
    <row r="191" spans="1:5" ht="25.5">
      <c r="A191" s="231" t="str">
        <f>Plan1!A222</f>
        <v>2.10.1</v>
      </c>
      <c r="B191" s="243" t="str">
        <f>VLOOKUP(A191,Plan1!$A$11:$I$513,4,0)</f>
        <v>APLICAÇÃO MANUAL DE PINTURA COM TINTA LÁTEX ACRÍLICA EM PAREDES, DUAS DEMÃOS. AF_06/2014</v>
      </c>
      <c r="C191" s="232" t="s">
        <v>4597</v>
      </c>
      <c r="D191" s="231">
        <f>VLOOKUP(A191,Plan1!$A$11:$I$513,6,0)</f>
        <v>407.96</v>
      </c>
      <c r="E191" s="231" t="str">
        <f>VLOOKUP(A191,Plan1!$A$11:$I$513,5,0)</f>
        <v>M2</v>
      </c>
    </row>
    <row r="192" spans="1:5" ht="25.5">
      <c r="A192" s="231" t="str">
        <f>Plan1!A223</f>
        <v>2.10.2</v>
      </c>
      <c r="B192" s="243" t="str">
        <f>VLOOKUP(A192,Plan1!$A$11:$I$513,4,0)</f>
        <v>APLICAÇÃO E LIXAMENTO DE MASSA LÁTEX EM PAREDES, DUAS DEMÃOS. AF_06/2014</v>
      </c>
      <c r="C192" s="232" t="s">
        <v>4603</v>
      </c>
      <c r="D192" s="231">
        <f>VLOOKUP(A192,Plan1!$A$11:$I$513,6,0)</f>
        <v>407.96</v>
      </c>
      <c r="E192" s="231" t="str">
        <f>VLOOKUP(A192,Plan1!$A$11:$I$513,5,0)</f>
        <v>M2</v>
      </c>
    </row>
    <row r="193" spans="1:5" ht="25.5">
      <c r="A193" s="231" t="str">
        <f>Plan1!A224</f>
        <v>2.10.3</v>
      </c>
      <c r="B193" s="243" t="str">
        <f>VLOOKUP(A193,Plan1!$A$11:$I$513,4,0)</f>
        <v>APLICAÇÃO E LIXAMENTO DE MASSA LÁTEX EM TETO, DUAS DEMÃOS. AF_06/2014</v>
      </c>
      <c r="C193" s="232" t="s">
        <v>4598</v>
      </c>
      <c r="D193" s="231">
        <f>VLOOKUP(A193,Plan1!$A$11:$I$513,6,0)</f>
        <v>49.73</v>
      </c>
      <c r="E193" s="231" t="str">
        <f>VLOOKUP(A193,Plan1!$A$11:$I$513,5,0)</f>
        <v>M2</v>
      </c>
    </row>
    <row r="194" spans="1:5" ht="36">
      <c r="A194" s="231" t="str">
        <f>Plan1!A225</f>
        <v>2.10.4</v>
      </c>
      <c r="B194" s="243" t="str">
        <f>VLOOKUP(A194,Plan1!$A$11:$I$513,4,0)</f>
        <v>APLICAÇÃO MANUAL DE PINTURA COM TINTA LÁTEX PVA EM TETO, DUAS DEMÃOS.
 (Ref. SINAPI  88498)</v>
      </c>
      <c r="C194" s="232" t="s">
        <v>4599</v>
      </c>
      <c r="D194" s="231">
        <f>VLOOKUP(A194,Plan1!$A$11:$I$513,6,0)</f>
        <v>49.73</v>
      </c>
      <c r="E194" s="231" t="str">
        <f>VLOOKUP(A194,Plan1!$A$11:$I$513,5,0)</f>
        <v>M2</v>
      </c>
    </row>
    <row r="195" spans="1:5" ht="36">
      <c r="A195" s="231" t="str">
        <f>Plan1!A226</f>
        <v>2.10.5</v>
      </c>
      <c r="B195" s="243" t="str">
        <f>VLOOKUP(A195,Plan1!$A$11:$I$513,4,0)</f>
        <v>PINTURA COM TINTA ALQUÍDICA DE ACABAMENTO (ESMALTE SINTÉTICO ACETINADO) APLICADA A ROLO OU PINCEL SOBRE SUPERFÍCIES METÁLICAS (EXCETO PERFIL) EXECUTADO EM OBRA (POR DEMÃO). AF_01/2020</v>
      </c>
      <c r="C195" s="232" t="s">
        <v>4600</v>
      </c>
      <c r="D195" s="231">
        <f>VLOOKUP(A195,Plan1!$A$11:$I$513,6,0)</f>
        <v>327.58</v>
      </c>
      <c r="E195" s="231" t="str">
        <f>VLOOKUP(A195,Plan1!$A$11:$I$513,5,0)</f>
        <v>M2</v>
      </c>
    </row>
    <row r="196" spans="1:5">
      <c r="A196" s="238" t="str">
        <f>Plan1!A227</f>
        <v>2.11</v>
      </c>
      <c r="B196" s="239" t="str">
        <f>VLOOKUP(A196,Plan1!$A$11:$I$513,4,0)</f>
        <v>ESQUADRIAS</v>
      </c>
      <c r="C196" s="240"/>
      <c r="D196" s="238"/>
      <c r="E196" s="238"/>
    </row>
    <row r="197" spans="1:5" ht="25.5">
      <c r="A197" s="231" t="str">
        <f>Plan1!A228</f>
        <v>2.11.1</v>
      </c>
      <c r="B197" s="243" t="str">
        <f>VLOOKUP(A197,Plan1!$A$11:$I$513,4,0)</f>
        <v>PORTA DE FERRO COMPACTA EM CHAPA, INCLUS. BATENTES E FERRAGENS</v>
      </c>
      <c r="C197" s="233" t="s">
        <v>4962</v>
      </c>
      <c r="D197" s="231">
        <f>VLOOKUP(A197,Plan1!$A$11:$I$513,6,0)</f>
        <v>22.41</v>
      </c>
      <c r="E197" s="231" t="str">
        <f>VLOOKUP(A197,Plan1!$A$11:$I$513,5,0)</f>
        <v>M2</v>
      </c>
    </row>
    <row r="198" spans="1:5" ht="38.25">
      <c r="A198" s="231" t="str">
        <f>Plan1!A230</f>
        <v>2.11.3</v>
      </c>
      <c r="B198" s="243" t="str">
        <f>VLOOKUP(A198,Plan1!$A$11:$I$513,4,0)</f>
        <v>JANELA DE AÇO TIPO BASCULANTE PARA VIDROS, COM BATENTE, FERRAGENS E PINTURA ANTICORROSIVA. EXCLUSIVE VIDROS, ACABAMENTO, ALIZAR E CONTRAMARCO. FORNECIMENTO E INSTALAÇÃO. AF_12/2019</v>
      </c>
      <c r="C198" s="233" t="s">
        <v>4581</v>
      </c>
      <c r="D198" s="231">
        <f>VLOOKUP(A198,Plan1!$A$11:$I$513,6,0)</f>
        <v>12.5</v>
      </c>
      <c r="E198" s="231" t="str">
        <f>VLOOKUP(A198,Plan1!$A$11:$I$513,5,0)</f>
        <v>M2</v>
      </c>
    </row>
    <row r="199" spans="1:5" ht="25.5">
      <c r="A199" s="231" t="str">
        <f>Plan1!A231</f>
        <v>2.11.4</v>
      </c>
      <c r="B199" s="243" t="str">
        <f>VLOOKUP(A199,Plan1!$A$11:$I$513,4,0)</f>
        <v>INSTALAÇÃO DE VIDRO TEMPERADO, E = 8 MM, ENCAIXADO EM PERFIL U. AF_01/2021_P</v>
      </c>
      <c r="C199" s="233" t="s">
        <v>4963</v>
      </c>
      <c r="D199" s="231">
        <f>VLOOKUP(A199,Plan1!$A$11:$I$513,6,0)</f>
        <v>12.5</v>
      </c>
      <c r="E199" s="231" t="str">
        <f>VLOOKUP(A199,Plan1!$A$11:$I$513,5,0)</f>
        <v>M2</v>
      </c>
    </row>
    <row r="200" spans="1:5">
      <c r="A200" s="238" t="str">
        <f>Plan1!A233</f>
        <v>2.12</v>
      </c>
      <c r="B200" s="239" t="str">
        <f>VLOOKUP(A200,Plan1!$A$11:$I$513,4,0)</f>
        <v>FORRO</v>
      </c>
      <c r="C200" s="240"/>
      <c r="D200" s="238"/>
      <c r="E200" s="238"/>
    </row>
    <row r="201" spans="1:5" ht="25.5">
      <c r="A201" s="231" t="str">
        <f>Plan1!A234</f>
        <v>2.12.1</v>
      </c>
      <c r="B201" s="243" t="str">
        <f>VLOOKUP(A201,Plan1!$A$11:$I$513,4,0)</f>
        <v>FORRO EM RÉGUAS DE PVC, FRISADO, PARA AMBIENTES COMERCIAIS, INCLUSIVE ESTRUTURA DE FIXAÇÃO. AF_05/2017_P</v>
      </c>
      <c r="C201" s="233" t="s">
        <v>4964</v>
      </c>
      <c r="D201" s="231">
        <f>VLOOKUP(A201,Plan1!$A$11:$I$513,6,0)</f>
        <v>361.41</v>
      </c>
      <c r="E201" s="231" t="str">
        <f>VLOOKUP(A201,Plan1!$A$11:$I$513,5,0)</f>
        <v>M2</v>
      </c>
    </row>
    <row r="202" spans="1:5">
      <c r="A202" s="238" t="str">
        <f>Plan1!A235</f>
        <v>2.13</v>
      </c>
      <c r="B202" s="239" t="str">
        <f>VLOOKUP(A202,Plan1!$A$11:$I$513,4,0)</f>
        <v>DIVISÓRIAS, BANCADAS E SOLEIRAS</v>
      </c>
      <c r="C202" s="240"/>
      <c r="D202" s="238"/>
      <c r="E202" s="238"/>
    </row>
    <row r="203" spans="1:5" ht="25.5">
      <c r="A203" s="231" t="str">
        <f>Plan1!A236</f>
        <v>2.13.1</v>
      </c>
      <c r="B203" s="243" t="str">
        <f>VLOOKUP(A203,Plan1!$A$11:$I$513,4,0)</f>
        <v>BANCADA DE GRANITO CINZA POLIDO</v>
      </c>
      <c r="C203" s="232" t="s">
        <v>4969</v>
      </c>
      <c r="D203" s="231">
        <f>VLOOKUP(A203,Plan1!$A$11:$I$513,6,0)</f>
        <v>43.67</v>
      </c>
      <c r="E203" s="231" t="str">
        <f>VLOOKUP(A203,Plan1!$A$11:$I$513,5,0)</f>
        <v>M2</v>
      </c>
    </row>
    <row r="204" spans="1:5" ht="25.5">
      <c r="A204" s="231" t="str">
        <f>Plan1!A237</f>
        <v>2.13.2</v>
      </c>
      <c r="B204" s="243" t="str">
        <f>VLOOKUP(A204,Plan1!$A$11:$I$513,4,0)</f>
        <v>DIVISÓRIA DE GRANITO CINZA POLIDO E=3,0 CM</v>
      </c>
      <c r="C204" s="232" t="s">
        <v>4965</v>
      </c>
      <c r="D204" s="231">
        <f>VLOOKUP(A204,Plan1!$A$11:$I$513,6,0)</f>
        <v>27.5</v>
      </c>
      <c r="E204" s="231" t="str">
        <f>VLOOKUP(A204,Plan1!$A$11:$I$513,5,0)</f>
        <v>M2</v>
      </c>
    </row>
    <row r="205" spans="1:5" ht="38.25">
      <c r="A205" s="231" t="str">
        <f>Plan1!A238</f>
        <v>2.13.3</v>
      </c>
      <c r="B205" s="243" t="str">
        <f>VLOOKUP(A205,Plan1!$A$11:$I$513,4,0)</f>
        <v>SUPORTE MÃO FRANCESA EM AÇO, ABAS IGUAIS 30 CM, CAPACIDADE MINIMA 60 KG, BRANCO - FORNECIMENTO E INSTALAÇÃO. AF_01/2020</v>
      </c>
      <c r="C205" s="232" t="s">
        <v>4966</v>
      </c>
      <c r="D205" s="231">
        <f>VLOOKUP(A205,Plan1!$A$11:$I$513,6,0)</f>
        <v>17</v>
      </c>
      <c r="E205" s="231" t="str">
        <f>VLOOKUP(A205,Plan1!$A$11:$I$513,5,0)</f>
        <v>UN</v>
      </c>
    </row>
    <row r="206" spans="1:5" ht="25.5">
      <c r="A206" s="231" t="str">
        <f>Plan1!A239</f>
        <v>2.13.4</v>
      </c>
      <c r="B206" s="243" t="str">
        <f>VLOOKUP(A206,Plan1!$A$11:$I$513,4,0)</f>
        <v>ABERTURA PARA ENCAIXE DE CUBA OU LAVATORIO EM BANCADA DE MARMORE/ GRANITO OU OUTRO TIPO DE PEDRA NATURAL</v>
      </c>
      <c r="C206" s="232" t="s">
        <v>4968</v>
      </c>
      <c r="D206" s="231">
        <f>VLOOKUP(A206,Plan1!$A$11:$I$513,6,0)</f>
        <v>14</v>
      </c>
      <c r="E206" s="231" t="str">
        <f>VLOOKUP(A206,Plan1!$A$11:$I$513,5,0)</f>
        <v>UN</v>
      </c>
    </row>
    <row r="207" spans="1:5" ht="25.5">
      <c r="A207" s="231" t="str">
        <f>Plan1!A240</f>
        <v>2.13.5</v>
      </c>
      <c r="B207" s="243" t="str">
        <f>VLOOKUP(A207,Plan1!$A$11:$I$513,4,0)</f>
        <v>FURO PARA TORNEIRA OU OUTROS ACESSORIOS  EM BANCADA DE MARMORE/ GRANITO OU OUTRO TIPO DE PEDRA NATURAL</v>
      </c>
      <c r="C207" s="232" t="s">
        <v>4967</v>
      </c>
      <c r="D207" s="231">
        <f>VLOOKUP(A207,Plan1!$A$11:$I$513,6,0)</f>
        <v>14</v>
      </c>
      <c r="E207" s="231" t="str">
        <f>VLOOKUP(A207,Plan1!$A$11:$I$513,5,0)</f>
        <v>UN</v>
      </c>
    </row>
    <row r="208" spans="1:5" ht="38.25">
      <c r="A208" s="231" t="str">
        <f>Plan1!A241</f>
        <v>2.13.6</v>
      </c>
      <c r="B208" s="243" t="str">
        <f>VLOOKUP(A208,Plan1!$A$11:$I$513,4,0)</f>
        <v>SOLEIRA EM GRANITO 15 X 3 CM</v>
      </c>
      <c r="C208" s="233" t="s">
        <v>4328</v>
      </c>
      <c r="D208" s="231">
        <f>VLOOKUP(A208,Plan1!$A$11:$I$513,6,0)</f>
        <v>1.75</v>
      </c>
      <c r="E208" s="231" t="str">
        <f>VLOOKUP(A208,Plan1!$A$11:$I$513,5,0)</f>
        <v>M</v>
      </c>
    </row>
    <row r="209" spans="1:5">
      <c r="A209" s="238" t="str">
        <f>Plan1!A242</f>
        <v>2.14</v>
      </c>
      <c r="B209" s="239" t="str">
        <f>VLOOKUP(A209,Plan1!$A$11:$I$513,4,0)</f>
        <v>LOUÇAS E METAIS SANITÁRIOS</v>
      </c>
      <c r="C209" s="240"/>
      <c r="D209" s="238"/>
      <c r="E209" s="238"/>
    </row>
    <row r="210" spans="1:5" ht="36">
      <c r="A210" s="231" t="str">
        <f>Plan1!A243</f>
        <v>2.14.1</v>
      </c>
      <c r="B210" s="243" t="str">
        <f>VLOOKUP(A210,Plan1!$A$11:$I$513,4,0)</f>
        <v>VASO SANITÁRIO SIFONADO COM CAIXA ACOPLADA LOUÇA BRANCA - PADRÃO MÉDIO, INCLUSO ENGATE FLEXÍVEL EM METAL CROMADO, 1/2  X 40CM - FORNECIMENTO E INSTALAÇÃO. AF_01/2020</v>
      </c>
      <c r="C210" s="232" t="s">
        <v>4970</v>
      </c>
      <c r="D210" s="231">
        <f>VLOOKUP(A210,Plan1!$A$11:$I$513,6,0)</f>
        <v>10</v>
      </c>
      <c r="E210" s="231" t="str">
        <f>VLOOKUP(A210,Plan1!$A$11:$I$513,5,0)</f>
        <v>UN</v>
      </c>
    </row>
    <row r="211" spans="1:5" ht="24">
      <c r="A211" s="231" t="str">
        <f>Plan1!A244</f>
        <v>2.14.2</v>
      </c>
      <c r="B211" s="243" t="str">
        <f>VLOOKUP(A211,Plan1!$A$11:$I$513,4,0)</f>
        <v>LAVATÓRIO LOUÇA BRANCA SUSPENSO, 29,5 X 39CM OU EQUIVALENTE, PADRÃO POPULAR - FORNECIMENTO E INSTALAÇÃO. AF_01/2020</v>
      </c>
      <c r="C211" s="232" t="s">
        <v>4971</v>
      </c>
      <c r="D211" s="231">
        <f>VLOOKUP(A211,Plan1!$A$11:$I$513,6,0)</f>
        <v>2</v>
      </c>
      <c r="E211" s="231" t="str">
        <f>VLOOKUP(A211,Plan1!$A$11:$I$513,5,0)</f>
        <v>UN</v>
      </c>
    </row>
    <row r="212" spans="1:5" ht="25.5">
      <c r="A212" s="231" t="str">
        <f>Plan1!A245</f>
        <v>2.14.3</v>
      </c>
      <c r="B212" s="243" t="str">
        <f>VLOOKUP(A212,Plan1!$A$11:$I$513,4,0)</f>
        <v>PORTA-PAPEL DE LOUCA BRANCA (15X15)cm (Ref. Seinfra 24.1 C1997)</v>
      </c>
      <c r="C212" s="232" t="s">
        <v>4974</v>
      </c>
      <c r="D212" s="231">
        <f>VLOOKUP(A212,Plan1!$A$11:$I$513,6,0)</f>
        <v>10</v>
      </c>
      <c r="E212" s="231" t="str">
        <f>VLOOKUP(A212,Plan1!$A$11:$I$513,5,0)</f>
        <v>UN</v>
      </c>
    </row>
    <row r="213" spans="1:5" ht="24">
      <c r="A213" s="231" t="str">
        <f>Plan1!A246</f>
        <v>2.14.4</v>
      </c>
      <c r="B213" s="243" t="str">
        <f>VLOOKUP(A213,Plan1!$A$11:$I$513,4,0)</f>
        <v>TOALHEIRO PLÁSTICO TIPO DISPENSER PARA PAPEL TOALHA INTERFOLHADO (Ref. Seinfra C1996)</v>
      </c>
      <c r="C213" s="232" t="s">
        <v>4990</v>
      </c>
      <c r="D213" s="231">
        <f>VLOOKUP(A213,Plan1!$A$11:$I$513,6,0)</f>
        <v>6</v>
      </c>
      <c r="E213" s="231" t="str">
        <f>VLOOKUP(A213,Plan1!$A$11:$I$513,5,0)</f>
        <v>UN</v>
      </c>
    </row>
    <row r="214" spans="1:5" ht="25.5">
      <c r="A214" s="231" t="str">
        <f>Plan1!A247</f>
        <v>2.14.5</v>
      </c>
      <c r="B214" s="243" t="str">
        <f>VLOOKUP(A214,Plan1!$A$11:$I$513,4,0)</f>
        <v>SABONETEIRA PLASTICA TIPO DISPENSER PARA SABONETE LIQUIDO COM RESERVATORIO 800 A 1500 ML, INCLUSO FIXAÇÃO. AF_01/2020</v>
      </c>
      <c r="C214" s="232" t="s">
        <v>4975</v>
      </c>
      <c r="D214" s="231">
        <f>VLOOKUP(A214,Plan1!$A$11:$I$513,6,0)</f>
        <v>6</v>
      </c>
      <c r="E214" s="231" t="str">
        <f>VLOOKUP(A214,Plan1!$A$11:$I$513,5,0)</f>
        <v>UN</v>
      </c>
    </row>
    <row r="215" spans="1:5" ht="24">
      <c r="A215" s="231" t="str">
        <f>Plan1!A248</f>
        <v>2.14.6</v>
      </c>
      <c r="B215" s="243" t="str">
        <f>VLOOKUP(A215,Plan1!$A$11:$I$513,4,0)</f>
        <v>CUBA DE EMBUTIR OVAL EM LOUÇA BRANCA, 35 X 50CM OU EQUIVALENTE - FORNECIMENTO E INSTALAÇÃO. AF_01/2020</v>
      </c>
      <c r="C215" s="232" t="s">
        <v>4976</v>
      </c>
      <c r="D215" s="231">
        <f>VLOOKUP(A215,Plan1!$A$11:$I$513,6,0)</f>
        <v>9</v>
      </c>
      <c r="E215" s="231" t="str">
        <f>VLOOKUP(A215,Plan1!$A$11:$I$513,5,0)</f>
        <v>UN</v>
      </c>
    </row>
    <row r="216" spans="1:5" ht="25.5">
      <c r="A216" s="231" t="str">
        <f>Plan1!A249</f>
        <v>2.14.7</v>
      </c>
      <c r="B216" s="243" t="str">
        <f>VLOOKUP(A216,Plan1!$A$11:$I$513,4,0)</f>
        <v>CUBA DE EMBUTIR RETANGULAR DE AÇO INOXIDÁVEL, 46 X 30 X 12 CM - FORNECIMENTO E INSTALAÇÃO. AF_01/2020</v>
      </c>
      <c r="C216" s="60" t="s">
        <v>4977</v>
      </c>
      <c r="D216" s="231">
        <f>VLOOKUP(A216,Plan1!$A$11:$I$513,6,0)</f>
        <v>5</v>
      </c>
      <c r="E216" s="231" t="str">
        <f>VLOOKUP(A216,Plan1!$A$11:$I$513,5,0)</f>
        <v>UN</v>
      </c>
    </row>
    <row r="217" spans="1:5" ht="25.5">
      <c r="A217" s="231" t="str">
        <f>Plan1!A250</f>
        <v>2.14.8</v>
      </c>
      <c r="B217" s="243" t="str">
        <f>VLOOKUP(A217,Plan1!$A$11:$I$513,4,0)</f>
        <v>TORNEIRA CROMADA DE MESA, 1/2 OU 3/4, PARA LAVATÓRIO, PADRÃO MÉDIO - FORNECIMENTO E INSTALAÇÃO. AF_01/2020</v>
      </c>
      <c r="C217" s="60" t="s">
        <v>4978</v>
      </c>
      <c r="D217" s="231">
        <f>VLOOKUP(A217,Plan1!$A$11:$I$513,6,0)</f>
        <v>14</v>
      </c>
      <c r="E217" s="231" t="str">
        <f>VLOOKUP(A217,Plan1!$A$11:$I$513,5,0)</f>
        <v>UN</v>
      </c>
    </row>
    <row r="218" spans="1:5" ht="25.5">
      <c r="A218" s="231" t="str">
        <f>Plan1!A251</f>
        <v>2.14.9</v>
      </c>
      <c r="B218" s="243" t="str">
        <f>VLOOKUP(A218,Plan1!$A$11:$I$513,4,0)</f>
        <v>APARELHO MISTURADOR DE MESA PARA LAVATÓRIO, PADRÃO MÉDIO - FORNECIMENTO E INSTALAÇÃO. AF_01/2020</v>
      </c>
      <c r="C218" s="60" t="s">
        <v>4979</v>
      </c>
      <c r="D218" s="231">
        <f>VLOOKUP(A218,Plan1!$A$11:$I$513,6,0)</f>
        <v>2</v>
      </c>
      <c r="E218" s="231" t="str">
        <f>VLOOKUP(A218,Plan1!$A$11:$I$513,5,0)</f>
        <v>UN</v>
      </c>
    </row>
    <row r="219" spans="1:5" ht="25.5">
      <c r="A219" s="231" t="str">
        <f>Plan1!A252</f>
        <v>2.14.10</v>
      </c>
      <c r="B219" s="243" t="str">
        <f>VLOOKUP(A219,Plan1!$A$11:$I$513,4,0)</f>
        <v>SIFÃO DO TIPO GARRAFA EM METAL CROMADO 1 X 1.1/2 - FORNECIMENTO E INSTALAÇÃO. AF_01/2020</v>
      </c>
      <c r="C219" s="60" t="s">
        <v>4982</v>
      </c>
      <c r="D219" s="231">
        <f>VLOOKUP(A219,Plan1!$A$11:$I$513,6,0)</f>
        <v>16</v>
      </c>
      <c r="E219" s="231" t="str">
        <f>VLOOKUP(A219,Plan1!$A$11:$I$513,5,0)</f>
        <v>UN</v>
      </c>
    </row>
    <row r="220" spans="1:5" ht="24">
      <c r="A220" s="231" t="str">
        <f>Plan1!A253</f>
        <v>2.14.11</v>
      </c>
      <c r="B220" s="243" t="str">
        <f>VLOOKUP(A220,Plan1!$A$11:$I$513,4,0)</f>
        <v>ENGATE FLEXÍVEL EM PLÁSTICO BRANCO, 1/2 X 40CM - FORNECIMENTO E INSTALAÇÃO. AF_01/2020</v>
      </c>
      <c r="C220" s="60" t="s">
        <v>4980</v>
      </c>
      <c r="D220" s="231">
        <f>VLOOKUP(A220,Plan1!$A$11:$I$513,6,0)</f>
        <v>16</v>
      </c>
      <c r="E220" s="231" t="str">
        <f>VLOOKUP(A220,Plan1!$A$11:$I$513,5,0)</f>
        <v>UN</v>
      </c>
    </row>
    <row r="221" spans="1:5" ht="24">
      <c r="A221" s="231" t="str">
        <f>Plan1!A254</f>
        <v>2.14.12</v>
      </c>
      <c r="B221" s="243" t="str">
        <f>VLOOKUP(A221,Plan1!$A$11:$I$513,4,0)</f>
        <v>MICTÓRIO SIFONADO LOUÇA BRANCA  PADRÃO MÉDIO  FORNECIMENTO E INSTALAÇÃO. AF_01/2020</v>
      </c>
      <c r="C221" s="60" t="s">
        <v>4981</v>
      </c>
      <c r="D221" s="231">
        <f>VLOOKUP(A221,Plan1!$A$11:$I$513,6,0)</f>
        <v>2</v>
      </c>
      <c r="E221" s="231" t="str">
        <f>VLOOKUP(A221,Plan1!$A$11:$I$513,5,0)</f>
        <v>UN</v>
      </c>
    </row>
    <row r="222" spans="1:5" ht="25.5">
      <c r="A222" s="231" t="str">
        <f>Plan1!A255</f>
        <v>2.14.13</v>
      </c>
      <c r="B222" s="243" t="str">
        <f>VLOOKUP(A222,Plan1!$A$11:$I$513,4,0)</f>
        <v>CHUVEIRO PLÁSTICO</v>
      </c>
      <c r="C222" s="60" t="s">
        <v>4991</v>
      </c>
      <c r="D222" s="231">
        <f>VLOOKUP(A222,Plan1!$A$11:$I$513,6,0)</f>
        <v>6</v>
      </c>
      <c r="E222" s="231" t="str">
        <f>VLOOKUP(A222,Plan1!$A$11:$I$513,5,0)</f>
        <v>UN</v>
      </c>
    </row>
    <row r="223" spans="1:5" ht="25.5">
      <c r="A223" s="231" t="str">
        <f>Plan1!A256</f>
        <v>2.14.14</v>
      </c>
      <c r="B223" s="243" t="str">
        <f>VLOOKUP(A223,Plan1!$A$11:$I$513,4,0)</f>
        <v>SABONETEIRA DE LOUÇA BRANCA (15X15)cm S/ALÇA (Ref. Seinfra C2254)</v>
      </c>
      <c r="C223" s="60" t="s">
        <v>4993</v>
      </c>
      <c r="D223" s="231">
        <f>VLOOKUP(A223,Plan1!$A$11:$I$513,6,0)</f>
        <v>6</v>
      </c>
      <c r="E223" s="231" t="str">
        <f>VLOOKUP(A223,Plan1!$A$11:$I$513,5,0)</f>
        <v>UN</v>
      </c>
    </row>
    <row r="224" spans="1:5">
      <c r="A224" s="238" t="str">
        <f>Plan1!A257</f>
        <v>2.15</v>
      </c>
      <c r="B224" s="239" t="str">
        <f>VLOOKUP(A224,Plan1!$A$11:$I$513,4,0)</f>
        <v>INSTALAÇÃO DE ÁGUA FRIA</v>
      </c>
      <c r="C224" s="240"/>
      <c r="D224" s="238"/>
      <c r="E224" s="238"/>
    </row>
    <row r="225" spans="1:5" ht="29.25" customHeight="1">
      <c r="A225" s="693" t="s">
        <v>359</v>
      </c>
      <c r="B225" s="693"/>
      <c r="C225" s="693"/>
      <c r="D225" s="693"/>
      <c r="E225" s="693"/>
    </row>
    <row r="226" spans="1:5">
      <c r="A226" s="693" t="s">
        <v>4327</v>
      </c>
      <c r="B226" s="693"/>
      <c r="C226" s="693"/>
      <c r="D226" s="693"/>
      <c r="E226" s="693"/>
    </row>
    <row r="227" spans="1:5">
      <c r="A227" s="693" t="s">
        <v>4983</v>
      </c>
      <c r="B227" s="693"/>
      <c r="C227" s="693"/>
      <c r="D227" s="693"/>
      <c r="E227" s="693"/>
    </row>
    <row r="228" spans="1:5">
      <c r="A228" s="238" t="str">
        <f>Plan1!A272</f>
        <v>2.16</v>
      </c>
      <c r="B228" s="239" t="str">
        <f>VLOOKUP(A228,Plan1!$A$11:$I$513,4,0)</f>
        <v>INSTALAÇÃO DE ESGOTO SANITÁRIO</v>
      </c>
      <c r="C228" s="242"/>
      <c r="D228" s="238"/>
      <c r="E228" s="238"/>
    </row>
    <row r="229" spans="1:5" ht="30" customHeight="1">
      <c r="A229" s="693" t="s">
        <v>360</v>
      </c>
      <c r="B229" s="693"/>
      <c r="C229" s="693"/>
      <c r="D229" s="693"/>
      <c r="E229" s="693"/>
    </row>
    <row r="230" spans="1:5">
      <c r="A230" s="693" t="s">
        <v>4944</v>
      </c>
      <c r="B230" s="693"/>
      <c r="C230" s="693"/>
      <c r="D230" s="693"/>
      <c r="E230" s="693"/>
    </row>
    <row r="231" spans="1:5">
      <c r="A231" s="694" t="s">
        <v>4914</v>
      </c>
      <c r="B231" s="694"/>
      <c r="C231" s="694"/>
      <c r="D231" s="694"/>
      <c r="E231" s="694"/>
    </row>
    <row r="232" spans="1:5">
      <c r="A232" s="694" t="s">
        <v>4984</v>
      </c>
      <c r="B232" s="694"/>
      <c r="C232" s="694"/>
      <c r="D232" s="694"/>
      <c r="E232" s="694"/>
    </row>
    <row r="233" spans="1:5">
      <c r="A233" s="238" t="str">
        <f>Plan1!A290</f>
        <v>2.17</v>
      </c>
      <c r="B233" s="239" t="str">
        <f>VLOOKUP(A233,Plan1!$A$11:$I$513,4,0)</f>
        <v>INSTALAÇÕES ELÉTRICAS</v>
      </c>
      <c r="C233" s="244"/>
      <c r="D233" s="238"/>
      <c r="E233" s="238"/>
    </row>
    <row r="234" spans="1:5">
      <c r="A234" s="704" t="s">
        <v>7945</v>
      </c>
      <c r="B234" s="705"/>
      <c r="C234" s="705"/>
      <c r="D234" s="705"/>
      <c r="E234" s="706"/>
    </row>
    <row r="235" spans="1:5">
      <c r="A235" s="238" t="str">
        <f>Plan1!A292</f>
        <v>2.18</v>
      </c>
      <c r="B235" s="239" t="str">
        <f>VLOOKUP(A235,Plan1!$A$11:$I$513,4,0)</f>
        <v xml:space="preserve">DIVERSOS </v>
      </c>
      <c r="C235" s="242"/>
      <c r="D235" s="238"/>
      <c r="E235" s="238"/>
    </row>
    <row r="236" spans="1:5" ht="36">
      <c r="A236" s="231" t="str">
        <f>Plan1!A293</f>
        <v>2.18.1</v>
      </c>
      <c r="B236" s="243" t="str">
        <f>VLOOKUP(A236,Plan1!$A$11:$I$513,4,0)</f>
        <v>CARGA, MANOBRA E DESCARGA DE ENTULHO EM CAMINHÃO BASCULANTE 6 M³ - CARGA COM ESCAVADEIRA HIDRÁULICA  (CAÇAMBA DE 0,80 M³ / 111 HP) E DESCARGA LIVRE (UNIDADE: M3). AF_07/2020</v>
      </c>
      <c r="C236" s="232" t="s">
        <v>4601</v>
      </c>
      <c r="D236" s="231">
        <f>VLOOKUP(A236,Plan1!$A$11:$I$513,6,0)</f>
        <v>6</v>
      </c>
      <c r="E236" s="231" t="str">
        <f>VLOOKUP(A236,Plan1!$A$11:$I$513,5,0)</f>
        <v>M3</v>
      </c>
    </row>
    <row r="237" spans="1:5" ht="24">
      <c r="A237" s="231" t="str">
        <f>Plan1!A295</f>
        <v>2.18.3</v>
      </c>
      <c r="B237" s="243" t="str">
        <f>VLOOKUP(A237,Plan1!$A$11:$I$513,4,0)</f>
        <v>LIMPEZA DE PISO CERÂMICO OU PORCELANATO COM VASSOURA A SECO. AF_04/2019</v>
      </c>
      <c r="C237" s="232" t="s">
        <v>4986</v>
      </c>
      <c r="D237" s="231">
        <f>VLOOKUP(A237,Plan1!$A$11:$I$513,6,0)</f>
        <v>420.37</v>
      </c>
      <c r="E237" s="231" t="str">
        <f>VLOOKUP(A237,Plan1!$A$11:$I$513,5,0)</f>
        <v>M2</v>
      </c>
    </row>
    <row r="238" spans="1:5" ht="38.25">
      <c r="A238" s="231" t="str">
        <f>Plan1!A296</f>
        <v>2.18.4</v>
      </c>
      <c r="B238" s="243" t="str">
        <f>VLOOKUP(A238,Plan1!$A$11:$I$513,4,0)</f>
        <v>PEÇAS DE APOIO DEFICIENTES C/TUBO INOX P/WC'S (Ref. Seinfra  C1898 )</v>
      </c>
      <c r="C238" s="60" t="s">
        <v>4987</v>
      </c>
      <c r="D238" s="231">
        <f>VLOOKUP(A238,Plan1!$A$11:$I$513,6,0)</f>
        <v>11.2</v>
      </c>
      <c r="E238" s="231" t="str">
        <f>VLOOKUP(A238,Plan1!$A$11:$I$513,5,0)</f>
        <v>M</v>
      </c>
    </row>
    <row r="239" spans="1:5" ht="36">
      <c r="A239" s="231" t="str">
        <f>Plan1!A297</f>
        <v>2.18.5</v>
      </c>
      <c r="B239" s="251" t="str">
        <f>VLOOKUP(A239,Plan1!$A$11:$I$513,4,0)</f>
        <v>ESPELHO CRISTAL, ESPESSURA 4MM, COM PARAFUSOS DE FIXAÇÃO, SEM MOLDURA
 (Ref. SEINFRA C4835)</v>
      </c>
      <c r="C239" s="60" t="s">
        <v>39147</v>
      </c>
      <c r="D239" s="231">
        <f>VLOOKUP(A239,Plan1!$A$11:$I$513,6,0)</f>
        <v>4.5</v>
      </c>
      <c r="E239" s="231" t="str">
        <f>VLOOKUP(A239,Plan1!$A$11:$I$513,5,0)</f>
        <v>M2</v>
      </c>
    </row>
    <row r="240" spans="1:5" ht="76.5">
      <c r="A240" s="231" t="str">
        <f>Plan1!A298</f>
        <v>2.18.6</v>
      </c>
      <c r="B240" s="243" t="str">
        <f>VLOOKUP(A240,Plan1!$A$11:$I$513,4,0)</f>
        <v>BANCO ARTICULÁVEL PARA BANHO DE DEFICIENTE (Ref. Seinfra 24.1 C4642 )</v>
      </c>
      <c r="C240" s="60" t="s">
        <v>4988</v>
      </c>
      <c r="D240" s="231">
        <f>VLOOKUP(A240,Plan1!$A$11:$I$513,6,0)</f>
        <v>2</v>
      </c>
      <c r="E240" s="231" t="str">
        <f>VLOOKUP(A240,Plan1!$A$11:$I$513,5,0)</f>
        <v>UN</v>
      </c>
    </row>
    <row r="241" spans="1:5">
      <c r="A241" s="64" t="str">
        <f>Plan1!A299</f>
        <v>3.0</v>
      </c>
      <c r="B241" s="212" t="str">
        <f>VLOOKUP(A241,Plan1!$A$11:$I$513,4,0)</f>
        <v>QUADRA</v>
      </c>
      <c r="C241" s="65"/>
      <c r="D241" s="64"/>
      <c r="E241" s="64"/>
    </row>
    <row r="242" spans="1:5">
      <c r="A242" s="238" t="str">
        <f>Plan1!A300</f>
        <v>3.1</v>
      </c>
      <c r="B242" s="239" t="str">
        <f>VLOOKUP(A242,Plan1!$A$11:$I$513,4,0)</f>
        <v>IMPLANTAÇÃO</v>
      </c>
      <c r="C242" s="244"/>
      <c r="D242" s="238"/>
      <c r="E242" s="238"/>
    </row>
    <row r="243" spans="1:5" ht="24">
      <c r="A243" s="231" t="str">
        <f>Plan1!A301</f>
        <v>3.1.1</v>
      </c>
      <c r="B243" s="251" t="str">
        <f>VLOOKUP(A243,Plan1!$A$11:$I$513,4,0)</f>
        <v>LOCACAO CONVENCIONAL DE OBRA, UTILIZANDO GABARITO DE TÁBUAS CORRIDAS PONTALETADAS A CADA 2,00M -  2 UTILIZAÇÕES. AF_10/2018</v>
      </c>
      <c r="C243" s="60" t="s">
        <v>7940</v>
      </c>
      <c r="D243" s="231">
        <f>VLOOKUP(A243,Plan1!$A$11:$I$513,6,0)</f>
        <v>96</v>
      </c>
      <c r="E243" s="231" t="str">
        <f>VLOOKUP(A243,Plan1!$A$11:$I$513,5,0)</f>
        <v>M</v>
      </c>
    </row>
    <row r="244" spans="1:5">
      <c r="A244" s="231" t="str">
        <f>Plan1!A302</f>
        <v>3.1.2</v>
      </c>
      <c r="B244" s="251" t="str">
        <f>VLOOKUP(A244,Plan1!$A$11:$I$513,4,0)</f>
        <v>LIMPEZA MANUAL DE VEGETAÇÃO EM TERRENO COM ENXADA.AF_05/2018</v>
      </c>
      <c r="C244" s="60" t="s">
        <v>7939</v>
      </c>
      <c r="D244" s="231">
        <f>VLOOKUP(A244,Plan1!$A$11:$I$513,6,0)</f>
        <v>690</v>
      </c>
      <c r="E244" s="231" t="str">
        <f>VLOOKUP(A244,Plan1!$A$11:$I$513,5,0)</f>
        <v>M2</v>
      </c>
    </row>
    <row r="245" spans="1:5" ht="24">
      <c r="A245" s="231" t="str">
        <f>Plan1!A303</f>
        <v>3.1.3</v>
      </c>
      <c r="B245" s="251" t="str">
        <f>VLOOKUP(A245,Plan1!$A$11:$I$513,4,0)</f>
        <v>SONDAGEM À PERCUSSÃO P/RECONHECIMENTO DO SUBSOLO
 (Ref. Seinfra C2290 )</v>
      </c>
      <c r="C245" s="702" t="s">
        <v>25768</v>
      </c>
      <c r="D245" s="231">
        <f>VLOOKUP(A245,Plan1!$A$11:$I$513,6,0)</f>
        <v>24</v>
      </c>
      <c r="E245" s="231" t="str">
        <f>VLOOKUP(A245,Plan1!$A$11:$I$513,5,0)</f>
        <v>M</v>
      </c>
    </row>
    <row r="246" spans="1:5" ht="24">
      <c r="A246" s="231" t="str">
        <f>Plan1!A304</f>
        <v>3.1.4</v>
      </c>
      <c r="B246" s="251" t="str">
        <f>VLOOKUP(A246,Plan1!$A$11:$I$513,4,0)</f>
        <v>RELATÓRIO FINAL DE SONDAGEM
 (Ref. Seinfra C937 )</v>
      </c>
      <c r="C246" s="703"/>
      <c r="D246" s="231">
        <f>VLOOKUP(A246,Plan1!$A$11:$I$513,6,0)</f>
        <v>1</v>
      </c>
      <c r="E246" s="231" t="str">
        <f>VLOOKUP(A246,Plan1!$A$11:$I$513,5,0)</f>
        <v>UN</v>
      </c>
    </row>
    <row r="247" spans="1:5">
      <c r="A247" s="238" t="str">
        <f>Plan1!A306</f>
        <v>3.2</v>
      </c>
      <c r="B247" s="239" t="str">
        <f>VLOOKUP(A247,Plan1!$A$11:$I$513,4,0)</f>
        <v>DEMOLIÇÕES E RETIRADAS</v>
      </c>
      <c r="C247" s="244"/>
      <c r="D247" s="238"/>
      <c r="E247" s="238"/>
    </row>
    <row r="248" spans="1:5">
      <c r="A248" s="231" t="str">
        <f>Plan1!A307</f>
        <v>3.2.1</v>
      </c>
      <c r="B248" s="251" t="str">
        <f>VLOOKUP(A248,Plan1!$A$11:$I$513,4,0)</f>
        <v>DEMOLIÇÃO DE PISO CIMENTADO SOBRE LASTRO DE CONCRETO</v>
      </c>
      <c r="C248" s="60" t="s">
        <v>7941</v>
      </c>
      <c r="D248" s="231">
        <f>VLOOKUP(A248,Plan1!$A$11:$I$513,6,0)</f>
        <v>475.2</v>
      </c>
      <c r="E248" s="231" t="str">
        <f>VLOOKUP(A248,Plan1!$A$11:$I$513,5,0)</f>
        <v>M2</v>
      </c>
    </row>
    <row r="249" spans="1:5" ht="24">
      <c r="A249" s="231" t="str">
        <f>Plan1!A308</f>
        <v>3.2.2</v>
      </c>
      <c r="B249" s="251" t="str">
        <f>VLOOKUP(A249,Plan1!$A$11:$I$513,4,0)</f>
        <v>DEMOLIÇÃO DE ALVENARIA DE BLOCO FURADO, DE FORMA MANUAL, SEM REAPROVEITAMENTO. AF_12/2017</v>
      </c>
      <c r="C249" s="60" t="s">
        <v>7942</v>
      </c>
      <c r="D249" s="231">
        <f>VLOOKUP(A249,Plan1!$A$11:$I$513,6,0)</f>
        <v>31.98</v>
      </c>
      <c r="E249" s="231" t="str">
        <f>VLOOKUP(A249,Plan1!$A$11:$I$513,5,0)</f>
        <v>M3</v>
      </c>
    </row>
    <row r="250" spans="1:5">
      <c r="A250" s="231" t="str">
        <f>Plan1!A309</f>
        <v>3.2.3</v>
      </c>
      <c r="B250" s="251" t="str">
        <f>VLOOKUP(A250,Plan1!$A$11:$I$513,4,0)</f>
        <v>RETIRADA DE GRADE DE FERRO</v>
      </c>
      <c r="C250" s="60" t="s">
        <v>7943</v>
      </c>
      <c r="D250" s="231">
        <f>VLOOKUP(A250,Plan1!$A$11:$I$513,6,0)</f>
        <v>120.6</v>
      </c>
      <c r="E250" s="231" t="str">
        <f>VLOOKUP(A250,Plan1!$A$11:$I$513,5,0)</f>
        <v>M2</v>
      </c>
    </row>
    <row r="251" spans="1:5">
      <c r="A251" s="231" t="str">
        <f>Plan1!A310</f>
        <v>3.2.4</v>
      </c>
      <c r="B251" s="251" t="str">
        <f>VLOOKUP(A251,Plan1!$A$11:$I$513,4,0)</f>
        <v xml:space="preserve">ARRANCAMENTO DE POSTE, ALTURA ATÉ 10 M </v>
      </c>
      <c r="C251" s="60" t="s">
        <v>7944</v>
      </c>
      <c r="D251" s="231">
        <f>VLOOKUP(A251,Plan1!$A$11:$I$513,6,0)</f>
        <v>4</v>
      </c>
      <c r="E251" s="231" t="str">
        <f>VLOOKUP(A251,Plan1!$A$11:$I$513,5,0)</f>
        <v>UN</v>
      </c>
    </row>
    <row r="252" spans="1:5">
      <c r="A252" s="231" t="s">
        <v>5008</v>
      </c>
      <c r="B252" s="252" t="str">
        <f>VLOOKUP(A252,Plan1!$A$11:$I$513,4,0)</f>
        <v>MOVIMENTO DE TERRA</v>
      </c>
      <c r="C252" s="695" t="s">
        <v>7938</v>
      </c>
      <c r="D252" s="696"/>
      <c r="E252" s="697"/>
    </row>
    <row r="253" spans="1:5">
      <c r="A253" s="231" t="s">
        <v>5010</v>
      </c>
      <c r="B253" s="252" t="str">
        <f>VLOOKUP(A253,Plan1!$A$11:$I$513,4,0)</f>
        <v>FUNDAÇÃO</v>
      </c>
      <c r="C253" s="695" t="s">
        <v>7938</v>
      </c>
      <c r="D253" s="696"/>
      <c r="E253" s="697"/>
    </row>
    <row r="254" spans="1:5">
      <c r="A254" s="231" t="s">
        <v>5011</v>
      </c>
      <c r="B254" s="252" t="str">
        <f>VLOOKUP(A254,Plan1!$A$11:$I$513,4,0)</f>
        <v>ESTRUTURA</v>
      </c>
      <c r="C254" s="695" t="s">
        <v>7938</v>
      </c>
      <c r="D254" s="696"/>
      <c r="E254" s="697"/>
    </row>
    <row r="255" spans="1:5">
      <c r="A255" s="231" t="s">
        <v>5012</v>
      </c>
      <c r="B255" s="252" t="str">
        <f>VLOOKUP(A255,Plan1!$A$11:$I$513,4,0)</f>
        <v>VEDAÇÃO</v>
      </c>
      <c r="C255" s="695" t="s">
        <v>7938</v>
      </c>
      <c r="D255" s="696"/>
      <c r="E255" s="697"/>
    </row>
    <row r="256" spans="1:5">
      <c r="A256" s="231" t="s">
        <v>5013</v>
      </c>
      <c r="B256" s="252" t="str">
        <f>VLOOKUP(A256,Plan1!$A$11:$I$513,4,0)</f>
        <v>ESQUADRIAS</v>
      </c>
      <c r="C256" s="695" t="s">
        <v>7938</v>
      </c>
      <c r="D256" s="696"/>
      <c r="E256" s="697"/>
    </row>
    <row r="257" spans="1:5">
      <c r="A257" s="231" t="s">
        <v>5014</v>
      </c>
      <c r="B257" s="252" t="str">
        <f>VLOOKUP(A257,Plan1!$A$11:$I$513,4,0)</f>
        <v>COBERTURA</v>
      </c>
      <c r="C257" s="695" t="s">
        <v>7938</v>
      </c>
      <c r="D257" s="696"/>
      <c r="E257" s="697"/>
    </row>
    <row r="258" spans="1:5">
      <c r="A258" s="231" t="s">
        <v>7818</v>
      </c>
      <c r="B258" s="252" t="str">
        <f>VLOOKUP(A258,Plan1!$A$11:$I$513,4,0)</f>
        <v>IMPERMEABILIZAÇÃO</v>
      </c>
      <c r="C258" s="695" t="s">
        <v>7938</v>
      </c>
      <c r="D258" s="696"/>
      <c r="E258" s="697"/>
    </row>
    <row r="259" spans="1:5">
      <c r="A259" s="231" t="s">
        <v>7820</v>
      </c>
      <c r="B259" s="252" t="str">
        <f>VLOOKUP(A259,Plan1!$A$11:$I$513,4,0)</f>
        <v>REVESTIMENTO</v>
      </c>
      <c r="C259" s="695" t="s">
        <v>7938</v>
      </c>
      <c r="D259" s="696"/>
      <c r="E259" s="697"/>
    </row>
    <row r="260" spans="1:5">
      <c r="A260" s="231" t="s">
        <v>7826</v>
      </c>
      <c r="B260" s="252" t="str">
        <f>VLOOKUP(A260,Plan1!$A$11:$I$513,4,0)</f>
        <v>PAVIMENTAÇÃO</v>
      </c>
      <c r="C260" s="695" t="s">
        <v>7938</v>
      </c>
      <c r="D260" s="696"/>
      <c r="E260" s="697"/>
    </row>
    <row r="261" spans="1:5">
      <c r="A261" s="231" t="s">
        <v>7844</v>
      </c>
      <c r="B261" s="252" t="str">
        <f>VLOOKUP(A261,Plan1!$A$11:$I$513,4,0)</f>
        <v>PINTURA</v>
      </c>
      <c r="C261" s="695" t="s">
        <v>7938</v>
      </c>
      <c r="D261" s="696"/>
      <c r="E261" s="697"/>
    </row>
    <row r="262" spans="1:5">
      <c r="A262" s="231" t="s">
        <v>7852</v>
      </c>
      <c r="B262" s="252" t="str">
        <f>VLOOKUP(A262,Plan1!$A$11:$I$513,4,0)</f>
        <v>INSTALAÇÃO DE ÁGUA FRIA</v>
      </c>
      <c r="C262" s="695" t="s">
        <v>7938</v>
      </c>
      <c r="D262" s="696"/>
      <c r="E262" s="697"/>
    </row>
    <row r="263" spans="1:5">
      <c r="A263" s="231" t="s">
        <v>7889</v>
      </c>
      <c r="B263" s="252" t="str">
        <f>VLOOKUP(A263,Plan1!$A$11:$I$513,4,0)</f>
        <v>INSTALAÇÃO DE ESGOTO</v>
      </c>
      <c r="C263" s="695" t="s">
        <v>7938</v>
      </c>
      <c r="D263" s="696"/>
      <c r="E263" s="697"/>
    </row>
    <row r="264" spans="1:5">
      <c r="A264" s="231" t="s">
        <v>7902</v>
      </c>
      <c r="B264" s="252" t="str">
        <f>VLOOKUP(A264,Plan1!$A$11:$I$513,4,0)</f>
        <v>INSTALAÇÃO DE ÁGUAS PLUVIAIS</v>
      </c>
      <c r="C264" s="695" t="s">
        <v>7938</v>
      </c>
      <c r="D264" s="696"/>
      <c r="E264" s="697"/>
    </row>
    <row r="265" spans="1:5">
      <c r="A265" s="231" t="s">
        <v>7905</v>
      </c>
      <c r="B265" s="252" t="str">
        <f>VLOOKUP(A265,Plan1!$A$11:$I$513,4,0)</f>
        <v>LOUÇAS E METAIS SANITÁRIOS</v>
      </c>
      <c r="C265" s="695" t="s">
        <v>7938</v>
      </c>
      <c r="D265" s="696"/>
      <c r="E265" s="697"/>
    </row>
    <row r="266" spans="1:5">
      <c r="A266" s="231" t="s">
        <v>7920</v>
      </c>
      <c r="B266" s="252" t="str">
        <f>VLOOKUP(A266,Plan1!$A$11:$I$513,4,0)</f>
        <v>SISTEMA DE PROTEÇÃO CONTRA INCÊNDIO</v>
      </c>
      <c r="C266" s="695" t="s">
        <v>7938</v>
      </c>
      <c r="D266" s="696"/>
      <c r="E266" s="697"/>
    </row>
    <row r="267" spans="1:5">
      <c r="A267" s="231" t="s">
        <v>7925</v>
      </c>
      <c r="B267" s="252" t="str">
        <f>VLOOKUP(A267,Plan1!$A$11:$I$513,4,0)</f>
        <v>SISTEMA DE PROTEÇÃO CONTRA DESCARGAS ATMOSFÉRICAS</v>
      </c>
      <c r="C267" s="695" t="s">
        <v>7938</v>
      </c>
      <c r="D267" s="696"/>
      <c r="E267" s="697"/>
    </row>
    <row r="268" spans="1:5">
      <c r="A268" s="231" t="s">
        <v>7931</v>
      </c>
      <c r="B268" s="252" t="str">
        <f>VLOOKUP(A268,Plan1!$A$11:$I$513,4,0)</f>
        <v>SERVIÇOS COMPLEMENTARES</v>
      </c>
      <c r="C268" s="695" t="s">
        <v>7938</v>
      </c>
      <c r="D268" s="696"/>
      <c r="E268" s="697"/>
    </row>
    <row r="269" spans="1:5">
      <c r="A269" s="231" t="s">
        <v>48617</v>
      </c>
      <c r="B269" s="252" t="str">
        <f>VLOOKUP(A269,Plan1!$A$11:$I$513,4,0)</f>
        <v>SERVIÇOS FINAIS</v>
      </c>
      <c r="C269" s="695" t="s">
        <v>7938</v>
      </c>
      <c r="D269" s="696"/>
      <c r="E269" s="697"/>
    </row>
    <row r="270" spans="1:5">
      <c r="A270" s="234"/>
      <c r="B270" s="235"/>
    </row>
    <row r="271" spans="1:5">
      <c r="A271" s="234"/>
      <c r="B271" s="235"/>
    </row>
  </sheetData>
  <mergeCells count="36">
    <mergeCell ref="C269:E269"/>
    <mergeCell ref="C14:C15"/>
    <mergeCell ref="C130:C131"/>
    <mergeCell ref="C245:C246"/>
    <mergeCell ref="A225:E225"/>
    <mergeCell ref="A226:E226"/>
    <mergeCell ref="A227:E227"/>
    <mergeCell ref="A109:E109"/>
    <mergeCell ref="A103:E103"/>
    <mergeCell ref="A104:E104"/>
    <mergeCell ref="A105:E105"/>
    <mergeCell ref="A107:E107"/>
    <mergeCell ref="A108:E108"/>
    <mergeCell ref="A234:E234"/>
    <mergeCell ref="C257:E257"/>
    <mergeCell ref="C268:E268"/>
    <mergeCell ref="C252:E252"/>
    <mergeCell ref="C263:E263"/>
    <mergeCell ref="C264:E264"/>
    <mergeCell ref="C265:E265"/>
    <mergeCell ref="C266:E266"/>
    <mergeCell ref="C253:E253"/>
    <mergeCell ref="C254:E254"/>
    <mergeCell ref="C255:E255"/>
    <mergeCell ref="C256:E256"/>
    <mergeCell ref="C267:E267"/>
    <mergeCell ref="C258:E258"/>
    <mergeCell ref="C259:E259"/>
    <mergeCell ref="C260:E260"/>
    <mergeCell ref="C261:E261"/>
    <mergeCell ref="C262:E262"/>
    <mergeCell ref="A110:E110"/>
    <mergeCell ref="A229:E229"/>
    <mergeCell ref="A230:E230"/>
    <mergeCell ref="A231:E231"/>
    <mergeCell ref="A232:E232"/>
  </mergeCells>
  <pageMargins left="0.51181102362204722" right="0.70866141732283472" top="0.59055118110236227" bottom="0.59055118110236227" header="0.31496062992125984" footer="0.31496062992125984"/>
  <pageSetup paperSize="9" scale="89"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pageSetUpPr fitToPage="1"/>
  </sheetPr>
  <dimension ref="A1:I38"/>
  <sheetViews>
    <sheetView topLeftCell="A34" workbookViewId="0">
      <selection activeCell="D52" sqref="D52"/>
    </sheetView>
  </sheetViews>
  <sheetFormatPr defaultRowHeight="15"/>
  <cols>
    <col min="1" max="1" width="6" customWidth="1"/>
    <col min="4" max="4" width="36.5703125" customWidth="1"/>
    <col min="5" max="5" width="5.140625" bestFit="1" customWidth="1"/>
    <col min="6" max="6" width="6.7109375" customWidth="1"/>
    <col min="7" max="7" width="11" bestFit="1" customWidth="1"/>
    <col min="8" max="8" width="12.7109375" bestFit="1" customWidth="1"/>
    <col min="9" max="9" width="11.140625" customWidth="1"/>
  </cols>
  <sheetData>
    <row r="1" spans="1:9">
      <c r="A1" s="35" t="s">
        <v>369</v>
      </c>
      <c r="B1" s="36"/>
      <c r="C1" s="36"/>
      <c r="D1" s="36"/>
      <c r="E1" s="25"/>
      <c r="F1" s="37"/>
      <c r="G1" s="37"/>
      <c r="I1" s="34"/>
    </row>
    <row r="2" spans="1:9">
      <c r="A2" s="9" t="s">
        <v>25769</v>
      </c>
      <c r="B2" s="15"/>
      <c r="C2" s="5"/>
      <c r="D2" s="6"/>
      <c r="E2" s="25"/>
      <c r="F2" s="37"/>
      <c r="G2" s="37"/>
      <c r="I2" s="34"/>
    </row>
    <row r="3" spans="1:9">
      <c r="A3" s="204" t="s">
        <v>48561</v>
      </c>
      <c r="B3" s="216"/>
      <c r="C3" s="13"/>
      <c r="D3" s="11"/>
      <c r="E3" s="25"/>
      <c r="F3" s="37"/>
      <c r="G3" s="37"/>
      <c r="I3" s="34"/>
    </row>
    <row r="4" spans="1:9">
      <c r="A4" s="12"/>
      <c r="B4" s="9" t="s">
        <v>48535</v>
      </c>
      <c r="C4" s="13"/>
      <c r="D4" s="14"/>
      <c r="E4" s="25"/>
      <c r="F4" s="37"/>
      <c r="G4" s="37"/>
      <c r="I4" s="34"/>
    </row>
    <row r="5" spans="1:9">
      <c r="A5" s="12"/>
      <c r="B5" s="9" t="s">
        <v>48562</v>
      </c>
      <c r="C5" s="173"/>
      <c r="D5" s="14"/>
      <c r="E5" s="25"/>
      <c r="F5" s="37"/>
      <c r="G5" s="37"/>
      <c r="I5" s="34"/>
    </row>
    <row r="6" spans="1:9" ht="15.75" thickBot="1">
      <c r="A6" s="12"/>
      <c r="B6" s="9"/>
      <c r="C6" s="36"/>
      <c r="D6" s="33"/>
      <c r="E6" s="25"/>
      <c r="F6" s="37"/>
      <c r="G6" s="37"/>
      <c r="I6" s="34"/>
    </row>
    <row r="7" spans="1:9" ht="15.75" thickBot="1">
      <c r="A7" s="575" t="s">
        <v>197</v>
      </c>
      <c r="B7" s="576"/>
      <c r="C7" s="576"/>
      <c r="D7" s="577" t="s">
        <v>4183</v>
      </c>
      <c r="E7" s="576"/>
      <c r="F7" s="578"/>
      <c r="G7" s="578"/>
      <c r="H7" s="579"/>
      <c r="I7" s="34"/>
    </row>
    <row r="8" spans="1:9" ht="15.75" thickBot="1">
      <c r="A8" s="39" t="s">
        <v>193</v>
      </c>
      <c r="B8" s="40" t="s">
        <v>370</v>
      </c>
      <c r="C8" s="40" t="s">
        <v>12</v>
      </c>
      <c r="D8" s="40" t="s">
        <v>371</v>
      </c>
      <c r="E8" s="40" t="s">
        <v>3</v>
      </c>
      <c r="F8" s="40" t="s">
        <v>372</v>
      </c>
      <c r="G8" s="40" t="s">
        <v>373</v>
      </c>
      <c r="H8" s="41" t="s">
        <v>212</v>
      </c>
      <c r="I8" s="42"/>
    </row>
    <row r="9" spans="1:9" ht="25.5">
      <c r="A9" s="587">
        <v>1</v>
      </c>
      <c r="B9" s="588" t="s">
        <v>2</v>
      </c>
      <c r="C9" s="589">
        <v>90777</v>
      </c>
      <c r="D9" s="590" t="str">
        <f>VLOOKUP($C9,Comp!A1:D6876,2,0)</f>
        <v>ENGENHEIRO CIVIL DE OBRA JUNIOR COM ENCARGOS COMPLEMENTARES</v>
      </c>
      <c r="E9" s="591" t="str">
        <f>VLOOKUP($C9,Comp!A1:D69876,3,0)</f>
        <v>H</v>
      </c>
      <c r="F9" s="588">
        <v>10</v>
      </c>
      <c r="G9" s="592">
        <f>VLOOKUP($C9,Comp!A1:D6876,4,0)</f>
        <v>92.27</v>
      </c>
      <c r="H9" s="593">
        <f>ROUND(F9*G9,2)</f>
        <v>922.7</v>
      </c>
      <c r="I9" s="34"/>
    </row>
    <row r="10" spans="1:9" ht="25.5">
      <c r="A10" s="46">
        <v>2</v>
      </c>
      <c r="B10" s="47" t="s">
        <v>2</v>
      </c>
      <c r="C10" s="48">
        <v>90780</v>
      </c>
      <c r="D10" s="60" t="str">
        <f>VLOOKUP($C10,Comp!A2:D6877,2,0)</f>
        <v>MESTRE DE OBRAS COM ENCARGOS COMPLEMENTARES</v>
      </c>
      <c r="E10" s="28" t="str">
        <f>VLOOKUP($C10,Comp!A2:D69877,3,0)</f>
        <v>H</v>
      </c>
      <c r="F10" s="44">
        <v>20</v>
      </c>
      <c r="G10" s="55">
        <f>VLOOKUP($C10,Comp!A2:D6877,4,0)</f>
        <v>37.630000000000003</v>
      </c>
      <c r="H10" s="56">
        <f>ROUND(F10*G10,2)</f>
        <v>752.6</v>
      </c>
      <c r="I10" s="34"/>
    </row>
    <row r="11" spans="1:9" ht="25.5">
      <c r="A11" s="46">
        <v>3</v>
      </c>
      <c r="B11" s="47" t="s">
        <v>2</v>
      </c>
      <c r="C11" s="48">
        <v>90767</v>
      </c>
      <c r="D11" s="60" t="str">
        <f>VLOOKUP($C11,Comp!A3:D6878,2,0)</f>
        <v>APONTADOR OU APROPRIADOR COM ENCARGOS COMPLEMENTARES</v>
      </c>
      <c r="E11" s="28" t="str">
        <f>VLOOKUP($C11,Comp!A3:D69878,3,0)</f>
        <v>H</v>
      </c>
      <c r="F11" s="44">
        <v>20</v>
      </c>
      <c r="G11" s="55">
        <f>VLOOKUP($C11,Comp!A3:D6878,4,0)</f>
        <v>16.38</v>
      </c>
      <c r="H11" s="56">
        <f>ROUND(F11*G11,2)</f>
        <v>327.60000000000002</v>
      </c>
      <c r="I11" s="49"/>
    </row>
    <row r="12" spans="1:9" s="188" customFormat="1" ht="38.25">
      <c r="A12" s="46">
        <v>4</v>
      </c>
      <c r="B12" s="47" t="s">
        <v>2</v>
      </c>
      <c r="C12" s="50">
        <v>100309</v>
      </c>
      <c r="D12" s="60" t="str">
        <f>VLOOKUP($C12,Comp!A4:D6879,2,0)</f>
        <v>TÉCNICO EM SEGURANÇA DO TRABALHO COM ENCARGOS COMPLEMENTARES</v>
      </c>
      <c r="E12" s="28" t="str">
        <f>VLOOKUP($C12,Comp!A4:D69879,3,0)</f>
        <v>H</v>
      </c>
      <c r="F12" s="44">
        <v>54</v>
      </c>
      <c r="G12" s="55">
        <f>VLOOKUP($C12,Comp!A4:D6879,4,0)</f>
        <v>20.64</v>
      </c>
      <c r="H12" s="56">
        <f>ROUND(F12*G12,2)</f>
        <v>1114.56</v>
      </c>
      <c r="I12" s="49"/>
    </row>
    <row r="13" spans="1:9">
      <c r="A13" s="594"/>
      <c r="B13" s="440"/>
      <c r="C13" s="48"/>
      <c r="D13" s="441"/>
      <c r="E13" s="709"/>
      <c r="F13" s="709"/>
      <c r="G13" s="709"/>
      <c r="H13" s="595">
        <f>SUM(H9:H12)</f>
        <v>3117.46</v>
      </c>
      <c r="I13" s="34"/>
    </row>
    <row r="14" spans="1:9">
      <c r="A14" s="725" t="s">
        <v>374</v>
      </c>
      <c r="B14" s="718"/>
      <c r="C14" s="718"/>
      <c r="D14" s="718"/>
      <c r="E14" s="719"/>
      <c r="F14" s="719"/>
      <c r="G14" s="719"/>
      <c r="H14" s="621">
        <v>0</v>
      </c>
      <c r="I14" s="34"/>
    </row>
    <row r="15" spans="1:9">
      <c r="A15" s="720" t="s">
        <v>375</v>
      </c>
      <c r="B15" s="721"/>
      <c r="C15" s="721"/>
      <c r="D15" s="722"/>
      <c r="E15" s="723" t="s">
        <v>376</v>
      </c>
      <c r="F15" s="724"/>
      <c r="G15" s="724"/>
      <c r="H15" s="51">
        <f>H13</f>
        <v>3117.46</v>
      </c>
      <c r="I15" s="34"/>
    </row>
    <row r="16" spans="1:9" ht="15.75" thickBot="1">
      <c r="A16" s="707" t="s">
        <v>377</v>
      </c>
      <c r="B16" s="708"/>
      <c r="C16" s="708"/>
      <c r="D16" s="708"/>
      <c r="E16" s="708"/>
      <c r="F16" s="708"/>
      <c r="G16" s="708"/>
      <c r="H16" s="52">
        <f>H13</f>
        <v>3117.46</v>
      </c>
      <c r="I16" s="34">
        <f>Plan1!I14/Plan1!I11</f>
        <v>4.2104436556638501E-2</v>
      </c>
    </row>
    <row r="17" spans="1:9" ht="15.75" thickBot="1">
      <c r="A17" s="38"/>
      <c r="B17" s="53"/>
      <c r="C17" s="38"/>
      <c r="D17" s="54"/>
      <c r="E17" s="53"/>
      <c r="F17" s="53"/>
      <c r="G17" s="53"/>
      <c r="H17" s="53"/>
      <c r="I17" s="34"/>
    </row>
    <row r="18" spans="1:9" ht="15.75" thickBot="1">
      <c r="A18" s="575" t="s">
        <v>216</v>
      </c>
      <c r="B18" s="576"/>
      <c r="C18" s="576"/>
      <c r="D18" s="577" t="s">
        <v>254</v>
      </c>
      <c r="E18" s="576"/>
      <c r="F18" s="578"/>
      <c r="G18" s="578"/>
      <c r="H18" s="579"/>
      <c r="I18" s="34"/>
    </row>
    <row r="19" spans="1:9" ht="15.75" thickBot="1">
      <c r="A19" s="39" t="s">
        <v>193</v>
      </c>
      <c r="B19" s="40" t="s">
        <v>370</v>
      </c>
      <c r="C19" s="40" t="s">
        <v>12</v>
      </c>
      <c r="D19" s="40" t="s">
        <v>371</v>
      </c>
      <c r="E19" s="40" t="s">
        <v>3</v>
      </c>
      <c r="F19" s="40" t="s">
        <v>372</v>
      </c>
      <c r="G19" s="40" t="s">
        <v>373</v>
      </c>
      <c r="H19" s="41" t="s">
        <v>212</v>
      </c>
    </row>
    <row r="20" spans="1:9" ht="25.5">
      <c r="A20" s="43">
        <v>1</v>
      </c>
      <c r="B20" s="44" t="s">
        <v>2</v>
      </c>
      <c r="C20" s="45">
        <v>90777</v>
      </c>
      <c r="D20" s="60" t="str">
        <f>VLOOKUP($C20,Comp!A12:D6887,2,0)</f>
        <v>ENGENHEIRO CIVIL DE OBRA JUNIOR COM ENCARGOS COMPLEMENTARES</v>
      </c>
      <c r="E20" s="28" t="str">
        <f>VLOOKUP($C20,Comp!A12:D69887,3,0)</f>
        <v>H</v>
      </c>
      <c r="F20" s="44">
        <v>12</v>
      </c>
      <c r="G20" s="55">
        <f>VLOOKUP($C20,Comp!A12:D6887,4,0)</f>
        <v>92.27</v>
      </c>
      <c r="H20" s="56">
        <f>ROUND(F20*G20,2)</f>
        <v>1107.24</v>
      </c>
    </row>
    <row r="21" spans="1:9" ht="25.5">
      <c r="A21" s="46">
        <v>2</v>
      </c>
      <c r="B21" s="47" t="s">
        <v>2</v>
      </c>
      <c r="C21" s="48">
        <v>90780</v>
      </c>
      <c r="D21" s="60" t="str">
        <f>VLOOKUP($C21,Comp!A13:D6888,2,0)</f>
        <v>MESTRE DE OBRAS COM ENCARGOS COMPLEMENTARES</v>
      </c>
      <c r="E21" s="28" t="str">
        <f>VLOOKUP($C21,Comp!A13:D69888,3,0)</f>
        <v>H</v>
      </c>
      <c r="F21" s="44">
        <v>24</v>
      </c>
      <c r="G21" s="55">
        <f>VLOOKUP($C21,Comp!A13:D6888,4,0)</f>
        <v>37.630000000000003</v>
      </c>
      <c r="H21" s="56">
        <f>ROUND(F21*G21,2)</f>
        <v>903.12</v>
      </c>
    </row>
    <row r="22" spans="1:9" ht="25.5">
      <c r="A22" s="46">
        <v>3</v>
      </c>
      <c r="B22" s="47" t="s">
        <v>2</v>
      </c>
      <c r="C22" s="48">
        <v>90767</v>
      </c>
      <c r="D22" s="60" t="str">
        <f>VLOOKUP($C22,Comp!A14:D6889,2,0)</f>
        <v>APONTADOR OU APROPRIADOR COM ENCARGOS COMPLEMENTARES</v>
      </c>
      <c r="E22" s="28" t="str">
        <f>VLOOKUP($C22,Comp!A14:D69889,3,0)</f>
        <v>H</v>
      </c>
      <c r="F22" s="44">
        <v>24</v>
      </c>
      <c r="G22" s="55">
        <f>VLOOKUP($C22,Comp!A14:D6889,4,0)</f>
        <v>16.38</v>
      </c>
      <c r="H22" s="56">
        <f>ROUND(F22*G22,2)</f>
        <v>393.12</v>
      </c>
    </row>
    <row r="23" spans="1:9" ht="38.25">
      <c r="A23" s="46">
        <v>4</v>
      </c>
      <c r="B23" s="47" t="s">
        <v>2</v>
      </c>
      <c r="C23" s="50">
        <v>100309</v>
      </c>
      <c r="D23" s="60" t="str">
        <f>VLOOKUP($C23,Comp!A15:D6890,2,0)</f>
        <v>TÉCNICO EM SEGURANÇA DO TRABALHO COM ENCARGOS COMPLEMENTARES</v>
      </c>
      <c r="E23" s="28" t="str">
        <f>VLOOKUP($C23,Comp!A15:D69890,3,0)</f>
        <v>H</v>
      </c>
      <c r="F23" s="44">
        <v>53</v>
      </c>
      <c r="G23" s="55">
        <f>VLOOKUP($C23,Comp!A15:D6890,4,0)</f>
        <v>20.64</v>
      </c>
      <c r="H23" s="56">
        <f>ROUND(F23*G23,2)</f>
        <v>1093.92</v>
      </c>
    </row>
    <row r="24" spans="1:9">
      <c r="A24" s="439"/>
      <c r="B24" s="440"/>
      <c r="C24" s="48"/>
      <c r="D24" s="441"/>
      <c r="E24" s="709"/>
      <c r="F24" s="709"/>
      <c r="G24" s="709"/>
      <c r="H24" s="442">
        <f>SUM(H20:H23)</f>
        <v>3497.4</v>
      </c>
    </row>
    <row r="25" spans="1:9">
      <c r="A25" s="718" t="s">
        <v>374</v>
      </c>
      <c r="B25" s="718"/>
      <c r="C25" s="718"/>
      <c r="D25" s="718"/>
      <c r="E25" s="719"/>
      <c r="F25" s="719"/>
      <c r="G25" s="719"/>
      <c r="H25" s="443">
        <v>0</v>
      </c>
    </row>
    <row r="26" spans="1:9">
      <c r="A26" s="720" t="s">
        <v>375</v>
      </c>
      <c r="B26" s="721"/>
      <c r="C26" s="721"/>
      <c r="D26" s="722"/>
      <c r="E26" s="723" t="s">
        <v>376</v>
      </c>
      <c r="F26" s="724"/>
      <c r="G26" s="724"/>
      <c r="H26" s="51">
        <f>H24</f>
        <v>3497.4</v>
      </c>
      <c r="I26">
        <f>Plan1!I162/Plan1!I154</f>
        <v>3.8872999717862691E-2</v>
      </c>
    </row>
    <row r="27" spans="1:9" ht="15.75" thickBot="1">
      <c r="A27" s="707" t="s">
        <v>377</v>
      </c>
      <c r="B27" s="708"/>
      <c r="C27" s="708"/>
      <c r="D27" s="708"/>
      <c r="E27" s="708"/>
      <c r="F27" s="708"/>
      <c r="G27" s="708"/>
      <c r="H27" s="52">
        <f>H24</f>
        <v>3497.4</v>
      </c>
    </row>
    <row r="28" spans="1:9" ht="15.75" thickBot="1"/>
    <row r="29" spans="1:9" ht="15.75" thickBot="1">
      <c r="A29" s="575" t="s">
        <v>5001</v>
      </c>
      <c r="B29" s="576"/>
      <c r="C29" s="576"/>
      <c r="D29" s="577" t="s">
        <v>19</v>
      </c>
      <c r="E29" s="576"/>
      <c r="F29" s="578"/>
      <c r="G29" s="578"/>
      <c r="H29" s="579"/>
    </row>
    <row r="30" spans="1:9" ht="15.75" thickBot="1">
      <c r="A30" s="39" t="s">
        <v>193</v>
      </c>
      <c r="B30" s="40" t="s">
        <v>370</v>
      </c>
      <c r="C30" s="40" t="s">
        <v>12</v>
      </c>
      <c r="D30" s="40" t="s">
        <v>371</v>
      </c>
      <c r="E30" s="40" t="s">
        <v>3</v>
      </c>
      <c r="F30" s="40" t="s">
        <v>372</v>
      </c>
      <c r="G30" s="40" t="s">
        <v>373</v>
      </c>
      <c r="H30" s="41" t="s">
        <v>212</v>
      </c>
    </row>
    <row r="31" spans="1:9" ht="25.5">
      <c r="A31" s="587">
        <v>1</v>
      </c>
      <c r="B31" s="588" t="s">
        <v>2</v>
      </c>
      <c r="C31" s="589">
        <v>90777</v>
      </c>
      <c r="D31" s="590" t="str">
        <f>VLOOKUP($C31,Comp!A23:D6898,2,0)</f>
        <v>ENGENHEIRO CIVIL DE OBRA JUNIOR COM ENCARGOS COMPLEMENTARES</v>
      </c>
      <c r="E31" s="591" t="str">
        <f>VLOOKUP($C31,Comp!A23:D69898,3,0)</f>
        <v>H</v>
      </c>
      <c r="F31" s="588">
        <v>16</v>
      </c>
      <c r="G31" s="592">
        <f>VLOOKUP($C31,Comp!A23:D6898,4,0)</f>
        <v>92.27</v>
      </c>
      <c r="H31" s="593">
        <f>ROUND(F31*G31,2)</f>
        <v>1476.32</v>
      </c>
    </row>
    <row r="32" spans="1:9" ht="25.5">
      <c r="A32" s="46">
        <v>2</v>
      </c>
      <c r="B32" s="47" t="s">
        <v>2</v>
      </c>
      <c r="C32" s="48">
        <v>90780</v>
      </c>
      <c r="D32" s="60" t="str">
        <f>VLOOKUP($C32,Comp!A24:D6899,2,0)</f>
        <v>MESTRE DE OBRAS COM ENCARGOS COMPLEMENTARES</v>
      </c>
      <c r="E32" s="28" t="str">
        <f>VLOOKUP($C32,Comp!A24:D69899,3,0)</f>
        <v>H</v>
      </c>
      <c r="F32" s="44">
        <v>31</v>
      </c>
      <c r="G32" s="55">
        <f>VLOOKUP($C32,Comp!A24:D6899,4,0)</f>
        <v>37.630000000000003</v>
      </c>
      <c r="H32" s="56">
        <f>ROUND(F32*G32,2)</f>
        <v>1166.53</v>
      </c>
    </row>
    <row r="33" spans="1:9" ht="25.5">
      <c r="A33" s="46">
        <v>3</v>
      </c>
      <c r="B33" s="47" t="s">
        <v>2</v>
      </c>
      <c r="C33" s="48">
        <v>90767</v>
      </c>
      <c r="D33" s="60" t="str">
        <f>VLOOKUP($C33,Comp!A25:D6900,2,0)</f>
        <v>APONTADOR OU APROPRIADOR COM ENCARGOS COMPLEMENTARES</v>
      </c>
      <c r="E33" s="28" t="str">
        <f>VLOOKUP($C33,Comp!A25:D69900,3,0)</f>
        <v>H</v>
      </c>
      <c r="F33" s="44">
        <v>31</v>
      </c>
      <c r="G33" s="55">
        <f>VLOOKUP($C33,Comp!A25:D6900,4,0)</f>
        <v>16.38</v>
      </c>
      <c r="H33" s="56">
        <f>ROUND(F33*G33,2)</f>
        <v>507.78</v>
      </c>
    </row>
    <row r="34" spans="1:9" ht="38.25">
      <c r="A34" s="46">
        <v>4</v>
      </c>
      <c r="B34" s="47" t="s">
        <v>2</v>
      </c>
      <c r="C34" s="50">
        <v>100309</v>
      </c>
      <c r="D34" s="60" t="str">
        <f>VLOOKUP($C34,Comp!A26:D6901,2,0)</f>
        <v>TÉCNICO EM SEGURANÇA DO TRABALHO COM ENCARGOS COMPLEMENTARES</v>
      </c>
      <c r="E34" s="28" t="str">
        <f>VLOOKUP($C34,Comp!A26:D69901,3,0)</f>
        <v>H</v>
      </c>
      <c r="F34" s="44">
        <v>54</v>
      </c>
      <c r="G34" s="55">
        <f>VLOOKUP($C34,Comp!A26:D6901,4,0)</f>
        <v>20.64</v>
      </c>
      <c r="H34" s="56">
        <f>ROUND(F34*G34,2)</f>
        <v>1114.56</v>
      </c>
    </row>
    <row r="35" spans="1:9">
      <c r="A35" s="594"/>
      <c r="B35" s="440"/>
      <c r="C35" s="48"/>
      <c r="D35" s="441"/>
      <c r="E35" s="709"/>
      <c r="F35" s="709"/>
      <c r="G35" s="709"/>
      <c r="H35" s="595">
        <f>SUM(H31:H34)</f>
        <v>4265.1900000000005</v>
      </c>
    </row>
    <row r="36" spans="1:9" ht="15.75" thickBot="1">
      <c r="A36" s="710" t="s">
        <v>374</v>
      </c>
      <c r="B36" s="711"/>
      <c r="C36" s="711"/>
      <c r="D36" s="711"/>
      <c r="E36" s="712"/>
      <c r="F36" s="712"/>
      <c r="G36" s="712"/>
      <c r="H36" s="596">
        <v>0</v>
      </c>
    </row>
    <row r="37" spans="1:9">
      <c r="A37" s="713" t="s">
        <v>375</v>
      </c>
      <c r="B37" s="714"/>
      <c r="C37" s="714"/>
      <c r="D37" s="715"/>
      <c r="E37" s="716" t="s">
        <v>376</v>
      </c>
      <c r="F37" s="717"/>
      <c r="G37" s="717"/>
      <c r="H37" s="586">
        <f>H35</f>
        <v>4265.1900000000005</v>
      </c>
      <c r="I37">
        <f>Plan1!I305/Plan1!I299</f>
        <v>3.9281124913816697E-2</v>
      </c>
    </row>
    <row r="38" spans="1:9" ht="15.75" thickBot="1">
      <c r="A38" s="707" t="s">
        <v>377</v>
      </c>
      <c r="B38" s="708"/>
      <c r="C38" s="708"/>
      <c r="D38" s="708"/>
      <c r="E38" s="708"/>
      <c r="F38" s="708"/>
      <c r="G38" s="708"/>
      <c r="H38" s="52">
        <f>H35</f>
        <v>4265.1900000000005</v>
      </c>
    </row>
  </sheetData>
  <mergeCells count="18">
    <mergeCell ref="A16:G16"/>
    <mergeCell ref="E13:G13"/>
    <mergeCell ref="A14:D14"/>
    <mergeCell ref="E14:G14"/>
    <mergeCell ref="A15:D15"/>
    <mergeCell ref="E15:G15"/>
    <mergeCell ref="E24:G24"/>
    <mergeCell ref="A25:D25"/>
    <mergeCell ref="E25:G25"/>
    <mergeCell ref="A26:D26"/>
    <mergeCell ref="E26:G26"/>
    <mergeCell ref="A38:G38"/>
    <mergeCell ref="A27:G27"/>
    <mergeCell ref="E35:G35"/>
    <mergeCell ref="A36:D36"/>
    <mergeCell ref="E36:G36"/>
    <mergeCell ref="A37:D37"/>
    <mergeCell ref="E37:G37"/>
  </mergeCells>
  <pageMargins left="0.511811024" right="0.511811024" top="0.78740157499999996" bottom="0.78740157499999996" header="0.31496062000000002" footer="0.31496062000000002"/>
  <pageSetup paperSize="9" scale="95" fitToHeight="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dimension ref="A1:G6862"/>
  <sheetViews>
    <sheetView zoomScaleNormal="100" workbookViewId="0">
      <selection activeCell="B13" sqref="B13"/>
    </sheetView>
  </sheetViews>
  <sheetFormatPr defaultRowHeight="15"/>
  <cols>
    <col min="2" max="2" width="130.28515625" style="1" customWidth="1"/>
    <col min="3" max="3" width="14" customWidth="1"/>
    <col min="4" max="4" width="11.7109375" bestFit="1" customWidth="1"/>
    <col min="5" max="5" width="7" bestFit="1" customWidth="1"/>
  </cols>
  <sheetData>
    <row r="1" spans="1:6">
      <c r="A1" s="486" t="s">
        <v>30185</v>
      </c>
      <c r="B1" s="29"/>
      <c r="C1" s="29"/>
      <c r="D1" s="29"/>
    </row>
    <row r="2" spans="1:6">
      <c r="A2" s="486" t="s">
        <v>25770</v>
      </c>
      <c r="B2" s="29"/>
      <c r="C2" s="29"/>
      <c r="D2" s="29"/>
      <c r="E2" s="188" t="s">
        <v>2</v>
      </c>
    </row>
    <row r="3" spans="1:6">
      <c r="A3" s="486" t="s">
        <v>30186</v>
      </c>
      <c r="B3" s="29"/>
      <c r="C3" s="29"/>
      <c r="D3" s="29"/>
      <c r="E3" s="188" t="s">
        <v>2</v>
      </c>
      <c r="F3" s="488" t="s">
        <v>27490</v>
      </c>
    </row>
    <row r="4" spans="1:6">
      <c r="A4" s="486" t="s">
        <v>30208</v>
      </c>
      <c r="B4" s="188"/>
      <c r="C4" s="188"/>
      <c r="D4" s="188"/>
      <c r="E4" s="188" t="s">
        <v>2</v>
      </c>
    </row>
    <row r="5" spans="1:6">
      <c r="A5" s="487" t="s">
        <v>25771</v>
      </c>
      <c r="B5" s="487" t="s">
        <v>25772</v>
      </c>
      <c r="C5" s="487" t="s">
        <v>14</v>
      </c>
      <c r="D5" s="487" t="s">
        <v>25773</v>
      </c>
      <c r="E5" s="188" t="s">
        <v>2</v>
      </c>
    </row>
    <row r="6" spans="1:6">
      <c r="A6" s="188"/>
      <c r="B6" s="188"/>
      <c r="C6" s="188"/>
      <c r="D6" s="188"/>
      <c r="E6" s="188" t="s">
        <v>2</v>
      </c>
    </row>
    <row r="7" spans="1:6">
      <c r="A7" s="617">
        <v>97141</v>
      </c>
      <c r="B7" s="618" t="s">
        <v>7946</v>
      </c>
      <c r="C7" s="618" t="s">
        <v>1</v>
      </c>
      <c r="D7" s="619">
        <v>6.73</v>
      </c>
      <c r="E7" s="188" t="s">
        <v>2</v>
      </c>
    </row>
    <row r="8" spans="1:6">
      <c r="A8" s="617">
        <v>97142</v>
      </c>
      <c r="B8" s="618" t="s">
        <v>7947</v>
      </c>
      <c r="C8" s="618" t="s">
        <v>1</v>
      </c>
      <c r="D8" s="619">
        <v>7.5</v>
      </c>
      <c r="E8" s="188" t="s">
        <v>2</v>
      </c>
    </row>
    <row r="9" spans="1:6">
      <c r="A9" s="617">
        <v>98524</v>
      </c>
      <c r="B9" s="618" t="s">
        <v>9503</v>
      </c>
      <c r="C9" s="618" t="s">
        <v>5</v>
      </c>
      <c r="D9" s="619">
        <v>2.4700000000000002</v>
      </c>
      <c r="E9" s="188" t="s">
        <v>2</v>
      </c>
    </row>
    <row r="10" spans="1:6">
      <c r="A10" s="617">
        <v>97144</v>
      </c>
      <c r="B10" s="618" t="s">
        <v>7948</v>
      </c>
      <c r="C10" s="618" t="s">
        <v>1</v>
      </c>
      <c r="D10" s="619">
        <v>11.4</v>
      </c>
      <c r="E10" s="188" t="s">
        <v>2</v>
      </c>
    </row>
    <row r="11" spans="1:6">
      <c r="A11" s="617">
        <v>97145</v>
      </c>
      <c r="B11" s="618" t="s">
        <v>7949</v>
      </c>
      <c r="C11" s="618" t="s">
        <v>1</v>
      </c>
      <c r="D11" s="619">
        <v>13.37</v>
      </c>
      <c r="E11" s="188" t="s">
        <v>2</v>
      </c>
    </row>
    <row r="12" spans="1:6">
      <c r="A12" s="617">
        <v>97146</v>
      </c>
      <c r="B12" s="618" t="s">
        <v>48563</v>
      </c>
      <c r="C12" s="618" t="s">
        <v>1</v>
      </c>
      <c r="D12" s="619">
        <v>15.33</v>
      </c>
      <c r="E12" s="188" t="s">
        <v>2</v>
      </c>
    </row>
    <row r="13" spans="1:6">
      <c r="A13" s="617">
        <v>100981</v>
      </c>
      <c r="B13" s="618" t="s">
        <v>27295</v>
      </c>
      <c r="C13" s="618" t="s">
        <v>7</v>
      </c>
      <c r="D13" s="619">
        <v>6.18</v>
      </c>
      <c r="E13" s="188" t="s">
        <v>2</v>
      </c>
    </row>
    <row r="14" spans="1:6">
      <c r="A14" s="617">
        <v>97148</v>
      </c>
      <c r="B14" s="618" t="s">
        <v>7950</v>
      </c>
      <c r="C14" s="618" t="s">
        <v>1</v>
      </c>
      <c r="D14" s="619">
        <v>19.260000000000002</v>
      </c>
      <c r="E14" s="188" t="s">
        <v>2</v>
      </c>
    </row>
    <row r="15" spans="1:6">
      <c r="A15" s="617">
        <v>97149</v>
      </c>
      <c r="B15" s="618" t="s">
        <v>7951</v>
      </c>
      <c r="C15" s="618" t="s">
        <v>1</v>
      </c>
      <c r="D15" s="619">
        <v>21.26</v>
      </c>
      <c r="E15" s="188" t="s">
        <v>2</v>
      </c>
    </row>
    <row r="16" spans="1:6">
      <c r="A16" s="617">
        <v>97150</v>
      </c>
      <c r="B16" s="618" t="s">
        <v>7952</v>
      </c>
      <c r="C16" s="618" t="s">
        <v>1</v>
      </c>
      <c r="D16" s="619">
        <v>25.58</v>
      </c>
      <c r="E16" s="188" t="s">
        <v>2</v>
      </c>
    </row>
    <row r="17" spans="1:5">
      <c r="A17" s="617">
        <v>97151</v>
      </c>
      <c r="B17" s="618" t="s">
        <v>7953</v>
      </c>
      <c r="C17" s="618" t="s">
        <v>1</v>
      </c>
      <c r="D17" s="619">
        <v>29.87</v>
      </c>
      <c r="E17" s="188" t="s">
        <v>2</v>
      </c>
    </row>
    <row r="18" spans="1:5">
      <c r="A18" s="617">
        <v>97152</v>
      </c>
      <c r="B18" s="618" t="s">
        <v>7954</v>
      </c>
      <c r="C18" s="618" t="s">
        <v>1</v>
      </c>
      <c r="D18" s="619">
        <v>33.950000000000003</v>
      </c>
      <c r="E18" s="188" t="s">
        <v>2</v>
      </c>
    </row>
    <row r="19" spans="1:5">
      <c r="A19" s="617">
        <v>97153</v>
      </c>
      <c r="B19" s="618" t="s">
        <v>7955</v>
      </c>
      <c r="C19" s="618" t="s">
        <v>1</v>
      </c>
      <c r="D19" s="619">
        <v>38.17</v>
      </c>
      <c r="E19" s="188" t="s">
        <v>2</v>
      </c>
    </row>
    <row r="20" spans="1:5">
      <c r="A20" s="617">
        <v>97154</v>
      </c>
      <c r="B20" s="618" t="s">
        <v>7956</v>
      </c>
      <c r="C20" s="618" t="s">
        <v>1</v>
      </c>
      <c r="D20" s="619">
        <v>42.42</v>
      </c>
      <c r="E20" s="188" t="s">
        <v>2</v>
      </c>
    </row>
    <row r="21" spans="1:5">
      <c r="A21" s="617">
        <v>97155</v>
      </c>
      <c r="B21" s="618" t="s">
        <v>7957</v>
      </c>
      <c r="C21" s="618" t="s">
        <v>1</v>
      </c>
      <c r="D21" s="619">
        <v>46.66</v>
      </c>
      <c r="E21" s="188" t="s">
        <v>2</v>
      </c>
    </row>
    <row r="22" spans="1:5">
      <c r="A22" s="617">
        <v>97156</v>
      </c>
      <c r="B22" s="618" t="s">
        <v>7958</v>
      </c>
      <c r="C22" s="618" t="s">
        <v>1</v>
      </c>
      <c r="D22" s="619">
        <v>55.55</v>
      </c>
      <c r="E22" s="188" t="s">
        <v>2</v>
      </c>
    </row>
    <row r="23" spans="1:5">
      <c r="A23" s="617">
        <v>97157</v>
      </c>
      <c r="B23" s="618" t="s">
        <v>7959</v>
      </c>
      <c r="C23" s="618" t="s">
        <v>1</v>
      </c>
      <c r="D23" s="619">
        <v>4.08</v>
      </c>
      <c r="E23" s="188" t="s">
        <v>2</v>
      </c>
    </row>
    <row r="24" spans="1:5">
      <c r="A24" s="617">
        <v>97158</v>
      </c>
      <c r="B24" s="618" t="s">
        <v>7960</v>
      </c>
      <c r="C24" s="618" t="s">
        <v>1</v>
      </c>
      <c r="D24" s="619">
        <v>4.5599999999999996</v>
      </c>
      <c r="E24" s="188" t="s">
        <v>2</v>
      </c>
    </row>
    <row r="25" spans="1:5">
      <c r="A25" s="617">
        <v>97159</v>
      </c>
      <c r="B25" s="618" t="s">
        <v>7961</v>
      </c>
      <c r="C25" s="618" t="s">
        <v>1</v>
      </c>
      <c r="D25" s="619">
        <v>5.74</v>
      </c>
      <c r="E25" s="188" t="s">
        <v>2</v>
      </c>
    </row>
    <row r="26" spans="1:5">
      <c r="A26" s="617">
        <v>97160</v>
      </c>
      <c r="B26" s="618" t="s">
        <v>7962</v>
      </c>
      <c r="C26" s="618" t="s">
        <v>1</v>
      </c>
      <c r="D26" s="619">
        <v>6.93</v>
      </c>
      <c r="E26" s="188" t="s">
        <v>2</v>
      </c>
    </row>
    <row r="27" spans="1:5">
      <c r="A27" s="617">
        <v>97161</v>
      </c>
      <c r="B27" s="618" t="s">
        <v>7963</v>
      </c>
      <c r="C27" s="618" t="s">
        <v>1</v>
      </c>
      <c r="D27" s="619">
        <v>8.14</v>
      </c>
      <c r="E27" s="188" t="s">
        <v>2</v>
      </c>
    </row>
    <row r="28" spans="1:5">
      <c r="A28" s="617">
        <v>97162</v>
      </c>
      <c r="B28" s="618" t="s">
        <v>7964</v>
      </c>
      <c r="C28" s="618" t="s">
        <v>1</v>
      </c>
      <c r="D28" s="619">
        <v>9.35</v>
      </c>
      <c r="E28" s="188" t="s">
        <v>2</v>
      </c>
    </row>
    <row r="29" spans="1:5">
      <c r="A29" s="617">
        <v>97163</v>
      </c>
      <c r="B29" s="618" t="s">
        <v>7965</v>
      </c>
      <c r="C29" s="618" t="s">
        <v>1</v>
      </c>
      <c r="D29" s="619">
        <v>10.56</v>
      </c>
      <c r="E29" s="188" t="s">
        <v>2</v>
      </c>
    </row>
    <row r="30" spans="1:5">
      <c r="A30" s="617">
        <v>97164</v>
      </c>
      <c r="B30" s="618" t="s">
        <v>7966</v>
      </c>
      <c r="C30" s="618" t="s">
        <v>1</v>
      </c>
      <c r="D30" s="619">
        <v>11.76</v>
      </c>
      <c r="E30" s="188" t="s">
        <v>2</v>
      </c>
    </row>
    <row r="31" spans="1:5">
      <c r="A31" s="617">
        <v>97165</v>
      </c>
      <c r="B31" s="618" t="s">
        <v>7967</v>
      </c>
      <c r="C31" s="618" t="s">
        <v>1</v>
      </c>
      <c r="D31" s="619">
        <v>13</v>
      </c>
      <c r="E31" s="188" t="s">
        <v>2</v>
      </c>
    </row>
    <row r="32" spans="1:5">
      <c r="A32" s="617">
        <v>97166</v>
      </c>
      <c r="B32" s="618" t="s">
        <v>7968</v>
      </c>
      <c r="C32" s="618" t="s">
        <v>1</v>
      </c>
      <c r="D32" s="619">
        <v>15.66</v>
      </c>
      <c r="E32" s="188" t="s">
        <v>2</v>
      </c>
    </row>
    <row r="33" spans="1:5">
      <c r="A33" s="617">
        <v>97167</v>
      </c>
      <c r="B33" s="618" t="s">
        <v>7969</v>
      </c>
      <c r="C33" s="618" t="s">
        <v>1</v>
      </c>
      <c r="D33" s="619">
        <v>18.329999999999998</v>
      </c>
      <c r="E33" s="188" t="s">
        <v>2</v>
      </c>
    </row>
    <row r="34" spans="1:5">
      <c r="A34" s="617">
        <v>97168</v>
      </c>
      <c r="B34" s="618" t="s">
        <v>7970</v>
      </c>
      <c r="C34" s="618" t="s">
        <v>1</v>
      </c>
      <c r="D34" s="619">
        <v>20.75</v>
      </c>
      <c r="E34" s="188" t="s">
        <v>2</v>
      </c>
    </row>
    <row r="35" spans="1:5">
      <c r="A35" s="617">
        <v>97169</v>
      </c>
      <c r="B35" s="618" t="s">
        <v>7971</v>
      </c>
      <c r="C35" s="618" t="s">
        <v>1</v>
      </c>
      <c r="D35" s="619">
        <v>23.33</v>
      </c>
      <c r="E35" s="188" t="s">
        <v>2</v>
      </c>
    </row>
    <row r="36" spans="1:5">
      <c r="A36" s="617">
        <v>97170</v>
      </c>
      <c r="B36" s="618" t="s">
        <v>7972</v>
      </c>
      <c r="C36" s="618" t="s">
        <v>1</v>
      </c>
      <c r="D36" s="619">
        <v>25.93</v>
      </c>
      <c r="E36" s="188" t="s">
        <v>2</v>
      </c>
    </row>
    <row r="37" spans="1:5">
      <c r="A37" s="617">
        <v>97171</v>
      </c>
      <c r="B37" s="618" t="s">
        <v>7973</v>
      </c>
      <c r="C37" s="618" t="s">
        <v>1</v>
      </c>
      <c r="D37" s="619">
        <v>28.55</v>
      </c>
      <c r="E37" s="188" t="s">
        <v>2</v>
      </c>
    </row>
    <row r="38" spans="1:5">
      <c r="A38" s="617">
        <v>97172</v>
      </c>
      <c r="B38" s="618" t="s">
        <v>7974</v>
      </c>
      <c r="C38" s="618" t="s">
        <v>1</v>
      </c>
      <c r="D38" s="619">
        <v>34.15</v>
      </c>
      <c r="E38" s="188" t="s">
        <v>2</v>
      </c>
    </row>
    <row r="39" spans="1:5">
      <c r="A39" s="617">
        <v>97173</v>
      </c>
      <c r="B39" s="618" t="s">
        <v>7975</v>
      </c>
      <c r="C39" s="618" t="s">
        <v>1</v>
      </c>
      <c r="D39" s="619">
        <v>27.57</v>
      </c>
      <c r="E39" s="188" t="s">
        <v>2</v>
      </c>
    </row>
    <row r="40" spans="1:5">
      <c r="A40" s="617">
        <v>97174</v>
      </c>
      <c r="B40" s="618" t="s">
        <v>7976</v>
      </c>
      <c r="C40" s="618" t="s">
        <v>1</v>
      </c>
      <c r="D40" s="619">
        <v>31.86</v>
      </c>
      <c r="E40" s="188" t="s">
        <v>2</v>
      </c>
    </row>
    <row r="41" spans="1:5">
      <c r="A41" s="617">
        <v>97175</v>
      </c>
      <c r="B41" s="618" t="s">
        <v>7977</v>
      </c>
      <c r="C41" s="618" t="s">
        <v>1</v>
      </c>
      <c r="D41" s="619">
        <v>36.17</v>
      </c>
      <c r="E41" s="188" t="s">
        <v>2</v>
      </c>
    </row>
    <row r="42" spans="1:5">
      <c r="A42" s="617">
        <v>97176</v>
      </c>
      <c r="B42" s="618" t="s">
        <v>7978</v>
      </c>
      <c r="C42" s="618" t="s">
        <v>1</v>
      </c>
      <c r="D42" s="619">
        <v>40.479999999999997</v>
      </c>
      <c r="E42" s="188" t="s">
        <v>2</v>
      </c>
    </row>
    <row r="43" spans="1:5">
      <c r="A43" s="617">
        <v>97177</v>
      </c>
      <c r="B43" s="618" t="s">
        <v>7979</v>
      </c>
      <c r="C43" s="618" t="s">
        <v>1</v>
      </c>
      <c r="D43" s="619">
        <v>49.09</v>
      </c>
      <c r="E43" s="188" t="s">
        <v>2</v>
      </c>
    </row>
    <row r="44" spans="1:5">
      <c r="A44" s="617">
        <v>97178</v>
      </c>
      <c r="B44" s="618" t="s">
        <v>7980</v>
      </c>
      <c r="C44" s="618" t="s">
        <v>1</v>
      </c>
      <c r="D44" s="619">
        <v>57.7</v>
      </c>
      <c r="E44" s="188" t="s">
        <v>2</v>
      </c>
    </row>
    <row r="45" spans="1:5">
      <c r="A45" s="617">
        <v>97179</v>
      </c>
      <c r="B45" s="618" t="s">
        <v>7981</v>
      </c>
      <c r="C45" s="618" t="s">
        <v>1</v>
      </c>
      <c r="D45" s="619">
        <v>66.319999999999993</v>
      </c>
      <c r="E45" s="188" t="s">
        <v>2</v>
      </c>
    </row>
    <row r="46" spans="1:5">
      <c r="A46" s="617">
        <v>97180</v>
      </c>
      <c r="B46" s="618" t="s">
        <v>7982</v>
      </c>
      <c r="C46" s="618" t="s">
        <v>1</v>
      </c>
      <c r="D46" s="619">
        <v>74.94</v>
      </c>
      <c r="E46" s="188" t="s">
        <v>2</v>
      </c>
    </row>
    <row r="47" spans="1:5">
      <c r="A47" s="617">
        <v>97181</v>
      </c>
      <c r="B47" s="618" t="s">
        <v>7983</v>
      </c>
      <c r="C47" s="618" t="s">
        <v>1</v>
      </c>
      <c r="D47" s="619">
        <v>86.42</v>
      </c>
      <c r="E47" s="188" t="s">
        <v>2</v>
      </c>
    </row>
    <row r="48" spans="1:5">
      <c r="A48" s="617">
        <v>97182</v>
      </c>
      <c r="B48" s="618" t="s">
        <v>7984</v>
      </c>
      <c r="C48" s="618" t="s">
        <v>1</v>
      </c>
      <c r="D48" s="619">
        <v>95.33</v>
      </c>
      <c r="E48" s="188" t="s">
        <v>2</v>
      </c>
    </row>
    <row r="49" spans="1:7">
      <c r="A49" s="617">
        <v>97183</v>
      </c>
      <c r="B49" s="618" t="s">
        <v>7985</v>
      </c>
      <c r="C49" s="618" t="s">
        <v>1</v>
      </c>
      <c r="D49" s="619">
        <v>22.45</v>
      </c>
      <c r="E49" s="188" t="s">
        <v>2</v>
      </c>
    </row>
    <row r="50" spans="1:7">
      <c r="A50" s="617">
        <v>97184</v>
      </c>
      <c r="B50" s="618" t="s">
        <v>7986</v>
      </c>
      <c r="C50" s="618" t="s">
        <v>1</v>
      </c>
      <c r="D50" s="619">
        <v>26</v>
      </c>
      <c r="E50" s="188" t="s">
        <v>2</v>
      </c>
    </row>
    <row r="51" spans="1:7">
      <c r="A51" s="617">
        <v>97185</v>
      </c>
      <c r="B51" s="618" t="s">
        <v>7987</v>
      </c>
      <c r="C51" s="618" t="s">
        <v>1</v>
      </c>
      <c r="D51" s="619">
        <v>29.56</v>
      </c>
      <c r="E51" s="188" t="s">
        <v>2</v>
      </c>
    </row>
    <row r="52" spans="1:7">
      <c r="A52" s="617">
        <v>97186</v>
      </c>
      <c r="B52" s="618" t="s">
        <v>7988</v>
      </c>
      <c r="C52" s="618" t="s">
        <v>1</v>
      </c>
      <c r="D52" s="619">
        <v>33.14</v>
      </c>
      <c r="E52" s="188" t="s">
        <v>2</v>
      </c>
    </row>
    <row r="53" spans="1:7">
      <c r="A53" s="617">
        <v>97187</v>
      </c>
      <c r="B53" s="618" t="s">
        <v>7989</v>
      </c>
      <c r="C53" s="618" t="s">
        <v>1</v>
      </c>
      <c r="D53" s="619">
        <v>40.28</v>
      </c>
      <c r="E53" s="188" t="s">
        <v>2</v>
      </c>
    </row>
    <row r="54" spans="1:7">
      <c r="A54" s="617">
        <v>97188</v>
      </c>
      <c r="B54" s="618" t="s">
        <v>7990</v>
      </c>
      <c r="C54" s="618" t="s">
        <v>1</v>
      </c>
      <c r="D54" s="619">
        <v>47.39</v>
      </c>
      <c r="E54" s="188" t="s">
        <v>2</v>
      </c>
    </row>
    <row r="55" spans="1:7">
      <c r="A55" s="617">
        <v>97189</v>
      </c>
      <c r="B55" s="618" t="s">
        <v>7991</v>
      </c>
      <c r="C55" s="618" t="s">
        <v>1</v>
      </c>
      <c r="D55" s="619">
        <v>54.55</v>
      </c>
      <c r="E55" s="188" t="s">
        <v>2</v>
      </c>
    </row>
    <row r="56" spans="1:7">
      <c r="A56" s="617">
        <v>97190</v>
      </c>
      <c r="B56" s="618" t="s">
        <v>7992</v>
      </c>
      <c r="C56" s="618" t="s">
        <v>1</v>
      </c>
      <c r="D56" s="619">
        <v>61.66</v>
      </c>
      <c r="E56" s="188" t="s">
        <v>2</v>
      </c>
    </row>
    <row r="57" spans="1:7">
      <c r="A57" s="617">
        <v>97191</v>
      </c>
      <c r="B57" s="618" t="s">
        <v>7993</v>
      </c>
      <c r="C57" s="618" t="s">
        <v>1</v>
      </c>
      <c r="D57" s="619">
        <v>71</v>
      </c>
      <c r="E57" s="188" t="s">
        <v>2</v>
      </c>
    </row>
    <row r="58" spans="1:7">
      <c r="A58" s="617">
        <v>97192</v>
      </c>
      <c r="B58" s="618" t="s">
        <v>7994</v>
      </c>
      <c r="C58" s="618" t="s">
        <v>1</v>
      </c>
      <c r="D58" s="619">
        <v>78.34</v>
      </c>
      <c r="E58" s="188" t="s">
        <v>2</v>
      </c>
    </row>
    <row r="59" spans="1:7">
      <c r="A59" s="617">
        <v>90694</v>
      </c>
      <c r="B59" s="618" t="s">
        <v>25774</v>
      </c>
      <c r="C59" s="618" t="s">
        <v>1</v>
      </c>
      <c r="D59" s="619">
        <v>39.92</v>
      </c>
      <c r="E59" s="188" t="s">
        <v>2</v>
      </c>
    </row>
    <row r="60" spans="1:7">
      <c r="A60" s="617">
        <v>90695</v>
      </c>
      <c r="B60" s="618" t="s">
        <v>25775</v>
      </c>
      <c r="C60" s="618" t="s">
        <v>1</v>
      </c>
      <c r="D60" s="619">
        <v>83.09</v>
      </c>
      <c r="E60" s="188" t="s">
        <v>2</v>
      </c>
    </row>
    <row r="61" spans="1:7">
      <c r="A61" s="617">
        <v>90696</v>
      </c>
      <c r="B61" s="618" t="s">
        <v>25776</v>
      </c>
      <c r="C61" s="618" t="s">
        <v>1</v>
      </c>
      <c r="D61" s="619">
        <v>123.45</v>
      </c>
      <c r="E61" s="188" t="s">
        <v>2</v>
      </c>
    </row>
    <row r="62" spans="1:7">
      <c r="A62" s="617">
        <v>90697</v>
      </c>
      <c r="B62" s="618" t="s">
        <v>25777</v>
      </c>
      <c r="C62" s="618" t="s">
        <v>1</v>
      </c>
      <c r="D62" s="619">
        <v>208.07</v>
      </c>
      <c r="E62" s="188" t="s">
        <v>2</v>
      </c>
    </row>
    <row r="63" spans="1:7">
      <c r="A63" s="617">
        <v>90698</v>
      </c>
      <c r="B63" s="618" t="s">
        <v>25778</v>
      </c>
      <c r="C63" s="618" t="s">
        <v>1</v>
      </c>
      <c r="D63" s="619">
        <v>333.65</v>
      </c>
      <c r="E63" s="188" t="s">
        <v>2</v>
      </c>
    </row>
    <row r="64" spans="1:7">
      <c r="A64" s="617">
        <v>90699</v>
      </c>
      <c r="B64" s="618" t="s">
        <v>25779</v>
      </c>
      <c r="C64" s="618" t="s">
        <v>1</v>
      </c>
      <c r="D64" s="619">
        <v>412.52</v>
      </c>
      <c r="E64" s="188" t="s">
        <v>2</v>
      </c>
      <c r="G64" s="188"/>
    </row>
    <row r="65" spans="1:5">
      <c r="A65" s="617">
        <v>90700</v>
      </c>
      <c r="B65" s="618" t="s">
        <v>25780</v>
      </c>
      <c r="C65" s="618" t="s">
        <v>1</v>
      </c>
      <c r="D65" s="619">
        <v>534.1</v>
      </c>
      <c r="E65" s="188" t="s">
        <v>2</v>
      </c>
    </row>
    <row r="66" spans="1:5">
      <c r="A66" s="617">
        <v>90701</v>
      </c>
      <c r="B66" s="618" t="s">
        <v>25781</v>
      </c>
      <c r="C66" s="618" t="s">
        <v>1</v>
      </c>
      <c r="D66" s="619">
        <v>67.38</v>
      </c>
      <c r="E66" s="188" t="s">
        <v>2</v>
      </c>
    </row>
    <row r="67" spans="1:5">
      <c r="A67" s="617">
        <v>90702</v>
      </c>
      <c r="B67" s="618" t="s">
        <v>25782</v>
      </c>
      <c r="C67" s="618" t="s">
        <v>1</v>
      </c>
      <c r="D67" s="619">
        <v>107.47</v>
      </c>
      <c r="E67" s="188" t="s">
        <v>2</v>
      </c>
    </row>
    <row r="68" spans="1:5">
      <c r="A68" s="617">
        <v>90703</v>
      </c>
      <c r="B68" s="618" t="s">
        <v>25783</v>
      </c>
      <c r="C68" s="618" t="s">
        <v>1</v>
      </c>
      <c r="D68" s="619">
        <v>175.93</v>
      </c>
      <c r="E68" s="188" t="s">
        <v>2</v>
      </c>
    </row>
    <row r="69" spans="1:5">
      <c r="A69" s="617">
        <v>90704</v>
      </c>
      <c r="B69" s="618" t="s">
        <v>25784</v>
      </c>
      <c r="C69" s="618" t="s">
        <v>1</v>
      </c>
      <c r="D69" s="619">
        <v>243.42</v>
      </c>
      <c r="E69" s="188" t="s">
        <v>2</v>
      </c>
    </row>
    <row r="70" spans="1:5">
      <c r="A70" s="617">
        <v>90705</v>
      </c>
      <c r="B70" s="618" t="s">
        <v>25785</v>
      </c>
      <c r="C70" s="618" t="s">
        <v>1</v>
      </c>
      <c r="D70" s="619">
        <v>342.3</v>
      </c>
      <c r="E70" s="188" t="s">
        <v>2</v>
      </c>
    </row>
    <row r="71" spans="1:5">
      <c r="A71" s="617">
        <v>90706</v>
      </c>
      <c r="B71" s="618" t="s">
        <v>25786</v>
      </c>
      <c r="C71" s="618" t="s">
        <v>1</v>
      </c>
      <c r="D71" s="619">
        <v>398.79</v>
      </c>
      <c r="E71" s="188" t="s">
        <v>2</v>
      </c>
    </row>
    <row r="72" spans="1:5">
      <c r="A72" s="617">
        <v>90708</v>
      </c>
      <c r="B72" s="618" t="s">
        <v>25787</v>
      </c>
      <c r="C72" s="618" t="s">
        <v>1</v>
      </c>
      <c r="D72" s="620">
        <v>1132.3699999999999</v>
      </c>
      <c r="E72" s="188" t="s">
        <v>2</v>
      </c>
    </row>
    <row r="73" spans="1:5">
      <c r="A73" s="617">
        <v>90724</v>
      </c>
      <c r="B73" s="618" t="s">
        <v>25788</v>
      </c>
      <c r="C73" s="618" t="s">
        <v>3</v>
      </c>
      <c r="D73" s="619">
        <v>20.46</v>
      </c>
      <c r="E73" s="188" t="s">
        <v>2</v>
      </c>
    </row>
    <row r="74" spans="1:5">
      <c r="A74" s="617">
        <v>90725</v>
      </c>
      <c r="B74" s="618" t="s">
        <v>25789</v>
      </c>
      <c r="C74" s="618" t="s">
        <v>3</v>
      </c>
      <c r="D74" s="619">
        <v>25.18</v>
      </c>
      <c r="E74" s="188" t="s">
        <v>2</v>
      </c>
    </row>
    <row r="75" spans="1:5">
      <c r="A75" s="617">
        <v>90726</v>
      </c>
      <c r="B75" s="618" t="s">
        <v>25790</v>
      </c>
      <c r="C75" s="618" t="s">
        <v>3</v>
      </c>
      <c r="D75" s="619">
        <v>29.94</v>
      </c>
      <c r="E75" s="188" t="s">
        <v>2</v>
      </c>
    </row>
    <row r="76" spans="1:5">
      <c r="A76" s="617">
        <v>90727</v>
      </c>
      <c r="B76" s="618" t="s">
        <v>25791</v>
      </c>
      <c r="C76" s="618" t="s">
        <v>3</v>
      </c>
      <c r="D76" s="619">
        <v>34.65</v>
      </c>
      <c r="E76" s="188" t="s">
        <v>2</v>
      </c>
    </row>
    <row r="77" spans="1:5">
      <c r="A77" s="617">
        <v>90728</v>
      </c>
      <c r="B77" s="618" t="s">
        <v>25792</v>
      </c>
      <c r="C77" s="618" t="s">
        <v>3</v>
      </c>
      <c r="D77" s="619">
        <v>39.369999999999997</v>
      </c>
      <c r="E77" s="188" t="s">
        <v>2</v>
      </c>
    </row>
    <row r="78" spans="1:5">
      <c r="A78" s="617">
        <v>90729</v>
      </c>
      <c r="B78" s="618" t="s">
        <v>25793</v>
      </c>
      <c r="C78" s="618" t="s">
        <v>3</v>
      </c>
      <c r="D78" s="619">
        <v>44.07</v>
      </c>
      <c r="E78" s="188" t="s">
        <v>2</v>
      </c>
    </row>
    <row r="79" spans="1:5">
      <c r="A79" s="617">
        <v>90730</v>
      </c>
      <c r="B79" s="618" t="s">
        <v>25794</v>
      </c>
      <c r="C79" s="618" t="s">
        <v>3</v>
      </c>
      <c r="D79" s="619">
        <v>48.78</v>
      </c>
      <c r="E79" s="188" t="s">
        <v>2</v>
      </c>
    </row>
    <row r="80" spans="1:5">
      <c r="A80" s="617">
        <v>90731</v>
      </c>
      <c r="B80" s="618" t="s">
        <v>25795</v>
      </c>
      <c r="C80" s="618" t="s">
        <v>3</v>
      </c>
      <c r="D80" s="619">
        <v>53.49</v>
      </c>
      <c r="E80" s="188" t="s">
        <v>2</v>
      </c>
    </row>
    <row r="81" spans="1:5">
      <c r="A81" s="617">
        <v>90732</v>
      </c>
      <c r="B81" s="618" t="s">
        <v>25796</v>
      </c>
      <c r="C81" s="618" t="s">
        <v>3</v>
      </c>
      <c r="D81" s="619">
        <v>67.62</v>
      </c>
      <c r="E81" s="188" t="s">
        <v>2</v>
      </c>
    </row>
    <row r="82" spans="1:5">
      <c r="A82" s="617">
        <v>90733</v>
      </c>
      <c r="B82" s="618" t="s">
        <v>25797</v>
      </c>
      <c r="C82" s="618" t="s">
        <v>1</v>
      </c>
      <c r="D82" s="619">
        <v>2.88</v>
      </c>
      <c r="E82" s="188" t="s">
        <v>2</v>
      </c>
    </row>
    <row r="83" spans="1:5">
      <c r="A83" s="617">
        <v>90734</v>
      </c>
      <c r="B83" s="618" t="s">
        <v>25798</v>
      </c>
      <c r="C83" s="618" t="s">
        <v>1</v>
      </c>
      <c r="D83" s="619">
        <v>3.41</v>
      </c>
      <c r="E83" s="188" t="s">
        <v>2</v>
      </c>
    </row>
    <row r="84" spans="1:5">
      <c r="A84" s="617">
        <v>90735</v>
      </c>
      <c r="B84" s="618" t="s">
        <v>25799</v>
      </c>
      <c r="C84" s="618" t="s">
        <v>1</v>
      </c>
      <c r="D84" s="619">
        <v>3.95</v>
      </c>
      <c r="E84" s="188" t="s">
        <v>2</v>
      </c>
    </row>
    <row r="85" spans="1:5">
      <c r="A85" s="617">
        <v>90736</v>
      </c>
      <c r="B85" s="618" t="s">
        <v>25800</v>
      </c>
      <c r="C85" s="618" t="s">
        <v>1</v>
      </c>
      <c r="D85" s="619">
        <v>4.4800000000000004</v>
      </c>
      <c r="E85" s="188" t="s">
        <v>2</v>
      </c>
    </row>
    <row r="86" spans="1:5">
      <c r="A86" s="617">
        <v>90737</v>
      </c>
      <c r="B86" s="618" t="s">
        <v>25801</v>
      </c>
      <c r="C86" s="618" t="s">
        <v>1</v>
      </c>
      <c r="D86" s="619">
        <v>5.01</v>
      </c>
      <c r="E86" s="188" t="s">
        <v>2</v>
      </c>
    </row>
    <row r="87" spans="1:5">
      <c r="A87" s="617">
        <v>90738</v>
      </c>
      <c r="B87" s="618" t="s">
        <v>25802</v>
      </c>
      <c r="C87" s="618" t="s">
        <v>1</v>
      </c>
      <c r="D87" s="619">
        <v>5.55</v>
      </c>
      <c r="E87" s="188" t="s">
        <v>2</v>
      </c>
    </row>
    <row r="88" spans="1:5">
      <c r="A88" s="617">
        <v>90739</v>
      </c>
      <c r="B88" s="618" t="s">
        <v>25803</v>
      </c>
      <c r="C88" s="618" t="s">
        <v>1</v>
      </c>
      <c r="D88" s="619">
        <v>7.08</v>
      </c>
      <c r="E88" s="188" t="s">
        <v>2</v>
      </c>
    </row>
    <row r="89" spans="1:5">
      <c r="A89" s="617">
        <v>90740</v>
      </c>
      <c r="B89" s="618" t="s">
        <v>25804</v>
      </c>
      <c r="C89" s="618" t="s">
        <v>1</v>
      </c>
      <c r="D89" s="619">
        <v>3.8</v>
      </c>
      <c r="E89" s="188" t="s">
        <v>2</v>
      </c>
    </row>
    <row r="90" spans="1:5">
      <c r="A90" s="617">
        <v>90741</v>
      </c>
      <c r="B90" s="618" t="s">
        <v>25805</v>
      </c>
      <c r="C90" s="618" t="s">
        <v>1</v>
      </c>
      <c r="D90" s="619">
        <v>4.34</v>
      </c>
      <c r="E90" s="188" t="s">
        <v>2</v>
      </c>
    </row>
    <row r="91" spans="1:5">
      <c r="A91" s="617">
        <v>90742</v>
      </c>
      <c r="B91" s="618" t="s">
        <v>25806</v>
      </c>
      <c r="C91" s="618" t="s">
        <v>1</v>
      </c>
      <c r="D91" s="619">
        <v>4.88</v>
      </c>
      <c r="E91" s="188" t="s">
        <v>2</v>
      </c>
    </row>
    <row r="92" spans="1:5">
      <c r="A92" s="617">
        <v>90743</v>
      </c>
      <c r="B92" s="618" t="s">
        <v>25807</v>
      </c>
      <c r="C92" s="618" t="s">
        <v>1</v>
      </c>
      <c r="D92" s="619">
        <v>5.41</v>
      </c>
      <c r="E92" s="188" t="s">
        <v>2</v>
      </c>
    </row>
    <row r="93" spans="1:5">
      <c r="A93" s="617">
        <v>90744</v>
      </c>
      <c r="B93" s="618" t="s">
        <v>25808</v>
      </c>
      <c r="C93" s="618" t="s">
        <v>1</v>
      </c>
      <c r="D93" s="619">
        <v>5.94</v>
      </c>
      <c r="E93" s="188" t="s">
        <v>2</v>
      </c>
    </row>
    <row r="94" spans="1:5">
      <c r="A94" s="617">
        <v>90745</v>
      </c>
      <c r="B94" s="618" t="s">
        <v>25809</v>
      </c>
      <c r="C94" s="618" t="s">
        <v>1</v>
      </c>
      <c r="D94" s="619">
        <v>7.9</v>
      </c>
      <c r="E94" s="188" t="s">
        <v>2</v>
      </c>
    </row>
    <row r="95" spans="1:5">
      <c r="A95" s="617">
        <v>90746</v>
      </c>
      <c r="B95" s="618" t="s">
        <v>25810</v>
      </c>
      <c r="C95" s="618" t="s">
        <v>1</v>
      </c>
      <c r="D95" s="619">
        <v>3.11</v>
      </c>
      <c r="E95" s="188" t="s">
        <v>2</v>
      </c>
    </row>
    <row r="96" spans="1:5">
      <c r="A96" s="617">
        <v>90747</v>
      </c>
      <c r="B96" s="618" t="s">
        <v>25811</v>
      </c>
      <c r="C96" s="618" t="s">
        <v>1</v>
      </c>
      <c r="D96" s="619">
        <v>12.36</v>
      </c>
      <c r="E96" s="188" t="s">
        <v>2</v>
      </c>
    </row>
    <row r="97" spans="1:5">
      <c r="A97" s="617">
        <v>94869</v>
      </c>
      <c r="B97" s="618" t="s">
        <v>25812</v>
      </c>
      <c r="C97" s="618" t="s">
        <v>1</v>
      </c>
      <c r="D97" s="619">
        <v>231.05</v>
      </c>
      <c r="E97" s="188" t="s">
        <v>2</v>
      </c>
    </row>
    <row r="98" spans="1:5">
      <c r="A98" s="617">
        <v>94870</v>
      </c>
      <c r="B98" s="618" t="s">
        <v>25813</v>
      </c>
      <c r="C98" s="618" t="s">
        <v>1</v>
      </c>
      <c r="D98" s="619">
        <v>1.68</v>
      </c>
      <c r="E98" s="188" t="s">
        <v>2</v>
      </c>
    </row>
    <row r="99" spans="1:5">
      <c r="A99" s="617">
        <v>94871</v>
      </c>
      <c r="B99" s="618" t="s">
        <v>25814</v>
      </c>
      <c r="C99" s="618" t="s">
        <v>1</v>
      </c>
      <c r="D99" s="619">
        <v>273.62</v>
      </c>
      <c r="E99" s="188" t="s">
        <v>2</v>
      </c>
    </row>
    <row r="100" spans="1:5">
      <c r="A100" s="617">
        <v>94872</v>
      </c>
      <c r="B100" s="618" t="s">
        <v>25815</v>
      </c>
      <c r="C100" s="618" t="s">
        <v>1</v>
      </c>
      <c r="D100" s="619">
        <v>2.34</v>
      </c>
      <c r="E100" s="188" t="s">
        <v>2</v>
      </c>
    </row>
    <row r="101" spans="1:5">
      <c r="A101" s="617">
        <v>94875</v>
      </c>
      <c r="B101" s="618" t="s">
        <v>25816</v>
      </c>
      <c r="C101" s="618" t="s">
        <v>1</v>
      </c>
      <c r="D101" s="620">
        <v>1599.42</v>
      </c>
      <c r="E101" s="188" t="s">
        <v>2</v>
      </c>
    </row>
    <row r="102" spans="1:5">
      <c r="A102" s="617">
        <v>94876</v>
      </c>
      <c r="B102" s="618" t="s">
        <v>25817</v>
      </c>
      <c r="C102" s="618" t="s">
        <v>1</v>
      </c>
      <c r="D102" s="619">
        <v>21.24</v>
      </c>
      <c r="E102" s="188" t="s">
        <v>2</v>
      </c>
    </row>
    <row r="103" spans="1:5">
      <c r="A103" s="617">
        <v>94878</v>
      </c>
      <c r="B103" s="618" t="s">
        <v>30187</v>
      </c>
      <c r="C103" s="618" t="s">
        <v>1</v>
      </c>
      <c r="D103" s="619">
        <v>24.49</v>
      </c>
      <c r="E103" s="188" t="s">
        <v>2</v>
      </c>
    </row>
    <row r="104" spans="1:5">
      <c r="A104" s="617">
        <v>94879</v>
      </c>
      <c r="B104" s="618" t="s">
        <v>30188</v>
      </c>
      <c r="C104" s="618" t="s">
        <v>1</v>
      </c>
      <c r="D104" s="620">
        <v>2129.61</v>
      </c>
      <c r="E104" s="188" t="s">
        <v>2</v>
      </c>
    </row>
    <row r="105" spans="1:5">
      <c r="A105" s="617">
        <v>94880</v>
      </c>
      <c r="B105" s="618" t="s">
        <v>30189</v>
      </c>
      <c r="C105" s="618" t="s">
        <v>1</v>
      </c>
      <c r="D105" s="619">
        <v>31.96</v>
      </c>
      <c r="E105" s="188" t="s">
        <v>2</v>
      </c>
    </row>
    <row r="106" spans="1:5">
      <c r="A106" s="617">
        <v>94881</v>
      </c>
      <c r="B106" s="618" t="s">
        <v>48564</v>
      </c>
      <c r="C106" s="618" t="s">
        <v>1</v>
      </c>
      <c r="D106" s="620">
        <v>3329.21</v>
      </c>
      <c r="E106" s="188" t="s">
        <v>2</v>
      </c>
    </row>
    <row r="107" spans="1:5">
      <c r="A107" s="617">
        <v>94882</v>
      </c>
      <c r="B107" s="618" t="s">
        <v>30190</v>
      </c>
      <c r="C107" s="618" t="s">
        <v>1</v>
      </c>
      <c r="D107" s="619">
        <v>36.96</v>
      </c>
      <c r="E107" s="188" t="s">
        <v>2</v>
      </c>
    </row>
    <row r="108" spans="1:5">
      <c r="A108" s="617">
        <v>94884</v>
      </c>
      <c r="B108" s="618" t="s">
        <v>30191</v>
      </c>
      <c r="C108" s="618" t="s">
        <v>1</v>
      </c>
      <c r="D108" s="619">
        <v>47.12</v>
      </c>
      <c r="E108" s="188" t="s">
        <v>2</v>
      </c>
    </row>
    <row r="109" spans="1:5">
      <c r="A109" s="617">
        <v>97121</v>
      </c>
      <c r="B109" s="618" t="s">
        <v>7995</v>
      </c>
      <c r="C109" s="618" t="s">
        <v>1</v>
      </c>
      <c r="D109" s="619">
        <v>1.73</v>
      </c>
      <c r="E109" s="188" t="s">
        <v>2</v>
      </c>
    </row>
    <row r="110" spans="1:5">
      <c r="A110" s="617">
        <v>97122</v>
      </c>
      <c r="B110" s="618" t="s">
        <v>7996</v>
      </c>
      <c r="C110" s="618" t="s">
        <v>1</v>
      </c>
      <c r="D110" s="619">
        <v>2.41</v>
      </c>
      <c r="E110" s="188" t="s">
        <v>2</v>
      </c>
    </row>
    <row r="111" spans="1:5">
      <c r="A111" s="617">
        <v>97123</v>
      </c>
      <c r="B111" s="618" t="s">
        <v>7997</v>
      </c>
      <c r="C111" s="618" t="s">
        <v>1</v>
      </c>
      <c r="D111" s="619">
        <v>3.05</v>
      </c>
      <c r="E111" s="188" t="s">
        <v>2</v>
      </c>
    </row>
    <row r="112" spans="1:5">
      <c r="A112" s="617">
        <v>97124</v>
      </c>
      <c r="B112" s="618" t="s">
        <v>7998</v>
      </c>
      <c r="C112" s="618" t="s">
        <v>1</v>
      </c>
      <c r="D112" s="619">
        <v>0.77</v>
      </c>
      <c r="E112" s="188" t="s">
        <v>2</v>
      </c>
    </row>
    <row r="113" spans="1:5">
      <c r="A113" s="617">
        <v>97125</v>
      </c>
      <c r="B113" s="618" t="s">
        <v>7999</v>
      </c>
      <c r="C113" s="618" t="s">
        <v>1</v>
      </c>
      <c r="D113" s="619">
        <v>1.0900000000000001</v>
      </c>
      <c r="E113" s="188" t="s">
        <v>2</v>
      </c>
    </row>
    <row r="114" spans="1:5">
      <c r="A114" s="617">
        <v>97126</v>
      </c>
      <c r="B114" s="618" t="s">
        <v>8000</v>
      </c>
      <c r="C114" s="618" t="s">
        <v>1</v>
      </c>
      <c r="D114" s="619">
        <v>1.39</v>
      </c>
      <c r="E114" s="188" t="s">
        <v>2</v>
      </c>
    </row>
    <row r="115" spans="1:5">
      <c r="A115" s="617">
        <v>102264</v>
      </c>
      <c r="B115" s="618" t="s">
        <v>25818</v>
      </c>
      <c r="C115" s="618" t="s">
        <v>1</v>
      </c>
      <c r="D115" s="619">
        <v>17.32</v>
      </c>
      <c r="E115" s="188" t="s">
        <v>2</v>
      </c>
    </row>
    <row r="116" spans="1:5">
      <c r="A116" s="617">
        <v>102265</v>
      </c>
      <c r="B116" s="618" t="s">
        <v>25819</v>
      </c>
      <c r="C116" s="618" t="s">
        <v>3</v>
      </c>
      <c r="D116" s="619">
        <v>86.48</v>
      </c>
      <c r="E116" s="188" t="s">
        <v>2</v>
      </c>
    </row>
    <row r="117" spans="1:5">
      <c r="A117" s="617">
        <v>102266</v>
      </c>
      <c r="B117" s="618" t="s">
        <v>25820</v>
      </c>
      <c r="C117" s="618" t="s">
        <v>3</v>
      </c>
      <c r="D117" s="619">
        <v>95.89</v>
      </c>
      <c r="E117" s="188" t="s">
        <v>2</v>
      </c>
    </row>
    <row r="118" spans="1:5">
      <c r="A118" s="617">
        <v>102267</v>
      </c>
      <c r="B118" s="618" t="s">
        <v>25821</v>
      </c>
      <c r="C118" s="618" t="s">
        <v>3</v>
      </c>
      <c r="D118" s="619">
        <v>110.09</v>
      </c>
      <c r="E118" s="188" t="s">
        <v>2</v>
      </c>
    </row>
    <row r="119" spans="1:5">
      <c r="A119" s="617">
        <v>102268</v>
      </c>
      <c r="B119" s="618" t="s">
        <v>25822</v>
      </c>
      <c r="C119" s="618" t="s">
        <v>3</v>
      </c>
      <c r="D119" s="619">
        <v>124.22</v>
      </c>
      <c r="E119" s="188" t="s">
        <v>2</v>
      </c>
    </row>
    <row r="120" spans="1:5">
      <c r="A120" s="617">
        <v>102269</v>
      </c>
      <c r="B120" s="618" t="s">
        <v>25823</v>
      </c>
      <c r="C120" s="618" t="s">
        <v>3</v>
      </c>
      <c r="D120" s="619">
        <v>152.47999999999999</v>
      </c>
      <c r="E120" s="188" t="s">
        <v>2</v>
      </c>
    </row>
    <row r="121" spans="1:5">
      <c r="A121" s="617">
        <v>92833</v>
      </c>
      <c r="B121" s="618" t="s">
        <v>5029</v>
      </c>
      <c r="C121" s="618" t="s">
        <v>1</v>
      </c>
      <c r="D121" s="619">
        <v>172.45</v>
      </c>
      <c r="E121" s="188" t="s">
        <v>2</v>
      </c>
    </row>
    <row r="122" spans="1:5">
      <c r="A122" s="617">
        <v>92834</v>
      </c>
      <c r="B122" s="618" t="s">
        <v>5030</v>
      </c>
      <c r="C122" s="618" t="s">
        <v>1</v>
      </c>
      <c r="D122" s="619">
        <v>6.68</v>
      </c>
      <c r="E122" s="188" t="s">
        <v>2</v>
      </c>
    </row>
    <row r="123" spans="1:5">
      <c r="A123" s="617">
        <v>92835</v>
      </c>
      <c r="B123" s="618" t="s">
        <v>5031</v>
      </c>
      <c r="C123" s="618" t="s">
        <v>1</v>
      </c>
      <c r="D123" s="619">
        <v>184.69</v>
      </c>
      <c r="E123" s="188" t="s">
        <v>2</v>
      </c>
    </row>
    <row r="124" spans="1:5">
      <c r="A124" s="617">
        <v>92836</v>
      </c>
      <c r="B124" s="618" t="s">
        <v>5032</v>
      </c>
      <c r="C124" s="618" t="s">
        <v>1</v>
      </c>
      <c r="D124" s="619">
        <v>8.5399999999999991</v>
      </c>
      <c r="E124" s="188" t="s">
        <v>2</v>
      </c>
    </row>
    <row r="125" spans="1:5">
      <c r="A125" s="617">
        <v>92837</v>
      </c>
      <c r="B125" s="618" t="s">
        <v>5033</v>
      </c>
      <c r="C125" s="618" t="s">
        <v>1</v>
      </c>
      <c r="D125" s="619">
        <v>309.51</v>
      </c>
      <c r="E125" s="188" t="s">
        <v>2</v>
      </c>
    </row>
    <row r="126" spans="1:5">
      <c r="A126" s="617">
        <v>92838</v>
      </c>
      <c r="B126" s="618" t="s">
        <v>5034</v>
      </c>
      <c r="C126" s="618" t="s">
        <v>1</v>
      </c>
      <c r="D126" s="619">
        <v>10.27</v>
      </c>
      <c r="E126" s="188" t="s">
        <v>2</v>
      </c>
    </row>
    <row r="127" spans="1:5">
      <c r="A127" s="617">
        <v>92839</v>
      </c>
      <c r="B127" s="618" t="s">
        <v>5035</v>
      </c>
      <c r="C127" s="618" t="s">
        <v>1</v>
      </c>
      <c r="D127" s="619">
        <v>379.32</v>
      </c>
      <c r="E127" s="188" t="s">
        <v>2</v>
      </c>
    </row>
    <row r="128" spans="1:5">
      <c r="A128" s="617">
        <v>92840</v>
      </c>
      <c r="B128" s="618" t="s">
        <v>5036</v>
      </c>
      <c r="C128" s="618" t="s">
        <v>1</v>
      </c>
      <c r="D128" s="619">
        <v>12.15</v>
      </c>
      <c r="E128" s="188" t="s">
        <v>2</v>
      </c>
    </row>
    <row r="129" spans="1:5">
      <c r="A129" s="617">
        <v>92841</v>
      </c>
      <c r="B129" s="618" t="s">
        <v>5037</v>
      </c>
      <c r="C129" s="618" t="s">
        <v>1</v>
      </c>
      <c r="D129" s="619">
        <v>475.76</v>
      </c>
      <c r="E129" s="188" t="s">
        <v>2</v>
      </c>
    </row>
    <row r="130" spans="1:5">
      <c r="A130" s="617">
        <v>92842</v>
      </c>
      <c r="B130" s="618" t="s">
        <v>5038</v>
      </c>
      <c r="C130" s="618" t="s">
        <v>1</v>
      </c>
      <c r="D130" s="619">
        <v>13.88</v>
      </c>
      <c r="E130" s="188" t="s">
        <v>2</v>
      </c>
    </row>
    <row r="131" spans="1:5">
      <c r="A131" s="617">
        <v>92843</v>
      </c>
      <c r="B131" s="618" t="s">
        <v>25824</v>
      </c>
      <c r="C131" s="618" t="s">
        <v>1</v>
      </c>
      <c r="D131" s="619">
        <v>504.66</v>
      </c>
      <c r="E131" s="188" t="s">
        <v>2</v>
      </c>
    </row>
    <row r="132" spans="1:5">
      <c r="A132" s="617">
        <v>92844</v>
      </c>
      <c r="B132" s="618" t="s">
        <v>5039</v>
      </c>
      <c r="C132" s="618" t="s">
        <v>1</v>
      </c>
      <c r="D132" s="619">
        <v>15.78</v>
      </c>
      <c r="E132" s="188" t="s">
        <v>2</v>
      </c>
    </row>
    <row r="133" spans="1:5">
      <c r="A133" s="617">
        <v>92845</v>
      </c>
      <c r="B133" s="618" t="s">
        <v>25825</v>
      </c>
      <c r="C133" s="618" t="s">
        <v>1</v>
      </c>
      <c r="D133" s="619">
        <v>704.85</v>
      </c>
      <c r="E133" s="188" t="s">
        <v>2</v>
      </c>
    </row>
    <row r="134" spans="1:5">
      <c r="A134" s="617">
        <v>92846</v>
      </c>
      <c r="B134" s="618" t="s">
        <v>5040</v>
      </c>
      <c r="C134" s="618" t="s">
        <v>1</v>
      </c>
      <c r="D134" s="619">
        <v>17.5</v>
      </c>
      <c r="E134" s="188" t="s">
        <v>2</v>
      </c>
    </row>
    <row r="135" spans="1:5">
      <c r="A135" s="617">
        <v>92847</v>
      </c>
      <c r="B135" s="618" t="s">
        <v>5041</v>
      </c>
      <c r="C135" s="618" t="s">
        <v>1</v>
      </c>
      <c r="D135" s="619">
        <v>736.35</v>
      </c>
      <c r="E135" s="188" t="s">
        <v>2</v>
      </c>
    </row>
    <row r="136" spans="1:5">
      <c r="A136" s="617">
        <v>92848</v>
      </c>
      <c r="B136" s="618" t="s">
        <v>5042</v>
      </c>
      <c r="C136" s="618" t="s">
        <v>1</v>
      </c>
      <c r="D136" s="619">
        <v>19.399999999999999</v>
      </c>
      <c r="E136" s="188" t="s">
        <v>2</v>
      </c>
    </row>
    <row r="137" spans="1:5">
      <c r="A137" s="617">
        <v>92849</v>
      </c>
      <c r="B137" s="618" t="s">
        <v>5043</v>
      </c>
      <c r="C137" s="618" t="s">
        <v>1</v>
      </c>
      <c r="D137" s="619">
        <v>178.52</v>
      </c>
      <c r="E137" s="188" t="s">
        <v>2</v>
      </c>
    </row>
    <row r="138" spans="1:5">
      <c r="A138" s="617">
        <v>92850</v>
      </c>
      <c r="B138" s="618" t="s">
        <v>5044</v>
      </c>
      <c r="C138" s="618" t="s">
        <v>1</v>
      </c>
      <c r="D138" s="619">
        <v>12.66</v>
      </c>
      <c r="E138" s="188" t="s">
        <v>2</v>
      </c>
    </row>
    <row r="139" spans="1:5">
      <c r="A139" s="617">
        <v>92851</v>
      </c>
      <c r="B139" s="618" t="s">
        <v>5045</v>
      </c>
      <c r="C139" s="618" t="s">
        <v>1</v>
      </c>
      <c r="D139" s="619">
        <v>192.25</v>
      </c>
      <c r="E139" s="188" t="s">
        <v>2</v>
      </c>
    </row>
    <row r="140" spans="1:5">
      <c r="A140" s="617">
        <v>92852</v>
      </c>
      <c r="B140" s="618" t="s">
        <v>5046</v>
      </c>
      <c r="C140" s="618" t="s">
        <v>1</v>
      </c>
      <c r="D140" s="619">
        <v>15.99</v>
      </c>
      <c r="E140" s="188" t="s">
        <v>2</v>
      </c>
    </row>
    <row r="141" spans="1:5">
      <c r="A141" s="617">
        <v>92853</v>
      </c>
      <c r="B141" s="618" t="s">
        <v>5047</v>
      </c>
      <c r="C141" s="618" t="s">
        <v>1</v>
      </c>
      <c r="D141" s="619">
        <v>318.85000000000002</v>
      </c>
      <c r="E141" s="188" t="s">
        <v>2</v>
      </c>
    </row>
    <row r="142" spans="1:5">
      <c r="A142" s="617">
        <v>92854</v>
      </c>
      <c r="B142" s="618" t="s">
        <v>5048</v>
      </c>
      <c r="C142" s="618" t="s">
        <v>1</v>
      </c>
      <c r="D142" s="619">
        <v>19.47</v>
      </c>
      <c r="E142" s="188" t="s">
        <v>2</v>
      </c>
    </row>
    <row r="143" spans="1:5">
      <c r="A143" s="617">
        <v>92855</v>
      </c>
      <c r="B143" s="618" t="s">
        <v>5049</v>
      </c>
      <c r="C143" s="618" t="s">
        <v>1</v>
      </c>
      <c r="D143" s="619">
        <v>390.29</v>
      </c>
      <c r="E143" s="188" t="s">
        <v>2</v>
      </c>
    </row>
    <row r="144" spans="1:5">
      <c r="A144" s="617">
        <v>92856</v>
      </c>
      <c r="B144" s="618" t="s">
        <v>5050</v>
      </c>
      <c r="C144" s="618" t="s">
        <v>1</v>
      </c>
      <c r="D144" s="619">
        <v>22.96</v>
      </c>
      <c r="E144" s="188" t="s">
        <v>2</v>
      </c>
    </row>
    <row r="145" spans="1:5">
      <c r="A145" s="617">
        <v>92857</v>
      </c>
      <c r="B145" s="618" t="s">
        <v>5051</v>
      </c>
      <c r="C145" s="618" t="s">
        <v>1</v>
      </c>
      <c r="D145" s="619">
        <v>488.34</v>
      </c>
      <c r="E145" s="188" t="s">
        <v>2</v>
      </c>
    </row>
    <row r="146" spans="1:5">
      <c r="A146" s="617">
        <v>92858</v>
      </c>
      <c r="B146" s="618" t="s">
        <v>5052</v>
      </c>
      <c r="C146" s="618" t="s">
        <v>1</v>
      </c>
      <c r="D146" s="619">
        <v>26.28</v>
      </c>
      <c r="E146" s="188" t="s">
        <v>2</v>
      </c>
    </row>
    <row r="147" spans="1:5">
      <c r="A147" s="617">
        <v>92859</v>
      </c>
      <c r="B147" s="618" t="s">
        <v>25826</v>
      </c>
      <c r="C147" s="618" t="s">
        <v>1</v>
      </c>
      <c r="D147" s="619">
        <v>518.72</v>
      </c>
      <c r="E147" s="188" t="s">
        <v>2</v>
      </c>
    </row>
    <row r="148" spans="1:5">
      <c r="A148" s="617">
        <v>92860</v>
      </c>
      <c r="B148" s="618" t="s">
        <v>5053</v>
      </c>
      <c r="C148" s="618" t="s">
        <v>1</v>
      </c>
      <c r="D148" s="619">
        <v>29.84</v>
      </c>
      <c r="E148" s="188" t="s">
        <v>2</v>
      </c>
    </row>
    <row r="149" spans="1:5">
      <c r="A149" s="617">
        <v>92861</v>
      </c>
      <c r="B149" s="618" t="s">
        <v>25827</v>
      </c>
      <c r="C149" s="618" t="s">
        <v>1</v>
      </c>
      <c r="D149" s="619">
        <v>720.64</v>
      </c>
      <c r="E149" s="188" t="s">
        <v>2</v>
      </c>
    </row>
    <row r="150" spans="1:5">
      <c r="A150" s="617">
        <v>92862</v>
      </c>
      <c r="B150" s="618" t="s">
        <v>5054</v>
      </c>
      <c r="C150" s="618" t="s">
        <v>1</v>
      </c>
      <c r="D150" s="619">
        <v>33.29</v>
      </c>
      <c r="E150" s="188" t="s">
        <v>2</v>
      </c>
    </row>
    <row r="151" spans="1:5">
      <c r="A151" s="617">
        <v>92863</v>
      </c>
      <c r="B151" s="618" t="s">
        <v>5055</v>
      </c>
      <c r="C151" s="618" t="s">
        <v>1</v>
      </c>
      <c r="D151" s="619">
        <v>753.99</v>
      </c>
      <c r="E151" s="188" t="s">
        <v>2</v>
      </c>
    </row>
    <row r="152" spans="1:5">
      <c r="A152" s="617">
        <v>92864</v>
      </c>
      <c r="B152" s="618" t="s">
        <v>5056</v>
      </c>
      <c r="C152" s="618" t="s">
        <v>1</v>
      </c>
      <c r="D152" s="619">
        <v>36.78</v>
      </c>
      <c r="E152" s="188" t="s">
        <v>2</v>
      </c>
    </row>
    <row r="153" spans="1:5">
      <c r="A153" s="617">
        <v>92210</v>
      </c>
      <c r="B153" s="618" t="s">
        <v>5057</v>
      </c>
      <c r="C153" s="618" t="s">
        <v>1</v>
      </c>
      <c r="D153" s="619">
        <v>118.99</v>
      </c>
      <c r="E153" s="188" t="s">
        <v>2</v>
      </c>
    </row>
    <row r="154" spans="1:5">
      <c r="A154" s="617">
        <v>92211</v>
      </c>
      <c r="B154" s="618" t="s">
        <v>5058</v>
      </c>
      <c r="C154" s="618" t="s">
        <v>1</v>
      </c>
      <c r="D154" s="619">
        <v>143.12</v>
      </c>
      <c r="E154" s="188" t="s">
        <v>2</v>
      </c>
    </row>
    <row r="155" spans="1:5">
      <c r="A155" s="617">
        <v>92212</v>
      </c>
      <c r="B155" s="618" t="s">
        <v>5059</v>
      </c>
      <c r="C155" s="618" t="s">
        <v>1</v>
      </c>
      <c r="D155" s="619">
        <v>211.57</v>
      </c>
      <c r="E155" s="188" t="s">
        <v>2</v>
      </c>
    </row>
    <row r="156" spans="1:5">
      <c r="A156" s="617">
        <v>92213</v>
      </c>
      <c r="B156" s="618" t="s">
        <v>5060</v>
      </c>
      <c r="C156" s="618" t="s">
        <v>1</v>
      </c>
      <c r="D156" s="619">
        <v>276.91000000000003</v>
      </c>
      <c r="E156" s="188" t="s">
        <v>2</v>
      </c>
    </row>
    <row r="157" spans="1:5">
      <c r="A157" s="617">
        <v>92214</v>
      </c>
      <c r="B157" s="618" t="s">
        <v>5061</v>
      </c>
      <c r="C157" s="618" t="s">
        <v>1</v>
      </c>
      <c r="D157" s="619">
        <v>334.26</v>
      </c>
      <c r="E157" s="188" t="s">
        <v>2</v>
      </c>
    </row>
    <row r="158" spans="1:5">
      <c r="A158" s="617">
        <v>92215</v>
      </c>
      <c r="B158" s="618" t="s">
        <v>5062</v>
      </c>
      <c r="C158" s="618" t="s">
        <v>1</v>
      </c>
      <c r="D158" s="619">
        <v>383.96</v>
      </c>
      <c r="E158" s="188" t="s">
        <v>2</v>
      </c>
    </row>
    <row r="159" spans="1:5">
      <c r="A159" s="617">
        <v>92216</v>
      </c>
      <c r="B159" s="618" t="s">
        <v>5063</v>
      </c>
      <c r="C159" s="618" t="s">
        <v>1</v>
      </c>
      <c r="D159" s="619">
        <v>402.95</v>
      </c>
      <c r="E159" s="188" t="s">
        <v>2</v>
      </c>
    </row>
    <row r="160" spans="1:5">
      <c r="A160" s="617">
        <v>92219</v>
      </c>
      <c r="B160" s="618" t="s">
        <v>5064</v>
      </c>
      <c r="C160" s="618" t="s">
        <v>1</v>
      </c>
      <c r="D160" s="619">
        <v>126.44</v>
      </c>
      <c r="E160" s="188" t="s">
        <v>2</v>
      </c>
    </row>
    <row r="161" spans="1:5">
      <c r="A161" s="617">
        <v>92220</v>
      </c>
      <c r="B161" s="618" t="s">
        <v>5065</v>
      </c>
      <c r="C161" s="618" t="s">
        <v>1</v>
      </c>
      <c r="D161" s="619">
        <v>152.35</v>
      </c>
      <c r="E161" s="188" t="s">
        <v>2</v>
      </c>
    </row>
    <row r="162" spans="1:5">
      <c r="A162" s="617">
        <v>92221</v>
      </c>
      <c r="B162" s="618" t="s">
        <v>5066</v>
      </c>
      <c r="C162" s="618" t="s">
        <v>1</v>
      </c>
      <c r="D162" s="619">
        <v>222.38</v>
      </c>
      <c r="E162" s="188" t="s">
        <v>2</v>
      </c>
    </row>
    <row r="163" spans="1:5">
      <c r="A163" s="617">
        <v>92222</v>
      </c>
      <c r="B163" s="618" t="s">
        <v>5067</v>
      </c>
      <c r="C163" s="618" t="s">
        <v>1</v>
      </c>
      <c r="D163" s="619">
        <v>289.44</v>
      </c>
      <c r="E163" s="188" t="s">
        <v>2</v>
      </c>
    </row>
    <row r="164" spans="1:5">
      <c r="A164" s="617">
        <v>92223</v>
      </c>
      <c r="B164" s="618" t="s">
        <v>5068</v>
      </c>
      <c r="C164" s="618" t="s">
        <v>1</v>
      </c>
      <c r="D164" s="619">
        <v>348.32</v>
      </c>
      <c r="E164" s="188" t="s">
        <v>2</v>
      </c>
    </row>
    <row r="165" spans="1:5">
      <c r="A165" s="617">
        <v>92224</v>
      </c>
      <c r="B165" s="618" t="s">
        <v>5069</v>
      </c>
      <c r="C165" s="618" t="s">
        <v>1</v>
      </c>
      <c r="D165" s="619">
        <v>399.56</v>
      </c>
      <c r="E165" s="188" t="s">
        <v>2</v>
      </c>
    </row>
    <row r="166" spans="1:5">
      <c r="A166" s="617">
        <v>92226</v>
      </c>
      <c r="B166" s="618" t="s">
        <v>5070</v>
      </c>
      <c r="C166" s="618" t="s">
        <v>1</v>
      </c>
      <c r="D166" s="619">
        <v>420.38</v>
      </c>
      <c r="E166" s="188" t="s">
        <v>2</v>
      </c>
    </row>
    <row r="167" spans="1:5">
      <c r="A167" s="617">
        <v>92808</v>
      </c>
      <c r="B167" s="618" t="s">
        <v>5071</v>
      </c>
      <c r="C167" s="618" t="s">
        <v>1</v>
      </c>
      <c r="D167" s="619">
        <v>30.23</v>
      </c>
      <c r="E167" s="188" t="s">
        <v>2</v>
      </c>
    </row>
    <row r="168" spans="1:5">
      <c r="A168" s="617">
        <v>92809</v>
      </c>
      <c r="B168" s="618" t="s">
        <v>5072</v>
      </c>
      <c r="C168" s="618" t="s">
        <v>1</v>
      </c>
      <c r="D168" s="619">
        <v>38.799999999999997</v>
      </c>
      <c r="E168" s="188" t="s">
        <v>2</v>
      </c>
    </row>
    <row r="169" spans="1:5">
      <c r="A169" s="617">
        <v>92810</v>
      </c>
      <c r="B169" s="618" t="s">
        <v>5073</v>
      </c>
      <c r="C169" s="618" t="s">
        <v>1</v>
      </c>
      <c r="D169" s="619">
        <v>47.27</v>
      </c>
      <c r="E169" s="188" t="s">
        <v>2</v>
      </c>
    </row>
    <row r="170" spans="1:5">
      <c r="A170" s="617">
        <v>92811</v>
      </c>
      <c r="B170" s="618" t="s">
        <v>5074</v>
      </c>
      <c r="C170" s="618" t="s">
        <v>1</v>
      </c>
      <c r="D170" s="619">
        <v>56.38</v>
      </c>
      <c r="E170" s="188" t="s">
        <v>2</v>
      </c>
    </row>
    <row r="171" spans="1:5">
      <c r="A171" s="617">
        <v>92812</v>
      </c>
      <c r="B171" s="618" t="s">
        <v>5075</v>
      </c>
      <c r="C171" s="618" t="s">
        <v>1</v>
      </c>
      <c r="D171" s="619">
        <v>65.39</v>
      </c>
      <c r="E171" s="188" t="s">
        <v>2</v>
      </c>
    </row>
    <row r="172" spans="1:5">
      <c r="A172" s="617">
        <v>92813</v>
      </c>
      <c r="B172" s="618" t="s">
        <v>5076</v>
      </c>
      <c r="C172" s="618" t="s">
        <v>1</v>
      </c>
      <c r="D172" s="619">
        <v>76.05</v>
      </c>
      <c r="E172" s="188" t="s">
        <v>2</v>
      </c>
    </row>
    <row r="173" spans="1:5">
      <c r="A173" s="617">
        <v>92814</v>
      </c>
      <c r="B173" s="618" t="s">
        <v>5077</v>
      </c>
      <c r="C173" s="618" t="s">
        <v>1</v>
      </c>
      <c r="D173" s="619">
        <v>87.28</v>
      </c>
      <c r="E173" s="188" t="s">
        <v>2</v>
      </c>
    </row>
    <row r="174" spans="1:5">
      <c r="A174" s="617">
        <v>92815</v>
      </c>
      <c r="B174" s="618" t="s">
        <v>5078</v>
      </c>
      <c r="C174" s="618" t="s">
        <v>1</v>
      </c>
      <c r="D174" s="619">
        <v>100.4</v>
      </c>
      <c r="E174" s="188" t="s">
        <v>2</v>
      </c>
    </row>
    <row r="175" spans="1:5">
      <c r="A175" s="617">
        <v>92816</v>
      </c>
      <c r="B175" s="618" t="s">
        <v>5079</v>
      </c>
      <c r="C175" s="618" t="s">
        <v>1</v>
      </c>
      <c r="D175" s="619">
        <v>577.49</v>
      </c>
      <c r="E175" s="188" t="s">
        <v>2</v>
      </c>
    </row>
    <row r="176" spans="1:5">
      <c r="A176" s="617">
        <v>92817</v>
      </c>
      <c r="B176" s="618" t="s">
        <v>5080</v>
      </c>
      <c r="C176" s="618" t="s">
        <v>1</v>
      </c>
      <c r="D176" s="619">
        <v>125.62</v>
      </c>
      <c r="E176" s="188" t="s">
        <v>2</v>
      </c>
    </row>
    <row r="177" spans="1:5">
      <c r="A177" s="617">
        <v>92818</v>
      </c>
      <c r="B177" s="618" t="s">
        <v>5081</v>
      </c>
      <c r="C177" s="618" t="s">
        <v>1</v>
      </c>
      <c r="D177" s="619">
        <v>823.75</v>
      </c>
      <c r="E177" s="188" t="s">
        <v>2</v>
      </c>
    </row>
    <row r="178" spans="1:5">
      <c r="A178" s="617">
        <v>92819</v>
      </c>
      <c r="B178" s="618" t="s">
        <v>5082</v>
      </c>
      <c r="C178" s="618" t="s">
        <v>1</v>
      </c>
      <c r="D178" s="619">
        <v>169.1</v>
      </c>
      <c r="E178" s="188" t="s">
        <v>2</v>
      </c>
    </row>
    <row r="179" spans="1:5">
      <c r="A179" s="617">
        <v>92820</v>
      </c>
      <c r="B179" s="618" t="s">
        <v>5083</v>
      </c>
      <c r="C179" s="618" t="s">
        <v>1</v>
      </c>
      <c r="D179" s="619">
        <v>36.06</v>
      </c>
      <c r="E179" s="188" t="s">
        <v>2</v>
      </c>
    </row>
    <row r="180" spans="1:5">
      <c r="A180" s="617">
        <v>92821</v>
      </c>
      <c r="B180" s="618" t="s">
        <v>5084</v>
      </c>
      <c r="C180" s="618" t="s">
        <v>1</v>
      </c>
      <c r="D180" s="619">
        <v>46.25</v>
      </c>
      <c r="E180" s="188" t="s">
        <v>2</v>
      </c>
    </row>
    <row r="181" spans="1:5">
      <c r="A181" s="617">
        <v>92822</v>
      </c>
      <c r="B181" s="618" t="s">
        <v>5085</v>
      </c>
      <c r="C181" s="618" t="s">
        <v>1</v>
      </c>
      <c r="D181" s="619">
        <v>56.5</v>
      </c>
      <c r="E181" s="188" t="s">
        <v>2</v>
      </c>
    </row>
    <row r="182" spans="1:5">
      <c r="A182" s="617">
        <v>92824</v>
      </c>
      <c r="B182" s="618" t="s">
        <v>5086</v>
      </c>
      <c r="C182" s="618" t="s">
        <v>1</v>
      </c>
      <c r="D182" s="619">
        <v>67.19</v>
      </c>
      <c r="E182" s="188" t="s">
        <v>2</v>
      </c>
    </row>
    <row r="183" spans="1:5">
      <c r="A183" s="617">
        <v>92825</v>
      </c>
      <c r="B183" s="618" t="s">
        <v>5087</v>
      </c>
      <c r="C183" s="618" t="s">
        <v>1</v>
      </c>
      <c r="D183" s="619">
        <v>77.92</v>
      </c>
      <c r="E183" s="188" t="s">
        <v>2</v>
      </c>
    </row>
    <row r="184" spans="1:5">
      <c r="A184" s="617">
        <v>92826</v>
      </c>
      <c r="B184" s="618" t="s">
        <v>5088</v>
      </c>
      <c r="C184" s="618" t="s">
        <v>1</v>
      </c>
      <c r="D184" s="619">
        <v>90.11</v>
      </c>
      <c r="E184" s="188" t="s">
        <v>2</v>
      </c>
    </row>
    <row r="185" spans="1:5">
      <c r="A185" s="617">
        <v>92827</v>
      </c>
      <c r="B185" s="618" t="s">
        <v>5089</v>
      </c>
      <c r="C185" s="618" t="s">
        <v>1</v>
      </c>
      <c r="D185" s="619">
        <v>102.88</v>
      </c>
      <c r="E185" s="188" t="s">
        <v>2</v>
      </c>
    </row>
    <row r="186" spans="1:5">
      <c r="A186" s="617">
        <v>92828</v>
      </c>
      <c r="B186" s="618" t="s">
        <v>5090</v>
      </c>
      <c r="C186" s="618" t="s">
        <v>1</v>
      </c>
      <c r="D186" s="619">
        <v>117.83</v>
      </c>
      <c r="E186" s="188" t="s">
        <v>2</v>
      </c>
    </row>
    <row r="187" spans="1:5">
      <c r="A187" s="617">
        <v>92829</v>
      </c>
      <c r="B187" s="618" t="s">
        <v>5091</v>
      </c>
      <c r="C187" s="618" t="s">
        <v>1</v>
      </c>
      <c r="D187" s="619">
        <v>598.04</v>
      </c>
      <c r="E187" s="188" t="s">
        <v>2</v>
      </c>
    </row>
    <row r="188" spans="1:5">
      <c r="A188" s="617">
        <v>92830</v>
      </c>
      <c r="B188" s="618" t="s">
        <v>5092</v>
      </c>
      <c r="C188" s="618" t="s">
        <v>1</v>
      </c>
      <c r="D188" s="619">
        <v>146.16999999999999</v>
      </c>
      <c r="E188" s="188" t="s">
        <v>2</v>
      </c>
    </row>
    <row r="189" spans="1:5">
      <c r="A189" s="617">
        <v>92831</v>
      </c>
      <c r="B189" s="618" t="s">
        <v>5093</v>
      </c>
      <c r="C189" s="618" t="s">
        <v>1</v>
      </c>
      <c r="D189" s="619">
        <v>848.97</v>
      </c>
      <c r="E189" s="188" t="s">
        <v>2</v>
      </c>
    </row>
    <row r="190" spans="1:5">
      <c r="A190" s="617">
        <v>92832</v>
      </c>
      <c r="B190" s="618" t="s">
        <v>5094</v>
      </c>
      <c r="C190" s="618" t="s">
        <v>1</v>
      </c>
      <c r="D190" s="619">
        <v>194.32</v>
      </c>
      <c r="E190" s="188" t="s">
        <v>2</v>
      </c>
    </row>
    <row r="191" spans="1:5">
      <c r="A191" s="617">
        <v>95565</v>
      </c>
      <c r="B191" s="618" t="s">
        <v>5095</v>
      </c>
      <c r="C191" s="618" t="s">
        <v>1</v>
      </c>
      <c r="D191" s="619">
        <v>101.74</v>
      </c>
      <c r="E191" s="188" t="s">
        <v>2</v>
      </c>
    </row>
    <row r="192" spans="1:5">
      <c r="A192" s="617">
        <v>95566</v>
      </c>
      <c r="B192" s="618" t="s">
        <v>5096</v>
      </c>
      <c r="C192" s="618" t="s">
        <v>1</v>
      </c>
      <c r="D192" s="619">
        <v>107.65</v>
      </c>
      <c r="E192" s="188" t="s">
        <v>2</v>
      </c>
    </row>
    <row r="193" spans="1:5">
      <c r="A193" s="617">
        <v>95567</v>
      </c>
      <c r="B193" s="618" t="s">
        <v>5097</v>
      </c>
      <c r="C193" s="618" t="s">
        <v>1</v>
      </c>
      <c r="D193" s="619">
        <v>68.78</v>
      </c>
      <c r="E193" s="188" t="s">
        <v>2</v>
      </c>
    </row>
    <row r="194" spans="1:5">
      <c r="A194" s="617">
        <v>95568</v>
      </c>
      <c r="B194" s="618" t="s">
        <v>5098</v>
      </c>
      <c r="C194" s="618" t="s">
        <v>1</v>
      </c>
      <c r="D194" s="619">
        <v>84.39</v>
      </c>
      <c r="E194" s="188" t="s">
        <v>2</v>
      </c>
    </row>
    <row r="195" spans="1:5">
      <c r="A195" s="617">
        <v>95569</v>
      </c>
      <c r="B195" s="618" t="s">
        <v>5099</v>
      </c>
      <c r="C195" s="618" t="s">
        <v>1</v>
      </c>
      <c r="D195" s="619">
        <v>114.96</v>
      </c>
      <c r="E195" s="188" t="s">
        <v>2</v>
      </c>
    </row>
    <row r="196" spans="1:5">
      <c r="A196" s="617">
        <v>95570</v>
      </c>
      <c r="B196" s="618" t="s">
        <v>5100</v>
      </c>
      <c r="C196" s="618" t="s">
        <v>1</v>
      </c>
      <c r="D196" s="619">
        <v>74.69</v>
      </c>
      <c r="E196" s="188" t="s">
        <v>2</v>
      </c>
    </row>
    <row r="197" spans="1:5">
      <c r="A197" s="617">
        <v>95571</v>
      </c>
      <c r="B197" s="618" t="s">
        <v>5101</v>
      </c>
      <c r="C197" s="618" t="s">
        <v>1</v>
      </c>
      <c r="D197" s="619">
        <v>91.95</v>
      </c>
      <c r="E197" s="188" t="s">
        <v>2</v>
      </c>
    </row>
    <row r="198" spans="1:5">
      <c r="A198" s="617">
        <v>95572</v>
      </c>
      <c r="B198" s="618" t="s">
        <v>5102</v>
      </c>
      <c r="C198" s="618" t="s">
        <v>1</v>
      </c>
      <c r="D198" s="619">
        <v>124.32</v>
      </c>
      <c r="E198" s="188" t="s">
        <v>2</v>
      </c>
    </row>
    <row r="199" spans="1:5">
      <c r="A199" s="617">
        <v>97127</v>
      </c>
      <c r="B199" s="618" t="s">
        <v>8001</v>
      </c>
      <c r="C199" s="618" t="s">
        <v>1</v>
      </c>
      <c r="D199" s="619">
        <v>4.37</v>
      </c>
      <c r="E199" s="188" t="s">
        <v>2</v>
      </c>
    </row>
    <row r="200" spans="1:5">
      <c r="A200" s="617">
        <v>97128</v>
      </c>
      <c r="B200" s="618" t="s">
        <v>8002</v>
      </c>
      <c r="C200" s="618" t="s">
        <v>1</v>
      </c>
      <c r="D200" s="619">
        <v>8.41</v>
      </c>
      <c r="E200" s="188" t="s">
        <v>2</v>
      </c>
    </row>
    <row r="201" spans="1:5">
      <c r="A201" s="617">
        <v>97129</v>
      </c>
      <c r="B201" s="618" t="s">
        <v>8003</v>
      </c>
      <c r="C201" s="618" t="s">
        <v>1</v>
      </c>
      <c r="D201" s="619">
        <v>10.36</v>
      </c>
      <c r="E201" s="188" t="s">
        <v>2</v>
      </c>
    </row>
    <row r="202" spans="1:5">
      <c r="A202" s="617">
        <v>97130</v>
      </c>
      <c r="B202" s="618" t="s">
        <v>8004</v>
      </c>
      <c r="C202" s="618" t="s">
        <v>1</v>
      </c>
      <c r="D202" s="619">
        <v>12.29</v>
      </c>
      <c r="E202" s="188" t="s">
        <v>2</v>
      </c>
    </row>
    <row r="203" spans="1:5">
      <c r="A203" s="617">
        <v>97131</v>
      </c>
      <c r="B203" s="618" t="s">
        <v>8005</v>
      </c>
      <c r="C203" s="618" t="s">
        <v>1</v>
      </c>
      <c r="D203" s="619">
        <v>14.22</v>
      </c>
      <c r="E203" s="188" t="s">
        <v>2</v>
      </c>
    </row>
    <row r="204" spans="1:5">
      <c r="A204" s="617">
        <v>97132</v>
      </c>
      <c r="B204" s="618" t="s">
        <v>8006</v>
      </c>
      <c r="C204" s="618" t="s">
        <v>1</v>
      </c>
      <c r="D204" s="619">
        <v>16.16</v>
      </c>
      <c r="E204" s="188" t="s">
        <v>2</v>
      </c>
    </row>
    <row r="205" spans="1:5">
      <c r="A205" s="617">
        <v>97133</v>
      </c>
      <c r="B205" s="618" t="s">
        <v>8007</v>
      </c>
      <c r="C205" s="618" t="s">
        <v>1</v>
      </c>
      <c r="D205" s="619">
        <v>20.02</v>
      </c>
      <c r="E205" s="188" t="s">
        <v>2</v>
      </c>
    </row>
    <row r="206" spans="1:5">
      <c r="A206" s="617">
        <v>97134</v>
      </c>
      <c r="B206" s="618" t="s">
        <v>8008</v>
      </c>
      <c r="C206" s="618" t="s">
        <v>1</v>
      </c>
      <c r="D206" s="619">
        <v>2.0099999999999998</v>
      </c>
      <c r="E206" s="188" t="s">
        <v>2</v>
      </c>
    </row>
    <row r="207" spans="1:5">
      <c r="A207" s="617">
        <v>97135</v>
      </c>
      <c r="B207" s="618" t="s">
        <v>8009</v>
      </c>
      <c r="C207" s="618" t="s">
        <v>1</v>
      </c>
      <c r="D207" s="619">
        <v>4.24</v>
      </c>
      <c r="E207" s="188" t="s">
        <v>2</v>
      </c>
    </row>
    <row r="208" spans="1:5">
      <c r="A208" s="617">
        <v>97136</v>
      </c>
      <c r="B208" s="618" t="s">
        <v>8010</v>
      </c>
      <c r="C208" s="618" t="s">
        <v>1</v>
      </c>
      <c r="D208" s="619">
        <v>5.22</v>
      </c>
      <c r="E208" s="188" t="s">
        <v>2</v>
      </c>
    </row>
    <row r="209" spans="1:5">
      <c r="A209" s="617">
        <v>97137</v>
      </c>
      <c r="B209" s="618" t="s">
        <v>8011</v>
      </c>
      <c r="C209" s="618" t="s">
        <v>1</v>
      </c>
      <c r="D209" s="619">
        <v>6.2</v>
      </c>
      <c r="E209" s="188" t="s">
        <v>2</v>
      </c>
    </row>
    <row r="210" spans="1:5">
      <c r="A210" s="617">
        <v>97138</v>
      </c>
      <c r="B210" s="618" t="s">
        <v>8012</v>
      </c>
      <c r="C210" s="618" t="s">
        <v>1</v>
      </c>
      <c r="D210" s="619">
        <v>7.19</v>
      </c>
      <c r="E210" s="188" t="s">
        <v>2</v>
      </c>
    </row>
    <row r="211" spans="1:5">
      <c r="A211" s="617">
        <v>97139</v>
      </c>
      <c r="B211" s="618" t="s">
        <v>8013</v>
      </c>
      <c r="C211" s="618" t="s">
        <v>1</v>
      </c>
      <c r="D211" s="619">
        <v>8.17</v>
      </c>
      <c r="E211" s="188" t="s">
        <v>2</v>
      </c>
    </row>
    <row r="212" spans="1:5">
      <c r="A212" s="617">
        <v>97140</v>
      </c>
      <c r="B212" s="618" t="s">
        <v>8014</v>
      </c>
      <c r="C212" s="618" t="s">
        <v>1</v>
      </c>
      <c r="D212" s="619">
        <v>10.119999999999999</v>
      </c>
      <c r="E212" s="188" t="s">
        <v>2</v>
      </c>
    </row>
    <row r="213" spans="1:5">
      <c r="A213" s="617">
        <v>93206</v>
      </c>
      <c r="B213" s="618" t="s">
        <v>5103</v>
      </c>
      <c r="C213" s="618" t="s">
        <v>5</v>
      </c>
      <c r="D213" s="619">
        <v>981.71</v>
      </c>
      <c r="E213" s="188" t="s">
        <v>2</v>
      </c>
    </row>
    <row r="214" spans="1:5">
      <c r="A214" s="617">
        <v>93207</v>
      </c>
      <c r="B214" s="618" t="s">
        <v>5104</v>
      </c>
      <c r="C214" s="618" t="s">
        <v>5</v>
      </c>
      <c r="D214" s="619">
        <v>939.75</v>
      </c>
      <c r="E214" s="188" t="s">
        <v>2</v>
      </c>
    </row>
    <row r="215" spans="1:5">
      <c r="A215" s="617">
        <v>93208</v>
      </c>
      <c r="B215" s="618" t="s">
        <v>5105</v>
      </c>
      <c r="C215" s="618" t="s">
        <v>5</v>
      </c>
      <c r="D215" s="619">
        <v>763.78</v>
      </c>
      <c r="E215" s="188" t="s">
        <v>2</v>
      </c>
    </row>
    <row r="216" spans="1:5">
      <c r="A216" s="617">
        <v>93209</v>
      </c>
      <c r="B216" s="618" t="s">
        <v>5106</v>
      </c>
      <c r="C216" s="618" t="s">
        <v>5</v>
      </c>
      <c r="D216" s="619">
        <v>812.8</v>
      </c>
      <c r="E216" s="188" t="s">
        <v>2</v>
      </c>
    </row>
    <row r="217" spans="1:5">
      <c r="A217" s="617">
        <v>93210</v>
      </c>
      <c r="B217" s="618" t="s">
        <v>5107</v>
      </c>
      <c r="C217" s="618" t="s">
        <v>5</v>
      </c>
      <c r="D217" s="619">
        <v>530.49</v>
      </c>
      <c r="E217" s="188" t="s">
        <v>2</v>
      </c>
    </row>
    <row r="218" spans="1:5">
      <c r="A218" s="617">
        <v>93211</v>
      </c>
      <c r="B218" s="618" t="s">
        <v>5108</v>
      </c>
      <c r="C218" s="618" t="s">
        <v>5</v>
      </c>
      <c r="D218" s="619">
        <v>529.96</v>
      </c>
      <c r="E218" s="188" t="s">
        <v>2</v>
      </c>
    </row>
    <row r="219" spans="1:5">
      <c r="A219" s="617">
        <v>93212</v>
      </c>
      <c r="B219" s="618" t="s">
        <v>5109</v>
      </c>
      <c r="C219" s="618" t="s">
        <v>5</v>
      </c>
      <c r="D219" s="619">
        <v>846.23</v>
      </c>
      <c r="E219" s="188" t="s">
        <v>2</v>
      </c>
    </row>
    <row r="220" spans="1:5">
      <c r="A220" s="617">
        <v>93213</v>
      </c>
      <c r="B220" s="618" t="s">
        <v>5110</v>
      </c>
      <c r="C220" s="618" t="s">
        <v>5</v>
      </c>
      <c r="D220" s="619">
        <v>886.02</v>
      </c>
      <c r="E220" s="188" t="s">
        <v>2</v>
      </c>
    </row>
    <row r="221" spans="1:5">
      <c r="A221" s="617">
        <v>93214</v>
      </c>
      <c r="B221" s="618" t="s">
        <v>4382</v>
      </c>
      <c r="C221" s="618" t="s">
        <v>3</v>
      </c>
      <c r="D221" s="620">
        <v>4474.17</v>
      </c>
      <c r="E221" s="188" t="s">
        <v>2</v>
      </c>
    </row>
    <row r="222" spans="1:5">
      <c r="A222" s="617">
        <v>93243</v>
      </c>
      <c r="B222" s="618" t="s">
        <v>8015</v>
      </c>
      <c r="C222" s="618" t="s">
        <v>3</v>
      </c>
      <c r="D222" s="620">
        <v>6963.35</v>
      </c>
      <c r="E222" s="188" t="s">
        <v>2</v>
      </c>
    </row>
    <row r="223" spans="1:5">
      <c r="A223" s="617">
        <v>93582</v>
      </c>
      <c r="B223" s="618" t="s">
        <v>5111</v>
      </c>
      <c r="C223" s="618" t="s">
        <v>5</v>
      </c>
      <c r="D223" s="619">
        <v>233.39</v>
      </c>
      <c r="E223" s="188" t="s">
        <v>2</v>
      </c>
    </row>
    <row r="224" spans="1:5">
      <c r="A224" s="617">
        <v>93583</v>
      </c>
      <c r="B224" s="618" t="s">
        <v>5112</v>
      </c>
      <c r="C224" s="618" t="s">
        <v>5</v>
      </c>
      <c r="D224" s="619">
        <v>385.61</v>
      </c>
      <c r="E224" s="188" t="s">
        <v>2</v>
      </c>
    </row>
    <row r="225" spans="1:5">
      <c r="A225" s="617">
        <v>93584</v>
      </c>
      <c r="B225" s="618" t="s">
        <v>5113</v>
      </c>
      <c r="C225" s="618" t="s">
        <v>5</v>
      </c>
      <c r="D225" s="619">
        <v>712.07</v>
      </c>
      <c r="E225" s="188" t="s">
        <v>2</v>
      </c>
    </row>
    <row r="226" spans="1:5">
      <c r="A226" s="617">
        <v>93585</v>
      </c>
      <c r="B226" s="618" t="s">
        <v>5114</v>
      </c>
      <c r="C226" s="618" t="s">
        <v>5</v>
      </c>
      <c r="D226" s="619">
        <v>939.33</v>
      </c>
      <c r="E226" s="188" t="s">
        <v>2</v>
      </c>
    </row>
    <row r="227" spans="1:5">
      <c r="A227" s="617">
        <v>98441</v>
      </c>
      <c r="B227" s="618" t="s">
        <v>8016</v>
      </c>
      <c r="C227" s="618" t="s">
        <v>5</v>
      </c>
      <c r="D227" s="619">
        <v>106.56</v>
      </c>
      <c r="E227" s="188" t="s">
        <v>2</v>
      </c>
    </row>
    <row r="228" spans="1:5">
      <c r="A228" s="617">
        <v>98442</v>
      </c>
      <c r="B228" s="618" t="s">
        <v>8017</v>
      </c>
      <c r="C228" s="618" t="s">
        <v>5</v>
      </c>
      <c r="D228" s="619">
        <v>108.99</v>
      </c>
      <c r="E228" s="188" t="s">
        <v>2</v>
      </c>
    </row>
    <row r="229" spans="1:5">
      <c r="A229" s="617">
        <v>98443</v>
      </c>
      <c r="B229" s="618" t="s">
        <v>8018</v>
      </c>
      <c r="C229" s="618" t="s">
        <v>5</v>
      </c>
      <c r="D229" s="619">
        <v>92.39</v>
      </c>
      <c r="E229" s="188" t="s">
        <v>2</v>
      </c>
    </row>
    <row r="230" spans="1:5">
      <c r="A230" s="617">
        <v>98444</v>
      </c>
      <c r="B230" s="618" t="s">
        <v>8019</v>
      </c>
      <c r="C230" s="618" t="s">
        <v>5</v>
      </c>
      <c r="D230" s="619">
        <v>94.11</v>
      </c>
      <c r="E230" s="188" t="s">
        <v>2</v>
      </c>
    </row>
    <row r="231" spans="1:5">
      <c r="A231" s="617">
        <v>98445</v>
      </c>
      <c r="B231" s="618" t="s">
        <v>8020</v>
      </c>
      <c r="C231" s="618" t="s">
        <v>5</v>
      </c>
      <c r="D231" s="619">
        <v>129.80000000000001</v>
      </c>
      <c r="E231" s="188" t="s">
        <v>2</v>
      </c>
    </row>
    <row r="232" spans="1:5">
      <c r="A232" s="617">
        <v>98446</v>
      </c>
      <c r="B232" s="618" t="s">
        <v>8021</v>
      </c>
      <c r="C232" s="618" t="s">
        <v>5</v>
      </c>
      <c r="D232" s="619">
        <v>168.57</v>
      </c>
      <c r="E232" s="188" t="s">
        <v>2</v>
      </c>
    </row>
    <row r="233" spans="1:5">
      <c r="A233" s="617">
        <v>98447</v>
      </c>
      <c r="B233" s="618" t="s">
        <v>8022</v>
      </c>
      <c r="C233" s="618" t="s">
        <v>5</v>
      </c>
      <c r="D233" s="619">
        <v>110.06</v>
      </c>
      <c r="E233" s="188" t="s">
        <v>2</v>
      </c>
    </row>
    <row r="234" spans="1:5">
      <c r="A234" s="617">
        <v>98448</v>
      </c>
      <c r="B234" s="618" t="s">
        <v>8023</v>
      </c>
      <c r="C234" s="618" t="s">
        <v>5</v>
      </c>
      <c r="D234" s="619">
        <v>140.16</v>
      </c>
      <c r="E234" s="188" t="s">
        <v>2</v>
      </c>
    </row>
    <row r="235" spans="1:5">
      <c r="A235" s="617">
        <v>98449</v>
      </c>
      <c r="B235" s="618" t="s">
        <v>8024</v>
      </c>
      <c r="C235" s="618" t="s">
        <v>5</v>
      </c>
      <c r="D235" s="619">
        <v>132.83000000000001</v>
      </c>
      <c r="E235" s="188" t="s">
        <v>2</v>
      </c>
    </row>
    <row r="236" spans="1:5">
      <c r="A236" s="617">
        <v>98450</v>
      </c>
      <c r="B236" s="618" t="s">
        <v>8025</v>
      </c>
      <c r="C236" s="618" t="s">
        <v>5</v>
      </c>
      <c r="D236" s="619">
        <v>136.38999999999999</v>
      </c>
      <c r="E236" s="188" t="s">
        <v>2</v>
      </c>
    </row>
    <row r="237" spans="1:5">
      <c r="A237" s="617">
        <v>98451</v>
      </c>
      <c r="B237" s="618" t="s">
        <v>8026</v>
      </c>
      <c r="C237" s="618" t="s">
        <v>5</v>
      </c>
      <c r="D237" s="619">
        <v>116.56</v>
      </c>
      <c r="E237" s="188" t="s">
        <v>2</v>
      </c>
    </row>
    <row r="238" spans="1:5">
      <c r="A238" s="617">
        <v>98452</v>
      </c>
      <c r="B238" s="618" t="s">
        <v>8027</v>
      </c>
      <c r="C238" s="618" t="s">
        <v>5</v>
      </c>
      <c r="D238" s="619">
        <v>118.71</v>
      </c>
      <c r="E238" s="188" t="s">
        <v>2</v>
      </c>
    </row>
    <row r="239" spans="1:5">
      <c r="A239" s="617">
        <v>98453</v>
      </c>
      <c r="B239" s="618" t="s">
        <v>8028</v>
      </c>
      <c r="C239" s="618" t="s">
        <v>5</v>
      </c>
      <c r="D239" s="619">
        <v>160.36000000000001</v>
      </c>
      <c r="E239" s="188" t="s">
        <v>2</v>
      </c>
    </row>
    <row r="240" spans="1:5">
      <c r="A240" s="617">
        <v>98454</v>
      </c>
      <c r="B240" s="618" t="s">
        <v>8029</v>
      </c>
      <c r="C240" s="618" t="s">
        <v>5</v>
      </c>
      <c r="D240" s="619">
        <v>209.46</v>
      </c>
      <c r="E240" s="188" t="s">
        <v>2</v>
      </c>
    </row>
    <row r="241" spans="1:5">
      <c r="A241" s="617">
        <v>98455</v>
      </c>
      <c r="B241" s="618" t="s">
        <v>8030</v>
      </c>
      <c r="C241" s="618" t="s">
        <v>5</v>
      </c>
      <c r="D241" s="619">
        <v>138.51</v>
      </c>
      <c r="E241" s="188" t="s">
        <v>2</v>
      </c>
    </row>
    <row r="242" spans="1:5">
      <c r="A242" s="617">
        <v>98456</v>
      </c>
      <c r="B242" s="618" t="s">
        <v>8031</v>
      </c>
      <c r="C242" s="618" t="s">
        <v>5</v>
      </c>
      <c r="D242" s="619">
        <v>178.24</v>
      </c>
      <c r="E242" s="188" t="s">
        <v>2</v>
      </c>
    </row>
    <row r="243" spans="1:5">
      <c r="A243" s="617">
        <v>98458</v>
      </c>
      <c r="B243" s="618" t="s">
        <v>8032</v>
      </c>
      <c r="C243" s="618" t="s">
        <v>5</v>
      </c>
      <c r="D243" s="619">
        <v>102.27</v>
      </c>
      <c r="E243" s="188" t="s">
        <v>2</v>
      </c>
    </row>
    <row r="244" spans="1:5">
      <c r="A244" s="617">
        <v>98459</v>
      </c>
      <c r="B244" s="618" t="s">
        <v>8033</v>
      </c>
      <c r="C244" s="618" t="s">
        <v>5</v>
      </c>
      <c r="D244" s="619">
        <v>95.63</v>
      </c>
      <c r="E244" s="188" t="s">
        <v>2</v>
      </c>
    </row>
    <row r="245" spans="1:5">
      <c r="A245" s="617">
        <v>98460</v>
      </c>
      <c r="B245" s="618" t="s">
        <v>8034</v>
      </c>
      <c r="C245" s="618" t="s">
        <v>5</v>
      </c>
      <c r="D245" s="619">
        <v>131.32</v>
      </c>
      <c r="E245" s="188" t="s">
        <v>2</v>
      </c>
    </row>
    <row r="246" spans="1:5">
      <c r="A246" s="617">
        <v>98461</v>
      </c>
      <c r="B246" s="618" t="s">
        <v>25828</v>
      </c>
      <c r="C246" s="618" t="s">
        <v>3</v>
      </c>
      <c r="D246" s="620">
        <v>3722.89</v>
      </c>
      <c r="E246" s="188" t="s">
        <v>2</v>
      </c>
    </row>
    <row r="247" spans="1:5">
      <c r="A247" s="617">
        <v>98462</v>
      </c>
      <c r="B247" s="618" t="s">
        <v>25829</v>
      </c>
      <c r="C247" s="618" t="s">
        <v>3</v>
      </c>
      <c r="D247" s="620">
        <v>5591.67</v>
      </c>
      <c r="E247" s="188" t="s">
        <v>2</v>
      </c>
    </row>
    <row r="248" spans="1:5">
      <c r="A248" s="617">
        <v>5631</v>
      </c>
      <c r="B248" s="618" t="s">
        <v>5115</v>
      </c>
      <c r="C248" s="618" t="s">
        <v>395</v>
      </c>
      <c r="D248" s="619">
        <v>139.16999999999999</v>
      </c>
      <c r="E248" s="188" t="s">
        <v>2</v>
      </c>
    </row>
    <row r="249" spans="1:5">
      <c r="A249" s="617">
        <v>5678</v>
      </c>
      <c r="B249" s="618" t="s">
        <v>5116</v>
      </c>
      <c r="C249" s="618" t="s">
        <v>395</v>
      </c>
      <c r="D249" s="619">
        <v>104.55</v>
      </c>
      <c r="E249" s="188" t="s">
        <v>2</v>
      </c>
    </row>
    <row r="250" spans="1:5">
      <c r="A250" s="617">
        <v>5680</v>
      </c>
      <c r="B250" s="618" t="s">
        <v>5117</v>
      </c>
      <c r="C250" s="618" t="s">
        <v>395</v>
      </c>
      <c r="D250" s="619">
        <v>97.15</v>
      </c>
      <c r="E250" s="188" t="s">
        <v>2</v>
      </c>
    </row>
    <row r="251" spans="1:5">
      <c r="A251" s="617">
        <v>5684</v>
      </c>
      <c r="B251" s="618" t="s">
        <v>5118</v>
      </c>
      <c r="C251" s="618" t="s">
        <v>395</v>
      </c>
      <c r="D251" s="619">
        <v>109.93</v>
      </c>
      <c r="E251" s="188" t="s">
        <v>2</v>
      </c>
    </row>
    <row r="252" spans="1:5">
      <c r="A252" s="617">
        <v>5689</v>
      </c>
      <c r="B252" s="618" t="s">
        <v>5119</v>
      </c>
      <c r="C252" s="618" t="s">
        <v>395</v>
      </c>
      <c r="D252" s="619">
        <v>4.5599999999999996</v>
      </c>
      <c r="E252" s="188" t="s">
        <v>2</v>
      </c>
    </row>
    <row r="253" spans="1:5">
      <c r="A253" s="617">
        <v>5795</v>
      </c>
      <c r="B253" s="618" t="s">
        <v>5120</v>
      </c>
      <c r="C253" s="618" t="s">
        <v>395</v>
      </c>
      <c r="D253" s="619">
        <v>25.22</v>
      </c>
      <c r="E253" s="188" t="s">
        <v>2</v>
      </c>
    </row>
    <row r="254" spans="1:5">
      <c r="A254" s="617">
        <v>5811</v>
      </c>
      <c r="B254" s="618" t="s">
        <v>5121</v>
      </c>
      <c r="C254" s="618" t="s">
        <v>395</v>
      </c>
      <c r="D254" s="619">
        <v>143.32</v>
      </c>
      <c r="E254" s="188" t="s">
        <v>2</v>
      </c>
    </row>
    <row r="255" spans="1:5">
      <c r="A255" s="617">
        <v>5823</v>
      </c>
      <c r="B255" s="618" t="s">
        <v>5122</v>
      </c>
      <c r="C255" s="618" t="s">
        <v>395</v>
      </c>
      <c r="D255" s="619">
        <v>173.15</v>
      </c>
      <c r="E255" s="188" t="s">
        <v>2</v>
      </c>
    </row>
    <row r="256" spans="1:5">
      <c r="A256" s="617">
        <v>5824</v>
      </c>
      <c r="B256" s="618" t="s">
        <v>5123</v>
      </c>
      <c r="C256" s="618" t="s">
        <v>395</v>
      </c>
      <c r="D256" s="619">
        <v>137.01</v>
      </c>
      <c r="E256" s="188" t="s">
        <v>2</v>
      </c>
    </row>
    <row r="257" spans="1:5">
      <c r="A257" s="617">
        <v>5835</v>
      </c>
      <c r="B257" s="618" t="s">
        <v>5124</v>
      </c>
      <c r="C257" s="618" t="s">
        <v>395</v>
      </c>
      <c r="D257" s="619">
        <v>256.54000000000002</v>
      </c>
      <c r="E257" s="188" t="s">
        <v>2</v>
      </c>
    </row>
    <row r="258" spans="1:5">
      <c r="A258" s="617">
        <v>5839</v>
      </c>
      <c r="B258" s="618" t="s">
        <v>5125</v>
      </c>
      <c r="C258" s="618" t="s">
        <v>395</v>
      </c>
      <c r="D258" s="619">
        <v>6.85</v>
      </c>
      <c r="E258" s="188" t="s">
        <v>2</v>
      </c>
    </row>
    <row r="259" spans="1:5">
      <c r="A259" s="617">
        <v>5843</v>
      </c>
      <c r="B259" s="618" t="s">
        <v>5126</v>
      </c>
      <c r="C259" s="618" t="s">
        <v>395</v>
      </c>
      <c r="D259" s="619">
        <v>179.91</v>
      </c>
      <c r="E259" s="188" t="s">
        <v>2</v>
      </c>
    </row>
    <row r="260" spans="1:5">
      <c r="A260" s="617">
        <v>5847</v>
      </c>
      <c r="B260" s="618" t="s">
        <v>5127</v>
      </c>
      <c r="C260" s="618" t="s">
        <v>395</v>
      </c>
      <c r="D260" s="619">
        <v>191.6</v>
      </c>
      <c r="E260" s="188" t="s">
        <v>2</v>
      </c>
    </row>
    <row r="261" spans="1:5">
      <c r="A261" s="617">
        <v>5851</v>
      </c>
      <c r="B261" s="618" t="s">
        <v>5128</v>
      </c>
      <c r="C261" s="618" t="s">
        <v>395</v>
      </c>
      <c r="D261" s="619">
        <v>183.05</v>
      </c>
      <c r="E261" s="188" t="s">
        <v>2</v>
      </c>
    </row>
    <row r="262" spans="1:5">
      <c r="A262" s="617">
        <v>5855</v>
      </c>
      <c r="B262" s="618" t="s">
        <v>5129</v>
      </c>
      <c r="C262" s="618" t="s">
        <v>395</v>
      </c>
      <c r="D262" s="619">
        <v>473.6</v>
      </c>
      <c r="E262" s="188" t="s">
        <v>2</v>
      </c>
    </row>
    <row r="263" spans="1:5">
      <c r="A263" s="617">
        <v>5863</v>
      </c>
      <c r="B263" s="618" t="s">
        <v>5130</v>
      </c>
      <c r="C263" s="618" t="s">
        <v>395</v>
      </c>
      <c r="D263" s="619">
        <v>13.88</v>
      </c>
      <c r="E263" s="188" t="s">
        <v>2</v>
      </c>
    </row>
    <row r="264" spans="1:5">
      <c r="A264" s="617">
        <v>5867</v>
      </c>
      <c r="B264" s="618" t="s">
        <v>5131</v>
      </c>
      <c r="C264" s="618" t="s">
        <v>395</v>
      </c>
      <c r="D264" s="619">
        <v>108.98</v>
      </c>
      <c r="E264" s="188" t="s">
        <v>2</v>
      </c>
    </row>
    <row r="265" spans="1:5">
      <c r="A265" s="617">
        <v>5875</v>
      </c>
      <c r="B265" s="618" t="s">
        <v>5132</v>
      </c>
      <c r="C265" s="618" t="s">
        <v>395</v>
      </c>
      <c r="D265" s="619">
        <v>97.22</v>
      </c>
      <c r="E265" s="188" t="s">
        <v>2</v>
      </c>
    </row>
    <row r="266" spans="1:5">
      <c r="A266" s="617">
        <v>5879</v>
      </c>
      <c r="B266" s="618" t="s">
        <v>5133</v>
      </c>
      <c r="C266" s="618" t="s">
        <v>395</v>
      </c>
      <c r="D266" s="619">
        <v>93.96</v>
      </c>
      <c r="E266" s="188" t="s">
        <v>2</v>
      </c>
    </row>
    <row r="267" spans="1:5">
      <c r="A267" s="617">
        <v>5882</v>
      </c>
      <c r="B267" s="618" t="s">
        <v>5134</v>
      </c>
      <c r="C267" s="618" t="s">
        <v>395</v>
      </c>
      <c r="D267" s="619">
        <v>86.17</v>
      </c>
      <c r="E267" s="188" t="s">
        <v>2</v>
      </c>
    </row>
    <row r="268" spans="1:5">
      <c r="A268" s="617">
        <v>5890</v>
      </c>
      <c r="B268" s="618" t="s">
        <v>5135</v>
      </c>
      <c r="C268" s="618" t="s">
        <v>395</v>
      </c>
      <c r="D268" s="619">
        <v>137.86000000000001</v>
      </c>
      <c r="E268" s="188" t="s">
        <v>2</v>
      </c>
    </row>
    <row r="269" spans="1:5">
      <c r="A269" s="617">
        <v>5894</v>
      </c>
      <c r="B269" s="618" t="s">
        <v>5136</v>
      </c>
      <c r="C269" s="618" t="s">
        <v>395</v>
      </c>
      <c r="D269" s="619">
        <v>134.37</v>
      </c>
      <c r="E269" s="188" t="s">
        <v>2</v>
      </c>
    </row>
    <row r="270" spans="1:5">
      <c r="A270" s="617">
        <v>5901</v>
      </c>
      <c r="B270" s="618" t="s">
        <v>5137</v>
      </c>
      <c r="C270" s="618" t="s">
        <v>395</v>
      </c>
      <c r="D270" s="619">
        <v>210.84</v>
      </c>
      <c r="E270" s="188" t="s">
        <v>2</v>
      </c>
    </row>
    <row r="271" spans="1:5">
      <c r="A271" s="617">
        <v>5909</v>
      </c>
      <c r="B271" s="618" t="s">
        <v>4383</v>
      </c>
      <c r="C271" s="618" t="s">
        <v>395</v>
      </c>
      <c r="D271" s="619">
        <v>24.86</v>
      </c>
      <c r="E271" s="188" t="s">
        <v>2</v>
      </c>
    </row>
    <row r="272" spans="1:5">
      <c r="A272" s="617">
        <v>5921</v>
      </c>
      <c r="B272" s="618" t="s">
        <v>5138</v>
      </c>
      <c r="C272" s="618" t="s">
        <v>395</v>
      </c>
      <c r="D272" s="619">
        <v>3.57</v>
      </c>
      <c r="E272" s="188" t="s">
        <v>2</v>
      </c>
    </row>
    <row r="273" spans="1:5">
      <c r="A273" s="617">
        <v>5928</v>
      </c>
      <c r="B273" s="618" t="s">
        <v>5139</v>
      </c>
      <c r="C273" s="618" t="s">
        <v>395</v>
      </c>
      <c r="D273" s="619">
        <v>177.45</v>
      </c>
      <c r="E273" s="188" t="s">
        <v>2</v>
      </c>
    </row>
    <row r="274" spans="1:5">
      <c r="A274" s="617">
        <v>5932</v>
      </c>
      <c r="B274" s="618" t="s">
        <v>5140</v>
      </c>
      <c r="C274" s="618" t="s">
        <v>395</v>
      </c>
      <c r="D274" s="619">
        <v>166.71</v>
      </c>
      <c r="E274" s="188" t="s">
        <v>2</v>
      </c>
    </row>
    <row r="275" spans="1:5">
      <c r="A275" s="617">
        <v>5940</v>
      </c>
      <c r="B275" s="618" t="s">
        <v>5141</v>
      </c>
      <c r="C275" s="618" t="s">
        <v>395</v>
      </c>
      <c r="D275" s="619">
        <v>141</v>
      </c>
      <c r="E275" s="188" t="s">
        <v>2</v>
      </c>
    </row>
    <row r="276" spans="1:5">
      <c r="A276" s="617">
        <v>5944</v>
      </c>
      <c r="B276" s="618" t="s">
        <v>5142</v>
      </c>
      <c r="C276" s="618" t="s">
        <v>395</v>
      </c>
      <c r="D276" s="619">
        <v>155.59</v>
      </c>
      <c r="E276" s="188" t="s">
        <v>2</v>
      </c>
    </row>
    <row r="277" spans="1:5">
      <c r="A277" s="617">
        <v>5953</v>
      </c>
      <c r="B277" s="618" t="s">
        <v>4384</v>
      </c>
      <c r="C277" s="618" t="s">
        <v>395</v>
      </c>
      <c r="D277" s="619">
        <v>41.29</v>
      </c>
      <c r="E277" s="188" t="s">
        <v>2</v>
      </c>
    </row>
    <row r="278" spans="1:5">
      <c r="A278" s="617">
        <v>6259</v>
      </c>
      <c r="B278" s="618" t="s">
        <v>5143</v>
      </c>
      <c r="C278" s="618" t="s">
        <v>395</v>
      </c>
      <c r="D278" s="619">
        <v>175.07</v>
      </c>
      <c r="E278" s="188" t="s">
        <v>2</v>
      </c>
    </row>
    <row r="279" spans="1:5">
      <c r="A279" s="617">
        <v>6879</v>
      </c>
      <c r="B279" s="618" t="s">
        <v>5144</v>
      </c>
      <c r="C279" s="618" t="s">
        <v>395</v>
      </c>
      <c r="D279" s="619">
        <v>141.13</v>
      </c>
      <c r="E279" s="188" t="s">
        <v>2</v>
      </c>
    </row>
    <row r="280" spans="1:5">
      <c r="A280" s="617">
        <v>7030</v>
      </c>
      <c r="B280" s="618" t="s">
        <v>5145</v>
      </c>
      <c r="C280" s="618" t="s">
        <v>395</v>
      </c>
      <c r="D280" s="619">
        <v>168.35</v>
      </c>
      <c r="E280" s="188" t="s">
        <v>2</v>
      </c>
    </row>
    <row r="281" spans="1:5">
      <c r="A281" s="617">
        <v>7042</v>
      </c>
      <c r="B281" s="618" t="s">
        <v>5146</v>
      </c>
      <c r="C281" s="618" t="s">
        <v>395</v>
      </c>
      <c r="D281" s="619">
        <v>9.81</v>
      </c>
      <c r="E281" s="188" t="s">
        <v>2</v>
      </c>
    </row>
    <row r="282" spans="1:5">
      <c r="A282" s="617">
        <v>7049</v>
      </c>
      <c r="B282" s="618" t="s">
        <v>5147</v>
      </c>
      <c r="C282" s="618" t="s">
        <v>395</v>
      </c>
      <c r="D282" s="619">
        <v>151.07</v>
      </c>
      <c r="E282" s="188" t="s">
        <v>2</v>
      </c>
    </row>
    <row r="283" spans="1:5">
      <c r="A283" s="617">
        <v>67826</v>
      </c>
      <c r="B283" s="618" t="s">
        <v>5148</v>
      </c>
      <c r="C283" s="618" t="s">
        <v>395</v>
      </c>
      <c r="D283" s="619">
        <v>126.73</v>
      </c>
      <c r="E283" s="188" t="s">
        <v>2</v>
      </c>
    </row>
    <row r="284" spans="1:5">
      <c r="A284" s="617">
        <v>73417</v>
      </c>
      <c r="B284" s="618" t="s">
        <v>4582</v>
      </c>
      <c r="C284" s="618" t="s">
        <v>395</v>
      </c>
      <c r="D284" s="619">
        <v>136.74</v>
      </c>
      <c r="E284" s="188" t="s">
        <v>2</v>
      </c>
    </row>
    <row r="285" spans="1:5">
      <c r="A285" s="617">
        <v>73436</v>
      </c>
      <c r="B285" s="618" t="s">
        <v>4385</v>
      </c>
      <c r="C285" s="618" t="s">
        <v>395</v>
      </c>
      <c r="D285" s="619">
        <v>156.51</v>
      </c>
      <c r="E285" s="188" t="s">
        <v>2</v>
      </c>
    </row>
    <row r="286" spans="1:5">
      <c r="A286" s="617">
        <v>73467</v>
      </c>
      <c r="B286" s="618" t="s">
        <v>5149</v>
      </c>
      <c r="C286" s="618" t="s">
        <v>395</v>
      </c>
      <c r="D286" s="619">
        <v>117.25</v>
      </c>
      <c r="E286" s="188" t="s">
        <v>2</v>
      </c>
    </row>
    <row r="287" spans="1:5">
      <c r="A287" s="617">
        <v>73536</v>
      </c>
      <c r="B287" s="618" t="s">
        <v>5150</v>
      </c>
      <c r="C287" s="618" t="s">
        <v>395</v>
      </c>
      <c r="D287" s="619">
        <v>8.32</v>
      </c>
      <c r="E287" s="188" t="s">
        <v>2</v>
      </c>
    </row>
    <row r="288" spans="1:5">
      <c r="A288" s="617">
        <v>83362</v>
      </c>
      <c r="B288" s="618" t="s">
        <v>5151</v>
      </c>
      <c r="C288" s="618" t="s">
        <v>395</v>
      </c>
      <c r="D288" s="619">
        <v>210.93</v>
      </c>
      <c r="E288" s="188" t="s">
        <v>2</v>
      </c>
    </row>
    <row r="289" spans="1:5">
      <c r="A289" s="617">
        <v>83765</v>
      </c>
      <c r="B289" s="618" t="s">
        <v>5152</v>
      </c>
      <c r="C289" s="618" t="s">
        <v>395</v>
      </c>
      <c r="D289" s="619">
        <v>76.19</v>
      </c>
      <c r="E289" s="188" t="s">
        <v>2</v>
      </c>
    </row>
    <row r="290" spans="1:5">
      <c r="A290" s="617">
        <v>87445</v>
      </c>
      <c r="B290" s="618" t="s">
        <v>5153</v>
      </c>
      <c r="C290" s="618" t="s">
        <v>395</v>
      </c>
      <c r="D290" s="619">
        <v>4.0199999999999996</v>
      </c>
      <c r="E290" s="188" t="s">
        <v>2</v>
      </c>
    </row>
    <row r="291" spans="1:5">
      <c r="A291" s="617">
        <v>88386</v>
      </c>
      <c r="B291" s="618" t="s">
        <v>5154</v>
      </c>
      <c r="C291" s="618" t="s">
        <v>395</v>
      </c>
      <c r="D291" s="619">
        <v>4.5</v>
      </c>
      <c r="E291" s="188" t="s">
        <v>2</v>
      </c>
    </row>
    <row r="292" spans="1:5">
      <c r="A292" s="617">
        <v>88393</v>
      </c>
      <c r="B292" s="618" t="s">
        <v>5155</v>
      </c>
      <c r="C292" s="618" t="s">
        <v>395</v>
      </c>
      <c r="D292" s="619">
        <v>6.09</v>
      </c>
      <c r="E292" s="188" t="s">
        <v>2</v>
      </c>
    </row>
    <row r="293" spans="1:5">
      <c r="A293" s="617">
        <v>88399</v>
      </c>
      <c r="B293" s="618" t="s">
        <v>5156</v>
      </c>
      <c r="C293" s="618" t="s">
        <v>395</v>
      </c>
      <c r="D293" s="619">
        <v>3.44</v>
      </c>
      <c r="E293" s="188" t="s">
        <v>2</v>
      </c>
    </row>
    <row r="294" spans="1:5">
      <c r="A294" s="617">
        <v>88418</v>
      </c>
      <c r="B294" s="618" t="s">
        <v>5157</v>
      </c>
      <c r="C294" s="618" t="s">
        <v>395</v>
      </c>
      <c r="D294" s="619">
        <v>15.95</v>
      </c>
      <c r="E294" s="188" t="s">
        <v>2</v>
      </c>
    </row>
    <row r="295" spans="1:5">
      <c r="A295" s="617">
        <v>88433</v>
      </c>
      <c r="B295" s="618" t="s">
        <v>5158</v>
      </c>
      <c r="C295" s="618" t="s">
        <v>395</v>
      </c>
      <c r="D295" s="619">
        <v>19.97</v>
      </c>
      <c r="E295" s="188" t="s">
        <v>2</v>
      </c>
    </row>
    <row r="296" spans="1:5">
      <c r="A296" s="617">
        <v>88830</v>
      </c>
      <c r="B296" s="618" t="s">
        <v>8035</v>
      </c>
      <c r="C296" s="618" t="s">
        <v>395</v>
      </c>
      <c r="D296" s="619">
        <v>1.65</v>
      </c>
      <c r="E296" s="188" t="s">
        <v>2</v>
      </c>
    </row>
    <row r="297" spans="1:5">
      <c r="A297" s="617">
        <v>88843</v>
      </c>
      <c r="B297" s="618" t="s">
        <v>5159</v>
      </c>
      <c r="C297" s="618" t="s">
        <v>395</v>
      </c>
      <c r="D297" s="619">
        <v>154.66999999999999</v>
      </c>
      <c r="E297" s="188" t="s">
        <v>2</v>
      </c>
    </row>
    <row r="298" spans="1:5">
      <c r="A298" s="617">
        <v>88907</v>
      </c>
      <c r="B298" s="618" t="s">
        <v>5160</v>
      </c>
      <c r="C298" s="618" t="s">
        <v>395</v>
      </c>
      <c r="D298" s="619">
        <v>165.21</v>
      </c>
      <c r="E298" s="188" t="s">
        <v>2</v>
      </c>
    </row>
    <row r="299" spans="1:5">
      <c r="A299" s="617">
        <v>89021</v>
      </c>
      <c r="B299" s="618" t="s">
        <v>5161</v>
      </c>
      <c r="C299" s="618" t="s">
        <v>395</v>
      </c>
      <c r="D299" s="619">
        <v>2.13</v>
      </c>
      <c r="E299" s="188" t="s">
        <v>2</v>
      </c>
    </row>
    <row r="300" spans="1:5">
      <c r="A300" s="617">
        <v>89028</v>
      </c>
      <c r="B300" s="618" t="s">
        <v>5162</v>
      </c>
      <c r="C300" s="618" t="s">
        <v>395</v>
      </c>
      <c r="D300" s="619">
        <v>155.31</v>
      </c>
      <c r="E300" s="188" t="s">
        <v>2</v>
      </c>
    </row>
    <row r="301" spans="1:5">
      <c r="A301" s="617">
        <v>89032</v>
      </c>
      <c r="B301" s="618" t="s">
        <v>5163</v>
      </c>
      <c r="C301" s="618" t="s">
        <v>395</v>
      </c>
      <c r="D301" s="619">
        <v>140.1</v>
      </c>
      <c r="E301" s="188" t="s">
        <v>2</v>
      </c>
    </row>
    <row r="302" spans="1:5">
      <c r="A302" s="617">
        <v>89035</v>
      </c>
      <c r="B302" s="618" t="s">
        <v>5164</v>
      </c>
      <c r="C302" s="618" t="s">
        <v>395</v>
      </c>
      <c r="D302" s="619">
        <v>134.43</v>
      </c>
      <c r="E302" s="188" t="s">
        <v>2</v>
      </c>
    </row>
    <row r="303" spans="1:5">
      <c r="A303" s="617">
        <v>89225</v>
      </c>
      <c r="B303" s="618" t="s">
        <v>5165</v>
      </c>
      <c r="C303" s="618" t="s">
        <v>395</v>
      </c>
      <c r="D303" s="619">
        <v>4.75</v>
      </c>
      <c r="E303" s="188" t="s">
        <v>2</v>
      </c>
    </row>
    <row r="304" spans="1:5">
      <c r="A304" s="617">
        <v>89234</v>
      </c>
      <c r="B304" s="618" t="s">
        <v>5166</v>
      </c>
      <c r="C304" s="618" t="s">
        <v>395</v>
      </c>
      <c r="D304" s="619">
        <v>392.29</v>
      </c>
      <c r="E304" s="188" t="s">
        <v>2</v>
      </c>
    </row>
    <row r="305" spans="1:5">
      <c r="A305" s="617">
        <v>89242</v>
      </c>
      <c r="B305" s="618" t="s">
        <v>5167</v>
      </c>
      <c r="C305" s="618" t="s">
        <v>395</v>
      </c>
      <c r="D305" s="619">
        <v>921.06</v>
      </c>
      <c r="E305" s="188" t="s">
        <v>2</v>
      </c>
    </row>
    <row r="306" spans="1:5">
      <c r="A306" s="617">
        <v>89250</v>
      </c>
      <c r="B306" s="618" t="s">
        <v>396</v>
      </c>
      <c r="C306" s="618" t="s">
        <v>395</v>
      </c>
      <c r="D306" s="619">
        <v>798.25</v>
      </c>
      <c r="E306" s="188" t="s">
        <v>2</v>
      </c>
    </row>
    <row r="307" spans="1:5">
      <c r="A307" s="617">
        <v>89257</v>
      </c>
      <c r="B307" s="618" t="s">
        <v>5168</v>
      </c>
      <c r="C307" s="618" t="s">
        <v>395</v>
      </c>
      <c r="D307" s="619">
        <v>223.24</v>
      </c>
      <c r="E307" s="188" t="s">
        <v>2</v>
      </c>
    </row>
    <row r="308" spans="1:5">
      <c r="A308" s="617">
        <v>89272</v>
      </c>
      <c r="B308" s="618" t="s">
        <v>5169</v>
      </c>
      <c r="C308" s="618" t="s">
        <v>395</v>
      </c>
      <c r="D308" s="619">
        <v>138.34</v>
      </c>
      <c r="E308" s="188" t="s">
        <v>2</v>
      </c>
    </row>
    <row r="309" spans="1:5">
      <c r="A309" s="617">
        <v>89278</v>
      </c>
      <c r="B309" s="618" t="s">
        <v>5170</v>
      </c>
      <c r="C309" s="618" t="s">
        <v>395</v>
      </c>
      <c r="D309" s="619">
        <v>9.64</v>
      </c>
      <c r="E309" s="188" t="s">
        <v>2</v>
      </c>
    </row>
    <row r="310" spans="1:5">
      <c r="A310" s="617">
        <v>89843</v>
      </c>
      <c r="B310" s="618" t="s">
        <v>397</v>
      </c>
      <c r="C310" s="618" t="s">
        <v>395</v>
      </c>
      <c r="D310" s="619">
        <v>161.94999999999999</v>
      </c>
      <c r="E310" s="188" t="s">
        <v>2</v>
      </c>
    </row>
    <row r="311" spans="1:5">
      <c r="A311" s="617">
        <v>89876</v>
      </c>
      <c r="B311" s="618" t="s">
        <v>5171</v>
      </c>
      <c r="C311" s="618" t="s">
        <v>395</v>
      </c>
      <c r="D311" s="619">
        <v>226.43</v>
      </c>
      <c r="E311" s="188" t="s">
        <v>2</v>
      </c>
    </row>
    <row r="312" spans="1:5">
      <c r="A312" s="617">
        <v>89883</v>
      </c>
      <c r="B312" s="618" t="s">
        <v>5172</v>
      </c>
      <c r="C312" s="618" t="s">
        <v>395</v>
      </c>
      <c r="D312" s="619">
        <v>250.79</v>
      </c>
      <c r="E312" s="188" t="s">
        <v>2</v>
      </c>
    </row>
    <row r="313" spans="1:5">
      <c r="A313" s="617">
        <v>90586</v>
      </c>
      <c r="B313" s="618" t="s">
        <v>5173</v>
      </c>
      <c r="C313" s="618" t="s">
        <v>395</v>
      </c>
      <c r="D313" s="619">
        <v>1.7</v>
      </c>
      <c r="E313" s="188" t="s">
        <v>2</v>
      </c>
    </row>
    <row r="314" spans="1:5">
      <c r="A314" s="617">
        <v>90625</v>
      </c>
      <c r="B314" s="618" t="s">
        <v>4386</v>
      </c>
      <c r="C314" s="618" t="s">
        <v>395</v>
      </c>
      <c r="D314" s="619">
        <v>6.16</v>
      </c>
      <c r="E314" s="188" t="s">
        <v>2</v>
      </c>
    </row>
    <row r="315" spans="1:5">
      <c r="A315" s="617">
        <v>90631</v>
      </c>
      <c r="B315" s="618" t="s">
        <v>4387</v>
      </c>
      <c r="C315" s="618" t="s">
        <v>395</v>
      </c>
      <c r="D315" s="619">
        <v>102.25</v>
      </c>
      <c r="E315" s="188" t="s">
        <v>2</v>
      </c>
    </row>
    <row r="316" spans="1:5">
      <c r="A316" s="617">
        <v>90637</v>
      </c>
      <c r="B316" s="618" t="s">
        <v>4388</v>
      </c>
      <c r="C316" s="618" t="s">
        <v>395</v>
      </c>
      <c r="D316" s="619">
        <v>14.24</v>
      </c>
      <c r="E316" s="188" t="s">
        <v>2</v>
      </c>
    </row>
    <row r="317" spans="1:5">
      <c r="A317" s="617">
        <v>90643</v>
      </c>
      <c r="B317" s="618" t="s">
        <v>5174</v>
      </c>
      <c r="C317" s="618" t="s">
        <v>395</v>
      </c>
      <c r="D317" s="619">
        <v>20.87</v>
      </c>
      <c r="E317" s="188" t="s">
        <v>2</v>
      </c>
    </row>
    <row r="318" spans="1:5">
      <c r="A318" s="617">
        <v>90650</v>
      </c>
      <c r="B318" s="618" t="s">
        <v>5175</v>
      </c>
      <c r="C318" s="618" t="s">
        <v>395</v>
      </c>
      <c r="D318" s="619">
        <v>8.86</v>
      </c>
      <c r="E318" s="188" t="s">
        <v>2</v>
      </c>
    </row>
    <row r="319" spans="1:5">
      <c r="A319" s="617">
        <v>90656</v>
      </c>
      <c r="B319" s="618" t="s">
        <v>4389</v>
      </c>
      <c r="C319" s="618" t="s">
        <v>395</v>
      </c>
      <c r="D319" s="619">
        <v>14.1</v>
      </c>
      <c r="E319" s="188" t="s">
        <v>2</v>
      </c>
    </row>
    <row r="320" spans="1:5">
      <c r="A320" s="617">
        <v>90662</v>
      </c>
      <c r="B320" s="618" t="s">
        <v>4390</v>
      </c>
      <c r="C320" s="618" t="s">
        <v>395</v>
      </c>
      <c r="D320" s="619">
        <v>14.77</v>
      </c>
      <c r="E320" s="188" t="s">
        <v>2</v>
      </c>
    </row>
    <row r="321" spans="1:5">
      <c r="A321" s="617">
        <v>90668</v>
      </c>
      <c r="B321" s="618" t="s">
        <v>5176</v>
      </c>
      <c r="C321" s="618" t="s">
        <v>395</v>
      </c>
      <c r="D321" s="619">
        <v>21.37</v>
      </c>
      <c r="E321" s="188" t="s">
        <v>2</v>
      </c>
    </row>
    <row r="322" spans="1:5">
      <c r="A322" s="617">
        <v>90674</v>
      </c>
      <c r="B322" s="618" t="s">
        <v>5177</v>
      </c>
      <c r="C322" s="618" t="s">
        <v>395</v>
      </c>
      <c r="D322" s="619">
        <v>424.01</v>
      </c>
      <c r="E322" s="188" t="s">
        <v>2</v>
      </c>
    </row>
    <row r="323" spans="1:5">
      <c r="A323" s="617">
        <v>90680</v>
      </c>
      <c r="B323" s="618" t="s">
        <v>5178</v>
      </c>
      <c r="C323" s="618" t="s">
        <v>395</v>
      </c>
      <c r="D323" s="619">
        <v>261.8</v>
      </c>
      <c r="E323" s="188" t="s">
        <v>2</v>
      </c>
    </row>
    <row r="324" spans="1:5">
      <c r="A324" s="617">
        <v>90686</v>
      </c>
      <c r="B324" s="618" t="s">
        <v>5179</v>
      </c>
      <c r="C324" s="618" t="s">
        <v>395</v>
      </c>
      <c r="D324" s="619">
        <v>125.19</v>
      </c>
      <c r="E324" s="188" t="s">
        <v>2</v>
      </c>
    </row>
    <row r="325" spans="1:5">
      <c r="A325" s="617">
        <v>90692</v>
      </c>
      <c r="B325" s="618" t="s">
        <v>5180</v>
      </c>
      <c r="C325" s="618" t="s">
        <v>395</v>
      </c>
      <c r="D325" s="619">
        <v>96.15</v>
      </c>
      <c r="E325" s="188" t="s">
        <v>2</v>
      </c>
    </row>
    <row r="326" spans="1:5">
      <c r="A326" s="617">
        <v>90964</v>
      </c>
      <c r="B326" s="618" t="s">
        <v>4391</v>
      </c>
      <c r="C326" s="618" t="s">
        <v>395</v>
      </c>
      <c r="D326" s="619">
        <v>20.260000000000002</v>
      </c>
      <c r="E326" s="188" t="s">
        <v>2</v>
      </c>
    </row>
    <row r="327" spans="1:5">
      <c r="A327" s="617">
        <v>90972</v>
      </c>
      <c r="B327" s="618" t="s">
        <v>5181</v>
      </c>
      <c r="C327" s="618" t="s">
        <v>395</v>
      </c>
      <c r="D327" s="619">
        <v>53.47</v>
      </c>
      <c r="E327" s="188" t="s">
        <v>2</v>
      </c>
    </row>
    <row r="328" spans="1:5">
      <c r="A328" s="617">
        <v>90979</v>
      </c>
      <c r="B328" s="618" t="s">
        <v>4392</v>
      </c>
      <c r="C328" s="618" t="s">
        <v>395</v>
      </c>
      <c r="D328" s="619">
        <v>138.26</v>
      </c>
      <c r="E328" s="188" t="s">
        <v>2</v>
      </c>
    </row>
    <row r="329" spans="1:5">
      <c r="A329" s="617">
        <v>90991</v>
      </c>
      <c r="B329" s="618" t="s">
        <v>5182</v>
      </c>
      <c r="C329" s="618" t="s">
        <v>395</v>
      </c>
      <c r="D329" s="619">
        <v>135.66</v>
      </c>
      <c r="E329" s="188" t="s">
        <v>2</v>
      </c>
    </row>
    <row r="330" spans="1:5">
      <c r="A330" s="617">
        <v>90999</v>
      </c>
      <c r="B330" s="618" t="s">
        <v>5183</v>
      </c>
      <c r="C330" s="618" t="s">
        <v>395</v>
      </c>
      <c r="D330" s="619">
        <v>71.02</v>
      </c>
      <c r="E330" s="188" t="s">
        <v>2</v>
      </c>
    </row>
    <row r="331" spans="1:5">
      <c r="A331" s="617">
        <v>91031</v>
      </c>
      <c r="B331" s="618" t="s">
        <v>4393</v>
      </c>
      <c r="C331" s="618" t="s">
        <v>395</v>
      </c>
      <c r="D331" s="619">
        <v>168.42</v>
      </c>
      <c r="E331" s="188" t="s">
        <v>2</v>
      </c>
    </row>
    <row r="332" spans="1:5">
      <c r="A332" s="617">
        <v>91277</v>
      </c>
      <c r="B332" s="618" t="s">
        <v>5184</v>
      </c>
      <c r="C332" s="618" t="s">
        <v>395</v>
      </c>
      <c r="D332" s="619">
        <v>9.02</v>
      </c>
      <c r="E332" s="188" t="s">
        <v>2</v>
      </c>
    </row>
    <row r="333" spans="1:5">
      <c r="A333" s="617">
        <v>91283</v>
      </c>
      <c r="B333" s="618" t="s">
        <v>5185</v>
      </c>
      <c r="C333" s="618" t="s">
        <v>395</v>
      </c>
      <c r="D333" s="619">
        <v>20.92</v>
      </c>
      <c r="E333" s="188" t="s">
        <v>2</v>
      </c>
    </row>
    <row r="334" spans="1:5">
      <c r="A334" s="617">
        <v>91386</v>
      </c>
      <c r="B334" s="618" t="s">
        <v>5186</v>
      </c>
      <c r="C334" s="618" t="s">
        <v>395</v>
      </c>
      <c r="D334" s="619">
        <v>179.3</v>
      </c>
      <c r="E334" s="188" t="s">
        <v>2</v>
      </c>
    </row>
    <row r="335" spans="1:5">
      <c r="A335" s="617">
        <v>91533</v>
      </c>
      <c r="B335" s="618" t="s">
        <v>5187</v>
      </c>
      <c r="C335" s="618" t="s">
        <v>395</v>
      </c>
      <c r="D335" s="619">
        <v>31.76</v>
      </c>
      <c r="E335" s="188" t="s">
        <v>2</v>
      </c>
    </row>
    <row r="336" spans="1:5">
      <c r="A336" s="617">
        <v>91634</v>
      </c>
      <c r="B336" s="618" t="s">
        <v>5188</v>
      </c>
      <c r="C336" s="618" t="s">
        <v>395</v>
      </c>
      <c r="D336" s="619">
        <v>156.91999999999999</v>
      </c>
      <c r="E336" s="188" t="s">
        <v>2</v>
      </c>
    </row>
    <row r="337" spans="1:5">
      <c r="A337" s="617">
        <v>91645</v>
      </c>
      <c r="B337" s="618" t="s">
        <v>5189</v>
      </c>
      <c r="C337" s="618" t="s">
        <v>395</v>
      </c>
      <c r="D337" s="619">
        <v>327.27999999999997</v>
      </c>
      <c r="E337" s="188" t="s">
        <v>2</v>
      </c>
    </row>
    <row r="338" spans="1:5">
      <c r="A338" s="617">
        <v>91692</v>
      </c>
      <c r="B338" s="618" t="s">
        <v>5190</v>
      </c>
      <c r="C338" s="618" t="s">
        <v>395</v>
      </c>
      <c r="D338" s="619">
        <v>26.96</v>
      </c>
      <c r="E338" s="188" t="s">
        <v>2</v>
      </c>
    </row>
    <row r="339" spans="1:5">
      <c r="A339" s="617">
        <v>92043</v>
      </c>
      <c r="B339" s="618" t="s">
        <v>5191</v>
      </c>
      <c r="C339" s="618" t="s">
        <v>395</v>
      </c>
      <c r="D339" s="619">
        <v>9.0500000000000007</v>
      </c>
      <c r="E339" s="188" t="s">
        <v>2</v>
      </c>
    </row>
    <row r="340" spans="1:5">
      <c r="A340" s="617">
        <v>92106</v>
      </c>
      <c r="B340" s="618" t="s">
        <v>5192</v>
      </c>
      <c r="C340" s="618" t="s">
        <v>395</v>
      </c>
      <c r="D340" s="619">
        <v>215.96</v>
      </c>
      <c r="E340" s="188" t="s">
        <v>2</v>
      </c>
    </row>
    <row r="341" spans="1:5">
      <c r="A341" s="617">
        <v>92112</v>
      </c>
      <c r="B341" s="618" t="s">
        <v>4394</v>
      </c>
      <c r="C341" s="618" t="s">
        <v>395</v>
      </c>
      <c r="D341" s="619">
        <v>2.84</v>
      </c>
      <c r="E341" s="188" t="s">
        <v>2</v>
      </c>
    </row>
    <row r="342" spans="1:5">
      <c r="A342" s="617">
        <v>92118</v>
      </c>
      <c r="B342" s="618" t="s">
        <v>4395</v>
      </c>
      <c r="C342" s="618" t="s">
        <v>395</v>
      </c>
      <c r="D342" s="619">
        <v>0.26</v>
      </c>
      <c r="E342" s="188" t="s">
        <v>2</v>
      </c>
    </row>
    <row r="343" spans="1:5">
      <c r="A343" s="617">
        <v>92138</v>
      </c>
      <c r="B343" s="618" t="s">
        <v>5193</v>
      </c>
      <c r="C343" s="618" t="s">
        <v>395</v>
      </c>
      <c r="D343" s="619">
        <v>73.73</v>
      </c>
      <c r="E343" s="188" t="s">
        <v>2</v>
      </c>
    </row>
    <row r="344" spans="1:5">
      <c r="A344" s="617">
        <v>92145</v>
      </c>
      <c r="B344" s="618" t="s">
        <v>4396</v>
      </c>
      <c r="C344" s="618" t="s">
        <v>395</v>
      </c>
      <c r="D344" s="619">
        <v>66.55</v>
      </c>
      <c r="E344" s="188" t="s">
        <v>2</v>
      </c>
    </row>
    <row r="345" spans="1:5">
      <c r="A345" s="617">
        <v>92242</v>
      </c>
      <c r="B345" s="618" t="s">
        <v>5194</v>
      </c>
      <c r="C345" s="618" t="s">
        <v>395</v>
      </c>
      <c r="D345" s="619">
        <v>287.52</v>
      </c>
      <c r="E345" s="188" t="s">
        <v>2</v>
      </c>
    </row>
    <row r="346" spans="1:5">
      <c r="A346" s="617">
        <v>92716</v>
      </c>
      <c r="B346" s="618" t="s">
        <v>5195</v>
      </c>
      <c r="C346" s="618" t="s">
        <v>395</v>
      </c>
      <c r="D346" s="619">
        <v>22.33</v>
      </c>
      <c r="E346" s="188" t="s">
        <v>2</v>
      </c>
    </row>
    <row r="347" spans="1:5">
      <c r="A347" s="617">
        <v>92960</v>
      </c>
      <c r="B347" s="618" t="s">
        <v>5196</v>
      </c>
      <c r="C347" s="618" t="s">
        <v>395</v>
      </c>
      <c r="D347" s="619">
        <v>14.63</v>
      </c>
      <c r="E347" s="188" t="s">
        <v>2</v>
      </c>
    </row>
    <row r="348" spans="1:5">
      <c r="A348" s="617">
        <v>92966</v>
      </c>
      <c r="B348" s="618" t="s">
        <v>5197</v>
      </c>
      <c r="C348" s="618" t="s">
        <v>395</v>
      </c>
      <c r="D348" s="619">
        <v>25.29</v>
      </c>
      <c r="E348" s="188" t="s">
        <v>2</v>
      </c>
    </row>
    <row r="349" spans="1:5">
      <c r="A349" s="617">
        <v>93224</v>
      </c>
      <c r="B349" s="618" t="s">
        <v>5198</v>
      </c>
      <c r="C349" s="618" t="s">
        <v>395</v>
      </c>
      <c r="D349" s="619">
        <v>624.14</v>
      </c>
      <c r="E349" s="188" t="s">
        <v>2</v>
      </c>
    </row>
    <row r="350" spans="1:5">
      <c r="A350" s="617">
        <v>93233</v>
      </c>
      <c r="B350" s="618" t="s">
        <v>4397</v>
      </c>
      <c r="C350" s="618" t="s">
        <v>395</v>
      </c>
      <c r="D350" s="619">
        <v>8.9</v>
      </c>
      <c r="E350" s="188" t="s">
        <v>2</v>
      </c>
    </row>
    <row r="351" spans="1:5">
      <c r="A351" s="617">
        <v>93272</v>
      </c>
      <c r="B351" s="618" t="s">
        <v>5199</v>
      </c>
      <c r="C351" s="618" t="s">
        <v>395</v>
      </c>
      <c r="D351" s="619">
        <v>96.9</v>
      </c>
      <c r="E351" s="188" t="s">
        <v>2</v>
      </c>
    </row>
    <row r="352" spans="1:5">
      <c r="A352" s="617">
        <v>93281</v>
      </c>
      <c r="B352" s="618" t="s">
        <v>5200</v>
      </c>
      <c r="C352" s="618" t="s">
        <v>395</v>
      </c>
      <c r="D352" s="619">
        <v>23.69</v>
      </c>
      <c r="E352" s="188" t="s">
        <v>2</v>
      </c>
    </row>
    <row r="353" spans="1:5">
      <c r="A353" s="617">
        <v>93287</v>
      </c>
      <c r="B353" s="618" t="s">
        <v>5201</v>
      </c>
      <c r="C353" s="618" t="s">
        <v>395</v>
      </c>
      <c r="D353" s="619">
        <v>372.78</v>
      </c>
      <c r="E353" s="188" t="s">
        <v>2</v>
      </c>
    </row>
    <row r="354" spans="1:5">
      <c r="A354" s="617">
        <v>93402</v>
      </c>
      <c r="B354" s="618" t="s">
        <v>5202</v>
      </c>
      <c r="C354" s="618" t="s">
        <v>395</v>
      </c>
      <c r="D354" s="619">
        <v>174.59</v>
      </c>
      <c r="E354" s="188" t="s">
        <v>2</v>
      </c>
    </row>
    <row r="355" spans="1:5">
      <c r="A355" s="617">
        <v>93408</v>
      </c>
      <c r="B355" s="618" t="s">
        <v>10342</v>
      </c>
      <c r="C355" s="618" t="s">
        <v>395</v>
      </c>
      <c r="D355" s="619">
        <v>70.55</v>
      </c>
      <c r="E355" s="188" t="s">
        <v>2</v>
      </c>
    </row>
    <row r="356" spans="1:5">
      <c r="A356" s="617">
        <v>93415</v>
      </c>
      <c r="B356" s="618" t="s">
        <v>5203</v>
      </c>
      <c r="C356" s="618" t="s">
        <v>395</v>
      </c>
      <c r="D356" s="619">
        <v>14.22</v>
      </c>
      <c r="E356" s="188" t="s">
        <v>2</v>
      </c>
    </row>
    <row r="357" spans="1:5">
      <c r="A357" s="617">
        <v>93421</v>
      </c>
      <c r="B357" s="618" t="s">
        <v>5204</v>
      </c>
      <c r="C357" s="618" t="s">
        <v>395</v>
      </c>
      <c r="D357" s="619">
        <v>53.75</v>
      </c>
      <c r="E357" s="188" t="s">
        <v>2</v>
      </c>
    </row>
    <row r="358" spans="1:5">
      <c r="A358" s="617">
        <v>93427</v>
      </c>
      <c r="B358" s="618" t="s">
        <v>5205</v>
      </c>
      <c r="C358" s="618" t="s">
        <v>395</v>
      </c>
      <c r="D358" s="619">
        <v>123.59</v>
      </c>
      <c r="E358" s="188" t="s">
        <v>2</v>
      </c>
    </row>
    <row r="359" spans="1:5">
      <c r="A359" s="617">
        <v>93433</v>
      </c>
      <c r="B359" s="618" t="s">
        <v>5206</v>
      </c>
      <c r="C359" s="618" t="s">
        <v>395</v>
      </c>
      <c r="D359" s="620">
        <v>2371.7399999999998</v>
      </c>
      <c r="E359" s="188" t="s">
        <v>2</v>
      </c>
    </row>
    <row r="360" spans="1:5">
      <c r="A360" s="617">
        <v>93439</v>
      </c>
      <c r="B360" s="618" t="s">
        <v>5207</v>
      </c>
      <c r="C360" s="618" t="s">
        <v>395</v>
      </c>
      <c r="D360" s="619">
        <v>116.62</v>
      </c>
      <c r="E360" s="188" t="s">
        <v>2</v>
      </c>
    </row>
    <row r="361" spans="1:5">
      <c r="A361" s="617">
        <v>95121</v>
      </c>
      <c r="B361" s="618" t="s">
        <v>5208</v>
      </c>
      <c r="C361" s="618" t="s">
        <v>395</v>
      </c>
      <c r="D361" s="619">
        <v>221.73</v>
      </c>
      <c r="E361" s="188" t="s">
        <v>2</v>
      </c>
    </row>
    <row r="362" spans="1:5">
      <c r="A362" s="617">
        <v>95127</v>
      </c>
      <c r="B362" s="618" t="s">
        <v>5209</v>
      </c>
      <c r="C362" s="618" t="s">
        <v>395</v>
      </c>
      <c r="D362" s="619">
        <v>160.49</v>
      </c>
      <c r="E362" s="188" t="s">
        <v>2</v>
      </c>
    </row>
    <row r="363" spans="1:5">
      <c r="A363" s="617">
        <v>95133</v>
      </c>
      <c r="B363" s="618" t="s">
        <v>5210</v>
      </c>
      <c r="C363" s="618" t="s">
        <v>395</v>
      </c>
      <c r="D363" s="619">
        <v>116.93</v>
      </c>
      <c r="E363" s="188" t="s">
        <v>2</v>
      </c>
    </row>
    <row r="364" spans="1:5">
      <c r="A364" s="617">
        <v>95139</v>
      </c>
      <c r="B364" s="618" t="s">
        <v>5211</v>
      </c>
      <c r="C364" s="618" t="s">
        <v>395</v>
      </c>
      <c r="D364" s="619">
        <v>0.06</v>
      </c>
      <c r="E364" s="188" t="s">
        <v>2</v>
      </c>
    </row>
    <row r="365" spans="1:5">
      <c r="A365" s="617">
        <v>95212</v>
      </c>
      <c r="B365" s="618" t="s">
        <v>5212</v>
      </c>
      <c r="C365" s="618" t="s">
        <v>395</v>
      </c>
      <c r="D365" s="619">
        <v>105.77</v>
      </c>
      <c r="E365" s="188" t="s">
        <v>2</v>
      </c>
    </row>
    <row r="366" spans="1:5">
      <c r="A366" s="617">
        <v>95218</v>
      </c>
      <c r="B366" s="618" t="s">
        <v>5213</v>
      </c>
      <c r="C366" s="618" t="s">
        <v>395</v>
      </c>
      <c r="D366" s="619">
        <v>22.15</v>
      </c>
      <c r="E366" s="188" t="s">
        <v>2</v>
      </c>
    </row>
    <row r="367" spans="1:5">
      <c r="A367" s="617">
        <v>95258</v>
      </c>
      <c r="B367" s="618" t="s">
        <v>4398</v>
      </c>
      <c r="C367" s="618" t="s">
        <v>395</v>
      </c>
      <c r="D367" s="619">
        <v>24.89</v>
      </c>
      <c r="E367" s="188" t="s">
        <v>2</v>
      </c>
    </row>
    <row r="368" spans="1:5">
      <c r="A368" s="617">
        <v>95264</v>
      </c>
      <c r="B368" s="618" t="s">
        <v>5214</v>
      </c>
      <c r="C368" s="618" t="s">
        <v>395</v>
      </c>
      <c r="D368" s="619">
        <v>6.07</v>
      </c>
      <c r="E368" s="188" t="s">
        <v>2</v>
      </c>
    </row>
    <row r="369" spans="1:5">
      <c r="A369" s="617">
        <v>95270</v>
      </c>
      <c r="B369" s="618" t="s">
        <v>5215</v>
      </c>
      <c r="C369" s="618" t="s">
        <v>395</v>
      </c>
      <c r="D369" s="619">
        <v>8.9</v>
      </c>
      <c r="E369" s="188" t="s">
        <v>2</v>
      </c>
    </row>
    <row r="370" spans="1:5">
      <c r="A370" s="617">
        <v>95276</v>
      </c>
      <c r="B370" s="618" t="s">
        <v>5216</v>
      </c>
      <c r="C370" s="618" t="s">
        <v>395</v>
      </c>
      <c r="D370" s="619">
        <v>2.7</v>
      </c>
      <c r="E370" s="188" t="s">
        <v>2</v>
      </c>
    </row>
    <row r="371" spans="1:5">
      <c r="A371" s="617">
        <v>95282</v>
      </c>
      <c r="B371" s="618" t="s">
        <v>5217</v>
      </c>
      <c r="C371" s="618" t="s">
        <v>395</v>
      </c>
      <c r="D371" s="619">
        <v>8.8699999999999992</v>
      </c>
      <c r="E371" s="188" t="s">
        <v>2</v>
      </c>
    </row>
    <row r="372" spans="1:5">
      <c r="A372" s="617">
        <v>95620</v>
      </c>
      <c r="B372" s="618" t="s">
        <v>5218</v>
      </c>
      <c r="C372" s="618" t="s">
        <v>395</v>
      </c>
      <c r="D372" s="619">
        <v>24.44</v>
      </c>
      <c r="E372" s="188" t="s">
        <v>2</v>
      </c>
    </row>
    <row r="373" spans="1:5">
      <c r="A373" s="617">
        <v>95631</v>
      </c>
      <c r="B373" s="618" t="s">
        <v>5219</v>
      </c>
      <c r="C373" s="618" t="s">
        <v>395</v>
      </c>
      <c r="D373" s="619">
        <v>156.11000000000001</v>
      </c>
      <c r="E373" s="188" t="s">
        <v>2</v>
      </c>
    </row>
    <row r="374" spans="1:5">
      <c r="A374" s="617">
        <v>95702</v>
      </c>
      <c r="B374" s="618" t="s">
        <v>5220</v>
      </c>
      <c r="C374" s="618" t="s">
        <v>395</v>
      </c>
      <c r="D374" s="619">
        <v>35.159999999999997</v>
      </c>
      <c r="E374" s="188" t="s">
        <v>2</v>
      </c>
    </row>
    <row r="375" spans="1:5">
      <c r="A375" s="617">
        <v>95708</v>
      </c>
      <c r="B375" s="618" t="s">
        <v>5221</v>
      </c>
      <c r="C375" s="618" t="s">
        <v>395</v>
      </c>
      <c r="D375" s="619">
        <v>116.28</v>
      </c>
      <c r="E375" s="188" t="s">
        <v>2</v>
      </c>
    </row>
    <row r="376" spans="1:5">
      <c r="A376" s="617">
        <v>95714</v>
      </c>
      <c r="B376" s="618" t="s">
        <v>5222</v>
      </c>
      <c r="C376" s="618" t="s">
        <v>395</v>
      </c>
      <c r="D376" s="619">
        <v>169.22</v>
      </c>
      <c r="E376" s="188" t="s">
        <v>2</v>
      </c>
    </row>
    <row r="377" spans="1:5">
      <c r="A377" s="617">
        <v>95720</v>
      </c>
      <c r="B377" s="618" t="s">
        <v>5223</v>
      </c>
      <c r="C377" s="618" t="s">
        <v>395</v>
      </c>
      <c r="D377" s="619">
        <v>166.29</v>
      </c>
      <c r="E377" s="188" t="s">
        <v>2</v>
      </c>
    </row>
    <row r="378" spans="1:5">
      <c r="A378" s="617">
        <v>95872</v>
      </c>
      <c r="B378" s="618" t="s">
        <v>4475</v>
      </c>
      <c r="C378" s="618" t="s">
        <v>395</v>
      </c>
      <c r="D378" s="619">
        <v>209.83</v>
      </c>
      <c r="E378" s="188" t="s">
        <v>2</v>
      </c>
    </row>
    <row r="379" spans="1:5">
      <c r="A379" s="617">
        <v>96013</v>
      </c>
      <c r="B379" s="618" t="s">
        <v>5224</v>
      </c>
      <c r="C379" s="618" t="s">
        <v>395</v>
      </c>
      <c r="D379" s="619">
        <v>186.01</v>
      </c>
      <c r="E379" s="188" t="s">
        <v>2</v>
      </c>
    </row>
    <row r="380" spans="1:5">
      <c r="A380" s="617">
        <v>96020</v>
      </c>
      <c r="B380" s="618" t="s">
        <v>5225</v>
      </c>
      <c r="C380" s="618" t="s">
        <v>395</v>
      </c>
      <c r="D380" s="619">
        <v>185.66</v>
      </c>
      <c r="E380" s="188" t="s">
        <v>2</v>
      </c>
    </row>
    <row r="381" spans="1:5">
      <c r="A381" s="617">
        <v>96028</v>
      </c>
      <c r="B381" s="618" t="s">
        <v>4399</v>
      </c>
      <c r="C381" s="618" t="s">
        <v>395</v>
      </c>
      <c r="D381" s="619">
        <v>140.18</v>
      </c>
      <c r="E381" s="188" t="s">
        <v>2</v>
      </c>
    </row>
    <row r="382" spans="1:5">
      <c r="A382" s="617">
        <v>96035</v>
      </c>
      <c r="B382" s="618" t="s">
        <v>5226</v>
      </c>
      <c r="C382" s="618" t="s">
        <v>395</v>
      </c>
      <c r="D382" s="619">
        <v>187.41</v>
      </c>
      <c r="E382" s="188" t="s">
        <v>2</v>
      </c>
    </row>
    <row r="383" spans="1:5">
      <c r="A383" s="617">
        <v>96157</v>
      </c>
      <c r="B383" s="618" t="s">
        <v>5227</v>
      </c>
      <c r="C383" s="618" t="s">
        <v>395</v>
      </c>
      <c r="D383" s="619">
        <v>140.53</v>
      </c>
      <c r="E383" s="188" t="s">
        <v>2</v>
      </c>
    </row>
    <row r="384" spans="1:5">
      <c r="A384" s="617">
        <v>96158</v>
      </c>
      <c r="B384" s="618" t="s">
        <v>4400</v>
      </c>
      <c r="C384" s="618" t="s">
        <v>395</v>
      </c>
      <c r="D384" s="619">
        <v>105.8</v>
      </c>
      <c r="E384" s="188" t="s">
        <v>2</v>
      </c>
    </row>
    <row r="385" spans="1:5">
      <c r="A385" s="617">
        <v>96245</v>
      </c>
      <c r="B385" s="618" t="s">
        <v>5228</v>
      </c>
      <c r="C385" s="618" t="s">
        <v>395</v>
      </c>
      <c r="D385" s="619">
        <v>71.63</v>
      </c>
      <c r="E385" s="188" t="s">
        <v>2</v>
      </c>
    </row>
    <row r="386" spans="1:5">
      <c r="A386" s="617">
        <v>96303</v>
      </c>
      <c r="B386" s="618" t="s">
        <v>5229</v>
      </c>
      <c r="C386" s="618" t="s">
        <v>395</v>
      </c>
      <c r="D386" s="619">
        <v>162.03</v>
      </c>
      <c r="E386" s="188" t="s">
        <v>2</v>
      </c>
    </row>
    <row r="387" spans="1:5">
      <c r="A387" s="617">
        <v>96309</v>
      </c>
      <c r="B387" s="618" t="s">
        <v>5230</v>
      </c>
      <c r="C387" s="618" t="s">
        <v>395</v>
      </c>
      <c r="D387" s="619">
        <v>1.3</v>
      </c>
      <c r="E387" s="188" t="s">
        <v>2</v>
      </c>
    </row>
    <row r="388" spans="1:5">
      <c r="A388" s="617">
        <v>96463</v>
      </c>
      <c r="B388" s="618" t="s">
        <v>8036</v>
      </c>
      <c r="C388" s="618" t="s">
        <v>395</v>
      </c>
      <c r="D388" s="619">
        <v>145.13</v>
      </c>
      <c r="E388" s="188" t="s">
        <v>2</v>
      </c>
    </row>
    <row r="389" spans="1:5">
      <c r="A389" s="617">
        <v>98764</v>
      </c>
      <c r="B389" s="618" t="s">
        <v>8037</v>
      </c>
      <c r="C389" s="618" t="s">
        <v>395</v>
      </c>
      <c r="D389" s="619">
        <v>3.64</v>
      </c>
      <c r="E389" s="188" t="s">
        <v>2</v>
      </c>
    </row>
    <row r="390" spans="1:5">
      <c r="A390" s="617">
        <v>99833</v>
      </c>
      <c r="B390" s="618" t="s">
        <v>8038</v>
      </c>
      <c r="C390" s="618" t="s">
        <v>395</v>
      </c>
      <c r="D390" s="619">
        <v>1.54</v>
      </c>
      <c r="E390" s="188" t="s">
        <v>2</v>
      </c>
    </row>
    <row r="391" spans="1:5">
      <c r="A391" s="617">
        <v>100641</v>
      </c>
      <c r="B391" s="618" t="s">
        <v>10343</v>
      </c>
      <c r="C391" s="618" t="s">
        <v>395</v>
      </c>
      <c r="D391" s="619">
        <v>449.02</v>
      </c>
      <c r="E391" s="188" t="s">
        <v>2</v>
      </c>
    </row>
    <row r="392" spans="1:5">
      <c r="A392" s="617">
        <v>100647</v>
      </c>
      <c r="B392" s="618" t="s">
        <v>10344</v>
      </c>
      <c r="C392" s="618" t="s">
        <v>395</v>
      </c>
      <c r="D392" s="619">
        <v>929.12</v>
      </c>
      <c r="E392" s="188" t="s">
        <v>2</v>
      </c>
    </row>
    <row r="393" spans="1:5">
      <c r="A393" s="617">
        <v>102275</v>
      </c>
      <c r="B393" s="618" t="s">
        <v>25830</v>
      </c>
      <c r="C393" s="618" t="s">
        <v>395</v>
      </c>
      <c r="D393" s="619">
        <v>24.87</v>
      </c>
      <c r="E393" s="188" t="s">
        <v>2</v>
      </c>
    </row>
    <row r="394" spans="1:5">
      <c r="A394" s="617">
        <v>5632</v>
      </c>
      <c r="B394" s="618" t="s">
        <v>5231</v>
      </c>
      <c r="C394" s="618" t="s">
        <v>398</v>
      </c>
      <c r="D394" s="619">
        <v>57.33</v>
      </c>
      <c r="E394" s="188" t="s">
        <v>2</v>
      </c>
    </row>
    <row r="395" spans="1:5">
      <c r="A395" s="617">
        <v>5679</v>
      </c>
      <c r="B395" s="618" t="s">
        <v>5232</v>
      </c>
      <c r="C395" s="618" t="s">
        <v>398</v>
      </c>
      <c r="D395" s="619">
        <v>44.67</v>
      </c>
      <c r="E395" s="188" t="s">
        <v>2</v>
      </c>
    </row>
    <row r="396" spans="1:5">
      <c r="A396" s="617">
        <v>5681</v>
      </c>
      <c r="B396" s="618" t="s">
        <v>5233</v>
      </c>
      <c r="C396" s="618" t="s">
        <v>398</v>
      </c>
      <c r="D396" s="619">
        <v>42.56</v>
      </c>
      <c r="E396" s="188" t="s">
        <v>2</v>
      </c>
    </row>
    <row r="397" spans="1:5">
      <c r="A397" s="617">
        <v>5685</v>
      </c>
      <c r="B397" s="618" t="s">
        <v>5234</v>
      </c>
      <c r="C397" s="618" t="s">
        <v>398</v>
      </c>
      <c r="D397" s="619">
        <v>44.3</v>
      </c>
      <c r="E397" s="188" t="s">
        <v>2</v>
      </c>
    </row>
    <row r="398" spans="1:5">
      <c r="A398" s="617">
        <v>5690</v>
      </c>
      <c r="B398" s="618" t="s">
        <v>5235</v>
      </c>
      <c r="C398" s="618" t="s">
        <v>398</v>
      </c>
      <c r="D398" s="619">
        <v>2.83</v>
      </c>
      <c r="E398" s="188" t="s">
        <v>2</v>
      </c>
    </row>
    <row r="399" spans="1:5">
      <c r="A399" s="617">
        <v>5806</v>
      </c>
      <c r="B399" s="618" t="s">
        <v>5236</v>
      </c>
      <c r="C399" s="618" t="s">
        <v>398</v>
      </c>
      <c r="D399" s="619">
        <v>0.2</v>
      </c>
      <c r="E399" s="188" t="s">
        <v>2</v>
      </c>
    </row>
    <row r="400" spans="1:5">
      <c r="A400" s="617">
        <v>5826</v>
      </c>
      <c r="B400" s="618" t="s">
        <v>5237</v>
      </c>
      <c r="C400" s="618" t="s">
        <v>398</v>
      </c>
      <c r="D400" s="619">
        <v>34.11</v>
      </c>
      <c r="E400" s="188" t="s">
        <v>2</v>
      </c>
    </row>
    <row r="401" spans="1:5">
      <c r="A401" s="617">
        <v>5829</v>
      </c>
      <c r="B401" s="618" t="s">
        <v>5238</v>
      </c>
      <c r="C401" s="618" t="s">
        <v>398</v>
      </c>
      <c r="D401" s="619">
        <v>120.07</v>
      </c>
      <c r="E401" s="188" t="s">
        <v>2</v>
      </c>
    </row>
    <row r="402" spans="1:5">
      <c r="A402" s="617">
        <v>5837</v>
      </c>
      <c r="B402" s="618" t="s">
        <v>5239</v>
      </c>
      <c r="C402" s="618" t="s">
        <v>398</v>
      </c>
      <c r="D402" s="619">
        <v>95.37</v>
      </c>
      <c r="E402" s="188" t="s">
        <v>2</v>
      </c>
    </row>
    <row r="403" spans="1:5">
      <c r="A403" s="617">
        <v>5841</v>
      </c>
      <c r="B403" s="618" t="s">
        <v>5240</v>
      </c>
      <c r="C403" s="618" t="s">
        <v>398</v>
      </c>
      <c r="D403" s="619">
        <v>3.26</v>
      </c>
      <c r="E403" s="188" t="s">
        <v>2</v>
      </c>
    </row>
    <row r="404" spans="1:5">
      <c r="A404" s="617">
        <v>5845</v>
      </c>
      <c r="B404" s="618" t="s">
        <v>5241</v>
      </c>
      <c r="C404" s="618" t="s">
        <v>398</v>
      </c>
      <c r="D404" s="619">
        <v>41.02</v>
      </c>
      <c r="E404" s="188" t="s">
        <v>2</v>
      </c>
    </row>
    <row r="405" spans="1:5">
      <c r="A405" s="617">
        <v>5849</v>
      </c>
      <c r="B405" s="618" t="s">
        <v>5242</v>
      </c>
      <c r="C405" s="618" t="s">
        <v>398</v>
      </c>
      <c r="D405" s="619">
        <v>62.24</v>
      </c>
      <c r="E405" s="188" t="s">
        <v>2</v>
      </c>
    </row>
    <row r="406" spans="1:5">
      <c r="A406" s="617">
        <v>5853</v>
      </c>
      <c r="B406" s="618" t="s">
        <v>5243</v>
      </c>
      <c r="C406" s="618" t="s">
        <v>398</v>
      </c>
      <c r="D406" s="619">
        <v>62.46</v>
      </c>
      <c r="E406" s="188" t="s">
        <v>2</v>
      </c>
    </row>
    <row r="407" spans="1:5">
      <c r="A407" s="617">
        <v>5857</v>
      </c>
      <c r="B407" s="618" t="s">
        <v>5244</v>
      </c>
      <c r="C407" s="618" t="s">
        <v>398</v>
      </c>
      <c r="D407" s="619">
        <v>144.22</v>
      </c>
      <c r="E407" s="188" t="s">
        <v>2</v>
      </c>
    </row>
    <row r="408" spans="1:5">
      <c r="A408" s="617">
        <v>5865</v>
      </c>
      <c r="B408" s="618" t="s">
        <v>5245</v>
      </c>
      <c r="C408" s="618" t="s">
        <v>398</v>
      </c>
      <c r="D408" s="619">
        <v>6.61</v>
      </c>
      <c r="E408" s="188" t="s">
        <v>2</v>
      </c>
    </row>
    <row r="409" spans="1:5">
      <c r="A409" s="617">
        <v>5869</v>
      </c>
      <c r="B409" s="618" t="s">
        <v>5246</v>
      </c>
      <c r="C409" s="618" t="s">
        <v>398</v>
      </c>
      <c r="D409" s="619">
        <v>49.3</v>
      </c>
      <c r="E409" s="188" t="s">
        <v>2</v>
      </c>
    </row>
    <row r="410" spans="1:5">
      <c r="A410" s="617">
        <v>5877</v>
      </c>
      <c r="B410" s="618" t="s">
        <v>5247</v>
      </c>
      <c r="C410" s="618" t="s">
        <v>398</v>
      </c>
      <c r="D410" s="619">
        <v>44</v>
      </c>
      <c r="E410" s="188" t="s">
        <v>2</v>
      </c>
    </row>
    <row r="411" spans="1:5">
      <c r="A411" s="617">
        <v>5881</v>
      </c>
      <c r="B411" s="618" t="s">
        <v>5248</v>
      </c>
      <c r="C411" s="618" t="s">
        <v>398</v>
      </c>
      <c r="D411" s="619">
        <v>52.34</v>
      </c>
      <c r="E411" s="188" t="s">
        <v>2</v>
      </c>
    </row>
    <row r="412" spans="1:5">
      <c r="A412" s="617">
        <v>5884</v>
      </c>
      <c r="B412" s="618" t="s">
        <v>5249</v>
      </c>
      <c r="C412" s="618" t="s">
        <v>398</v>
      </c>
      <c r="D412" s="619">
        <v>35.26</v>
      </c>
      <c r="E412" s="188" t="s">
        <v>2</v>
      </c>
    </row>
    <row r="413" spans="1:5">
      <c r="A413" s="617">
        <v>5892</v>
      </c>
      <c r="B413" s="618" t="s">
        <v>5250</v>
      </c>
      <c r="C413" s="618" t="s">
        <v>398</v>
      </c>
      <c r="D413" s="619">
        <v>35.19</v>
      </c>
      <c r="E413" s="188" t="s">
        <v>2</v>
      </c>
    </row>
    <row r="414" spans="1:5">
      <c r="A414" s="617">
        <v>5896</v>
      </c>
      <c r="B414" s="618" t="s">
        <v>5251</v>
      </c>
      <c r="C414" s="618" t="s">
        <v>398</v>
      </c>
      <c r="D414" s="619">
        <v>33.04</v>
      </c>
      <c r="E414" s="188" t="s">
        <v>2</v>
      </c>
    </row>
    <row r="415" spans="1:5">
      <c r="A415" s="617">
        <v>5903</v>
      </c>
      <c r="B415" s="618" t="s">
        <v>5252</v>
      </c>
      <c r="C415" s="618" t="s">
        <v>398</v>
      </c>
      <c r="D415" s="619">
        <v>41.7</v>
      </c>
      <c r="E415" s="188" t="s">
        <v>2</v>
      </c>
    </row>
    <row r="416" spans="1:5">
      <c r="A416" s="617">
        <v>5911</v>
      </c>
      <c r="B416" s="618" t="s">
        <v>4401</v>
      </c>
      <c r="C416" s="618" t="s">
        <v>398</v>
      </c>
      <c r="D416" s="619">
        <v>18.73</v>
      </c>
      <c r="E416" s="188" t="s">
        <v>2</v>
      </c>
    </row>
    <row r="417" spans="1:5">
      <c r="A417" s="617">
        <v>5923</v>
      </c>
      <c r="B417" s="618" t="s">
        <v>5253</v>
      </c>
      <c r="C417" s="618" t="s">
        <v>398</v>
      </c>
      <c r="D417" s="619">
        <v>2.2200000000000002</v>
      </c>
      <c r="E417" s="188" t="s">
        <v>2</v>
      </c>
    </row>
    <row r="418" spans="1:5">
      <c r="A418" s="617">
        <v>5930</v>
      </c>
      <c r="B418" s="618" t="s">
        <v>5254</v>
      </c>
      <c r="C418" s="618" t="s">
        <v>398</v>
      </c>
      <c r="D418" s="619">
        <v>39.96</v>
      </c>
      <c r="E418" s="188" t="s">
        <v>2</v>
      </c>
    </row>
    <row r="419" spans="1:5">
      <c r="A419" s="617">
        <v>5934</v>
      </c>
      <c r="B419" s="618" t="s">
        <v>5255</v>
      </c>
      <c r="C419" s="618" t="s">
        <v>398</v>
      </c>
      <c r="D419" s="619">
        <v>61.24</v>
      </c>
      <c r="E419" s="188" t="s">
        <v>2</v>
      </c>
    </row>
    <row r="420" spans="1:5">
      <c r="A420" s="617">
        <v>5942</v>
      </c>
      <c r="B420" s="618" t="s">
        <v>5256</v>
      </c>
      <c r="C420" s="618" t="s">
        <v>398</v>
      </c>
      <c r="D420" s="619">
        <v>53.59</v>
      </c>
      <c r="E420" s="188" t="s">
        <v>2</v>
      </c>
    </row>
    <row r="421" spans="1:5">
      <c r="A421" s="617">
        <v>5946</v>
      </c>
      <c r="B421" s="618" t="s">
        <v>5257</v>
      </c>
      <c r="C421" s="618" t="s">
        <v>398</v>
      </c>
      <c r="D421" s="619">
        <v>63.87</v>
      </c>
      <c r="E421" s="188" t="s">
        <v>2</v>
      </c>
    </row>
    <row r="422" spans="1:5">
      <c r="A422" s="617">
        <v>5952</v>
      </c>
      <c r="B422" s="618" t="s">
        <v>5258</v>
      </c>
      <c r="C422" s="618" t="s">
        <v>398</v>
      </c>
      <c r="D422" s="619">
        <v>23.72</v>
      </c>
      <c r="E422" s="188" t="s">
        <v>2</v>
      </c>
    </row>
    <row r="423" spans="1:5">
      <c r="A423" s="617">
        <v>5954</v>
      </c>
      <c r="B423" s="618" t="s">
        <v>4402</v>
      </c>
      <c r="C423" s="618" t="s">
        <v>398</v>
      </c>
      <c r="D423" s="619">
        <v>3.34</v>
      </c>
      <c r="E423" s="188" t="s">
        <v>2</v>
      </c>
    </row>
    <row r="424" spans="1:5">
      <c r="A424" s="617">
        <v>5961</v>
      </c>
      <c r="B424" s="618" t="s">
        <v>5259</v>
      </c>
      <c r="C424" s="618" t="s">
        <v>398</v>
      </c>
      <c r="D424" s="619">
        <v>40.28</v>
      </c>
      <c r="E424" s="188" t="s">
        <v>2</v>
      </c>
    </row>
    <row r="425" spans="1:5">
      <c r="A425" s="617">
        <v>6260</v>
      </c>
      <c r="B425" s="618" t="s">
        <v>5260</v>
      </c>
      <c r="C425" s="618" t="s">
        <v>398</v>
      </c>
      <c r="D425" s="619">
        <v>37.28</v>
      </c>
      <c r="E425" s="188" t="s">
        <v>2</v>
      </c>
    </row>
    <row r="426" spans="1:5">
      <c r="A426" s="617">
        <v>6880</v>
      </c>
      <c r="B426" s="618" t="s">
        <v>5261</v>
      </c>
      <c r="C426" s="618" t="s">
        <v>398</v>
      </c>
      <c r="D426" s="619">
        <v>56.64</v>
      </c>
      <c r="E426" s="188" t="s">
        <v>2</v>
      </c>
    </row>
    <row r="427" spans="1:5">
      <c r="A427" s="617">
        <v>7031</v>
      </c>
      <c r="B427" s="618" t="s">
        <v>5262</v>
      </c>
      <c r="C427" s="618" t="s">
        <v>398</v>
      </c>
      <c r="D427" s="619">
        <v>4.9800000000000004</v>
      </c>
      <c r="E427" s="188" t="s">
        <v>2</v>
      </c>
    </row>
    <row r="428" spans="1:5">
      <c r="A428" s="617">
        <v>7043</v>
      </c>
      <c r="B428" s="618" t="s">
        <v>5263</v>
      </c>
      <c r="C428" s="618" t="s">
        <v>398</v>
      </c>
      <c r="D428" s="619">
        <v>0.25</v>
      </c>
      <c r="E428" s="188" t="s">
        <v>2</v>
      </c>
    </row>
    <row r="429" spans="1:5">
      <c r="A429" s="617">
        <v>7050</v>
      </c>
      <c r="B429" s="618" t="s">
        <v>5264</v>
      </c>
      <c r="C429" s="618" t="s">
        <v>398</v>
      </c>
      <c r="D429" s="619">
        <v>52.77</v>
      </c>
      <c r="E429" s="188" t="s">
        <v>2</v>
      </c>
    </row>
    <row r="430" spans="1:5">
      <c r="A430" s="617">
        <v>67827</v>
      </c>
      <c r="B430" s="618" t="s">
        <v>5265</v>
      </c>
      <c r="C430" s="618" t="s">
        <v>398</v>
      </c>
      <c r="D430" s="619">
        <v>39.4</v>
      </c>
      <c r="E430" s="188" t="s">
        <v>2</v>
      </c>
    </row>
    <row r="431" spans="1:5">
      <c r="A431" s="617">
        <v>73395</v>
      </c>
      <c r="B431" s="618" t="s">
        <v>4583</v>
      </c>
      <c r="C431" s="618" t="s">
        <v>398</v>
      </c>
      <c r="D431" s="619">
        <v>4.5199999999999996</v>
      </c>
      <c r="E431" s="188" t="s">
        <v>2</v>
      </c>
    </row>
    <row r="432" spans="1:5">
      <c r="A432" s="617">
        <v>83766</v>
      </c>
      <c r="B432" s="618" t="s">
        <v>5266</v>
      </c>
      <c r="C432" s="618" t="s">
        <v>398</v>
      </c>
      <c r="D432" s="619">
        <v>29.49</v>
      </c>
      <c r="E432" s="188" t="s">
        <v>2</v>
      </c>
    </row>
    <row r="433" spans="1:5">
      <c r="A433" s="617">
        <v>84013</v>
      </c>
      <c r="B433" s="618" t="s">
        <v>5267</v>
      </c>
      <c r="C433" s="618" t="s">
        <v>398</v>
      </c>
      <c r="D433" s="619">
        <v>55.86</v>
      </c>
      <c r="E433" s="188" t="s">
        <v>2</v>
      </c>
    </row>
    <row r="434" spans="1:5">
      <c r="A434" s="617">
        <v>87446</v>
      </c>
      <c r="B434" s="618" t="s">
        <v>5268</v>
      </c>
      <c r="C434" s="618" t="s">
        <v>398</v>
      </c>
      <c r="D434" s="619">
        <v>0.51</v>
      </c>
      <c r="E434" s="188" t="s">
        <v>2</v>
      </c>
    </row>
    <row r="435" spans="1:5">
      <c r="A435" s="617">
        <v>88392</v>
      </c>
      <c r="B435" s="618" t="s">
        <v>5269</v>
      </c>
      <c r="C435" s="618" t="s">
        <v>398</v>
      </c>
      <c r="D435" s="619">
        <v>1</v>
      </c>
      <c r="E435" s="188" t="s">
        <v>2</v>
      </c>
    </row>
    <row r="436" spans="1:5">
      <c r="A436" s="617">
        <v>88398</v>
      </c>
      <c r="B436" s="618" t="s">
        <v>5270</v>
      </c>
      <c r="C436" s="618" t="s">
        <v>398</v>
      </c>
      <c r="D436" s="619">
        <v>1.19</v>
      </c>
      <c r="E436" s="188" t="s">
        <v>2</v>
      </c>
    </row>
    <row r="437" spans="1:5">
      <c r="A437" s="617">
        <v>88404</v>
      </c>
      <c r="B437" s="618" t="s">
        <v>5271</v>
      </c>
      <c r="C437" s="618" t="s">
        <v>398</v>
      </c>
      <c r="D437" s="619">
        <v>0.95</v>
      </c>
      <c r="E437" s="188" t="s">
        <v>2</v>
      </c>
    </row>
    <row r="438" spans="1:5">
      <c r="A438" s="617">
        <v>88430</v>
      </c>
      <c r="B438" s="618" t="s">
        <v>5272</v>
      </c>
      <c r="C438" s="618" t="s">
        <v>398</v>
      </c>
      <c r="D438" s="619">
        <v>6.24</v>
      </c>
      <c r="E438" s="188" t="s">
        <v>2</v>
      </c>
    </row>
    <row r="439" spans="1:5">
      <c r="A439" s="617">
        <v>88438</v>
      </c>
      <c r="B439" s="618" t="s">
        <v>5273</v>
      </c>
      <c r="C439" s="618" t="s">
        <v>398</v>
      </c>
      <c r="D439" s="619">
        <v>8.27</v>
      </c>
      <c r="E439" s="188" t="s">
        <v>2</v>
      </c>
    </row>
    <row r="440" spans="1:5">
      <c r="A440" s="617">
        <v>88831</v>
      </c>
      <c r="B440" s="618" t="s">
        <v>8039</v>
      </c>
      <c r="C440" s="618" t="s">
        <v>398</v>
      </c>
      <c r="D440" s="619">
        <v>0.38</v>
      </c>
      <c r="E440" s="188" t="s">
        <v>2</v>
      </c>
    </row>
    <row r="441" spans="1:5">
      <c r="A441" s="617">
        <v>88844</v>
      </c>
      <c r="B441" s="618" t="s">
        <v>5274</v>
      </c>
      <c r="C441" s="618" t="s">
        <v>398</v>
      </c>
      <c r="D441" s="619">
        <v>55.53</v>
      </c>
      <c r="E441" s="188" t="s">
        <v>2</v>
      </c>
    </row>
    <row r="442" spans="1:5">
      <c r="A442" s="617">
        <v>88908</v>
      </c>
      <c r="B442" s="618" t="s">
        <v>5275</v>
      </c>
      <c r="C442" s="618" t="s">
        <v>398</v>
      </c>
      <c r="D442" s="619">
        <v>60.9</v>
      </c>
      <c r="E442" s="188" t="s">
        <v>2</v>
      </c>
    </row>
    <row r="443" spans="1:5">
      <c r="A443" s="617">
        <v>89022</v>
      </c>
      <c r="B443" s="618" t="s">
        <v>5276</v>
      </c>
      <c r="C443" s="618" t="s">
        <v>398</v>
      </c>
      <c r="D443" s="619">
        <v>0.34</v>
      </c>
      <c r="E443" s="188" t="s">
        <v>2</v>
      </c>
    </row>
    <row r="444" spans="1:5">
      <c r="A444" s="617">
        <v>89027</v>
      </c>
      <c r="B444" s="618" t="s">
        <v>5277</v>
      </c>
      <c r="C444" s="618" t="s">
        <v>398</v>
      </c>
      <c r="D444" s="619">
        <v>4.04</v>
      </c>
      <c r="E444" s="188" t="s">
        <v>2</v>
      </c>
    </row>
    <row r="445" spans="1:5">
      <c r="A445" s="617">
        <v>89031</v>
      </c>
      <c r="B445" s="618" t="s">
        <v>5278</v>
      </c>
      <c r="C445" s="618" t="s">
        <v>398</v>
      </c>
      <c r="D445" s="619">
        <v>54.25</v>
      </c>
      <c r="E445" s="188" t="s">
        <v>2</v>
      </c>
    </row>
    <row r="446" spans="1:5">
      <c r="A446" s="617">
        <v>89036</v>
      </c>
      <c r="B446" s="618" t="s">
        <v>5279</v>
      </c>
      <c r="C446" s="618" t="s">
        <v>398</v>
      </c>
      <c r="D446" s="619">
        <v>37.15</v>
      </c>
      <c r="E446" s="188" t="s">
        <v>2</v>
      </c>
    </row>
    <row r="447" spans="1:5">
      <c r="A447" s="617">
        <v>89218</v>
      </c>
      <c r="B447" s="618" t="s">
        <v>399</v>
      </c>
      <c r="C447" s="618" t="s">
        <v>398</v>
      </c>
      <c r="D447" s="619">
        <v>76.67</v>
      </c>
      <c r="E447" s="188" t="s">
        <v>2</v>
      </c>
    </row>
    <row r="448" spans="1:5">
      <c r="A448" s="617">
        <v>89226</v>
      </c>
      <c r="B448" s="618" t="s">
        <v>5280</v>
      </c>
      <c r="C448" s="618" t="s">
        <v>398</v>
      </c>
      <c r="D448" s="619">
        <v>1.55</v>
      </c>
      <c r="E448" s="188" t="s">
        <v>2</v>
      </c>
    </row>
    <row r="449" spans="1:5">
      <c r="A449" s="617">
        <v>89235</v>
      </c>
      <c r="B449" s="618" t="s">
        <v>5281</v>
      </c>
      <c r="C449" s="618" t="s">
        <v>398</v>
      </c>
      <c r="D449" s="619">
        <v>121.52</v>
      </c>
      <c r="E449" s="188" t="s">
        <v>2</v>
      </c>
    </row>
    <row r="450" spans="1:5">
      <c r="A450" s="617">
        <v>89243</v>
      </c>
      <c r="B450" s="618" t="s">
        <v>5282</v>
      </c>
      <c r="C450" s="618" t="s">
        <v>398</v>
      </c>
      <c r="D450" s="619">
        <v>251.04</v>
      </c>
      <c r="E450" s="188" t="s">
        <v>2</v>
      </c>
    </row>
    <row r="451" spans="1:5">
      <c r="A451" s="617">
        <v>89251</v>
      </c>
      <c r="B451" s="618" t="s">
        <v>400</v>
      </c>
      <c r="C451" s="618" t="s">
        <v>398</v>
      </c>
      <c r="D451" s="619">
        <v>221.36</v>
      </c>
      <c r="E451" s="188" t="s">
        <v>2</v>
      </c>
    </row>
    <row r="452" spans="1:5">
      <c r="A452" s="617">
        <v>89258</v>
      </c>
      <c r="B452" s="618" t="s">
        <v>5283</v>
      </c>
      <c r="C452" s="618" t="s">
        <v>398</v>
      </c>
      <c r="D452" s="619">
        <v>82.58</v>
      </c>
      <c r="E452" s="188" t="s">
        <v>2</v>
      </c>
    </row>
    <row r="453" spans="1:5">
      <c r="A453" s="617">
        <v>89273</v>
      </c>
      <c r="B453" s="618" t="s">
        <v>5284</v>
      </c>
      <c r="C453" s="618" t="s">
        <v>398</v>
      </c>
      <c r="D453" s="619">
        <v>64.27</v>
      </c>
      <c r="E453" s="188" t="s">
        <v>2</v>
      </c>
    </row>
    <row r="454" spans="1:5">
      <c r="A454" s="617">
        <v>89279</v>
      </c>
      <c r="B454" s="618" t="s">
        <v>5285</v>
      </c>
      <c r="C454" s="618" t="s">
        <v>398</v>
      </c>
      <c r="D454" s="619">
        <v>1.89</v>
      </c>
      <c r="E454" s="188" t="s">
        <v>2</v>
      </c>
    </row>
    <row r="455" spans="1:5">
      <c r="A455" s="617">
        <v>89877</v>
      </c>
      <c r="B455" s="618" t="s">
        <v>5286</v>
      </c>
      <c r="C455" s="618" t="s">
        <v>398</v>
      </c>
      <c r="D455" s="619">
        <v>51.74</v>
      </c>
      <c r="E455" s="188" t="s">
        <v>2</v>
      </c>
    </row>
    <row r="456" spans="1:5">
      <c r="A456" s="617">
        <v>89884</v>
      </c>
      <c r="B456" s="618" t="s">
        <v>5287</v>
      </c>
      <c r="C456" s="618" t="s">
        <v>398</v>
      </c>
      <c r="D456" s="619">
        <v>53.6</v>
      </c>
      <c r="E456" s="188" t="s">
        <v>2</v>
      </c>
    </row>
    <row r="457" spans="1:5">
      <c r="A457" s="617">
        <v>90587</v>
      </c>
      <c r="B457" s="618" t="s">
        <v>5288</v>
      </c>
      <c r="C457" s="618" t="s">
        <v>398</v>
      </c>
      <c r="D457" s="619">
        <v>0.44</v>
      </c>
      <c r="E457" s="188" t="s">
        <v>2</v>
      </c>
    </row>
    <row r="458" spans="1:5">
      <c r="A458" s="617">
        <v>90626</v>
      </c>
      <c r="B458" s="618" t="s">
        <v>4403</v>
      </c>
      <c r="C458" s="618" t="s">
        <v>398</v>
      </c>
      <c r="D458" s="619">
        <v>1.79</v>
      </c>
      <c r="E458" s="188" t="s">
        <v>2</v>
      </c>
    </row>
    <row r="459" spans="1:5">
      <c r="A459" s="617">
        <v>90632</v>
      </c>
      <c r="B459" s="618" t="s">
        <v>4404</v>
      </c>
      <c r="C459" s="618" t="s">
        <v>398</v>
      </c>
      <c r="D459" s="619">
        <v>56.96</v>
      </c>
      <c r="E459" s="188" t="s">
        <v>2</v>
      </c>
    </row>
    <row r="460" spans="1:5">
      <c r="A460" s="617">
        <v>90638</v>
      </c>
      <c r="B460" s="618" t="s">
        <v>4405</v>
      </c>
      <c r="C460" s="618" t="s">
        <v>398</v>
      </c>
      <c r="D460" s="619">
        <v>4.8</v>
      </c>
      <c r="E460" s="188" t="s">
        <v>2</v>
      </c>
    </row>
    <row r="461" spans="1:5">
      <c r="A461" s="617">
        <v>90644</v>
      </c>
      <c r="B461" s="618" t="s">
        <v>5289</v>
      </c>
      <c r="C461" s="618" t="s">
        <v>398</v>
      </c>
      <c r="D461" s="619">
        <v>7.17</v>
      </c>
      <c r="E461" s="188" t="s">
        <v>2</v>
      </c>
    </row>
    <row r="462" spans="1:5">
      <c r="A462" s="617">
        <v>90651</v>
      </c>
      <c r="B462" s="618" t="s">
        <v>5290</v>
      </c>
      <c r="C462" s="618" t="s">
        <v>398</v>
      </c>
      <c r="D462" s="619">
        <v>0.73</v>
      </c>
      <c r="E462" s="188" t="s">
        <v>2</v>
      </c>
    </row>
    <row r="463" spans="1:5">
      <c r="A463" s="617">
        <v>90657</v>
      </c>
      <c r="B463" s="618" t="s">
        <v>4406</v>
      </c>
      <c r="C463" s="618" t="s">
        <v>398</v>
      </c>
      <c r="D463" s="619">
        <v>4.66</v>
      </c>
      <c r="E463" s="188" t="s">
        <v>2</v>
      </c>
    </row>
    <row r="464" spans="1:5">
      <c r="A464" s="617">
        <v>90663</v>
      </c>
      <c r="B464" s="618" t="s">
        <v>4407</v>
      </c>
      <c r="C464" s="618" t="s">
        <v>398</v>
      </c>
      <c r="D464" s="619">
        <v>5</v>
      </c>
      <c r="E464" s="188" t="s">
        <v>2</v>
      </c>
    </row>
    <row r="465" spans="1:5">
      <c r="A465" s="617">
        <v>90669</v>
      </c>
      <c r="B465" s="618" t="s">
        <v>5291</v>
      </c>
      <c r="C465" s="618" t="s">
        <v>398</v>
      </c>
      <c r="D465" s="619">
        <v>5.3</v>
      </c>
      <c r="E465" s="188" t="s">
        <v>2</v>
      </c>
    </row>
    <row r="466" spans="1:5">
      <c r="A466" s="617">
        <v>90675</v>
      </c>
      <c r="B466" s="618" t="s">
        <v>5292</v>
      </c>
      <c r="C466" s="618" t="s">
        <v>398</v>
      </c>
      <c r="D466" s="619">
        <v>173.34</v>
      </c>
      <c r="E466" s="188" t="s">
        <v>2</v>
      </c>
    </row>
    <row r="467" spans="1:5">
      <c r="A467" s="617">
        <v>90681</v>
      </c>
      <c r="B467" s="618" t="s">
        <v>5293</v>
      </c>
      <c r="C467" s="618" t="s">
        <v>398</v>
      </c>
      <c r="D467" s="619">
        <v>107.72</v>
      </c>
      <c r="E467" s="188" t="s">
        <v>2</v>
      </c>
    </row>
    <row r="468" spans="1:5">
      <c r="A468" s="617">
        <v>90687</v>
      </c>
      <c r="B468" s="618" t="s">
        <v>5294</v>
      </c>
      <c r="C468" s="618" t="s">
        <v>398</v>
      </c>
      <c r="D468" s="619">
        <v>55.74</v>
      </c>
      <c r="E468" s="188" t="s">
        <v>2</v>
      </c>
    </row>
    <row r="469" spans="1:5">
      <c r="A469" s="617">
        <v>90693</v>
      </c>
      <c r="B469" s="618" t="s">
        <v>5295</v>
      </c>
      <c r="C469" s="618" t="s">
        <v>398</v>
      </c>
      <c r="D469" s="619">
        <v>41.55</v>
      </c>
      <c r="E469" s="188" t="s">
        <v>2</v>
      </c>
    </row>
    <row r="470" spans="1:5">
      <c r="A470" s="617">
        <v>90965</v>
      </c>
      <c r="B470" s="618" t="s">
        <v>4408</v>
      </c>
      <c r="C470" s="618" t="s">
        <v>398</v>
      </c>
      <c r="D470" s="619">
        <v>4.47</v>
      </c>
      <c r="E470" s="188" t="s">
        <v>2</v>
      </c>
    </row>
    <row r="471" spans="1:5">
      <c r="A471" s="617">
        <v>90973</v>
      </c>
      <c r="B471" s="618" t="s">
        <v>5296</v>
      </c>
      <c r="C471" s="618" t="s">
        <v>398</v>
      </c>
      <c r="D471" s="619">
        <v>4.4800000000000004</v>
      </c>
      <c r="E471" s="188" t="s">
        <v>2</v>
      </c>
    </row>
    <row r="472" spans="1:5">
      <c r="A472" s="617">
        <v>90982</v>
      </c>
      <c r="B472" s="618" t="s">
        <v>4409</v>
      </c>
      <c r="C472" s="618" t="s">
        <v>398</v>
      </c>
      <c r="D472" s="619">
        <v>11.41</v>
      </c>
      <c r="E472" s="188" t="s">
        <v>2</v>
      </c>
    </row>
    <row r="473" spans="1:5">
      <c r="A473" s="617">
        <v>91001</v>
      </c>
      <c r="B473" s="618" t="s">
        <v>5297</v>
      </c>
      <c r="C473" s="618" t="s">
        <v>398</v>
      </c>
      <c r="D473" s="619">
        <v>5.32</v>
      </c>
      <c r="E473" s="188" t="s">
        <v>2</v>
      </c>
    </row>
    <row r="474" spans="1:5">
      <c r="A474" s="617">
        <v>91032</v>
      </c>
      <c r="B474" s="618" t="s">
        <v>4410</v>
      </c>
      <c r="C474" s="618" t="s">
        <v>398</v>
      </c>
      <c r="D474" s="619">
        <v>39.229999999999997</v>
      </c>
      <c r="E474" s="188" t="s">
        <v>2</v>
      </c>
    </row>
    <row r="475" spans="1:5">
      <c r="A475" s="617">
        <v>91278</v>
      </c>
      <c r="B475" s="618" t="s">
        <v>5298</v>
      </c>
      <c r="C475" s="618" t="s">
        <v>398</v>
      </c>
      <c r="D475" s="619">
        <v>0.52</v>
      </c>
      <c r="E475" s="188" t="s">
        <v>2</v>
      </c>
    </row>
    <row r="476" spans="1:5">
      <c r="A476" s="617">
        <v>91285</v>
      </c>
      <c r="B476" s="618" t="s">
        <v>5299</v>
      </c>
      <c r="C476" s="618" t="s">
        <v>398</v>
      </c>
      <c r="D476" s="619">
        <v>0.93</v>
      </c>
      <c r="E476" s="188" t="s">
        <v>2</v>
      </c>
    </row>
    <row r="477" spans="1:5">
      <c r="A477" s="617">
        <v>91387</v>
      </c>
      <c r="B477" s="618" t="s">
        <v>5300</v>
      </c>
      <c r="C477" s="618" t="s">
        <v>398</v>
      </c>
      <c r="D477" s="619">
        <v>42.9</v>
      </c>
      <c r="E477" s="188" t="s">
        <v>2</v>
      </c>
    </row>
    <row r="478" spans="1:5">
      <c r="A478" s="617">
        <v>91395</v>
      </c>
      <c r="B478" s="618" t="s">
        <v>5301</v>
      </c>
      <c r="C478" s="618" t="s">
        <v>398</v>
      </c>
      <c r="D478" s="619">
        <v>36.43</v>
      </c>
      <c r="E478" s="188" t="s">
        <v>2</v>
      </c>
    </row>
    <row r="479" spans="1:5">
      <c r="A479" s="617">
        <v>91486</v>
      </c>
      <c r="B479" s="618" t="s">
        <v>5302</v>
      </c>
      <c r="C479" s="618" t="s">
        <v>398</v>
      </c>
      <c r="D479" s="619">
        <v>42.3</v>
      </c>
      <c r="E479" s="188" t="s">
        <v>2</v>
      </c>
    </row>
    <row r="480" spans="1:5">
      <c r="A480" s="617">
        <v>91534</v>
      </c>
      <c r="B480" s="618" t="s">
        <v>5303</v>
      </c>
      <c r="C480" s="618" t="s">
        <v>398</v>
      </c>
      <c r="D480" s="619">
        <v>25.17</v>
      </c>
      <c r="E480" s="188" t="s">
        <v>2</v>
      </c>
    </row>
    <row r="481" spans="1:5">
      <c r="A481" s="617">
        <v>91635</v>
      </c>
      <c r="B481" s="618" t="s">
        <v>5304</v>
      </c>
      <c r="C481" s="618" t="s">
        <v>398</v>
      </c>
      <c r="D481" s="619">
        <v>38.799999999999997</v>
      </c>
      <c r="E481" s="188" t="s">
        <v>2</v>
      </c>
    </row>
    <row r="482" spans="1:5">
      <c r="A482" s="617">
        <v>91646</v>
      </c>
      <c r="B482" s="618" t="s">
        <v>5305</v>
      </c>
      <c r="C482" s="618" t="s">
        <v>398</v>
      </c>
      <c r="D482" s="619">
        <v>60.48</v>
      </c>
      <c r="E482" s="188" t="s">
        <v>2</v>
      </c>
    </row>
    <row r="483" spans="1:5">
      <c r="A483" s="617">
        <v>91693</v>
      </c>
      <c r="B483" s="618" t="s">
        <v>5306</v>
      </c>
      <c r="C483" s="618" t="s">
        <v>398</v>
      </c>
      <c r="D483" s="619">
        <v>24.5</v>
      </c>
      <c r="E483" s="188" t="s">
        <v>2</v>
      </c>
    </row>
    <row r="484" spans="1:5">
      <c r="A484" s="617">
        <v>92044</v>
      </c>
      <c r="B484" s="618" t="s">
        <v>5307</v>
      </c>
      <c r="C484" s="618" t="s">
        <v>398</v>
      </c>
      <c r="D484" s="619">
        <v>5.16</v>
      </c>
      <c r="E484" s="188" t="s">
        <v>2</v>
      </c>
    </row>
    <row r="485" spans="1:5">
      <c r="A485" s="617">
        <v>92107</v>
      </c>
      <c r="B485" s="618" t="s">
        <v>5308</v>
      </c>
      <c r="C485" s="618" t="s">
        <v>398</v>
      </c>
      <c r="D485" s="619">
        <v>43.79</v>
      </c>
      <c r="E485" s="188" t="s">
        <v>2</v>
      </c>
    </row>
    <row r="486" spans="1:5">
      <c r="A486" s="617">
        <v>92113</v>
      </c>
      <c r="B486" s="618" t="s">
        <v>4411</v>
      </c>
      <c r="C486" s="618" t="s">
        <v>398</v>
      </c>
      <c r="D486" s="619">
        <v>1.1100000000000001</v>
      </c>
      <c r="E486" s="188" t="s">
        <v>2</v>
      </c>
    </row>
    <row r="487" spans="1:5">
      <c r="A487" s="617">
        <v>92119</v>
      </c>
      <c r="B487" s="618" t="s">
        <v>4412</v>
      </c>
      <c r="C487" s="618" t="s">
        <v>398</v>
      </c>
      <c r="D487" s="619">
        <v>0.12</v>
      </c>
      <c r="E487" s="188" t="s">
        <v>2</v>
      </c>
    </row>
    <row r="488" spans="1:5">
      <c r="A488" s="617">
        <v>92139</v>
      </c>
      <c r="B488" s="618" t="s">
        <v>5309</v>
      </c>
      <c r="C488" s="618" t="s">
        <v>398</v>
      </c>
      <c r="D488" s="619">
        <v>33.5</v>
      </c>
      <c r="E488" s="188" t="s">
        <v>2</v>
      </c>
    </row>
    <row r="489" spans="1:5">
      <c r="A489" s="617">
        <v>92146</v>
      </c>
      <c r="B489" s="618" t="s">
        <v>4413</v>
      </c>
      <c r="C489" s="618" t="s">
        <v>398</v>
      </c>
      <c r="D489" s="619">
        <v>25.74</v>
      </c>
      <c r="E489" s="188" t="s">
        <v>2</v>
      </c>
    </row>
    <row r="490" spans="1:5">
      <c r="A490" s="617">
        <v>92243</v>
      </c>
      <c r="B490" s="618" t="s">
        <v>5310</v>
      </c>
      <c r="C490" s="618" t="s">
        <v>398</v>
      </c>
      <c r="D490" s="619">
        <v>51.7</v>
      </c>
      <c r="E490" s="188" t="s">
        <v>2</v>
      </c>
    </row>
    <row r="491" spans="1:5">
      <c r="A491" s="617">
        <v>92717</v>
      </c>
      <c r="B491" s="618" t="s">
        <v>5311</v>
      </c>
      <c r="C491" s="618" t="s">
        <v>398</v>
      </c>
      <c r="D491" s="619">
        <v>0.2</v>
      </c>
      <c r="E491" s="188" t="s">
        <v>2</v>
      </c>
    </row>
    <row r="492" spans="1:5">
      <c r="A492" s="617">
        <v>92961</v>
      </c>
      <c r="B492" s="618" t="s">
        <v>5312</v>
      </c>
      <c r="C492" s="618" t="s">
        <v>398</v>
      </c>
      <c r="D492" s="619">
        <v>3.99</v>
      </c>
      <c r="E492" s="188" t="s">
        <v>2</v>
      </c>
    </row>
    <row r="493" spans="1:5">
      <c r="A493" s="617">
        <v>92967</v>
      </c>
      <c r="B493" s="618" t="s">
        <v>5313</v>
      </c>
      <c r="C493" s="618" t="s">
        <v>398</v>
      </c>
      <c r="D493" s="619">
        <v>23.75</v>
      </c>
      <c r="E493" s="188" t="s">
        <v>2</v>
      </c>
    </row>
    <row r="494" spans="1:5">
      <c r="A494" s="617">
        <v>93225</v>
      </c>
      <c r="B494" s="618" t="s">
        <v>5314</v>
      </c>
      <c r="C494" s="618" t="s">
        <v>398</v>
      </c>
      <c r="D494" s="619">
        <v>256.01</v>
      </c>
      <c r="E494" s="188" t="s">
        <v>2</v>
      </c>
    </row>
    <row r="495" spans="1:5">
      <c r="A495" s="617">
        <v>93234</v>
      </c>
      <c r="B495" s="618" t="s">
        <v>4414</v>
      </c>
      <c r="C495" s="618" t="s">
        <v>398</v>
      </c>
      <c r="D495" s="619">
        <v>0.47</v>
      </c>
      <c r="E495" s="188" t="s">
        <v>2</v>
      </c>
    </row>
    <row r="496" spans="1:5">
      <c r="A496" s="617">
        <v>93244</v>
      </c>
      <c r="B496" s="618" t="s">
        <v>4415</v>
      </c>
      <c r="C496" s="618" t="s">
        <v>398</v>
      </c>
      <c r="D496" s="619">
        <v>45.16</v>
      </c>
      <c r="E496" s="188" t="s">
        <v>2</v>
      </c>
    </row>
    <row r="497" spans="1:5">
      <c r="A497" s="617">
        <v>93274</v>
      </c>
      <c r="B497" s="618" t="s">
        <v>5315</v>
      </c>
      <c r="C497" s="618" t="s">
        <v>398</v>
      </c>
      <c r="D497" s="619">
        <v>56.82</v>
      </c>
      <c r="E497" s="188" t="s">
        <v>2</v>
      </c>
    </row>
    <row r="498" spans="1:5">
      <c r="A498" s="617">
        <v>93282</v>
      </c>
      <c r="B498" s="618" t="s">
        <v>5316</v>
      </c>
      <c r="C498" s="618" t="s">
        <v>398</v>
      </c>
      <c r="D498" s="619">
        <v>22.82</v>
      </c>
      <c r="E498" s="188" t="s">
        <v>2</v>
      </c>
    </row>
    <row r="499" spans="1:5">
      <c r="A499" s="617">
        <v>93288</v>
      </c>
      <c r="B499" s="618" t="s">
        <v>5317</v>
      </c>
      <c r="C499" s="618" t="s">
        <v>398</v>
      </c>
      <c r="D499" s="619">
        <v>102.93</v>
      </c>
      <c r="E499" s="188" t="s">
        <v>2</v>
      </c>
    </row>
    <row r="500" spans="1:5">
      <c r="A500" s="617">
        <v>93403</v>
      </c>
      <c r="B500" s="618" t="s">
        <v>5318</v>
      </c>
      <c r="C500" s="618" t="s">
        <v>398</v>
      </c>
      <c r="D500" s="619">
        <v>38.799999999999997</v>
      </c>
      <c r="E500" s="188" t="s">
        <v>2</v>
      </c>
    </row>
    <row r="501" spans="1:5">
      <c r="A501" s="617">
        <v>93409</v>
      </c>
      <c r="B501" s="618" t="s">
        <v>10345</v>
      </c>
      <c r="C501" s="618" t="s">
        <v>398</v>
      </c>
      <c r="D501" s="619">
        <v>29.35</v>
      </c>
      <c r="E501" s="188" t="s">
        <v>2</v>
      </c>
    </row>
    <row r="502" spans="1:5">
      <c r="A502" s="617">
        <v>93416</v>
      </c>
      <c r="B502" s="618" t="s">
        <v>5319</v>
      </c>
      <c r="C502" s="618" t="s">
        <v>398</v>
      </c>
      <c r="D502" s="619">
        <v>0.21</v>
      </c>
      <c r="E502" s="188" t="s">
        <v>2</v>
      </c>
    </row>
    <row r="503" spans="1:5">
      <c r="A503" s="617">
        <v>93422</v>
      </c>
      <c r="B503" s="618" t="s">
        <v>5320</v>
      </c>
      <c r="C503" s="618" t="s">
        <v>398</v>
      </c>
      <c r="D503" s="619">
        <v>2.84</v>
      </c>
      <c r="E503" s="188" t="s">
        <v>2</v>
      </c>
    </row>
    <row r="504" spans="1:5">
      <c r="A504" s="617">
        <v>93428</v>
      </c>
      <c r="B504" s="618" t="s">
        <v>5321</v>
      </c>
      <c r="C504" s="618" t="s">
        <v>398</v>
      </c>
      <c r="D504" s="619">
        <v>4.0199999999999996</v>
      </c>
      <c r="E504" s="188" t="s">
        <v>2</v>
      </c>
    </row>
    <row r="505" spans="1:5">
      <c r="A505" s="617">
        <v>93434</v>
      </c>
      <c r="B505" s="618" t="s">
        <v>5322</v>
      </c>
      <c r="C505" s="618" t="s">
        <v>398</v>
      </c>
      <c r="D505" s="619">
        <v>168</v>
      </c>
      <c r="E505" s="188" t="s">
        <v>2</v>
      </c>
    </row>
    <row r="506" spans="1:5">
      <c r="A506" s="617">
        <v>93440</v>
      </c>
      <c r="B506" s="618" t="s">
        <v>5323</v>
      </c>
      <c r="C506" s="618" t="s">
        <v>398</v>
      </c>
      <c r="D506" s="619">
        <v>87.74</v>
      </c>
      <c r="E506" s="188" t="s">
        <v>2</v>
      </c>
    </row>
    <row r="507" spans="1:5">
      <c r="A507" s="617">
        <v>95122</v>
      </c>
      <c r="B507" s="618" t="s">
        <v>5324</v>
      </c>
      <c r="C507" s="618" t="s">
        <v>398</v>
      </c>
      <c r="D507" s="619">
        <v>126.86</v>
      </c>
      <c r="E507" s="188" t="s">
        <v>2</v>
      </c>
    </row>
    <row r="508" spans="1:5">
      <c r="A508" s="617">
        <v>95128</v>
      </c>
      <c r="B508" s="618" t="s">
        <v>5325</v>
      </c>
      <c r="C508" s="618" t="s">
        <v>398</v>
      </c>
      <c r="D508" s="619">
        <v>39.33</v>
      </c>
      <c r="E508" s="188" t="s">
        <v>2</v>
      </c>
    </row>
    <row r="509" spans="1:5">
      <c r="A509" s="617">
        <v>95140</v>
      </c>
      <c r="B509" s="618" t="s">
        <v>5326</v>
      </c>
      <c r="C509" s="618" t="s">
        <v>398</v>
      </c>
      <c r="D509" s="619">
        <v>0.04</v>
      </c>
      <c r="E509" s="188" t="s">
        <v>2</v>
      </c>
    </row>
    <row r="510" spans="1:5">
      <c r="A510" s="617">
        <v>95213</v>
      </c>
      <c r="B510" s="618" t="s">
        <v>5327</v>
      </c>
      <c r="C510" s="618" t="s">
        <v>398</v>
      </c>
      <c r="D510" s="619">
        <v>61.3</v>
      </c>
      <c r="E510" s="188" t="s">
        <v>2</v>
      </c>
    </row>
    <row r="511" spans="1:5">
      <c r="A511" s="617">
        <v>95219</v>
      </c>
      <c r="B511" s="618" t="s">
        <v>5328</v>
      </c>
      <c r="C511" s="618" t="s">
        <v>398</v>
      </c>
      <c r="D511" s="619">
        <v>21.36</v>
      </c>
      <c r="E511" s="188" t="s">
        <v>2</v>
      </c>
    </row>
    <row r="512" spans="1:5">
      <c r="A512" s="617">
        <v>95259</v>
      </c>
      <c r="B512" s="618" t="s">
        <v>4416</v>
      </c>
      <c r="C512" s="618" t="s">
        <v>398</v>
      </c>
      <c r="D512" s="619">
        <v>23.56</v>
      </c>
      <c r="E512" s="188" t="s">
        <v>2</v>
      </c>
    </row>
    <row r="513" spans="1:5">
      <c r="A513" s="617">
        <v>95265</v>
      </c>
      <c r="B513" s="618" t="s">
        <v>5329</v>
      </c>
      <c r="C513" s="618" t="s">
        <v>398</v>
      </c>
      <c r="D513" s="619">
        <v>0.67</v>
      </c>
      <c r="E513" s="188" t="s">
        <v>2</v>
      </c>
    </row>
    <row r="514" spans="1:5">
      <c r="A514" s="617">
        <v>95271</v>
      </c>
      <c r="B514" s="618" t="s">
        <v>5330</v>
      </c>
      <c r="C514" s="618" t="s">
        <v>398</v>
      </c>
      <c r="D514" s="619">
        <v>0.46</v>
      </c>
      <c r="E514" s="188" t="s">
        <v>2</v>
      </c>
    </row>
    <row r="515" spans="1:5">
      <c r="A515" s="617">
        <v>95277</v>
      </c>
      <c r="B515" s="618" t="s">
        <v>5331</v>
      </c>
      <c r="C515" s="618" t="s">
        <v>398</v>
      </c>
      <c r="D515" s="619">
        <v>0.45</v>
      </c>
      <c r="E515" s="188" t="s">
        <v>2</v>
      </c>
    </row>
    <row r="516" spans="1:5">
      <c r="A516" s="617">
        <v>95283</v>
      </c>
      <c r="B516" s="618" t="s">
        <v>5332</v>
      </c>
      <c r="C516" s="618" t="s">
        <v>398</v>
      </c>
      <c r="D516" s="619">
        <v>0.49</v>
      </c>
      <c r="E516" s="188" t="s">
        <v>2</v>
      </c>
    </row>
    <row r="517" spans="1:5">
      <c r="A517" s="617">
        <v>95621</v>
      </c>
      <c r="B517" s="618" t="s">
        <v>5333</v>
      </c>
      <c r="C517" s="618" t="s">
        <v>398</v>
      </c>
      <c r="D517" s="619">
        <v>23.35</v>
      </c>
      <c r="E517" s="188" t="s">
        <v>2</v>
      </c>
    </row>
    <row r="518" spans="1:5">
      <c r="A518" s="617">
        <v>95632</v>
      </c>
      <c r="B518" s="618" t="s">
        <v>5334</v>
      </c>
      <c r="C518" s="618" t="s">
        <v>398</v>
      </c>
      <c r="D518" s="619">
        <v>55.17</v>
      </c>
      <c r="E518" s="188" t="s">
        <v>2</v>
      </c>
    </row>
    <row r="519" spans="1:5">
      <c r="A519" s="617">
        <v>95703</v>
      </c>
      <c r="B519" s="618" t="s">
        <v>5335</v>
      </c>
      <c r="C519" s="618" t="s">
        <v>398</v>
      </c>
      <c r="D519" s="619">
        <v>28.36</v>
      </c>
      <c r="E519" s="188" t="s">
        <v>2</v>
      </c>
    </row>
    <row r="520" spans="1:5">
      <c r="A520" s="617">
        <v>95709</v>
      </c>
      <c r="B520" s="618" t="s">
        <v>5336</v>
      </c>
      <c r="C520" s="618" t="s">
        <v>398</v>
      </c>
      <c r="D520" s="619">
        <v>55.6</v>
      </c>
      <c r="E520" s="188" t="s">
        <v>2</v>
      </c>
    </row>
    <row r="521" spans="1:5">
      <c r="A521" s="617">
        <v>95715</v>
      </c>
      <c r="B521" s="618" t="s">
        <v>5337</v>
      </c>
      <c r="C521" s="618" t="s">
        <v>398</v>
      </c>
      <c r="D521" s="619">
        <v>62.81</v>
      </c>
      <c r="E521" s="188" t="s">
        <v>2</v>
      </c>
    </row>
    <row r="522" spans="1:5">
      <c r="A522" s="617">
        <v>95721</v>
      </c>
      <c r="B522" s="618" t="s">
        <v>5338</v>
      </c>
      <c r="C522" s="618" t="s">
        <v>398</v>
      </c>
      <c r="D522" s="619">
        <v>61.41</v>
      </c>
      <c r="E522" s="188" t="s">
        <v>2</v>
      </c>
    </row>
    <row r="523" spans="1:5">
      <c r="A523" s="617">
        <v>95873</v>
      </c>
      <c r="B523" s="618" t="s">
        <v>4476</v>
      </c>
      <c r="C523" s="618" t="s">
        <v>398</v>
      </c>
      <c r="D523" s="619">
        <v>6.43</v>
      </c>
      <c r="E523" s="188" t="s">
        <v>2</v>
      </c>
    </row>
    <row r="524" spans="1:5">
      <c r="A524" s="617">
        <v>96014</v>
      </c>
      <c r="B524" s="618" t="s">
        <v>5339</v>
      </c>
      <c r="C524" s="618" t="s">
        <v>398</v>
      </c>
      <c r="D524" s="619">
        <v>44.13</v>
      </c>
      <c r="E524" s="188" t="s">
        <v>2</v>
      </c>
    </row>
    <row r="525" spans="1:5">
      <c r="A525" s="617">
        <v>96021</v>
      </c>
      <c r="B525" s="618" t="s">
        <v>5340</v>
      </c>
      <c r="C525" s="618" t="s">
        <v>398</v>
      </c>
      <c r="D525" s="619">
        <v>43.95</v>
      </c>
      <c r="E525" s="188" t="s">
        <v>2</v>
      </c>
    </row>
    <row r="526" spans="1:5">
      <c r="A526" s="617">
        <v>96029</v>
      </c>
      <c r="B526" s="618" t="s">
        <v>4417</v>
      </c>
      <c r="C526" s="618" t="s">
        <v>398</v>
      </c>
      <c r="D526" s="619">
        <v>40.08</v>
      </c>
      <c r="E526" s="188" t="s">
        <v>2</v>
      </c>
    </row>
    <row r="527" spans="1:5">
      <c r="A527" s="617">
        <v>96036</v>
      </c>
      <c r="B527" s="618" t="s">
        <v>5341</v>
      </c>
      <c r="C527" s="618" t="s">
        <v>398</v>
      </c>
      <c r="D527" s="619">
        <v>46.15</v>
      </c>
      <c r="E527" s="188" t="s">
        <v>2</v>
      </c>
    </row>
    <row r="528" spans="1:5">
      <c r="A528" s="617">
        <v>96155</v>
      </c>
      <c r="B528" s="618" t="s">
        <v>5342</v>
      </c>
      <c r="C528" s="618" t="s">
        <v>398</v>
      </c>
      <c r="D528" s="619">
        <v>40.26</v>
      </c>
      <c r="E528" s="188" t="s">
        <v>2</v>
      </c>
    </row>
    <row r="529" spans="1:5">
      <c r="A529" s="617">
        <v>96156</v>
      </c>
      <c r="B529" s="618" t="s">
        <v>4418</v>
      </c>
      <c r="C529" s="618" t="s">
        <v>398</v>
      </c>
      <c r="D529" s="619">
        <v>46.07</v>
      </c>
      <c r="E529" s="188" t="s">
        <v>2</v>
      </c>
    </row>
    <row r="530" spans="1:5">
      <c r="A530" s="617">
        <v>96159</v>
      </c>
      <c r="B530" s="618" t="s">
        <v>5343</v>
      </c>
      <c r="C530" s="618" t="s">
        <v>398</v>
      </c>
      <c r="D530" s="619">
        <v>50.58</v>
      </c>
      <c r="E530" s="188" t="s">
        <v>2</v>
      </c>
    </row>
    <row r="531" spans="1:5">
      <c r="A531" s="617">
        <v>96246</v>
      </c>
      <c r="B531" s="618" t="s">
        <v>5344</v>
      </c>
      <c r="C531" s="618" t="s">
        <v>398</v>
      </c>
      <c r="D531" s="619">
        <v>41.45</v>
      </c>
      <c r="E531" s="188" t="s">
        <v>2</v>
      </c>
    </row>
    <row r="532" spans="1:5">
      <c r="A532" s="617">
        <v>96302</v>
      </c>
      <c r="B532" s="618" t="s">
        <v>5345</v>
      </c>
      <c r="C532" s="618" t="s">
        <v>398</v>
      </c>
      <c r="D532" s="619">
        <v>72.959999999999994</v>
      </c>
      <c r="E532" s="188" t="s">
        <v>2</v>
      </c>
    </row>
    <row r="533" spans="1:5">
      <c r="A533" s="617">
        <v>96308</v>
      </c>
      <c r="B533" s="618" t="s">
        <v>5346</v>
      </c>
      <c r="C533" s="618" t="s">
        <v>398</v>
      </c>
      <c r="D533" s="619">
        <v>0.16</v>
      </c>
      <c r="E533" s="188" t="s">
        <v>2</v>
      </c>
    </row>
    <row r="534" spans="1:5">
      <c r="A534" s="617">
        <v>96464</v>
      </c>
      <c r="B534" s="618" t="s">
        <v>8040</v>
      </c>
      <c r="C534" s="618" t="s">
        <v>398</v>
      </c>
      <c r="D534" s="619">
        <v>58.75</v>
      </c>
      <c r="E534" s="188" t="s">
        <v>2</v>
      </c>
    </row>
    <row r="535" spans="1:5">
      <c r="A535" s="617">
        <v>98765</v>
      </c>
      <c r="B535" s="618" t="s">
        <v>8041</v>
      </c>
      <c r="C535" s="618" t="s">
        <v>398</v>
      </c>
      <c r="D535" s="619">
        <v>0.08</v>
      </c>
      <c r="E535" s="188" t="s">
        <v>2</v>
      </c>
    </row>
    <row r="536" spans="1:5">
      <c r="A536" s="617">
        <v>99834</v>
      </c>
      <c r="B536" s="618" t="s">
        <v>8042</v>
      </c>
      <c r="C536" s="618" t="s">
        <v>398</v>
      </c>
      <c r="D536" s="619">
        <v>0.28000000000000003</v>
      </c>
      <c r="E536" s="188" t="s">
        <v>2</v>
      </c>
    </row>
    <row r="537" spans="1:5">
      <c r="A537" s="617">
        <v>100642</v>
      </c>
      <c r="B537" s="618" t="s">
        <v>10346</v>
      </c>
      <c r="C537" s="618" t="s">
        <v>398</v>
      </c>
      <c r="D537" s="619">
        <v>125.98</v>
      </c>
      <c r="E537" s="188" t="s">
        <v>2</v>
      </c>
    </row>
    <row r="538" spans="1:5">
      <c r="A538" s="617">
        <v>100648</v>
      </c>
      <c r="B538" s="618" t="s">
        <v>10347</v>
      </c>
      <c r="C538" s="618" t="s">
        <v>398</v>
      </c>
      <c r="D538" s="619">
        <v>296.39999999999998</v>
      </c>
      <c r="E538" s="188" t="s">
        <v>2</v>
      </c>
    </row>
    <row r="539" spans="1:5">
      <c r="A539" s="617">
        <v>102274</v>
      </c>
      <c r="B539" s="618" t="s">
        <v>25831</v>
      </c>
      <c r="C539" s="618" t="s">
        <v>398</v>
      </c>
      <c r="D539" s="619">
        <v>23.17</v>
      </c>
      <c r="E539" s="188" t="s">
        <v>2</v>
      </c>
    </row>
    <row r="540" spans="1:5">
      <c r="A540" s="617">
        <v>5089</v>
      </c>
      <c r="B540" s="618" t="s">
        <v>4419</v>
      </c>
      <c r="C540" s="618" t="s">
        <v>6</v>
      </c>
      <c r="D540" s="619">
        <v>25.05</v>
      </c>
      <c r="E540" s="188" t="s">
        <v>2</v>
      </c>
    </row>
    <row r="541" spans="1:5">
      <c r="A541" s="617">
        <v>5627</v>
      </c>
      <c r="B541" s="618" t="s">
        <v>5347</v>
      </c>
      <c r="C541" s="618" t="s">
        <v>6</v>
      </c>
      <c r="D541" s="619">
        <v>28</v>
      </c>
      <c r="E541" s="188" t="s">
        <v>2</v>
      </c>
    </row>
    <row r="542" spans="1:5">
      <c r="A542" s="617">
        <v>5628</v>
      </c>
      <c r="B542" s="618" t="s">
        <v>5348</v>
      </c>
      <c r="C542" s="618" t="s">
        <v>6</v>
      </c>
      <c r="D542" s="619">
        <v>3.8</v>
      </c>
      <c r="E542" s="188" t="s">
        <v>2</v>
      </c>
    </row>
    <row r="543" spans="1:5">
      <c r="A543" s="617">
        <v>5629</v>
      </c>
      <c r="B543" s="618" t="s">
        <v>5349</v>
      </c>
      <c r="C543" s="618" t="s">
        <v>6</v>
      </c>
      <c r="D543" s="619">
        <v>35</v>
      </c>
      <c r="E543" s="188" t="s">
        <v>2</v>
      </c>
    </row>
    <row r="544" spans="1:5">
      <c r="A544" s="617">
        <v>5630</v>
      </c>
      <c r="B544" s="618" t="s">
        <v>5350</v>
      </c>
      <c r="C544" s="618" t="s">
        <v>6</v>
      </c>
      <c r="D544" s="619">
        <v>46.84</v>
      </c>
      <c r="E544" s="188" t="s">
        <v>2</v>
      </c>
    </row>
    <row r="545" spans="1:5">
      <c r="A545" s="617">
        <v>5658</v>
      </c>
      <c r="B545" s="618" t="s">
        <v>5351</v>
      </c>
      <c r="C545" s="618" t="s">
        <v>6</v>
      </c>
      <c r="D545" s="619">
        <v>1.73</v>
      </c>
      <c r="E545" s="188" t="s">
        <v>2</v>
      </c>
    </row>
    <row r="546" spans="1:5">
      <c r="A546" s="617">
        <v>5664</v>
      </c>
      <c r="B546" s="618" t="s">
        <v>5352</v>
      </c>
      <c r="C546" s="618" t="s">
        <v>6</v>
      </c>
      <c r="D546" s="619">
        <v>21.08</v>
      </c>
      <c r="E546" s="188" t="s">
        <v>2</v>
      </c>
    </row>
    <row r="547" spans="1:5">
      <c r="A547" s="617">
        <v>5667</v>
      </c>
      <c r="B547" s="618" t="s">
        <v>5353</v>
      </c>
      <c r="C547" s="618" t="s">
        <v>6</v>
      </c>
      <c r="D547" s="619">
        <v>18.75</v>
      </c>
      <c r="E547" s="188" t="s">
        <v>2</v>
      </c>
    </row>
    <row r="548" spans="1:5">
      <c r="A548" s="617">
        <v>5668</v>
      </c>
      <c r="B548" s="618" t="s">
        <v>5354</v>
      </c>
      <c r="C548" s="618" t="s">
        <v>6</v>
      </c>
      <c r="D548" s="619">
        <v>35.840000000000003</v>
      </c>
      <c r="E548" s="188" t="s">
        <v>2</v>
      </c>
    </row>
    <row r="549" spans="1:5">
      <c r="A549" s="617">
        <v>5674</v>
      </c>
      <c r="B549" s="618" t="s">
        <v>5355</v>
      </c>
      <c r="C549" s="618" t="s">
        <v>6</v>
      </c>
      <c r="D549" s="619">
        <v>24.09</v>
      </c>
      <c r="E549" s="188" t="s">
        <v>2</v>
      </c>
    </row>
    <row r="550" spans="1:5">
      <c r="A550" s="617">
        <v>5692</v>
      </c>
      <c r="B550" s="618" t="s">
        <v>5356</v>
      </c>
      <c r="C550" s="618" t="s">
        <v>6</v>
      </c>
      <c r="D550" s="619">
        <v>0.2</v>
      </c>
      <c r="E550" s="188" t="s">
        <v>2</v>
      </c>
    </row>
    <row r="551" spans="1:5">
      <c r="A551" s="617">
        <v>5693</v>
      </c>
      <c r="B551" s="618" t="s">
        <v>5357</v>
      </c>
      <c r="C551" s="618" t="s">
        <v>6</v>
      </c>
      <c r="D551" s="619">
        <v>7.92</v>
      </c>
      <c r="E551" s="188" t="s">
        <v>2</v>
      </c>
    </row>
    <row r="552" spans="1:5">
      <c r="A552" s="617">
        <v>5695</v>
      </c>
      <c r="B552" s="618" t="s">
        <v>5358</v>
      </c>
      <c r="C552" s="618" t="s">
        <v>6</v>
      </c>
      <c r="D552" s="619">
        <v>29.4</v>
      </c>
      <c r="E552" s="188" t="s">
        <v>2</v>
      </c>
    </row>
    <row r="553" spans="1:5">
      <c r="A553" s="617">
        <v>5703</v>
      </c>
      <c r="B553" s="618" t="s">
        <v>5359</v>
      </c>
      <c r="C553" s="618" t="s">
        <v>6</v>
      </c>
      <c r="D553" s="619">
        <v>18.079999999999998</v>
      </c>
      <c r="E553" s="188" t="s">
        <v>2</v>
      </c>
    </row>
    <row r="554" spans="1:5">
      <c r="A554" s="617">
        <v>5705</v>
      </c>
      <c r="B554" s="618" t="s">
        <v>5360</v>
      </c>
      <c r="C554" s="618" t="s">
        <v>6</v>
      </c>
      <c r="D554" s="619">
        <v>18.21</v>
      </c>
      <c r="E554" s="188" t="s">
        <v>2</v>
      </c>
    </row>
    <row r="555" spans="1:5">
      <c r="A555" s="617">
        <v>5707</v>
      </c>
      <c r="B555" s="618" t="s">
        <v>5361</v>
      </c>
      <c r="C555" s="618" t="s">
        <v>6</v>
      </c>
      <c r="D555" s="619">
        <v>46.42</v>
      </c>
      <c r="E555" s="188" t="s">
        <v>2</v>
      </c>
    </row>
    <row r="556" spans="1:5">
      <c r="A556" s="617">
        <v>5710</v>
      </c>
      <c r="B556" s="618" t="s">
        <v>5362</v>
      </c>
      <c r="C556" s="618" t="s">
        <v>6</v>
      </c>
      <c r="D556" s="619">
        <v>96.45</v>
      </c>
      <c r="E556" s="188" t="s">
        <v>2</v>
      </c>
    </row>
    <row r="557" spans="1:5">
      <c r="A557" s="617">
        <v>5711</v>
      </c>
      <c r="B557" s="618" t="s">
        <v>5363</v>
      </c>
      <c r="C557" s="618" t="s">
        <v>6</v>
      </c>
      <c r="D557" s="619">
        <v>64.72</v>
      </c>
      <c r="E557" s="188" t="s">
        <v>2</v>
      </c>
    </row>
    <row r="558" spans="1:5">
      <c r="A558" s="617">
        <v>5714</v>
      </c>
      <c r="B558" s="618" t="s">
        <v>5364</v>
      </c>
      <c r="C558" s="618" t="s">
        <v>6</v>
      </c>
      <c r="D558" s="619">
        <v>10.199999999999999</v>
      </c>
      <c r="E558" s="188" t="s">
        <v>2</v>
      </c>
    </row>
    <row r="559" spans="1:5">
      <c r="A559" s="617">
        <v>5715</v>
      </c>
      <c r="B559" s="618" t="s">
        <v>5365</v>
      </c>
      <c r="C559" s="618" t="s">
        <v>6</v>
      </c>
      <c r="D559" s="619">
        <v>87.08</v>
      </c>
      <c r="E559" s="188" t="s">
        <v>2</v>
      </c>
    </row>
    <row r="560" spans="1:5">
      <c r="A560" s="617">
        <v>5718</v>
      </c>
      <c r="B560" s="618" t="s">
        <v>5366</v>
      </c>
      <c r="C560" s="618" t="s">
        <v>6</v>
      </c>
      <c r="D560" s="619">
        <v>77.25</v>
      </c>
      <c r="E560" s="188" t="s">
        <v>2</v>
      </c>
    </row>
    <row r="561" spans="1:5">
      <c r="A561" s="617">
        <v>5721</v>
      </c>
      <c r="B561" s="618" t="s">
        <v>5367</v>
      </c>
      <c r="C561" s="618" t="s">
        <v>6</v>
      </c>
      <c r="D561" s="619">
        <v>68.16</v>
      </c>
      <c r="E561" s="188" t="s">
        <v>2</v>
      </c>
    </row>
    <row r="562" spans="1:5">
      <c r="A562" s="617">
        <v>5722</v>
      </c>
      <c r="B562" s="618" t="s">
        <v>5368</v>
      </c>
      <c r="C562" s="618" t="s">
        <v>6</v>
      </c>
      <c r="D562" s="619">
        <v>157.63999999999999</v>
      </c>
      <c r="E562" s="188" t="s">
        <v>2</v>
      </c>
    </row>
    <row r="563" spans="1:5">
      <c r="A563" s="617">
        <v>5724</v>
      </c>
      <c r="B563" s="618" t="s">
        <v>5369</v>
      </c>
      <c r="C563" s="618" t="s">
        <v>6</v>
      </c>
      <c r="D563" s="619">
        <v>40.44</v>
      </c>
      <c r="E563" s="188" t="s">
        <v>2</v>
      </c>
    </row>
    <row r="564" spans="1:5">
      <c r="A564" s="617">
        <v>5727</v>
      </c>
      <c r="B564" s="618" t="s">
        <v>5370</v>
      </c>
      <c r="C564" s="618" t="s">
        <v>6</v>
      </c>
      <c r="D564" s="619">
        <v>7.27</v>
      </c>
      <c r="E564" s="188" t="s">
        <v>2</v>
      </c>
    </row>
    <row r="565" spans="1:5">
      <c r="A565" s="617">
        <v>5729</v>
      </c>
      <c r="B565" s="618" t="s">
        <v>5371</v>
      </c>
      <c r="C565" s="618" t="s">
        <v>6</v>
      </c>
      <c r="D565" s="619">
        <v>29.58</v>
      </c>
      <c r="E565" s="188" t="s">
        <v>2</v>
      </c>
    </row>
    <row r="566" spans="1:5">
      <c r="A566" s="617">
        <v>5730</v>
      </c>
      <c r="B566" s="618" t="s">
        <v>5372</v>
      </c>
      <c r="C566" s="618" t="s">
        <v>6</v>
      </c>
      <c r="D566" s="619">
        <v>30.1</v>
      </c>
      <c r="E566" s="188" t="s">
        <v>2</v>
      </c>
    </row>
    <row r="567" spans="1:5">
      <c r="A567" s="617">
        <v>5735</v>
      </c>
      <c r="B567" s="618" t="s">
        <v>5373</v>
      </c>
      <c r="C567" s="618" t="s">
        <v>6</v>
      </c>
      <c r="D567" s="619">
        <v>20.34</v>
      </c>
      <c r="E567" s="188" t="s">
        <v>2</v>
      </c>
    </row>
    <row r="568" spans="1:5">
      <c r="A568" s="617">
        <v>5736</v>
      </c>
      <c r="B568" s="618" t="s">
        <v>5374</v>
      </c>
      <c r="C568" s="618" t="s">
        <v>6</v>
      </c>
      <c r="D568" s="619">
        <v>32.880000000000003</v>
      </c>
      <c r="E568" s="188" t="s">
        <v>2</v>
      </c>
    </row>
    <row r="569" spans="1:5">
      <c r="A569" s="617">
        <v>5738</v>
      </c>
      <c r="B569" s="618" t="s">
        <v>5375</v>
      </c>
      <c r="C569" s="618" t="s">
        <v>6</v>
      </c>
      <c r="D569" s="619">
        <v>26.31</v>
      </c>
      <c r="E569" s="188" t="s">
        <v>2</v>
      </c>
    </row>
    <row r="570" spans="1:5">
      <c r="A570" s="617">
        <v>5739</v>
      </c>
      <c r="B570" s="618" t="s">
        <v>5376</v>
      </c>
      <c r="C570" s="618" t="s">
        <v>6</v>
      </c>
      <c r="D570" s="619">
        <v>32.92</v>
      </c>
      <c r="E570" s="188" t="s">
        <v>2</v>
      </c>
    </row>
    <row r="571" spans="1:5">
      <c r="A571" s="617">
        <v>5741</v>
      </c>
      <c r="B571" s="618" t="s">
        <v>5377</v>
      </c>
      <c r="C571" s="618" t="s">
        <v>6</v>
      </c>
      <c r="D571" s="619">
        <v>30.86</v>
      </c>
      <c r="E571" s="188" t="s">
        <v>2</v>
      </c>
    </row>
    <row r="572" spans="1:5">
      <c r="A572" s="617">
        <v>5742</v>
      </c>
      <c r="B572" s="618" t="s">
        <v>5378</v>
      </c>
      <c r="C572" s="618" t="s">
        <v>6</v>
      </c>
      <c r="D572" s="619">
        <v>20.05</v>
      </c>
      <c r="E572" s="188" t="s">
        <v>2</v>
      </c>
    </row>
    <row r="573" spans="1:5">
      <c r="A573" s="617">
        <v>5747</v>
      </c>
      <c r="B573" s="618" t="s">
        <v>5379</v>
      </c>
      <c r="C573" s="618" t="s">
        <v>6</v>
      </c>
      <c r="D573" s="619">
        <v>114.97</v>
      </c>
      <c r="E573" s="188" t="s">
        <v>2</v>
      </c>
    </row>
    <row r="574" spans="1:5">
      <c r="A574" s="617">
        <v>5751</v>
      </c>
      <c r="B574" s="618" t="s">
        <v>5380</v>
      </c>
      <c r="C574" s="618" t="s">
        <v>6</v>
      </c>
      <c r="D574" s="619">
        <v>19.760000000000002</v>
      </c>
      <c r="E574" s="188" t="s">
        <v>2</v>
      </c>
    </row>
    <row r="575" spans="1:5">
      <c r="A575" s="617">
        <v>5754</v>
      </c>
      <c r="B575" s="618" t="s">
        <v>5381</v>
      </c>
      <c r="C575" s="618" t="s">
        <v>6</v>
      </c>
      <c r="D575" s="619">
        <v>16.64</v>
      </c>
      <c r="E575" s="188" t="s">
        <v>2</v>
      </c>
    </row>
    <row r="576" spans="1:5">
      <c r="A576" s="617">
        <v>5763</v>
      </c>
      <c r="B576" s="618" t="s">
        <v>5382</v>
      </c>
      <c r="C576" s="618" t="s">
        <v>6</v>
      </c>
      <c r="D576" s="619">
        <v>29.25</v>
      </c>
      <c r="E576" s="188" t="s">
        <v>2</v>
      </c>
    </row>
    <row r="577" spans="1:5">
      <c r="A577" s="617">
        <v>5765</v>
      </c>
      <c r="B577" s="618" t="s">
        <v>4420</v>
      </c>
      <c r="C577" s="618" t="s">
        <v>6</v>
      </c>
      <c r="D577" s="619">
        <v>2.17</v>
      </c>
      <c r="E577" s="188" t="s">
        <v>2</v>
      </c>
    </row>
    <row r="578" spans="1:5">
      <c r="A578" s="617">
        <v>5766</v>
      </c>
      <c r="B578" s="618" t="s">
        <v>4421</v>
      </c>
      <c r="C578" s="618" t="s">
        <v>6</v>
      </c>
      <c r="D578" s="619">
        <v>3.96</v>
      </c>
      <c r="E578" s="188" t="s">
        <v>2</v>
      </c>
    </row>
    <row r="579" spans="1:5">
      <c r="A579" s="617">
        <v>5779</v>
      </c>
      <c r="B579" s="618" t="s">
        <v>5383</v>
      </c>
      <c r="C579" s="618" t="s">
        <v>6</v>
      </c>
      <c r="D579" s="619">
        <v>44.62</v>
      </c>
      <c r="E579" s="188" t="s">
        <v>2</v>
      </c>
    </row>
    <row r="580" spans="1:5">
      <c r="A580" s="617">
        <v>5787</v>
      </c>
      <c r="B580" s="618" t="s">
        <v>5384</v>
      </c>
      <c r="C580" s="618" t="s">
        <v>6</v>
      </c>
      <c r="D580" s="619">
        <v>51.15</v>
      </c>
      <c r="E580" s="188" t="s">
        <v>2</v>
      </c>
    </row>
    <row r="581" spans="1:5">
      <c r="A581" s="617">
        <v>5797</v>
      </c>
      <c r="B581" s="618" t="s">
        <v>4422</v>
      </c>
      <c r="C581" s="618" t="s">
        <v>6</v>
      </c>
      <c r="D581" s="619">
        <v>3.68</v>
      </c>
      <c r="E581" s="188" t="s">
        <v>2</v>
      </c>
    </row>
    <row r="582" spans="1:5">
      <c r="A582" s="617">
        <v>5800</v>
      </c>
      <c r="B582" s="618" t="s">
        <v>5385</v>
      </c>
      <c r="C582" s="618" t="s">
        <v>6</v>
      </c>
      <c r="D582" s="619">
        <v>0.33</v>
      </c>
      <c r="E582" s="188" t="s">
        <v>2</v>
      </c>
    </row>
    <row r="583" spans="1:5">
      <c r="A583" s="617">
        <v>7032</v>
      </c>
      <c r="B583" s="618" t="s">
        <v>5386</v>
      </c>
      <c r="C583" s="618" t="s">
        <v>6</v>
      </c>
      <c r="D583" s="619">
        <v>4.2699999999999996</v>
      </c>
      <c r="E583" s="188" t="s">
        <v>2</v>
      </c>
    </row>
    <row r="584" spans="1:5">
      <c r="A584" s="617">
        <v>7033</v>
      </c>
      <c r="B584" s="618" t="s">
        <v>5387</v>
      </c>
      <c r="C584" s="618" t="s">
        <v>6</v>
      </c>
      <c r="D584" s="619">
        <v>0.71</v>
      </c>
      <c r="E584" s="188" t="s">
        <v>2</v>
      </c>
    </row>
    <row r="585" spans="1:5">
      <c r="A585" s="617">
        <v>7034</v>
      </c>
      <c r="B585" s="618" t="s">
        <v>5388</v>
      </c>
      <c r="C585" s="618" t="s">
        <v>6</v>
      </c>
      <c r="D585" s="619">
        <v>8.01</v>
      </c>
      <c r="E585" s="188" t="s">
        <v>2</v>
      </c>
    </row>
    <row r="586" spans="1:5">
      <c r="A586" s="617">
        <v>7035</v>
      </c>
      <c r="B586" s="618" t="s">
        <v>5389</v>
      </c>
      <c r="C586" s="618" t="s">
        <v>6</v>
      </c>
      <c r="D586" s="619">
        <v>155.36000000000001</v>
      </c>
      <c r="E586" s="188" t="s">
        <v>2</v>
      </c>
    </row>
    <row r="587" spans="1:5">
      <c r="A587" s="617">
        <v>7038</v>
      </c>
      <c r="B587" s="618" t="s">
        <v>5390</v>
      </c>
      <c r="C587" s="618" t="s">
        <v>6</v>
      </c>
      <c r="D587" s="619">
        <v>30.09</v>
      </c>
      <c r="E587" s="188" t="s">
        <v>2</v>
      </c>
    </row>
    <row r="588" spans="1:5">
      <c r="A588" s="617">
        <v>7039</v>
      </c>
      <c r="B588" s="618" t="s">
        <v>5391</v>
      </c>
      <c r="C588" s="618" t="s">
        <v>6</v>
      </c>
      <c r="D588" s="619">
        <v>4.17</v>
      </c>
      <c r="E588" s="188" t="s">
        <v>2</v>
      </c>
    </row>
    <row r="589" spans="1:5">
      <c r="A589" s="617">
        <v>7040</v>
      </c>
      <c r="B589" s="618" t="s">
        <v>5392</v>
      </c>
      <c r="C589" s="618" t="s">
        <v>6</v>
      </c>
      <c r="D589" s="619">
        <v>37.65</v>
      </c>
      <c r="E589" s="188" t="s">
        <v>2</v>
      </c>
    </row>
    <row r="590" spans="1:5">
      <c r="A590" s="617">
        <v>7044</v>
      </c>
      <c r="B590" s="618" t="s">
        <v>5393</v>
      </c>
      <c r="C590" s="618" t="s">
        <v>6</v>
      </c>
      <c r="D590" s="619">
        <v>0.23</v>
      </c>
      <c r="E590" s="188" t="s">
        <v>2</v>
      </c>
    </row>
    <row r="591" spans="1:5">
      <c r="A591" s="617">
        <v>7045</v>
      </c>
      <c r="B591" s="618" t="s">
        <v>5394</v>
      </c>
      <c r="C591" s="618" t="s">
        <v>6</v>
      </c>
      <c r="D591" s="619">
        <v>0.02</v>
      </c>
      <c r="E591" s="188" t="s">
        <v>2</v>
      </c>
    </row>
    <row r="592" spans="1:5">
      <c r="A592" s="617">
        <v>7046</v>
      </c>
      <c r="B592" s="618" t="s">
        <v>5395</v>
      </c>
      <c r="C592" s="618" t="s">
        <v>6</v>
      </c>
      <c r="D592" s="619">
        <v>0.25</v>
      </c>
      <c r="E592" s="188" t="s">
        <v>2</v>
      </c>
    </row>
    <row r="593" spans="1:5">
      <c r="A593" s="617">
        <v>7047</v>
      </c>
      <c r="B593" s="618" t="s">
        <v>5396</v>
      </c>
      <c r="C593" s="618" t="s">
        <v>6</v>
      </c>
      <c r="D593" s="619">
        <v>9.31</v>
      </c>
      <c r="E593" s="188" t="s">
        <v>2</v>
      </c>
    </row>
    <row r="594" spans="1:5">
      <c r="A594" s="617">
        <v>7051</v>
      </c>
      <c r="B594" s="618" t="s">
        <v>5397</v>
      </c>
      <c r="C594" s="618" t="s">
        <v>6</v>
      </c>
      <c r="D594" s="619">
        <v>26.69</v>
      </c>
      <c r="E594" s="188" t="s">
        <v>2</v>
      </c>
    </row>
    <row r="595" spans="1:5">
      <c r="A595" s="617">
        <v>7052</v>
      </c>
      <c r="B595" s="618" t="s">
        <v>5398</v>
      </c>
      <c r="C595" s="618" t="s">
        <v>6</v>
      </c>
      <c r="D595" s="619">
        <v>3.7</v>
      </c>
      <c r="E595" s="188" t="s">
        <v>2</v>
      </c>
    </row>
    <row r="596" spans="1:5">
      <c r="A596" s="617">
        <v>7053</v>
      </c>
      <c r="B596" s="618" t="s">
        <v>5399</v>
      </c>
      <c r="C596" s="618" t="s">
        <v>6</v>
      </c>
      <c r="D596" s="619">
        <v>33.4</v>
      </c>
      <c r="E596" s="188" t="s">
        <v>2</v>
      </c>
    </row>
    <row r="597" spans="1:5">
      <c r="A597" s="617">
        <v>7054</v>
      </c>
      <c r="B597" s="618" t="s">
        <v>5400</v>
      </c>
      <c r="C597" s="618" t="s">
        <v>6</v>
      </c>
      <c r="D597" s="619">
        <v>64.900000000000006</v>
      </c>
      <c r="E597" s="188" t="s">
        <v>2</v>
      </c>
    </row>
    <row r="598" spans="1:5">
      <c r="A598" s="617">
        <v>7058</v>
      </c>
      <c r="B598" s="618" t="s">
        <v>5401</v>
      </c>
      <c r="C598" s="618" t="s">
        <v>6</v>
      </c>
      <c r="D598" s="619">
        <v>14.98</v>
      </c>
      <c r="E598" s="188" t="s">
        <v>2</v>
      </c>
    </row>
    <row r="599" spans="1:5">
      <c r="A599" s="617">
        <v>7059</v>
      </c>
      <c r="B599" s="618" t="s">
        <v>5402</v>
      </c>
      <c r="C599" s="618" t="s">
        <v>6</v>
      </c>
      <c r="D599" s="619">
        <v>2.76</v>
      </c>
      <c r="E599" s="188" t="s">
        <v>2</v>
      </c>
    </row>
    <row r="600" spans="1:5">
      <c r="A600" s="617">
        <v>7060</v>
      </c>
      <c r="B600" s="618" t="s">
        <v>5403</v>
      </c>
      <c r="C600" s="618" t="s">
        <v>6</v>
      </c>
      <c r="D600" s="619">
        <v>28.09</v>
      </c>
      <c r="E600" s="188" t="s">
        <v>2</v>
      </c>
    </row>
    <row r="601" spans="1:5">
      <c r="A601" s="617">
        <v>7061</v>
      </c>
      <c r="B601" s="618" t="s">
        <v>5404</v>
      </c>
      <c r="C601" s="618" t="s">
        <v>6</v>
      </c>
      <c r="D601" s="619">
        <v>59.24</v>
      </c>
      <c r="E601" s="188" t="s">
        <v>2</v>
      </c>
    </row>
    <row r="602" spans="1:5">
      <c r="A602" s="617">
        <v>7063</v>
      </c>
      <c r="B602" s="618" t="s">
        <v>5405</v>
      </c>
      <c r="C602" s="618" t="s">
        <v>6</v>
      </c>
      <c r="D602" s="619">
        <v>12.72</v>
      </c>
      <c r="E602" s="188" t="s">
        <v>2</v>
      </c>
    </row>
    <row r="603" spans="1:5">
      <c r="A603" s="617">
        <v>7064</v>
      </c>
      <c r="B603" s="618" t="s">
        <v>5406</v>
      </c>
      <c r="C603" s="618" t="s">
        <v>6</v>
      </c>
      <c r="D603" s="619">
        <v>1.76</v>
      </c>
      <c r="E603" s="188" t="s">
        <v>2</v>
      </c>
    </row>
    <row r="604" spans="1:5">
      <c r="A604" s="617">
        <v>7065</v>
      </c>
      <c r="B604" s="618" t="s">
        <v>5407</v>
      </c>
      <c r="C604" s="618" t="s">
        <v>6</v>
      </c>
      <c r="D604" s="619">
        <v>13.92</v>
      </c>
      <c r="E604" s="188" t="s">
        <v>2</v>
      </c>
    </row>
    <row r="605" spans="1:5">
      <c r="A605" s="617">
        <v>7066</v>
      </c>
      <c r="B605" s="618" t="s">
        <v>5408</v>
      </c>
      <c r="C605" s="618" t="s">
        <v>6</v>
      </c>
      <c r="D605" s="619">
        <v>124.97</v>
      </c>
      <c r="E605" s="188" t="s">
        <v>2</v>
      </c>
    </row>
    <row r="606" spans="1:5">
      <c r="A606" s="617">
        <v>53786</v>
      </c>
      <c r="B606" s="618" t="s">
        <v>5409</v>
      </c>
      <c r="C606" s="618" t="s">
        <v>6</v>
      </c>
      <c r="D606" s="619">
        <v>38.799999999999997</v>
      </c>
      <c r="E606" s="188" t="s">
        <v>2</v>
      </c>
    </row>
    <row r="607" spans="1:5">
      <c r="A607" s="617">
        <v>53788</v>
      </c>
      <c r="B607" s="618" t="s">
        <v>5410</v>
      </c>
      <c r="C607" s="618" t="s">
        <v>6</v>
      </c>
      <c r="D607" s="619">
        <v>41.54</v>
      </c>
      <c r="E607" s="188" t="s">
        <v>2</v>
      </c>
    </row>
    <row r="608" spans="1:5">
      <c r="A608" s="617">
        <v>53792</v>
      </c>
      <c r="B608" s="618" t="s">
        <v>5411</v>
      </c>
      <c r="C608" s="618" t="s">
        <v>6</v>
      </c>
      <c r="D608" s="619">
        <v>73.64</v>
      </c>
      <c r="E608" s="188" t="s">
        <v>2</v>
      </c>
    </row>
    <row r="609" spans="1:5">
      <c r="A609" s="617">
        <v>53794</v>
      </c>
      <c r="B609" s="618" t="s">
        <v>5412</v>
      </c>
      <c r="C609" s="618" t="s">
        <v>6</v>
      </c>
      <c r="D609" s="619">
        <v>35</v>
      </c>
      <c r="E609" s="188" t="s">
        <v>2</v>
      </c>
    </row>
    <row r="610" spans="1:5">
      <c r="A610" s="617">
        <v>53797</v>
      </c>
      <c r="B610" s="618" t="s">
        <v>5413</v>
      </c>
      <c r="C610" s="618" t="s">
        <v>6</v>
      </c>
      <c r="D610" s="619">
        <v>84.69</v>
      </c>
      <c r="E610" s="188" t="s">
        <v>2</v>
      </c>
    </row>
    <row r="611" spans="1:5">
      <c r="A611" s="617">
        <v>53804</v>
      </c>
      <c r="B611" s="618" t="s">
        <v>5414</v>
      </c>
      <c r="C611" s="618" t="s">
        <v>6</v>
      </c>
      <c r="D611" s="619">
        <v>3.59</v>
      </c>
      <c r="E611" s="188" t="s">
        <v>2</v>
      </c>
    </row>
    <row r="612" spans="1:5">
      <c r="A612" s="617">
        <v>53806</v>
      </c>
      <c r="B612" s="618" t="s">
        <v>5415</v>
      </c>
      <c r="C612" s="618" t="s">
        <v>6</v>
      </c>
      <c r="D612" s="619">
        <v>52.11</v>
      </c>
      <c r="E612" s="188" t="s">
        <v>2</v>
      </c>
    </row>
    <row r="613" spans="1:5">
      <c r="A613" s="617">
        <v>53810</v>
      </c>
      <c r="B613" s="618" t="s">
        <v>5416</v>
      </c>
      <c r="C613" s="618" t="s">
        <v>6</v>
      </c>
      <c r="D613" s="619">
        <v>52.43</v>
      </c>
      <c r="E613" s="188" t="s">
        <v>2</v>
      </c>
    </row>
    <row r="614" spans="1:5">
      <c r="A614" s="617">
        <v>53814</v>
      </c>
      <c r="B614" s="618" t="s">
        <v>5417</v>
      </c>
      <c r="C614" s="618" t="s">
        <v>6</v>
      </c>
      <c r="D614" s="619">
        <v>171.74</v>
      </c>
      <c r="E614" s="188" t="s">
        <v>2</v>
      </c>
    </row>
    <row r="615" spans="1:5">
      <c r="A615" s="617">
        <v>53817</v>
      </c>
      <c r="B615" s="618" t="s">
        <v>5418</v>
      </c>
      <c r="C615" s="618" t="s">
        <v>6</v>
      </c>
      <c r="D615" s="619">
        <v>45.41</v>
      </c>
      <c r="E615" s="188" t="s">
        <v>2</v>
      </c>
    </row>
    <row r="616" spans="1:5">
      <c r="A616" s="617">
        <v>53818</v>
      </c>
      <c r="B616" s="618" t="s">
        <v>5419</v>
      </c>
      <c r="C616" s="618" t="s">
        <v>6</v>
      </c>
      <c r="D616" s="619">
        <v>5.81</v>
      </c>
      <c r="E616" s="188" t="s">
        <v>2</v>
      </c>
    </row>
    <row r="617" spans="1:5">
      <c r="A617" s="617">
        <v>53827</v>
      </c>
      <c r="B617" s="618" t="s">
        <v>5420</v>
      </c>
      <c r="C617" s="618" t="s">
        <v>6</v>
      </c>
      <c r="D617" s="619">
        <v>82.91</v>
      </c>
      <c r="E617" s="188" t="s">
        <v>2</v>
      </c>
    </row>
    <row r="618" spans="1:5">
      <c r="A618" s="617">
        <v>53829</v>
      </c>
      <c r="B618" s="618" t="s">
        <v>5421</v>
      </c>
      <c r="C618" s="618" t="s">
        <v>6</v>
      </c>
      <c r="D618" s="619">
        <v>84.69</v>
      </c>
      <c r="E618" s="188" t="s">
        <v>2</v>
      </c>
    </row>
    <row r="619" spans="1:5">
      <c r="A619" s="617">
        <v>53831</v>
      </c>
      <c r="B619" s="618" t="s">
        <v>5422</v>
      </c>
      <c r="C619" s="618" t="s">
        <v>6</v>
      </c>
      <c r="D619" s="619">
        <v>139.88999999999999</v>
      </c>
      <c r="E619" s="188" t="s">
        <v>2</v>
      </c>
    </row>
    <row r="620" spans="1:5">
      <c r="A620" s="617">
        <v>53840</v>
      </c>
      <c r="B620" s="618" t="s">
        <v>5423</v>
      </c>
      <c r="C620" s="618" t="s">
        <v>6</v>
      </c>
      <c r="D620" s="619">
        <v>1.95</v>
      </c>
      <c r="E620" s="188" t="s">
        <v>2</v>
      </c>
    </row>
    <row r="621" spans="1:5">
      <c r="A621" s="617">
        <v>53841</v>
      </c>
      <c r="B621" s="618" t="s">
        <v>5424</v>
      </c>
      <c r="C621" s="618" t="s">
        <v>6</v>
      </c>
      <c r="D621" s="619">
        <v>1.35</v>
      </c>
      <c r="E621" s="188" t="s">
        <v>2</v>
      </c>
    </row>
    <row r="622" spans="1:5">
      <c r="A622" s="617">
        <v>53849</v>
      </c>
      <c r="B622" s="618" t="s">
        <v>5425</v>
      </c>
      <c r="C622" s="618" t="s">
        <v>6</v>
      </c>
      <c r="D622" s="619">
        <v>60.85</v>
      </c>
      <c r="E622" s="188" t="s">
        <v>2</v>
      </c>
    </row>
    <row r="623" spans="1:5">
      <c r="A623" s="617">
        <v>53857</v>
      </c>
      <c r="B623" s="618" t="s">
        <v>5426</v>
      </c>
      <c r="C623" s="618" t="s">
        <v>6</v>
      </c>
      <c r="D623" s="619">
        <v>29.26</v>
      </c>
      <c r="E623" s="188" t="s">
        <v>2</v>
      </c>
    </row>
    <row r="624" spans="1:5">
      <c r="A624" s="617">
        <v>53858</v>
      </c>
      <c r="B624" s="618" t="s">
        <v>5427</v>
      </c>
      <c r="C624" s="618" t="s">
        <v>6</v>
      </c>
      <c r="D624" s="619">
        <v>58.15</v>
      </c>
      <c r="E624" s="188" t="s">
        <v>2</v>
      </c>
    </row>
    <row r="625" spans="1:5">
      <c r="A625" s="617">
        <v>53861</v>
      </c>
      <c r="B625" s="618" t="s">
        <v>5428</v>
      </c>
      <c r="C625" s="618" t="s">
        <v>6</v>
      </c>
      <c r="D625" s="619">
        <v>40.57</v>
      </c>
      <c r="E625" s="188" t="s">
        <v>2</v>
      </c>
    </row>
    <row r="626" spans="1:5">
      <c r="A626" s="617">
        <v>53863</v>
      </c>
      <c r="B626" s="618" t="s">
        <v>5429</v>
      </c>
      <c r="C626" s="618" t="s">
        <v>6</v>
      </c>
      <c r="D626" s="619">
        <v>1.5</v>
      </c>
      <c r="E626" s="188" t="s">
        <v>2</v>
      </c>
    </row>
    <row r="627" spans="1:5">
      <c r="A627" s="617">
        <v>53865</v>
      </c>
      <c r="B627" s="618" t="s">
        <v>5430</v>
      </c>
      <c r="C627" s="618" t="s">
        <v>6</v>
      </c>
      <c r="D627" s="619">
        <v>34.270000000000003</v>
      </c>
      <c r="E627" s="188" t="s">
        <v>2</v>
      </c>
    </row>
    <row r="628" spans="1:5">
      <c r="A628" s="617">
        <v>53866</v>
      </c>
      <c r="B628" s="618" t="s">
        <v>5431</v>
      </c>
      <c r="C628" s="618" t="s">
        <v>6</v>
      </c>
      <c r="D628" s="619">
        <v>1.46</v>
      </c>
      <c r="E628" s="188" t="s">
        <v>2</v>
      </c>
    </row>
    <row r="629" spans="1:5">
      <c r="A629" s="617">
        <v>53882</v>
      </c>
      <c r="B629" s="618" t="s">
        <v>5432</v>
      </c>
      <c r="C629" s="618" t="s">
        <v>6</v>
      </c>
      <c r="D629" s="619">
        <v>22.82</v>
      </c>
      <c r="E629" s="188" t="s">
        <v>2</v>
      </c>
    </row>
    <row r="630" spans="1:5">
      <c r="A630" s="617">
        <v>55263</v>
      </c>
      <c r="B630" s="618" t="s">
        <v>5433</v>
      </c>
      <c r="C630" s="618" t="s">
        <v>6</v>
      </c>
      <c r="D630" s="619">
        <v>46.84</v>
      </c>
      <c r="E630" s="188" t="s">
        <v>2</v>
      </c>
    </row>
    <row r="631" spans="1:5">
      <c r="A631" s="617">
        <v>73303</v>
      </c>
      <c r="B631" s="618" t="s">
        <v>5434</v>
      </c>
      <c r="C631" s="618" t="s">
        <v>6</v>
      </c>
      <c r="D631" s="619">
        <v>3.83</v>
      </c>
      <c r="E631" s="188" t="s">
        <v>2</v>
      </c>
    </row>
    <row r="632" spans="1:5">
      <c r="A632" s="617">
        <v>73307</v>
      </c>
      <c r="B632" s="618" t="s">
        <v>4584</v>
      </c>
      <c r="C632" s="618" t="s">
        <v>6</v>
      </c>
      <c r="D632" s="619">
        <v>3.42</v>
      </c>
      <c r="E632" s="188" t="s">
        <v>2</v>
      </c>
    </row>
    <row r="633" spans="1:5">
      <c r="A633" s="617">
        <v>73309</v>
      </c>
      <c r="B633" s="618" t="s">
        <v>4423</v>
      </c>
      <c r="C633" s="618" t="s">
        <v>6</v>
      </c>
      <c r="D633" s="619">
        <v>20.010000000000002</v>
      </c>
      <c r="E633" s="188" t="s">
        <v>2</v>
      </c>
    </row>
    <row r="634" spans="1:5">
      <c r="A634" s="617">
        <v>73311</v>
      </c>
      <c r="B634" s="618" t="s">
        <v>4424</v>
      </c>
      <c r="C634" s="618" t="s">
        <v>6</v>
      </c>
      <c r="D634" s="619">
        <v>129.49</v>
      </c>
      <c r="E634" s="188" t="s">
        <v>2</v>
      </c>
    </row>
    <row r="635" spans="1:5">
      <c r="A635" s="617">
        <v>73313</v>
      </c>
      <c r="B635" s="618" t="s">
        <v>4425</v>
      </c>
      <c r="C635" s="618" t="s">
        <v>6</v>
      </c>
      <c r="D635" s="619">
        <v>2.77</v>
      </c>
      <c r="E635" s="188" t="s">
        <v>2</v>
      </c>
    </row>
    <row r="636" spans="1:5">
      <c r="A636" s="617">
        <v>73315</v>
      </c>
      <c r="B636" s="618" t="s">
        <v>4426</v>
      </c>
      <c r="C636" s="618" t="s">
        <v>6</v>
      </c>
      <c r="D636" s="619">
        <v>41.54</v>
      </c>
      <c r="E636" s="188" t="s">
        <v>2</v>
      </c>
    </row>
    <row r="637" spans="1:5">
      <c r="A637" s="617">
        <v>73335</v>
      </c>
      <c r="B637" s="618" t="s">
        <v>5435</v>
      </c>
      <c r="C637" s="618" t="s">
        <v>6</v>
      </c>
      <c r="D637" s="619">
        <v>21.58</v>
      </c>
      <c r="E637" s="188" t="s">
        <v>2</v>
      </c>
    </row>
    <row r="638" spans="1:5">
      <c r="A638" s="617">
        <v>73340</v>
      </c>
      <c r="B638" s="618" t="s">
        <v>5436</v>
      </c>
      <c r="C638" s="618" t="s">
        <v>6</v>
      </c>
      <c r="D638" s="619">
        <v>59.24</v>
      </c>
      <c r="E638" s="188" t="s">
        <v>2</v>
      </c>
    </row>
    <row r="639" spans="1:5">
      <c r="A639" s="617">
        <v>83361</v>
      </c>
      <c r="B639" s="618" t="s">
        <v>5437</v>
      </c>
      <c r="C639" s="618" t="s">
        <v>6</v>
      </c>
      <c r="D639" s="619">
        <v>12.6</v>
      </c>
      <c r="E639" s="188" t="s">
        <v>2</v>
      </c>
    </row>
    <row r="640" spans="1:5">
      <c r="A640" s="617">
        <v>83761</v>
      </c>
      <c r="B640" s="618" t="s">
        <v>5438</v>
      </c>
      <c r="C640" s="618" t="s">
        <v>6</v>
      </c>
      <c r="D640" s="619">
        <v>8.17</v>
      </c>
      <c r="E640" s="188" t="s">
        <v>2</v>
      </c>
    </row>
    <row r="641" spans="1:5">
      <c r="A641" s="617">
        <v>83762</v>
      </c>
      <c r="B641" s="618" t="s">
        <v>5439</v>
      </c>
      <c r="C641" s="618" t="s">
        <v>6</v>
      </c>
      <c r="D641" s="619">
        <v>10.210000000000001</v>
      </c>
      <c r="E641" s="188" t="s">
        <v>2</v>
      </c>
    </row>
    <row r="642" spans="1:5">
      <c r="A642" s="617">
        <v>83763</v>
      </c>
      <c r="B642" s="618" t="s">
        <v>5440</v>
      </c>
      <c r="C642" s="618" t="s">
        <v>6</v>
      </c>
      <c r="D642" s="619">
        <v>36.49</v>
      </c>
      <c r="E642" s="188" t="s">
        <v>2</v>
      </c>
    </row>
    <row r="643" spans="1:5">
      <c r="A643" s="617">
        <v>83764</v>
      </c>
      <c r="B643" s="618" t="s">
        <v>5441</v>
      </c>
      <c r="C643" s="618" t="s">
        <v>6</v>
      </c>
      <c r="D643" s="619">
        <v>0.91</v>
      </c>
      <c r="E643" s="188" t="s">
        <v>2</v>
      </c>
    </row>
    <row r="644" spans="1:5">
      <c r="A644" s="617">
        <v>87026</v>
      </c>
      <c r="B644" s="618" t="s">
        <v>5442</v>
      </c>
      <c r="C644" s="618" t="s">
        <v>6</v>
      </c>
      <c r="D644" s="619">
        <v>0.27</v>
      </c>
      <c r="E644" s="188" t="s">
        <v>2</v>
      </c>
    </row>
    <row r="645" spans="1:5">
      <c r="A645" s="617">
        <v>87441</v>
      </c>
      <c r="B645" s="618" t="s">
        <v>5443</v>
      </c>
      <c r="C645" s="618" t="s">
        <v>6</v>
      </c>
      <c r="D645" s="619">
        <v>0.46</v>
      </c>
      <c r="E645" s="188" t="s">
        <v>2</v>
      </c>
    </row>
    <row r="646" spans="1:5">
      <c r="A646" s="617">
        <v>87442</v>
      </c>
      <c r="B646" s="618" t="s">
        <v>5444</v>
      </c>
      <c r="C646" s="618" t="s">
        <v>6</v>
      </c>
      <c r="D646" s="619">
        <v>0.05</v>
      </c>
      <c r="E646" s="188" t="s">
        <v>2</v>
      </c>
    </row>
    <row r="647" spans="1:5">
      <c r="A647" s="617">
        <v>87443</v>
      </c>
      <c r="B647" s="618" t="s">
        <v>5445</v>
      </c>
      <c r="C647" s="618" t="s">
        <v>6</v>
      </c>
      <c r="D647" s="619">
        <v>0.43</v>
      </c>
      <c r="E647" s="188" t="s">
        <v>2</v>
      </c>
    </row>
    <row r="648" spans="1:5">
      <c r="A648" s="617">
        <v>87444</v>
      </c>
      <c r="B648" s="618" t="s">
        <v>5446</v>
      </c>
      <c r="C648" s="618" t="s">
        <v>6</v>
      </c>
      <c r="D648" s="619">
        <v>3.08</v>
      </c>
      <c r="E648" s="188" t="s">
        <v>2</v>
      </c>
    </row>
    <row r="649" spans="1:5">
      <c r="A649" s="617">
        <v>88387</v>
      </c>
      <c r="B649" s="618" t="s">
        <v>5447</v>
      </c>
      <c r="C649" s="618" t="s">
        <v>6</v>
      </c>
      <c r="D649" s="619">
        <v>0.9</v>
      </c>
      <c r="E649" s="188" t="s">
        <v>2</v>
      </c>
    </row>
    <row r="650" spans="1:5">
      <c r="A650" s="617">
        <v>88389</v>
      </c>
      <c r="B650" s="618" t="s">
        <v>5448</v>
      </c>
      <c r="C650" s="618" t="s">
        <v>6</v>
      </c>
      <c r="D650" s="619">
        <v>0.1</v>
      </c>
      <c r="E650" s="188" t="s">
        <v>2</v>
      </c>
    </row>
    <row r="651" spans="1:5">
      <c r="A651" s="617">
        <v>88390</v>
      </c>
      <c r="B651" s="618" t="s">
        <v>5449</v>
      </c>
      <c r="C651" s="618" t="s">
        <v>6</v>
      </c>
      <c r="D651" s="619">
        <v>1.1299999999999999</v>
      </c>
      <c r="E651" s="188" t="s">
        <v>2</v>
      </c>
    </row>
    <row r="652" spans="1:5">
      <c r="A652" s="617">
        <v>88391</v>
      </c>
      <c r="B652" s="618" t="s">
        <v>5450</v>
      </c>
      <c r="C652" s="618" t="s">
        <v>6</v>
      </c>
      <c r="D652" s="619">
        <v>2.37</v>
      </c>
      <c r="E652" s="188" t="s">
        <v>2</v>
      </c>
    </row>
    <row r="653" spans="1:5">
      <c r="A653" s="617">
        <v>88394</v>
      </c>
      <c r="B653" s="618" t="s">
        <v>5451</v>
      </c>
      <c r="C653" s="618" t="s">
        <v>6</v>
      </c>
      <c r="D653" s="619">
        <v>1.07</v>
      </c>
      <c r="E653" s="188" t="s">
        <v>2</v>
      </c>
    </row>
    <row r="654" spans="1:5">
      <c r="A654" s="617">
        <v>88395</v>
      </c>
      <c r="B654" s="618" t="s">
        <v>5452</v>
      </c>
      <c r="C654" s="618" t="s">
        <v>6</v>
      </c>
      <c r="D654" s="619">
        <v>0.12</v>
      </c>
      <c r="E654" s="188" t="s">
        <v>2</v>
      </c>
    </row>
    <row r="655" spans="1:5">
      <c r="A655" s="617">
        <v>88396</v>
      </c>
      <c r="B655" s="618" t="s">
        <v>5453</v>
      </c>
      <c r="C655" s="618" t="s">
        <v>6</v>
      </c>
      <c r="D655" s="619">
        <v>1.34</v>
      </c>
      <c r="E655" s="188" t="s">
        <v>2</v>
      </c>
    </row>
    <row r="656" spans="1:5">
      <c r="A656" s="617">
        <v>88397</v>
      </c>
      <c r="B656" s="618" t="s">
        <v>5454</v>
      </c>
      <c r="C656" s="618" t="s">
        <v>6</v>
      </c>
      <c r="D656" s="619">
        <v>3.56</v>
      </c>
      <c r="E656" s="188" t="s">
        <v>2</v>
      </c>
    </row>
    <row r="657" spans="1:5">
      <c r="A657" s="617">
        <v>88400</v>
      </c>
      <c r="B657" s="618" t="s">
        <v>5455</v>
      </c>
      <c r="C657" s="618" t="s">
        <v>6</v>
      </c>
      <c r="D657" s="619">
        <v>0.85</v>
      </c>
      <c r="E657" s="188" t="s">
        <v>2</v>
      </c>
    </row>
    <row r="658" spans="1:5">
      <c r="A658" s="617">
        <v>88401</v>
      </c>
      <c r="B658" s="618" t="s">
        <v>5456</v>
      </c>
      <c r="C658" s="618" t="s">
        <v>6</v>
      </c>
      <c r="D658" s="619">
        <v>0.1</v>
      </c>
      <c r="E658" s="188" t="s">
        <v>2</v>
      </c>
    </row>
    <row r="659" spans="1:5">
      <c r="A659" s="617">
        <v>88402</v>
      </c>
      <c r="B659" s="618" t="s">
        <v>5457</v>
      </c>
      <c r="C659" s="618" t="s">
        <v>6</v>
      </c>
      <c r="D659" s="619">
        <v>1.07</v>
      </c>
      <c r="E659" s="188" t="s">
        <v>2</v>
      </c>
    </row>
    <row r="660" spans="1:5">
      <c r="A660" s="617">
        <v>88403</v>
      </c>
      <c r="B660" s="618" t="s">
        <v>5458</v>
      </c>
      <c r="C660" s="618" t="s">
        <v>6</v>
      </c>
      <c r="D660" s="619">
        <v>1.42</v>
      </c>
      <c r="E660" s="188" t="s">
        <v>2</v>
      </c>
    </row>
    <row r="661" spans="1:5">
      <c r="A661" s="617">
        <v>88419</v>
      </c>
      <c r="B661" s="618" t="s">
        <v>5459</v>
      </c>
      <c r="C661" s="618" t="s">
        <v>6</v>
      </c>
      <c r="D661" s="619">
        <v>5.58</v>
      </c>
      <c r="E661" s="188" t="s">
        <v>2</v>
      </c>
    </row>
    <row r="662" spans="1:5">
      <c r="A662" s="617">
        <v>88422</v>
      </c>
      <c r="B662" s="618" t="s">
        <v>5460</v>
      </c>
      <c r="C662" s="618" t="s">
        <v>6</v>
      </c>
      <c r="D662" s="619">
        <v>0.66</v>
      </c>
      <c r="E662" s="188" t="s">
        <v>2</v>
      </c>
    </row>
    <row r="663" spans="1:5">
      <c r="A663" s="617">
        <v>88425</v>
      </c>
      <c r="B663" s="618" t="s">
        <v>5461</v>
      </c>
      <c r="C663" s="618" t="s">
        <v>6</v>
      </c>
      <c r="D663" s="619">
        <v>6.1</v>
      </c>
      <c r="E663" s="188" t="s">
        <v>2</v>
      </c>
    </row>
    <row r="664" spans="1:5">
      <c r="A664" s="617">
        <v>88427</v>
      </c>
      <c r="B664" s="618" t="s">
        <v>5462</v>
      </c>
      <c r="C664" s="618" t="s">
        <v>6</v>
      </c>
      <c r="D664" s="619">
        <v>3.61</v>
      </c>
      <c r="E664" s="188" t="s">
        <v>2</v>
      </c>
    </row>
    <row r="665" spans="1:5">
      <c r="A665" s="617">
        <v>88434</v>
      </c>
      <c r="B665" s="618" t="s">
        <v>5463</v>
      </c>
      <c r="C665" s="618" t="s">
        <v>6</v>
      </c>
      <c r="D665" s="619">
        <v>7.4</v>
      </c>
      <c r="E665" s="188" t="s">
        <v>2</v>
      </c>
    </row>
    <row r="666" spans="1:5">
      <c r="A666" s="617">
        <v>88435</v>
      </c>
      <c r="B666" s="618" t="s">
        <v>5464</v>
      </c>
      <c r="C666" s="618" t="s">
        <v>6</v>
      </c>
      <c r="D666" s="619">
        <v>0.87</v>
      </c>
      <c r="E666" s="188" t="s">
        <v>2</v>
      </c>
    </row>
    <row r="667" spans="1:5">
      <c r="A667" s="617">
        <v>88436</v>
      </c>
      <c r="B667" s="618" t="s">
        <v>5465</v>
      </c>
      <c r="C667" s="618" t="s">
        <v>6</v>
      </c>
      <c r="D667" s="619">
        <v>8.09</v>
      </c>
      <c r="E667" s="188" t="s">
        <v>2</v>
      </c>
    </row>
    <row r="668" spans="1:5">
      <c r="A668" s="617">
        <v>88437</v>
      </c>
      <c r="B668" s="618" t="s">
        <v>5466</v>
      </c>
      <c r="C668" s="618" t="s">
        <v>6</v>
      </c>
      <c r="D668" s="619">
        <v>3.61</v>
      </c>
      <c r="E668" s="188" t="s">
        <v>2</v>
      </c>
    </row>
    <row r="669" spans="1:5">
      <c r="A669" s="617">
        <v>88569</v>
      </c>
      <c r="B669" s="618" t="s">
        <v>4427</v>
      </c>
      <c r="C669" s="618" t="s">
        <v>6</v>
      </c>
      <c r="D669" s="619">
        <v>2.78</v>
      </c>
      <c r="E669" s="188" t="s">
        <v>2</v>
      </c>
    </row>
    <row r="670" spans="1:5">
      <c r="A670" s="617">
        <v>88570</v>
      </c>
      <c r="B670" s="618" t="s">
        <v>4428</v>
      </c>
      <c r="C670" s="618" t="s">
        <v>6</v>
      </c>
      <c r="D670" s="619">
        <v>0.6</v>
      </c>
      <c r="E670" s="188" t="s">
        <v>2</v>
      </c>
    </row>
    <row r="671" spans="1:5">
      <c r="A671" s="617">
        <v>88826</v>
      </c>
      <c r="B671" s="618" t="s">
        <v>8043</v>
      </c>
      <c r="C671" s="618" t="s">
        <v>6</v>
      </c>
      <c r="D671" s="619">
        <v>0.34</v>
      </c>
      <c r="E671" s="188" t="s">
        <v>2</v>
      </c>
    </row>
    <row r="672" spans="1:5">
      <c r="A672" s="617">
        <v>88827</v>
      </c>
      <c r="B672" s="618" t="s">
        <v>8044</v>
      </c>
      <c r="C672" s="618" t="s">
        <v>6</v>
      </c>
      <c r="D672" s="619">
        <v>0.04</v>
      </c>
      <c r="E672" s="188" t="s">
        <v>2</v>
      </c>
    </row>
    <row r="673" spans="1:5">
      <c r="A673" s="617">
        <v>88828</v>
      </c>
      <c r="B673" s="618" t="s">
        <v>8045</v>
      </c>
      <c r="C673" s="618" t="s">
        <v>6</v>
      </c>
      <c r="D673" s="619">
        <v>0.32</v>
      </c>
      <c r="E673" s="188" t="s">
        <v>2</v>
      </c>
    </row>
    <row r="674" spans="1:5">
      <c r="A674" s="617">
        <v>88829</v>
      </c>
      <c r="B674" s="618" t="s">
        <v>8046</v>
      </c>
      <c r="C674" s="618" t="s">
        <v>6</v>
      </c>
      <c r="D674" s="619">
        <v>0.95</v>
      </c>
      <c r="E674" s="188" t="s">
        <v>2</v>
      </c>
    </row>
    <row r="675" spans="1:5">
      <c r="A675" s="617">
        <v>88832</v>
      </c>
      <c r="B675" s="618" t="s">
        <v>5467</v>
      </c>
      <c r="C675" s="618" t="s">
        <v>6</v>
      </c>
      <c r="D675" s="619">
        <v>26.71</v>
      </c>
      <c r="E675" s="188" t="s">
        <v>2</v>
      </c>
    </row>
    <row r="676" spans="1:5">
      <c r="A676" s="617">
        <v>88834</v>
      </c>
      <c r="B676" s="618" t="s">
        <v>5468</v>
      </c>
      <c r="C676" s="618" t="s">
        <v>6</v>
      </c>
      <c r="D676" s="619">
        <v>3.62</v>
      </c>
      <c r="E676" s="188" t="s">
        <v>2</v>
      </c>
    </row>
    <row r="677" spans="1:5">
      <c r="A677" s="617">
        <v>88835</v>
      </c>
      <c r="B677" s="618" t="s">
        <v>5469</v>
      </c>
      <c r="C677" s="618" t="s">
        <v>6</v>
      </c>
      <c r="D677" s="619">
        <v>33.39</v>
      </c>
      <c r="E677" s="188" t="s">
        <v>2</v>
      </c>
    </row>
    <row r="678" spans="1:5">
      <c r="A678" s="617">
        <v>88836</v>
      </c>
      <c r="B678" s="618" t="s">
        <v>5470</v>
      </c>
      <c r="C678" s="618" t="s">
        <v>6</v>
      </c>
      <c r="D678" s="619">
        <v>46.41</v>
      </c>
      <c r="E678" s="188" t="s">
        <v>2</v>
      </c>
    </row>
    <row r="679" spans="1:5">
      <c r="A679" s="617">
        <v>88839</v>
      </c>
      <c r="B679" s="618" t="s">
        <v>5471</v>
      </c>
      <c r="C679" s="618" t="s">
        <v>6</v>
      </c>
      <c r="D679" s="619">
        <v>23.67</v>
      </c>
      <c r="E679" s="188" t="s">
        <v>2</v>
      </c>
    </row>
    <row r="680" spans="1:5">
      <c r="A680" s="617">
        <v>88840</v>
      </c>
      <c r="B680" s="618" t="s">
        <v>5472</v>
      </c>
      <c r="C680" s="618" t="s">
        <v>6</v>
      </c>
      <c r="D680" s="619">
        <v>5.32</v>
      </c>
      <c r="E680" s="188" t="s">
        <v>2</v>
      </c>
    </row>
    <row r="681" spans="1:5">
      <c r="A681" s="617">
        <v>88841</v>
      </c>
      <c r="B681" s="618" t="s">
        <v>5473</v>
      </c>
      <c r="C681" s="618" t="s">
        <v>6</v>
      </c>
      <c r="D681" s="619">
        <v>42.33</v>
      </c>
      <c r="E681" s="188" t="s">
        <v>2</v>
      </c>
    </row>
    <row r="682" spans="1:5">
      <c r="A682" s="617">
        <v>88842</v>
      </c>
      <c r="B682" s="618" t="s">
        <v>5474</v>
      </c>
      <c r="C682" s="618" t="s">
        <v>6</v>
      </c>
      <c r="D682" s="619">
        <v>56.81</v>
      </c>
      <c r="E682" s="188" t="s">
        <v>2</v>
      </c>
    </row>
    <row r="683" spans="1:5">
      <c r="A683" s="617">
        <v>88847</v>
      </c>
      <c r="B683" s="618" t="s">
        <v>5475</v>
      </c>
      <c r="C683" s="618" t="s">
        <v>6</v>
      </c>
      <c r="D683" s="619">
        <v>16.46</v>
      </c>
      <c r="E683" s="188" t="s">
        <v>2</v>
      </c>
    </row>
    <row r="684" spans="1:5">
      <c r="A684" s="617">
        <v>88848</v>
      </c>
      <c r="B684" s="618" t="s">
        <v>5476</v>
      </c>
      <c r="C684" s="618" t="s">
        <v>6</v>
      </c>
      <c r="D684" s="619">
        <v>3.45</v>
      </c>
      <c r="E684" s="188" t="s">
        <v>2</v>
      </c>
    </row>
    <row r="685" spans="1:5">
      <c r="A685" s="617">
        <v>88853</v>
      </c>
      <c r="B685" s="618" t="s">
        <v>5477</v>
      </c>
      <c r="C685" s="618" t="s">
        <v>6</v>
      </c>
      <c r="D685" s="619">
        <v>0.18</v>
      </c>
      <c r="E685" s="188" t="s">
        <v>2</v>
      </c>
    </row>
    <row r="686" spans="1:5">
      <c r="A686" s="617">
        <v>88854</v>
      </c>
      <c r="B686" s="618" t="s">
        <v>5478</v>
      </c>
      <c r="C686" s="618" t="s">
        <v>6</v>
      </c>
      <c r="D686" s="619">
        <v>0.02</v>
      </c>
      <c r="E686" s="188" t="s">
        <v>2</v>
      </c>
    </row>
    <row r="687" spans="1:5">
      <c r="A687" s="617">
        <v>88855</v>
      </c>
      <c r="B687" s="618" t="s">
        <v>5479</v>
      </c>
      <c r="C687" s="618" t="s">
        <v>6</v>
      </c>
      <c r="D687" s="619">
        <v>2.4900000000000002</v>
      </c>
      <c r="E687" s="188" t="s">
        <v>2</v>
      </c>
    </row>
    <row r="688" spans="1:5">
      <c r="A688" s="617">
        <v>88856</v>
      </c>
      <c r="B688" s="618" t="s">
        <v>5480</v>
      </c>
      <c r="C688" s="618" t="s">
        <v>6</v>
      </c>
      <c r="D688" s="619">
        <v>0.34</v>
      </c>
      <c r="E688" s="188" t="s">
        <v>2</v>
      </c>
    </row>
    <row r="689" spans="1:5">
      <c r="A689" s="617">
        <v>88857</v>
      </c>
      <c r="B689" s="618" t="s">
        <v>5481</v>
      </c>
      <c r="C689" s="618" t="s">
        <v>6</v>
      </c>
      <c r="D689" s="619">
        <v>16.86</v>
      </c>
      <c r="E689" s="188" t="s">
        <v>2</v>
      </c>
    </row>
    <row r="690" spans="1:5">
      <c r="A690" s="617">
        <v>88858</v>
      </c>
      <c r="B690" s="618" t="s">
        <v>5482</v>
      </c>
      <c r="C690" s="618" t="s">
        <v>6</v>
      </c>
      <c r="D690" s="619">
        <v>2.2799999999999998</v>
      </c>
      <c r="E690" s="188" t="s">
        <v>2</v>
      </c>
    </row>
    <row r="691" spans="1:5">
      <c r="A691" s="617">
        <v>88859</v>
      </c>
      <c r="B691" s="618" t="s">
        <v>5483</v>
      </c>
      <c r="C691" s="618" t="s">
        <v>6</v>
      </c>
      <c r="D691" s="619">
        <v>15</v>
      </c>
      <c r="E691" s="188" t="s">
        <v>2</v>
      </c>
    </row>
    <row r="692" spans="1:5">
      <c r="A692" s="617">
        <v>88860</v>
      </c>
      <c r="B692" s="618" t="s">
        <v>5484</v>
      </c>
      <c r="C692" s="618" t="s">
        <v>6</v>
      </c>
      <c r="D692" s="619">
        <v>2.0299999999999998</v>
      </c>
      <c r="E692" s="188" t="s">
        <v>2</v>
      </c>
    </row>
    <row r="693" spans="1:5">
      <c r="A693" s="617">
        <v>88900</v>
      </c>
      <c r="B693" s="618" t="s">
        <v>5485</v>
      </c>
      <c r="C693" s="618" t="s">
        <v>6</v>
      </c>
      <c r="D693" s="619">
        <v>31.15</v>
      </c>
      <c r="E693" s="188" t="s">
        <v>2</v>
      </c>
    </row>
    <row r="694" spans="1:5">
      <c r="A694" s="617">
        <v>88902</v>
      </c>
      <c r="B694" s="618" t="s">
        <v>5486</v>
      </c>
      <c r="C694" s="618" t="s">
        <v>6</v>
      </c>
      <c r="D694" s="619">
        <v>4.22</v>
      </c>
      <c r="E694" s="188" t="s">
        <v>2</v>
      </c>
    </row>
    <row r="695" spans="1:5">
      <c r="A695" s="617">
        <v>88903</v>
      </c>
      <c r="B695" s="618" t="s">
        <v>5487</v>
      </c>
      <c r="C695" s="618" t="s">
        <v>6</v>
      </c>
      <c r="D695" s="619">
        <v>38.93</v>
      </c>
      <c r="E695" s="188" t="s">
        <v>2</v>
      </c>
    </row>
    <row r="696" spans="1:5">
      <c r="A696" s="617">
        <v>88904</v>
      </c>
      <c r="B696" s="618" t="s">
        <v>5488</v>
      </c>
      <c r="C696" s="618" t="s">
        <v>6</v>
      </c>
      <c r="D696" s="619">
        <v>65.38</v>
      </c>
      <c r="E696" s="188" t="s">
        <v>2</v>
      </c>
    </row>
    <row r="697" spans="1:5">
      <c r="A697" s="617">
        <v>89009</v>
      </c>
      <c r="B697" s="618" t="s">
        <v>5489</v>
      </c>
      <c r="C697" s="618" t="s">
        <v>6</v>
      </c>
      <c r="D697" s="619">
        <v>29.32</v>
      </c>
      <c r="E697" s="188" t="s">
        <v>2</v>
      </c>
    </row>
    <row r="698" spans="1:5">
      <c r="A698" s="617">
        <v>89010</v>
      </c>
      <c r="B698" s="618" t="s">
        <v>5490</v>
      </c>
      <c r="C698" s="618" t="s">
        <v>6</v>
      </c>
      <c r="D698" s="619">
        <v>6.6</v>
      </c>
      <c r="E698" s="188" t="s">
        <v>2</v>
      </c>
    </row>
    <row r="699" spans="1:5">
      <c r="A699" s="617">
        <v>89011</v>
      </c>
      <c r="B699" s="618" t="s">
        <v>5491</v>
      </c>
      <c r="C699" s="618" t="s">
        <v>6</v>
      </c>
      <c r="D699" s="619">
        <v>16.27</v>
      </c>
      <c r="E699" s="188" t="s">
        <v>2</v>
      </c>
    </row>
    <row r="700" spans="1:5">
      <c r="A700" s="617">
        <v>89012</v>
      </c>
      <c r="B700" s="618" t="s">
        <v>5492</v>
      </c>
      <c r="C700" s="618" t="s">
        <v>6</v>
      </c>
      <c r="D700" s="619">
        <v>2.2000000000000002</v>
      </c>
      <c r="E700" s="188" t="s">
        <v>2</v>
      </c>
    </row>
    <row r="701" spans="1:5">
      <c r="A701" s="617">
        <v>89013</v>
      </c>
      <c r="B701" s="618" t="s">
        <v>5493</v>
      </c>
      <c r="C701" s="618" t="s">
        <v>6</v>
      </c>
      <c r="D701" s="619">
        <v>96.06</v>
      </c>
      <c r="E701" s="188" t="s">
        <v>2</v>
      </c>
    </row>
    <row r="702" spans="1:5">
      <c r="A702" s="617">
        <v>89014</v>
      </c>
      <c r="B702" s="618" t="s">
        <v>5494</v>
      </c>
      <c r="C702" s="618" t="s">
        <v>6</v>
      </c>
      <c r="D702" s="619">
        <v>21.62</v>
      </c>
      <c r="E702" s="188" t="s">
        <v>2</v>
      </c>
    </row>
    <row r="703" spans="1:5">
      <c r="A703" s="617">
        <v>89015</v>
      </c>
      <c r="B703" s="618" t="s">
        <v>5495</v>
      </c>
      <c r="C703" s="618" t="s">
        <v>6</v>
      </c>
      <c r="D703" s="619">
        <v>2.87</v>
      </c>
      <c r="E703" s="188" t="s">
        <v>2</v>
      </c>
    </row>
    <row r="704" spans="1:5">
      <c r="A704" s="617">
        <v>89016</v>
      </c>
      <c r="B704" s="618" t="s">
        <v>5496</v>
      </c>
      <c r="C704" s="618" t="s">
        <v>6</v>
      </c>
      <c r="D704" s="619">
        <v>0.39</v>
      </c>
      <c r="E704" s="188" t="s">
        <v>2</v>
      </c>
    </row>
    <row r="705" spans="1:5">
      <c r="A705" s="617">
        <v>89017</v>
      </c>
      <c r="B705" s="618" t="s">
        <v>5497</v>
      </c>
      <c r="C705" s="618" t="s">
        <v>6</v>
      </c>
      <c r="D705" s="619">
        <v>29.14</v>
      </c>
      <c r="E705" s="188" t="s">
        <v>2</v>
      </c>
    </row>
    <row r="706" spans="1:5">
      <c r="A706" s="617">
        <v>89018</v>
      </c>
      <c r="B706" s="618" t="s">
        <v>5498</v>
      </c>
      <c r="C706" s="618" t="s">
        <v>6</v>
      </c>
      <c r="D706" s="619">
        <v>6.56</v>
      </c>
      <c r="E706" s="188" t="s">
        <v>2</v>
      </c>
    </row>
    <row r="707" spans="1:5">
      <c r="A707" s="617">
        <v>89019</v>
      </c>
      <c r="B707" s="618" t="s">
        <v>5499</v>
      </c>
      <c r="C707" s="618" t="s">
        <v>6</v>
      </c>
      <c r="D707" s="619">
        <v>0.31</v>
      </c>
      <c r="E707" s="188" t="s">
        <v>2</v>
      </c>
    </row>
    <row r="708" spans="1:5">
      <c r="A708" s="617">
        <v>89020</v>
      </c>
      <c r="B708" s="618" t="s">
        <v>5500</v>
      </c>
      <c r="C708" s="618" t="s">
        <v>6</v>
      </c>
      <c r="D708" s="619">
        <v>0.03</v>
      </c>
      <c r="E708" s="188" t="s">
        <v>2</v>
      </c>
    </row>
    <row r="709" spans="1:5">
      <c r="A709" s="617">
        <v>89023</v>
      </c>
      <c r="B709" s="618" t="s">
        <v>5501</v>
      </c>
      <c r="C709" s="618" t="s">
        <v>6</v>
      </c>
      <c r="D709" s="619">
        <v>3.47</v>
      </c>
      <c r="E709" s="188" t="s">
        <v>2</v>
      </c>
    </row>
    <row r="710" spans="1:5">
      <c r="A710" s="617">
        <v>89024</v>
      </c>
      <c r="B710" s="618" t="s">
        <v>5502</v>
      </c>
      <c r="C710" s="618" t="s">
        <v>6</v>
      </c>
      <c r="D710" s="619">
        <v>0.56999999999999995</v>
      </c>
      <c r="E710" s="188" t="s">
        <v>2</v>
      </c>
    </row>
    <row r="711" spans="1:5">
      <c r="A711" s="617">
        <v>89025</v>
      </c>
      <c r="B711" s="618" t="s">
        <v>5503</v>
      </c>
      <c r="C711" s="618" t="s">
        <v>6</v>
      </c>
      <c r="D711" s="619">
        <v>6.51</v>
      </c>
      <c r="E711" s="188" t="s">
        <v>2</v>
      </c>
    </row>
    <row r="712" spans="1:5">
      <c r="A712" s="617">
        <v>89026</v>
      </c>
      <c r="B712" s="618" t="s">
        <v>5504</v>
      </c>
      <c r="C712" s="618" t="s">
        <v>6</v>
      </c>
      <c r="D712" s="619">
        <v>144.76</v>
      </c>
      <c r="E712" s="188" t="s">
        <v>2</v>
      </c>
    </row>
    <row r="713" spans="1:5">
      <c r="A713" s="617">
        <v>89029</v>
      </c>
      <c r="B713" s="618" t="s">
        <v>5505</v>
      </c>
      <c r="C713" s="618" t="s">
        <v>6</v>
      </c>
      <c r="D713" s="619">
        <v>22.62</v>
      </c>
      <c r="E713" s="188" t="s">
        <v>2</v>
      </c>
    </row>
    <row r="714" spans="1:5">
      <c r="A714" s="617">
        <v>89030</v>
      </c>
      <c r="B714" s="618" t="s">
        <v>5506</v>
      </c>
      <c r="C714" s="618" t="s">
        <v>6</v>
      </c>
      <c r="D714" s="619">
        <v>5.09</v>
      </c>
      <c r="E714" s="188" t="s">
        <v>2</v>
      </c>
    </row>
    <row r="715" spans="1:5">
      <c r="A715" s="617">
        <v>89033</v>
      </c>
      <c r="B715" s="618" t="s">
        <v>5507</v>
      </c>
      <c r="C715" s="618" t="s">
        <v>6</v>
      </c>
      <c r="D715" s="619">
        <v>9.32</v>
      </c>
      <c r="E715" s="188" t="s">
        <v>2</v>
      </c>
    </row>
    <row r="716" spans="1:5">
      <c r="A716" s="617">
        <v>89034</v>
      </c>
      <c r="B716" s="618" t="s">
        <v>5508</v>
      </c>
      <c r="C716" s="618" t="s">
        <v>6</v>
      </c>
      <c r="D716" s="619">
        <v>1.29</v>
      </c>
      <c r="E716" s="188" t="s">
        <v>2</v>
      </c>
    </row>
    <row r="717" spans="1:5">
      <c r="A717" s="617">
        <v>89128</v>
      </c>
      <c r="B717" s="618" t="s">
        <v>5509</v>
      </c>
      <c r="C717" s="618" t="s">
        <v>6</v>
      </c>
      <c r="D717" s="619">
        <v>23.4</v>
      </c>
      <c r="E717" s="188" t="s">
        <v>2</v>
      </c>
    </row>
    <row r="718" spans="1:5">
      <c r="A718" s="617">
        <v>89129</v>
      </c>
      <c r="B718" s="618" t="s">
        <v>5510</v>
      </c>
      <c r="C718" s="618" t="s">
        <v>6</v>
      </c>
      <c r="D718" s="619">
        <v>3.17</v>
      </c>
      <c r="E718" s="188" t="s">
        <v>2</v>
      </c>
    </row>
    <row r="719" spans="1:5">
      <c r="A719" s="617">
        <v>89130</v>
      </c>
      <c r="B719" s="618" t="s">
        <v>5511</v>
      </c>
      <c r="C719" s="618" t="s">
        <v>6</v>
      </c>
      <c r="D719" s="619">
        <v>32.450000000000003</v>
      </c>
      <c r="E719" s="188" t="s">
        <v>2</v>
      </c>
    </row>
    <row r="720" spans="1:5">
      <c r="A720" s="617">
        <v>89131</v>
      </c>
      <c r="B720" s="618" t="s">
        <v>5512</v>
      </c>
      <c r="C720" s="618" t="s">
        <v>6</v>
      </c>
      <c r="D720" s="619">
        <v>4.4000000000000004</v>
      </c>
      <c r="E720" s="188" t="s">
        <v>2</v>
      </c>
    </row>
    <row r="721" spans="1:5">
      <c r="A721" s="617">
        <v>89210</v>
      </c>
      <c r="B721" s="618" t="s">
        <v>5513</v>
      </c>
      <c r="C721" s="618" t="s">
        <v>6</v>
      </c>
      <c r="D721" s="619">
        <v>19.25</v>
      </c>
      <c r="E721" s="188" t="s">
        <v>2</v>
      </c>
    </row>
    <row r="722" spans="1:5">
      <c r="A722" s="617">
        <v>89211</v>
      </c>
      <c r="B722" s="618" t="s">
        <v>5514</v>
      </c>
      <c r="C722" s="618" t="s">
        <v>6</v>
      </c>
      <c r="D722" s="619">
        <v>2.67</v>
      </c>
      <c r="E722" s="188" t="s">
        <v>2</v>
      </c>
    </row>
    <row r="723" spans="1:5">
      <c r="A723" s="617">
        <v>89212</v>
      </c>
      <c r="B723" s="618" t="s">
        <v>401</v>
      </c>
      <c r="C723" s="618" t="s">
        <v>6</v>
      </c>
      <c r="D723" s="619">
        <v>18.93</v>
      </c>
      <c r="E723" s="188" t="s">
        <v>2</v>
      </c>
    </row>
    <row r="724" spans="1:5">
      <c r="A724" s="617">
        <v>89213</v>
      </c>
      <c r="B724" s="618" t="s">
        <v>402</v>
      </c>
      <c r="C724" s="618" t="s">
        <v>6</v>
      </c>
      <c r="D724" s="619">
        <v>2.98</v>
      </c>
      <c r="E724" s="188" t="s">
        <v>2</v>
      </c>
    </row>
    <row r="725" spans="1:5">
      <c r="A725" s="617">
        <v>89214</v>
      </c>
      <c r="B725" s="618" t="s">
        <v>403</v>
      </c>
      <c r="C725" s="618" t="s">
        <v>6</v>
      </c>
      <c r="D725" s="619">
        <v>17.77</v>
      </c>
      <c r="E725" s="188" t="s">
        <v>2</v>
      </c>
    </row>
    <row r="726" spans="1:5">
      <c r="A726" s="617">
        <v>89215</v>
      </c>
      <c r="B726" s="618" t="s">
        <v>404</v>
      </c>
      <c r="C726" s="618" t="s">
        <v>6</v>
      </c>
      <c r="D726" s="619">
        <v>67.510000000000005</v>
      </c>
      <c r="E726" s="188" t="s">
        <v>2</v>
      </c>
    </row>
    <row r="727" spans="1:5">
      <c r="A727" s="617">
        <v>89221</v>
      </c>
      <c r="B727" s="618" t="s">
        <v>5515</v>
      </c>
      <c r="C727" s="618" t="s">
        <v>6</v>
      </c>
      <c r="D727" s="619">
        <v>1.39</v>
      </c>
      <c r="E727" s="188" t="s">
        <v>2</v>
      </c>
    </row>
    <row r="728" spans="1:5">
      <c r="A728" s="617">
        <v>89222</v>
      </c>
      <c r="B728" s="618" t="s">
        <v>5516</v>
      </c>
      <c r="C728" s="618" t="s">
        <v>6</v>
      </c>
      <c r="D728" s="619">
        <v>0.16</v>
      </c>
      <c r="E728" s="188" t="s">
        <v>2</v>
      </c>
    </row>
    <row r="729" spans="1:5">
      <c r="A729" s="617">
        <v>89223</v>
      </c>
      <c r="B729" s="618" t="s">
        <v>5517</v>
      </c>
      <c r="C729" s="618" t="s">
        <v>6</v>
      </c>
      <c r="D729" s="619">
        <v>1.3</v>
      </c>
      <c r="E729" s="188" t="s">
        <v>2</v>
      </c>
    </row>
    <row r="730" spans="1:5">
      <c r="A730" s="617">
        <v>89224</v>
      </c>
      <c r="B730" s="618" t="s">
        <v>5518</v>
      </c>
      <c r="C730" s="618" t="s">
        <v>6</v>
      </c>
      <c r="D730" s="619">
        <v>1.9</v>
      </c>
      <c r="E730" s="188" t="s">
        <v>2</v>
      </c>
    </row>
    <row r="731" spans="1:5">
      <c r="A731" s="617">
        <v>89228</v>
      </c>
      <c r="B731" s="618" t="s">
        <v>5519</v>
      </c>
      <c r="C731" s="618" t="s">
        <v>6</v>
      </c>
      <c r="D731" s="619">
        <v>27.76</v>
      </c>
      <c r="E731" s="188" t="s">
        <v>2</v>
      </c>
    </row>
    <row r="732" spans="1:5">
      <c r="A732" s="617">
        <v>89229</v>
      </c>
      <c r="B732" s="618" t="s">
        <v>5520</v>
      </c>
      <c r="C732" s="618" t="s">
        <v>6</v>
      </c>
      <c r="D732" s="619">
        <v>4.99</v>
      </c>
      <c r="E732" s="188" t="s">
        <v>2</v>
      </c>
    </row>
    <row r="733" spans="1:5">
      <c r="A733" s="617">
        <v>89230</v>
      </c>
      <c r="B733" s="618" t="s">
        <v>5521</v>
      </c>
      <c r="C733" s="618" t="s">
        <v>6</v>
      </c>
      <c r="D733" s="619">
        <v>83.69</v>
      </c>
      <c r="E733" s="188" t="s">
        <v>2</v>
      </c>
    </row>
    <row r="734" spans="1:5">
      <c r="A734" s="617">
        <v>89231</v>
      </c>
      <c r="B734" s="618" t="s">
        <v>5522</v>
      </c>
      <c r="C734" s="618" t="s">
        <v>6</v>
      </c>
      <c r="D734" s="619">
        <v>13.26</v>
      </c>
      <c r="E734" s="188" t="s">
        <v>2</v>
      </c>
    </row>
    <row r="735" spans="1:5">
      <c r="A735" s="617">
        <v>89232</v>
      </c>
      <c r="B735" s="618" t="s">
        <v>5523</v>
      </c>
      <c r="C735" s="618" t="s">
        <v>6</v>
      </c>
      <c r="D735" s="619">
        <v>149.28</v>
      </c>
      <c r="E735" s="188" t="s">
        <v>2</v>
      </c>
    </row>
    <row r="736" spans="1:5">
      <c r="A736" s="617">
        <v>89233</v>
      </c>
      <c r="B736" s="618" t="s">
        <v>5524</v>
      </c>
      <c r="C736" s="618" t="s">
        <v>6</v>
      </c>
      <c r="D736" s="619">
        <v>121.49</v>
      </c>
      <c r="E736" s="188" t="s">
        <v>2</v>
      </c>
    </row>
    <row r="737" spans="1:5">
      <c r="A737" s="617">
        <v>89236</v>
      </c>
      <c r="B737" s="618" t="s">
        <v>5525</v>
      </c>
      <c r="C737" s="618" t="s">
        <v>6</v>
      </c>
      <c r="D737" s="619">
        <v>195.5</v>
      </c>
      <c r="E737" s="188" t="s">
        <v>2</v>
      </c>
    </row>
    <row r="738" spans="1:5">
      <c r="A738" s="617">
        <v>89237</v>
      </c>
      <c r="B738" s="618" t="s">
        <v>5526</v>
      </c>
      <c r="C738" s="618" t="s">
        <v>6</v>
      </c>
      <c r="D738" s="619">
        <v>30.97</v>
      </c>
      <c r="E738" s="188" t="s">
        <v>2</v>
      </c>
    </row>
    <row r="739" spans="1:5">
      <c r="A739" s="617">
        <v>89238</v>
      </c>
      <c r="B739" s="618" t="s">
        <v>5527</v>
      </c>
      <c r="C739" s="618" t="s">
        <v>6</v>
      </c>
      <c r="D739" s="619">
        <v>348.73</v>
      </c>
      <c r="E739" s="188" t="s">
        <v>2</v>
      </c>
    </row>
    <row r="740" spans="1:5">
      <c r="A740" s="617">
        <v>89239</v>
      </c>
      <c r="B740" s="618" t="s">
        <v>5528</v>
      </c>
      <c r="C740" s="618" t="s">
        <v>6</v>
      </c>
      <c r="D740" s="619">
        <v>321.29000000000002</v>
      </c>
      <c r="E740" s="188" t="s">
        <v>2</v>
      </c>
    </row>
    <row r="741" spans="1:5">
      <c r="A741" s="617">
        <v>89240</v>
      </c>
      <c r="B741" s="618" t="s">
        <v>5529</v>
      </c>
      <c r="C741" s="618" t="s">
        <v>6</v>
      </c>
      <c r="D741" s="619">
        <v>60</v>
      </c>
      <c r="E741" s="188" t="s">
        <v>2</v>
      </c>
    </row>
    <row r="742" spans="1:5">
      <c r="A742" s="617">
        <v>89241</v>
      </c>
      <c r="B742" s="618" t="s">
        <v>405</v>
      </c>
      <c r="C742" s="618" t="s">
        <v>6</v>
      </c>
      <c r="D742" s="619">
        <v>10.8</v>
      </c>
      <c r="E742" s="188" t="s">
        <v>2</v>
      </c>
    </row>
    <row r="743" spans="1:5">
      <c r="A743" s="617">
        <v>89246</v>
      </c>
      <c r="B743" s="618" t="s">
        <v>406</v>
      </c>
      <c r="C743" s="618" t="s">
        <v>6</v>
      </c>
      <c r="D743" s="619">
        <v>169.88</v>
      </c>
      <c r="E743" s="188" t="s">
        <v>2</v>
      </c>
    </row>
    <row r="744" spans="1:5">
      <c r="A744" s="617">
        <v>89247</v>
      </c>
      <c r="B744" s="618" t="s">
        <v>407</v>
      </c>
      <c r="C744" s="618" t="s">
        <v>6</v>
      </c>
      <c r="D744" s="619">
        <v>26.91</v>
      </c>
      <c r="E744" s="188" t="s">
        <v>2</v>
      </c>
    </row>
    <row r="745" spans="1:5">
      <c r="A745" s="617">
        <v>89248</v>
      </c>
      <c r="B745" s="618" t="s">
        <v>408</v>
      </c>
      <c r="C745" s="618" t="s">
        <v>6</v>
      </c>
      <c r="D745" s="619">
        <v>303.02</v>
      </c>
      <c r="E745" s="188" t="s">
        <v>2</v>
      </c>
    </row>
    <row r="746" spans="1:5">
      <c r="A746" s="617">
        <v>89249</v>
      </c>
      <c r="B746" s="618" t="s">
        <v>409</v>
      </c>
      <c r="C746" s="618" t="s">
        <v>6</v>
      </c>
      <c r="D746" s="619">
        <v>273.87</v>
      </c>
      <c r="E746" s="188" t="s">
        <v>2</v>
      </c>
    </row>
    <row r="747" spans="1:5">
      <c r="A747" s="617">
        <v>89253</v>
      </c>
      <c r="B747" s="618" t="s">
        <v>5530</v>
      </c>
      <c r="C747" s="618" t="s">
        <v>6</v>
      </c>
      <c r="D747" s="619">
        <v>49.16</v>
      </c>
      <c r="E747" s="188" t="s">
        <v>2</v>
      </c>
    </row>
    <row r="748" spans="1:5">
      <c r="A748" s="617">
        <v>89254</v>
      </c>
      <c r="B748" s="618" t="s">
        <v>410</v>
      </c>
      <c r="C748" s="618" t="s">
        <v>6</v>
      </c>
      <c r="D748" s="619">
        <v>8.85</v>
      </c>
      <c r="E748" s="188" t="s">
        <v>2</v>
      </c>
    </row>
    <row r="749" spans="1:5">
      <c r="A749" s="617">
        <v>89255</v>
      </c>
      <c r="B749" s="618" t="s">
        <v>5531</v>
      </c>
      <c r="C749" s="618" t="s">
        <v>6</v>
      </c>
      <c r="D749" s="619">
        <v>79.03</v>
      </c>
      <c r="E749" s="188" t="s">
        <v>2</v>
      </c>
    </row>
    <row r="750" spans="1:5">
      <c r="A750" s="617">
        <v>89256</v>
      </c>
      <c r="B750" s="618" t="s">
        <v>5532</v>
      </c>
      <c r="C750" s="618" t="s">
        <v>6</v>
      </c>
      <c r="D750" s="619">
        <v>61.63</v>
      </c>
      <c r="E750" s="188" t="s">
        <v>2</v>
      </c>
    </row>
    <row r="751" spans="1:5">
      <c r="A751" s="617">
        <v>89259</v>
      </c>
      <c r="B751" s="618" t="s">
        <v>5533</v>
      </c>
      <c r="C751" s="618" t="s">
        <v>6</v>
      </c>
      <c r="D751" s="619">
        <v>12.01</v>
      </c>
      <c r="E751" s="188" t="s">
        <v>2</v>
      </c>
    </row>
    <row r="752" spans="1:5">
      <c r="A752" s="617">
        <v>89260</v>
      </c>
      <c r="B752" s="618" t="s">
        <v>5534</v>
      </c>
      <c r="C752" s="618" t="s">
        <v>6</v>
      </c>
      <c r="D752" s="619">
        <v>2.5099999999999998</v>
      </c>
      <c r="E752" s="188" t="s">
        <v>2</v>
      </c>
    </row>
    <row r="753" spans="1:5">
      <c r="A753" s="617">
        <v>89262</v>
      </c>
      <c r="B753" s="618" t="s">
        <v>5535</v>
      </c>
      <c r="C753" s="618" t="s">
        <v>6</v>
      </c>
      <c r="D753" s="619">
        <v>22.52</v>
      </c>
      <c r="E753" s="188" t="s">
        <v>2</v>
      </c>
    </row>
    <row r="754" spans="1:5">
      <c r="A754" s="617">
        <v>89264</v>
      </c>
      <c r="B754" s="618" t="s">
        <v>5536</v>
      </c>
      <c r="C754" s="618" t="s">
        <v>6</v>
      </c>
      <c r="D754" s="619">
        <v>9.7200000000000006</v>
      </c>
      <c r="E754" s="188" t="s">
        <v>2</v>
      </c>
    </row>
    <row r="755" spans="1:5">
      <c r="A755" s="617">
        <v>89265</v>
      </c>
      <c r="B755" s="618" t="s">
        <v>5537</v>
      </c>
      <c r="C755" s="618" t="s">
        <v>6</v>
      </c>
      <c r="D755" s="619">
        <v>2.0299999999999998</v>
      </c>
      <c r="E755" s="188" t="s">
        <v>2</v>
      </c>
    </row>
    <row r="756" spans="1:5">
      <c r="A756" s="617">
        <v>89266</v>
      </c>
      <c r="B756" s="618" t="s">
        <v>5538</v>
      </c>
      <c r="C756" s="618" t="s">
        <v>6</v>
      </c>
      <c r="D756" s="619">
        <v>0.78</v>
      </c>
      <c r="E756" s="188" t="s">
        <v>2</v>
      </c>
    </row>
    <row r="757" spans="1:5">
      <c r="A757" s="617">
        <v>89267</v>
      </c>
      <c r="B757" s="618" t="s">
        <v>5539</v>
      </c>
      <c r="C757" s="618" t="s">
        <v>6</v>
      </c>
      <c r="D757" s="619">
        <v>32.96</v>
      </c>
      <c r="E757" s="188" t="s">
        <v>2</v>
      </c>
    </row>
    <row r="758" spans="1:5">
      <c r="A758" s="617">
        <v>89268</v>
      </c>
      <c r="B758" s="618" t="s">
        <v>5540</v>
      </c>
      <c r="C758" s="618" t="s">
        <v>6</v>
      </c>
      <c r="D758" s="619">
        <v>5.93</v>
      </c>
      <c r="E758" s="188" t="s">
        <v>2</v>
      </c>
    </row>
    <row r="759" spans="1:5">
      <c r="A759" s="617">
        <v>89269</v>
      </c>
      <c r="B759" s="618" t="s">
        <v>5541</v>
      </c>
      <c r="C759" s="618" t="s">
        <v>6</v>
      </c>
      <c r="D759" s="619">
        <v>2.2999999999999998</v>
      </c>
      <c r="E759" s="188" t="s">
        <v>2</v>
      </c>
    </row>
    <row r="760" spans="1:5">
      <c r="A760" s="617">
        <v>89270</v>
      </c>
      <c r="B760" s="618" t="s">
        <v>5542</v>
      </c>
      <c r="C760" s="618" t="s">
        <v>6</v>
      </c>
      <c r="D760" s="619">
        <v>52.98</v>
      </c>
      <c r="E760" s="188" t="s">
        <v>2</v>
      </c>
    </row>
    <row r="761" spans="1:5">
      <c r="A761" s="617">
        <v>89271</v>
      </c>
      <c r="B761" s="618" t="s">
        <v>5543</v>
      </c>
      <c r="C761" s="618" t="s">
        <v>6</v>
      </c>
      <c r="D761" s="619">
        <v>21.09</v>
      </c>
      <c r="E761" s="188" t="s">
        <v>2</v>
      </c>
    </row>
    <row r="762" spans="1:5">
      <c r="A762" s="617">
        <v>89274</v>
      </c>
      <c r="B762" s="618" t="s">
        <v>5544</v>
      </c>
      <c r="C762" s="618" t="s">
        <v>6</v>
      </c>
      <c r="D762" s="619">
        <v>1.69</v>
      </c>
      <c r="E762" s="188" t="s">
        <v>2</v>
      </c>
    </row>
    <row r="763" spans="1:5">
      <c r="A763" s="617">
        <v>89275</v>
      </c>
      <c r="B763" s="618" t="s">
        <v>5545</v>
      </c>
      <c r="C763" s="618" t="s">
        <v>6</v>
      </c>
      <c r="D763" s="619">
        <v>0.2</v>
      </c>
      <c r="E763" s="188" t="s">
        <v>2</v>
      </c>
    </row>
    <row r="764" spans="1:5">
      <c r="A764" s="617">
        <v>89276</v>
      </c>
      <c r="B764" s="618" t="s">
        <v>5546</v>
      </c>
      <c r="C764" s="618" t="s">
        <v>6</v>
      </c>
      <c r="D764" s="619">
        <v>1.58</v>
      </c>
      <c r="E764" s="188" t="s">
        <v>2</v>
      </c>
    </row>
    <row r="765" spans="1:5">
      <c r="A765" s="617">
        <v>89277</v>
      </c>
      <c r="B765" s="618" t="s">
        <v>5547</v>
      </c>
      <c r="C765" s="618" t="s">
        <v>6</v>
      </c>
      <c r="D765" s="619">
        <v>6.17</v>
      </c>
      <c r="E765" s="188" t="s">
        <v>2</v>
      </c>
    </row>
    <row r="766" spans="1:5">
      <c r="A766" s="617">
        <v>89280</v>
      </c>
      <c r="B766" s="618" t="s">
        <v>5548</v>
      </c>
      <c r="C766" s="618" t="s">
        <v>6</v>
      </c>
      <c r="D766" s="619">
        <v>23.64</v>
      </c>
      <c r="E766" s="188" t="s">
        <v>2</v>
      </c>
    </row>
    <row r="767" spans="1:5">
      <c r="A767" s="617">
        <v>89281</v>
      </c>
      <c r="B767" s="618" t="s">
        <v>5549</v>
      </c>
      <c r="C767" s="618" t="s">
        <v>6</v>
      </c>
      <c r="D767" s="619">
        <v>3.28</v>
      </c>
      <c r="E767" s="188" t="s">
        <v>2</v>
      </c>
    </row>
    <row r="768" spans="1:5">
      <c r="A768" s="617">
        <v>89870</v>
      </c>
      <c r="B768" s="618" t="s">
        <v>5550</v>
      </c>
      <c r="C768" s="618" t="s">
        <v>6</v>
      </c>
      <c r="D768" s="619">
        <v>24.79</v>
      </c>
      <c r="E768" s="188" t="s">
        <v>2</v>
      </c>
    </row>
    <row r="769" spans="1:5">
      <c r="A769" s="617">
        <v>89871</v>
      </c>
      <c r="B769" s="618" t="s">
        <v>5551</v>
      </c>
      <c r="C769" s="618" t="s">
        <v>6</v>
      </c>
      <c r="D769" s="619">
        <v>4.58</v>
      </c>
      <c r="E769" s="188" t="s">
        <v>2</v>
      </c>
    </row>
    <row r="770" spans="1:5">
      <c r="A770" s="617">
        <v>89872</v>
      </c>
      <c r="B770" s="618" t="s">
        <v>5552</v>
      </c>
      <c r="C770" s="618" t="s">
        <v>6</v>
      </c>
      <c r="D770" s="619">
        <v>1.79</v>
      </c>
      <c r="E770" s="188" t="s">
        <v>2</v>
      </c>
    </row>
    <row r="771" spans="1:5">
      <c r="A771" s="617">
        <v>89873</v>
      </c>
      <c r="B771" s="618" t="s">
        <v>5553</v>
      </c>
      <c r="C771" s="618" t="s">
        <v>6</v>
      </c>
      <c r="D771" s="619">
        <v>46.5</v>
      </c>
      <c r="E771" s="188" t="s">
        <v>2</v>
      </c>
    </row>
    <row r="772" spans="1:5">
      <c r="A772" s="617">
        <v>89874</v>
      </c>
      <c r="B772" s="618" t="s">
        <v>5554</v>
      </c>
      <c r="C772" s="618" t="s">
        <v>6</v>
      </c>
      <c r="D772" s="619">
        <v>128.19</v>
      </c>
      <c r="E772" s="188" t="s">
        <v>2</v>
      </c>
    </row>
    <row r="773" spans="1:5">
      <c r="A773" s="617">
        <v>89878</v>
      </c>
      <c r="B773" s="618" t="s">
        <v>5555</v>
      </c>
      <c r="C773" s="618" t="s">
        <v>6</v>
      </c>
      <c r="D773" s="619">
        <v>26.28</v>
      </c>
      <c r="E773" s="188" t="s">
        <v>2</v>
      </c>
    </row>
    <row r="774" spans="1:5">
      <c r="A774" s="617">
        <v>89879</v>
      </c>
      <c r="B774" s="618" t="s">
        <v>5556</v>
      </c>
      <c r="C774" s="618" t="s">
        <v>6</v>
      </c>
      <c r="D774" s="619">
        <v>4.8499999999999996</v>
      </c>
      <c r="E774" s="188" t="s">
        <v>2</v>
      </c>
    </row>
    <row r="775" spans="1:5">
      <c r="A775" s="617">
        <v>89880</v>
      </c>
      <c r="B775" s="618" t="s">
        <v>5557</v>
      </c>
      <c r="C775" s="618" t="s">
        <v>6</v>
      </c>
      <c r="D775" s="619">
        <v>1.89</v>
      </c>
      <c r="E775" s="188" t="s">
        <v>2</v>
      </c>
    </row>
    <row r="776" spans="1:5">
      <c r="A776" s="617">
        <v>89881</v>
      </c>
      <c r="B776" s="618" t="s">
        <v>5558</v>
      </c>
      <c r="C776" s="618" t="s">
        <v>6</v>
      </c>
      <c r="D776" s="619">
        <v>49.29</v>
      </c>
      <c r="E776" s="188" t="s">
        <v>2</v>
      </c>
    </row>
    <row r="777" spans="1:5">
      <c r="A777" s="617">
        <v>89882</v>
      </c>
      <c r="B777" s="618" t="s">
        <v>5559</v>
      </c>
      <c r="C777" s="618" t="s">
        <v>6</v>
      </c>
      <c r="D777" s="619">
        <v>147.9</v>
      </c>
      <c r="E777" s="188" t="s">
        <v>2</v>
      </c>
    </row>
    <row r="778" spans="1:5">
      <c r="A778" s="617">
        <v>90582</v>
      </c>
      <c r="B778" s="618" t="s">
        <v>5560</v>
      </c>
      <c r="C778" s="618" t="s">
        <v>6</v>
      </c>
      <c r="D778" s="619">
        <v>0.4</v>
      </c>
      <c r="E778" s="188" t="s">
        <v>2</v>
      </c>
    </row>
    <row r="779" spans="1:5">
      <c r="A779" s="617">
        <v>90583</v>
      </c>
      <c r="B779" s="618" t="s">
        <v>5561</v>
      </c>
      <c r="C779" s="618" t="s">
        <v>6</v>
      </c>
      <c r="D779" s="619">
        <v>0.04</v>
      </c>
      <c r="E779" s="188" t="s">
        <v>2</v>
      </c>
    </row>
    <row r="780" spans="1:5">
      <c r="A780" s="617">
        <v>90584</v>
      </c>
      <c r="B780" s="618" t="s">
        <v>5562</v>
      </c>
      <c r="C780" s="618" t="s">
        <v>6</v>
      </c>
      <c r="D780" s="619">
        <v>0.31</v>
      </c>
      <c r="E780" s="188" t="s">
        <v>2</v>
      </c>
    </row>
    <row r="781" spans="1:5">
      <c r="A781" s="617">
        <v>90585</v>
      </c>
      <c r="B781" s="618" t="s">
        <v>5563</v>
      </c>
      <c r="C781" s="618" t="s">
        <v>6</v>
      </c>
      <c r="D781" s="619">
        <v>0.95</v>
      </c>
      <c r="E781" s="188" t="s">
        <v>2</v>
      </c>
    </row>
    <row r="782" spans="1:5">
      <c r="A782" s="617">
        <v>90621</v>
      </c>
      <c r="B782" s="618" t="s">
        <v>4429</v>
      </c>
      <c r="C782" s="618" t="s">
        <v>6</v>
      </c>
      <c r="D782" s="619">
        <v>1.6</v>
      </c>
      <c r="E782" s="188" t="s">
        <v>2</v>
      </c>
    </row>
    <row r="783" spans="1:5">
      <c r="A783" s="617">
        <v>90622</v>
      </c>
      <c r="B783" s="618" t="s">
        <v>4430</v>
      </c>
      <c r="C783" s="618" t="s">
        <v>6</v>
      </c>
      <c r="D783" s="619">
        <v>0.19</v>
      </c>
      <c r="E783" s="188" t="s">
        <v>2</v>
      </c>
    </row>
    <row r="784" spans="1:5">
      <c r="A784" s="617">
        <v>90623</v>
      </c>
      <c r="B784" s="618" t="s">
        <v>4431</v>
      </c>
      <c r="C784" s="618" t="s">
        <v>6</v>
      </c>
      <c r="D784" s="619">
        <v>2</v>
      </c>
      <c r="E784" s="188" t="s">
        <v>2</v>
      </c>
    </row>
    <row r="785" spans="1:5">
      <c r="A785" s="617">
        <v>90624</v>
      </c>
      <c r="B785" s="618" t="s">
        <v>4432</v>
      </c>
      <c r="C785" s="618" t="s">
        <v>6</v>
      </c>
      <c r="D785" s="619">
        <v>2.37</v>
      </c>
      <c r="E785" s="188" t="s">
        <v>2</v>
      </c>
    </row>
    <row r="786" spans="1:5">
      <c r="A786" s="617">
        <v>90627</v>
      </c>
      <c r="B786" s="618" t="s">
        <v>4433</v>
      </c>
      <c r="C786" s="618" t="s">
        <v>6</v>
      </c>
      <c r="D786" s="619">
        <v>28.5</v>
      </c>
      <c r="E786" s="188" t="s">
        <v>2</v>
      </c>
    </row>
    <row r="787" spans="1:5">
      <c r="A787" s="617">
        <v>90628</v>
      </c>
      <c r="B787" s="618" t="s">
        <v>4434</v>
      </c>
      <c r="C787" s="618" t="s">
        <v>6</v>
      </c>
      <c r="D787" s="619">
        <v>4.0599999999999996</v>
      </c>
      <c r="E787" s="188" t="s">
        <v>2</v>
      </c>
    </row>
    <row r="788" spans="1:5">
      <c r="A788" s="617">
        <v>90629</v>
      </c>
      <c r="B788" s="618" t="s">
        <v>4435</v>
      </c>
      <c r="C788" s="618" t="s">
        <v>6</v>
      </c>
      <c r="D788" s="619">
        <v>35.659999999999997</v>
      </c>
      <c r="E788" s="188" t="s">
        <v>2</v>
      </c>
    </row>
    <row r="789" spans="1:5">
      <c r="A789" s="617">
        <v>90630</v>
      </c>
      <c r="B789" s="618" t="s">
        <v>5564</v>
      </c>
      <c r="C789" s="618" t="s">
        <v>6</v>
      </c>
      <c r="D789" s="619">
        <v>9.6300000000000008</v>
      </c>
      <c r="E789" s="188" t="s">
        <v>2</v>
      </c>
    </row>
    <row r="790" spans="1:5">
      <c r="A790" s="617">
        <v>90633</v>
      </c>
      <c r="B790" s="618" t="s">
        <v>4436</v>
      </c>
      <c r="C790" s="618" t="s">
        <v>6</v>
      </c>
      <c r="D790" s="619">
        <v>4.29</v>
      </c>
      <c r="E790" s="188" t="s">
        <v>2</v>
      </c>
    </row>
    <row r="791" spans="1:5">
      <c r="A791" s="617">
        <v>90634</v>
      </c>
      <c r="B791" s="618" t="s">
        <v>4437</v>
      </c>
      <c r="C791" s="618" t="s">
        <v>6</v>
      </c>
      <c r="D791" s="619">
        <v>0.51</v>
      </c>
      <c r="E791" s="188" t="s">
        <v>2</v>
      </c>
    </row>
    <row r="792" spans="1:5">
      <c r="A792" s="617">
        <v>90635</v>
      </c>
      <c r="B792" s="618" t="s">
        <v>4438</v>
      </c>
      <c r="C792" s="618" t="s">
        <v>6</v>
      </c>
      <c r="D792" s="619">
        <v>4.6900000000000004</v>
      </c>
      <c r="E792" s="188" t="s">
        <v>2</v>
      </c>
    </row>
    <row r="793" spans="1:5">
      <c r="A793" s="617">
        <v>90636</v>
      </c>
      <c r="B793" s="618" t="s">
        <v>4439</v>
      </c>
      <c r="C793" s="618" t="s">
        <v>6</v>
      </c>
      <c r="D793" s="619">
        <v>4.75</v>
      </c>
      <c r="E793" s="188" t="s">
        <v>2</v>
      </c>
    </row>
    <row r="794" spans="1:5">
      <c r="A794" s="617">
        <v>90639</v>
      </c>
      <c r="B794" s="618" t="s">
        <v>5565</v>
      </c>
      <c r="C794" s="618" t="s">
        <v>6</v>
      </c>
      <c r="D794" s="619">
        <v>6.41</v>
      </c>
      <c r="E794" s="188" t="s">
        <v>2</v>
      </c>
    </row>
    <row r="795" spans="1:5">
      <c r="A795" s="617">
        <v>90640</v>
      </c>
      <c r="B795" s="618" t="s">
        <v>5566</v>
      </c>
      <c r="C795" s="618" t="s">
        <v>6</v>
      </c>
      <c r="D795" s="619">
        <v>0.76</v>
      </c>
      <c r="E795" s="188" t="s">
        <v>2</v>
      </c>
    </row>
    <row r="796" spans="1:5">
      <c r="A796" s="617">
        <v>90641</v>
      </c>
      <c r="B796" s="618" t="s">
        <v>5567</v>
      </c>
      <c r="C796" s="618" t="s">
        <v>6</v>
      </c>
      <c r="D796" s="619">
        <v>7.01</v>
      </c>
      <c r="E796" s="188" t="s">
        <v>2</v>
      </c>
    </row>
    <row r="797" spans="1:5">
      <c r="A797" s="617">
        <v>90642</v>
      </c>
      <c r="B797" s="618" t="s">
        <v>5568</v>
      </c>
      <c r="C797" s="618" t="s">
        <v>6</v>
      </c>
      <c r="D797" s="619">
        <v>6.69</v>
      </c>
      <c r="E797" s="188" t="s">
        <v>2</v>
      </c>
    </row>
    <row r="798" spans="1:5">
      <c r="A798" s="617">
        <v>90646</v>
      </c>
      <c r="B798" s="618" t="s">
        <v>5569</v>
      </c>
      <c r="C798" s="618" t="s">
        <v>6</v>
      </c>
      <c r="D798" s="619">
        <v>0.66</v>
      </c>
      <c r="E798" s="188" t="s">
        <v>2</v>
      </c>
    </row>
    <row r="799" spans="1:5">
      <c r="A799" s="617">
        <v>90647</v>
      </c>
      <c r="B799" s="618" t="s">
        <v>5570</v>
      </c>
      <c r="C799" s="618" t="s">
        <v>6</v>
      </c>
      <c r="D799" s="619">
        <v>7.0000000000000007E-2</v>
      </c>
      <c r="E799" s="188" t="s">
        <v>2</v>
      </c>
    </row>
    <row r="800" spans="1:5">
      <c r="A800" s="617">
        <v>90648</v>
      </c>
      <c r="B800" s="618" t="s">
        <v>5571</v>
      </c>
      <c r="C800" s="618" t="s">
        <v>6</v>
      </c>
      <c r="D800" s="619">
        <v>0.72</v>
      </c>
      <c r="E800" s="188" t="s">
        <v>2</v>
      </c>
    </row>
    <row r="801" spans="1:5">
      <c r="A801" s="617">
        <v>90649</v>
      </c>
      <c r="B801" s="618" t="s">
        <v>5572</v>
      </c>
      <c r="C801" s="618" t="s">
        <v>6</v>
      </c>
      <c r="D801" s="619">
        <v>7.41</v>
      </c>
      <c r="E801" s="188" t="s">
        <v>2</v>
      </c>
    </row>
    <row r="802" spans="1:5">
      <c r="A802" s="617">
        <v>90652</v>
      </c>
      <c r="B802" s="618" t="s">
        <v>5573</v>
      </c>
      <c r="C802" s="618" t="s">
        <v>6</v>
      </c>
      <c r="D802" s="619">
        <v>4.17</v>
      </c>
      <c r="E802" s="188" t="s">
        <v>2</v>
      </c>
    </row>
    <row r="803" spans="1:5">
      <c r="A803" s="617">
        <v>90653</v>
      </c>
      <c r="B803" s="618" t="s">
        <v>5574</v>
      </c>
      <c r="C803" s="618" t="s">
        <v>6</v>
      </c>
      <c r="D803" s="619">
        <v>0.49</v>
      </c>
      <c r="E803" s="188" t="s">
        <v>2</v>
      </c>
    </row>
    <row r="804" spans="1:5">
      <c r="A804" s="617">
        <v>90654</v>
      </c>
      <c r="B804" s="618" t="s">
        <v>5575</v>
      </c>
      <c r="C804" s="618" t="s">
        <v>6</v>
      </c>
      <c r="D804" s="619">
        <v>4.5599999999999996</v>
      </c>
      <c r="E804" s="188" t="s">
        <v>2</v>
      </c>
    </row>
    <row r="805" spans="1:5">
      <c r="A805" s="617">
        <v>90655</v>
      </c>
      <c r="B805" s="618" t="s">
        <v>5576</v>
      </c>
      <c r="C805" s="618" t="s">
        <v>6</v>
      </c>
      <c r="D805" s="619">
        <v>4.88</v>
      </c>
      <c r="E805" s="188" t="s">
        <v>2</v>
      </c>
    </row>
    <row r="806" spans="1:5">
      <c r="A806" s="617">
        <v>90658</v>
      </c>
      <c r="B806" s="618" t="s">
        <v>5577</v>
      </c>
      <c r="C806" s="618" t="s">
        <v>6</v>
      </c>
      <c r="D806" s="619">
        <v>4.47</v>
      </c>
      <c r="E806" s="188" t="s">
        <v>2</v>
      </c>
    </row>
    <row r="807" spans="1:5">
      <c r="A807" s="617">
        <v>90659</v>
      </c>
      <c r="B807" s="618" t="s">
        <v>5578</v>
      </c>
      <c r="C807" s="618" t="s">
        <v>6</v>
      </c>
      <c r="D807" s="619">
        <v>0.53</v>
      </c>
      <c r="E807" s="188" t="s">
        <v>2</v>
      </c>
    </row>
    <row r="808" spans="1:5">
      <c r="A808" s="617">
        <v>90660</v>
      </c>
      <c r="B808" s="618" t="s">
        <v>5579</v>
      </c>
      <c r="C808" s="618" t="s">
        <v>6</v>
      </c>
      <c r="D808" s="619">
        <v>4.8899999999999997</v>
      </c>
      <c r="E808" s="188" t="s">
        <v>2</v>
      </c>
    </row>
    <row r="809" spans="1:5">
      <c r="A809" s="617">
        <v>90661</v>
      </c>
      <c r="B809" s="618" t="s">
        <v>5580</v>
      </c>
      <c r="C809" s="618" t="s">
        <v>6</v>
      </c>
      <c r="D809" s="619">
        <v>4.88</v>
      </c>
      <c r="E809" s="188" t="s">
        <v>2</v>
      </c>
    </row>
    <row r="810" spans="1:5">
      <c r="A810" s="617">
        <v>90664</v>
      </c>
      <c r="B810" s="618" t="s">
        <v>5581</v>
      </c>
      <c r="C810" s="618" t="s">
        <v>6</v>
      </c>
      <c r="D810" s="619">
        <v>4.76</v>
      </c>
      <c r="E810" s="188" t="s">
        <v>2</v>
      </c>
    </row>
    <row r="811" spans="1:5">
      <c r="A811" s="617">
        <v>90665</v>
      </c>
      <c r="B811" s="618" t="s">
        <v>5582</v>
      </c>
      <c r="C811" s="618" t="s">
        <v>6</v>
      </c>
      <c r="D811" s="619">
        <v>0.54</v>
      </c>
      <c r="E811" s="188" t="s">
        <v>2</v>
      </c>
    </row>
    <row r="812" spans="1:5">
      <c r="A812" s="617">
        <v>90666</v>
      </c>
      <c r="B812" s="618" t="s">
        <v>5583</v>
      </c>
      <c r="C812" s="618" t="s">
        <v>6</v>
      </c>
      <c r="D812" s="619">
        <v>5.2</v>
      </c>
      <c r="E812" s="188" t="s">
        <v>2</v>
      </c>
    </row>
    <row r="813" spans="1:5">
      <c r="A813" s="617">
        <v>90667</v>
      </c>
      <c r="B813" s="618" t="s">
        <v>5584</v>
      </c>
      <c r="C813" s="618" t="s">
        <v>6</v>
      </c>
      <c r="D813" s="619">
        <v>10.87</v>
      </c>
      <c r="E813" s="188" t="s">
        <v>2</v>
      </c>
    </row>
    <row r="814" spans="1:5">
      <c r="A814" s="617">
        <v>90670</v>
      </c>
      <c r="B814" s="618" t="s">
        <v>5585</v>
      </c>
      <c r="C814" s="618" t="s">
        <v>6</v>
      </c>
      <c r="D814" s="619">
        <v>130.79</v>
      </c>
      <c r="E814" s="188" t="s">
        <v>2</v>
      </c>
    </row>
    <row r="815" spans="1:5">
      <c r="A815" s="617">
        <v>90671</v>
      </c>
      <c r="B815" s="618" t="s">
        <v>5586</v>
      </c>
      <c r="C815" s="618" t="s">
        <v>6</v>
      </c>
      <c r="D815" s="619">
        <v>18.149999999999999</v>
      </c>
      <c r="E815" s="188" t="s">
        <v>2</v>
      </c>
    </row>
    <row r="816" spans="1:5">
      <c r="A816" s="617">
        <v>90672</v>
      </c>
      <c r="B816" s="618" t="s">
        <v>5587</v>
      </c>
      <c r="C816" s="618" t="s">
        <v>6</v>
      </c>
      <c r="D816" s="619">
        <v>163.66999999999999</v>
      </c>
      <c r="E816" s="188" t="s">
        <v>2</v>
      </c>
    </row>
    <row r="817" spans="1:5">
      <c r="A817" s="617">
        <v>90673</v>
      </c>
      <c r="B817" s="618" t="s">
        <v>5588</v>
      </c>
      <c r="C817" s="618" t="s">
        <v>6</v>
      </c>
      <c r="D817" s="619">
        <v>87</v>
      </c>
      <c r="E817" s="188" t="s">
        <v>2</v>
      </c>
    </row>
    <row r="818" spans="1:5">
      <c r="A818" s="617">
        <v>90676</v>
      </c>
      <c r="B818" s="618" t="s">
        <v>5589</v>
      </c>
      <c r="C818" s="618" t="s">
        <v>6</v>
      </c>
      <c r="D818" s="619">
        <v>69.84</v>
      </c>
      <c r="E818" s="188" t="s">
        <v>2</v>
      </c>
    </row>
    <row r="819" spans="1:5">
      <c r="A819" s="617">
        <v>90677</v>
      </c>
      <c r="B819" s="618" t="s">
        <v>5590</v>
      </c>
      <c r="C819" s="618" t="s">
        <v>6</v>
      </c>
      <c r="D819" s="619">
        <v>9.69</v>
      </c>
      <c r="E819" s="188" t="s">
        <v>2</v>
      </c>
    </row>
    <row r="820" spans="1:5">
      <c r="A820" s="617">
        <v>90678</v>
      </c>
      <c r="B820" s="618" t="s">
        <v>5591</v>
      </c>
      <c r="C820" s="618" t="s">
        <v>6</v>
      </c>
      <c r="D820" s="619">
        <v>87.4</v>
      </c>
      <c r="E820" s="188" t="s">
        <v>2</v>
      </c>
    </row>
    <row r="821" spans="1:5">
      <c r="A821" s="617">
        <v>90679</v>
      </c>
      <c r="B821" s="618" t="s">
        <v>5592</v>
      </c>
      <c r="C821" s="618" t="s">
        <v>6</v>
      </c>
      <c r="D821" s="619">
        <v>66.680000000000007</v>
      </c>
      <c r="E821" s="188" t="s">
        <v>2</v>
      </c>
    </row>
    <row r="822" spans="1:5">
      <c r="A822" s="617">
        <v>90682</v>
      </c>
      <c r="B822" s="618" t="s">
        <v>5593</v>
      </c>
      <c r="C822" s="618" t="s">
        <v>6</v>
      </c>
      <c r="D822" s="619">
        <v>25.68</v>
      </c>
      <c r="E822" s="188" t="s">
        <v>2</v>
      </c>
    </row>
    <row r="823" spans="1:5">
      <c r="A823" s="617">
        <v>90683</v>
      </c>
      <c r="B823" s="618" t="s">
        <v>5594</v>
      </c>
      <c r="C823" s="618" t="s">
        <v>6</v>
      </c>
      <c r="D823" s="619">
        <v>3.04</v>
      </c>
      <c r="E823" s="188" t="s">
        <v>2</v>
      </c>
    </row>
    <row r="824" spans="1:5">
      <c r="A824" s="617">
        <v>90684</v>
      </c>
      <c r="B824" s="618" t="s">
        <v>5595</v>
      </c>
      <c r="C824" s="618" t="s">
        <v>6</v>
      </c>
      <c r="D824" s="619">
        <v>28.09</v>
      </c>
      <c r="E824" s="188" t="s">
        <v>2</v>
      </c>
    </row>
    <row r="825" spans="1:5">
      <c r="A825" s="617">
        <v>90685</v>
      </c>
      <c r="B825" s="618" t="s">
        <v>5596</v>
      </c>
      <c r="C825" s="618" t="s">
        <v>6</v>
      </c>
      <c r="D825" s="619">
        <v>41.36</v>
      </c>
      <c r="E825" s="188" t="s">
        <v>2</v>
      </c>
    </row>
    <row r="826" spans="1:5">
      <c r="A826" s="617">
        <v>90688</v>
      </c>
      <c r="B826" s="618" t="s">
        <v>5597</v>
      </c>
      <c r="C826" s="618" t="s">
        <v>6</v>
      </c>
      <c r="D826" s="619">
        <v>13.2</v>
      </c>
      <c r="E826" s="188" t="s">
        <v>2</v>
      </c>
    </row>
    <row r="827" spans="1:5">
      <c r="A827" s="617">
        <v>90689</v>
      </c>
      <c r="B827" s="618" t="s">
        <v>5598</v>
      </c>
      <c r="C827" s="618" t="s">
        <v>6</v>
      </c>
      <c r="D827" s="619">
        <v>1.33</v>
      </c>
      <c r="E827" s="188" t="s">
        <v>2</v>
      </c>
    </row>
    <row r="828" spans="1:5">
      <c r="A828" s="617">
        <v>90690</v>
      </c>
      <c r="B828" s="618" t="s">
        <v>5599</v>
      </c>
      <c r="C828" s="618" t="s">
        <v>6</v>
      </c>
      <c r="D828" s="619">
        <v>16.5</v>
      </c>
      <c r="E828" s="188" t="s">
        <v>2</v>
      </c>
    </row>
    <row r="829" spans="1:5">
      <c r="A829" s="617">
        <v>90691</v>
      </c>
      <c r="B829" s="618" t="s">
        <v>5600</v>
      </c>
      <c r="C829" s="618" t="s">
        <v>6</v>
      </c>
      <c r="D829" s="619">
        <v>38.1</v>
      </c>
      <c r="E829" s="188" t="s">
        <v>2</v>
      </c>
    </row>
    <row r="830" spans="1:5">
      <c r="A830" s="617">
        <v>90957</v>
      </c>
      <c r="B830" s="618" t="s">
        <v>4440</v>
      </c>
      <c r="C830" s="618" t="s">
        <v>6</v>
      </c>
      <c r="D830" s="619">
        <v>2.94</v>
      </c>
      <c r="E830" s="188" t="s">
        <v>2</v>
      </c>
    </row>
    <row r="831" spans="1:5">
      <c r="A831" s="617">
        <v>90958</v>
      </c>
      <c r="B831" s="618" t="s">
        <v>4441</v>
      </c>
      <c r="C831" s="618" t="s">
        <v>6</v>
      </c>
      <c r="D831" s="619">
        <v>0.4</v>
      </c>
      <c r="E831" s="188" t="s">
        <v>2</v>
      </c>
    </row>
    <row r="832" spans="1:5">
      <c r="A832" s="617">
        <v>90960</v>
      </c>
      <c r="B832" s="618" t="s">
        <v>4442</v>
      </c>
      <c r="C832" s="618" t="s">
        <v>6</v>
      </c>
      <c r="D832" s="619">
        <v>3.93</v>
      </c>
      <c r="E832" s="188" t="s">
        <v>2</v>
      </c>
    </row>
    <row r="833" spans="1:5">
      <c r="A833" s="617">
        <v>90961</v>
      </c>
      <c r="B833" s="618" t="s">
        <v>4443</v>
      </c>
      <c r="C833" s="618" t="s">
        <v>6</v>
      </c>
      <c r="D833" s="619">
        <v>0.54</v>
      </c>
      <c r="E833" s="188" t="s">
        <v>2</v>
      </c>
    </row>
    <row r="834" spans="1:5">
      <c r="A834" s="617">
        <v>90962</v>
      </c>
      <c r="B834" s="618" t="s">
        <v>4444</v>
      </c>
      <c r="C834" s="618" t="s">
        <v>6</v>
      </c>
      <c r="D834" s="619">
        <v>4.92</v>
      </c>
      <c r="E834" s="188" t="s">
        <v>2</v>
      </c>
    </row>
    <row r="835" spans="1:5">
      <c r="A835" s="617">
        <v>90963</v>
      </c>
      <c r="B835" s="618" t="s">
        <v>5601</v>
      </c>
      <c r="C835" s="618" t="s">
        <v>6</v>
      </c>
      <c r="D835" s="619">
        <v>10.87</v>
      </c>
      <c r="E835" s="188" t="s">
        <v>2</v>
      </c>
    </row>
    <row r="836" spans="1:5">
      <c r="A836" s="617">
        <v>90968</v>
      </c>
      <c r="B836" s="618" t="s">
        <v>5602</v>
      </c>
      <c r="C836" s="618" t="s">
        <v>6</v>
      </c>
      <c r="D836" s="619">
        <v>3.94</v>
      </c>
      <c r="E836" s="188" t="s">
        <v>2</v>
      </c>
    </row>
    <row r="837" spans="1:5">
      <c r="A837" s="617">
        <v>90969</v>
      </c>
      <c r="B837" s="618" t="s">
        <v>5603</v>
      </c>
      <c r="C837" s="618" t="s">
        <v>6</v>
      </c>
      <c r="D837" s="619">
        <v>0.54</v>
      </c>
      <c r="E837" s="188" t="s">
        <v>2</v>
      </c>
    </row>
    <row r="838" spans="1:5">
      <c r="A838" s="617">
        <v>90970</v>
      </c>
      <c r="B838" s="618" t="s">
        <v>5604</v>
      </c>
      <c r="C838" s="618" t="s">
        <v>6</v>
      </c>
      <c r="D838" s="619">
        <v>4.93</v>
      </c>
      <c r="E838" s="188" t="s">
        <v>2</v>
      </c>
    </row>
    <row r="839" spans="1:5">
      <c r="A839" s="617">
        <v>90971</v>
      </c>
      <c r="B839" s="618" t="s">
        <v>5605</v>
      </c>
      <c r="C839" s="618" t="s">
        <v>6</v>
      </c>
      <c r="D839" s="619">
        <v>44.06</v>
      </c>
      <c r="E839" s="188" t="s">
        <v>2</v>
      </c>
    </row>
    <row r="840" spans="1:5">
      <c r="A840" s="617">
        <v>90975</v>
      </c>
      <c r="B840" s="618" t="s">
        <v>4445</v>
      </c>
      <c r="C840" s="618" t="s">
        <v>6</v>
      </c>
      <c r="D840" s="619">
        <v>10.02</v>
      </c>
      <c r="E840" s="188" t="s">
        <v>2</v>
      </c>
    </row>
    <row r="841" spans="1:5">
      <c r="A841" s="617">
        <v>90976</v>
      </c>
      <c r="B841" s="618" t="s">
        <v>4446</v>
      </c>
      <c r="C841" s="618" t="s">
        <v>6</v>
      </c>
      <c r="D841" s="619">
        <v>1.39</v>
      </c>
      <c r="E841" s="188" t="s">
        <v>2</v>
      </c>
    </row>
    <row r="842" spans="1:5">
      <c r="A842" s="617">
        <v>90977</v>
      </c>
      <c r="B842" s="618" t="s">
        <v>4447</v>
      </c>
      <c r="C842" s="618" t="s">
        <v>6</v>
      </c>
      <c r="D842" s="619">
        <v>12.54</v>
      </c>
      <c r="E842" s="188" t="s">
        <v>2</v>
      </c>
    </row>
    <row r="843" spans="1:5">
      <c r="A843" s="617">
        <v>90978</v>
      </c>
      <c r="B843" s="618" t="s">
        <v>5606</v>
      </c>
      <c r="C843" s="618" t="s">
        <v>6</v>
      </c>
      <c r="D843" s="619">
        <v>114.31</v>
      </c>
      <c r="E843" s="188" t="s">
        <v>2</v>
      </c>
    </row>
    <row r="844" spans="1:5">
      <c r="A844" s="617">
        <v>90992</v>
      </c>
      <c r="B844" s="618" t="s">
        <v>5607</v>
      </c>
      <c r="C844" s="618" t="s">
        <v>6</v>
      </c>
      <c r="D844" s="619">
        <v>4.68</v>
      </c>
      <c r="E844" s="188" t="s">
        <v>2</v>
      </c>
    </row>
    <row r="845" spans="1:5">
      <c r="A845" s="617">
        <v>90993</v>
      </c>
      <c r="B845" s="618" t="s">
        <v>5608</v>
      </c>
      <c r="C845" s="618" t="s">
        <v>6</v>
      </c>
      <c r="D845" s="619">
        <v>0.64</v>
      </c>
      <c r="E845" s="188" t="s">
        <v>2</v>
      </c>
    </row>
    <row r="846" spans="1:5">
      <c r="A846" s="617">
        <v>90994</v>
      </c>
      <c r="B846" s="618" t="s">
        <v>5609</v>
      </c>
      <c r="C846" s="618" t="s">
        <v>6</v>
      </c>
      <c r="D846" s="619">
        <v>5.85</v>
      </c>
      <c r="E846" s="188" t="s">
        <v>2</v>
      </c>
    </row>
    <row r="847" spans="1:5">
      <c r="A847" s="617">
        <v>90995</v>
      </c>
      <c r="B847" s="618" t="s">
        <v>5610</v>
      </c>
      <c r="C847" s="618" t="s">
        <v>6</v>
      </c>
      <c r="D847" s="619">
        <v>59.85</v>
      </c>
      <c r="E847" s="188" t="s">
        <v>2</v>
      </c>
    </row>
    <row r="848" spans="1:5">
      <c r="A848" s="617">
        <v>91021</v>
      </c>
      <c r="B848" s="618" t="s">
        <v>5611</v>
      </c>
      <c r="C848" s="618" t="s">
        <v>6</v>
      </c>
      <c r="D848" s="619">
        <v>3.79</v>
      </c>
      <c r="E848" s="188" t="s">
        <v>2</v>
      </c>
    </row>
    <row r="849" spans="1:5">
      <c r="A849" s="617">
        <v>91026</v>
      </c>
      <c r="B849" s="618" t="s">
        <v>4448</v>
      </c>
      <c r="C849" s="618" t="s">
        <v>6</v>
      </c>
      <c r="D849" s="619">
        <v>13.68</v>
      </c>
      <c r="E849" s="188" t="s">
        <v>2</v>
      </c>
    </row>
    <row r="850" spans="1:5">
      <c r="A850" s="617">
        <v>91027</v>
      </c>
      <c r="B850" s="618" t="s">
        <v>4449</v>
      </c>
      <c r="C850" s="618" t="s">
        <v>6</v>
      </c>
      <c r="D850" s="619">
        <v>2.86</v>
      </c>
      <c r="E850" s="188" t="s">
        <v>2</v>
      </c>
    </row>
    <row r="851" spans="1:5">
      <c r="A851" s="617">
        <v>91028</v>
      </c>
      <c r="B851" s="618" t="s">
        <v>4450</v>
      </c>
      <c r="C851" s="618" t="s">
        <v>6</v>
      </c>
      <c r="D851" s="619">
        <v>1.1100000000000001</v>
      </c>
      <c r="E851" s="188" t="s">
        <v>2</v>
      </c>
    </row>
    <row r="852" spans="1:5">
      <c r="A852" s="617">
        <v>91029</v>
      </c>
      <c r="B852" s="618" t="s">
        <v>4451</v>
      </c>
      <c r="C852" s="618" t="s">
        <v>6</v>
      </c>
      <c r="D852" s="619">
        <v>25.66</v>
      </c>
      <c r="E852" s="188" t="s">
        <v>2</v>
      </c>
    </row>
    <row r="853" spans="1:5">
      <c r="A853" s="617">
        <v>91030</v>
      </c>
      <c r="B853" s="618" t="s">
        <v>4452</v>
      </c>
      <c r="C853" s="618" t="s">
        <v>6</v>
      </c>
      <c r="D853" s="619">
        <v>103.53</v>
      </c>
      <c r="E853" s="188" t="s">
        <v>2</v>
      </c>
    </row>
    <row r="854" spans="1:5">
      <c r="A854" s="617">
        <v>91273</v>
      </c>
      <c r="B854" s="618" t="s">
        <v>5612</v>
      </c>
      <c r="C854" s="618" t="s">
        <v>6</v>
      </c>
      <c r="D854" s="619">
        <v>0.46</v>
      </c>
      <c r="E854" s="188" t="s">
        <v>2</v>
      </c>
    </row>
    <row r="855" spans="1:5">
      <c r="A855" s="617">
        <v>91274</v>
      </c>
      <c r="B855" s="618" t="s">
        <v>5613</v>
      </c>
      <c r="C855" s="618" t="s">
        <v>6</v>
      </c>
      <c r="D855" s="619">
        <v>0.06</v>
      </c>
      <c r="E855" s="188" t="s">
        <v>2</v>
      </c>
    </row>
    <row r="856" spans="1:5">
      <c r="A856" s="617">
        <v>91275</v>
      </c>
      <c r="B856" s="618" t="s">
        <v>5614</v>
      </c>
      <c r="C856" s="618" t="s">
        <v>6</v>
      </c>
      <c r="D856" s="619">
        <v>0.57999999999999996</v>
      </c>
      <c r="E856" s="188" t="s">
        <v>2</v>
      </c>
    </row>
    <row r="857" spans="1:5">
      <c r="A857" s="617">
        <v>91276</v>
      </c>
      <c r="B857" s="618" t="s">
        <v>5615</v>
      </c>
      <c r="C857" s="618" t="s">
        <v>6</v>
      </c>
      <c r="D857" s="619">
        <v>7.92</v>
      </c>
      <c r="E857" s="188" t="s">
        <v>2</v>
      </c>
    </row>
    <row r="858" spans="1:5">
      <c r="A858" s="617">
        <v>91279</v>
      </c>
      <c r="B858" s="618" t="s">
        <v>5616</v>
      </c>
      <c r="C858" s="618" t="s">
        <v>6</v>
      </c>
      <c r="D858" s="619">
        <v>0.84</v>
      </c>
      <c r="E858" s="188" t="s">
        <v>2</v>
      </c>
    </row>
    <row r="859" spans="1:5">
      <c r="A859" s="617">
        <v>91280</v>
      </c>
      <c r="B859" s="618" t="s">
        <v>5617</v>
      </c>
      <c r="C859" s="618" t="s">
        <v>6</v>
      </c>
      <c r="D859" s="619">
        <v>0.09</v>
      </c>
      <c r="E859" s="188" t="s">
        <v>2</v>
      </c>
    </row>
    <row r="860" spans="1:5">
      <c r="A860" s="617">
        <v>91281</v>
      </c>
      <c r="B860" s="618" t="s">
        <v>5618</v>
      </c>
      <c r="C860" s="618" t="s">
        <v>6</v>
      </c>
      <c r="D860" s="619">
        <v>1.05</v>
      </c>
      <c r="E860" s="188" t="s">
        <v>2</v>
      </c>
    </row>
    <row r="861" spans="1:5">
      <c r="A861" s="617">
        <v>91282</v>
      </c>
      <c r="B861" s="618" t="s">
        <v>5619</v>
      </c>
      <c r="C861" s="618" t="s">
        <v>6</v>
      </c>
      <c r="D861" s="619">
        <v>18.940000000000001</v>
      </c>
      <c r="E861" s="188" t="s">
        <v>2</v>
      </c>
    </row>
    <row r="862" spans="1:5">
      <c r="A862" s="617">
        <v>91354</v>
      </c>
      <c r="B862" s="618" t="s">
        <v>5620</v>
      </c>
      <c r="C862" s="618" t="s">
        <v>6</v>
      </c>
      <c r="D862" s="619">
        <v>10.54</v>
      </c>
      <c r="E862" s="188" t="s">
        <v>2</v>
      </c>
    </row>
    <row r="863" spans="1:5">
      <c r="A863" s="617">
        <v>91355</v>
      </c>
      <c r="B863" s="618" t="s">
        <v>5621</v>
      </c>
      <c r="C863" s="618" t="s">
        <v>6</v>
      </c>
      <c r="D863" s="619">
        <v>2.21</v>
      </c>
      <c r="E863" s="188" t="s">
        <v>2</v>
      </c>
    </row>
    <row r="864" spans="1:5">
      <c r="A864" s="617">
        <v>91356</v>
      </c>
      <c r="B864" s="618" t="s">
        <v>5622</v>
      </c>
      <c r="C864" s="618" t="s">
        <v>6</v>
      </c>
      <c r="D864" s="619">
        <v>0.86</v>
      </c>
      <c r="E864" s="188" t="s">
        <v>2</v>
      </c>
    </row>
    <row r="865" spans="1:5">
      <c r="A865" s="617">
        <v>91359</v>
      </c>
      <c r="B865" s="618" t="s">
        <v>5623</v>
      </c>
      <c r="C865" s="618" t="s">
        <v>6</v>
      </c>
      <c r="D865" s="619">
        <v>12.17</v>
      </c>
      <c r="E865" s="188" t="s">
        <v>2</v>
      </c>
    </row>
    <row r="866" spans="1:5">
      <c r="A866" s="617">
        <v>91360</v>
      </c>
      <c r="B866" s="618" t="s">
        <v>5624</v>
      </c>
      <c r="C866" s="618" t="s">
        <v>6</v>
      </c>
      <c r="D866" s="619">
        <v>2.54</v>
      </c>
      <c r="E866" s="188" t="s">
        <v>2</v>
      </c>
    </row>
    <row r="867" spans="1:5">
      <c r="A867" s="617">
        <v>91361</v>
      </c>
      <c r="B867" s="618" t="s">
        <v>5625</v>
      </c>
      <c r="C867" s="618" t="s">
        <v>6</v>
      </c>
      <c r="D867" s="619">
        <v>0.99</v>
      </c>
      <c r="E867" s="188" t="s">
        <v>2</v>
      </c>
    </row>
    <row r="868" spans="1:5">
      <c r="A868" s="617">
        <v>91367</v>
      </c>
      <c r="B868" s="618" t="s">
        <v>5626</v>
      </c>
      <c r="C868" s="618" t="s">
        <v>6</v>
      </c>
      <c r="D868" s="619">
        <v>15.68</v>
      </c>
      <c r="E868" s="188" t="s">
        <v>2</v>
      </c>
    </row>
    <row r="869" spans="1:5">
      <c r="A869" s="617">
        <v>91368</v>
      </c>
      <c r="B869" s="618" t="s">
        <v>5627</v>
      </c>
      <c r="C869" s="618" t="s">
        <v>6</v>
      </c>
      <c r="D869" s="619">
        <v>2.89</v>
      </c>
      <c r="E869" s="188" t="s">
        <v>2</v>
      </c>
    </row>
    <row r="870" spans="1:5">
      <c r="A870" s="617">
        <v>91369</v>
      </c>
      <c r="B870" s="618" t="s">
        <v>5628</v>
      </c>
      <c r="C870" s="618" t="s">
        <v>6</v>
      </c>
      <c r="D870" s="619">
        <v>1.1299999999999999</v>
      </c>
      <c r="E870" s="188" t="s">
        <v>2</v>
      </c>
    </row>
    <row r="871" spans="1:5">
      <c r="A871" s="617">
        <v>91375</v>
      </c>
      <c r="B871" s="618" t="s">
        <v>5629</v>
      </c>
      <c r="C871" s="618" t="s">
        <v>6</v>
      </c>
      <c r="D871" s="619">
        <v>8.8800000000000008</v>
      </c>
      <c r="E871" s="188" t="s">
        <v>2</v>
      </c>
    </row>
    <row r="872" spans="1:5">
      <c r="A872" s="617">
        <v>91376</v>
      </c>
      <c r="B872" s="618" t="s">
        <v>5630</v>
      </c>
      <c r="C872" s="618" t="s">
        <v>6</v>
      </c>
      <c r="D872" s="619">
        <v>1.86</v>
      </c>
      <c r="E872" s="188" t="s">
        <v>2</v>
      </c>
    </row>
    <row r="873" spans="1:5">
      <c r="A873" s="617">
        <v>91377</v>
      </c>
      <c r="B873" s="618" t="s">
        <v>5631</v>
      </c>
      <c r="C873" s="618" t="s">
        <v>6</v>
      </c>
      <c r="D873" s="619">
        <v>0.72</v>
      </c>
      <c r="E873" s="188" t="s">
        <v>2</v>
      </c>
    </row>
    <row r="874" spans="1:5">
      <c r="A874" s="617">
        <v>91380</v>
      </c>
      <c r="B874" s="618" t="s">
        <v>5632</v>
      </c>
      <c r="C874" s="618" t="s">
        <v>6</v>
      </c>
      <c r="D874" s="619">
        <v>17.760000000000002</v>
      </c>
      <c r="E874" s="188" t="s">
        <v>2</v>
      </c>
    </row>
    <row r="875" spans="1:5">
      <c r="A875" s="617">
        <v>91381</v>
      </c>
      <c r="B875" s="618" t="s">
        <v>5633</v>
      </c>
      <c r="C875" s="618" t="s">
        <v>6</v>
      </c>
      <c r="D875" s="619">
        <v>3.28</v>
      </c>
      <c r="E875" s="188" t="s">
        <v>2</v>
      </c>
    </row>
    <row r="876" spans="1:5">
      <c r="A876" s="617">
        <v>91382</v>
      </c>
      <c r="B876" s="618" t="s">
        <v>5634</v>
      </c>
      <c r="C876" s="618" t="s">
        <v>6</v>
      </c>
      <c r="D876" s="619">
        <v>1.28</v>
      </c>
      <c r="E876" s="188" t="s">
        <v>2</v>
      </c>
    </row>
    <row r="877" spans="1:5">
      <c r="A877" s="617">
        <v>91383</v>
      </c>
      <c r="B877" s="618" t="s">
        <v>5635</v>
      </c>
      <c r="C877" s="618" t="s">
        <v>6</v>
      </c>
      <c r="D877" s="619">
        <v>33.31</v>
      </c>
      <c r="E877" s="188" t="s">
        <v>2</v>
      </c>
    </row>
    <row r="878" spans="1:5">
      <c r="A878" s="617">
        <v>91384</v>
      </c>
      <c r="B878" s="618" t="s">
        <v>5636</v>
      </c>
      <c r="C878" s="618" t="s">
        <v>6</v>
      </c>
      <c r="D878" s="619">
        <v>103.09</v>
      </c>
      <c r="E878" s="188" t="s">
        <v>2</v>
      </c>
    </row>
    <row r="879" spans="1:5">
      <c r="A879" s="617">
        <v>91390</v>
      </c>
      <c r="B879" s="618" t="s">
        <v>5637</v>
      </c>
      <c r="C879" s="618" t="s">
        <v>6</v>
      </c>
      <c r="D879" s="619">
        <v>11.51</v>
      </c>
      <c r="E879" s="188" t="s">
        <v>2</v>
      </c>
    </row>
    <row r="880" spans="1:5">
      <c r="A880" s="617">
        <v>91391</v>
      </c>
      <c r="B880" s="618" t="s">
        <v>5638</v>
      </c>
      <c r="C880" s="618" t="s">
        <v>6</v>
      </c>
      <c r="D880" s="619">
        <v>2.41</v>
      </c>
      <c r="E880" s="188" t="s">
        <v>2</v>
      </c>
    </row>
    <row r="881" spans="1:5">
      <c r="A881" s="617">
        <v>91392</v>
      </c>
      <c r="B881" s="618" t="s">
        <v>5639</v>
      </c>
      <c r="C881" s="618" t="s">
        <v>6</v>
      </c>
      <c r="D881" s="619">
        <v>0.93</v>
      </c>
      <c r="E881" s="188" t="s">
        <v>2</v>
      </c>
    </row>
    <row r="882" spans="1:5">
      <c r="A882" s="617">
        <v>91396</v>
      </c>
      <c r="B882" s="618" t="s">
        <v>5640</v>
      </c>
      <c r="C882" s="618" t="s">
        <v>6</v>
      </c>
      <c r="D882" s="619">
        <v>15.59</v>
      </c>
      <c r="E882" s="188" t="s">
        <v>2</v>
      </c>
    </row>
    <row r="883" spans="1:5">
      <c r="A883" s="617">
        <v>91397</v>
      </c>
      <c r="B883" s="618" t="s">
        <v>5641</v>
      </c>
      <c r="C883" s="618" t="s">
        <v>6</v>
      </c>
      <c r="D883" s="619">
        <v>3.27</v>
      </c>
      <c r="E883" s="188" t="s">
        <v>2</v>
      </c>
    </row>
    <row r="884" spans="1:5">
      <c r="A884" s="617">
        <v>91398</v>
      </c>
      <c r="B884" s="618" t="s">
        <v>5642</v>
      </c>
      <c r="C884" s="618" t="s">
        <v>6</v>
      </c>
      <c r="D884" s="619">
        <v>1.26</v>
      </c>
      <c r="E884" s="188" t="s">
        <v>2</v>
      </c>
    </row>
    <row r="885" spans="1:5">
      <c r="A885" s="617">
        <v>91402</v>
      </c>
      <c r="B885" s="618" t="s">
        <v>5643</v>
      </c>
      <c r="C885" s="618" t="s">
        <v>6</v>
      </c>
      <c r="D885" s="619">
        <v>1.08</v>
      </c>
      <c r="E885" s="188" t="s">
        <v>2</v>
      </c>
    </row>
    <row r="886" spans="1:5">
      <c r="A886" s="617">
        <v>91466</v>
      </c>
      <c r="B886" s="618" t="s">
        <v>5644</v>
      </c>
      <c r="C886" s="618" t="s">
        <v>6</v>
      </c>
      <c r="D886" s="619">
        <v>0.97</v>
      </c>
      <c r="E886" s="188" t="s">
        <v>2</v>
      </c>
    </row>
    <row r="887" spans="1:5">
      <c r="A887" s="617">
        <v>91467</v>
      </c>
      <c r="B887" s="618" t="s">
        <v>5645</v>
      </c>
      <c r="C887" s="618" t="s">
        <v>6</v>
      </c>
      <c r="D887" s="619">
        <v>114.97</v>
      </c>
      <c r="E887" s="188" t="s">
        <v>2</v>
      </c>
    </row>
    <row r="888" spans="1:5">
      <c r="A888" s="617">
        <v>91468</v>
      </c>
      <c r="B888" s="618" t="s">
        <v>5646</v>
      </c>
      <c r="C888" s="618" t="s">
        <v>6</v>
      </c>
      <c r="D888" s="619">
        <v>16.14</v>
      </c>
      <c r="E888" s="188" t="s">
        <v>2</v>
      </c>
    </row>
    <row r="889" spans="1:5">
      <c r="A889" s="617">
        <v>91469</v>
      </c>
      <c r="B889" s="618" t="s">
        <v>4453</v>
      </c>
      <c r="C889" s="618" t="s">
        <v>6</v>
      </c>
      <c r="D889" s="619">
        <v>3.48</v>
      </c>
      <c r="E889" s="188" t="s">
        <v>2</v>
      </c>
    </row>
    <row r="890" spans="1:5">
      <c r="A890" s="617">
        <v>91484</v>
      </c>
      <c r="B890" s="618" t="s">
        <v>5647</v>
      </c>
      <c r="C890" s="618" t="s">
        <v>6</v>
      </c>
      <c r="D890" s="619">
        <v>1.1000000000000001</v>
      </c>
      <c r="E890" s="188" t="s">
        <v>2</v>
      </c>
    </row>
    <row r="891" spans="1:5">
      <c r="A891" s="617">
        <v>91485</v>
      </c>
      <c r="B891" s="618" t="s">
        <v>4585</v>
      </c>
      <c r="C891" s="618" t="s">
        <v>6</v>
      </c>
      <c r="D891" s="619">
        <v>156.03</v>
      </c>
      <c r="E891" s="188" t="s">
        <v>2</v>
      </c>
    </row>
    <row r="892" spans="1:5">
      <c r="A892" s="617">
        <v>91529</v>
      </c>
      <c r="B892" s="618" t="s">
        <v>5648</v>
      </c>
      <c r="C892" s="618" t="s">
        <v>6</v>
      </c>
      <c r="D892" s="619">
        <v>0.68</v>
      </c>
      <c r="E892" s="188" t="s">
        <v>2</v>
      </c>
    </row>
    <row r="893" spans="1:5">
      <c r="A893" s="617">
        <v>91530</v>
      </c>
      <c r="B893" s="618" t="s">
        <v>5649</v>
      </c>
      <c r="C893" s="618" t="s">
        <v>6</v>
      </c>
      <c r="D893" s="619">
        <v>0.09</v>
      </c>
      <c r="E893" s="188" t="s">
        <v>2</v>
      </c>
    </row>
    <row r="894" spans="1:5">
      <c r="A894" s="617">
        <v>91531</v>
      </c>
      <c r="B894" s="618" t="s">
        <v>5650</v>
      </c>
      <c r="C894" s="618" t="s">
        <v>6</v>
      </c>
      <c r="D894" s="619">
        <v>0.85</v>
      </c>
      <c r="E894" s="188" t="s">
        <v>2</v>
      </c>
    </row>
    <row r="895" spans="1:5">
      <c r="A895" s="617">
        <v>91532</v>
      </c>
      <c r="B895" s="618" t="s">
        <v>5651</v>
      </c>
      <c r="C895" s="618" t="s">
        <v>6</v>
      </c>
      <c r="D895" s="619">
        <v>5.74</v>
      </c>
      <c r="E895" s="188" t="s">
        <v>2</v>
      </c>
    </row>
    <row r="896" spans="1:5">
      <c r="A896" s="617">
        <v>91629</v>
      </c>
      <c r="B896" s="618" t="s">
        <v>5652</v>
      </c>
      <c r="C896" s="618" t="s">
        <v>6</v>
      </c>
      <c r="D896" s="619">
        <v>11.11</v>
      </c>
      <c r="E896" s="188" t="s">
        <v>2</v>
      </c>
    </row>
    <row r="897" spans="1:5">
      <c r="A897" s="617">
        <v>91630</v>
      </c>
      <c r="B897" s="618" t="s">
        <v>5653</v>
      </c>
      <c r="C897" s="618" t="s">
        <v>6</v>
      </c>
      <c r="D897" s="619">
        <v>2.3199999999999998</v>
      </c>
      <c r="E897" s="188" t="s">
        <v>2</v>
      </c>
    </row>
    <row r="898" spans="1:5">
      <c r="A898" s="617">
        <v>91631</v>
      </c>
      <c r="B898" s="618" t="s">
        <v>5654</v>
      </c>
      <c r="C898" s="618" t="s">
        <v>6</v>
      </c>
      <c r="D898" s="619">
        <v>0.9</v>
      </c>
      <c r="E898" s="188" t="s">
        <v>2</v>
      </c>
    </row>
    <row r="899" spans="1:5">
      <c r="A899" s="617">
        <v>91632</v>
      </c>
      <c r="B899" s="618" t="s">
        <v>5655</v>
      </c>
      <c r="C899" s="618" t="s">
        <v>6</v>
      </c>
      <c r="D899" s="619">
        <v>20.82</v>
      </c>
      <c r="E899" s="188" t="s">
        <v>2</v>
      </c>
    </row>
    <row r="900" spans="1:5">
      <c r="A900" s="617">
        <v>91633</v>
      </c>
      <c r="B900" s="618" t="s">
        <v>5656</v>
      </c>
      <c r="C900" s="618" t="s">
        <v>6</v>
      </c>
      <c r="D900" s="619">
        <v>97.3</v>
      </c>
      <c r="E900" s="188" t="s">
        <v>2</v>
      </c>
    </row>
    <row r="901" spans="1:5">
      <c r="A901" s="617">
        <v>91640</v>
      </c>
      <c r="B901" s="618" t="s">
        <v>5657</v>
      </c>
      <c r="C901" s="618" t="s">
        <v>6</v>
      </c>
      <c r="D901" s="619">
        <v>25.51</v>
      </c>
      <c r="E901" s="188" t="s">
        <v>2</v>
      </c>
    </row>
    <row r="902" spans="1:5">
      <c r="A902" s="617">
        <v>91641</v>
      </c>
      <c r="B902" s="618" t="s">
        <v>5658</v>
      </c>
      <c r="C902" s="618" t="s">
        <v>6</v>
      </c>
      <c r="D902" s="619">
        <v>5.34</v>
      </c>
      <c r="E902" s="188" t="s">
        <v>2</v>
      </c>
    </row>
    <row r="903" spans="1:5">
      <c r="A903" s="617">
        <v>91642</v>
      </c>
      <c r="B903" s="618" t="s">
        <v>5659</v>
      </c>
      <c r="C903" s="618" t="s">
        <v>6</v>
      </c>
      <c r="D903" s="619">
        <v>2.0699999999999998</v>
      </c>
      <c r="E903" s="188" t="s">
        <v>2</v>
      </c>
    </row>
    <row r="904" spans="1:5">
      <c r="A904" s="617">
        <v>91643</v>
      </c>
      <c r="B904" s="618" t="s">
        <v>5660</v>
      </c>
      <c r="C904" s="618" t="s">
        <v>6</v>
      </c>
      <c r="D904" s="619">
        <v>47.83</v>
      </c>
      <c r="E904" s="188" t="s">
        <v>2</v>
      </c>
    </row>
    <row r="905" spans="1:5">
      <c r="A905" s="617">
        <v>91644</v>
      </c>
      <c r="B905" s="618" t="s">
        <v>5661</v>
      </c>
      <c r="C905" s="618" t="s">
        <v>6</v>
      </c>
      <c r="D905" s="619">
        <v>218.97</v>
      </c>
      <c r="E905" s="188" t="s">
        <v>2</v>
      </c>
    </row>
    <row r="906" spans="1:5">
      <c r="A906" s="617">
        <v>91688</v>
      </c>
      <c r="B906" s="618" t="s">
        <v>5662</v>
      </c>
      <c r="C906" s="618" t="s">
        <v>6</v>
      </c>
      <c r="D906" s="619">
        <v>0.09</v>
      </c>
      <c r="E906" s="188" t="s">
        <v>2</v>
      </c>
    </row>
    <row r="907" spans="1:5">
      <c r="A907" s="617">
        <v>91689</v>
      </c>
      <c r="B907" s="618" t="s">
        <v>5663</v>
      </c>
      <c r="C907" s="618" t="s">
        <v>6</v>
      </c>
      <c r="D907" s="619">
        <v>0.01</v>
      </c>
      <c r="E907" s="188" t="s">
        <v>2</v>
      </c>
    </row>
    <row r="908" spans="1:5">
      <c r="A908" s="617">
        <v>91690</v>
      </c>
      <c r="B908" s="618" t="s">
        <v>5664</v>
      </c>
      <c r="C908" s="618" t="s">
        <v>6</v>
      </c>
      <c r="D908" s="619">
        <v>0.06</v>
      </c>
      <c r="E908" s="188" t="s">
        <v>2</v>
      </c>
    </row>
    <row r="909" spans="1:5">
      <c r="A909" s="617">
        <v>91691</v>
      </c>
      <c r="B909" s="618" t="s">
        <v>5665</v>
      </c>
      <c r="C909" s="618" t="s">
        <v>6</v>
      </c>
      <c r="D909" s="619">
        <v>2.4</v>
      </c>
      <c r="E909" s="188" t="s">
        <v>2</v>
      </c>
    </row>
    <row r="910" spans="1:5">
      <c r="A910" s="617">
        <v>92040</v>
      </c>
      <c r="B910" s="618" t="s">
        <v>5666</v>
      </c>
      <c r="C910" s="618" t="s">
        <v>6</v>
      </c>
      <c r="D910" s="619">
        <v>4.67</v>
      </c>
      <c r="E910" s="188" t="s">
        <v>2</v>
      </c>
    </row>
    <row r="911" spans="1:5">
      <c r="A911" s="617">
        <v>92041</v>
      </c>
      <c r="B911" s="618" t="s">
        <v>5667</v>
      </c>
      <c r="C911" s="618" t="s">
        <v>6</v>
      </c>
      <c r="D911" s="619">
        <v>0.49</v>
      </c>
      <c r="E911" s="188" t="s">
        <v>2</v>
      </c>
    </row>
    <row r="912" spans="1:5">
      <c r="A912" s="617">
        <v>92042</v>
      </c>
      <c r="B912" s="618" t="s">
        <v>5668</v>
      </c>
      <c r="C912" s="618" t="s">
        <v>6</v>
      </c>
      <c r="D912" s="619">
        <v>3.89</v>
      </c>
      <c r="E912" s="188" t="s">
        <v>2</v>
      </c>
    </row>
    <row r="913" spans="1:5">
      <c r="A913" s="617">
        <v>92101</v>
      </c>
      <c r="B913" s="618" t="s">
        <v>5669</v>
      </c>
      <c r="C913" s="618" t="s">
        <v>6</v>
      </c>
      <c r="D913" s="619">
        <v>17.21</v>
      </c>
      <c r="E913" s="188" t="s">
        <v>2</v>
      </c>
    </row>
    <row r="914" spans="1:5">
      <c r="A914" s="617">
        <v>92102</v>
      </c>
      <c r="B914" s="618" t="s">
        <v>5670</v>
      </c>
      <c r="C914" s="618" t="s">
        <v>6</v>
      </c>
      <c r="D914" s="619">
        <v>3.61</v>
      </c>
      <c r="E914" s="188" t="s">
        <v>2</v>
      </c>
    </row>
    <row r="915" spans="1:5">
      <c r="A915" s="617">
        <v>92103</v>
      </c>
      <c r="B915" s="618" t="s">
        <v>5671</v>
      </c>
      <c r="C915" s="618" t="s">
        <v>6</v>
      </c>
      <c r="D915" s="619">
        <v>1.39</v>
      </c>
      <c r="E915" s="188" t="s">
        <v>2</v>
      </c>
    </row>
    <row r="916" spans="1:5">
      <c r="A916" s="617">
        <v>92104</v>
      </c>
      <c r="B916" s="618" t="s">
        <v>5672</v>
      </c>
      <c r="C916" s="618" t="s">
        <v>6</v>
      </c>
      <c r="D916" s="619">
        <v>32.28</v>
      </c>
      <c r="E916" s="188" t="s">
        <v>2</v>
      </c>
    </row>
    <row r="917" spans="1:5">
      <c r="A917" s="617">
        <v>92105</v>
      </c>
      <c r="B917" s="618" t="s">
        <v>8047</v>
      </c>
      <c r="C917" s="618" t="s">
        <v>6</v>
      </c>
      <c r="D917" s="619">
        <v>139.88999999999999</v>
      </c>
      <c r="E917" s="188" t="s">
        <v>2</v>
      </c>
    </row>
    <row r="918" spans="1:5">
      <c r="A918" s="617">
        <v>92108</v>
      </c>
      <c r="B918" s="618" t="s">
        <v>4454</v>
      </c>
      <c r="C918" s="618" t="s">
        <v>6</v>
      </c>
      <c r="D918" s="619">
        <v>1</v>
      </c>
      <c r="E918" s="188" t="s">
        <v>2</v>
      </c>
    </row>
    <row r="919" spans="1:5">
      <c r="A919" s="617">
        <v>92109</v>
      </c>
      <c r="B919" s="618" t="s">
        <v>4455</v>
      </c>
      <c r="C919" s="618" t="s">
        <v>6</v>
      </c>
      <c r="D919" s="619">
        <v>0.11</v>
      </c>
      <c r="E919" s="188" t="s">
        <v>2</v>
      </c>
    </row>
    <row r="920" spans="1:5">
      <c r="A920" s="617">
        <v>92110</v>
      </c>
      <c r="B920" s="618" t="s">
        <v>4456</v>
      </c>
      <c r="C920" s="618" t="s">
        <v>6</v>
      </c>
      <c r="D920" s="619">
        <v>0.78</v>
      </c>
      <c r="E920" s="188" t="s">
        <v>2</v>
      </c>
    </row>
    <row r="921" spans="1:5">
      <c r="A921" s="617">
        <v>92111</v>
      </c>
      <c r="B921" s="618" t="s">
        <v>4457</v>
      </c>
      <c r="C921" s="618" t="s">
        <v>6</v>
      </c>
      <c r="D921" s="619">
        <v>0.95</v>
      </c>
      <c r="E921" s="188" t="s">
        <v>2</v>
      </c>
    </row>
    <row r="922" spans="1:5">
      <c r="A922" s="617">
        <v>92114</v>
      </c>
      <c r="B922" s="618" t="s">
        <v>4458</v>
      </c>
      <c r="C922" s="618" t="s">
        <v>6</v>
      </c>
      <c r="D922" s="619">
        <v>0.11</v>
      </c>
      <c r="E922" s="188" t="s">
        <v>2</v>
      </c>
    </row>
    <row r="923" spans="1:5">
      <c r="A923" s="617">
        <v>92115</v>
      </c>
      <c r="B923" s="618" t="s">
        <v>4459</v>
      </c>
      <c r="C923" s="618" t="s">
        <v>6</v>
      </c>
      <c r="D923" s="619">
        <v>0.01</v>
      </c>
      <c r="E923" s="188" t="s">
        <v>2</v>
      </c>
    </row>
    <row r="924" spans="1:5">
      <c r="A924" s="617">
        <v>92116</v>
      </c>
      <c r="B924" s="618" t="s">
        <v>4460</v>
      </c>
      <c r="C924" s="618" t="s">
        <v>6</v>
      </c>
      <c r="D924" s="619">
        <v>0.14000000000000001</v>
      </c>
      <c r="E924" s="188" t="s">
        <v>2</v>
      </c>
    </row>
    <row r="925" spans="1:5">
      <c r="A925" s="617">
        <v>92133</v>
      </c>
      <c r="B925" s="618" t="s">
        <v>5673</v>
      </c>
      <c r="C925" s="618" t="s">
        <v>6</v>
      </c>
      <c r="D925" s="619">
        <v>9.15</v>
      </c>
      <c r="E925" s="188" t="s">
        <v>2</v>
      </c>
    </row>
    <row r="926" spans="1:5">
      <c r="A926" s="617">
        <v>92134</v>
      </c>
      <c r="B926" s="618" t="s">
        <v>5674</v>
      </c>
      <c r="C926" s="618" t="s">
        <v>6</v>
      </c>
      <c r="D926" s="619">
        <v>1.44</v>
      </c>
      <c r="E926" s="188" t="s">
        <v>2</v>
      </c>
    </row>
    <row r="927" spans="1:5">
      <c r="A927" s="617">
        <v>92135</v>
      </c>
      <c r="B927" s="618" t="s">
        <v>5675</v>
      </c>
      <c r="C927" s="618" t="s">
        <v>6</v>
      </c>
      <c r="D927" s="619">
        <v>0.56999999999999995</v>
      </c>
      <c r="E927" s="188" t="s">
        <v>2</v>
      </c>
    </row>
    <row r="928" spans="1:5">
      <c r="A928" s="617">
        <v>92136</v>
      </c>
      <c r="B928" s="618" t="s">
        <v>5676</v>
      </c>
      <c r="C928" s="618" t="s">
        <v>6</v>
      </c>
      <c r="D928" s="619">
        <v>11.44</v>
      </c>
      <c r="E928" s="188" t="s">
        <v>2</v>
      </c>
    </row>
    <row r="929" spans="1:5">
      <c r="A929" s="617">
        <v>92137</v>
      </c>
      <c r="B929" s="618" t="s">
        <v>5677</v>
      </c>
      <c r="C929" s="618" t="s">
        <v>6</v>
      </c>
      <c r="D929" s="619">
        <v>28.79</v>
      </c>
      <c r="E929" s="188" t="s">
        <v>2</v>
      </c>
    </row>
    <row r="930" spans="1:5">
      <c r="A930" s="617">
        <v>92140</v>
      </c>
      <c r="B930" s="618" t="s">
        <v>4461</v>
      </c>
      <c r="C930" s="618" t="s">
        <v>6</v>
      </c>
      <c r="D930" s="619">
        <v>2.79</v>
      </c>
      <c r="E930" s="188" t="s">
        <v>2</v>
      </c>
    </row>
    <row r="931" spans="1:5">
      <c r="A931" s="617">
        <v>92141</v>
      </c>
      <c r="B931" s="618" t="s">
        <v>4462</v>
      </c>
      <c r="C931" s="618" t="s">
        <v>6</v>
      </c>
      <c r="D931" s="619">
        <v>0.44</v>
      </c>
      <c r="E931" s="188" t="s">
        <v>2</v>
      </c>
    </row>
    <row r="932" spans="1:5">
      <c r="A932" s="617">
        <v>92142</v>
      </c>
      <c r="B932" s="618" t="s">
        <v>4463</v>
      </c>
      <c r="C932" s="618" t="s">
        <v>6</v>
      </c>
      <c r="D932" s="619">
        <v>0.17</v>
      </c>
      <c r="E932" s="188" t="s">
        <v>2</v>
      </c>
    </row>
    <row r="933" spans="1:5">
      <c r="A933" s="617">
        <v>92143</v>
      </c>
      <c r="B933" s="618" t="s">
        <v>4464</v>
      </c>
      <c r="C933" s="618" t="s">
        <v>6</v>
      </c>
      <c r="D933" s="619">
        <v>3.48</v>
      </c>
      <c r="E933" s="188" t="s">
        <v>2</v>
      </c>
    </row>
    <row r="934" spans="1:5">
      <c r="A934" s="617">
        <v>92144</v>
      </c>
      <c r="B934" s="618" t="s">
        <v>4465</v>
      </c>
      <c r="C934" s="618" t="s">
        <v>6</v>
      </c>
      <c r="D934" s="619">
        <v>37.33</v>
      </c>
      <c r="E934" s="188" t="s">
        <v>2</v>
      </c>
    </row>
    <row r="935" spans="1:5">
      <c r="A935" s="617">
        <v>92237</v>
      </c>
      <c r="B935" s="618" t="s">
        <v>5678</v>
      </c>
      <c r="C935" s="618" t="s">
        <v>6</v>
      </c>
      <c r="D935" s="619">
        <v>18.71</v>
      </c>
      <c r="E935" s="188" t="s">
        <v>2</v>
      </c>
    </row>
    <row r="936" spans="1:5">
      <c r="A936" s="617">
        <v>92238</v>
      </c>
      <c r="B936" s="618" t="s">
        <v>5679</v>
      </c>
      <c r="C936" s="618" t="s">
        <v>6</v>
      </c>
      <c r="D936" s="619">
        <v>3.91</v>
      </c>
      <c r="E936" s="188" t="s">
        <v>2</v>
      </c>
    </row>
    <row r="937" spans="1:5">
      <c r="A937" s="617">
        <v>92239</v>
      </c>
      <c r="B937" s="618" t="s">
        <v>5680</v>
      </c>
      <c r="C937" s="618" t="s">
        <v>6</v>
      </c>
      <c r="D937" s="619">
        <v>1.52</v>
      </c>
      <c r="E937" s="188" t="s">
        <v>2</v>
      </c>
    </row>
    <row r="938" spans="1:5">
      <c r="A938" s="617">
        <v>92240</v>
      </c>
      <c r="B938" s="618" t="s">
        <v>5681</v>
      </c>
      <c r="C938" s="618" t="s">
        <v>6</v>
      </c>
      <c r="D938" s="619">
        <v>35.07</v>
      </c>
      <c r="E938" s="188" t="s">
        <v>2</v>
      </c>
    </row>
    <row r="939" spans="1:5">
      <c r="A939" s="617">
        <v>92241</v>
      </c>
      <c r="B939" s="618" t="s">
        <v>5682</v>
      </c>
      <c r="C939" s="618" t="s">
        <v>6</v>
      </c>
      <c r="D939" s="619">
        <v>200.75</v>
      </c>
      <c r="E939" s="188" t="s">
        <v>2</v>
      </c>
    </row>
    <row r="940" spans="1:5">
      <c r="A940" s="617">
        <v>92712</v>
      </c>
      <c r="B940" s="618" t="s">
        <v>5683</v>
      </c>
      <c r="C940" s="618" t="s">
        <v>6</v>
      </c>
      <c r="D940" s="619">
        <v>0.18</v>
      </c>
      <c r="E940" s="188" t="s">
        <v>2</v>
      </c>
    </row>
    <row r="941" spans="1:5">
      <c r="A941" s="617">
        <v>92713</v>
      </c>
      <c r="B941" s="618" t="s">
        <v>5684</v>
      </c>
      <c r="C941" s="618" t="s">
        <v>6</v>
      </c>
      <c r="D941" s="619">
        <v>0.02</v>
      </c>
      <c r="E941" s="188" t="s">
        <v>2</v>
      </c>
    </row>
    <row r="942" spans="1:5">
      <c r="A942" s="617">
        <v>92714</v>
      </c>
      <c r="B942" s="618" t="s">
        <v>5685</v>
      </c>
      <c r="C942" s="618" t="s">
        <v>6</v>
      </c>
      <c r="D942" s="619">
        <v>0.23</v>
      </c>
      <c r="E942" s="188" t="s">
        <v>2</v>
      </c>
    </row>
    <row r="943" spans="1:5">
      <c r="A943" s="617">
        <v>92715</v>
      </c>
      <c r="B943" s="618" t="s">
        <v>5686</v>
      </c>
      <c r="C943" s="618" t="s">
        <v>6</v>
      </c>
      <c r="D943" s="619">
        <v>21.9</v>
      </c>
      <c r="E943" s="188" t="s">
        <v>2</v>
      </c>
    </row>
    <row r="944" spans="1:5">
      <c r="A944" s="617">
        <v>92956</v>
      </c>
      <c r="B944" s="618" t="s">
        <v>5687</v>
      </c>
      <c r="C944" s="618" t="s">
        <v>6</v>
      </c>
      <c r="D944" s="619">
        <v>3.57</v>
      </c>
      <c r="E944" s="188" t="s">
        <v>2</v>
      </c>
    </row>
    <row r="945" spans="1:5">
      <c r="A945" s="617">
        <v>92957</v>
      </c>
      <c r="B945" s="618" t="s">
        <v>5688</v>
      </c>
      <c r="C945" s="618" t="s">
        <v>6</v>
      </c>
      <c r="D945" s="619">
        <v>0.42</v>
      </c>
      <c r="E945" s="188" t="s">
        <v>2</v>
      </c>
    </row>
    <row r="946" spans="1:5">
      <c r="A946" s="617">
        <v>92958</v>
      </c>
      <c r="B946" s="618" t="s">
        <v>5689</v>
      </c>
      <c r="C946" s="618" t="s">
        <v>6</v>
      </c>
      <c r="D946" s="619">
        <v>3.9</v>
      </c>
      <c r="E946" s="188" t="s">
        <v>2</v>
      </c>
    </row>
    <row r="947" spans="1:5">
      <c r="A947" s="617">
        <v>92959</v>
      </c>
      <c r="B947" s="618" t="s">
        <v>5690</v>
      </c>
      <c r="C947" s="618" t="s">
        <v>6</v>
      </c>
      <c r="D947" s="619">
        <v>6.74</v>
      </c>
      <c r="E947" s="188" t="s">
        <v>2</v>
      </c>
    </row>
    <row r="948" spans="1:5">
      <c r="A948" s="617">
        <v>92963</v>
      </c>
      <c r="B948" s="618" t="s">
        <v>5691</v>
      </c>
      <c r="C948" s="618" t="s">
        <v>6</v>
      </c>
      <c r="D948" s="619">
        <v>1.23</v>
      </c>
      <c r="E948" s="188" t="s">
        <v>2</v>
      </c>
    </row>
    <row r="949" spans="1:5">
      <c r="A949" s="617">
        <v>92964</v>
      </c>
      <c r="B949" s="618" t="s">
        <v>5692</v>
      </c>
      <c r="C949" s="618" t="s">
        <v>6</v>
      </c>
      <c r="D949" s="619">
        <v>0.14000000000000001</v>
      </c>
      <c r="E949" s="188" t="s">
        <v>2</v>
      </c>
    </row>
    <row r="950" spans="1:5">
      <c r="A950" s="617">
        <v>92965</v>
      </c>
      <c r="B950" s="618" t="s">
        <v>5693</v>
      </c>
      <c r="C950" s="618" t="s">
        <v>6</v>
      </c>
      <c r="D950" s="619">
        <v>1.54</v>
      </c>
      <c r="E950" s="188" t="s">
        <v>2</v>
      </c>
    </row>
    <row r="951" spans="1:5">
      <c r="A951" s="617">
        <v>93220</v>
      </c>
      <c r="B951" s="618" t="s">
        <v>5694</v>
      </c>
      <c r="C951" s="618" t="s">
        <v>6</v>
      </c>
      <c r="D951" s="619">
        <v>203.38</v>
      </c>
      <c r="E951" s="188" t="s">
        <v>2</v>
      </c>
    </row>
    <row r="952" spans="1:5">
      <c r="A952" s="617">
        <v>93221</v>
      </c>
      <c r="B952" s="618" t="s">
        <v>5695</v>
      </c>
      <c r="C952" s="618" t="s">
        <v>6</v>
      </c>
      <c r="D952" s="619">
        <v>28.23</v>
      </c>
      <c r="E952" s="188" t="s">
        <v>2</v>
      </c>
    </row>
    <row r="953" spans="1:5">
      <c r="A953" s="617">
        <v>93222</v>
      </c>
      <c r="B953" s="618" t="s">
        <v>5696</v>
      </c>
      <c r="C953" s="618" t="s">
        <v>6</v>
      </c>
      <c r="D953" s="619">
        <v>254.51</v>
      </c>
      <c r="E953" s="188" t="s">
        <v>2</v>
      </c>
    </row>
    <row r="954" spans="1:5">
      <c r="A954" s="617">
        <v>93223</v>
      </c>
      <c r="B954" s="618" t="s">
        <v>5697</v>
      </c>
      <c r="C954" s="618" t="s">
        <v>6</v>
      </c>
      <c r="D954" s="619">
        <v>113.62</v>
      </c>
      <c r="E954" s="188" t="s">
        <v>2</v>
      </c>
    </row>
    <row r="955" spans="1:5">
      <c r="A955" s="617">
        <v>93229</v>
      </c>
      <c r="B955" s="618" t="s">
        <v>4466</v>
      </c>
      <c r="C955" s="618" t="s">
        <v>6</v>
      </c>
      <c r="D955" s="619">
        <v>0.42</v>
      </c>
      <c r="E955" s="188" t="s">
        <v>2</v>
      </c>
    </row>
    <row r="956" spans="1:5">
      <c r="A956" s="617">
        <v>93230</v>
      </c>
      <c r="B956" s="618" t="s">
        <v>4467</v>
      </c>
      <c r="C956" s="618" t="s">
        <v>6</v>
      </c>
      <c r="D956" s="619">
        <v>0.05</v>
      </c>
      <c r="E956" s="188" t="s">
        <v>2</v>
      </c>
    </row>
    <row r="957" spans="1:5">
      <c r="A957" s="617">
        <v>93231</v>
      </c>
      <c r="B957" s="618" t="s">
        <v>4468</v>
      </c>
      <c r="C957" s="618" t="s">
        <v>6</v>
      </c>
      <c r="D957" s="619">
        <v>0.4</v>
      </c>
      <c r="E957" s="188" t="s">
        <v>2</v>
      </c>
    </row>
    <row r="958" spans="1:5">
      <c r="A958" s="617">
        <v>93232</v>
      </c>
      <c r="B958" s="618" t="s">
        <v>5698</v>
      </c>
      <c r="C958" s="618" t="s">
        <v>6</v>
      </c>
      <c r="D958" s="619">
        <v>8.0299999999999994</v>
      </c>
      <c r="E958" s="188" t="s">
        <v>2</v>
      </c>
    </row>
    <row r="959" spans="1:5">
      <c r="A959" s="617">
        <v>93235</v>
      </c>
      <c r="B959" s="618" t="s">
        <v>5699</v>
      </c>
      <c r="C959" s="618" t="s">
        <v>6</v>
      </c>
      <c r="D959" s="619">
        <v>0.69</v>
      </c>
      <c r="E959" s="188" t="s">
        <v>2</v>
      </c>
    </row>
    <row r="960" spans="1:5">
      <c r="A960" s="617">
        <v>93238</v>
      </c>
      <c r="B960" s="618" t="s">
        <v>5700</v>
      </c>
      <c r="C960" s="618" t="s">
        <v>6</v>
      </c>
      <c r="D960" s="619">
        <v>0.8</v>
      </c>
      <c r="E960" s="188" t="s">
        <v>2</v>
      </c>
    </row>
    <row r="961" spans="1:5">
      <c r="A961" s="617">
        <v>93239</v>
      </c>
      <c r="B961" s="618" t="s">
        <v>5701</v>
      </c>
      <c r="C961" s="618" t="s">
        <v>6</v>
      </c>
      <c r="D961" s="619">
        <v>3.65</v>
      </c>
      <c r="E961" s="188" t="s">
        <v>2</v>
      </c>
    </row>
    <row r="962" spans="1:5">
      <c r="A962" s="617">
        <v>93240</v>
      </c>
      <c r="B962" s="618" t="s">
        <v>5702</v>
      </c>
      <c r="C962" s="618" t="s">
        <v>6</v>
      </c>
      <c r="D962" s="619">
        <v>8.6999999999999993</v>
      </c>
      <c r="E962" s="188" t="s">
        <v>2</v>
      </c>
    </row>
    <row r="963" spans="1:5">
      <c r="A963" s="617">
        <v>93267</v>
      </c>
      <c r="B963" s="618" t="s">
        <v>5703</v>
      </c>
      <c r="C963" s="618" t="s">
        <v>6</v>
      </c>
      <c r="D963" s="619">
        <v>30.16</v>
      </c>
      <c r="E963" s="188" t="s">
        <v>2</v>
      </c>
    </row>
    <row r="964" spans="1:5">
      <c r="A964" s="617">
        <v>93269</v>
      </c>
      <c r="B964" s="618" t="s">
        <v>5704</v>
      </c>
      <c r="C964" s="618" t="s">
        <v>6</v>
      </c>
      <c r="D964" s="619">
        <v>3.58</v>
      </c>
      <c r="E964" s="188" t="s">
        <v>2</v>
      </c>
    </row>
    <row r="965" spans="1:5">
      <c r="A965" s="617">
        <v>93270</v>
      </c>
      <c r="B965" s="618" t="s">
        <v>5705</v>
      </c>
      <c r="C965" s="618" t="s">
        <v>6</v>
      </c>
      <c r="D965" s="619">
        <v>32.979999999999997</v>
      </c>
      <c r="E965" s="188" t="s">
        <v>2</v>
      </c>
    </row>
    <row r="966" spans="1:5">
      <c r="A966" s="617">
        <v>93271</v>
      </c>
      <c r="B966" s="618" t="s">
        <v>5706</v>
      </c>
      <c r="C966" s="618" t="s">
        <v>6</v>
      </c>
      <c r="D966" s="619">
        <v>7.1</v>
      </c>
      <c r="E966" s="188" t="s">
        <v>2</v>
      </c>
    </row>
    <row r="967" spans="1:5">
      <c r="A967" s="617">
        <v>93277</v>
      </c>
      <c r="B967" s="618" t="s">
        <v>5707</v>
      </c>
      <c r="C967" s="618" t="s">
        <v>6</v>
      </c>
      <c r="D967" s="619">
        <v>0.3</v>
      </c>
      <c r="E967" s="188" t="s">
        <v>2</v>
      </c>
    </row>
    <row r="968" spans="1:5">
      <c r="A968" s="617">
        <v>93278</v>
      </c>
      <c r="B968" s="618" t="s">
        <v>5708</v>
      </c>
      <c r="C968" s="618" t="s">
        <v>6</v>
      </c>
      <c r="D968" s="619">
        <v>0.03</v>
      </c>
      <c r="E968" s="188" t="s">
        <v>2</v>
      </c>
    </row>
    <row r="969" spans="1:5">
      <c r="A969" s="617">
        <v>93279</v>
      </c>
      <c r="B969" s="618" t="s">
        <v>5709</v>
      </c>
      <c r="C969" s="618" t="s">
        <v>6</v>
      </c>
      <c r="D969" s="619">
        <v>0.28000000000000003</v>
      </c>
      <c r="E969" s="188" t="s">
        <v>2</v>
      </c>
    </row>
    <row r="970" spans="1:5">
      <c r="A970" s="617">
        <v>93280</v>
      </c>
      <c r="B970" s="618" t="s">
        <v>5710</v>
      </c>
      <c r="C970" s="618" t="s">
        <v>6</v>
      </c>
      <c r="D970" s="619">
        <v>0.59</v>
      </c>
      <c r="E970" s="188" t="s">
        <v>2</v>
      </c>
    </row>
    <row r="971" spans="1:5">
      <c r="A971" s="617">
        <v>93283</v>
      </c>
      <c r="B971" s="618" t="s">
        <v>5711</v>
      </c>
      <c r="C971" s="618" t="s">
        <v>6</v>
      </c>
      <c r="D971" s="619">
        <v>63.38</v>
      </c>
      <c r="E971" s="188" t="s">
        <v>2</v>
      </c>
    </row>
    <row r="972" spans="1:5">
      <c r="A972" s="617">
        <v>93284</v>
      </c>
      <c r="B972" s="618" t="s">
        <v>5712</v>
      </c>
      <c r="C972" s="618" t="s">
        <v>6</v>
      </c>
      <c r="D972" s="619">
        <v>12.04</v>
      </c>
      <c r="E972" s="188" t="s">
        <v>2</v>
      </c>
    </row>
    <row r="973" spans="1:5">
      <c r="A973" s="617">
        <v>93285</v>
      </c>
      <c r="B973" s="618" t="s">
        <v>5713</v>
      </c>
      <c r="C973" s="618" t="s">
        <v>6</v>
      </c>
      <c r="D973" s="619">
        <v>101.89</v>
      </c>
      <c r="E973" s="188" t="s">
        <v>2</v>
      </c>
    </row>
    <row r="974" spans="1:5">
      <c r="A974" s="617">
        <v>93286</v>
      </c>
      <c r="B974" s="618" t="s">
        <v>5714</v>
      </c>
      <c r="C974" s="618" t="s">
        <v>6</v>
      </c>
      <c r="D974" s="619">
        <v>167.96</v>
      </c>
      <c r="E974" s="188" t="s">
        <v>2</v>
      </c>
    </row>
    <row r="975" spans="1:5">
      <c r="A975" s="617">
        <v>93296</v>
      </c>
      <c r="B975" s="618" t="s">
        <v>5715</v>
      </c>
      <c r="C975" s="618" t="s">
        <v>6</v>
      </c>
      <c r="D975" s="619">
        <v>4.43</v>
      </c>
      <c r="E975" s="188" t="s">
        <v>2</v>
      </c>
    </row>
    <row r="976" spans="1:5">
      <c r="A976" s="617">
        <v>93397</v>
      </c>
      <c r="B976" s="618" t="s">
        <v>5716</v>
      </c>
      <c r="C976" s="618" t="s">
        <v>6</v>
      </c>
      <c r="D976" s="619">
        <v>11.11</v>
      </c>
      <c r="E976" s="188" t="s">
        <v>2</v>
      </c>
    </row>
    <row r="977" spans="1:5">
      <c r="A977" s="617">
        <v>93398</v>
      </c>
      <c r="B977" s="618" t="s">
        <v>5717</v>
      </c>
      <c r="C977" s="618" t="s">
        <v>6</v>
      </c>
      <c r="D977" s="619">
        <v>2.3199999999999998</v>
      </c>
      <c r="E977" s="188" t="s">
        <v>2</v>
      </c>
    </row>
    <row r="978" spans="1:5">
      <c r="A978" s="617">
        <v>93399</v>
      </c>
      <c r="B978" s="618" t="s">
        <v>5718</v>
      </c>
      <c r="C978" s="618" t="s">
        <v>6</v>
      </c>
      <c r="D978" s="619">
        <v>0.9</v>
      </c>
      <c r="E978" s="188" t="s">
        <v>2</v>
      </c>
    </row>
    <row r="979" spans="1:5">
      <c r="A979" s="617">
        <v>93400</v>
      </c>
      <c r="B979" s="618" t="s">
        <v>5719</v>
      </c>
      <c r="C979" s="618" t="s">
        <v>6</v>
      </c>
      <c r="D979" s="619">
        <v>20.82</v>
      </c>
      <c r="E979" s="188" t="s">
        <v>2</v>
      </c>
    </row>
    <row r="980" spans="1:5">
      <c r="A980" s="617">
        <v>93401</v>
      </c>
      <c r="B980" s="618" t="s">
        <v>5720</v>
      </c>
      <c r="C980" s="618" t="s">
        <v>6</v>
      </c>
      <c r="D980" s="619">
        <v>114.97</v>
      </c>
      <c r="E980" s="188" t="s">
        <v>2</v>
      </c>
    </row>
    <row r="981" spans="1:5">
      <c r="A981" s="617">
        <v>93404</v>
      </c>
      <c r="B981" s="618" t="s">
        <v>10348</v>
      </c>
      <c r="C981" s="618" t="s">
        <v>6</v>
      </c>
      <c r="D981" s="619">
        <v>5.55</v>
      </c>
      <c r="E981" s="188" t="s">
        <v>2</v>
      </c>
    </row>
    <row r="982" spans="1:5">
      <c r="A982" s="617">
        <v>93405</v>
      </c>
      <c r="B982" s="618" t="s">
        <v>10349</v>
      </c>
      <c r="C982" s="618" t="s">
        <v>6</v>
      </c>
      <c r="D982" s="619">
        <v>0.56000000000000005</v>
      </c>
      <c r="E982" s="188" t="s">
        <v>2</v>
      </c>
    </row>
    <row r="983" spans="1:5">
      <c r="A983" s="617">
        <v>93406</v>
      </c>
      <c r="B983" s="618" t="s">
        <v>10350</v>
      </c>
      <c r="C983" s="618" t="s">
        <v>6</v>
      </c>
      <c r="D983" s="619">
        <v>6.93</v>
      </c>
      <c r="E983" s="188" t="s">
        <v>2</v>
      </c>
    </row>
    <row r="984" spans="1:5">
      <c r="A984" s="617">
        <v>93407</v>
      </c>
      <c r="B984" s="618" t="s">
        <v>10351</v>
      </c>
      <c r="C984" s="618" t="s">
        <v>6</v>
      </c>
      <c r="D984" s="619">
        <v>34.270000000000003</v>
      </c>
      <c r="E984" s="188" t="s">
        <v>2</v>
      </c>
    </row>
    <row r="985" spans="1:5">
      <c r="A985" s="617">
        <v>93411</v>
      </c>
      <c r="B985" s="618" t="s">
        <v>5721</v>
      </c>
      <c r="C985" s="618" t="s">
        <v>6</v>
      </c>
      <c r="D985" s="619">
        <v>0.18</v>
      </c>
      <c r="E985" s="188" t="s">
        <v>2</v>
      </c>
    </row>
    <row r="986" spans="1:5">
      <c r="A986" s="617">
        <v>93412</v>
      </c>
      <c r="B986" s="618" t="s">
        <v>5722</v>
      </c>
      <c r="C986" s="618" t="s">
        <v>6</v>
      </c>
      <c r="D986" s="619">
        <v>0.03</v>
      </c>
      <c r="E986" s="188" t="s">
        <v>2</v>
      </c>
    </row>
    <row r="987" spans="1:5">
      <c r="A987" s="617">
        <v>93413</v>
      </c>
      <c r="B987" s="618" t="s">
        <v>5723</v>
      </c>
      <c r="C987" s="618" t="s">
        <v>6</v>
      </c>
      <c r="D987" s="619">
        <v>0.16</v>
      </c>
      <c r="E987" s="188" t="s">
        <v>2</v>
      </c>
    </row>
    <row r="988" spans="1:5">
      <c r="A988" s="617">
        <v>93414</v>
      </c>
      <c r="B988" s="618" t="s">
        <v>5724</v>
      </c>
      <c r="C988" s="618" t="s">
        <v>6</v>
      </c>
      <c r="D988" s="619">
        <v>13.85</v>
      </c>
      <c r="E988" s="188" t="s">
        <v>2</v>
      </c>
    </row>
    <row r="989" spans="1:5">
      <c r="A989" s="617">
        <v>93417</v>
      </c>
      <c r="B989" s="618" t="s">
        <v>5725</v>
      </c>
      <c r="C989" s="618" t="s">
        <v>6</v>
      </c>
      <c r="D989" s="619">
        <v>2.41</v>
      </c>
      <c r="E989" s="188" t="s">
        <v>2</v>
      </c>
    </row>
    <row r="990" spans="1:5">
      <c r="A990" s="617">
        <v>93418</v>
      </c>
      <c r="B990" s="618" t="s">
        <v>5726</v>
      </c>
      <c r="C990" s="618" t="s">
        <v>6</v>
      </c>
      <c r="D990" s="619">
        <v>0.43</v>
      </c>
      <c r="E990" s="188" t="s">
        <v>2</v>
      </c>
    </row>
    <row r="991" spans="1:5">
      <c r="A991" s="617">
        <v>93419</v>
      </c>
      <c r="B991" s="618" t="s">
        <v>5727</v>
      </c>
      <c r="C991" s="618" t="s">
        <v>6</v>
      </c>
      <c r="D991" s="619">
        <v>2.15</v>
      </c>
      <c r="E991" s="188" t="s">
        <v>2</v>
      </c>
    </row>
    <row r="992" spans="1:5">
      <c r="A992" s="617">
        <v>93420</v>
      </c>
      <c r="B992" s="618" t="s">
        <v>5728</v>
      </c>
      <c r="C992" s="618" t="s">
        <v>6</v>
      </c>
      <c r="D992" s="619">
        <v>48.76</v>
      </c>
      <c r="E992" s="188" t="s">
        <v>2</v>
      </c>
    </row>
    <row r="993" spans="1:5">
      <c r="A993" s="617">
        <v>93423</v>
      </c>
      <c r="B993" s="618" t="s">
        <v>5729</v>
      </c>
      <c r="C993" s="618" t="s">
        <v>6</v>
      </c>
      <c r="D993" s="619">
        <v>3.41</v>
      </c>
      <c r="E993" s="188" t="s">
        <v>2</v>
      </c>
    </row>
    <row r="994" spans="1:5">
      <c r="A994" s="617">
        <v>93424</v>
      </c>
      <c r="B994" s="618" t="s">
        <v>5730</v>
      </c>
      <c r="C994" s="618" t="s">
        <v>6</v>
      </c>
      <c r="D994" s="619">
        <v>0.61</v>
      </c>
      <c r="E994" s="188" t="s">
        <v>2</v>
      </c>
    </row>
    <row r="995" spans="1:5">
      <c r="A995" s="617">
        <v>93425</v>
      </c>
      <c r="B995" s="618" t="s">
        <v>5731</v>
      </c>
      <c r="C995" s="618" t="s">
        <v>6</v>
      </c>
      <c r="D995" s="619">
        <v>3.04</v>
      </c>
      <c r="E995" s="188" t="s">
        <v>2</v>
      </c>
    </row>
    <row r="996" spans="1:5">
      <c r="A996" s="617">
        <v>93426</v>
      </c>
      <c r="B996" s="618" t="s">
        <v>5732</v>
      </c>
      <c r="C996" s="618" t="s">
        <v>6</v>
      </c>
      <c r="D996" s="619">
        <v>116.53</v>
      </c>
      <c r="E996" s="188" t="s">
        <v>2</v>
      </c>
    </row>
    <row r="997" spans="1:5">
      <c r="A997" s="617">
        <v>93429</v>
      </c>
      <c r="B997" s="618" t="s">
        <v>5733</v>
      </c>
      <c r="C997" s="618" t="s">
        <v>6</v>
      </c>
      <c r="D997" s="619">
        <v>72</v>
      </c>
      <c r="E997" s="188" t="s">
        <v>2</v>
      </c>
    </row>
    <row r="998" spans="1:5">
      <c r="A998" s="617">
        <v>93430</v>
      </c>
      <c r="B998" s="618" t="s">
        <v>5734</v>
      </c>
      <c r="C998" s="618" t="s">
        <v>6</v>
      </c>
      <c r="D998" s="619">
        <v>12.96</v>
      </c>
      <c r="E998" s="188" t="s">
        <v>2</v>
      </c>
    </row>
    <row r="999" spans="1:5">
      <c r="A999" s="617">
        <v>93431</v>
      </c>
      <c r="B999" s="618" t="s">
        <v>5735</v>
      </c>
      <c r="C999" s="618" t="s">
        <v>6</v>
      </c>
      <c r="D999" s="619">
        <v>115.74</v>
      </c>
      <c r="E999" s="188" t="s">
        <v>2</v>
      </c>
    </row>
    <row r="1000" spans="1:5">
      <c r="A1000" s="617">
        <v>93432</v>
      </c>
      <c r="B1000" s="618" t="s">
        <v>5736</v>
      </c>
      <c r="C1000" s="618" t="s">
        <v>6</v>
      </c>
      <c r="D1000" s="620">
        <v>2088</v>
      </c>
      <c r="E1000" s="188" t="s">
        <v>2</v>
      </c>
    </row>
    <row r="1001" spans="1:5">
      <c r="A1001" s="617">
        <v>93435</v>
      </c>
      <c r="B1001" s="618" t="s">
        <v>5737</v>
      </c>
      <c r="C1001" s="618" t="s">
        <v>6</v>
      </c>
      <c r="D1001" s="619">
        <v>3.89</v>
      </c>
      <c r="E1001" s="188" t="s">
        <v>2</v>
      </c>
    </row>
    <row r="1002" spans="1:5">
      <c r="A1002" s="617">
        <v>93436</v>
      </c>
      <c r="B1002" s="618" t="s">
        <v>5738</v>
      </c>
      <c r="C1002" s="618" t="s">
        <v>6</v>
      </c>
      <c r="D1002" s="619">
        <v>0.81</v>
      </c>
      <c r="E1002" s="188" t="s">
        <v>2</v>
      </c>
    </row>
    <row r="1003" spans="1:5">
      <c r="A1003" s="617">
        <v>93437</v>
      </c>
      <c r="B1003" s="618" t="s">
        <v>5739</v>
      </c>
      <c r="C1003" s="618" t="s">
        <v>6</v>
      </c>
      <c r="D1003" s="619">
        <v>7.3</v>
      </c>
      <c r="E1003" s="188" t="s">
        <v>2</v>
      </c>
    </row>
    <row r="1004" spans="1:5">
      <c r="A1004" s="617">
        <v>93438</v>
      </c>
      <c r="B1004" s="618" t="s">
        <v>5740</v>
      </c>
      <c r="C1004" s="618" t="s">
        <v>6</v>
      </c>
      <c r="D1004" s="619">
        <v>21.58</v>
      </c>
      <c r="E1004" s="188" t="s">
        <v>2</v>
      </c>
    </row>
    <row r="1005" spans="1:5">
      <c r="A1005" s="617">
        <v>95114</v>
      </c>
      <c r="B1005" s="618" t="s">
        <v>5741</v>
      </c>
      <c r="C1005" s="618" t="s">
        <v>6</v>
      </c>
      <c r="D1005" s="619">
        <v>1.2</v>
      </c>
      <c r="E1005" s="188" t="s">
        <v>2</v>
      </c>
    </row>
    <row r="1006" spans="1:5">
      <c r="A1006" s="617">
        <v>95115</v>
      </c>
      <c r="B1006" s="618" t="s">
        <v>5742</v>
      </c>
      <c r="C1006" s="618" t="s">
        <v>6</v>
      </c>
      <c r="D1006" s="619">
        <v>0.14000000000000001</v>
      </c>
      <c r="E1006" s="188" t="s">
        <v>2</v>
      </c>
    </row>
    <row r="1007" spans="1:5">
      <c r="A1007" s="617">
        <v>95116</v>
      </c>
      <c r="B1007" s="618" t="s">
        <v>5743</v>
      </c>
      <c r="C1007" s="618" t="s">
        <v>6</v>
      </c>
      <c r="D1007" s="619">
        <v>31.99</v>
      </c>
      <c r="E1007" s="188" t="s">
        <v>2</v>
      </c>
    </row>
    <row r="1008" spans="1:5">
      <c r="A1008" s="617">
        <v>95117</v>
      </c>
      <c r="B1008" s="618" t="s">
        <v>5744</v>
      </c>
      <c r="C1008" s="618" t="s">
        <v>6</v>
      </c>
      <c r="D1008" s="619">
        <v>5.04</v>
      </c>
      <c r="E1008" s="188" t="s">
        <v>2</v>
      </c>
    </row>
    <row r="1009" spans="1:5">
      <c r="A1009" s="617">
        <v>95118</v>
      </c>
      <c r="B1009" s="618" t="s">
        <v>5745</v>
      </c>
      <c r="C1009" s="618" t="s">
        <v>6</v>
      </c>
      <c r="D1009" s="619">
        <v>37.14</v>
      </c>
      <c r="E1009" s="188" t="s">
        <v>2</v>
      </c>
    </row>
    <row r="1010" spans="1:5">
      <c r="A1010" s="617">
        <v>95119</v>
      </c>
      <c r="B1010" s="618" t="s">
        <v>5746</v>
      </c>
      <c r="C1010" s="618" t="s">
        <v>6</v>
      </c>
      <c r="D1010" s="619">
        <v>6.68</v>
      </c>
      <c r="E1010" s="188" t="s">
        <v>2</v>
      </c>
    </row>
    <row r="1011" spans="1:5">
      <c r="A1011" s="617">
        <v>95120</v>
      </c>
      <c r="B1011" s="618" t="s">
        <v>5747</v>
      </c>
      <c r="C1011" s="618" t="s">
        <v>6</v>
      </c>
      <c r="D1011" s="619">
        <v>48.45</v>
      </c>
      <c r="E1011" s="188" t="s">
        <v>2</v>
      </c>
    </row>
    <row r="1012" spans="1:5">
      <c r="A1012" s="617">
        <v>95123</v>
      </c>
      <c r="B1012" s="618" t="s">
        <v>5748</v>
      </c>
      <c r="C1012" s="618" t="s">
        <v>6</v>
      </c>
      <c r="D1012" s="619">
        <v>12.9</v>
      </c>
      <c r="E1012" s="188" t="s">
        <v>2</v>
      </c>
    </row>
    <row r="1013" spans="1:5">
      <c r="A1013" s="617">
        <v>95124</v>
      </c>
      <c r="B1013" s="618" t="s">
        <v>5749</v>
      </c>
      <c r="C1013" s="618" t="s">
        <v>6</v>
      </c>
      <c r="D1013" s="619">
        <v>2.0299999999999998</v>
      </c>
      <c r="E1013" s="188" t="s">
        <v>2</v>
      </c>
    </row>
    <row r="1014" spans="1:5">
      <c r="A1014" s="617">
        <v>95125</v>
      </c>
      <c r="B1014" s="618" t="s">
        <v>5750</v>
      </c>
      <c r="C1014" s="618" t="s">
        <v>6</v>
      </c>
      <c r="D1014" s="619">
        <v>14.11</v>
      </c>
      <c r="E1014" s="188" t="s">
        <v>2</v>
      </c>
    </row>
    <row r="1015" spans="1:5">
      <c r="A1015" s="617">
        <v>95126</v>
      </c>
      <c r="B1015" s="618" t="s">
        <v>5751</v>
      </c>
      <c r="C1015" s="618" t="s">
        <v>6</v>
      </c>
      <c r="D1015" s="619">
        <v>107.05</v>
      </c>
      <c r="E1015" s="188" t="s">
        <v>2</v>
      </c>
    </row>
    <row r="1016" spans="1:5">
      <c r="A1016" s="617">
        <v>95129</v>
      </c>
      <c r="B1016" s="618" t="s">
        <v>5752</v>
      </c>
      <c r="C1016" s="618" t="s">
        <v>6</v>
      </c>
      <c r="D1016" s="619">
        <v>22.88</v>
      </c>
      <c r="E1016" s="188" t="s">
        <v>2</v>
      </c>
    </row>
    <row r="1017" spans="1:5">
      <c r="A1017" s="617">
        <v>95130</v>
      </c>
      <c r="B1017" s="618" t="s">
        <v>5753</v>
      </c>
      <c r="C1017" s="618" t="s">
        <v>6</v>
      </c>
      <c r="D1017" s="619">
        <v>4.12</v>
      </c>
      <c r="E1017" s="188" t="s">
        <v>2</v>
      </c>
    </row>
    <row r="1018" spans="1:5">
      <c r="A1018" s="617">
        <v>95131</v>
      </c>
      <c r="B1018" s="618" t="s">
        <v>5754</v>
      </c>
      <c r="C1018" s="618" t="s">
        <v>6</v>
      </c>
      <c r="D1018" s="619">
        <v>42.91</v>
      </c>
      <c r="E1018" s="188" t="s">
        <v>2</v>
      </c>
    </row>
    <row r="1019" spans="1:5">
      <c r="A1019" s="617">
        <v>95132</v>
      </c>
      <c r="B1019" s="618" t="s">
        <v>5755</v>
      </c>
      <c r="C1019" s="618" t="s">
        <v>6</v>
      </c>
      <c r="D1019" s="619">
        <v>23.44</v>
      </c>
      <c r="E1019" s="188" t="s">
        <v>2</v>
      </c>
    </row>
    <row r="1020" spans="1:5">
      <c r="A1020" s="617">
        <v>95136</v>
      </c>
      <c r="B1020" s="618" t="s">
        <v>5756</v>
      </c>
      <c r="C1020" s="618" t="s">
        <v>6</v>
      </c>
      <c r="D1020" s="619">
        <v>0.03</v>
      </c>
      <c r="E1020" s="188" t="s">
        <v>2</v>
      </c>
    </row>
    <row r="1021" spans="1:5">
      <c r="A1021" s="617">
        <v>95137</v>
      </c>
      <c r="B1021" s="618" t="s">
        <v>5757</v>
      </c>
      <c r="C1021" s="618" t="s">
        <v>6</v>
      </c>
      <c r="D1021" s="619">
        <v>0.01</v>
      </c>
      <c r="E1021" s="188" t="s">
        <v>2</v>
      </c>
    </row>
    <row r="1022" spans="1:5">
      <c r="A1022" s="617">
        <v>95138</v>
      </c>
      <c r="B1022" s="618" t="s">
        <v>5758</v>
      </c>
      <c r="C1022" s="618" t="s">
        <v>6</v>
      </c>
      <c r="D1022" s="619">
        <v>0.02</v>
      </c>
      <c r="E1022" s="188" t="s">
        <v>2</v>
      </c>
    </row>
    <row r="1023" spans="1:5">
      <c r="A1023" s="617">
        <v>95208</v>
      </c>
      <c r="B1023" s="618" t="s">
        <v>5759</v>
      </c>
      <c r="C1023" s="618" t="s">
        <v>6</v>
      </c>
      <c r="D1023" s="619">
        <v>34.17</v>
      </c>
      <c r="E1023" s="188" t="s">
        <v>2</v>
      </c>
    </row>
    <row r="1024" spans="1:5">
      <c r="A1024" s="617">
        <v>95209</v>
      </c>
      <c r="B1024" s="618" t="s">
        <v>5760</v>
      </c>
      <c r="C1024" s="618" t="s">
        <v>6</v>
      </c>
      <c r="D1024" s="619">
        <v>4.05</v>
      </c>
      <c r="E1024" s="188" t="s">
        <v>2</v>
      </c>
    </row>
    <row r="1025" spans="1:5">
      <c r="A1025" s="617">
        <v>95210</v>
      </c>
      <c r="B1025" s="618" t="s">
        <v>5761</v>
      </c>
      <c r="C1025" s="618" t="s">
        <v>6</v>
      </c>
      <c r="D1025" s="619">
        <v>37.369999999999997</v>
      </c>
      <c r="E1025" s="188" t="s">
        <v>2</v>
      </c>
    </row>
    <row r="1026" spans="1:5">
      <c r="A1026" s="617">
        <v>95211</v>
      </c>
      <c r="B1026" s="618" t="s">
        <v>5762</v>
      </c>
      <c r="C1026" s="618" t="s">
        <v>6</v>
      </c>
      <c r="D1026" s="619">
        <v>7.1</v>
      </c>
      <c r="E1026" s="188" t="s">
        <v>2</v>
      </c>
    </row>
    <row r="1027" spans="1:5">
      <c r="A1027" s="617">
        <v>95214</v>
      </c>
      <c r="B1027" s="618" t="s">
        <v>5763</v>
      </c>
      <c r="C1027" s="618" t="s">
        <v>6</v>
      </c>
      <c r="D1027" s="619">
        <v>0.47</v>
      </c>
      <c r="E1027" s="188" t="s">
        <v>2</v>
      </c>
    </row>
    <row r="1028" spans="1:5">
      <c r="A1028" s="617">
        <v>95215</v>
      </c>
      <c r="B1028" s="618" t="s">
        <v>5764</v>
      </c>
      <c r="C1028" s="618" t="s">
        <v>6</v>
      </c>
      <c r="D1028" s="619">
        <v>0.04</v>
      </c>
      <c r="E1028" s="188" t="s">
        <v>2</v>
      </c>
    </row>
    <row r="1029" spans="1:5">
      <c r="A1029" s="617">
        <v>95216</v>
      </c>
      <c r="B1029" s="618" t="s">
        <v>5765</v>
      </c>
      <c r="C1029" s="618" t="s">
        <v>6</v>
      </c>
      <c r="D1029" s="619">
        <v>0.32</v>
      </c>
      <c r="E1029" s="188" t="s">
        <v>2</v>
      </c>
    </row>
    <row r="1030" spans="1:5">
      <c r="A1030" s="617">
        <v>95217</v>
      </c>
      <c r="B1030" s="618" t="s">
        <v>5766</v>
      </c>
      <c r="C1030" s="618" t="s">
        <v>6</v>
      </c>
      <c r="D1030" s="619">
        <v>0.47</v>
      </c>
      <c r="E1030" s="188" t="s">
        <v>2</v>
      </c>
    </row>
    <row r="1031" spans="1:5">
      <c r="A1031" s="617">
        <v>95255</v>
      </c>
      <c r="B1031" s="618" t="s">
        <v>4469</v>
      </c>
      <c r="C1031" s="618" t="s">
        <v>6</v>
      </c>
      <c r="D1031" s="619">
        <v>1.06</v>
      </c>
      <c r="E1031" s="188" t="s">
        <v>2</v>
      </c>
    </row>
    <row r="1032" spans="1:5">
      <c r="A1032" s="617">
        <v>95256</v>
      </c>
      <c r="B1032" s="618" t="s">
        <v>4470</v>
      </c>
      <c r="C1032" s="618" t="s">
        <v>6</v>
      </c>
      <c r="D1032" s="619">
        <v>0.12</v>
      </c>
      <c r="E1032" s="188" t="s">
        <v>2</v>
      </c>
    </row>
    <row r="1033" spans="1:5">
      <c r="A1033" s="617">
        <v>95257</v>
      </c>
      <c r="B1033" s="618" t="s">
        <v>4471</v>
      </c>
      <c r="C1033" s="618" t="s">
        <v>6</v>
      </c>
      <c r="D1033" s="619">
        <v>1.33</v>
      </c>
      <c r="E1033" s="188" t="s">
        <v>2</v>
      </c>
    </row>
    <row r="1034" spans="1:5">
      <c r="A1034" s="617">
        <v>95260</v>
      </c>
      <c r="B1034" s="618" t="s">
        <v>5767</v>
      </c>
      <c r="C1034" s="618" t="s">
        <v>6</v>
      </c>
      <c r="D1034" s="619">
        <v>0.55000000000000004</v>
      </c>
      <c r="E1034" s="188" t="s">
        <v>2</v>
      </c>
    </row>
    <row r="1035" spans="1:5">
      <c r="A1035" s="617">
        <v>95261</v>
      </c>
      <c r="B1035" s="618" t="s">
        <v>5768</v>
      </c>
      <c r="C1035" s="618" t="s">
        <v>6</v>
      </c>
      <c r="D1035" s="619">
        <v>0.12</v>
      </c>
      <c r="E1035" s="188" t="s">
        <v>2</v>
      </c>
    </row>
    <row r="1036" spans="1:5">
      <c r="A1036" s="617">
        <v>95262</v>
      </c>
      <c r="B1036" s="618" t="s">
        <v>5769</v>
      </c>
      <c r="C1036" s="618" t="s">
        <v>6</v>
      </c>
      <c r="D1036" s="619">
        <v>1.1100000000000001</v>
      </c>
      <c r="E1036" s="188" t="s">
        <v>2</v>
      </c>
    </row>
    <row r="1037" spans="1:5">
      <c r="A1037" s="617">
        <v>95263</v>
      </c>
      <c r="B1037" s="618" t="s">
        <v>5770</v>
      </c>
      <c r="C1037" s="618" t="s">
        <v>6</v>
      </c>
      <c r="D1037" s="619">
        <v>4.29</v>
      </c>
      <c r="E1037" s="188" t="s">
        <v>2</v>
      </c>
    </row>
    <row r="1038" spans="1:5">
      <c r="A1038" s="617">
        <v>95266</v>
      </c>
      <c r="B1038" s="618" t="s">
        <v>5771</v>
      </c>
      <c r="C1038" s="618" t="s">
        <v>6</v>
      </c>
      <c r="D1038" s="619">
        <v>0.42</v>
      </c>
      <c r="E1038" s="188" t="s">
        <v>2</v>
      </c>
    </row>
    <row r="1039" spans="1:5">
      <c r="A1039" s="617">
        <v>95267</v>
      </c>
      <c r="B1039" s="618" t="s">
        <v>5772</v>
      </c>
      <c r="C1039" s="618" t="s">
        <v>6</v>
      </c>
      <c r="D1039" s="619">
        <v>0.04</v>
      </c>
      <c r="E1039" s="188" t="s">
        <v>2</v>
      </c>
    </row>
    <row r="1040" spans="1:5">
      <c r="A1040" s="617">
        <v>95268</v>
      </c>
      <c r="B1040" s="618" t="s">
        <v>5773</v>
      </c>
      <c r="C1040" s="618" t="s">
        <v>6</v>
      </c>
      <c r="D1040" s="619">
        <v>0.41</v>
      </c>
      <c r="E1040" s="188" t="s">
        <v>2</v>
      </c>
    </row>
    <row r="1041" spans="1:5">
      <c r="A1041" s="617">
        <v>95269</v>
      </c>
      <c r="B1041" s="618" t="s">
        <v>5774</v>
      </c>
      <c r="C1041" s="618" t="s">
        <v>6</v>
      </c>
      <c r="D1041" s="619">
        <v>8.0299999999999994</v>
      </c>
      <c r="E1041" s="188" t="s">
        <v>2</v>
      </c>
    </row>
    <row r="1042" spans="1:5">
      <c r="A1042" s="617">
        <v>95272</v>
      </c>
      <c r="B1042" s="618" t="s">
        <v>5775</v>
      </c>
      <c r="C1042" s="618" t="s">
        <v>6</v>
      </c>
      <c r="D1042" s="619">
        <v>0.41</v>
      </c>
      <c r="E1042" s="188" t="s">
        <v>2</v>
      </c>
    </row>
    <row r="1043" spans="1:5">
      <c r="A1043" s="617">
        <v>95273</v>
      </c>
      <c r="B1043" s="618" t="s">
        <v>5776</v>
      </c>
      <c r="C1043" s="618" t="s">
        <v>6</v>
      </c>
      <c r="D1043" s="619">
        <v>0.04</v>
      </c>
      <c r="E1043" s="188" t="s">
        <v>2</v>
      </c>
    </row>
    <row r="1044" spans="1:5">
      <c r="A1044" s="617">
        <v>95274</v>
      </c>
      <c r="B1044" s="618" t="s">
        <v>5777</v>
      </c>
      <c r="C1044" s="618" t="s">
        <v>6</v>
      </c>
      <c r="D1044" s="619">
        <v>0.32</v>
      </c>
      <c r="E1044" s="188" t="s">
        <v>2</v>
      </c>
    </row>
    <row r="1045" spans="1:5">
      <c r="A1045" s="617">
        <v>95275</v>
      </c>
      <c r="B1045" s="618" t="s">
        <v>5778</v>
      </c>
      <c r="C1045" s="618" t="s">
        <v>6</v>
      </c>
      <c r="D1045" s="619">
        <v>1.93</v>
      </c>
      <c r="E1045" s="188" t="s">
        <v>2</v>
      </c>
    </row>
    <row r="1046" spans="1:5">
      <c r="A1046" s="617">
        <v>95278</v>
      </c>
      <c r="B1046" s="618" t="s">
        <v>5779</v>
      </c>
      <c r="C1046" s="618" t="s">
        <v>6</v>
      </c>
      <c r="D1046" s="619">
        <v>0.44</v>
      </c>
      <c r="E1046" s="188" t="s">
        <v>2</v>
      </c>
    </row>
    <row r="1047" spans="1:5">
      <c r="A1047" s="617">
        <v>95279</v>
      </c>
      <c r="B1047" s="618" t="s">
        <v>5780</v>
      </c>
      <c r="C1047" s="618" t="s">
        <v>6</v>
      </c>
      <c r="D1047" s="619">
        <v>0.05</v>
      </c>
      <c r="E1047" s="188" t="s">
        <v>2</v>
      </c>
    </row>
    <row r="1048" spans="1:5">
      <c r="A1048" s="617">
        <v>95280</v>
      </c>
      <c r="B1048" s="618" t="s">
        <v>5781</v>
      </c>
      <c r="C1048" s="618" t="s">
        <v>6</v>
      </c>
      <c r="D1048" s="619">
        <v>0.35</v>
      </c>
      <c r="E1048" s="188" t="s">
        <v>2</v>
      </c>
    </row>
    <row r="1049" spans="1:5">
      <c r="A1049" s="617">
        <v>95281</v>
      </c>
      <c r="B1049" s="618" t="s">
        <v>5782</v>
      </c>
      <c r="C1049" s="618" t="s">
        <v>6</v>
      </c>
      <c r="D1049" s="619">
        <v>8.0299999999999994</v>
      </c>
      <c r="E1049" s="188" t="s">
        <v>2</v>
      </c>
    </row>
    <row r="1050" spans="1:5">
      <c r="A1050" s="617">
        <v>95617</v>
      </c>
      <c r="B1050" s="618" t="s">
        <v>5783</v>
      </c>
      <c r="C1050" s="618" t="s">
        <v>6</v>
      </c>
      <c r="D1050" s="619">
        <v>0.87</v>
      </c>
      <c r="E1050" s="188" t="s">
        <v>2</v>
      </c>
    </row>
    <row r="1051" spans="1:5">
      <c r="A1051" s="617">
        <v>95618</v>
      </c>
      <c r="B1051" s="618" t="s">
        <v>5784</v>
      </c>
      <c r="C1051" s="618" t="s">
        <v>6</v>
      </c>
      <c r="D1051" s="619">
        <v>0.1</v>
      </c>
      <c r="E1051" s="188" t="s">
        <v>2</v>
      </c>
    </row>
    <row r="1052" spans="1:5">
      <c r="A1052" s="617">
        <v>95619</v>
      </c>
      <c r="B1052" s="618" t="s">
        <v>5785</v>
      </c>
      <c r="C1052" s="618" t="s">
        <v>6</v>
      </c>
      <c r="D1052" s="619">
        <v>1.0900000000000001</v>
      </c>
      <c r="E1052" s="188" t="s">
        <v>2</v>
      </c>
    </row>
    <row r="1053" spans="1:5">
      <c r="A1053" s="617">
        <v>95627</v>
      </c>
      <c r="B1053" s="618" t="s">
        <v>5786</v>
      </c>
      <c r="C1053" s="618" t="s">
        <v>6</v>
      </c>
      <c r="D1053" s="619">
        <v>28.8</v>
      </c>
      <c r="E1053" s="188" t="s">
        <v>2</v>
      </c>
    </row>
    <row r="1054" spans="1:5">
      <c r="A1054" s="617">
        <v>95628</v>
      </c>
      <c r="B1054" s="618" t="s">
        <v>5787</v>
      </c>
      <c r="C1054" s="618" t="s">
        <v>6</v>
      </c>
      <c r="D1054" s="619">
        <v>3.99</v>
      </c>
      <c r="E1054" s="188" t="s">
        <v>2</v>
      </c>
    </row>
    <row r="1055" spans="1:5">
      <c r="A1055" s="617">
        <v>95629</v>
      </c>
      <c r="B1055" s="618" t="s">
        <v>5788</v>
      </c>
      <c r="C1055" s="618" t="s">
        <v>6</v>
      </c>
      <c r="D1055" s="619">
        <v>36.04</v>
      </c>
      <c r="E1055" s="188" t="s">
        <v>2</v>
      </c>
    </row>
    <row r="1056" spans="1:5">
      <c r="A1056" s="617">
        <v>95630</v>
      </c>
      <c r="B1056" s="618" t="s">
        <v>5789</v>
      </c>
      <c r="C1056" s="618" t="s">
        <v>6</v>
      </c>
      <c r="D1056" s="619">
        <v>64.900000000000006</v>
      </c>
      <c r="E1056" s="188" t="s">
        <v>2</v>
      </c>
    </row>
    <row r="1057" spans="1:5">
      <c r="A1057" s="617">
        <v>95698</v>
      </c>
      <c r="B1057" s="618" t="s">
        <v>5790</v>
      </c>
      <c r="C1057" s="618" t="s">
        <v>6</v>
      </c>
      <c r="D1057" s="619">
        <v>3.54</v>
      </c>
      <c r="E1057" s="188" t="s">
        <v>2</v>
      </c>
    </row>
    <row r="1058" spans="1:5">
      <c r="A1058" s="617">
        <v>95699</v>
      </c>
      <c r="B1058" s="618" t="s">
        <v>5791</v>
      </c>
      <c r="C1058" s="618" t="s">
        <v>6</v>
      </c>
      <c r="D1058" s="619">
        <v>0.42</v>
      </c>
      <c r="E1058" s="188" t="s">
        <v>2</v>
      </c>
    </row>
    <row r="1059" spans="1:5">
      <c r="A1059" s="617">
        <v>95700</v>
      </c>
      <c r="B1059" s="618" t="s">
        <v>5792</v>
      </c>
      <c r="C1059" s="618" t="s">
        <v>6</v>
      </c>
      <c r="D1059" s="619">
        <v>4.43</v>
      </c>
      <c r="E1059" s="188" t="s">
        <v>2</v>
      </c>
    </row>
    <row r="1060" spans="1:5">
      <c r="A1060" s="617">
        <v>95701</v>
      </c>
      <c r="B1060" s="618" t="s">
        <v>5793</v>
      </c>
      <c r="C1060" s="618" t="s">
        <v>6</v>
      </c>
      <c r="D1060" s="619">
        <v>2.37</v>
      </c>
      <c r="E1060" s="188" t="s">
        <v>2</v>
      </c>
    </row>
    <row r="1061" spans="1:5">
      <c r="A1061" s="617">
        <v>95704</v>
      </c>
      <c r="B1061" s="618" t="s">
        <v>5794</v>
      </c>
      <c r="C1061" s="618" t="s">
        <v>6</v>
      </c>
      <c r="D1061" s="619">
        <v>27.31</v>
      </c>
      <c r="E1061" s="188" t="s">
        <v>2</v>
      </c>
    </row>
    <row r="1062" spans="1:5">
      <c r="A1062" s="617">
        <v>95705</v>
      </c>
      <c r="B1062" s="618" t="s">
        <v>5795</v>
      </c>
      <c r="C1062" s="618" t="s">
        <v>6</v>
      </c>
      <c r="D1062" s="619">
        <v>3.89</v>
      </c>
      <c r="E1062" s="188" t="s">
        <v>2</v>
      </c>
    </row>
    <row r="1063" spans="1:5">
      <c r="A1063" s="617">
        <v>95706</v>
      </c>
      <c r="B1063" s="618" t="s">
        <v>5796</v>
      </c>
      <c r="C1063" s="618" t="s">
        <v>6</v>
      </c>
      <c r="D1063" s="619">
        <v>34.18</v>
      </c>
      <c r="E1063" s="188" t="s">
        <v>2</v>
      </c>
    </row>
    <row r="1064" spans="1:5">
      <c r="A1064" s="617">
        <v>95707</v>
      </c>
      <c r="B1064" s="618" t="s">
        <v>5797</v>
      </c>
      <c r="C1064" s="618" t="s">
        <v>6</v>
      </c>
      <c r="D1064" s="619">
        <v>26.5</v>
      </c>
      <c r="E1064" s="188" t="s">
        <v>2</v>
      </c>
    </row>
    <row r="1065" spans="1:5">
      <c r="A1065" s="617">
        <v>95710</v>
      </c>
      <c r="B1065" s="618" t="s">
        <v>5798</v>
      </c>
      <c r="C1065" s="618" t="s">
        <v>6</v>
      </c>
      <c r="D1065" s="619">
        <v>32.83</v>
      </c>
      <c r="E1065" s="188" t="s">
        <v>2</v>
      </c>
    </row>
    <row r="1066" spans="1:5">
      <c r="A1066" s="617">
        <v>95711</v>
      </c>
      <c r="B1066" s="618" t="s">
        <v>5799</v>
      </c>
      <c r="C1066" s="618" t="s">
        <v>6</v>
      </c>
      <c r="D1066" s="619">
        <v>4.45</v>
      </c>
      <c r="E1066" s="188" t="s">
        <v>2</v>
      </c>
    </row>
    <row r="1067" spans="1:5">
      <c r="A1067" s="617">
        <v>95712</v>
      </c>
      <c r="B1067" s="618" t="s">
        <v>5800</v>
      </c>
      <c r="C1067" s="618" t="s">
        <v>6</v>
      </c>
      <c r="D1067" s="619">
        <v>41.03</v>
      </c>
      <c r="E1067" s="188" t="s">
        <v>2</v>
      </c>
    </row>
    <row r="1068" spans="1:5">
      <c r="A1068" s="617">
        <v>95713</v>
      </c>
      <c r="B1068" s="618" t="s">
        <v>5801</v>
      </c>
      <c r="C1068" s="618" t="s">
        <v>6</v>
      </c>
      <c r="D1068" s="619">
        <v>65.38</v>
      </c>
      <c r="E1068" s="188" t="s">
        <v>2</v>
      </c>
    </row>
    <row r="1069" spans="1:5">
      <c r="A1069" s="617">
        <v>95716</v>
      </c>
      <c r="B1069" s="618" t="s">
        <v>5802</v>
      </c>
      <c r="C1069" s="618" t="s">
        <v>6</v>
      </c>
      <c r="D1069" s="619">
        <v>31.6</v>
      </c>
      <c r="E1069" s="188" t="s">
        <v>2</v>
      </c>
    </row>
    <row r="1070" spans="1:5">
      <c r="A1070" s="617">
        <v>95717</v>
      </c>
      <c r="B1070" s="618" t="s">
        <v>5803</v>
      </c>
      <c r="C1070" s="618" t="s">
        <v>6</v>
      </c>
      <c r="D1070" s="619">
        <v>4.28</v>
      </c>
      <c r="E1070" s="188" t="s">
        <v>2</v>
      </c>
    </row>
    <row r="1071" spans="1:5">
      <c r="A1071" s="617">
        <v>95718</v>
      </c>
      <c r="B1071" s="618" t="s">
        <v>5804</v>
      </c>
      <c r="C1071" s="618" t="s">
        <v>6</v>
      </c>
      <c r="D1071" s="619">
        <v>39.5</v>
      </c>
      <c r="E1071" s="188" t="s">
        <v>2</v>
      </c>
    </row>
    <row r="1072" spans="1:5">
      <c r="A1072" s="617">
        <v>95719</v>
      </c>
      <c r="B1072" s="618" t="s">
        <v>5805</v>
      </c>
      <c r="C1072" s="618" t="s">
        <v>6</v>
      </c>
      <c r="D1072" s="619">
        <v>65.38</v>
      </c>
      <c r="E1072" s="188" t="s">
        <v>2</v>
      </c>
    </row>
    <row r="1073" spans="1:5">
      <c r="A1073" s="617">
        <v>95869</v>
      </c>
      <c r="B1073" s="618" t="s">
        <v>4472</v>
      </c>
      <c r="C1073" s="618" t="s">
        <v>6</v>
      </c>
      <c r="D1073" s="619">
        <v>0.98</v>
      </c>
      <c r="E1073" s="188" t="s">
        <v>2</v>
      </c>
    </row>
    <row r="1074" spans="1:5">
      <c r="A1074" s="617">
        <v>95870</v>
      </c>
      <c r="B1074" s="618" t="s">
        <v>4473</v>
      </c>
      <c r="C1074" s="618" t="s">
        <v>6</v>
      </c>
      <c r="D1074" s="619">
        <v>4.87</v>
      </c>
      <c r="E1074" s="188" t="s">
        <v>2</v>
      </c>
    </row>
    <row r="1075" spans="1:5">
      <c r="A1075" s="617">
        <v>95871</v>
      </c>
      <c r="B1075" s="618" t="s">
        <v>4474</v>
      </c>
      <c r="C1075" s="618" t="s">
        <v>6</v>
      </c>
      <c r="D1075" s="619">
        <v>198.53</v>
      </c>
      <c r="E1075" s="188" t="s">
        <v>2</v>
      </c>
    </row>
    <row r="1076" spans="1:5">
      <c r="A1076" s="617">
        <v>95874</v>
      </c>
      <c r="B1076" s="618" t="s">
        <v>4477</v>
      </c>
      <c r="C1076" s="618" t="s">
        <v>6</v>
      </c>
      <c r="D1076" s="619">
        <v>5.45</v>
      </c>
      <c r="E1076" s="188" t="s">
        <v>2</v>
      </c>
    </row>
    <row r="1077" spans="1:5">
      <c r="A1077" s="617">
        <v>96008</v>
      </c>
      <c r="B1077" s="618" t="s">
        <v>5806</v>
      </c>
      <c r="C1077" s="618" t="s">
        <v>6</v>
      </c>
      <c r="D1077" s="619">
        <v>15.45</v>
      </c>
      <c r="E1077" s="188" t="s">
        <v>2</v>
      </c>
    </row>
    <row r="1078" spans="1:5">
      <c r="A1078" s="617">
        <v>96009</v>
      </c>
      <c r="B1078" s="618" t="s">
        <v>5807</v>
      </c>
      <c r="C1078" s="618" t="s">
        <v>6</v>
      </c>
      <c r="D1078" s="619">
        <v>2.14</v>
      </c>
      <c r="E1078" s="188" t="s">
        <v>2</v>
      </c>
    </row>
    <row r="1079" spans="1:5">
      <c r="A1079" s="617">
        <v>96011</v>
      </c>
      <c r="B1079" s="618" t="s">
        <v>5808</v>
      </c>
      <c r="C1079" s="618" t="s">
        <v>6</v>
      </c>
      <c r="D1079" s="619">
        <v>16.91</v>
      </c>
      <c r="E1079" s="188" t="s">
        <v>2</v>
      </c>
    </row>
    <row r="1080" spans="1:5">
      <c r="A1080" s="617">
        <v>96012</v>
      </c>
      <c r="B1080" s="618" t="s">
        <v>5809</v>
      </c>
      <c r="C1080" s="618" t="s">
        <v>6</v>
      </c>
      <c r="D1080" s="619">
        <v>124.97</v>
      </c>
      <c r="E1080" s="188" t="s">
        <v>2</v>
      </c>
    </row>
    <row r="1081" spans="1:5">
      <c r="A1081" s="617">
        <v>96015</v>
      </c>
      <c r="B1081" s="618" t="s">
        <v>5810</v>
      </c>
      <c r="C1081" s="618" t="s">
        <v>6</v>
      </c>
      <c r="D1081" s="619">
        <v>15.3</v>
      </c>
      <c r="E1081" s="188" t="s">
        <v>2</v>
      </c>
    </row>
    <row r="1082" spans="1:5">
      <c r="A1082" s="617">
        <v>96016</v>
      </c>
      <c r="B1082" s="618" t="s">
        <v>5811</v>
      </c>
      <c r="C1082" s="618" t="s">
        <v>6</v>
      </c>
      <c r="D1082" s="619">
        <v>2.11</v>
      </c>
      <c r="E1082" s="188" t="s">
        <v>2</v>
      </c>
    </row>
    <row r="1083" spans="1:5">
      <c r="A1083" s="617">
        <v>96018</v>
      </c>
      <c r="B1083" s="618" t="s">
        <v>5812</v>
      </c>
      <c r="C1083" s="618" t="s">
        <v>6</v>
      </c>
      <c r="D1083" s="619">
        <v>16.739999999999998</v>
      </c>
      <c r="E1083" s="188" t="s">
        <v>2</v>
      </c>
    </row>
    <row r="1084" spans="1:5">
      <c r="A1084" s="617">
        <v>96019</v>
      </c>
      <c r="B1084" s="618" t="s">
        <v>5813</v>
      </c>
      <c r="C1084" s="618" t="s">
        <v>6</v>
      </c>
      <c r="D1084" s="619">
        <v>124.97</v>
      </c>
      <c r="E1084" s="188" t="s">
        <v>2</v>
      </c>
    </row>
    <row r="1085" spans="1:5">
      <c r="A1085" s="617">
        <v>96023</v>
      </c>
      <c r="B1085" s="618" t="s">
        <v>4478</v>
      </c>
      <c r="C1085" s="618" t="s">
        <v>6</v>
      </c>
      <c r="D1085" s="619">
        <v>11.9</v>
      </c>
      <c r="E1085" s="188" t="s">
        <v>2</v>
      </c>
    </row>
    <row r="1086" spans="1:5">
      <c r="A1086" s="617">
        <v>96024</v>
      </c>
      <c r="B1086" s="618" t="s">
        <v>4479</v>
      </c>
      <c r="C1086" s="618" t="s">
        <v>6</v>
      </c>
      <c r="D1086" s="619">
        <v>1.64</v>
      </c>
      <c r="E1086" s="188" t="s">
        <v>2</v>
      </c>
    </row>
    <row r="1087" spans="1:5">
      <c r="A1087" s="617">
        <v>96026</v>
      </c>
      <c r="B1087" s="618" t="s">
        <v>4480</v>
      </c>
      <c r="C1087" s="618" t="s">
        <v>6</v>
      </c>
      <c r="D1087" s="619">
        <v>13.02</v>
      </c>
      <c r="E1087" s="188" t="s">
        <v>2</v>
      </c>
    </row>
    <row r="1088" spans="1:5">
      <c r="A1088" s="617">
        <v>96027</v>
      </c>
      <c r="B1088" s="618" t="s">
        <v>4481</v>
      </c>
      <c r="C1088" s="618" t="s">
        <v>6</v>
      </c>
      <c r="D1088" s="619">
        <v>87.08</v>
      </c>
      <c r="E1088" s="188" t="s">
        <v>2</v>
      </c>
    </row>
    <row r="1089" spans="1:5">
      <c r="A1089" s="617">
        <v>96030</v>
      </c>
      <c r="B1089" s="618" t="s">
        <v>5814</v>
      </c>
      <c r="C1089" s="618" t="s">
        <v>6</v>
      </c>
      <c r="D1089" s="619">
        <v>20.350000000000001</v>
      </c>
      <c r="E1089" s="188" t="s">
        <v>2</v>
      </c>
    </row>
    <row r="1090" spans="1:5">
      <c r="A1090" s="617">
        <v>96031</v>
      </c>
      <c r="B1090" s="618" t="s">
        <v>4482</v>
      </c>
      <c r="C1090" s="618" t="s">
        <v>6</v>
      </c>
      <c r="D1090" s="619">
        <v>3.76</v>
      </c>
      <c r="E1090" s="188" t="s">
        <v>2</v>
      </c>
    </row>
    <row r="1091" spans="1:5">
      <c r="A1091" s="617">
        <v>96032</v>
      </c>
      <c r="B1091" s="618" t="s">
        <v>4586</v>
      </c>
      <c r="C1091" s="618" t="s">
        <v>6</v>
      </c>
      <c r="D1091" s="619">
        <v>1.46</v>
      </c>
      <c r="E1091" s="188" t="s">
        <v>2</v>
      </c>
    </row>
    <row r="1092" spans="1:5">
      <c r="A1092" s="617">
        <v>96033</v>
      </c>
      <c r="B1092" s="618" t="s">
        <v>5815</v>
      </c>
      <c r="C1092" s="618" t="s">
        <v>6</v>
      </c>
      <c r="D1092" s="619">
        <v>38.17</v>
      </c>
      <c r="E1092" s="188" t="s">
        <v>2</v>
      </c>
    </row>
    <row r="1093" spans="1:5">
      <c r="A1093" s="617">
        <v>96034</v>
      </c>
      <c r="B1093" s="618" t="s">
        <v>5816</v>
      </c>
      <c r="C1093" s="618" t="s">
        <v>6</v>
      </c>
      <c r="D1093" s="619">
        <v>103.09</v>
      </c>
      <c r="E1093" s="188" t="s">
        <v>2</v>
      </c>
    </row>
    <row r="1094" spans="1:5">
      <c r="A1094" s="617">
        <v>96053</v>
      </c>
      <c r="B1094" s="618" t="s">
        <v>5817</v>
      </c>
      <c r="C1094" s="618" t="s">
        <v>6</v>
      </c>
      <c r="D1094" s="619">
        <v>12.05</v>
      </c>
      <c r="E1094" s="188" t="s">
        <v>2</v>
      </c>
    </row>
    <row r="1095" spans="1:5">
      <c r="A1095" s="617">
        <v>96054</v>
      </c>
      <c r="B1095" s="618" t="s">
        <v>4483</v>
      </c>
      <c r="C1095" s="618" t="s">
        <v>6</v>
      </c>
      <c r="D1095" s="619">
        <v>17.309999999999999</v>
      </c>
      <c r="E1095" s="188" t="s">
        <v>2</v>
      </c>
    </row>
    <row r="1096" spans="1:5">
      <c r="A1096" s="617">
        <v>96055</v>
      </c>
      <c r="B1096" s="618" t="s">
        <v>5818</v>
      </c>
      <c r="C1096" s="618" t="s">
        <v>6</v>
      </c>
      <c r="D1096" s="619">
        <v>1.67</v>
      </c>
      <c r="E1096" s="188" t="s">
        <v>2</v>
      </c>
    </row>
    <row r="1097" spans="1:5">
      <c r="A1097" s="617">
        <v>96056</v>
      </c>
      <c r="B1097" s="618" t="s">
        <v>5819</v>
      </c>
      <c r="C1097" s="618" t="s">
        <v>6</v>
      </c>
      <c r="D1097" s="619">
        <v>13.19</v>
      </c>
      <c r="E1097" s="188" t="s">
        <v>2</v>
      </c>
    </row>
    <row r="1098" spans="1:5">
      <c r="A1098" s="617">
        <v>96057</v>
      </c>
      <c r="B1098" s="618" t="s">
        <v>5820</v>
      </c>
      <c r="C1098" s="618" t="s">
        <v>6</v>
      </c>
      <c r="D1098" s="619">
        <v>87.08</v>
      </c>
      <c r="E1098" s="188" t="s">
        <v>2</v>
      </c>
    </row>
    <row r="1099" spans="1:5">
      <c r="A1099" s="617">
        <v>96060</v>
      </c>
      <c r="B1099" s="618" t="s">
        <v>4484</v>
      </c>
      <c r="C1099" s="618" t="s">
        <v>6</v>
      </c>
      <c r="D1099" s="619">
        <v>1.74</v>
      </c>
      <c r="E1099" s="188" t="s">
        <v>2</v>
      </c>
    </row>
    <row r="1100" spans="1:5">
      <c r="A1100" s="617">
        <v>96061</v>
      </c>
      <c r="B1100" s="618" t="s">
        <v>4485</v>
      </c>
      <c r="C1100" s="618" t="s">
        <v>6</v>
      </c>
      <c r="D1100" s="619">
        <v>21.63</v>
      </c>
      <c r="E1100" s="188" t="s">
        <v>2</v>
      </c>
    </row>
    <row r="1101" spans="1:5">
      <c r="A1101" s="617">
        <v>96062</v>
      </c>
      <c r="B1101" s="618" t="s">
        <v>4486</v>
      </c>
      <c r="C1101" s="618" t="s">
        <v>6</v>
      </c>
      <c r="D1101" s="619">
        <v>38.1</v>
      </c>
      <c r="E1101" s="188" t="s">
        <v>2</v>
      </c>
    </row>
    <row r="1102" spans="1:5">
      <c r="A1102" s="617">
        <v>96241</v>
      </c>
      <c r="B1102" s="618" t="s">
        <v>5821</v>
      </c>
      <c r="C1102" s="618" t="s">
        <v>6</v>
      </c>
      <c r="D1102" s="619">
        <v>14.02</v>
      </c>
      <c r="E1102" s="188" t="s">
        <v>2</v>
      </c>
    </row>
    <row r="1103" spans="1:5">
      <c r="A1103" s="617">
        <v>96242</v>
      </c>
      <c r="B1103" s="618" t="s">
        <v>5822</v>
      </c>
      <c r="C1103" s="618" t="s">
        <v>6</v>
      </c>
      <c r="D1103" s="619">
        <v>1.9</v>
      </c>
      <c r="E1103" s="188" t="s">
        <v>2</v>
      </c>
    </row>
    <row r="1104" spans="1:5">
      <c r="A1104" s="617">
        <v>96243</v>
      </c>
      <c r="B1104" s="618" t="s">
        <v>5823</v>
      </c>
      <c r="C1104" s="618" t="s">
        <v>6</v>
      </c>
      <c r="D1104" s="619">
        <v>17.53</v>
      </c>
      <c r="E1104" s="188" t="s">
        <v>2</v>
      </c>
    </row>
    <row r="1105" spans="1:5">
      <c r="A1105" s="617">
        <v>96244</v>
      </c>
      <c r="B1105" s="618" t="s">
        <v>5824</v>
      </c>
      <c r="C1105" s="618" t="s">
        <v>6</v>
      </c>
      <c r="D1105" s="619">
        <v>12.65</v>
      </c>
      <c r="E1105" s="188" t="s">
        <v>2</v>
      </c>
    </row>
    <row r="1106" spans="1:5">
      <c r="A1106" s="617">
        <v>96298</v>
      </c>
      <c r="B1106" s="618" t="s">
        <v>5825</v>
      </c>
      <c r="C1106" s="618" t="s">
        <v>6</v>
      </c>
      <c r="D1106" s="619">
        <v>42.64</v>
      </c>
      <c r="E1106" s="188" t="s">
        <v>2</v>
      </c>
    </row>
    <row r="1107" spans="1:5">
      <c r="A1107" s="617">
        <v>96299</v>
      </c>
      <c r="B1107" s="618" t="s">
        <v>5826</v>
      </c>
      <c r="C1107" s="618" t="s">
        <v>6</v>
      </c>
      <c r="D1107" s="619">
        <v>5.92</v>
      </c>
      <c r="E1107" s="188" t="s">
        <v>2</v>
      </c>
    </row>
    <row r="1108" spans="1:5">
      <c r="A1108" s="617">
        <v>96300</v>
      </c>
      <c r="B1108" s="618" t="s">
        <v>5827</v>
      </c>
      <c r="C1108" s="618" t="s">
        <v>6</v>
      </c>
      <c r="D1108" s="619">
        <v>53.36</v>
      </c>
      <c r="E1108" s="188" t="s">
        <v>2</v>
      </c>
    </row>
    <row r="1109" spans="1:5">
      <c r="A1109" s="617">
        <v>96301</v>
      </c>
      <c r="B1109" s="618" t="s">
        <v>5828</v>
      </c>
      <c r="C1109" s="618" t="s">
        <v>6</v>
      </c>
      <c r="D1109" s="619">
        <v>35.71</v>
      </c>
      <c r="E1109" s="188" t="s">
        <v>2</v>
      </c>
    </row>
    <row r="1110" spans="1:5">
      <c r="A1110" s="617">
        <v>96304</v>
      </c>
      <c r="B1110" s="618" t="s">
        <v>5829</v>
      </c>
      <c r="C1110" s="618" t="s">
        <v>6</v>
      </c>
      <c r="D1110" s="619">
        <v>0.14000000000000001</v>
      </c>
      <c r="E1110" s="188" t="s">
        <v>2</v>
      </c>
    </row>
    <row r="1111" spans="1:5">
      <c r="A1111" s="617">
        <v>96305</v>
      </c>
      <c r="B1111" s="618" t="s">
        <v>5830</v>
      </c>
      <c r="C1111" s="618" t="s">
        <v>6</v>
      </c>
      <c r="D1111" s="619">
        <v>0.02</v>
      </c>
      <c r="E1111" s="188" t="s">
        <v>2</v>
      </c>
    </row>
    <row r="1112" spans="1:5">
      <c r="A1112" s="617">
        <v>96306</v>
      </c>
      <c r="B1112" s="618" t="s">
        <v>5831</v>
      </c>
      <c r="C1112" s="618" t="s">
        <v>6</v>
      </c>
      <c r="D1112" s="619">
        <v>0.18</v>
      </c>
      <c r="E1112" s="188" t="s">
        <v>2</v>
      </c>
    </row>
    <row r="1113" spans="1:5">
      <c r="A1113" s="617">
        <v>96307</v>
      </c>
      <c r="B1113" s="618" t="s">
        <v>5832</v>
      </c>
      <c r="C1113" s="618" t="s">
        <v>6</v>
      </c>
      <c r="D1113" s="619">
        <v>0.96</v>
      </c>
      <c r="E1113" s="188" t="s">
        <v>2</v>
      </c>
    </row>
    <row r="1114" spans="1:5">
      <c r="A1114" s="617">
        <v>96457</v>
      </c>
      <c r="B1114" s="618" t="s">
        <v>8048</v>
      </c>
      <c r="C1114" s="618" t="s">
        <v>6</v>
      </c>
      <c r="D1114" s="619">
        <v>46.41</v>
      </c>
      <c r="E1114" s="188" t="s">
        <v>2</v>
      </c>
    </row>
    <row r="1115" spans="1:5">
      <c r="A1115" s="617">
        <v>96458</v>
      </c>
      <c r="B1115" s="618" t="s">
        <v>8049</v>
      </c>
      <c r="C1115" s="618" t="s">
        <v>6</v>
      </c>
      <c r="D1115" s="619">
        <v>39.97</v>
      </c>
      <c r="E1115" s="188" t="s">
        <v>2</v>
      </c>
    </row>
    <row r="1116" spans="1:5">
      <c r="A1116" s="617">
        <v>96459</v>
      </c>
      <c r="B1116" s="618" t="s">
        <v>8050</v>
      </c>
      <c r="C1116" s="618" t="s">
        <v>6</v>
      </c>
      <c r="D1116" s="619">
        <v>4.43</v>
      </c>
      <c r="E1116" s="188" t="s">
        <v>2</v>
      </c>
    </row>
    <row r="1117" spans="1:5">
      <c r="A1117" s="617">
        <v>96460</v>
      </c>
      <c r="B1117" s="618" t="s">
        <v>8051</v>
      </c>
      <c r="C1117" s="618" t="s">
        <v>6</v>
      </c>
      <c r="D1117" s="619">
        <v>31.94</v>
      </c>
      <c r="E1117" s="188" t="s">
        <v>2</v>
      </c>
    </row>
    <row r="1118" spans="1:5">
      <c r="A1118" s="617">
        <v>98760</v>
      </c>
      <c r="B1118" s="618" t="s">
        <v>8052</v>
      </c>
      <c r="C1118" s="618" t="s">
        <v>6</v>
      </c>
      <c r="D1118" s="619">
        <v>7.0000000000000007E-2</v>
      </c>
      <c r="E1118" s="188" t="s">
        <v>2</v>
      </c>
    </row>
    <row r="1119" spans="1:5">
      <c r="A1119" s="617">
        <v>98761</v>
      </c>
      <c r="B1119" s="618" t="s">
        <v>8053</v>
      </c>
      <c r="C1119" s="618" t="s">
        <v>6</v>
      </c>
      <c r="D1119" s="619">
        <v>0.01</v>
      </c>
      <c r="E1119" s="188" t="s">
        <v>2</v>
      </c>
    </row>
    <row r="1120" spans="1:5">
      <c r="A1120" s="617">
        <v>98762</v>
      </c>
      <c r="B1120" s="618" t="s">
        <v>8054</v>
      </c>
      <c r="C1120" s="618" t="s">
        <v>6</v>
      </c>
      <c r="D1120" s="619">
        <v>0.08</v>
      </c>
      <c r="E1120" s="188" t="s">
        <v>2</v>
      </c>
    </row>
    <row r="1121" spans="1:5">
      <c r="A1121" s="617">
        <v>98763</v>
      </c>
      <c r="B1121" s="618" t="s">
        <v>8055</v>
      </c>
      <c r="C1121" s="618" t="s">
        <v>6</v>
      </c>
      <c r="D1121" s="619">
        <v>3.48</v>
      </c>
      <c r="E1121" s="188" t="s">
        <v>2</v>
      </c>
    </row>
    <row r="1122" spans="1:5">
      <c r="A1122" s="617">
        <v>99829</v>
      </c>
      <c r="B1122" s="618" t="s">
        <v>8056</v>
      </c>
      <c r="C1122" s="618" t="s">
        <v>6</v>
      </c>
      <c r="D1122" s="619">
        <v>0.25</v>
      </c>
      <c r="E1122" s="188" t="s">
        <v>2</v>
      </c>
    </row>
    <row r="1123" spans="1:5">
      <c r="A1123" s="617">
        <v>99830</v>
      </c>
      <c r="B1123" s="618" t="s">
        <v>8057</v>
      </c>
      <c r="C1123" s="618" t="s">
        <v>6</v>
      </c>
      <c r="D1123" s="619">
        <v>0.03</v>
      </c>
      <c r="E1123" s="188" t="s">
        <v>2</v>
      </c>
    </row>
    <row r="1124" spans="1:5">
      <c r="A1124" s="617">
        <v>99831</v>
      </c>
      <c r="B1124" s="618" t="s">
        <v>8058</v>
      </c>
      <c r="C1124" s="618" t="s">
        <v>6</v>
      </c>
      <c r="D1124" s="619">
        <v>0.36</v>
      </c>
      <c r="E1124" s="188" t="s">
        <v>2</v>
      </c>
    </row>
    <row r="1125" spans="1:5">
      <c r="A1125" s="617">
        <v>99832</v>
      </c>
      <c r="B1125" s="618" t="s">
        <v>8059</v>
      </c>
      <c r="C1125" s="618" t="s">
        <v>6</v>
      </c>
      <c r="D1125" s="619">
        <v>0.9</v>
      </c>
      <c r="E1125" s="188" t="s">
        <v>2</v>
      </c>
    </row>
    <row r="1126" spans="1:5">
      <c r="A1126" s="617">
        <v>100637</v>
      </c>
      <c r="B1126" s="618" t="s">
        <v>10352</v>
      </c>
      <c r="C1126" s="618" t="s">
        <v>6</v>
      </c>
      <c r="D1126" s="619">
        <v>88.43</v>
      </c>
      <c r="E1126" s="188" t="s">
        <v>2</v>
      </c>
    </row>
    <row r="1127" spans="1:5">
      <c r="A1127" s="617">
        <v>100638</v>
      </c>
      <c r="B1127" s="618" t="s">
        <v>10353</v>
      </c>
      <c r="C1127" s="618" t="s">
        <v>6</v>
      </c>
      <c r="D1127" s="619">
        <v>15.91</v>
      </c>
      <c r="E1127" s="188" t="s">
        <v>2</v>
      </c>
    </row>
    <row r="1128" spans="1:5">
      <c r="A1128" s="617">
        <v>100639</v>
      </c>
      <c r="B1128" s="618" t="s">
        <v>10354</v>
      </c>
      <c r="C1128" s="618" t="s">
        <v>6</v>
      </c>
      <c r="D1128" s="619">
        <v>142.16</v>
      </c>
      <c r="E1128" s="188" t="s">
        <v>2</v>
      </c>
    </row>
    <row r="1129" spans="1:5">
      <c r="A1129" s="617">
        <v>100640</v>
      </c>
      <c r="B1129" s="618" t="s">
        <v>10355</v>
      </c>
      <c r="C1129" s="618" t="s">
        <v>6</v>
      </c>
      <c r="D1129" s="619">
        <v>180.88</v>
      </c>
      <c r="E1129" s="188" t="s">
        <v>2</v>
      </c>
    </row>
    <row r="1130" spans="1:5">
      <c r="A1130" s="617">
        <v>100643</v>
      </c>
      <c r="B1130" s="618" t="s">
        <v>10356</v>
      </c>
      <c r="C1130" s="618" t="s">
        <v>6</v>
      </c>
      <c r="D1130" s="619">
        <v>232.85</v>
      </c>
      <c r="E1130" s="188" t="s">
        <v>2</v>
      </c>
    </row>
    <row r="1131" spans="1:5">
      <c r="A1131" s="617">
        <v>100644</v>
      </c>
      <c r="B1131" s="618" t="s">
        <v>10357</v>
      </c>
      <c r="C1131" s="618" t="s">
        <v>6</v>
      </c>
      <c r="D1131" s="619">
        <v>41.91</v>
      </c>
      <c r="E1131" s="188" t="s">
        <v>2</v>
      </c>
    </row>
    <row r="1132" spans="1:5">
      <c r="A1132" s="617">
        <v>100645</v>
      </c>
      <c r="B1132" s="618" t="s">
        <v>10358</v>
      </c>
      <c r="C1132" s="618" t="s">
        <v>6</v>
      </c>
      <c r="D1132" s="619">
        <v>374.32</v>
      </c>
      <c r="E1132" s="188" t="s">
        <v>2</v>
      </c>
    </row>
    <row r="1133" spans="1:5">
      <c r="A1133" s="617">
        <v>100646</v>
      </c>
      <c r="B1133" s="618" t="s">
        <v>10359</v>
      </c>
      <c r="C1133" s="618" t="s">
        <v>6</v>
      </c>
      <c r="D1133" s="619">
        <v>258.39999999999998</v>
      </c>
      <c r="E1133" s="188" t="s">
        <v>2</v>
      </c>
    </row>
    <row r="1134" spans="1:5">
      <c r="A1134" s="617">
        <v>102270</v>
      </c>
      <c r="B1134" s="618" t="s">
        <v>25832</v>
      </c>
      <c r="C1134" s="618" t="s">
        <v>6</v>
      </c>
      <c r="D1134" s="619">
        <v>0.62</v>
      </c>
      <c r="E1134" s="188" t="s">
        <v>2</v>
      </c>
    </row>
    <row r="1135" spans="1:5">
      <c r="A1135" s="617">
        <v>102271</v>
      </c>
      <c r="B1135" s="618" t="s">
        <v>25833</v>
      </c>
      <c r="C1135" s="618" t="s">
        <v>6</v>
      </c>
      <c r="D1135" s="619">
        <v>0.17</v>
      </c>
      <c r="E1135" s="188" t="s">
        <v>2</v>
      </c>
    </row>
    <row r="1136" spans="1:5">
      <c r="A1136" s="617">
        <v>102272</v>
      </c>
      <c r="B1136" s="618" t="s">
        <v>25834</v>
      </c>
      <c r="C1136" s="618" t="s">
        <v>6</v>
      </c>
      <c r="D1136" s="619">
        <v>0.41</v>
      </c>
      <c r="E1136" s="188" t="s">
        <v>2</v>
      </c>
    </row>
    <row r="1137" spans="1:5">
      <c r="A1137" s="617">
        <v>102273</v>
      </c>
      <c r="B1137" s="618" t="s">
        <v>25835</v>
      </c>
      <c r="C1137" s="618" t="s">
        <v>6</v>
      </c>
      <c r="D1137" s="619">
        <v>1.29</v>
      </c>
      <c r="E1137" s="188" t="s">
        <v>2</v>
      </c>
    </row>
    <row r="1138" spans="1:5">
      <c r="A1138" s="617">
        <v>92259</v>
      </c>
      <c r="B1138" s="618" t="s">
        <v>8060</v>
      </c>
      <c r="C1138" s="618" t="s">
        <v>3</v>
      </c>
      <c r="D1138" s="619">
        <v>362.35</v>
      </c>
      <c r="E1138" s="188" t="s">
        <v>2</v>
      </c>
    </row>
    <row r="1139" spans="1:5">
      <c r="A1139" s="617">
        <v>92260</v>
      </c>
      <c r="B1139" s="618" t="s">
        <v>8061</v>
      </c>
      <c r="C1139" s="618" t="s">
        <v>3</v>
      </c>
      <c r="D1139" s="619">
        <v>409.22</v>
      </c>
      <c r="E1139" s="188" t="s">
        <v>2</v>
      </c>
    </row>
    <row r="1140" spans="1:5">
      <c r="A1140" s="617">
        <v>92261</v>
      </c>
      <c r="B1140" s="618" t="s">
        <v>8062</v>
      </c>
      <c r="C1140" s="618" t="s">
        <v>3</v>
      </c>
      <c r="D1140" s="619">
        <v>454.67</v>
      </c>
      <c r="E1140" s="188" t="s">
        <v>2</v>
      </c>
    </row>
    <row r="1141" spans="1:5">
      <c r="A1141" s="617">
        <v>92262</v>
      </c>
      <c r="B1141" s="618" t="s">
        <v>8063</v>
      </c>
      <c r="C1141" s="618" t="s">
        <v>3</v>
      </c>
      <c r="D1141" s="619">
        <v>527.83000000000004</v>
      </c>
      <c r="E1141" s="188" t="s">
        <v>2</v>
      </c>
    </row>
    <row r="1142" spans="1:5">
      <c r="A1142" s="617">
        <v>92539</v>
      </c>
      <c r="B1142" s="618" t="s">
        <v>8064</v>
      </c>
      <c r="C1142" s="618" t="s">
        <v>5</v>
      </c>
      <c r="D1142" s="619">
        <v>58.92</v>
      </c>
      <c r="E1142" s="188" t="s">
        <v>2</v>
      </c>
    </row>
    <row r="1143" spans="1:5">
      <c r="A1143" s="617">
        <v>92540</v>
      </c>
      <c r="B1143" s="618" t="s">
        <v>8065</v>
      </c>
      <c r="C1143" s="618" t="s">
        <v>5</v>
      </c>
      <c r="D1143" s="619">
        <v>65.930000000000007</v>
      </c>
      <c r="E1143" s="188" t="s">
        <v>2</v>
      </c>
    </row>
    <row r="1144" spans="1:5">
      <c r="A1144" s="617">
        <v>92541</v>
      </c>
      <c r="B1144" s="618" t="s">
        <v>8066</v>
      </c>
      <c r="C1144" s="618" t="s">
        <v>5</v>
      </c>
      <c r="D1144" s="619">
        <v>63.44</v>
      </c>
      <c r="E1144" s="188" t="s">
        <v>2</v>
      </c>
    </row>
    <row r="1145" spans="1:5">
      <c r="A1145" s="617">
        <v>92542</v>
      </c>
      <c r="B1145" s="618" t="s">
        <v>8067</v>
      </c>
      <c r="C1145" s="618" t="s">
        <v>5</v>
      </c>
      <c r="D1145" s="619">
        <v>76.73</v>
      </c>
      <c r="E1145" s="188" t="s">
        <v>2</v>
      </c>
    </row>
    <row r="1146" spans="1:5">
      <c r="A1146" s="617">
        <v>92543</v>
      </c>
      <c r="B1146" s="618" t="s">
        <v>8068</v>
      </c>
      <c r="C1146" s="618" t="s">
        <v>5</v>
      </c>
      <c r="D1146" s="619">
        <v>17.579999999999998</v>
      </c>
      <c r="E1146" s="188" t="s">
        <v>2</v>
      </c>
    </row>
    <row r="1147" spans="1:5">
      <c r="A1147" s="617">
        <v>92544</v>
      </c>
      <c r="B1147" s="618" t="s">
        <v>8069</v>
      </c>
      <c r="C1147" s="618" t="s">
        <v>5</v>
      </c>
      <c r="D1147" s="619">
        <v>13.98</v>
      </c>
      <c r="E1147" s="188" t="s">
        <v>2</v>
      </c>
    </row>
    <row r="1148" spans="1:5">
      <c r="A1148" s="617">
        <v>92545</v>
      </c>
      <c r="B1148" s="618" t="s">
        <v>8070</v>
      </c>
      <c r="C1148" s="618" t="s">
        <v>3</v>
      </c>
      <c r="D1148" s="619">
        <v>772.05</v>
      </c>
      <c r="E1148" s="188" t="s">
        <v>2</v>
      </c>
    </row>
    <row r="1149" spans="1:5">
      <c r="A1149" s="617">
        <v>92546</v>
      </c>
      <c r="B1149" s="618" t="s">
        <v>8071</v>
      </c>
      <c r="C1149" s="618" t="s">
        <v>3</v>
      </c>
      <c r="D1149" s="619">
        <v>947.1</v>
      </c>
      <c r="E1149" s="188" t="s">
        <v>2</v>
      </c>
    </row>
    <row r="1150" spans="1:5">
      <c r="A1150" s="617">
        <v>92547</v>
      </c>
      <c r="B1150" s="618" t="s">
        <v>8072</v>
      </c>
      <c r="C1150" s="618" t="s">
        <v>3</v>
      </c>
      <c r="D1150" s="620">
        <v>1002.46</v>
      </c>
      <c r="E1150" s="188" t="s">
        <v>2</v>
      </c>
    </row>
    <row r="1151" spans="1:5">
      <c r="A1151" s="617">
        <v>92548</v>
      </c>
      <c r="B1151" s="618" t="s">
        <v>8073</v>
      </c>
      <c r="C1151" s="618" t="s">
        <v>3</v>
      </c>
      <c r="D1151" s="620">
        <v>1115.26</v>
      </c>
      <c r="E1151" s="188" t="s">
        <v>2</v>
      </c>
    </row>
    <row r="1152" spans="1:5">
      <c r="A1152" s="617">
        <v>92549</v>
      </c>
      <c r="B1152" s="618" t="s">
        <v>8074</v>
      </c>
      <c r="C1152" s="618" t="s">
        <v>3</v>
      </c>
      <c r="D1152" s="620">
        <v>1391.4</v>
      </c>
      <c r="E1152" s="188" t="s">
        <v>2</v>
      </c>
    </row>
    <row r="1153" spans="1:5">
      <c r="A1153" s="617">
        <v>92550</v>
      </c>
      <c r="B1153" s="618" t="s">
        <v>8075</v>
      </c>
      <c r="C1153" s="618" t="s">
        <v>3</v>
      </c>
      <c r="D1153" s="620">
        <v>1695.52</v>
      </c>
      <c r="E1153" s="188" t="s">
        <v>2</v>
      </c>
    </row>
    <row r="1154" spans="1:5">
      <c r="A1154" s="617">
        <v>92551</v>
      </c>
      <c r="B1154" s="618" t="s">
        <v>8076</v>
      </c>
      <c r="C1154" s="618" t="s">
        <v>3</v>
      </c>
      <c r="D1154" s="620">
        <v>1766.45</v>
      </c>
      <c r="E1154" s="188" t="s">
        <v>2</v>
      </c>
    </row>
    <row r="1155" spans="1:5">
      <c r="A1155" s="617">
        <v>92552</v>
      </c>
      <c r="B1155" s="618" t="s">
        <v>8077</v>
      </c>
      <c r="C1155" s="618" t="s">
        <v>3</v>
      </c>
      <c r="D1155" s="620">
        <v>1921.12</v>
      </c>
      <c r="E1155" s="188" t="s">
        <v>2</v>
      </c>
    </row>
    <row r="1156" spans="1:5">
      <c r="A1156" s="617">
        <v>92553</v>
      </c>
      <c r="B1156" s="618" t="s">
        <v>8078</v>
      </c>
      <c r="C1156" s="618" t="s">
        <v>3</v>
      </c>
      <c r="D1156" s="620">
        <v>2205.8200000000002</v>
      </c>
      <c r="E1156" s="188" t="s">
        <v>2</v>
      </c>
    </row>
    <row r="1157" spans="1:5">
      <c r="A1157" s="617">
        <v>92554</v>
      </c>
      <c r="B1157" s="618" t="s">
        <v>8079</v>
      </c>
      <c r="C1157" s="618" t="s">
        <v>3</v>
      </c>
      <c r="D1157" s="620">
        <v>2287.06</v>
      </c>
      <c r="E1157" s="188" t="s">
        <v>2</v>
      </c>
    </row>
    <row r="1158" spans="1:5">
      <c r="A1158" s="617">
        <v>92555</v>
      </c>
      <c r="B1158" s="618" t="s">
        <v>8080</v>
      </c>
      <c r="C1158" s="618" t="s">
        <v>3</v>
      </c>
      <c r="D1158" s="619">
        <v>761.48</v>
      </c>
      <c r="E1158" s="188" t="s">
        <v>2</v>
      </c>
    </row>
    <row r="1159" spans="1:5">
      <c r="A1159" s="617">
        <v>92556</v>
      </c>
      <c r="B1159" s="618" t="s">
        <v>8081</v>
      </c>
      <c r="C1159" s="618" t="s">
        <v>3</v>
      </c>
      <c r="D1159" s="619">
        <v>928.58</v>
      </c>
      <c r="E1159" s="188" t="s">
        <v>2</v>
      </c>
    </row>
    <row r="1160" spans="1:5">
      <c r="A1160" s="617">
        <v>92557</v>
      </c>
      <c r="B1160" s="618" t="s">
        <v>8082</v>
      </c>
      <c r="C1160" s="618" t="s">
        <v>3</v>
      </c>
      <c r="D1160" s="619">
        <v>983.93</v>
      </c>
      <c r="E1160" s="188" t="s">
        <v>2</v>
      </c>
    </row>
    <row r="1161" spans="1:5">
      <c r="A1161" s="617">
        <v>92558</v>
      </c>
      <c r="B1161" s="618" t="s">
        <v>8083</v>
      </c>
      <c r="C1161" s="618" t="s">
        <v>3</v>
      </c>
      <c r="D1161" s="620">
        <v>1104.68</v>
      </c>
      <c r="E1161" s="188" t="s">
        <v>2</v>
      </c>
    </row>
    <row r="1162" spans="1:5">
      <c r="A1162" s="617">
        <v>92559</v>
      </c>
      <c r="B1162" s="618" t="s">
        <v>8084</v>
      </c>
      <c r="C1162" s="618" t="s">
        <v>3</v>
      </c>
      <c r="D1162" s="620">
        <v>1371.71</v>
      </c>
      <c r="E1162" s="188" t="s">
        <v>2</v>
      </c>
    </row>
    <row r="1163" spans="1:5">
      <c r="A1163" s="617">
        <v>92560</v>
      </c>
      <c r="B1163" s="618" t="s">
        <v>8085</v>
      </c>
      <c r="C1163" s="618" t="s">
        <v>3</v>
      </c>
      <c r="D1163" s="620">
        <v>1668.7</v>
      </c>
      <c r="E1163" s="188" t="s">
        <v>2</v>
      </c>
    </row>
    <row r="1164" spans="1:5">
      <c r="A1164" s="617">
        <v>92561</v>
      </c>
      <c r="B1164" s="618" t="s">
        <v>8086</v>
      </c>
      <c r="C1164" s="618" t="s">
        <v>3</v>
      </c>
      <c r="D1164" s="620">
        <v>1740.35</v>
      </c>
      <c r="E1164" s="188" t="s">
        <v>2</v>
      </c>
    </row>
    <row r="1165" spans="1:5">
      <c r="A1165" s="617">
        <v>92562</v>
      </c>
      <c r="B1165" s="618" t="s">
        <v>8087</v>
      </c>
      <c r="C1165" s="618" t="s">
        <v>3</v>
      </c>
      <c r="D1165" s="620">
        <v>1876.5</v>
      </c>
      <c r="E1165" s="188" t="s">
        <v>2</v>
      </c>
    </row>
    <row r="1166" spans="1:5">
      <c r="A1166" s="617">
        <v>92563</v>
      </c>
      <c r="B1166" s="618" t="s">
        <v>8088</v>
      </c>
      <c r="C1166" s="618" t="s">
        <v>3</v>
      </c>
      <c r="D1166" s="620">
        <v>2153.64</v>
      </c>
      <c r="E1166" s="188" t="s">
        <v>2</v>
      </c>
    </row>
    <row r="1167" spans="1:5">
      <c r="A1167" s="617">
        <v>92564</v>
      </c>
      <c r="B1167" s="618" t="s">
        <v>8089</v>
      </c>
      <c r="C1167" s="618" t="s">
        <v>3</v>
      </c>
      <c r="D1167" s="620">
        <v>2223.15</v>
      </c>
      <c r="E1167" s="188" t="s">
        <v>2</v>
      </c>
    </row>
    <row r="1168" spans="1:5">
      <c r="A1168" s="617">
        <v>92565</v>
      </c>
      <c r="B1168" s="618" t="s">
        <v>5833</v>
      </c>
      <c r="C1168" s="618" t="s">
        <v>5</v>
      </c>
      <c r="D1168" s="619">
        <v>29.56</v>
      </c>
      <c r="E1168" s="188" t="s">
        <v>2</v>
      </c>
    </row>
    <row r="1169" spans="1:5">
      <c r="A1169" s="617">
        <v>92566</v>
      </c>
      <c r="B1169" s="618" t="s">
        <v>5834</v>
      </c>
      <c r="C1169" s="618" t="s">
        <v>5</v>
      </c>
      <c r="D1169" s="619">
        <v>18.23</v>
      </c>
      <c r="E1169" s="188" t="s">
        <v>2</v>
      </c>
    </row>
    <row r="1170" spans="1:5">
      <c r="A1170" s="617">
        <v>92567</v>
      </c>
      <c r="B1170" s="618" t="s">
        <v>5835</v>
      </c>
      <c r="C1170" s="618" t="s">
        <v>5</v>
      </c>
      <c r="D1170" s="619">
        <v>26.68</v>
      </c>
      <c r="E1170" s="188" t="s">
        <v>2</v>
      </c>
    </row>
    <row r="1171" spans="1:5">
      <c r="A1171" s="617">
        <v>100379</v>
      </c>
      <c r="B1171" s="618" t="s">
        <v>8090</v>
      </c>
      <c r="C1171" s="618" t="s">
        <v>5</v>
      </c>
      <c r="D1171" s="619">
        <v>29.56</v>
      </c>
      <c r="E1171" s="188" t="s">
        <v>2</v>
      </c>
    </row>
    <row r="1172" spans="1:5">
      <c r="A1172" s="617">
        <v>100380</v>
      </c>
      <c r="B1172" s="618" t="s">
        <v>8091</v>
      </c>
      <c r="C1172" s="618" t="s">
        <v>5</v>
      </c>
      <c r="D1172" s="619">
        <v>38.64</v>
      </c>
      <c r="E1172" s="188" t="s">
        <v>2</v>
      </c>
    </row>
    <row r="1173" spans="1:5">
      <c r="A1173" s="617">
        <v>100381</v>
      </c>
      <c r="B1173" s="618" t="s">
        <v>8092</v>
      </c>
      <c r="C1173" s="618" t="s">
        <v>5</v>
      </c>
      <c r="D1173" s="619">
        <v>43.17</v>
      </c>
      <c r="E1173" s="188" t="s">
        <v>2</v>
      </c>
    </row>
    <row r="1174" spans="1:5">
      <c r="A1174" s="617">
        <v>100383</v>
      </c>
      <c r="B1174" s="618" t="s">
        <v>8093</v>
      </c>
      <c r="C1174" s="618" t="s">
        <v>5</v>
      </c>
      <c r="D1174" s="619">
        <v>19.72</v>
      </c>
      <c r="E1174" s="188" t="s">
        <v>2</v>
      </c>
    </row>
    <row r="1175" spans="1:5">
      <c r="A1175" s="617">
        <v>100384</v>
      </c>
      <c r="B1175" s="618" t="s">
        <v>8094</v>
      </c>
      <c r="C1175" s="618" t="s">
        <v>5</v>
      </c>
      <c r="D1175" s="619">
        <v>20.68</v>
      </c>
      <c r="E1175" s="188" t="s">
        <v>2</v>
      </c>
    </row>
    <row r="1176" spans="1:5">
      <c r="A1176" s="617">
        <v>100385</v>
      </c>
      <c r="B1176" s="618" t="s">
        <v>8095</v>
      </c>
      <c r="C1176" s="618" t="s">
        <v>5</v>
      </c>
      <c r="D1176" s="619">
        <v>26.68</v>
      </c>
      <c r="E1176" s="188" t="s">
        <v>2</v>
      </c>
    </row>
    <row r="1177" spans="1:5">
      <c r="A1177" s="617">
        <v>100386</v>
      </c>
      <c r="B1177" s="618" t="s">
        <v>8096</v>
      </c>
      <c r="C1177" s="618" t="s">
        <v>5</v>
      </c>
      <c r="D1177" s="619">
        <v>33.869999999999997</v>
      </c>
      <c r="E1177" s="188" t="s">
        <v>2</v>
      </c>
    </row>
    <row r="1178" spans="1:5">
      <c r="A1178" s="617">
        <v>100387</v>
      </c>
      <c r="B1178" s="618" t="s">
        <v>8097</v>
      </c>
      <c r="C1178" s="618" t="s">
        <v>5</v>
      </c>
      <c r="D1178" s="619">
        <v>41.21</v>
      </c>
      <c r="E1178" s="188" t="s">
        <v>2</v>
      </c>
    </row>
    <row r="1179" spans="1:5">
      <c r="A1179" s="617">
        <v>100388</v>
      </c>
      <c r="B1179" s="618" t="s">
        <v>8098</v>
      </c>
      <c r="C1179" s="618" t="s">
        <v>5</v>
      </c>
      <c r="D1179" s="619">
        <v>14.84</v>
      </c>
      <c r="E1179" s="188" t="s">
        <v>2</v>
      </c>
    </row>
    <row r="1180" spans="1:5">
      <c r="A1180" s="617">
        <v>100389</v>
      </c>
      <c r="B1180" s="618" t="s">
        <v>8099</v>
      </c>
      <c r="C1180" s="618" t="s">
        <v>5</v>
      </c>
      <c r="D1180" s="619">
        <v>13.24</v>
      </c>
      <c r="E1180" s="188" t="s">
        <v>2</v>
      </c>
    </row>
    <row r="1181" spans="1:5">
      <c r="A1181" s="617">
        <v>100390</v>
      </c>
      <c r="B1181" s="618" t="s">
        <v>8100</v>
      </c>
      <c r="C1181" s="618" t="s">
        <v>5</v>
      </c>
      <c r="D1181" s="619">
        <v>17.63</v>
      </c>
      <c r="E1181" s="188" t="s">
        <v>2</v>
      </c>
    </row>
    <row r="1182" spans="1:5">
      <c r="A1182" s="617">
        <v>100391</v>
      </c>
      <c r="B1182" s="618" t="s">
        <v>8101</v>
      </c>
      <c r="C1182" s="618" t="s">
        <v>5</v>
      </c>
      <c r="D1182" s="619">
        <v>14.94</v>
      </c>
      <c r="E1182" s="188" t="s">
        <v>2</v>
      </c>
    </row>
    <row r="1183" spans="1:5">
      <c r="A1183" s="617">
        <v>100392</v>
      </c>
      <c r="B1183" s="618" t="s">
        <v>8102</v>
      </c>
      <c r="C1183" s="618" t="s">
        <v>5</v>
      </c>
      <c r="D1183" s="619">
        <v>11.72</v>
      </c>
      <c r="E1183" s="188" t="s">
        <v>2</v>
      </c>
    </row>
    <row r="1184" spans="1:5">
      <c r="A1184" s="617">
        <v>100393</v>
      </c>
      <c r="B1184" s="618" t="s">
        <v>8103</v>
      </c>
      <c r="C1184" s="618" t="s">
        <v>5</v>
      </c>
      <c r="D1184" s="619">
        <v>14.99</v>
      </c>
      <c r="E1184" s="188" t="s">
        <v>2</v>
      </c>
    </row>
    <row r="1185" spans="1:5">
      <c r="A1185" s="617">
        <v>100394</v>
      </c>
      <c r="B1185" s="618" t="s">
        <v>8104</v>
      </c>
      <c r="C1185" s="618" t="s">
        <v>5</v>
      </c>
      <c r="D1185" s="619">
        <v>13.9</v>
      </c>
      <c r="E1185" s="188" t="s">
        <v>2</v>
      </c>
    </row>
    <row r="1186" spans="1:5">
      <c r="A1186" s="617">
        <v>100395</v>
      </c>
      <c r="B1186" s="618" t="s">
        <v>8105</v>
      </c>
      <c r="C1186" s="618" t="s">
        <v>5</v>
      </c>
      <c r="D1186" s="619">
        <v>17.77</v>
      </c>
      <c r="E1186" s="188" t="s">
        <v>2</v>
      </c>
    </row>
    <row r="1187" spans="1:5">
      <c r="A1187" s="617">
        <v>94189</v>
      </c>
      <c r="B1187" s="618" t="s">
        <v>8106</v>
      </c>
      <c r="C1187" s="618" t="s">
        <v>5</v>
      </c>
      <c r="D1187" s="619">
        <v>27.09</v>
      </c>
      <c r="E1187" s="188" t="s">
        <v>2</v>
      </c>
    </row>
    <row r="1188" spans="1:5">
      <c r="A1188" s="617">
        <v>94192</v>
      </c>
      <c r="B1188" s="618" t="s">
        <v>8107</v>
      </c>
      <c r="C1188" s="618" t="s">
        <v>5</v>
      </c>
      <c r="D1188" s="619">
        <v>29.14</v>
      </c>
      <c r="E1188" s="188" t="s">
        <v>2</v>
      </c>
    </row>
    <row r="1189" spans="1:5">
      <c r="A1189" s="617">
        <v>94195</v>
      </c>
      <c r="B1189" s="618" t="s">
        <v>8108</v>
      </c>
      <c r="C1189" s="618" t="s">
        <v>5</v>
      </c>
      <c r="D1189" s="619">
        <v>24.6</v>
      </c>
      <c r="E1189" s="188" t="s">
        <v>2</v>
      </c>
    </row>
    <row r="1190" spans="1:5">
      <c r="A1190" s="617">
        <v>94198</v>
      </c>
      <c r="B1190" s="618" t="s">
        <v>8109</v>
      </c>
      <c r="C1190" s="618" t="s">
        <v>5</v>
      </c>
      <c r="D1190" s="619">
        <v>27.31</v>
      </c>
      <c r="E1190" s="188" t="s">
        <v>2</v>
      </c>
    </row>
    <row r="1191" spans="1:5">
      <c r="A1191" s="617">
        <v>94201</v>
      </c>
      <c r="B1191" s="618" t="s">
        <v>8110</v>
      </c>
      <c r="C1191" s="618" t="s">
        <v>5</v>
      </c>
      <c r="D1191" s="619">
        <v>35.229999999999997</v>
      </c>
      <c r="E1191" s="188" t="s">
        <v>2</v>
      </c>
    </row>
    <row r="1192" spans="1:5">
      <c r="A1192" s="617">
        <v>94204</v>
      </c>
      <c r="B1192" s="618" t="s">
        <v>8111</v>
      </c>
      <c r="C1192" s="618" t="s">
        <v>5</v>
      </c>
      <c r="D1192" s="619">
        <v>39.83</v>
      </c>
      <c r="E1192" s="188" t="s">
        <v>2</v>
      </c>
    </row>
    <row r="1193" spans="1:5">
      <c r="A1193" s="617">
        <v>94224</v>
      </c>
      <c r="B1193" s="618" t="s">
        <v>8112</v>
      </c>
      <c r="C1193" s="618" t="s">
        <v>1</v>
      </c>
      <c r="D1193" s="619">
        <v>20.41</v>
      </c>
      <c r="E1193" s="188" t="s">
        <v>2</v>
      </c>
    </row>
    <row r="1194" spans="1:5">
      <c r="A1194" s="617">
        <v>94225</v>
      </c>
      <c r="B1194" s="618" t="s">
        <v>8113</v>
      </c>
      <c r="C1194" s="618" t="s">
        <v>5</v>
      </c>
      <c r="D1194" s="619">
        <v>32.14</v>
      </c>
      <c r="E1194" s="188" t="s">
        <v>2</v>
      </c>
    </row>
    <row r="1195" spans="1:5">
      <c r="A1195" s="617">
        <v>94226</v>
      </c>
      <c r="B1195" s="618" t="s">
        <v>8114</v>
      </c>
      <c r="C1195" s="618" t="s">
        <v>5</v>
      </c>
      <c r="D1195" s="619">
        <v>16.61</v>
      </c>
      <c r="E1195" s="188" t="s">
        <v>2</v>
      </c>
    </row>
    <row r="1196" spans="1:5">
      <c r="A1196" s="617">
        <v>94232</v>
      </c>
      <c r="B1196" s="618" t="s">
        <v>8115</v>
      </c>
      <c r="C1196" s="618" t="s">
        <v>3</v>
      </c>
      <c r="D1196" s="619">
        <v>2.4300000000000002</v>
      </c>
      <c r="E1196" s="188" t="s">
        <v>2</v>
      </c>
    </row>
    <row r="1197" spans="1:5">
      <c r="A1197" s="617">
        <v>94440</v>
      </c>
      <c r="B1197" s="618" t="s">
        <v>8116</v>
      </c>
      <c r="C1197" s="618" t="s">
        <v>5</v>
      </c>
      <c r="D1197" s="619">
        <v>24.6</v>
      </c>
      <c r="E1197" s="188" t="s">
        <v>2</v>
      </c>
    </row>
    <row r="1198" spans="1:5">
      <c r="A1198" s="617">
        <v>94441</v>
      </c>
      <c r="B1198" s="618" t="s">
        <v>8117</v>
      </c>
      <c r="C1198" s="618" t="s">
        <v>5</v>
      </c>
      <c r="D1198" s="619">
        <v>27.31</v>
      </c>
      <c r="E1198" s="188" t="s">
        <v>2</v>
      </c>
    </row>
    <row r="1199" spans="1:5">
      <c r="A1199" s="617">
        <v>94442</v>
      </c>
      <c r="B1199" s="618" t="s">
        <v>8118</v>
      </c>
      <c r="C1199" s="618" t="s">
        <v>5</v>
      </c>
      <c r="D1199" s="619">
        <v>24.6</v>
      </c>
      <c r="E1199" s="188" t="s">
        <v>2</v>
      </c>
    </row>
    <row r="1200" spans="1:5">
      <c r="A1200" s="617">
        <v>94443</v>
      </c>
      <c r="B1200" s="618" t="s">
        <v>8119</v>
      </c>
      <c r="C1200" s="618" t="s">
        <v>5</v>
      </c>
      <c r="D1200" s="619">
        <v>27.31</v>
      </c>
      <c r="E1200" s="188" t="s">
        <v>2</v>
      </c>
    </row>
    <row r="1201" spans="1:5">
      <c r="A1201" s="617">
        <v>94445</v>
      </c>
      <c r="B1201" s="618" t="s">
        <v>8120</v>
      </c>
      <c r="C1201" s="618" t="s">
        <v>5</v>
      </c>
      <c r="D1201" s="619">
        <v>35.229999999999997</v>
      </c>
      <c r="E1201" s="188" t="s">
        <v>2</v>
      </c>
    </row>
    <row r="1202" spans="1:5">
      <c r="A1202" s="617">
        <v>94446</v>
      </c>
      <c r="B1202" s="618" t="s">
        <v>8121</v>
      </c>
      <c r="C1202" s="618" t="s">
        <v>5</v>
      </c>
      <c r="D1202" s="619">
        <v>39.83</v>
      </c>
      <c r="E1202" s="188" t="s">
        <v>2</v>
      </c>
    </row>
    <row r="1203" spans="1:5">
      <c r="A1203" s="617">
        <v>94447</v>
      </c>
      <c r="B1203" s="618" t="s">
        <v>8122</v>
      </c>
      <c r="C1203" s="618" t="s">
        <v>5</v>
      </c>
      <c r="D1203" s="619">
        <v>35.229999999999997</v>
      </c>
      <c r="E1203" s="188" t="s">
        <v>2</v>
      </c>
    </row>
    <row r="1204" spans="1:5">
      <c r="A1204" s="617">
        <v>94448</v>
      </c>
      <c r="B1204" s="618" t="s">
        <v>8123</v>
      </c>
      <c r="C1204" s="618" t="s">
        <v>5</v>
      </c>
      <c r="D1204" s="619">
        <v>39.83</v>
      </c>
      <c r="E1204" s="188" t="s">
        <v>2</v>
      </c>
    </row>
    <row r="1205" spans="1:5">
      <c r="A1205" s="617">
        <v>94207</v>
      </c>
      <c r="B1205" s="618" t="s">
        <v>8124</v>
      </c>
      <c r="C1205" s="618" t="s">
        <v>5</v>
      </c>
      <c r="D1205" s="619">
        <v>53.35</v>
      </c>
      <c r="E1205" s="188" t="s">
        <v>2</v>
      </c>
    </row>
    <row r="1206" spans="1:5">
      <c r="A1206" s="617">
        <v>94210</v>
      </c>
      <c r="B1206" s="618" t="s">
        <v>8125</v>
      </c>
      <c r="C1206" s="618" t="s">
        <v>5</v>
      </c>
      <c r="D1206" s="619">
        <v>56.8</v>
      </c>
      <c r="E1206" s="188" t="s">
        <v>2</v>
      </c>
    </row>
    <row r="1207" spans="1:5">
      <c r="A1207" s="617">
        <v>94218</v>
      </c>
      <c r="B1207" s="618" t="s">
        <v>30192</v>
      </c>
      <c r="C1207" s="618" t="s">
        <v>5</v>
      </c>
      <c r="D1207" s="619">
        <v>124.74</v>
      </c>
      <c r="E1207" s="188" t="s">
        <v>2</v>
      </c>
    </row>
    <row r="1208" spans="1:5">
      <c r="A1208" s="617">
        <v>94213</v>
      </c>
      <c r="B1208" s="618" t="s">
        <v>8126</v>
      </c>
      <c r="C1208" s="618" t="s">
        <v>5</v>
      </c>
      <c r="D1208" s="619">
        <v>72.31</v>
      </c>
      <c r="E1208" s="188" t="s">
        <v>2</v>
      </c>
    </row>
    <row r="1209" spans="1:5">
      <c r="A1209" s="617">
        <v>94216</v>
      </c>
      <c r="B1209" s="618" t="s">
        <v>8127</v>
      </c>
      <c r="C1209" s="618" t="s">
        <v>5</v>
      </c>
      <c r="D1209" s="619">
        <v>218.25</v>
      </c>
      <c r="E1209" s="188" t="s">
        <v>2</v>
      </c>
    </row>
    <row r="1210" spans="1:5">
      <c r="A1210" s="617">
        <v>94219</v>
      </c>
      <c r="B1210" s="618" t="s">
        <v>8128</v>
      </c>
      <c r="C1210" s="618" t="s">
        <v>1</v>
      </c>
      <c r="D1210" s="619">
        <v>24.3</v>
      </c>
      <c r="E1210" s="188" t="s">
        <v>2</v>
      </c>
    </row>
    <row r="1211" spans="1:5">
      <c r="A1211" s="617">
        <v>94220</v>
      </c>
      <c r="B1211" s="618" t="s">
        <v>8129</v>
      </c>
      <c r="C1211" s="618" t="s">
        <v>1</v>
      </c>
      <c r="D1211" s="619">
        <v>39.18</v>
      </c>
      <c r="E1211" s="188" t="s">
        <v>2</v>
      </c>
    </row>
    <row r="1212" spans="1:5">
      <c r="A1212" s="617">
        <v>94221</v>
      </c>
      <c r="B1212" s="618" t="s">
        <v>8130</v>
      </c>
      <c r="C1212" s="618" t="s">
        <v>1</v>
      </c>
      <c r="D1212" s="619">
        <v>18.940000000000001</v>
      </c>
      <c r="E1212" s="188" t="s">
        <v>2</v>
      </c>
    </row>
    <row r="1213" spans="1:5">
      <c r="A1213" s="617">
        <v>94222</v>
      </c>
      <c r="B1213" s="618" t="s">
        <v>8131</v>
      </c>
      <c r="C1213" s="618" t="s">
        <v>1</v>
      </c>
      <c r="D1213" s="619">
        <v>33.82</v>
      </c>
      <c r="E1213" s="188" t="s">
        <v>2</v>
      </c>
    </row>
    <row r="1214" spans="1:5">
      <c r="A1214" s="617">
        <v>94223</v>
      </c>
      <c r="B1214" s="618" t="s">
        <v>8132</v>
      </c>
      <c r="C1214" s="618" t="s">
        <v>1</v>
      </c>
      <c r="D1214" s="619">
        <v>64.09</v>
      </c>
      <c r="E1214" s="188" t="s">
        <v>2</v>
      </c>
    </row>
    <row r="1215" spans="1:5">
      <c r="A1215" s="617">
        <v>94451</v>
      </c>
      <c r="B1215" s="618" t="s">
        <v>8133</v>
      </c>
      <c r="C1215" s="618" t="s">
        <v>1</v>
      </c>
      <c r="D1215" s="619">
        <v>158.74</v>
      </c>
      <c r="E1215" s="188" t="s">
        <v>2</v>
      </c>
    </row>
    <row r="1216" spans="1:5">
      <c r="A1216" s="617">
        <v>100325</v>
      </c>
      <c r="B1216" s="618" t="s">
        <v>8134</v>
      </c>
      <c r="C1216" s="618" t="s">
        <v>1</v>
      </c>
      <c r="D1216" s="619">
        <v>61.62</v>
      </c>
      <c r="E1216" s="188" t="s">
        <v>2</v>
      </c>
    </row>
    <row r="1217" spans="1:5">
      <c r="A1217" s="617">
        <v>100327</v>
      </c>
      <c r="B1217" s="618" t="s">
        <v>8135</v>
      </c>
      <c r="C1217" s="618" t="s">
        <v>1</v>
      </c>
      <c r="D1217" s="619">
        <v>49.88</v>
      </c>
      <c r="E1217" s="188" t="s">
        <v>2</v>
      </c>
    </row>
    <row r="1218" spans="1:5">
      <c r="A1218" s="617">
        <v>100328</v>
      </c>
      <c r="B1218" s="618" t="s">
        <v>8136</v>
      </c>
      <c r="C1218" s="618" t="s">
        <v>5</v>
      </c>
      <c r="D1218" s="619">
        <v>10.11</v>
      </c>
      <c r="E1218" s="188" t="s">
        <v>2</v>
      </c>
    </row>
    <row r="1219" spans="1:5">
      <c r="A1219" s="617">
        <v>100329</v>
      </c>
      <c r="B1219" s="618" t="s">
        <v>8137</v>
      </c>
      <c r="C1219" s="618" t="s">
        <v>5</v>
      </c>
      <c r="D1219" s="619">
        <v>12.82</v>
      </c>
      <c r="E1219" s="188" t="s">
        <v>2</v>
      </c>
    </row>
    <row r="1220" spans="1:5">
      <c r="A1220" s="617">
        <v>100330</v>
      </c>
      <c r="B1220" s="618" t="s">
        <v>8138</v>
      </c>
      <c r="C1220" s="618" t="s">
        <v>5</v>
      </c>
      <c r="D1220" s="619">
        <v>13.7</v>
      </c>
      <c r="E1220" s="188" t="s">
        <v>2</v>
      </c>
    </row>
    <row r="1221" spans="1:5">
      <c r="A1221" s="617">
        <v>100331</v>
      </c>
      <c r="B1221" s="618" t="s">
        <v>8139</v>
      </c>
      <c r="C1221" s="618" t="s">
        <v>5</v>
      </c>
      <c r="D1221" s="619">
        <v>18.329999999999998</v>
      </c>
      <c r="E1221" s="188" t="s">
        <v>2</v>
      </c>
    </row>
    <row r="1222" spans="1:5">
      <c r="A1222" s="617">
        <v>100434</v>
      </c>
      <c r="B1222" s="618" t="s">
        <v>8140</v>
      </c>
      <c r="C1222" s="618" t="s">
        <v>1</v>
      </c>
      <c r="D1222" s="619">
        <v>57.37</v>
      </c>
      <c r="E1222" s="188" t="s">
        <v>2</v>
      </c>
    </row>
    <row r="1223" spans="1:5">
      <c r="A1223" s="617">
        <v>100435</v>
      </c>
      <c r="B1223" s="618" t="s">
        <v>8141</v>
      </c>
      <c r="C1223" s="618" t="s">
        <v>1</v>
      </c>
      <c r="D1223" s="619">
        <v>36.659999999999997</v>
      </c>
      <c r="E1223" s="188" t="s">
        <v>2</v>
      </c>
    </row>
    <row r="1224" spans="1:5">
      <c r="A1224" s="617">
        <v>94227</v>
      </c>
      <c r="B1224" s="618" t="s">
        <v>8142</v>
      </c>
      <c r="C1224" s="618" t="s">
        <v>1</v>
      </c>
      <c r="D1224" s="619">
        <v>54.24</v>
      </c>
      <c r="E1224" s="188" t="s">
        <v>2</v>
      </c>
    </row>
    <row r="1225" spans="1:5">
      <c r="A1225" s="617">
        <v>94228</v>
      </c>
      <c r="B1225" s="618" t="s">
        <v>8143</v>
      </c>
      <c r="C1225" s="618" t="s">
        <v>1</v>
      </c>
      <c r="D1225" s="619">
        <v>73.37</v>
      </c>
      <c r="E1225" s="188" t="s">
        <v>2</v>
      </c>
    </row>
    <row r="1226" spans="1:5">
      <c r="A1226" s="617">
        <v>94229</v>
      </c>
      <c r="B1226" s="618" t="s">
        <v>8144</v>
      </c>
      <c r="C1226" s="618" t="s">
        <v>1</v>
      </c>
      <c r="D1226" s="619">
        <v>141.97999999999999</v>
      </c>
      <c r="E1226" s="188" t="s">
        <v>2</v>
      </c>
    </row>
    <row r="1227" spans="1:5">
      <c r="A1227" s="617">
        <v>94231</v>
      </c>
      <c r="B1227" s="618" t="s">
        <v>8145</v>
      </c>
      <c r="C1227" s="618" t="s">
        <v>1</v>
      </c>
      <c r="D1227" s="619">
        <v>44.5</v>
      </c>
      <c r="E1227" s="188" t="s">
        <v>2</v>
      </c>
    </row>
    <row r="1228" spans="1:5">
      <c r="A1228" s="617">
        <v>94449</v>
      </c>
      <c r="B1228" s="618" t="s">
        <v>8146</v>
      </c>
      <c r="C1228" s="618" t="s">
        <v>5</v>
      </c>
      <c r="D1228" s="619">
        <v>47.74</v>
      </c>
      <c r="E1228" s="188" t="s">
        <v>2</v>
      </c>
    </row>
    <row r="1229" spans="1:5">
      <c r="A1229" s="617">
        <v>92255</v>
      </c>
      <c r="B1229" s="618" t="s">
        <v>8147</v>
      </c>
      <c r="C1229" s="618" t="s">
        <v>3</v>
      </c>
      <c r="D1229" s="619">
        <v>146.77000000000001</v>
      </c>
      <c r="E1229" s="188" t="s">
        <v>2</v>
      </c>
    </row>
    <row r="1230" spans="1:5">
      <c r="A1230" s="617">
        <v>92256</v>
      </c>
      <c r="B1230" s="618" t="s">
        <v>8148</v>
      </c>
      <c r="C1230" s="618" t="s">
        <v>3</v>
      </c>
      <c r="D1230" s="619">
        <v>182.43</v>
      </c>
      <c r="E1230" s="188" t="s">
        <v>2</v>
      </c>
    </row>
    <row r="1231" spans="1:5">
      <c r="A1231" s="617">
        <v>92257</v>
      </c>
      <c r="B1231" s="618" t="s">
        <v>8149</v>
      </c>
      <c r="C1231" s="618" t="s">
        <v>3</v>
      </c>
      <c r="D1231" s="619">
        <v>217.62</v>
      </c>
      <c r="E1231" s="188" t="s">
        <v>2</v>
      </c>
    </row>
    <row r="1232" spans="1:5">
      <c r="A1232" s="617">
        <v>92258</v>
      </c>
      <c r="B1232" s="618" t="s">
        <v>8150</v>
      </c>
      <c r="C1232" s="618" t="s">
        <v>3</v>
      </c>
      <c r="D1232" s="619">
        <v>274.22000000000003</v>
      </c>
      <c r="E1232" s="188" t="s">
        <v>2</v>
      </c>
    </row>
    <row r="1233" spans="1:5">
      <c r="A1233" s="617">
        <v>92568</v>
      </c>
      <c r="B1233" s="618" t="s">
        <v>8151</v>
      </c>
      <c r="C1233" s="618" t="s">
        <v>5</v>
      </c>
      <c r="D1233" s="619">
        <v>119.14</v>
      </c>
      <c r="E1233" s="188" t="s">
        <v>2</v>
      </c>
    </row>
    <row r="1234" spans="1:5">
      <c r="A1234" s="617">
        <v>92569</v>
      </c>
      <c r="B1234" s="618" t="s">
        <v>8152</v>
      </c>
      <c r="C1234" s="618" t="s">
        <v>5</v>
      </c>
      <c r="D1234" s="619">
        <v>66.62</v>
      </c>
      <c r="E1234" s="188" t="s">
        <v>2</v>
      </c>
    </row>
    <row r="1235" spans="1:5">
      <c r="A1235" s="617">
        <v>92570</v>
      </c>
      <c r="B1235" s="618" t="s">
        <v>8153</v>
      </c>
      <c r="C1235" s="618" t="s">
        <v>5</v>
      </c>
      <c r="D1235" s="619">
        <v>42.35</v>
      </c>
      <c r="E1235" s="188" t="s">
        <v>2</v>
      </c>
    </row>
    <row r="1236" spans="1:5">
      <c r="A1236" s="617">
        <v>92571</v>
      </c>
      <c r="B1236" s="618" t="s">
        <v>8154</v>
      </c>
      <c r="C1236" s="618" t="s">
        <v>5</v>
      </c>
      <c r="D1236" s="619">
        <v>126.16</v>
      </c>
      <c r="E1236" s="188" t="s">
        <v>2</v>
      </c>
    </row>
    <row r="1237" spans="1:5">
      <c r="A1237" s="617">
        <v>92572</v>
      </c>
      <c r="B1237" s="618" t="s">
        <v>8155</v>
      </c>
      <c r="C1237" s="618" t="s">
        <v>5</v>
      </c>
      <c r="D1237" s="619">
        <v>76.05</v>
      </c>
      <c r="E1237" s="188" t="s">
        <v>2</v>
      </c>
    </row>
    <row r="1238" spans="1:5">
      <c r="A1238" s="617">
        <v>92573</v>
      </c>
      <c r="B1238" s="618" t="s">
        <v>8156</v>
      </c>
      <c r="C1238" s="618" t="s">
        <v>5</v>
      </c>
      <c r="D1238" s="619">
        <v>45.31</v>
      </c>
      <c r="E1238" s="188" t="s">
        <v>2</v>
      </c>
    </row>
    <row r="1239" spans="1:5">
      <c r="A1239" s="617">
        <v>92574</v>
      </c>
      <c r="B1239" s="618" t="s">
        <v>8157</v>
      </c>
      <c r="C1239" s="618" t="s">
        <v>5</v>
      </c>
      <c r="D1239" s="619">
        <v>121.03</v>
      </c>
      <c r="E1239" s="188" t="s">
        <v>2</v>
      </c>
    </row>
    <row r="1240" spans="1:5">
      <c r="A1240" s="617">
        <v>92575</v>
      </c>
      <c r="B1240" s="618" t="s">
        <v>8158</v>
      </c>
      <c r="C1240" s="618" t="s">
        <v>5</v>
      </c>
      <c r="D1240" s="619">
        <v>60.82</v>
      </c>
      <c r="E1240" s="188" t="s">
        <v>2</v>
      </c>
    </row>
    <row r="1241" spans="1:5">
      <c r="A1241" s="617">
        <v>92576</v>
      </c>
      <c r="B1241" s="618" t="s">
        <v>8159</v>
      </c>
      <c r="C1241" s="618" t="s">
        <v>5</v>
      </c>
      <c r="D1241" s="619">
        <v>33.299999999999997</v>
      </c>
      <c r="E1241" s="188" t="s">
        <v>2</v>
      </c>
    </row>
    <row r="1242" spans="1:5">
      <c r="A1242" s="617">
        <v>92577</v>
      </c>
      <c r="B1242" s="618" t="s">
        <v>8160</v>
      </c>
      <c r="C1242" s="618" t="s">
        <v>5</v>
      </c>
      <c r="D1242" s="619">
        <v>128.49</v>
      </c>
      <c r="E1242" s="188" t="s">
        <v>2</v>
      </c>
    </row>
    <row r="1243" spans="1:5">
      <c r="A1243" s="617">
        <v>92578</v>
      </c>
      <c r="B1243" s="618" t="s">
        <v>8161</v>
      </c>
      <c r="C1243" s="618" t="s">
        <v>5</v>
      </c>
      <c r="D1243" s="619">
        <v>64.959999999999994</v>
      </c>
      <c r="E1243" s="188" t="s">
        <v>2</v>
      </c>
    </row>
    <row r="1244" spans="1:5">
      <c r="A1244" s="617">
        <v>92579</v>
      </c>
      <c r="B1244" s="618" t="s">
        <v>8162</v>
      </c>
      <c r="C1244" s="618" t="s">
        <v>5</v>
      </c>
      <c r="D1244" s="619">
        <v>35.67</v>
      </c>
      <c r="E1244" s="188" t="s">
        <v>2</v>
      </c>
    </row>
    <row r="1245" spans="1:5">
      <c r="A1245" s="617">
        <v>92580</v>
      </c>
      <c r="B1245" s="618" t="s">
        <v>8163</v>
      </c>
      <c r="C1245" s="618" t="s">
        <v>5</v>
      </c>
      <c r="D1245" s="619">
        <v>44.64</v>
      </c>
      <c r="E1245" s="188" t="s">
        <v>2</v>
      </c>
    </row>
    <row r="1246" spans="1:5">
      <c r="A1246" s="617">
        <v>92581</v>
      </c>
      <c r="B1246" s="618" t="s">
        <v>8164</v>
      </c>
      <c r="C1246" s="618" t="s">
        <v>5</v>
      </c>
      <c r="D1246" s="619">
        <v>46.7</v>
      </c>
      <c r="E1246" s="188" t="s">
        <v>2</v>
      </c>
    </row>
    <row r="1247" spans="1:5">
      <c r="A1247" s="617">
        <v>92582</v>
      </c>
      <c r="B1247" s="618" t="s">
        <v>5836</v>
      </c>
      <c r="C1247" s="618" t="s">
        <v>3</v>
      </c>
      <c r="D1247" s="619">
        <v>639.73</v>
      </c>
      <c r="E1247" s="188" t="s">
        <v>2</v>
      </c>
    </row>
    <row r="1248" spans="1:5">
      <c r="A1248" s="617">
        <v>92584</v>
      </c>
      <c r="B1248" s="618" t="s">
        <v>5837</v>
      </c>
      <c r="C1248" s="618" t="s">
        <v>3</v>
      </c>
      <c r="D1248" s="619">
        <v>756.34</v>
      </c>
      <c r="E1248" s="188" t="s">
        <v>2</v>
      </c>
    </row>
    <row r="1249" spans="1:5">
      <c r="A1249" s="617">
        <v>92586</v>
      </c>
      <c r="B1249" s="618" t="s">
        <v>5838</v>
      </c>
      <c r="C1249" s="618" t="s">
        <v>3</v>
      </c>
      <c r="D1249" s="619">
        <v>872.95</v>
      </c>
      <c r="E1249" s="188" t="s">
        <v>2</v>
      </c>
    </row>
    <row r="1250" spans="1:5">
      <c r="A1250" s="617">
        <v>92588</v>
      </c>
      <c r="B1250" s="618" t="s">
        <v>5839</v>
      </c>
      <c r="C1250" s="618" t="s">
        <v>3</v>
      </c>
      <c r="D1250" s="620">
        <v>1104.9000000000001</v>
      </c>
      <c r="E1250" s="188" t="s">
        <v>2</v>
      </c>
    </row>
    <row r="1251" spans="1:5">
      <c r="A1251" s="617">
        <v>92590</v>
      </c>
      <c r="B1251" s="618" t="s">
        <v>5840</v>
      </c>
      <c r="C1251" s="618" t="s">
        <v>3</v>
      </c>
      <c r="D1251" s="620">
        <v>1221.5</v>
      </c>
      <c r="E1251" s="188" t="s">
        <v>2</v>
      </c>
    </row>
    <row r="1252" spans="1:5">
      <c r="A1252" s="617">
        <v>92592</v>
      </c>
      <c r="B1252" s="618" t="s">
        <v>5841</v>
      </c>
      <c r="C1252" s="618" t="s">
        <v>3</v>
      </c>
      <c r="D1252" s="620">
        <v>1373.3</v>
      </c>
      <c r="E1252" s="188" t="s">
        <v>2</v>
      </c>
    </row>
    <row r="1253" spans="1:5">
      <c r="A1253" s="617">
        <v>92593</v>
      </c>
      <c r="B1253" s="618" t="s">
        <v>5842</v>
      </c>
      <c r="C1253" s="618" t="s">
        <v>4</v>
      </c>
      <c r="D1253" s="619">
        <v>10.41</v>
      </c>
      <c r="E1253" s="188" t="s">
        <v>2</v>
      </c>
    </row>
    <row r="1254" spans="1:5">
      <c r="A1254" s="617">
        <v>92594</v>
      </c>
      <c r="B1254" s="618" t="s">
        <v>5843</v>
      </c>
      <c r="C1254" s="618" t="s">
        <v>3</v>
      </c>
      <c r="D1254" s="620">
        <v>1599.08</v>
      </c>
      <c r="E1254" s="188" t="s">
        <v>2</v>
      </c>
    </row>
    <row r="1255" spans="1:5">
      <c r="A1255" s="617">
        <v>92596</v>
      </c>
      <c r="B1255" s="618" t="s">
        <v>5844</v>
      </c>
      <c r="C1255" s="618" t="s">
        <v>3</v>
      </c>
      <c r="D1255" s="620">
        <v>1777.29</v>
      </c>
      <c r="E1255" s="188" t="s">
        <v>2</v>
      </c>
    </row>
    <row r="1256" spans="1:5">
      <c r="A1256" s="617">
        <v>92598</v>
      </c>
      <c r="B1256" s="618" t="s">
        <v>5845</v>
      </c>
      <c r="C1256" s="618" t="s">
        <v>3</v>
      </c>
      <c r="D1256" s="620">
        <v>1893.89</v>
      </c>
      <c r="E1256" s="188" t="s">
        <v>2</v>
      </c>
    </row>
    <row r="1257" spans="1:5">
      <c r="A1257" s="617">
        <v>92600</v>
      </c>
      <c r="B1257" s="618" t="s">
        <v>5846</v>
      </c>
      <c r="C1257" s="618" t="s">
        <v>3</v>
      </c>
      <c r="D1257" s="620">
        <v>2040</v>
      </c>
      <c r="E1257" s="188" t="s">
        <v>2</v>
      </c>
    </row>
    <row r="1258" spans="1:5">
      <c r="A1258" s="617">
        <v>92602</v>
      </c>
      <c r="B1258" s="618" t="s">
        <v>5847</v>
      </c>
      <c r="C1258" s="618" t="s">
        <v>3</v>
      </c>
      <c r="D1258" s="619">
        <v>639.73</v>
      </c>
      <c r="E1258" s="188" t="s">
        <v>2</v>
      </c>
    </row>
    <row r="1259" spans="1:5">
      <c r="A1259" s="617">
        <v>92604</v>
      </c>
      <c r="B1259" s="618" t="s">
        <v>5848</v>
      </c>
      <c r="C1259" s="618" t="s">
        <v>3</v>
      </c>
      <c r="D1259" s="619">
        <v>726.84</v>
      </c>
      <c r="E1259" s="188" t="s">
        <v>2</v>
      </c>
    </row>
    <row r="1260" spans="1:5">
      <c r="A1260" s="617">
        <v>92606</v>
      </c>
      <c r="B1260" s="618" t="s">
        <v>5849</v>
      </c>
      <c r="C1260" s="618" t="s">
        <v>3</v>
      </c>
      <c r="D1260" s="619">
        <v>843.45</v>
      </c>
      <c r="E1260" s="188" t="s">
        <v>2</v>
      </c>
    </row>
    <row r="1261" spans="1:5">
      <c r="A1261" s="617">
        <v>92608</v>
      </c>
      <c r="B1261" s="618" t="s">
        <v>5850</v>
      </c>
      <c r="C1261" s="618" t="s">
        <v>3</v>
      </c>
      <c r="D1261" s="620">
        <v>1045.9000000000001</v>
      </c>
      <c r="E1261" s="188" t="s">
        <v>2</v>
      </c>
    </row>
    <row r="1262" spans="1:5">
      <c r="A1262" s="617">
        <v>92610</v>
      </c>
      <c r="B1262" s="618" t="s">
        <v>5851</v>
      </c>
      <c r="C1262" s="618" t="s">
        <v>3</v>
      </c>
      <c r="D1262" s="620">
        <v>1162.5</v>
      </c>
      <c r="E1262" s="188" t="s">
        <v>2</v>
      </c>
    </row>
    <row r="1263" spans="1:5">
      <c r="A1263" s="617">
        <v>92612</v>
      </c>
      <c r="B1263" s="618" t="s">
        <v>5852</v>
      </c>
      <c r="C1263" s="618" t="s">
        <v>3</v>
      </c>
      <c r="D1263" s="620">
        <v>1314.3</v>
      </c>
      <c r="E1263" s="188" t="s">
        <v>2</v>
      </c>
    </row>
    <row r="1264" spans="1:5">
      <c r="A1264" s="617">
        <v>92614</v>
      </c>
      <c r="B1264" s="618" t="s">
        <v>5853</v>
      </c>
      <c r="C1264" s="618" t="s">
        <v>3</v>
      </c>
      <c r="D1264" s="620">
        <v>1481.08</v>
      </c>
      <c r="E1264" s="188" t="s">
        <v>2</v>
      </c>
    </row>
    <row r="1265" spans="1:5">
      <c r="A1265" s="617">
        <v>92616</v>
      </c>
      <c r="B1265" s="618" t="s">
        <v>5854</v>
      </c>
      <c r="C1265" s="618" t="s">
        <v>3</v>
      </c>
      <c r="D1265" s="620">
        <v>1688.79</v>
      </c>
      <c r="E1265" s="188" t="s">
        <v>2</v>
      </c>
    </row>
    <row r="1266" spans="1:5">
      <c r="A1266" s="617">
        <v>92618</v>
      </c>
      <c r="B1266" s="618" t="s">
        <v>5855</v>
      </c>
      <c r="C1266" s="618" t="s">
        <v>3</v>
      </c>
      <c r="D1266" s="620">
        <v>1805.39</v>
      </c>
      <c r="E1266" s="188" t="s">
        <v>2</v>
      </c>
    </row>
    <row r="1267" spans="1:5">
      <c r="A1267" s="617">
        <v>92620</v>
      </c>
      <c r="B1267" s="618" t="s">
        <v>5856</v>
      </c>
      <c r="C1267" s="618" t="s">
        <v>3</v>
      </c>
      <c r="D1267" s="620">
        <v>1922</v>
      </c>
      <c r="E1267" s="188" t="s">
        <v>2</v>
      </c>
    </row>
    <row r="1268" spans="1:5">
      <c r="A1268" s="617">
        <v>100357</v>
      </c>
      <c r="B1268" s="618" t="s">
        <v>8165</v>
      </c>
      <c r="C1268" s="618" t="s">
        <v>3</v>
      </c>
      <c r="D1268" s="619">
        <v>801.09</v>
      </c>
      <c r="E1268" s="188" t="s">
        <v>2</v>
      </c>
    </row>
    <row r="1269" spans="1:5">
      <c r="A1269" s="617">
        <v>100358</v>
      </c>
      <c r="B1269" s="618" t="s">
        <v>8166</v>
      </c>
      <c r="C1269" s="618" t="s">
        <v>3</v>
      </c>
      <c r="D1269" s="620">
        <v>1080.83</v>
      </c>
      <c r="E1269" s="188" t="s">
        <v>2</v>
      </c>
    </row>
    <row r="1270" spans="1:5">
      <c r="A1270" s="617">
        <v>100359</v>
      </c>
      <c r="B1270" s="618" t="s">
        <v>8167</v>
      </c>
      <c r="C1270" s="618" t="s">
        <v>3</v>
      </c>
      <c r="D1270" s="620">
        <v>1137.1400000000001</v>
      </c>
      <c r="E1270" s="188" t="s">
        <v>2</v>
      </c>
    </row>
    <row r="1271" spans="1:5">
      <c r="A1271" s="617">
        <v>100360</v>
      </c>
      <c r="B1271" s="618" t="s">
        <v>8168</v>
      </c>
      <c r="C1271" s="618" t="s">
        <v>3</v>
      </c>
      <c r="D1271" s="620">
        <v>1260.75</v>
      </c>
      <c r="E1271" s="188" t="s">
        <v>2</v>
      </c>
    </row>
    <row r="1272" spans="1:5">
      <c r="A1272" s="617">
        <v>100361</v>
      </c>
      <c r="B1272" s="618" t="s">
        <v>8169</v>
      </c>
      <c r="C1272" s="618" t="s">
        <v>3</v>
      </c>
      <c r="D1272" s="620">
        <v>1563.95</v>
      </c>
      <c r="E1272" s="188" t="s">
        <v>2</v>
      </c>
    </row>
    <row r="1273" spans="1:5">
      <c r="A1273" s="617">
        <v>100362</v>
      </c>
      <c r="B1273" s="618" t="s">
        <v>8170</v>
      </c>
      <c r="C1273" s="618" t="s">
        <v>3</v>
      </c>
      <c r="D1273" s="620">
        <v>2050.48</v>
      </c>
      <c r="E1273" s="188" t="s">
        <v>2</v>
      </c>
    </row>
    <row r="1274" spans="1:5">
      <c r="A1274" s="617">
        <v>100363</v>
      </c>
      <c r="B1274" s="618" t="s">
        <v>8171</v>
      </c>
      <c r="C1274" s="618" t="s">
        <v>3</v>
      </c>
      <c r="D1274" s="620">
        <v>2120.4699999999998</v>
      </c>
      <c r="E1274" s="188" t="s">
        <v>2</v>
      </c>
    </row>
    <row r="1275" spans="1:5">
      <c r="A1275" s="617">
        <v>100364</v>
      </c>
      <c r="B1275" s="618" t="s">
        <v>8172</v>
      </c>
      <c r="C1275" s="618" t="s">
        <v>3</v>
      </c>
      <c r="D1275" s="620">
        <v>2304.9499999999998</v>
      </c>
      <c r="E1275" s="188" t="s">
        <v>2</v>
      </c>
    </row>
    <row r="1276" spans="1:5">
      <c r="A1276" s="617">
        <v>100365</v>
      </c>
      <c r="B1276" s="618" t="s">
        <v>8173</v>
      </c>
      <c r="C1276" s="618" t="s">
        <v>3</v>
      </c>
      <c r="D1276" s="620">
        <v>2650.7</v>
      </c>
      <c r="E1276" s="188" t="s">
        <v>2</v>
      </c>
    </row>
    <row r="1277" spans="1:5">
      <c r="A1277" s="617">
        <v>100366</v>
      </c>
      <c r="B1277" s="618" t="s">
        <v>8174</v>
      </c>
      <c r="C1277" s="618" t="s">
        <v>3</v>
      </c>
      <c r="D1277" s="620">
        <v>2834.72</v>
      </c>
      <c r="E1277" s="188" t="s">
        <v>2</v>
      </c>
    </row>
    <row r="1278" spans="1:5">
      <c r="A1278" s="617">
        <v>100367</v>
      </c>
      <c r="B1278" s="618" t="s">
        <v>8175</v>
      </c>
      <c r="C1278" s="618" t="s">
        <v>3</v>
      </c>
      <c r="D1278" s="619">
        <v>779.94</v>
      </c>
      <c r="E1278" s="188" t="s">
        <v>2</v>
      </c>
    </row>
    <row r="1279" spans="1:5">
      <c r="A1279" s="617">
        <v>100368</v>
      </c>
      <c r="B1279" s="618" t="s">
        <v>8176</v>
      </c>
      <c r="C1279" s="618" t="s">
        <v>3</v>
      </c>
      <c r="D1279" s="620">
        <v>1054.73</v>
      </c>
      <c r="E1279" s="188" t="s">
        <v>2</v>
      </c>
    </row>
    <row r="1280" spans="1:5">
      <c r="A1280" s="617">
        <v>100369</v>
      </c>
      <c r="B1280" s="618" t="s">
        <v>8177</v>
      </c>
      <c r="C1280" s="618" t="s">
        <v>3</v>
      </c>
      <c r="D1280" s="620">
        <v>1111.05</v>
      </c>
      <c r="E1280" s="188" t="s">
        <v>2</v>
      </c>
    </row>
    <row r="1281" spans="1:5">
      <c r="A1281" s="617">
        <v>100370</v>
      </c>
      <c r="B1281" s="618" t="s">
        <v>8178</v>
      </c>
      <c r="C1281" s="618" t="s">
        <v>3</v>
      </c>
      <c r="D1281" s="620">
        <v>1315.49</v>
      </c>
      <c r="E1281" s="188" t="s">
        <v>2</v>
      </c>
    </row>
    <row r="1282" spans="1:5">
      <c r="A1282" s="617">
        <v>100371</v>
      </c>
      <c r="B1282" s="618" t="s">
        <v>8179</v>
      </c>
      <c r="C1282" s="618" t="s">
        <v>3</v>
      </c>
      <c r="D1282" s="620">
        <v>1494.37</v>
      </c>
      <c r="E1282" s="188" t="s">
        <v>2</v>
      </c>
    </row>
    <row r="1283" spans="1:5">
      <c r="A1283" s="617">
        <v>100372</v>
      </c>
      <c r="B1283" s="618" t="s">
        <v>8180</v>
      </c>
      <c r="C1283" s="618" t="s">
        <v>3</v>
      </c>
      <c r="D1283" s="620">
        <v>1931.27</v>
      </c>
      <c r="E1283" s="188" t="s">
        <v>2</v>
      </c>
    </row>
    <row r="1284" spans="1:5">
      <c r="A1284" s="617">
        <v>100373</v>
      </c>
      <c r="B1284" s="618" t="s">
        <v>8181</v>
      </c>
      <c r="C1284" s="618" t="s">
        <v>3</v>
      </c>
      <c r="D1284" s="620">
        <v>1999.38</v>
      </c>
      <c r="E1284" s="188" t="s">
        <v>2</v>
      </c>
    </row>
    <row r="1285" spans="1:5">
      <c r="A1285" s="617">
        <v>100374</v>
      </c>
      <c r="B1285" s="618" t="s">
        <v>8182</v>
      </c>
      <c r="C1285" s="618" t="s">
        <v>3</v>
      </c>
      <c r="D1285" s="620">
        <v>2144.44</v>
      </c>
      <c r="E1285" s="188" t="s">
        <v>2</v>
      </c>
    </row>
    <row r="1286" spans="1:5">
      <c r="A1286" s="617">
        <v>100375</v>
      </c>
      <c r="B1286" s="618" t="s">
        <v>8183</v>
      </c>
      <c r="C1286" s="618" t="s">
        <v>3</v>
      </c>
      <c r="D1286" s="620">
        <v>2412.6999999999998</v>
      </c>
      <c r="E1286" s="188" t="s">
        <v>2</v>
      </c>
    </row>
    <row r="1287" spans="1:5">
      <c r="A1287" s="617">
        <v>100376</v>
      </c>
      <c r="B1287" s="618" t="s">
        <v>8184</v>
      </c>
      <c r="C1287" s="618" t="s">
        <v>3</v>
      </c>
      <c r="D1287" s="620">
        <v>2362.8200000000002</v>
      </c>
      <c r="E1287" s="188" t="s">
        <v>2</v>
      </c>
    </row>
    <row r="1288" spans="1:5">
      <c r="A1288" s="617">
        <v>100377</v>
      </c>
      <c r="B1288" s="618" t="s">
        <v>8185</v>
      </c>
      <c r="C1288" s="618" t="s">
        <v>4</v>
      </c>
      <c r="D1288" s="619">
        <v>10.78</v>
      </c>
      <c r="E1288" s="188" t="s">
        <v>2</v>
      </c>
    </row>
    <row r="1289" spans="1:5">
      <c r="A1289" s="617">
        <v>100378</v>
      </c>
      <c r="B1289" s="618" t="s">
        <v>8186</v>
      </c>
      <c r="C1289" s="618" t="s">
        <v>4</v>
      </c>
      <c r="D1289" s="619">
        <v>10.130000000000001</v>
      </c>
      <c r="E1289" s="188" t="s">
        <v>2</v>
      </c>
    </row>
    <row r="1290" spans="1:5">
      <c r="A1290" s="617">
        <v>100382</v>
      </c>
      <c r="B1290" s="618" t="s">
        <v>8187</v>
      </c>
      <c r="C1290" s="618" t="s">
        <v>5</v>
      </c>
      <c r="D1290" s="619">
        <v>18.23</v>
      </c>
      <c r="E1290" s="188" t="s">
        <v>2</v>
      </c>
    </row>
    <row r="1291" spans="1:5">
      <c r="A1291" s="617">
        <v>94444</v>
      </c>
      <c r="B1291" s="618" t="s">
        <v>8188</v>
      </c>
      <c r="C1291" s="618" t="s">
        <v>5</v>
      </c>
      <c r="D1291" s="619">
        <v>745.21</v>
      </c>
      <c r="E1291" s="188" t="s">
        <v>2</v>
      </c>
    </row>
    <row r="1292" spans="1:5">
      <c r="A1292" s="618" t="s">
        <v>5857</v>
      </c>
      <c r="B1292" s="618" t="s">
        <v>411</v>
      </c>
      <c r="C1292" s="618" t="s">
        <v>5</v>
      </c>
      <c r="D1292" s="619">
        <v>7.76</v>
      </c>
      <c r="E1292" s="188" t="s">
        <v>2</v>
      </c>
    </row>
    <row r="1293" spans="1:5">
      <c r="A1293" s="618" t="s">
        <v>5858</v>
      </c>
      <c r="B1293" s="618" t="s">
        <v>412</v>
      </c>
      <c r="C1293" s="618" t="s">
        <v>7</v>
      </c>
      <c r="D1293" s="619">
        <v>118.93</v>
      </c>
      <c r="E1293" s="188" t="s">
        <v>2</v>
      </c>
    </row>
    <row r="1294" spans="1:5">
      <c r="A1294" s="617">
        <v>92743</v>
      </c>
      <c r="B1294" s="618" t="s">
        <v>8189</v>
      </c>
      <c r="C1294" s="618" t="s">
        <v>7</v>
      </c>
      <c r="D1294" s="619">
        <v>505.14</v>
      </c>
      <c r="E1294" s="188" t="s">
        <v>2</v>
      </c>
    </row>
    <row r="1295" spans="1:5">
      <c r="A1295" s="617">
        <v>92744</v>
      </c>
      <c r="B1295" s="618" t="s">
        <v>8190</v>
      </c>
      <c r="C1295" s="618" t="s">
        <v>7</v>
      </c>
      <c r="D1295" s="619">
        <v>488.25</v>
      </c>
      <c r="E1295" s="188" t="s">
        <v>2</v>
      </c>
    </row>
    <row r="1296" spans="1:5">
      <c r="A1296" s="617">
        <v>92745</v>
      </c>
      <c r="B1296" s="618" t="s">
        <v>8191</v>
      </c>
      <c r="C1296" s="618" t="s">
        <v>7</v>
      </c>
      <c r="D1296" s="619">
        <v>626.84</v>
      </c>
      <c r="E1296" s="188" t="s">
        <v>2</v>
      </c>
    </row>
    <row r="1297" spans="1:5">
      <c r="A1297" s="617">
        <v>92746</v>
      </c>
      <c r="B1297" s="618" t="s">
        <v>8192</v>
      </c>
      <c r="C1297" s="618" t="s">
        <v>7</v>
      </c>
      <c r="D1297" s="619">
        <v>577.71</v>
      </c>
      <c r="E1297" s="188" t="s">
        <v>2</v>
      </c>
    </row>
    <row r="1298" spans="1:5">
      <c r="A1298" s="617">
        <v>92747</v>
      </c>
      <c r="B1298" s="618" t="s">
        <v>8193</v>
      </c>
      <c r="C1298" s="618" t="s">
        <v>7</v>
      </c>
      <c r="D1298" s="619">
        <v>695.82</v>
      </c>
      <c r="E1298" s="188" t="s">
        <v>2</v>
      </c>
    </row>
    <row r="1299" spans="1:5">
      <c r="A1299" s="617">
        <v>92748</v>
      </c>
      <c r="B1299" s="618" t="s">
        <v>8194</v>
      </c>
      <c r="C1299" s="618" t="s">
        <v>7</v>
      </c>
      <c r="D1299" s="619">
        <v>628.62</v>
      </c>
      <c r="E1299" s="188" t="s">
        <v>2</v>
      </c>
    </row>
    <row r="1300" spans="1:5">
      <c r="A1300" s="617">
        <v>92749</v>
      </c>
      <c r="B1300" s="618" t="s">
        <v>8195</v>
      </c>
      <c r="C1300" s="618" t="s">
        <v>7</v>
      </c>
      <c r="D1300" s="619">
        <v>726.45</v>
      </c>
      <c r="E1300" s="188" t="s">
        <v>2</v>
      </c>
    </row>
    <row r="1301" spans="1:5">
      <c r="A1301" s="617">
        <v>92750</v>
      </c>
      <c r="B1301" s="618" t="s">
        <v>8196</v>
      </c>
      <c r="C1301" s="618" t="s">
        <v>7</v>
      </c>
      <c r="D1301" s="620">
        <v>1251.6600000000001</v>
      </c>
      <c r="E1301" s="188" t="s">
        <v>2</v>
      </c>
    </row>
    <row r="1302" spans="1:5">
      <c r="A1302" s="617">
        <v>92751</v>
      </c>
      <c r="B1302" s="618" t="s">
        <v>8197</v>
      </c>
      <c r="C1302" s="618" t="s">
        <v>7</v>
      </c>
      <c r="D1302" s="620">
        <v>1556.69</v>
      </c>
      <c r="E1302" s="188" t="s">
        <v>2</v>
      </c>
    </row>
    <row r="1303" spans="1:5">
      <c r="A1303" s="617">
        <v>92752</v>
      </c>
      <c r="B1303" s="618" t="s">
        <v>8198</v>
      </c>
      <c r="C1303" s="618" t="s">
        <v>7</v>
      </c>
      <c r="D1303" s="620">
        <v>1860.58</v>
      </c>
      <c r="E1303" s="188" t="s">
        <v>2</v>
      </c>
    </row>
    <row r="1304" spans="1:5">
      <c r="A1304" s="617">
        <v>92753</v>
      </c>
      <c r="B1304" s="618" t="s">
        <v>8199</v>
      </c>
      <c r="C1304" s="618" t="s">
        <v>7</v>
      </c>
      <c r="D1304" s="619">
        <v>479.7</v>
      </c>
      <c r="E1304" s="188" t="s">
        <v>2</v>
      </c>
    </row>
    <row r="1305" spans="1:5">
      <c r="A1305" s="617">
        <v>92754</v>
      </c>
      <c r="B1305" s="618" t="s">
        <v>8200</v>
      </c>
      <c r="C1305" s="618" t="s">
        <v>7</v>
      </c>
      <c r="D1305" s="619">
        <v>437.96</v>
      </c>
      <c r="E1305" s="188" t="s">
        <v>2</v>
      </c>
    </row>
    <row r="1306" spans="1:5">
      <c r="A1306" s="617">
        <v>92755</v>
      </c>
      <c r="B1306" s="618" t="s">
        <v>5859</v>
      </c>
      <c r="C1306" s="618" t="s">
        <v>5</v>
      </c>
      <c r="D1306" s="619">
        <v>186.29</v>
      </c>
      <c r="E1306" s="188" t="s">
        <v>2</v>
      </c>
    </row>
    <row r="1307" spans="1:5">
      <c r="A1307" s="617">
        <v>92756</v>
      </c>
      <c r="B1307" s="618" t="s">
        <v>5860</v>
      </c>
      <c r="C1307" s="618" t="s">
        <v>5</v>
      </c>
      <c r="D1307" s="619">
        <v>211.04</v>
      </c>
      <c r="E1307" s="188" t="s">
        <v>2</v>
      </c>
    </row>
    <row r="1308" spans="1:5">
      <c r="A1308" s="617">
        <v>92757</v>
      </c>
      <c r="B1308" s="618" t="s">
        <v>5861</v>
      </c>
      <c r="C1308" s="618" t="s">
        <v>5</v>
      </c>
      <c r="D1308" s="619">
        <v>241.11</v>
      </c>
      <c r="E1308" s="188" t="s">
        <v>2</v>
      </c>
    </row>
    <row r="1309" spans="1:5">
      <c r="A1309" s="617">
        <v>92758</v>
      </c>
      <c r="B1309" s="618" t="s">
        <v>5862</v>
      </c>
      <c r="C1309" s="618" t="s">
        <v>7</v>
      </c>
      <c r="D1309" s="619">
        <v>576.76</v>
      </c>
      <c r="E1309" s="188" t="s">
        <v>2</v>
      </c>
    </row>
    <row r="1310" spans="1:5">
      <c r="A1310" s="617">
        <v>91069</v>
      </c>
      <c r="B1310" s="618" t="s">
        <v>5863</v>
      </c>
      <c r="C1310" s="618" t="s">
        <v>5</v>
      </c>
      <c r="D1310" s="619">
        <v>104.89</v>
      </c>
      <c r="E1310" s="188" t="s">
        <v>2</v>
      </c>
    </row>
    <row r="1311" spans="1:5">
      <c r="A1311" s="617">
        <v>91070</v>
      </c>
      <c r="B1311" s="618" t="s">
        <v>5864</v>
      </c>
      <c r="C1311" s="618" t="s">
        <v>5</v>
      </c>
      <c r="D1311" s="619">
        <v>115.65</v>
      </c>
      <c r="E1311" s="188" t="s">
        <v>2</v>
      </c>
    </row>
    <row r="1312" spans="1:5">
      <c r="A1312" s="617">
        <v>91071</v>
      </c>
      <c r="B1312" s="618" t="s">
        <v>5865</v>
      </c>
      <c r="C1312" s="618" t="s">
        <v>5</v>
      </c>
      <c r="D1312" s="619">
        <v>140.57</v>
      </c>
      <c r="E1312" s="188" t="s">
        <v>2</v>
      </c>
    </row>
    <row r="1313" spans="1:5">
      <c r="A1313" s="617">
        <v>91072</v>
      </c>
      <c r="B1313" s="618" t="s">
        <v>5866</v>
      </c>
      <c r="C1313" s="618" t="s">
        <v>5</v>
      </c>
      <c r="D1313" s="619">
        <v>151.26</v>
      </c>
      <c r="E1313" s="188" t="s">
        <v>2</v>
      </c>
    </row>
    <row r="1314" spans="1:5">
      <c r="A1314" s="617">
        <v>91073</v>
      </c>
      <c r="B1314" s="618" t="s">
        <v>5867</v>
      </c>
      <c r="C1314" s="618" t="s">
        <v>5</v>
      </c>
      <c r="D1314" s="619">
        <v>117.93</v>
      </c>
      <c r="E1314" s="188" t="s">
        <v>2</v>
      </c>
    </row>
    <row r="1315" spans="1:5">
      <c r="A1315" s="617">
        <v>91074</v>
      </c>
      <c r="B1315" s="618" t="s">
        <v>5868</v>
      </c>
      <c r="C1315" s="618" t="s">
        <v>5</v>
      </c>
      <c r="D1315" s="619">
        <v>130.02000000000001</v>
      </c>
      <c r="E1315" s="188" t="s">
        <v>2</v>
      </c>
    </row>
    <row r="1316" spans="1:5">
      <c r="A1316" s="617">
        <v>91075</v>
      </c>
      <c r="B1316" s="618" t="s">
        <v>5869</v>
      </c>
      <c r="C1316" s="618" t="s">
        <v>5</v>
      </c>
      <c r="D1316" s="619">
        <v>155.66999999999999</v>
      </c>
      <c r="E1316" s="188" t="s">
        <v>2</v>
      </c>
    </row>
    <row r="1317" spans="1:5">
      <c r="A1317" s="617">
        <v>91076</v>
      </c>
      <c r="B1317" s="618" t="s">
        <v>5870</v>
      </c>
      <c r="C1317" s="618" t="s">
        <v>5</v>
      </c>
      <c r="D1317" s="619">
        <v>167.73</v>
      </c>
      <c r="E1317" s="188" t="s">
        <v>2</v>
      </c>
    </row>
    <row r="1318" spans="1:5">
      <c r="A1318" s="617">
        <v>91077</v>
      </c>
      <c r="B1318" s="618" t="s">
        <v>5871</v>
      </c>
      <c r="C1318" s="618" t="s">
        <v>5</v>
      </c>
      <c r="D1318" s="619">
        <v>106.12</v>
      </c>
      <c r="E1318" s="188" t="s">
        <v>2</v>
      </c>
    </row>
    <row r="1319" spans="1:5">
      <c r="A1319" s="617">
        <v>91078</v>
      </c>
      <c r="B1319" s="618" t="s">
        <v>5872</v>
      </c>
      <c r="C1319" s="618" t="s">
        <v>5</v>
      </c>
      <c r="D1319" s="619">
        <v>124.5</v>
      </c>
      <c r="E1319" s="188" t="s">
        <v>2</v>
      </c>
    </row>
    <row r="1320" spans="1:5">
      <c r="A1320" s="617">
        <v>91079</v>
      </c>
      <c r="B1320" s="618" t="s">
        <v>5873</v>
      </c>
      <c r="C1320" s="618" t="s">
        <v>5</v>
      </c>
      <c r="D1320" s="619">
        <v>110.98</v>
      </c>
      <c r="E1320" s="188" t="s">
        <v>2</v>
      </c>
    </row>
    <row r="1321" spans="1:5">
      <c r="A1321" s="617">
        <v>91080</v>
      </c>
      <c r="B1321" s="618" t="s">
        <v>5874</v>
      </c>
      <c r="C1321" s="618" t="s">
        <v>5</v>
      </c>
      <c r="D1321" s="619">
        <v>129.13</v>
      </c>
      <c r="E1321" s="188" t="s">
        <v>2</v>
      </c>
    </row>
    <row r="1322" spans="1:5">
      <c r="A1322" s="617">
        <v>91081</v>
      </c>
      <c r="B1322" s="618" t="s">
        <v>5875</v>
      </c>
      <c r="C1322" s="618" t="s">
        <v>5</v>
      </c>
      <c r="D1322" s="619">
        <v>120.64</v>
      </c>
      <c r="E1322" s="188" t="s">
        <v>2</v>
      </c>
    </row>
    <row r="1323" spans="1:5">
      <c r="A1323" s="617">
        <v>91082</v>
      </c>
      <c r="B1323" s="618" t="s">
        <v>5876</v>
      </c>
      <c r="C1323" s="618" t="s">
        <v>5</v>
      </c>
      <c r="D1323" s="619">
        <v>140.16999999999999</v>
      </c>
      <c r="E1323" s="188" t="s">
        <v>2</v>
      </c>
    </row>
    <row r="1324" spans="1:5">
      <c r="A1324" s="617">
        <v>91083</v>
      </c>
      <c r="B1324" s="618" t="s">
        <v>5877</v>
      </c>
      <c r="C1324" s="618" t="s">
        <v>5</v>
      </c>
      <c r="D1324" s="619">
        <v>129.12</v>
      </c>
      <c r="E1324" s="188" t="s">
        <v>2</v>
      </c>
    </row>
    <row r="1325" spans="1:5">
      <c r="A1325" s="617">
        <v>91084</v>
      </c>
      <c r="B1325" s="618" t="s">
        <v>5878</v>
      </c>
      <c r="C1325" s="618" t="s">
        <v>5</v>
      </c>
      <c r="D1325" s="619">
        <v>148.41999999999999</v>
      </c>
      <c r="E1325" s="188" t="s">
        <v>2</v>
      </c>
    </row>
    <row r="1326" spans="1:5">
      <c r="A1326" s="617">
        <v>91086</v>
      </c>
      <c r="B1326" s="618" t="s">
        <v>5879</v>
      </c>
      <c r="C1326" s="618" t="s">
        <v>5</v>
      </c>
      <c r="D1326" s="619">
        <v>114.67</v>
      </c>
      <c r="E1326" s="188" t="s">
        <v>2</v>
      </c>
    </row>
    <row r="1327" spans="1:5">
      <c r="A1327" s="617">
        <v>91087</v>
      </c>
      <c r="B1327" s="618" t="s">
        <v>5880</v>
      </c>
      <c r="C1327" s="618" t="s">
        <v>5</v>
      </c>
      <c r="D1327" s="619">
        <v>125.75</v>
      </c>
      <c r="E1327" s="188" t="s">
        <v>2</v>
      </c>
    </row>
    <row r="1328" spans="1:5">
      <c r="A1328" s="617">
        <v>91088</v>
      </c>
      <c r="B1328" s="618" t="s">
        <v>5881</v>
      </c>
      <c r="C1328" s="618" t="s">
        <v>5</v>
      </c>
      <c r="D1328" s="619">
        <v>151.47999999999999</v>
      </c>
      <c r="E1328" s="188" t="s">
        <v>2</v>
      </c>
    </row>
    <row r="1329" spans="1:5">
      <c r="A1329" s="617">
        <v>91089</v>
      </c>
      <c r="B1329" s="618" t="s">
        <v>5882</v>
      </c>
      <c r="C1329" s="618" t="s">
        <v>5</v>
      </c>
      <c r="D1329" s="619">
        <v>162.63999999999999</v>
      </c>
      <c r="E1329" s="188" t="s">
        <v>2</v>
      </c>
    </row>
    <row r="1330" spans="1:5">
      <c r="A1330" s="617">
        <v>91090</v>
      </c>
      <c r="B1330" s="618" t="s">
        <v>5883</v>
      </c>
      <c r="C1330" s="618" t="s">
        <v>5</v>
      </c>
      <c r="D1330" s="619">
        <v>125.96</v>
      </c>
      <c r="E1330" s="188" t="s">
        <v>2</v>
      </c>
    </row>
    <row r="1331" spans="1:5">
      <c r="A1331" s="617">
        <v>91091</v>
      </c>
      <c r="B1331" s="618" t="s">
        <v>5884</v>
      </c>
      <c r="C1331" s="618" t="s">
        <v>5</v>
      </c>
      <c r="D1331" s="619">
        <v>138.52000000000001</v>
      </c>
      <c r="E1331" s="188" t="s">
        <v>2</v>
      </c>
    </row>
    <row r="1332" spans="1:5">
      <c r="A1332" s="617">
        <v>91092</v>
      </c>
      <c r="B1332" s="618" t="s">
        <v>5885</v>
      </c>
      <c r="C1332" s="618" t="s">
        <v>5</v>
      </c>
      <c r="D1332" s="619">
        <v>164.41</v>
      </c>
      <c r="E1332" s="188" t="s">
        <v>2</v>
      </c>
    </row>
    <row r="1333" spans="1:5">
      <c r="A1333" s="617">
        <v>91093</v>
      </c>
      <c r="B1333" s="618" t="s">
        <v>5886</v>
      </c>
      <c r="C1333" s="618" t="s">
        <v>5</v>
      </c>
      <c r="D1333" s="619">
        <v>177.2</v>
      </c>
      <c r="E1333" s="188" t="s">
        <v>2</v>
      </c>
    </row>
    <row r="1334" spans="1:5">
      <c r="A1334" s="617">
        <v>91094</v>
      </c>
      <c r="B1334" s="618" t="s">
        <v>5887</v>
      </c>
      <c r="C1334" s="618" t="s">
        <v>5</v>
      </c>
      <c r="D1334" s="619">
        <v>111.92</v>
      </c>
      <c r="E1334" s="188" t="s">
        <v>2</v>
      </c>
    </row>
    <row r="1335" spans="1:5">
      <c r="A1335" s="617">
        <v>91095</v>
      </c>
      <c r="B1335" s="618" t="s">
        <v>5888</v>
      </c>
      <c r="C1335" s="618" t="s">
        <v>5</v>
      </c>
      <c r="D1335" s="619">
        <v>130.62</v>
      </c>
      <c r="E1335" s="188" t="s">
        <v>2</v>
      </c>
    </row>
    <row r="1336" spans="1:5">
      <c r="A1336" s="617">
        <v>91096</v>
      </c>
      <c r="B1336" s="618" t="s">
        <v>5889</v>
      </c>
      <c r="C1336" s="618" t="s">
        <v>5</v>
      </c>
      <c r="D1336" s="619">
        <v>114.09</v>
      </c>
      <c r="E1336" s="188" t="s">
        <v>2</v>
      </c>
    </row>
    <row r="1337" spans="1:5">
      <c r="A1337" s="617">
        <v>91097</v>
      </c>
      <c r="B1337" s="618" t="s">
        <v>5890</v>
      </c>
      <c r="C1337" s="618" t="s">
        <v>5</v>
      </c>
      <c r="D1337" s="619">
        <v>132.62</v>
      </c>
      <c r="E1337" s="188" t="s">
        <v>2</v>
      </c>
    </row>
    <row r="1338" spans="1:5">
      <c r="A1338" s="617">
        <v>91098</v>
      </c>
      <c r="B1338" s="618" t="s">
        <v>5891</v>
      </c>
      <c r="C1338" s="618" t="s">
        <v>5</v>
      </c>
      <c r="D1338" s="619">
        <v>126.32</v>
      </c>
      <c r="E1338" s="188" t="s">
        <v>2</v>
      </c>
    </row>
    <row r="1339" spans="1:5">
      <c r="A1339" s="617">
        <v>91099</v>
      </c>
      <c r="B1339" s="618" t="s">
        <v>5892</v>
      </c>
      <c r="C1339" s="618" t="s">
        <v>5</v>
      </c>
      <c r="D1339" s="619">
        <v>146.31</v>
      </c>
      <c r="E1339" s="188" t="s">
        <v>2</v>
      </c>
    </row>
    <row r="1340" spans="1:5">
      <c r="A1340" s="617">
        <v>91100</v>
      </c>
      <c r="B1340" s="618" t="s">
        <v>5893</v>
      </c>
      <c r="C1340" s="618" t="s">
        <v>5</v>
      </c>
      <c r="D1340" s="619">
        <v>132.82</v>
      </c>
      <c r="E1340" s="188" t="s">
        <v>2</v>
      </c>
    </row>
    <row r="1341" spans="1:5">
      <c r="A1341" s="617">
        <v>91101</v>
      </c>
      <c r="B1341" s="618" t="s">
        <v>5894</v>
      </c>
      <c r="C1341" s="618" t="s">
        <v>5</v>
      </c>
      <c r="D1341" s="619">
        <v>152.65</v>
      </c>
      <c r="E1341" s="188" t="s">
        <v>2</v>
      </c>
    </row>
    <row r="1342" spans="1:5">
      <c r="A1342" s="617">
        <v>93952</v>
      </c>
      <c r="B1342" s="618" t="s">
        <v>5895</v>
      </c>
      <c r="C1342" s="618" t="s">
        <v>1</v>
      </c>
      <c r="D1342" s="619">
        <v>192.06</v>
      </c>
      <c r="E1342" s="188" t="s">
        <v>2</v>
      </c>
    </row>
    <row r="1343" spans="1:5">
      <c r="A1343" s="617">
        <v>93953</v>
      </c>
      <c r="B1343" s="618" t="s">
        <v>5896</v>
      </c>
      <c r="C1343" s="618" t="s">
        <v>1</v>
      </c>
      <c r="D1343" s="619">
        <v>179.18</v>
      </c>
      <c r="E1343" s="188" t="s">
        <v>2</v>
      </c>
    </row>
    <row r="1344" spans="1:5">
      <c r="A1344" s="617">
        <v>93954</v>
      </c>
      <c r="B1344" s="618" t="s">
        <v>5897</v>
      </c>
      <c r="C1344" s="618" t="s">
        <v>1</v>
      </c>
      <c r="D1344" s="619">
        <v>171.46</v>
      </c>
      <c r="E1344" s="188" t="s">
        <v>2</v>
      </c>
    </row>
    <row r="1345" spans="1:5">
      <c r="A1345" s="617">
        <v>93955</v>
      </c>
      <c r="B1345" s="618" t="s">
        <v>5898</v>
      </c>
      <c r="C1345" s="618" t="s">
        <v>1</v>
      </c>
      <c r="D1345" s="619">
        <v>165.99</v>
      </c>
      <c r="E1345" s="188" t="s">
        <v>2</v>
      </c>
    </row>
    <row r="1346" spans="1:5">
      <c r="A1346" s="617">
        <v>93956</v>
      </c>
      <c r="B1346" s="618" t="s">
        <v>5899</v>
      </c>
      <c r="C1346" s="618" t="s">
        <v>1</v>
      </c>
      <c r="D1346" s="619">
        <v>161.69</v>
      </c>
      <c r="E1346" s="188" t="s">
        <v>2</v>
      </c>
    </row>
    <row r="1347" spans="1:5">
      <c r="A1347" s="617">
        <v>93957</v>
      </c>
      <c r="B1347" s="618" t="s">
        <v>5900</v>
      </c>
      <c r="C1347" s="618" t="s">
        <v>1</v>
      </c>
      <c r="D1347" s="619">
        <v>208.21</v>
      </c>
      <c r="E1347" s="188" t="s">
        <v>2</v>
      </c>
    </row>
    <row r="1348" spans="1:5">
      <c r="A1348" s="617">
        <v>93958</v>
      </c>
      <c r="B1348" s="618" t="s">
        <v>5901</v>
      </c>
      <c r="C1348" s="618" t="s">
        <v>1</v>
      </c>
      <c r="D1348" s="619">
        <v>194.47</v>
      </c>
      <c r="E1348" s="188" t="s">
        <v>2</v>
      </c>
    </row>
    <row r="1349" spans="1:5">
      <c r="A1349" s="617">
        <v>93959</v>
      </c>
      <c r="B1349" s="618" t="s">
        <v>5902</v>
      </c>
      <c r="C1349" s="618" t="s">
        <v>1</v>
      </c>
      <c r="D1349" s="619">
        <v>186.35</v>
      </c>
      <c r="E1349" s="188" t="s">
        <v>2</v>
      </c>
    </row>
    <row r="1350" spans="1:5">
      <c r="A1350" s="617">
        <v>93960</v>
      </c>
      <c r="B1350" s="618" t="s">
        <v>5903</v>
      </c>
      <c r="C1350" s="618" t="s">
        <v>1</v>
      </c>
      <c r="D1350" s="619">
        <v>180.65</v>
      </c>
      <c r="E1350" s="188" t="s">
        <v>2</v>
      </c>
    </row>
    <row r="1351" spans="1:5">
      <c r="A1351" s="617">
        <v>93961</v>
      </c>
      <c r="B1351" s="618" t="s">
        <v>5904</v>
      </c>
      <c r="C1351" s="618" t="s">
        <v>1</v>
      </c>
      <c r="D1351" s="619">
        <v>176.15</v>
      </c>
      <c r="E1351" s="188" t="s">
        <v>2</v>
      </c>
    </row>
    <row r="1352" spans="1:5">
      <c r="A1352" s="617">
        <v>93962</v>
      </c>
      <c r="B1352" s="618" t="s">
        <v>5905</v>
      </c>
      <c r="C1352" s="618" t="s">
        <v>1</v>
      </c>
      <c r="D1352" s="619">
        <v>179.72</v>
      </c>
      <c r="E1352" s="188" t="s">
        <v>2</v>
      </c>
    </row>
    <row r="1353" spans="1:5">
      <c r="A1353" s="617">
        <v>93963</v>
      </c>
      <c r="B1353" s="618" t="s">
        <v>5906</v>
      </c>
      <c r="C1353" s="618" t="s">
        <v>1</v>
      </c>
      <c r="D1353" s="619">
        <v>166.85</v>
      </c>
      <c r="E1353" s="188" t="s">
        <v>2</v>
      </c>
    </row>
    <row r="1354" spans="1:5">
      <c r="A1354" s="617">
        <v>93964</v>
      </c>
      <c r="B1354" s="618" t="s">
        <v>5907</v>
      </c>
      <c r="C1354" s="618" t="s">
        <v>1</v>
      </c>
      <c r="D1354" s="619">
        <v>159.13999999999999</v>
      </c>
      <c r="E1354" s="188" t="s">
        <v>2</v>
      </c>
    </row>
    <row r="1355" spans="1:5">
      <c r="A1355" s="617">
        <v>93965</v>
      </c>
      <c r="B1355" s="618" t="s">
        <v>5908</v>
      </c>
      <c r="C1355" s="618" t="s">
        <v>1</v>
      </c>
      <c r="D1355" s="619">
        <v>151.31</v>
      </c>
      <c r="E1355" s="188" t="s">
        <v>2</v>
      </c>
    </row>
    <row r="1356" spans="1:5">
      <c r="A1356" s="617">
        <v>93966</v>
      </c>
      <c r="B1356" s="618" t="s">
        <v>5909</v>
      </c>
      <c r="C1356" s="618" t="s">
        <v>1</v>
      </c>
      <c r="D1356" s="619">
        <v>149.46</v>
      </c>
      <c r="E1356" s="188" t="s">
        <v>2</v>
      </c>
    </row>
    <row r="1357" spans="1:5">
      <c r="A1357" s="617">
        <v>93967</v>
      </c>
      <c r="B1357" s="618" t="s">
        <v>5910</v>
      </c>
      <c r="C1357" s="618" t="s">
        <v>1</v>
      </c>
      <c r="D1357" s="619">
        <v>195.89</v>
      </c>
      <c r="E1357" s="188" t="s">
        <v>2</v>
      </c>
    </row>
    <row r="1358" spans="1:5">
      <c r="A1358" s="617">
        <v>93968</v>
      </c>
      <c r="B1358" s="618" t="s">
        <v>5911</v>
      </c>
      <c r="C1358" s="618" t="s">
        <v>1</v>
      </c>
      <c r="D1358" s="619">
        <v>182.15</v>
      </c>
      <c r="E1358" s="188" t="s">
        <v>2</v>
      </c>
    </row>
    <row r="1359" spans="1:5">
      <c r="A1359" s="617">
        <v>93969</v>
      </c>
      <c r="B1359" s="618" t="s">
        <v>5912</v>
      </c>
      <c r="C1359" s="618" t="s">
        <v>1</v>
      </c>
      <c r="D1359" s="619">
        <v>174.04</v>
      </c>
      <c r="E1359" s="188" t="s">
        <v>2</v>
      </c>
    </row>
    <row r="1360" spans="1:5">
      <c r="A1360" s="617">
        <v>93970</v>
      </c>
      <c r="B1360" s="618" t="s">
        <v>5913</v>
      </c>
      <c r="C1360" s="618" t="s">
        <v>1</v>
      </c>
      <c r="D1360" s="619">
        <v>168.41</v>
      </c>
      <c r="E1360" s="188" t="s">
        <v>2</v>
      </c>
    </row>
    <row r="1361" spans="1:5">
      <c r="A1361" s="617">
        <v>93971</v>
      </c>
      <c r="B1361" s="618" t="s">
        <v>5914</v>
      </c>
      <c r="C1361" s="618" t="s">
        <v>1</v>
      </c>
      <c r="D1361" s="619">
        <v>159.59</v>
      </c>
      <c r="E1361" s="188" t="s">
        <v>2</v>
      </c>
    </row>
    <row r="1362" spans="1:5">
      <c r="A1362" s="617">
        <v>95108</v>
      </c>
      <c r="B1362" s="618" t="s">
        <v>5915</v>
      </c>
      <c r="C1362" s="618" t="s">
        <v>3</v>
      </c>
      <c r="D1362" s="619">
        <v>23.7</v>
      </c>
      <c r="E1362" s="188" t="s">
        <v>2</v>
      </c>
    </row>
    <row r="1363" spans="1:5">
      <c r="A1363" s="617">
        <v>100332</v>
      </c>
      <c r="B1363" s="618" t="s">
        <v>8201</v>
      </c>
      <c r="C1363" s="618" t="s">
        <v>5</v>
      </c>
      <c r="D1363" s="619">
        <v>781.76</v>
      </c>
      <c r="E1363" s="188" t="s">
        <v>2</v>
      </c>
    </row>
    <row r="1364" spans="1:5">
      <c r="A1364" s="617">
        <v>100333</v>
      </c>
      <c r="B1364" s="618" t="s">
        <v>8202</v>
      </c>
      <c r="C1364" s="618" t="s">
        <v>5</v>
      </c>
      <c r="D1364" s="619">
        <v>472.24</v>
      </c>
      <c r="E1364" s="188" t="s">
        <v>2</v>
      </c>
    </row>
    <row r="1365" spans="1:5">
      <c r="A1365" s="617">
        <v>100334</v>
      </c>
      <c r="B1365" s="618" t="s">
        <v>8203</v>
      </c>
      <c r="C1365" s="618" t="s">
        <v>5</v>
      </c>
      <c r="D1365" s="619">
        <v>614.26</v>
      </c>
      <c r="E1365" s="188" t="s">
        <v>2</v>
      </c>
    </row>
    <row r="1366" spans="1:5">
      <c r="A1366" s="617">
        <v>100335</v>
      </c>
      <c r="B1366" s="618" t="s">
        <v>8204</v>
      </c>
      <c r="C1366" s="618" t="s">
        <v>5</v>
      </c>
      <c r="D1366" s="619">
        <v>382.12</v>
      </c>
      <c r="E1366" s="188" t="s">
        <v>2</v>
      </c>
    </row>
    <row r="1367" spans="1:5">
      <c r="A1367" s="617">
        <v>100341</v>
      </c>
      <c r="B1367" s="618" t="s">
        <v>8205</v>
      </c>
      <c r="C1367" s="618" t="s">
        <v>5</v>
      </c>
      <c r="D1367" s="619">
        <v>25.37</v>
      </c>
      <c r="E1367" s="188" t="s">
        <v>2</v>
      </c>
    </row>
    <row r="1368" spans="1:5">
      <c r="A1368" s="617">
        <v>100342</v>
      </c>
      <c r="B1368" s="618" t="s">
        <v>8206</v>
      </c>
      <c r="C1368" s="618" t="s">
        <v>4</v>
      </c>
      <c r="D1368" s="619">
        <v>16.420000000000002</v>
      </c>
      <c r="E1368" s="188" t="s">
        <v>2</v>
      </c>
    </row>
    <row r="1369" spans="1:5">
      <c r="A1369" s="617">
        <v>100343</v>
      </c>
      <c r="B1369" s="618" t="s">
        <v>8207</v>
      </c>
      <c r="C1369" s="618" t="s">
        <v>4</v>
      </c>
      <c r="D1369" s="619">
        <v>15.89</v>
      </c>
      <c r="E1369" s="188" t="s">
        <v>2</v>
      </c>
    </row>
    <row r="1370" spans="1:5">
      <c r="A1370" s="617">
        <v>100344</v>
      </c>
      <c r="B1370" s="618" t="s">
        <v>8208</v>
      </c>
      <c r="C1370" s="618" t="s">
        <v>4</v>
      </c>
      <c r="D1370" s="619">
        <v>14.44</v>
      </c>
      <c r="E1370" s="188" t="s">
        <v>2</v>
      </c>
    </row>
    <row r="1371" spans="1:5">
      <c r="A1371" s="617">
        <v>100345</v>
      </c>
      <c r="B1371" s="618" t="s">
        <v>8209</v>
      </c>
      <c r="C1371" s="618" t="s">
        <v>4</v>
      </c>
      <c r="D1371" s="619">
        <v>12.3</v>
      </c>
      <c r="E1371" s="188" t="s">
        <v>2</v>
      </c>
    </row>
    <row r="1372" spans="1:5">
      <c r="A1372" s="617">
        <v>100346</v>
      </c>
      <c r="B1372" s="618" t="s">
        <v>8210</v>
      </c>
      <c r="C1372" s="618" t="s">
        <v>4</v>
      </c>
      <c r="D1372" s="619">
        <v>11.88</v>
      </c>
      <c r="E1372" s="188" t="s">
        <v>2</v>
      </c>
    </row>
    <row r="1373" spans="1:5">
      <c r="A1373" s="617">
        <v>100347</v>
      </c>
      <c r="B1373" s="618" t="s">
        <v>8211</v>
      </c>
      <c r="C1373" s="618" t="s">
        <v>4</v>
      </c>
      <c r="D1373" s="619">
        <v>13.55</v>
      </c>
      <c r="E1373" s="188" t="s">
        <v>2</v>
      </c>
    </row>
    <row r="1374" spans="1:5">
      <c r="A1374" s="617">
        <v>100348</v>
      </c>
      <c r="B1374" s="618" t="s">
        <v>8212</v>
      </c>
      <c r="C1374" s="618" t="s">
        <v>4</v>
      </c>
      <c r="D1374" s="619">
        <v>13.34</v>
      </c>
      <c r="E1374" s="188" t="s">
        <v>2</v>
      </c>
    </row>
    <row r="1375" spans="1:5">
      <c r="A1375" s="617">
        <v>100349</v>
      </c>
      <c r="B1375" s="618" t="s">
        <v>8213</v>
      </c>
      <c r="C1375" s="618" t="s">
        <v>7</v>
      </c>
      <c r="D1375" s="619">
        <v>465.02</v>
      </c>
      <c r="E1375" s="188" t="s">
        <v>2</v>
      </c>
    </row>
    <row r="1376" spans="1:5">
      <c r="A1376" s="618" t="s">
        <v>5916</v>
      </c>
      <c r="B1376" s="618" t="s">
        <v>5917</v>
      </c>
      <c r="C1376" s="618" t="s">
        <v>3</v>
      </c>
      <c r="D1376" s="619">
        <v>752.15</v>
      </c>
      <c r="E1376" s="188" t="s">
        <v>2</v>
      </c>
    </row>
    <row r="1377" spans="1:5">
      <c r="A1377" s="618" t="s">
        <v>5918</v>
      </c>
      <c r="B1377" s="618" t="s">
        <v>5919</v>
      </c>
      <c r="C1377" s="618" t="s">
        <v>3</v>
      </c>
      <c r="D1377" s="620">
        <v>1220.43</v>
      </c>
      <c r="E1377" s="188" t="s">
        <v>2</v>
      </c>
    </row>
    <row r="1378" spans="1:5">
      <c r="A1378" s="618" t="s">
        <v>5920</v>
      </c>
      <c r="B1378" s="618" t="s">
        <v>5921</v>
      </c>
      <c r="C1378" s="618" t="s">
        <v>3</v>
      </c>
      <c r="D1378" s="620">
        <v>1813.86</v>
      </c>
      <c r="E1378" s="188" t="s">
        <v>2</v>
      </c>
    </row>
    <row r="1379" spans="1:5">
      <c r="A1379" s="618" t="s">
        <v>5922</v>
      </c>
      <c r="B1379" s="618" t="s">
        <v>5923</v>
      </c>
      <c r="C1379" s="618" t="s">
        <v>3</v>
      </c>
      <c r="D1379" s="620">
        <v>2539.42</v>
      </c>
      <c r="E1379" s="188" t="s">
        <v>2</v>
      </c>
    </row>
    <row r="1380" spans="1:5">
      <c r="A1380" s="617">
        <v>83716</v>
      </c>
      <c r="B1380" s="618" t="s">
        <v>5924</v>
      </c>
      <c r="C1380" s="618" t="s">
        <v>3</v>
      </c>
      <c r="D1380" s="619">
        <v>499.3</v>
      </c>
      <c r="E1380" s="188" t="s">
        <v>2</v>
      </c>
    </row>
    <row r="1381" spans="1:5">
      <c r="A1381" s="617">
        <v>97933</v>
      </c>
      <c r="B1381" s="618" t="s">
        <v>25836</v>
      </c>
      <c r="C1381" s="618" t="s">
        <v>3</v>
      </c>
      <c r="D1381" s="619">
        <v>711.88</v>
      </c>
      <c r="E1381" s="188" t="s">
        <v>2</v>
      </c>
    </row>
    <row r="1382" spans="1:5">
      <c r="A1382" s="617">
        <v>97934</v>
      </c>
      <c r="B1382" s="618" t="s">
        <v>25837</v>
      </c>
      <c r="C1382" s="618" t="s">
        <v>3</v>
      </c>
      <c r="D1382" s="620">
        <v>1718.81</v>
      </c>
      <c r="E1382" s="188" t="s">
        <v>2</v>
      </c>
    </row>
    <row r="1383" spans="1:5">
      <c r="A1383" s="617">
        <v>97935</v>
      </c>
      <c r="B1383" s="618" t="s">
        <v>25838</v>
      </c>
      <c r="C1383" s="618" t="s">
        <v>3</v>
      </c>
      <c r="D1383" s="619">
        <v>610.9</v>
      </c>
      <c r="E1383" s="188" t="s">
        <v>2</v>
      </c>
    </row>
    <row r="1384" spans="1:5">
      <c r="A1384" s="617">
        <v>97936</v>
      </c>
      <c r="B1384" s="618" t="s">
        <v>25839</v>
      </c>
      <c r="C1384" s="618" t="s">
        <v>3</v>
      </c>
      <c r="D1384" s="620">
        <v>1558.5</v>
      </c>
      <c r="E1384" s="188" t="s">
        <v>2</v>
      </c>
    </row>
    <row r="1385" spans="1:5">
      <c r="A1385" s="617">
        <v>97947</v>
      </c>
      <c r="B1385" s="618" t="s">
        <v>25840</v>
      </c>
      <c r="C1385" s="618" t="s">
        <v>3</v>
      </c>
      <c r="D1385" s="620">
        <v>1413.32</v>
      </c>
      <c r="E1385" s="188" t="s">
        <v>2</v>
      </c>
    </row>
    <row r="1386" spans="1:5">
      <c r="A1386" s="617">
        <v>97948</v>
      </c>
      <c r="B1386" s="618" t="s">
        <v>25841</v>
      </c>
      <c r="C1386" s="618" t="s">
        <v>3</v>
      </c>
      <c r="D1386" s="620">
        <v>2595.56</v>
      </c>
      <c r="E1386" s="188" t="s">
        <v>2</v>
      </c>
    </row>
    <row r="1387" spans="1:5">
      <c r="A1387" s="617">
        <v>97949</v>
      </c>
      <c r="B1387" s="618" t="s">
        <v>25842</v>
      </c>
      <c r="C1387" s="618" t="s">
        <v>3</v>
      </c>
      <c r="D1387" s="620">
        <v>1483.4</v>
      </c>
      <c r="E1387" s="188" t="s">
        <v>2</v>
      </c>
    </row>
    <row r="1388" spans="1:5">
      <c r="A1388" s="617">
        <v>97950</v>
      </c>
      <c r="B1388" s="618" t="s">
        <v>25843</v>
      </c>
      <c r="C1388" s="618" t="s">
        <v>3</v>
      </c>
      <c r="D1388" s="620">
        <v>2613.4699999999998</v>
      </c>
      <c r="E1388" s="188" t="s">
        <v>2</v>
      </c>
    </row>
    <row r="1389" spans="1:5">
      <c r="A1389" s="617">
        <v>97951</v>
      </c>
      <c r="B1389" s="618" t="s">
        <v>25844</v>
      </c>
      <c r="C1389" s="618" t="s">
        <v>3</v>
      </c>
      <c r="D1389" s="620">
        <v>2305.21</v>
      </c>
      <c r="E1389" s="188" t="s">
        <v>2</v>
      </c>
    </row>
    <row r="1390" spans="1:5">
      <c r="A1390" s="617">
        <v>97952</v>
      </c>
      <c r="B1390" s="618" t="s">
        <v>25845</v>
      </c>
      <c r="C1390" s="618" t="s">
        <v>3</v>
      </c>
      <c r="D1390" s="620">
        <v>3961.32</v>
      </c>
      <c r="E1390" s="188" t="s">
        <v>2</v>
      </c>
    </row>
    <row r="1391" spans="1:5">
      <c r="A1391" s="617">
        <v>97953</v>
      </c>
      <c r="B1391" s="618" t="s">
        <v>25846</v>
      </c>
      <c r="C1391" s="618" t="s">
        <v>3</v>
      </c>
      <c r="D1391" s="619">
        <v>955.97</v>
      </c>
      <c r="E1391" s="188" t="s">
        <v>2</v>
      </c>
    </row>
    <row r="1392" spans="1:5">
      <c r="A1392" s="617">
        <v>97955</v>
      </c>
      <c r="B1392" s="618" t="s">
        <v>25847</v>
      </c>
      <c r="C1392" s="618" t="s">
        <v>3</v>
      </c>
      <c r="D1392" s="620">
        <v>2139.6799999999998</v>
      </c>
      <c r="E1392" s="188" t="s">
        <v>2</v>
      </c>
    </row>
    <row r="1393" spans="1:5">
      <c r="A1393" s="617">
        <v>97956</v>
      </c>
      <c r="B1393" s="618" t="s">
        <v>25848</v>
      </c>
      <c r="C1393" s="618" t="s">
        <v>3</v>
      </c>
      <c r="D1393" s="620">
        <v>1084.03</v>
      </c>
      <c r="E1393" s="188" t="s">
        <v>2</v>
      </c>
    </row>
    <row r="1394" spans="1:5">
      <c r="A1394" s="617">
        <v>97957</v>
      </c>
      <c r="B1394" s="618" t="s">
        <v>25849</v>
      </c>
      <c r="C1394" s="618" t="s">
        <v>3</v>
      </c>
      <c r="D1394" s="620">
        <v>1989.7</v>
      </c>
      <c r="E1394" s="188" t="s">
        <v>2</v>
      </c>
    </row>
    <row r="1395" spans="1:5">
      <c r="A1395" s="617">
        <v>97961</v>
      </c>
      <c r="B1395" s="618" t="s">
        <v>25850</v>
      </c>
      <c r="C1395" s="618" t="s">
        <v>3</v>
      </c>
      <c r="D1395" s="620">
        <v>1725.12</v>
      </c>
      <c r="E1395" s="188" t="s">
        <v>2</v>
      </c>
    </row>
    <row r="1396" spans="1:5">
      <c r="A1396" s="617">
        <v>97973</v>
      </c>
      <c r="B1396" s="618" t="s">
        <v>25851</v>
      </c>
      <c r="C1396" s="618" t="s">
        <v>3</v>
      </c>
      <c r="D1396" s="620">
        <v>3288.65</v>
      </c>
      <c r="E1396" s="188" t="s">
        <v>2</v>
      </c>
    </row>
    <row r="1397" spans="1:5">
      <c r="A1397" s="617">
        <v>97974</v>
      </c>
      <c r="B1397" s="618" t="s">
        <v>25852</v>
      </c>
      <c r="C1397" s="618" t="s">
        <v>3</v>
      </c>
      <c r="D1397" s="619">
        <v>326.85000000000002</v>
      </c>
      <c r="E1397" s="188" t="s">
        <v>2</v>
      </c>
    </row>
    <row r="1398" spans="1:5">
      <c r="A1398" s="617">
        <v>97975</v>
      </c>
      <c r="B1398" s="618" t="s">
        <v>25853</v>
      </c>
      <c r="C1398" s="618" t="s">
        <v>3</v>
      </c>
      <c r="D1398" s="619">
        <v>343.58</v>
      </c>
      <c r="E1398" s="188" t="s">
        <v>2</v>
      </c>
    </row>
    <row r="1399" spans="1:5">
      <c r="A1399" s="617">
        <v>97976</v>
      </c>
      <c r="B1399" s="618" t="s">
        <v>25854</v>
      </c>
      <c r="C1399" s="618" t="s">
        <v>3</v>
      </c>
      <c r="D1399" s="619">
        <v>911.88</v>
      </c>
      <c r="E1399" s="188" t="s">
        <v>2</v>
      </c>
    </row>
    <row r="1400" spans="1:5">
      <c r="A1400" s="617">
        <v>97977</v>
      </c>
      <c r="B1400" s="618" t="s">
        <v>25855</v>
      </c>
      <c r="C1400" s="618" t="s">
        <v>3</v>
      </c>
      <c r="D1400" s="620">
        <v>1299.8399999999999</v>
      </c>
      <c r="E1400" s="188" t="s">
        <v>2</v>
      </c>
    </row>
    <row r="1401" spans="1:5">
      <c r="A1401" s="617">
        <v>97978</v>
      </c>
      <c r="B1401" s="618" t="s">
        <v>25856</v>
      </c>
      <c r="C1401" s="618" t="s">
        <v>3</v>
      </c>
      <c r="D1401" s="619">
        <v>667.22</v>
      </c>
      <c r="E1401" s="188" t="s">
        <v>2</v>
      </c>
    </row>
    <row r="1402" spans="1:5">
      <c r="A1402" s="617">
        <v>97980</v>
      </c>
      <c r="B1402" s="618" t="s">
        <v>25857</v>
      </c>
      <c r="C1402" s="618" t="s">
        <v>3</v>
      </c>
      <c r="D1402" s="620">
        <v>1703.96</v>
      </c>
      <c r="E1402" s="188" t="s">
        <v>2</v>
      </c>
    </row>
    <row r="1403" spans="1:5">
      <c r="A1403" s="617">
        <v>97981</v>
      </c>
      <c r="B1403" s="618" t="s">
        <v>25858</v>
      </c>
      <c r="C1403" s="618" t="s">
        <v>1</v>
      </c>
      <c r="D1403" s="619">
        <v>990.11</v>
      </c>
      <c r="E1403" s="188" t="s">
        <v>2</v>
      </c>
    </row>
    <row r="1404" spans="1:5">
      <c r="A1404" s="617">
        <v>97983</v>
      </c>
      <c r="B1404" s="618" t="s">
        <v>25859</v>
      </c>
      <c r="C1404" s="618" t="s">
        <v>1</v>
      </c>
      <c r="D1404" s="619">
        <v>347.94</v>
      </c>
      <c r="E1404" s="188" t="s">
        <v>2</v>
      </c>
    </row>
    <row r="1405" spans="1:5">
      <c r="A1405" s="617">
        <v>97985</v>
      </c>
      <c r="B1405" s="618" t="s">
        <v>25860</v>
      </c>
      <c r="C1405" s="618" t="s">
        <v>1</v>
      </c>
      <c r="D1405" s="620">
        <v>1193.8800000000001</v>
      </c>
      <c r="E1405" s="188" t="s">
        <v>2</v>
      </c>
    </row>
    <row r="1406" spans="1:5">
      <c r="A1406" s="617">
        <v>97987</v>
      </c>
      <c r="B1406" s="618" t="s">
        <v>25861</v>
      </c>
      <c r="C1406" s="618" t="s">
        <v>1</v>
      </c>
      <c r="D1406" s="619">
        <v>462.16</v>
      </c>
      <c r="E1406" s="188" t="s">
        <v>2</v>
      </c>
    </row>
    <row r="1407" spans="1:5">
      <c r="A1407" s="617">
        <v>97988</v>
      </c>
      <c r="B1407" s="618" t="s">
        <v>25862</v>
      </c>
      <c r="C1407" s="618" t="s">
        <v>3</v>
      </c>
      <c r="D1407" s="620">
        <v>2526.1999999999998</v>
      </c>
      <c r="E1407" s="188" t="s">
        <v>2</v>
      </c>
    </row>
    <row r="1408" spans="1:5">
      <c r="A1408" s="617">
        <v>97989</v>
      </c>
      <c r="B1408" s="618" t="s">
        <v>25863</v>
      </c>
      <c r="C1408" s="618" t="s">
        <v>1</v>
      </c>
      <c r="D1408" s="620">
        <v>1397.7</v>
      </c>
      <c r="E1408" s="188" t="s">
        <v>2</v>
      </c>
    </row>
    <row r="1409" spans="1:5">
      <c r="A1409" s="617">
        <v>97991</v>
      </c>
      <c r="B1409" s="618" t="s">
        <v>25864</v>
      </c>
      <c r="C1409" s="618" t="s">
        <v>1</v>
      </c>
      <c r="D1409" s="619">
        <v>654.28</v>
      </c>
      <c r="E1409" s="188" t="s">
        <v>2</v>
      </c>
    </row>
    <row r="1410" spans="1:5">
      <c r="A1410" s="617">
        <v>97992</v>
      </c>
      <c r="B1410" s="618" t="s">
        <v>25865</v>
      </c>
      <c r="C1410" s="618" t="s">
        <v>3</v>
      </c>
      <c r="D1410" s="620">
        <v>3262.39</v>
      </c>
      <c r="E1410" s="188" t="s">
        <v>2</v>
      </c>
    </row>
    <row r="1411" spans="1:5">
      <c r="A1411" s="617">
        <v>97993</v>
      </c>
      <c r="B1411" s="618" t="s">
        <v>25866</v>
      </c>
      <c r="C1411" s="618" t="s">
        <v>1</v>
      </c>
      <c r="D1411" s="620">
        <v>1703.4</v>
      </c>
      <c r="E1411" s="188" t="s">
        <v>2</v>
      </c>
    </row>
    <row r="1412" spans="1:5">
      <c r="A1412" s="617">
        <v>97994</v>
      </c>
      <c r="B1412" s="618" t="s">
        <v>25867</v>
      </c>
      <c r="C1412" s="618" t="s">
        <v>3</v>
      </c>
      <c r="D1412" s="620">
        <v>2051.8200000000002</v>
      </c>
      <c r="E1412" s="188" t="s">
        <v>2</v>
      </c>
    </row>
    <row r="1413" spans="1:5">
      <c r="A1413" s="617">
        <v>97995</v>
      </c>
      <c r="B1413" s="618" t="s">
        <v>25868</v>
      </c>
      <c r="C1413" s="618" t="s">
        <v>1</v>
      </c>
      <c r="D1413" s="619">
        <v>961.65</v>
      </c>
      <c r="E1413" s="188" t="s">
        <v>2</v>
      </c>
    </row>
    <row r="1414" spans="1:5">
      <c r="A1414" s="617">
        <v>97996</v>
      </c>
      <c r="B1414" s="618" t="s">
        <v>25869</v>
      </c>
      <c r="C1414" s="618" t="s">
        <v>3</v>
      </c>
      <c r="D1414" s="620">
        <v>2607.5100000000002</v>
      </c>
      <c r="E1414" s="188" t="s">
        <v>2</v>
      </c>
    </row>
    <row r="1415" spans="1:5">
      <c r="A1415" s="617">
        <v>97997</v>
      </c>
      <c r="B1415" s="618" t="s">
        <v>25870</v>
      </c>
      <c r="C1415" s="618" t="s">
        <v>1</v>
      </c>
      <c r="D1415" s="620">
        <v>1147.55</v>
      </c>
      <c r="E1415" s="188" t="s">
        <v>2</v>
      </c>
    </row>
    <row r="1416" spans="1:5">
      <c r="A1416" s="617">
        <v>97999</v>
      </c>
      <c r="B1416" s="618" t="s">
        <v>25871</v>
      </c>
      <c r="C1416" s="618" t="s">
        <v>1</v>
      </c>
      <c r="D1416" s="620">
        <v>1333.45</v>
      </c>
      <c r="E1416" s="188" t="s">
        <v>2</v>
      </c>
    </row>
    <row r="1417" spans="1:5">
      <c r="A1417" s="617">
        <v>98001</v>
      </c>
      <c r="B1417" s="618" t="s">
        <v>25872</v>
      </c>
      <c r="C1417" s="618" t="s">
        <v>1</v>
      </c>
      <c r="D1417" s="620">
        <v>1519.35</v>
      </c>
      <c r="E1417" s="188" t="s">
        <v>2</v>
      </c>
    </row>
    <row r="1418" spans="1:5">
      <c r="A1418" s="617">
        <v>98002</v>
      </c>
      <c r="B1418" s="618" t="s">
        <v>25873</v>
      </c>
      <c r="C1418" s="618" t="s">
        <v>3</v>
      </c>
      <c r="D1418" s="620">
        <v>4293.08</v>
      </c>
      <c r="E1418" s="188" t="s">
        <v>2</v>
      </c>
    </row>
    <row r="1419" spans="1:5">
      <c r="A1419" s="617">
        <v>98003</v>
      </c>
      <c r="B1419" s="618" t="s">
        <v>25874</v>
      </c>
      <c r="C1419" s="618" t="s">
        <v>1</v>
      </c>
      <c r="D1419" s="620">
        <v>1705.31</v>
      </c>
      <c r="E1419" s="188" t="s">
        <v>2</v>
      </c>
    </row>
    <row r="1420" spans="1:5">
      <c r="A1420" s="617">
        <v>98005</v>
      </c>
      <c r="B1420" s="618" t="s">
        <v>25875</v>
      </c>
      <c r="C1420" s="618" t="s">
        <v>1</v>
      </c>
      <c r="D1420" s="620">
        <v>1891.23</v>
      </c>
      <c r="E1420" s="188" t="s">
        <v>2</v>
      </c>
    </row>
    <row r="1421" spans="1:5">
      <c r="A1421" s="617">
        <v>98006</v>
      </c>
      <c r="B1421" s="618" t="s">
        <v>25876</v>
      </c>
      <c r="C1421" s="618" t="s">
        <v>3</v>
      </c>
      <c r="D1421" s="620">
        <v>5405.48</v>
      </c>
      <c r="E1421" s="188" t="s">
        <v>2</v>
      </c>
    </row>
    <row r="1422" spans="1:5">
      <c r="A1422" s="617">
        <v>98007</v>
      </c>
      <c r="B1422" s="618" t="s">
        <v>25877</v>
      </c>
      <c r="C1422" s="618" t="s">
        <v>1</v>
      </c>
      <c r="D1422" s="620">
        <v>2077.1</v>
      </c>
      <c r="E1422" s="188" t="s">
        <v>2</v>
      </c>
    </row>
    <row r="1423" spans="1:5">
      <c r="A1423" s="617">
        <v>98008</v>
      </c>
      <c r="B1423" s="618" t="s">
        <v>25878</v>
      </c>
      <c r="C1423" s="618" t="s">
        <v>3</v>
      </c>
      <c r="D1423" s="620">
        <v>3249.82</v>
      </c>
      <c r="E1423" s="188" t="s">
        <v>2</v>
      </c>
    </row>
    <row r="1424" spans="1:5">
      <c r="A1424" s="617">
        <v>98009</v>
      </c>
      <c r="B1424" s="618" t="s">
        <v>25879</v>
      </c>
      <c r="C1424" s="618" t="s">
        <v>1</v>
      </c>
      <c r="D1424" s="620">
        <v>1333.45</v>
      </c>
      <c r="E1424" s="188" t="s">
        <v>2</v>
      </c>
    </row>
    <row r="1425" spans="1:5">
      <c r="A1425" s="617">
        <v>98010</v>
      </c>
      <c r="B1425" s="618" t="s">
        <v>25880</v>
      </c>
      <c r="C1425" s="618" t="s">
        <v>3</v>
      </c>
      <c r="D1425" s="620">
        <v>3969.39</v>
      </c>
      <c r="E1425" s="188" t="s">
        <v>2</v>
      </c>
    </row>
    <row r="1426" spans="1:5">
      <c r="A1426" s="617">
        <v>98011</v>
      </c>
      <c r="B1426" s="618" t="s">
        <v>25881</v>
      </c>
      <c r="C1426" s="618" t="s">
        <v>1</v>
      </c>
      <c r="D1426" s="620">
        <v>1519.35</v>
      </c>
      <c r="E1426" s="188" t="s">
        <v>2</v>
      </c>
    </row>
    <row r="1427" spans="1:5">
      <c r="A1427" s="617">
        <v>98012</v>
      </c>
      <c r="B1427" s="618" t="s">
        <v>25882</v>
      </c>
      <c r="C1427" s="618" t="s">
        <v>3</v>
      </c>
      <c r="D1427" s="620">
        <v>4673.8500000000004</v>
      </c>
      <c r="E1427" s="188" t="s">
        <v>2</v>
      </c>
    </row>
    <row r="1428" spans="1:5">
      <c r="A1428" s="617">
        <v>98013</v>
      </c>
      <c r="B1428" s="618" t="s">
        <v>25883</v>
      </c>
      <c r="C1428" s="618" t="s">
        <v>1</v>
      </c>
      <c r="D1428" s="620">
        <v>1705.31</v>
      </c>
      <c r="E1428" s="188" t="s">
        <v>2</v>
      </c>
    </row>
    <row r="1429" spans="1:5">
      <c r="A1429" s="617">
        <v>98014</v>
      </c>
      <c r="B1429" s="618" t="s">
        <v>25884</v>
      </c>
      <c r="C1429" s="618" t="s">
        <v>3</v>
      </c>
      <c r="D1429" s="620">
        <v>5378.31</v>
      </c>
      <c r="E1429" s="188" t="s">
        <v>2</v>
      </c>
    </row>
    <row r="1430" spans="1:5">
      <c r="A1430" s="617">
        <v>98015</v>
      </c>
      <c r="B1430" s="618" t="s">
        <v>25885</v>
      </c>
      <c r="C1430" s="618" t="s">
        <v>1</v>
      </c>
      <c r="D1430" s="620">
        <v>1891.23</v>
      </c>
      <c r="E1430" s="188" t="s">
        <v>2</v>
      </c>
    </row>
    <row r="1431" spans="1:5">
      <c r="A1431" s="617">
        <v>98016</v>
      </c>
      <c r="B1431" s="618" t="s">
        <v>25886</v>
      </c>
      <c r="C1431" s="618" t="s">
        <v>3</v>
      </c>
      <c r="D1431" s="620">
        <v>6085.92</v>
      </c>
      <c r="E1431" s="188" t="s">
        <v>2</v>
      </c>
    </row>
    <row r="1432" spans="1:5">
      <c r="A1432" s="617">
        <v>98017</v>
      </c>
      <c r="B1432" s="618" t="s">
        <v>25887</v>
      </c>
      <c r="C1432" s="618" t="s">
        <v>1</v>
      </c>
      <c r="D1432" s="620">
        <v>2077.1</v>
      </c>
      <c r="E1432" s="188" t="s">
        <v>2</v>
      </c>
    </row>
    <row r="1433" spans="1:5">
      <c r="A1433" s="617">
        <v>98018</v>
      </c>
      <c r="B1433" s="618" t="s">
        <v>25888</v>
      </c>
      <c r="C1433" s="618" t="s">
        <v>3</v>
      </c>
      <c r="D1433" s="620">
        <v>6787.3</v>
      </c>
      <c r="E1433" s="188" t="s">
        <v>2</v>
      </c>
    </row>
    <row r="1434" spans="1:5">
      <c r="A1434" s="617">
        <v>98019</v>
      </c>
      <c r="B1434" s="618" t="s">
        <v>25889</v>
      </c>
      <c r="C1434" s="618" t="s">
        <v>1</v>
      </c>
      <c r="D1434" s="620">
        <v>2281.9499999999998</v>
      </c>
      <c r="E1434" s="188" t="s">
        <v>2</v>
      </c>
    </row>
    <row r="1435" spans="1:5">
      <c r="A1435" s="617">
        <v>98020</v>
      </c>
      <c r="B1435" s="618" t="s">
        <v>25890</v>
      </c>
      <c r="C1435" s="618" t="s">
        <v>3</v>
      </c>
      <c r="D1435" s="620">
        <v>4812.5600000000004</v>
      </c>
      <c r="E1435" s="188" t="s">
        <v>2</v>
      </c>
    </row>
    <row r="1436" spans="1:5">
      <c r="A1436" s="617">
        <v>98021</v>
      </c>
      <c r="B1436" s="618" t="s">
        <v>25891</v>
      </c>
      <c r="C1436" s="618" t="s">
        <v>1</v>
      </c>
      <c r="D1436" s="620">
        <v>1724.31</v>
      </c>
      <c r="E1436" s="188" t="s">
        <v>2</v>
      </c>
    </row>
    <row r="1437" spans="1:5">
      <c r="A1437" s="617">
        <v>98022</v>
      </c>
      <c r="B1437" s="618" t="s">
        <v>25892</v>
      </c>
      <c r="C1437" s="618" t="s">
        <v>3</v>
      </c>
      <c r="D1437" s="620">
        <v>5659.87</v>
      </c>
      <c r="E1437" s="188" t="s">
        <v>2</v>
      </c>
    </row>
    <row r="1438" spans="1:5">
      <c r="A1438" s="617">
        <v>98023</v>
      </c>
      <c r="B1438" s="618" t="s">
        <v>25893</v>
      </c>
      <c r="C1438" s="618" t="s">
        <v>1</v>
      </c>
      <c r="D1438" s="620">
        <v>1910.17</v>
      </c>
      <c r="E1438" s="188" t="s">
        <v>2</v>
      </c>
    </row>
    <row r="1439" spans="1:5">
      <c r="A1439" s="617">
        <v>98024</v>
      </c>
      <c r="B1439" s="618" t="s">
        <v>25894</v>
      </c>
      <c r="C1439" s="618" t="s">
        <v>3</v>
      </c>
      <c r="D1439" s="620">
        <v>6535.92</v>
      </c>
      <c r="E1439" s="188" t="s">
        <v>2</v>
      </c>
    </row>
    <row r="1440" spans="1:5">
      <c r="A1440" s="617">
        <v>98025</v>
      </c>
      <c r="B1440" s="618" t="s">
        <v>25895</v>
      </c>
      <c r="C1440" s="618" t="s">
        <v>1</v>
      </c>
      <c r="D1440" s="620">
        <v>2096.1</v>
      </c>
      <c r="E1440" s="188" t="s">
        <v>2</v>
      </c>
    </row>
    <row r="1441" spans="1:5">
      <c r="A1441" s="617">
        <v>98026</v>
      </c>
      <c r="B1441" s="618" t="s">
        <v>25896</v>
      </c>
      <c r="C1441" s="618" t="s">
        <v>3</v>
      </c>
      <c r="D1441" s="620">
        <v>7382.9</v>
      </c>
      <c r="E1441" s="188" t="s">
        <v>2</v>
      </c>
    </row>
    <row r="1442" spans="1:5">
      <c r="A1442" s="617">
        <v>98027</v>
      </c>
      <c r="B1442" s="618" t="s">
        <v>25897</v>
      </c>
      <c r="C1442" s="618" t="s">
        <v>1</v>
      </c>
      <c r="D1442" s="620">
        <v>2281.9499999999998</v>
      </c>
      <c r="E1442" s="188" t="s">
        <v>2</v>
      </c>
    </row>
    <row r="1443" spans="1:5">
      <c r="A1443" s="617">
        <v>98028</v>
      </c>
      <c r="B1443" s="618" t="s">
        <v>25898</v>
      </c>
      <c r="C1443" s="618" t="s">
        <v>3</v>
      </c>
      <c r="D1443" s="620">
        <v>8229.93</v>
      </c>
      <c r="E1443" s="188" t="s">
        <v>2</v>
      </c>
    </row>
    <row r="1444" spans="1:5">
      <c r="A1444" s="617">
        <v>98029</v>
      </c>
      <c r="B1444" s="618" t="s">
        <v>25899</v>
      </c>
      <c r="C1444" s="618" t="s">
        <v>1</v>
      </c>
      <c r="D1444" s="620">
        <v>2471.8000000000002</v>
      </c>
      <c r="E1444" s="188" t="s">
        <v>2</v>
      </c>
    </row>
    <row r="1445" spans="1:5">
      <c r="A1445" s="617">
        <v>98030</v>
      </c>
      <c r="B1445" s="618" t="s">
        <v>25900</v>
      </c>
      <c r="C1445" s="618" t="s">
        <v>3</v>
      </c>
      <c r="D1445" s="620">
        <v>6692.8</v>
      </c>
      <c r="E1445" s="188" t="s">
        <v>2</v>
      </c>
    </row>
    <row r="1446" spans="1:5">
      <c r="A1446" s="617">
        <v>98031</v>
      </c>
      <c r="B1446" s="618" t="s">
        <v>25901</v>
      </c>
      <c r="C1446" s="618" t="s">
        <v>1</v>
      </c>
      <c r="D1446" s="620">
        <v>2100.06</v>
      </c>
      <c r="E1446" s="188" t="s">
        <v>2</v>
      </c>
    </row>
    <row r="1447" spans="1:5">
      <c r="A1447" s="617">
        <v>98032</v>
      </c>
      <c r="B1447" s="618" t="s">
        <v>25902</v>
      </c>
      <c r="C1447" s="618" t="s">
        <v>3</v>
      </c>
      <c r="D1447" s="620">
        <v>7712.83</v>
      </c>
      <c r="E1447" s="188" t="s">
        <v>2</v>
      </c>
    </row>
    <row r="1448" spans="1:5">
      <c r="A1448" s="617">
        <v>98033</v>
      </c>
      <c r="B1448" s="618" t="s">
        <v>25903</v>
      </c>
      <c r="C1448" s="618" t="s">
        <v>1</v>
      </c>
      <c r="D1448" s="620">
        <v>2285.92</v>
      </c>
      <c r="E1448" s="188" t="s">
        <v>2</v>
      </c>
    </row>
    <row r="1449" spans="1:5">
      <c r="A1449" s="617">
        <v>98034</v>
      </c>
      <c r="B1449" s="618" t="s">
        <v>25904</v>
      </c>
      <c r="C1449" s="618" t="s">
        <v>3</v>
      </c>
      <c r="D1449" s="620">
        <v>8732.7800000000007</v>
      </c>
      <c r="E1449" s="188" t="s">
        <v>2</v>
      </c>
    </row>
    <row r="1450" spans="1:5">
      <c r="A1450" s="617">
        <v>98035</v>
      </c>
      <c r="B1450" s="618" t="s">
        <v>25905</v>
      </c>
      <c r="C1450" s="618" t="s">
        <v>1</v>
      </c>
      <c r="D1450" s="620">
        <v>2471.8000000000002</v>
      </c>
      <c r="E1450" s="188" t="s">
        <v>2</v>
      </c>
    </row>
    <row r="1451" spans="1:5">
      <c r="A1451" s="617">
        <v>98036</v>
      </c>
      <c r="B1451" s="618" t="s">
        <v>25906</v>
      </c>
      <c r="C1451" s="618" t="s">
        <v>3</v>
      </c>
      <c r="D1451" s="620">
        <v>9752.7999999999993</v>
      </c>
      <c r="E1451" s="188" t="s">
        <v>2</v>
      </c>
    </row>
    <row r="1452" spans="1:5">
      <c r="A1452" s="617">
        <v>98037</v>
      </c>
      <c r="B1452" s="618" t="s">
        <v>25907</v>
      </c>
      <c r="C1452" s="618" t="s">
        <v>1</v>
      </c>
      <c r="D1452" s="620">
        <v>2661.65</v>
      </c>
      <c r="E1452" s="188" t="s">
        <v>2</v>
      </c>
    </row>
    <row r="1453" spans="1:5">
      <c r="A1453" s="617">
        <v>98038</v>
      </c>
      <c r="B1453" s="618" t="s">
        <v>25908</v>
      </c>
      <c r="C1453" s="618" t="s">
        <v>3</v>
      </c>
      <c r="D1453" s="620">
        <v>8916.56</v>
      </c>
      <c r="E1453" s="188" t="s">
        <v>2</v>
      </c>
    </row>
    <row r="1454" spans="1:5">
      <c r="A1454" s="617">
        <v>98039</v>
      </c>
      <c r="B1454" s="618" t="s">
        <v>25909</v>
      </c>
      <c r="C1454" s="618" t="s">
        <v>1</v>
      </c>
      <c r="D1454" s="620">
        <v>2475.7600000000002</v>
      </c>
      <c r="E1454" s="188" t="s">
        <v>2</v>
      </c>
    </row>
    <row r="1455" spans="1:5">
      <c r="A1455" s="617">
        <v>98040</v>
      </c>
      <c r="B1455" s="618" t="s">
        <v>25910</v>
      </c>
      <c r="C1455" s="618" t="s">
        <v>3</v>
      </c>
      <c r="D1455" s="620">
        <v>10090.48</v>
      </c>
      <c r="E1455" s="188" t="s">
        <v>2</v>
      </c>
    </row>
    <row r="1456" spans="1:5">
      <c r="A1456" s="617">
        <v>98041</v>
      </c>
      <c r="B1456" s="618" t="s">
        <v>25911</v>
      </c>
      <c r="C1456" s="618" t="s">
        <v>1</v>
      </c>
      <c r="D1456" s="620">
        <v>2661.65</v>
      </c>
      <c r="E1456" s="188" t="s">
        <v>2</v>
      </c>
    </row>
    <row r="1457" spans="1:5">
      <c r="A1457" s="617">
        <v>98042</v>
      </c>
      <c r="B1457" s="618" t="s">
        <v>25912</v>
      </c>
      <c r="C1457" s="618" t="s">
        <v>3</v>
      </c>
      <c r="D1457" s="620">
        <v>11264.4</v>
      </c>
      <c r="E1457" s="188" t="s">
        <v>2</v>
      </c>
    </row>
    <row r="1458" spans="1:5">
      <c r="A1458" s="617">
        <v>98043</v>
      </c>
      <c r="B1458" s="618" t="s">
        <v>25913</v>
      </c>
      <c r="C1458" s="618" t="s">
        <v>1</v>
      </c>
      <c r="D1458" s="620">
        <v>2851.52</v>
      </c>
      <c r="E1458" s="188" t="s">
        <v>2</v>
      </c>
    </row>
    <row r="1459" spans="1:5">
      <c r="A1459" s="617">
        <v>98044</v>
      </c>
      <c r="B1459" s="618" t="s">
        <v>25914</v>
      </c>
      <c r="C1459" s="618" t="s">
        <v>3</v>
      </c>
      <c r="D1459" s="620">
        <v>11440.65</v>
      </c>
      <c r="E1459" s="188" t="s">
        <v>2</v>
      </c>
    </row>
    <row r="1460" spans="1:5">
      <c r="A1460" s="617">
        <v>98045</v>
      </c>
      <c r="B1460" s="618" t="s">
        <v>25915</v>
      </c>
      <c r="C1460" s="618" t="s">
        <v>1</v>
      </c>
      <c r="D1460" s="620">
        <v>2851.52</v>
      </c>
      <c r="E1460" s="188" t="s">
        <v>2</v>
      </c>
    </row>
    <row r="1461" spans="1:5">
      <c r="A1461" s="617">
        <v>98046</v>
      </c>
      <c r="B1461" s="618" t="s">
        <v>25916</v>
      </c>
      <c r="C1461" s="618" t="s">
        <v>3</v>
      </c>
      <c r="D1461" s="620">
        <v>12775.99</v>
      </c>
      <c r="E1461" s="188" t="s">
        <v>2</v>
      </c>
    </row>
    <row r="1462" spans="1:5">
      <c r="A1462" s="617">
        <v>98047</v>
      </c>
      <c r="B1462" s="618" t="s">
        <v>25917</v>
      </c>
      <c r="C1462" s="618" t="s">
        <v>1</v>
      </c>
      <c r="D1462" s="620">
        <v>3041.38</v>
      </c>
      <c r="E1462" s="188" t="s">
        <v>2</v>
      </c>
    </row>
    <row r="1463" spans="1:5">
      <c r="A1463" s="617">
        <v>98048</v>
      </c>
      <c r="B1463" s="618" t="s">
        <v>25918</v>
      </c>
      <c r="C1463" s="618" t="s">
        <v>3</v>
      </c>
      <c r="D1463" s="620">
        <v>14980.8</v>
      </c>
      <c r="E1463" s="188" t="s">
        <v>2</v>
      </c>
    </row>
    <row r="1464" spans="1:5">
      <c r="A1464" s="617">
        <v>98049</v>
      </c>
      <c r="B1464" s="618" t="s">
        <v>25919</v>
      </c>
      <c r="C1464" s="618" t="s">
        <v>1</v>
      </c>
      <c r="D1464" s="620">
        <v>3192.5</v>
      </c>
      <c r="E1464" s="188" t="s">
        <v>2</v>
      </c>
    </row>
    <row r="1465" spans="1:5">
      <c r="A1465" s="617">
        <v>98050</v>
      </c>
      <c r="B1465" s="618" t="s">
        <v>25920</v>
      </c>
      <c r="C1465" s="618" t="s">
        <v>1</v>
      </c>
      <c r="D1465" s="619">
        <v>191.82</v>
      </c>
      <c r="E1465" s="188" t="s">
        <v>2</v>
      </c>
    </row>
    <row r="1466" spans="1:5">
      <c r="A1466" s="617">
        <v>98051</v>
      </c>
      <c r="B1466" s="618" t="s">
        <v>25921</v>
      </c>
      <c r="C1466" s="618" t="s">
        <v>1</v>
      </c>
      <c r="D1466" s="619">
        <v>789.41</v>
      </c>
      <c r="E1466" s="188" t="s">
        <v>2</v>
      </c>
    </row>
    <row r="1467" spans="1:5">
      <c r="A1467" s="617">
        <v>98405</v>
      </c>
      <c r="B1467" s="618" t="s">
        <v>25922</v>
      </c>
      <c r="C1467" s="618" t="s">
        <v>3</v>
      </c>
      <c r="D1467" s="620">
        <v>2113.6799999999998</v>
      </c>
      <c r="E1467" s="188" t="s">
        <v>2</v>
      </c>
    </row>
    <row r="1468" spans="1:5">
      <c r="A1468" s="617">
        <v>98406</v>
      </c>
      <c r="B1468" s="618" t="s">
        <v>25923</v>
      </c>
      <c r="C1468" s="618" t="s">
        <v>3</v>
      </c>
      <c r="D1468" s="620">
        <v>4851.03</v>
      </c>
      <c r="E1468" s="188" t="s">
        <v>2</v>
      </c>
    </row>
    <row r="1469" spans="1:5">
      <c r="A1469" s="617">
        <v>98407</v>
      </c>
      <c r="B1469" s="618" t="s">
        <v>25924</v>
      </c>
      <c r="C1469" s="618" t="s">
        <v>3</v>
      </c>
      <c r="D1469" s="620">
        <v>3162.98</v>
      </c>
      <c r="E1469" s="188" t="s">
        <v>2</v>
      </c>
    </row>
    <row r="1470" spans="1:5">
      <c r="A1470" s="617">
        <v>98408</v>
      </c>
      <c r="B1470" s="618" t="s">
        <v>25925</v>
      </c>
      <c r="C1470" s="618" t="s">
        <v>3</v>
      </c>
      <c r="D1470" s="620">
        <v>3718.65</v>
      </c>
      <c r="E1470" s="188" t="s">
        <v>2</v>
      </c>
    </row>
    <row r="1471" spans="1:5">
      <c r="A1471" s="617">
        <v>98409</v>
      </c>
      <c r="B1471" s="618" t="s">
        <v>25926</v>
      </c>
      <c r="C1471" s="618" t="s">
        <v>1</v>
      </c>
      <c r="D1471" s="619">
        <v>263.93</v>
      </c>
      <c r="E1471" s="188" t="s">
        <v>2</v>
      </c>
    </row>
    <row r="1472" spans="1:5">
      <c r="A1472" s="617">
        <v>98410</v>
      </c>
      <c r="B1472" s="618" t="s">
        <v>25927</v>
      </c>
      <c r="C1472" s="618" t="s">
        <v>3</v>
      </c>
      <c r="D1472" s="619">
        <v>897.18</v>
      </c>
      <c r="E1472" s="188" t="s">
        <v>2</v>
      </c>
    </row>
    <row r="1473" spans="1:5">
      <c r="A1473" s="617">
        <v>98414</v>
      </c>
      <c r="B1473" s="618" t="s">
        <v>25928</v>
      </c>
      <c r="C1473" s="618" t="s">
        <v>3</v>
      </c>
      <c r="D1473" s="619">
        <v>882.97</v>
      </c>
      <c r="E1473" s="188" t="s">
        <v>2</v>
      </c>
    </row>
    <row r="1474" spans="1:5">
      <c r="A1474" s="617">
        <v>98415</v>
      </c>
      <c r="B1474" s="618" t="s">
        <v>8214</v>
      </c>
      <c r="C1474" s="618" t="s">
        <v>3</v>
      </c>
      <c r="D1474" s="620">
        <v>1056.77</v>
      </c>
      <c r="E1474" s="188" t="s">
        <v>2</v>
      </c>
    </row>
    <row r="1475" spans="1:5">
      <c r="A1475" s="617">
        <v>98416</v>
      </c>
      <c r="B1475" s="618" t="s">
        <v>8215</v>
      </c>
      <c r="C1475" s="618" t="s">
        <v>3</v>
      </c>
      <c r="D1475" s="620">
        <v>1056.94</v>
      </c>
      <c r="E1475" s="188" t="s">
        <v>2</v>
      </c>
    </row>
    <row r="1476" spans="1:5">
      <c r="A1476" s="617">
        <v>98417</v>
      </c>
      <c r="B1476" s="618" t="s">
        <v>8216</v>
      </c>
      <c r="C1476" s="618" t="s">
        <v>3</v>
      </c>
      <c r="D1476" s="620">
        <v>1230.9100000000001</v>
      </c>
      <c r="E1476" s="188" t="s">
        <v>2</v>
      </c>
    </row>
    <row r="1477" spans="1:5">
      <c r="A1477" s="617">
        <v>98418</v>
      </c>
      <c r="B1477" s="618" t="s">
        <v>8217</v>
      </c>
      <c r="C1477" s="618" t="s">
        <v>3</v>
      </c>
      <c r="D1477" s="620">
        <v>1326.82</v>
      </c>
      <c r="E1477" s="188" t="s">
        <v>2</v>
      </c>
    </row>
    <row r="1478" spans="1:5">
      <c r="A1478" s="617">
        <v>98419</v>
      </c>
      <c r="B1478" s="618" t="s">
        <v>8218</v>
      </c>
      <c r="C1478" s="618" t="s">
        <v>3</v>
      </c>
      <c r="D1478" s="620">
        <v>1422.73</v>
      </c>
      <c r="E1478" s="188" t="s">
        <v>2</v>
      </c>
    </row>
    <row r="1479" spans="1:5">
      <c r="A1479" s="617">
        <v>98420</v>
      </c>
      <c r="B1479" s="618" t="s">
        <v>8219</v>
      </c>
      <c r="C1479" s="618" t="s">
        <v>3</v>
      </c>
      <c r="D1479" s="620">
        <v>1603.28</v>
      </c>
      <c r="E1479" s="188" t="s">
        <v>2</v>
      </c>
    </row>
    <row r="1480" spans="1:5">
      <c r="A1480" s="617">
        <v>98421</v>
      </c>
      <c r="B1480" s="618" t="s">
        <v>8220</v>
      </c>
      <c r="C1480" s="618" t="s">
        <v>3</v>
      </c>
      <c r="D1480" s="620">
        <v>1777.25</v>
      </c>
      <c r="E1480" s="188" t="s">
        <v>2</v>
      </c>
    </row>
    <row r="1481" spans="1:5">
      <c r="A1481" s="617">
        <v>98422</v>
      </c>
      <c r="B1481" s="618" t="s">
        <v>8221</v>
      </c>
      <c r="C1481" s="618" t="s">
        <v>3</v>
      </c>
      <c r="D1481" s="620">
        <v>1951.22</v>
      </c>
      <c r="E1481" s="188" t="s">
        <v>2</v>
      </c>
    </row>
    <row r="1482" spans="1:5">
      <c r="A1482" s="617">
        <v>98423</v>
      </c>
      <c r="B1482" s="618" t="s">
        <v>8222</v>
      </c>
      <c r="C1482" s="618" t="s">
        <v>3</v>
      </c>
      <c r="D1482" s="620">
        <v>2047.13</v>
      </c>
      <c r="E1482" s="188" t="s">
        <v>2</v>
      </c>
    </row>
    <row r="1483" spans="1:5">
      <c r="A1483" s="617">
        <v>98424</v>
      </c>
      <c r="B1483" s="618" t="s">
        <v>8223</v>
      </c>
      <c r="C1483" s="618" t="s">
        <v>3</v>
      </c>
      <c r="D1483" s="620">
        <v>2143.04</v>
      </c>
      <c r="E1483" s="188" t="s">
        <v>2</v>
      </c>
    </row>
    <row r="1484" spans="1:5">
      <c r="A1484" s="617">
        <v>98425</v>
      </c>
      <c r="B1484" s="618" t="s">
        <v>8224</v>
      </c>
      <c r="C1484" s="618" t="s">
        <v>3</v>
      </c>
      <c r="D1484" s="620">
        <v>2526.1999999999998</v>
      </c>
      <c r="E1484" s="188" t="s">
        <v>2</v>
      </c>
    </row>
    <row r="1485" spans="1:5">
      <c r="A1485" s="617">
        <v>98426</v>
      </c>
      <c r="B1485" s="618" t="s">
        <v>8225</v>
      </c>
      <c r="C1485" s="618" t="s">
        <v>3</v>
      </c>
      <c r="D1485" s="620">
        <v>3225.05</v>
      </c>
      <c r="E1485" s="188" t="s">
        <v>2</v>
      </c>
    </row>
    <row r="1486" spans="1:5">
      <c r="A1486" s="617">
        <v>98427</v>
      </c>
      <c r="B1486" s="618" t="s">
        <v>8226</v>
      </c>
      <c r="C1486" s="618" t="s">
        <v>3</v>
      </c>
      <c r="D1486" s="620">
        <v>3923.9</v>
      </c>
      <c r="E1486" s="188" t="s">
        <v>2</v>
      </c>
    </row>
    <row r="1487" spans="1:5">
      <c r="A1487" s="617">
        <v>98428</v>
      </c>
      <c r="B1487" s="618" t="s">
        <v>8227</v>
      </c>
      <c r="C1487" s="618" t="s">
        <v>3</v>
      </c>
      <c r="D1487" s="620">
        <v>4318.6000000000004</v>
      </c>
      <c r="E1487" s="188" t="s">
        <v>2</v>
      </c>
    </row>
    <row r="1488" spans="1:5">
      <c r="A1488" s="617">
        <v>98429</v>
      </c>
      <c r="B1488" s="618" t="s">
        <v>8228</v>
      </c>
      <c r="C1488" s="618" t="s">
        <v>3</v>
      </c>
      <c r="D1488" s="620">
        <v>4713.3100000000004</v>
      </c>
      <c r="E1488" s="188" t="s">
        <v>2</v>
      </c>
    </row>
    <row r="1489" spans="1:5">
      <c r="A1489" s="617">
        <v>98430</v>
      </c>
      <c r="B1489" s="618" t="s">
        <v>8229</v>
      </c>
      <c r="C1489" s="618" t="s">
        <v>3</v>
      </c>
      <c r="D1489" s="620">
        <v>3246.51</v>
      </c>
      <c r="E1489" s="188" t="s">
        <v>2</v>
      </c>
    </row>
    <row r="1490" spans="1:5">
      <c r="A1490" s="617">
        <v>98431</v>
      </c>
      <c r="B1490" s="618" t="s">
        <v>8230</v>
      </c>
      <c r="C1490" s="618" t="s">
        <v>3</v>
      </c>
      <c r="D1490" s="620">
        <v>3945.36</v>
      </c>
      <c r="E1490" s="188" t="s">
        <v>2</v>
      </c>
    </row>
    <row r="1491" spans="1:5">
      <c r="A1491" s="617">
        <v>98432</v>
      </c>
      <c r="B1491" s="618" t="s">
        <v>8231</v>
      </c>
      <c r="C1491" s="618" t="s">
        <v>3</v>
      </c>
      <c r="D1491" s="620">
        <v>4644.21</v>
      </c>
      <c r="E1491" s="188" t="s">
        <v>2</v>
      </c>
    </row>
    <row r="1492" spans="1:5">
      <c r="A1492" s="617">
        <v>98433</v>
      </c>
      <c r="B1492" s="618" t="s">
        <v>8232</v>
      </c>
      <c r="C1492" s="618" t="s">
        <v>3</v>
      </c>
      <c r="D1492" s="620">
        <v>5038.91</v>
      </c>
      <c r="E1492" s="188" t="s">
        <v>2</v>
      </c>
    </row>
    <row r="1493" spans="1:5">
      <c r="A1493" s="617">
        <v>98434</v>
      </c>
      <c r="B1493" s="618" t="s">
        <v>8233</v>
      </c>
      <c r="C1493" s="618" t="s">
        <v>3</v>
      </c>
      <c r="D1493" s="620">
        <v>5433.62</v>
      </c>
      <c r="E1493" s="188" t="s">
        <v>2</v>
      </c>
    </row>
    <row r="1494" spans="1:5">
      <c r="A1494" s="617">
        <v>99240</v>
      </c>
      <c r="B1494" s="618" t="s">
        <v>25929</v>
      </c>
      <c r="C1494" s="618" t="s">
        <v>1</v>
      </c>
      <c r="D1494" s="619">
        <v>458.92</v>
      </c>
      <c r="E1494" s="188" t="s">
        <v>2</v>
      </c>
    </row>
    <row r="1495" spans="1:5">
      <c r="A1495" s="617">
        <v>99241</v>
      </c>
      <c r="B1495" s="618" t="s">
        <v>25930</v>
      </c>
      <c r="C1495" s="618" t="s">
        <v>1</v>
      </c>
      <c r="D1495" s="620">
        <v>1265.4000000000001</v>
      </c>
      <c r="E1495" s="188" t="s">
        <v>2</v>
      </c>
    </row>
    <row r="1496" spans="1:5">
      <c r="A1496" s="617">
        <v>99242</v>
      </c>
      <c r="B1496" s="618" t="s">
        <v>25931</v>
      </c>
      <c r="C1496" s="618" t="s">
        <v>3</v>
      </c>
      <c r="D1496" s="620">
        <v>2433.67</v>
      </c>
      <c r="E1496" s="188" t="s">
        <v>2</v>
      </c>
    </row>
    <row r="1497" spans="1:5">
      <c r="A1497" s="617">
        <v>99243</v>
      </c>
      <c r="B1497" s="618" t="s">
        <v>25932</v>
      </c>
      <c r="C1497" s="618" t="s">
        <v>1</v>
      </c>
      <c r="D1497" s="620">
        <v>1310.08</v>
      </c>
      <c r="E1497" s="188" t="s">
        <v>2</v>
      </c>
    </row>
    <row r="1498" spans="1:5">
      <c r="A1498" s="617">
        <v>99244</v>
      </c>
      <c r="B1498" s="618" t="s">
        <v>25933</v>
      </c>
      <c r="C1498" s="618" t="s">
        <v>3</v>
      </c>
      <c r="D1498" s="620">
        <v>3858.23</v>
      </c>
      <c r="E1498" s="188" t="s">
        <v>2</v>
      </c>
    </row>
    <row r="1499" spans="1:5">
      <c r="A1499" s="617">
        <v>99246</v>
      </c>
      <c r="B1499" s="618" t="s">
        <v>25934</v>
      </c>
      <c r="C1499" s="618" t="s">
        <v>1</v>
      </c>
      <c r="D1499" s="619">
        <v>649.85</v>
      </c>
      <c r="E1499" s="188" t="s">
        <v>2</v>
      </c>
    </row>
    <row r="1500" spans="1:5">
      <c r="A1500" s="617">
        <v>99247</v>
      </c>
      <c r="B1500" s="618" t="s">
        <v>25935</v>
      </c>
      <c r="C1500" s="618" t="s">
        <v>1</v>
      </c>
      <c r="D1500" s="620">
        <v>1441.3</v>
      </c>
      <c r="E1500" s="188" t="s">
        <v>2</v>
      </c>
    </row>
    <row r="1501" spans="1:5">
      <c r="A1501" s="617">
        <v>99248</v>
      </c>
      <c r="B1501" s="618" t="s">
        <v>25936</v>
      </c>
      <c r="C1501" s="618" t="s">
        <v>3</v>
      </c>
      <c r="D1501" s="620">
        <v>3691.03</v>
      </c>
      <c r="E1501" s="188" t="s">
        <v>2</v>
      </c>
    </row>
    <row r="1502" spans="1:5">
      <c r="A1502" s="617">
        <v>99249</v>
      </c>
      <c r="B1502" s="618" t="s">
        <v>25937</v>
      </c>
      <c r="C1502" s="618" t="s">
        <v>1</v>
      </c>
      <c r="D1502" s="620">
        <v>1602.13</v>
      </c>
      <c r="E1502" s="188" t="s">
        <v>2</v>
      </c>
    </row>
    <row r="1503" spans="1:5">
      <c r="A1503" s="617">
        <v>99252</v>
      </c>
      <c r="B1503" s="618" t="s">
        <v>25938</v>
      </c>
      <c r="C1503" s="618" t="s">
        <v>3</v>
      </c>
      <c r="D1503" s="620">
        <v>1993.88</v>
      </c>
      <c r="E1503" s="188" t="s">
        <v>2</v>
      </c>
    </row>
    <row r="1504" spans="1:5">
      <c r="A1504" s="617">
        <v>99254</v>
      </c>
      <c r="B1504" s="618" t="s">
        <v>25939</v>
      </c>
      <c r="C1504" s="618" t="s">
        <v>1</v>
      </c>
      <c r="D1504" s="619">
        <v>913.61</v>
      </c>
      <c r="E1504" s="188" t="s">
        <v>2</v>
      </c>
    </row>
    <row r="1505" spans="1:5">
      <c r="A1505" s="617">
        <v>99256</v>
      </c>
      <c r="B1505" s="618" t="s">
        <v>25940</v>
      </c>
      <c r="C1505" s="618" t="s">
        <v>3</v>
      </c>
      <c r="D1505" s="620">
        <v>4552.34</v>
      </c>
      <c r="E1505" s="188" t="s">
        <v>2</v>
      </c>
    </row>
    <row r="1506" spans="1:5">
      <c r="A1506" s="617">
        <v>99259</v>
      </c>
      <c r="B1506" s="618" t="s">
        <v>25941</v>
      </c>
      <c r="C1506" s="618" t="s">
        <v>3</v>
      </c>
      <c r="D1506" s="620">
        <v>2533.5500000000002</v>
      </c>
      <c r="E1506" s="188" t="s">
        <v>2</v>
      </c>
    </row>
    <row r="1507" spans="1:5">
      <c r="A1507" s="617">
        <v>99261</v>
      </c>
      <c r="B1507" s="618" t="s">
        <v>25942</v>
      </c>
      <c r="C1507" s="618" t="s">
        <v>1</v>
      </c>
      <c r="D1507" s="620">
        <v>1089.52</v>
      </c>
      <c r="E1507" s="188" t="s">
        <v>2</v>
      </c>
    </row>
    <row r="1508" spans="1:5">
      <c r="A1508" s="617">
        <v>99263</v>
      </c>
      <c r="B1508" s="618" t="s">
        <v>25943</v>
      </c>
      <c r="C1508" s="618" t="s">
        <v>1</v>
      </c>
      <c r="D1508" s="620">
        <v>1617.25</v>
      </c>
      <c r="E1508" s="188" t="s">
        <v>2</v>
      </c>
    </row>
    <row r="1509" spans="1:5">
      <c r="A1509" s="617">
        <v>99265</v>
      </c>
      <c r="B1509" s="618" t="s">
        <v>25944</v>
      </c>
      <c r="C1509" s="618" t="s">
        <v>3</v>
      </c>
      <c r="D1509" s="620">
        <v>3073.01</v>
      </c>
      <c r="E1509" s="188" t="s">
        <v>2</v>
      </c>
    </row>
    <row r="1510" spans="1:5">
      <c r="A1510" s="617">
        <v>99266</v>
      </c>
      <c r="B1510" s="618" t="s">
        <v>25945</v>
      </c>
      <c r="C1510" s="618" t="s">
        <v>1</v>
      </c>
      <c r="D1510" s="620">
        <v>1265.4000000000001</v>
      </c>
      <c r="E1510" s="188" t="s">
        <v>2</v>
      </c>
    </row>
    <row r="1511" spans="1:5">
      <c r="A1511" s="617">
        <v>99267</v>
      </c>
      <c r="B1511" s="618" t="s">
        <v>25946</v>
      </c>
      <c r="C1511" s="618" t="s">
        <v>3</v>
      </c>
      <c r="D1511" s="620">
        <v>3614.41</v>
      </c>
      <c r="E1511" s="188" t="s">
        <v>2</v>
      </c>
    </row>
    <row r="1512" spans="1:5">
      <c r="A1512" s="617">
        <v>99268</v>
      </c>
      <c r="B1512" s="618" t="s">
        <v>25947</v>
      </c>
      <c r="C1512" s="618" t="s">
        <v>3</v>
      </c>
      <c r="D1512" s="619">
        <v>322.70999999999998</v>
      </c>
      <c r="E1512" s="188" t="s">
        <v>2</v>
      </c>
    </row>
    <row r="1513" spans="1:5">
      <c r="A1513" s="617">
        <v>99269</v>
      </c>
      <c r="B1513" s="618" t="s">
        <v>25948</v>
      </c>
      <c r="C1513" s="618" t="s">
        <v>1</v>
      </c>
      <c r="D1513" s="620">
        <v>1441.3</v>
      </c>
      <c r="E1513" s="188" t="s">
        <v>2</v>
      </c>
    </row>
    <row r="1514" spans="1:5">
      <c r="A1514" s="617">
        <v>99270</v>
      </c>
      <c r="B1514" s="618" t="s">
        <v>25949</v>
      </c>
      <c r="C1514" s="618" t="s">
        <v>3</v>
      </c>
      <c r="D1514" s="619">
        <v>435.74</v>
      </c>
      <c r="E1514" s="188" t="s">
        <v>2</v>
      </c>
    </row>
    <row r="1515" spans="1:5">
      <c r="A1515" s="617">
        <v>99271</v>
      </c>
      <c r="B1515" s="618" t="s">
        <v>25950</v>
      </c>
      <c r="C1515" s="618" t="s">
        <v>3</v>
      </c>
      <c r="D1515" s="620">
        <v>5227.0600000000004</v>
      </c>
      <c r="E1515" s="188" t="s">
        <v>2</v>
      </c>
    </row>
    <row r="1516" spans="1:5">
      <c r="A1516" s="617">
        <v>99272</v>
      </c>
      <c r="B1516" s="618" t="s">
        <v>25951</v>
      </c>
      <c r="C1516" s="618" t="s">
        <v>3</v>
      </c>
      <c r="D1516" s="619">
        <v>870.24</v>
      </c>
      <c r="E1516" s="188" t="s">
        <v>2</v>
      </c>
    </row>
    <row r="1517" spans="1:5">
      <c r="A1517" s="617">
        <v>99273</v>
      </c>
      <c r="B1517" s="618" t="s">
        <v>25952</v>
      </c>
      <c r="C1517" s="618" t="s">
        <v>3</v>
      </c>
      <c r="D1517" s="620">
        <v>1240.48</v>
      </c>
      <c r="E1517" s="188" t="s">
        <v>2</v>
      </c>
    </row>
    <row r="1518" spans="1:5">
      <c r="A1518" s="617">
        <v>99274</v>
      </c>
      <c r="B1518" s="618" t="s">
        <v>25953</v>
      </c>
      <c r="C1518" s="618" t="s">
        <v>3</v>
      </c>
      <c r="D1518" s="620">
        <v>4171.17</v>
      </c>
      <c r="E1518" s="188" t="s">
        <v>2</v>
      </c>
    </row>
    <row r="1519" spans="1:5">
      <c r="A1519" s="617">
        <v>99275</v>
      </c>
      <c r="B1519" s="618" t="s">
        <v>25954</v>
      </c>
      <c r="C1519" s="618" t="s">
        <v>3</v>
      </c>
      <c r="D1519" s="619">
        <v>659.1</v>
      </c>
      <c r="E1519" s="188" t="s">
        <v>2</v>
      </c>
    </row>
    <row r="1520" spans="1:5">
      <c r="A1520" s="617">
        <v>99276</v>
      </c>
      <c r="B1520" s="618" t="s">
        <v>25955</v>
      </c>
      <c r="C1520" s="618" t="s">
        <v>1</v>
      </c>
      <c r="D1520" s="620">
        <v>1793.16</v>
      </c>
      <c r="E1520" s="188" t="s">
        <v>2</v>
      </c>
    </row>
    <row r="1521" spans="1:5">
      <c r="A1521" s="617">
        <v>99277</v>
      </c>
      <c r="B1521" s="618" t="s">
        <v>25956</v>
      </c>
      <c r="C1521" s="618" t="s">
        <v>1</v>
      </c>
      <c r="D1521" s="620">
        <v>1617.25</v>
      </c>
      <c r="E1521" s="188" t="s">
        <v>2</v>
      </c>
    </row>
    <row r="1522" spans="1:5">
      <c r="A1522" s="617">
        <v>99278</v>
      </c>
      <c r="B1522" s="618" t="s">
        <v>25957</v>
      </c>
      <c r="C1522" s="618" t="s">
        <v>1</v>
      </c>
      <c r="D1522" s="619">
        <v>261.95999999999998</v>
      </c>
      <c r="E1522" s="188" t="s">
        <v>2</v>
      </c>
    </row>
    <row r="1523" spans="1:5">
      <c r="A1523" s="617">
        <v>99279</v>
      </c>
      <c r="B1523" s="618" t="s">
        <v>25958</v>
      </c>
      <c r="C1523" s="618" t="s">
        <v>3</v>
      </c>
      <c r="D1523" s="620">
        <v>4713.13</v>
      </c>
      <c r="E1523" s="188" t="s">
        <v>2</v>
      </c>
    </row>
    <row r="1524" spans="1:5">
      <c r="A1524" s="617">
        <v>99280</v>
      </c>
      <c r="B1524" s="618" t="s">
        <v>25959</v>
      </c>
      <c r="C1524" s="618" t="s">
        <v>3</v>
      </c>
      <c r="D1524" s="620">
        <v>1630.99</v>
      </c>
      <c r="E1524" s="188" t="s">
        <v>2</v>
      </c>
    </row>
    <row r="1525" spans="1:5">
      <c r="A1525" s="617">
        <v>99281</v>
      </c>
      <c r="B1525" s="618" t="s">
        <v>25960</v>
      </c>
      <c r="C1525" s="618" t="s">
        <v>1</v>
      </c>
      <c r="D1525" s="620">
        <v>1793.16</v>
      </c>
      <c r="E1525" s="188" t="s">
        <v>2</v>
      </c>
    </row>
    <row r="1526" spans="1:5">
      <c r="A1526" s="617">
        <v>99282</v>
      </c>
      <c r="B1526" s="618" t="s">
        <v>25961</v>
      </c>
      <c r="C1526" s="618" t="s">
        <v>1</v>
      </c>
      <c r="D1526" s="620">
        <v>1988.35</v>
      </c>
      <c r="E1526" s="188" t="s">
        <v>2</v>
      </c>
    </row>
    <row r="1527" spans="1:5">
      <c r="A1527" s="617">
        <v>99283</v>
      </c>
      <c r="B1527" s="618" t="s">
        <v>25962</v>
      </c>
      <c r="C1527" s="618" t="s">
        <v>1</v>
      </c>
      <c r="D1527" s="619">
        <v>920.65</v>
      </c>
      <c r="E1527" s="188" t="s">
        <v>2</v>
      </c>
    </row>
    <row r="1528" spans="1:5">
      <c r="A1528" s="617">
        <v>99284</v>
      </c>
      <c r="B1528" s="618" t="s">
        <v>25963</v>
      </c>
      <c r="C1528" s="618" t="s">
        <v>3</v>
      </c>
      <c r="D1528" s="620">
        <v>5911.56</v>
      </c>
      <c r="E1528" s="188" t="s">
        <v>2</v>
      </c>
    </row>
    <row r="1529" spans="1:5">
      <c r="A1529" s="617">
        <v>99285</v>
      </c>
      <c r="B1529" s="618" t="s">
        <v>25964</v>
      </c>
      <c r="C1529" s="618" t="s">
        <v>3</v>
      </c>
      <c r="D1529" s="619">
        <v>961.73</v>
      </c>
      <c r="E1529" s="188" t="s">
        <v>2</v>
      </c>
    </row>
    <row r="1530" spans="1:5">
      <c r="A1530" s="617">
        <v>99286</v>
      </c>
      <c r="B1530" s="618" t="s">
        <v>25965</v>
      </c>
      <c r="C1530" s="618" t="s">
        <v>3</v>
      </c>
      <c r="D1530" s="620">
        <v>5251.59</v>
      </c>
      <c r="E1530" s="188" t="s">
        <v>2</v>
      </c>
    </row>
    <row r="1531" spans="1:5">
      <c r="A1531" s="617">
        <v>99287</v>
      </c>
      <c r="B1531" s="618" t="s">
        <v>25966</v>
      </c>
      <c r="C1531" s="618" t="s">
        <v>3</v>
      </c>
      <c r="D1531" s="620">
        <v>7494.96</v>
      </c>
      <c r="E1531" s="188" t="s">
        <v>2</v>
      </c>
    </row>
    <row r="1532" spans="1:5">
      <c r="A1532" s="617">
        <v>99288</v>
      </c>
      <c r="B1532" s="618" t="s">
        <v>25967</v>
      </c>
      <c r="C1532" s="618" t="s">
        <v>1</v>
      </c>
      <c r="D1532" s="619">
        <v>405.72</v>
      </c>
      <c r="E1532" s="188" t="s">
        <v>2</v>
      </c>
    </row>
    <row r="1533" spans="1:5">
      <c r="A1533" s="617">
        <v>99289</v>
      </c>
      <c r="B1533" s="618" t="s">
        <v>25968</v>
      </c>
      <c r="C1533" s="618" t="s">
        <v>1</v>
      </c>
      <c r="D1533" s="620">
        <v>1940.42</v>
      </c>
      <c r="E1533" s="188" t="s">
        <v>2</v>
      </c>
    </row>
    <row r="1534" spans="1:5">
      <c r="A1534" s="617">
        <v>99290</v>
      </c>
      <c r="B1534" s="618" t="s">
        <v>25969</v>
      </c>
      <c r="C1534" s="618" t="s">
        <v>3</v>
      </c>
      <c r="D1534" s="620">
        <v>3158.71</v>
      </c>
      <c r="E1534" s="188" t="s">
        <v>2</v>
      </c>
    </row>
    <row r="1535" spans="1:5">
      <c r="A1535" s="617">
        <v>99291</v>
      </c>
      <c r="B1535" s="618" t="s">
        <v>25970</v>
      </c>
      <c r="C1535" s="618" t="s">
        <v>1</v>
      </c>
      <c r="D1535" s="620">
        <v>1969.03</v>
      </c>
      <c r="E1535" s="188" t="s">
        <v>2</v>
      </c>
    </row>
    <row r="1536" spans="1:5">
      <c r="A1536" s="617">
        <v>99292</v>
      </c>
      <c r="B1536" s="618" t="s">
        <v>25971</v>
      </c>
      <c r="C1536" s="618" t="s">
        <v>3</v>
      </c>
      <c r="D1536" s="620">
        <v>2030.48</v>
      </c>
      <c r="E1536" s="188" t="s">
        <v>2</v>
      </c>
    </row>
    <row r="1537" spans="1:5">
      <c r="A1537" s="617">
        <v>99293</v>
      </c>
      <c r="B1537" s="618" t="s">
        <v>25972</v>
      </c>
      <c r="C1537" s="618" t="s">
        <v>1</v>
      </c>
      <c r="D1537" s="620">
        <v>1115.3399999999999</v>
      </c>
      <c r="E1537" s="188" t="s">
        <v>2</v>
      </c>
    </row>
    <row r="1538" spans="1:5">
      <c r="A1538" s="617">
        <v>99294</v>
      </c>
      <c r="B1538" s="618" t="s">
        <v>25973</v>
      </c>
      <c r="C1538" s="618" t="s">
        <v>3</v>
      </c>
      <c r="D1538" s="620">
        <v>6551.25</v>
      </c>
      <c r="E1538" s="188" t="s">
        <v>2</v>
      </c>
    </row>
    <row r="1539" spans="1:5">
      <c r="A1539" s="617">
        <v>99296</v>
      </c>
      <c r="B1539" s="618" t="s">
        <v>25974</v>
      </c>
      <c r="C1539" s="618" t="s">
        <v>1</v>
      </c>
      <c r="D1539" s="620">
        <v>2164.2199999999998</v>
      </c>
      <c r="E1539" s="188" t="s">
        <v>2</v>
      </c>
    </row>
    <row r="1540" spans="1:5">
      <c r="A1540" s="617">
        <v>99297</v>
      </c>
      <c r="B1540" s="618" t="s">
        <v>25975</v>
      </c>
      <c r="C1540" s="618" t="s">
        <v>1</v>
      </c>
      <c r="D1540" s="620">
        <v>2160.87</v>
      </c>
      <c r="E1540" s="188" t="s">
        <v>2</v>
      </c>
    </row>
    <row r="1541" spans="1:5">
      <c r="A1541" s="617">
        <v>99298</v>
      </c>
      <c r="B1541" s="618" t="s">
        <v>25976</v>
      </c>
      <c r="C1541" s="618" t="s">
        <v>3</v>
      </c>
      <c r="D1541" s="620">
        <v>8485.4599999999991</v>
      </c>
      <c r="E1541" s="188" t="s">
        <v>2</v>
      </c>
    </row>
    <row r="1542" spans="1:5">
      <c r="A1542" s="617">
        <v>99299</v>
      </c>
      <c r="B1542" s="618" t="s">
        <v>25977</v>
      </c>
      <c r="C1542" s="618" t="s">
        <v>1</v>
      </c>
      <c r="D1542" s="620">
        <v>2340.08</v>
      </c>
      <c r="E1542" s="188" t="s">
        <v>2</v>
      </c>
    </row>
    <row r="1543" spans="1:5">
      <c r="A1543" s="617">
        <v>99300</v>
      </c>
      <c r="B1543" s="618" t="s">
        <v>25978</v>
      </c>
      <c r="C1543" s="618" t="s">
        <v>3</v>
      </c>
      <c r="D1543" s="620">
        <v>9476.18</v>
      </c>
      <c r="E1543" s="188" t="s">
        <v>2</v>
      </c>
    </row>
    <row r="1544" spans="1:5">
      <c r="A1544" s="617">
        <v>99301</v>
      </c>
      <c r="B1544" s="618" t="s">
        <v>25979</v>
      </c>
      <c r="C1544" s="618" t="s">
        <v>3</v>
      </c>
      <c r="D1544" s="620">
        <v>4681.67</v>
      </c>
      <c r="E1544" s="188" t="s">
        <v>2</v>
      </c>
    </row>
    <row r="1545" spans="1:5">
      <c r="A1545" s="617">
        <v>99302</v>
      </c>
      <c r="B1545" s="618" t="s">
        <v>25980</v>
      </c>
      <c r="C1545" s="618" t="s">
        <v>1</v>
      </c>
      <c r="D1545" s="620">
        <v>2519.31</v>
      </c>
      <c r="E1545" s="188" t="s">
        <v>2</v>
      </c>
    </row>
    <row r="1546" spans="1:5">
      <c r="A1546" s="617">
        <v>99303</v>
      </c>
      <c r="B1546" s="618" t="s">
        <v>25981</v>
      </c>
      <c r="C1546" s="618" t="s">
        <v>3</v>
      </c>
      <c r="D1546" s="620">
        <v>8663.64</v>
      </c>
      <c r="E1546" s="188" t="s">
        <v>2</v>
      </c>
    </row>
    <row r="1547" spans="1:5">
      <c r="A1547" s="617">
        <v>99304</v>
      </c>
      <c r="B1547" s="618" t="s">
        <v>25982</v>
      </c>
      <c r="C1547" s="618" t="s">
        <v>1</v>
      </c>
      <c r="D1547" s="620">
        <v>2343.41</v>
      </c>
      <c r="E1547" s="188" t="s">
        <v>2</v>
      </c>
    </row>
    <row r="1548" spans="1:5">
      <c r="A1548" s="617">
        <v>99305</v>
      </c>
      <c r="B1548" s="618" t="s">
        <v>25983</v>
      </c>
      <c r="C1548" s="618" t="s">
        <v>3</v>
      </c>
      <c r="D1548" s="620">
        <v>9803.99</v>
      </c>
      <c r="E1548" s="188" t="s">
        <v>2</v>
      </c>
    </row>
    <row r="1549" spans="1:5">
      <c r="A1549" s="617">
        <v>99306</v>
      </c>
      <c r="B1549" s="618" t="s">
        <v>25984</v>
      </c>
      <c r="C1549" s="618" t="s">
        <v>1</v>
      </c>
      <c r="D1549" s="620">
        <v>2519.31</v>
      </c>
      <c r="E1549" s="188" t="s">
        <v>2</v>
      </c>
    </row>
    <row r="1550" spans="1:5">
      <c r="A1550" s="617">
        <v>99307</v>
      </c>
      <c r="B1550" s="618" t="s">
        <v>25985</v>
      </c>
      <c r="C1550" s="618" t="s">
        <v>1</v>
      </c>
      <c r="D1550" s="620">
        <v>1693.89</v>
      </c>
      <c r="E1550" s="188" t="s">
        <v>2</v>
      </c>
    </row>
    <row r="1551" spans="1:5">
      <c r="A1551" s="617">
        <v>99308</v>
      </c>
      <c r="B1551" s="618" t="s">
        <v>25986</v>
      </c>
      <c r="C1551" s="618" t="s">
        <v>3</v>
      </c>
      <c r="D1551" s="620">
        <v>10941.44</v>
      </c>
      <c r="E1551" s="188" t="s">
        <v>2</v>
      </c>
    </row>
    <row r="1552" spans="1:5">
      <c r="A1552" s="617">
        <v>99309</v>
      </c>
      <c r="B1552" s="618" t="s">
        <v>25987</v>
      </c>
      <c r="C1552" s="618" t="s">
        <v>1</v>
      </c>
      <c r="D1552" s="620">
        <v>2698.53</v>
      </c>
      <c r="E1552" s="188" t="s">
        <v>2</v>
      </c>
    </row>
    <row r="1553" spans="1:5">
      <c r="A1553" s="617">
        <v>99310</v>
      </c>
      <c r="B1553" s="618" t="s">
        <v>25988</v>
      </c>
      <c r="C1553" s="618" t="s">
        <v>3</v>
      </c>
      <c r="D1553" s="620">
        <v>11124.93</v>
      </c>
      <c r="E1553" s="188" t="s">
        <v>2</v>
      </c>
    </row>
    <row r="1554" spans="1:5">
      <c r="A1554" s="617">
        <v>99311</v>
      </c>
      <c r="B1554" s="618" t="s">
        <v>25989</v>
      </c>
      <c r="C1554" s="618" t="s">
        <v>1</v>
      </c>
      <c r="D1554" s="620">
        <v>2698.53</v>
      </c>
      <c r="E1554" s="188" t="s">
        <v>2</v>
      </c>
    </row>
    <row r="1555" spans="1:5">
      <c r="A1555" s="617">
        <v>99312</v>
      </c>
      <c r="B1555" s="618" t="s">
        <v>25990</v>
      </c>
      <c r="C1555" s="618" t="s">
        <v>3</v>
      </c>
      <c r="D1555" s="620">
        <v>5500.85</v>
      </c>
      <c r="E1555" s="188" t="s">
        <v>2</v>
      </c>
    </row>
    <row r="1556" spans="1:5">
      <c r="A1556" s="617">
        <v>99313</v>
      </c>
      <c r="B1556" s="618" t="s">
        <v>25991</v>
      </c>
      <c r="C1556" s="618" t="s">
        <v>3</v>
      </c>
      <c r="D1556" s="620">
        <v>12412.5</v>
      </c>
      <c r="E1556" s="188" t="s">
        <v>2</v>
      </c>
    </row>
    <row r="1557" spans="1:5">
      <c r="A1557" s="617">
        <v>99314</v>
      </c>
      <c r="B1557" s="618" t="s">
        <v>25992</v>
      </c>
      <c r="C1557" s="618" t="s">
        <v>1</v>
      </c>
      <c r="D1557" s="620">
        <v>2877.77</v>
      </c>
      <c r="E1557" s="188" t="s">
        <v>2</v>
      </c>
    </row>
    <row r="1558" spans="1:5">
      <c r="A1558" s="617">
        <v>99315</v>
      </c>
      <c r="B1558" s="618" t="s">
        <v>25993</v>
      </c>
      <c r="C1558" s="618" t="s">
        <v>3</v>
      </c>
      <c r="D1558" s="620">
        <v>13880.69</v>
      </c>
      <c r="E1558" s="188" t="s">
        <v>2</v>
      </c>
    </row>
    <row r="1559" spans="1:5">
      <c r="A1559" s="617">
        <v>99317</v>
      </c>
      <c r="B1559" s="618" t="s">
        <v>25994</v>
      </c>
      <c r="C1559" s="618" t="s">
        <v>1</v>
      </c>
      <c r="D1559" s="620">
        <v>1809.11</v>
      </c>
      <c r="E1559" s="188" t="s">
        <v>2</v>
      </c>
    </row>
    <row r="1560" spans="1:5">
      <c r="A1560" s="617">
        <v>99318</v>
      </c>
      <c r="B1560" s="618" t="s">
        <v>25995</v>
      </c>
      <c r="C1560" s="618" t="s">
        <v>1</v>
      </c>
      <c r="D1560" s="619">
        <v>190.94</v>
      </c>
      <c r="E1560" s="188" t="s">
        <v>2</v>
      </c>
    </row>
    <row r="1561" spans="1:5">
      <c r="A1561" s="617">
        <v>99319</v>
      </c>
      <c r="B1561" s="618" t="s">
        <v>25996</v>
      </c>
      <c r="C1561" s="618" t="s">
        <v>1</v>
      </c>
      <c r="D1561" s="619">
        <v>731.31</v>
      </c>
      <c r="E1561" s="188" t="s">
        <v>2</v>
      </c>
    </row>
    <row r="1562" spans="1:5">
      <c r="A1562" s="617">
        <v>99320</v>
      </c>
      <c r="B1562" s="618" t="s">
        <v>25997</v>
      </c>
      <c r="C1562" s="618" t="s">
        <v>3</v>
      </c>
      <c r="D1562" s="620">
        <v>6353.27</v>
      </c>
      <c r="E1562" s="188" t="s">
        <v>2</v>
      </c>
    </row>
    <row r="1563" spans="1:5">
      <c r="A1563" s="617">
        <v>99321</v>
      </c>
      <c r="B1563" s="618" t="s">
        <v>25998</v>
      </c>
      <c r="C1563" s="618" t="s">
        <v>1</v>
      </c>
      <c r="D1563" s="620">
        <v>1985.02</v>
      </c>
      <c r="E1563" s="188" t="s">
        <v>2</v>
      </c>
    </row>
    <row r="1564" spans="1:5">
      <c r="A1564" s="617">
        <v>99322</v>
      </c>
      <c r="B1564" s="618" t="s">
        <v>25999</v>
      </c>
      <c r="C1564" s="618" t="s">
        <v>3</v>
      </c>
      <c r="D1564" s="620">
        <v>7176.64</v>
      </c>
      <c r="E1564" s="188" t="s">
        <v>2</v>
      </c>
    </row>
    <row r="1565" spans="1:5">
      <c r="A1565" s="617">
        <v>99323</v>
      </c>
      <c r="B1565" s="618" t="s">
        <v>26000</v>
      </c>
      <c r="C1565" s="618" t="s">
        <v>1</v>
      </c>
      <c r="D1565" s="620">
        <v>2160.87</v>
      </c>
      <c r="E1565" s="188" t="s">
        <v>2</v>
      </c>
    </row>
    <row r="1566" spans="1:5">
      <c r="A1566" s="617">
        <v>99324</v>
      </c>
      <c r="B1566" s="618" t="s">
        <v>26001</v>
      </c>
      <c r="C1566" s="618" t="s">
        <v>3</v>
      </c>
      <c r="D1566" s="620">
        <v>8000.05</v>
      </c>
      <c r="E1566" s="188" t="s">
        <v>2</v>
      </c>
    </row>
    <row r="1567" spans="1:5">
      <c r="A1567" s="617">
        <v>99325</v>
      </c>
      <c r="B1567" s="618" t="s">
        <v>26002</v>
      </c>
      <c r="C1567" s="618" t="s">
        <v>1</v>
      </c>
      <c r="D1567" s="620">
        <v>2340.08</v>
      </c>
      <c r="E1567" s="188" t="s">
        <v>2</v>
      </c>
    </row>
    <row r="1568" spans="1:5">
      <c r="A1568" s="617">
        <v>99326</v>
      </c>
      <c r="B1568" s="618" t="s">
        <v>26003</v>
      </c>
      <c r="C1568" s="618" t="s">
        <v>3</v>
      </c>
      <c r="D1568" s="620">
        <v>6504.07</v>
      </c>
      <c r="E1568" s="188" t="s">
        <v>2</v>
      </c>
    </row>
    <row r="1569" spans="1:5">
      <c r="A1569" s="617">
        <v>99327</v>
      </c>
      <c r="B1569" s="618" t="s">
        <v>26004</v>
      </c>
      <c r="C1569" s="618" t="s">
        <v>1</v>
      </c>
      <c r="D1569" s="620">
        <v>3024.39</v>
      </c>
      <c r="E1569" s="188" t="s">
        <v>2</v>
      </c>
    </row>
    <row r="1570" spans="1:5">
      <c r="A1570" s="617">
        <v>101800</v>
      </c>
      <c r="B1570" s="618" t="s">
        <v>26005</v>
      </c>
      <c r="C1570" s="618" t="s">
        <v>3</v>
      </c>
      <c r="D1570" s="620">
        <v>1289.6199999999999</v>
      </c>
      <c r="E1570" s="188" t="s">
        <v>2</v>
      </c>
    </row>
    <row r="1571" spans="1:5">
      <c r="A1571" s="617">
        <v>101801</v>
      </c>
      <c r="B1571" s="618" t="s">
        <v>26006</v>
      </c>
      <c r="C1571" s="618" t="s">
        <v>3</v>
      </c>
      <c r="D1571" s="619">
        <v>956.41</v>
      </c>
      <c r="E1571" s="188" t="s">
        <v>2</v>
      </c>
    </row>
    <row r="1572" spans="1:5">
      <c r="A1572" s="617">
        <v>101806</v>
      </c>
      <c r="B1572" s="618" t="s">
        <v>26007</v>
      </c>
      <c r="C1572" s="618" t="s">
        <v>3</v>
      </c>
      <c r="D1572" s="619">
        <v>427.58</v>
      </c>
      <c r="E1572" s="188" t="s">
        <v>2</v>
      </c>
    </row>
    <row r="1573" spans="1:5">
      <c r="A1573" s="617">
        <v>101807</v>
      </c>
      <c r="B1573" s="618" t="s">
        <v>26008</v>
      </c>
      <c r="C1573" s="618" t="s">
        <v>3</v>
      </c>
      <c r="D1573" s="619">
        <v>362.14</v>
      </c>
      <c r="E1573" s="188" t="s">
        <v>2</v>
      </c>
    </row>
    <row r="1574" spans="1:5">
      <c r="A1574" s="617">
        <v>101808</v>
      </c>
      <c r="B1574" s="618" t="s">
        <v>26009</v>
      </c>
      <c r="C1574" s="618" t="s">
        <v>3</v>
      </c>
      <c r="D1574" s="619">
        <v>351.9</v>
      </c>
      <c r="E1574" s="188" t="s">
        <v>2</v>
      </c>
    </row>
    <row r="1575" spans="1:5">
      <c r="A1575" s="617">
        <v>101809</v>
      </c>
      <c r="B1575" s="618" t="s">
        <v>26010</v>
      </c>
      <c r="C1575" s="618" t="s">
        <v>3</v>
      </c>
      <c r="D1575" s="620">
        <v>2371.35</v>
      </c>
      <c r="E1575" s="188" t="s">
        <v>2</v>
      </c>
    </row>
    <row r="1576" spans="1:5">
      <c r="A1576" s="617">
        <v>102139</v>
      </c>
      <c r="B1576" s="618" t="s">
        <v>26011</v>
      </c>
      <c r="C1576" s="618" t="s">
        <v>3</v>
      </c>
      <c r="D1576" s="620">
        <v>1252</v>
      </c>
      <c r="E1576" s="188" t="s">
        <v>2</v>
      </c>
    </row>
    <row r="1577" spans="1:5">
      <c r="A1577" s="617">
        <v>102140</v>
      </c>
      <c r="B1577" s="618" t="s">
        <v>25971</v>
      </c>
      <c r="C1577" s="618" t="s">
        <v>3</v>
      </c>
      <c r="D1577" s="620">
        <v>1426.7</v>
      </c>
      <c r="E1577" s="188" t="s">
        <v>2</v>
      </c>
    </row>
    <row r="1578" spans="1:5">
      <c r="A1578" s="617">
        <v>102141</v>
      </c>
      <c r="B1578" s="618" t="s">
        <v>26012</v>
      </c>
      <c r="C1578" s="618" t="s">
        <v>3</v>
      </c>
      <c r="D1578" s="620">
        <v>2002.23</v>
      </c>
      <c r="E1578" s="188" t="s">
        <v>2</v>
      </c>
    </row>
    <row r="1579" spans="1:5">
      <c r="A1579" s="617">
        <v>102142</v>
      </c>
      <c r="B1579" s="618" t="s">
        <v>26013</v>
      </c>
      <c r="C1579" s="618" t="s">
        <v>3</v>
      </c>
      <c r="D1579" s="620">
        <v>1965.52</v>
      </c>
      <c r="E1579" s="188" t="s">
        <v>2</v>
      </c>
    </row>
    <row r="1580" spans="1:5">
      <c r="A1580" s="617">
        <v>94263</v>
      </c>
      <c r="B1580" s="618" t="s">
        <v>8234</v>
      </c>
      <c r="C1580" s="618" t="s">
        <v>1</v>
      </c>
      <c r="D1580" s="619">
        <v>24.97</v>
      </c>
      <c r="E1580" s="188" t="s">
        <v>2</v>
      </c>
    </row>
    <row r="1581" spans="1:5">
      <c r="A1581" s="617">
        <v>94264</v>
      </c>
      <c r="B1581" s="618" t="s">
        <v>8235</v>
      </c>
      <c r="C1581" s="618" t="s">
        <v>1</v>
      </c>
      <c r="D1581" s="619">
        <v>27.76</v>
      </c>
      <c r="E1581" s="188" t="s">
        <v>2</v>
      </c>
    </row>
    <row r="1582" spans="1:5">
      <c r="A1582" s="617">
        <v>94265</v>
      </c>
      <c r="B1582" s="618" t="s">
        <v>8236</v>
      </c>
      <c r="C1582" s="618" t="s">
        <v>1</v>
      </c>
      <c r="D1582" s="619">
        <v>32.92</v>
      </c>
      <c r="E1582" s="188" t="s">
        <v>2</v>
      </c>
    </row>
    <row r="1583" spans="1:5">
      <c r="A1583" s="617">
        <v>94266</v>
      </c>
      <c r="B1583" s="618" t="s">
        <v>8237</v>
      </c>
      <c r="C1583" s="618" t="s">
        <v>1</v>
      </c>
      <c r="D1583" s="619">
        <v>36.1</v>
      </c>
      <c r="E1583" s="188" t="s">
        <v>2</v>
      </c>
    </row>
    <row r="1584" spans="1:5">
      <c r="A1584" s="617">
        <v>94267</v>
      </c>
      <c r="B1584" s="618" t="s">
        <v>8238</v>
      </c>
      <c r="C1584" s="618" t="s">
        <v>1</v>
      </c>
      <c r="D1584" s="619">
        <v>39.049999999999997</v>
      </c>
      <c r="E1584" s="188" t="s">
        <v>2</v>
      </c>
    </row>
    <row r="1585" spans="1:5">
      <c r="A1585" s="617">
        <v>94268</v>
      </c>
      <c r="B1585" s="618" t="s">
        <v>8239</v>
      </c>
      <c r="C1585" s="618" t="s">
        <v>1</v>
      </c>
      <c r="D1585" s="619">
        <v>42.54</v>
      </c>
      <c r="E1585" s="188" t="s">
        <v>2</v>
      </c>
    </row>
    <row r="1586" spans="1:5">
      <c r="A1586" s="617">
        <v>94269</v>
      </c>
      <c r="B1586" s="618" t="s">
        <v>8240</v>
      </c>
      <c r="C1586" s="618" t="s">
        <v>1</v>
      </c>
      <c r="D1586" s="619">
        <v>55.87</v>
      </c>
      <c r="E1586" s="188" t="s">
        <v>2</v>
      </c>
    </row>
    <row r="1587" spans="1:5">
      <c r="A1587" s="617">
        <v>94270</v>
      </c>
      <c r="B1587" s="618" t="s">
        <v>8241</v>
      </c>
      <c r="C1587" s="618" t="s">
        <v>1</v>
      </c>
      <c r="D1587" s="619">
        <v>60.76</v>
      </c>
      <c r="E1587" s="188" t="s">
        <v>2</v>
      </c>
    </row>
    <row r="1588" spans="1:5">
      <c r="A1588" s="617">
        <v>94271</v>
      </c>
      <c r="B1588" s="618" t="s">
        <v>8242</v>
      </c>
      <c r="C1588" s="618" t="s">
        <v>1</v>
      </c>
      <c r="D1588" s="619">
        <v>68.25</v>
      </c>
      <c r="E1588" s="188" t="s">
        <v>2</v>
      </c>
    </row>
    <row r="1589" spans="1:5">
      <c r="A1589" s="617">
        <v>94272</v>
      </c>
      <c r="B1589" s="618" t="s">
        <v>8243</v>
      </c>
      <c r="C1589" s="618" t="s">
        <v>1</v>
      </c>
      <c r="D1589" s="619">
        <v>74.75</v>
      </c>
      <c r="E1589" s="188" t="s">
        <v>2</v>
      </c>
    </row>
    <row r="1590" spans="1:5">
      <c r="A1590" s="617">
        <v>94273</v>
      </c>
      <c r="B1590" s="618" t="s">
        <v>5925</v>
      </c>
      <c r="C1590" s="618" t="s">
        <v>1</v>
      </c>
      <c r="D1590" s="619">
        <v>39.6</v>
      </c>
      <c r="E1590" s="188" t="s">
        <v>2</v>
      </c>
    </row>
    <row r="1591" spans="1:5">
      <c r="A1591" s="617">
        <v>94274</v>
      </c>
      <c r="B1591" s="618" t="s">
        <v>5926</v>
      </c>
      <c r="C1591" s="618" t="s">
        <v>1</v>
      </c>
      <c r="D1591" s="619">
        <v>42.73</v>
      </c>
      <c r="E1591" s="188" t="s">
        <v>2</v>
      </c>
    </row>
    <row r="1592" spans="1:5">
      <c r="A1592" s="617">
        <v>94275</v>
      </c>
      <c r="B1592" s="618" t="s">
        <v>5927</v>
      </c>
      <c r="C1592" s="618" t="s">
        <v>1</v>
      </c>
      <c r="D1592" s="619">
        <v>37.880000000000003</v>
      </c>
      <c r="E1592" s="188" t="s">
        <v>2</v>
      </c>
    </row>
    <row r="1593" spans="1:5">
      <c r="A1593" s="617">
        <v>94276</v>
      </c>
      <c r="B1593" s="618" t="s">
        <v>5928</v>
      </c>
      <c r="C1593" s="618" t="s">
        <v>1</v>
      </c>
      <c r="D1593" s="619">
        <v>41.02</v>
      </c>
      <c r="E1593" s="188" t="s">
        <v>2</v>
      </c>
    </row>
    <row r="1594" spans="1:5">
      <c r="A1594" s="617">
        <v>94281</v>
      </c>
      <c r="B1594" s="618" t="s">
        <v>5929</v>
      </c>
      <c r="C1594" s="618" t="s">
        <v>1</v>
      </c>
      <c r="D1594" s="619">
        <v>40.590000000000003</v>
      </c>
      <c r="E1594" s="188" t="s">
        <v>2</v>
      </c>
    </row>
    <row r="1595" spans="1:5">
      <c r="A1595" s="617">
        <v>94282</v>
      </c>
      <c r="B1595" s="618" t="s">
        <v>5930</v>
      </c>
      <c r="C1595" s="618" t="s">
        <v>1</v>
      </c>
      <c r="D1595" s="619">
        <v>50.13</v>
      </c>
      <c r="E1595" s="188" t="s">
        <v>2</v>
      </c>
    </row>
    <row r="1596" spans="1:5">
      <c r="A1596" s="617">
        <v>94283</v>
      </c>
      <c r="B1596" s="618" t="s">
        <v>5931</v>
      </c>
      <c r="C1596" s="618" t="s">
        <v>1</v>
      </c>
      <c r="D1596" s="619">
        <v>52.21</v>
      </c>
      <c r="E1596" s="188" t="s">
        <v>2</v>
      </c>
    </row>
    <row r="1597" spans="1:5">
      <c r="A1597" s="617">
        <v>94284</v>
      </c>
      <c r="B1597" s="618" t="s">
        <v>5932</v>
      </c>
      <c r="C1597" s="618" t="s">
        <v>1</v>
      </c>
      <c r="D1597" s="619">
        <v>61.75</v>
      </c>
      <c r="E1597" s="188" t="s">
        <v>2</v>
      </c>
    </row>
    <row r="1598" spans="1:5">
      <c r="A1598" s="617">
        <v>94285</v>
      </c>
      <c r="B1598" s="618" t="s">
        <v>5933</v>
      </c>
      <c r="C1598" s="618" t="s">
        <v>1</v>
      </c>
      <c r="D1598" s="619">
        <v>63.37</v>
      </c>
      <c r="E1598" s="188" t="s">
        <v>2</v>
      </c>
    </row>
    <row r="1599" spans="1:5">
      <c r="A1599" s="617">
        <v>94286</v>
      </c>
      <c r="B1599" s="618" t="s">
        <v>5934</v>
      </c>
      <c r="C1599" s="618" t="s">
        <v>1</v>
      </c>
      <c r="D1599" s="619">
        <v>72.91</v>
      </c>
      <c r="E1599" s="188" t="s">
        <v>2</v>
      </c>
    </row>
    <row r="1600" spans="1:5">
      <c r="A1600" s="617">
        <v>94287</v>
      </c>
      <c r="B1600" s="618" t="s">
        <v>5935</v>
      </c>
      <c r="C1600" s="618" t="s">
        <v>1</v>
      </c>
      <c r="D1600" s="619">
        <v>31.53</v>
      </c>
      <c r="E1600" s="188" t="s">
        <v>2</v>
      </c>
    </row>
    <row r="1601" spans="1:5">
      <c r="A1601" s="617">
        <v>94288</v>
      </c>
      <c r="B1601" s="618" t="s">
        <v>5936</v>
      </c>
      <c r="C1601" s="618" t="s">
        <v>1</v>
      </c>
      <c r="D1601" s="619">
        <v>39.869999999999997</v>
      </c>
      <c r="E1601" s="188" t="s">
        <v>2</v>
      </c>
    </row>
    <row r="1602" spans="1:5">
      <c r="A1602" s="617">
        <v>94289</v>
      </c>
      <c r="B1602" s="618" t="s">
        <v>5937</v>
      </c>
      <c r="C1602" s="618" t="s">
        <v>1</v>
      </c>
      <c r="D1602" s="619">
        <v>39.83</v>
      </c>
      <c r="E1602" s="188" t="s">
        <v>2</v>
      </c>
    </row>
    <row r="1603" spans="1:5">
      <c r="A1603" s="617">
        <v>94290</v>
      </c>
      <c r="B1603" s="618" t="s">
        <v>5938</v>
      </c>
      <c r="C1603" s="618" t="s">
        <v>1</v>
      </c>
      <c r="D1603" s="619">
        <v>48.18</v>
      </c>
      <c r="E1603" s="188" t="s">
        <v>2</v>
      </c>
    </row>
    <row r="1604" spans="1:5">
      <c r="A1604" s="617">
        <v>94291</v>
      </c>
      <c r="B1604" s="618" t="s">
        <v>5939</v>
      </c>
      <c r="C1604" s="618" t="s">
        <v>1</v>
      </c>
      <c r="D1604" s="619">
        <v>47.7</v>
      </c>
      <c r="E1604" s="188" t="s">
        <v>2</v>
      </c>
    </row>
    <row r="1605" spans="1:5">
      <c r="A1605" s="617">
        <v>94292</v>
      </c>
      <c r="B1605" s="618" t="s">
        <v>5940</v>
      </c>
      <c r="C1605" s="618" t="s">
        <v>1</v>
      </c>
      <c r="D1605" s="619">
        <v>56.04</v>
      </c>
      <c r="E1605" s="188" t="s">
        <v>2</v>
      </c>
    </row>
    <row r="1606" spans="1:5">
      <c r="A1606" s="617">
        <v>94293</v>
      </c>
      <c r="B1606" s="618" t="s">
        <v>5941</v>
      </c>
      <c r="C1606" s="618" t="s">
        <v>1</v>
      </c>
      <c r="D1606" s="619">
        <v>126.23</v>
      </c>
      <c r="E1606" s="188" t="s">
        <v>2</v>
      </c>
    </row>
    <row r="1607" spans="1:5">
      <c r="A1607" s="617">
        <v>94294</v>
      </c>
      <c r="B1607" s="618" t="s">
        <v>5942</v>
      </c>
      <c r="C1607" s="618" t="s">
        <v>1</v>
      </c>
      <c r="D1607" s="619">
        <v>7.06</v>
      </c>
      <c r="E1607" s="188" t="s">
        <v>2</v>
      </c>
    </row>
    <row r="1608" spans="1:5">
      <c r="A1608" s="617">
        <v>101570</v>
      </c>
      <c r="B1608" s="618" t="s">
        <v>26014</v>
      </c>
      <c r="C1608" s="618" t="s">
        <v>5</v>
      </c>
      <c r="D1608" s="619">
        <v>17.03</v>
      </c>
      <c r="E1608" s="188" t="s">
        <v>2</v>
      </c>
    </row>
    <row r="1609" spans="1:5">
      <c r="A1609" s="617">
        <v>101571</v>
      </c>
      <c r="B1609" s="618" t="s">
        <v>26015</v>
      </c>
      <c r="C1609" s="618" t="s">
        <v>5</v>
      </c>
      <c r="D1609" s="619">
        <v>23.17</v>
      </c>
      <c r="E1609" s="188" t="s">
        <v>2</v>
      </c>
    </row>
    <row r="1610" spans="1:5">
      <c r="A1610" s="617">
        <v>101572</v>
      </c>
      <c r="B1610" s="618" t="s">
        <v>26016</v>
      </c>
      <c r="C1610" s="618" t="s">
        <v>5</v>
      </c>
      <c r="D1610" s="619">
        <v>13.37</v>
      </c>
      <c r="E1610" s="188" t="s">
        <v>2</v>
      </c>
    </row>
    <row r="1611" spans="1:5">
      <c r="A1611" s="617">
        <v>101573</v>
      </c>
      <c r="B1611" s="618" t="s">
        <v>26017</v>
      </c>
      <c r="C1611" s="618" t="s">
        <v>5</v>
      </c>
      <c r="D1611" s="619">
        <v>19.5</v>
      </c>
      <c r="E1611" s="188" t="s">
        <v>2</v>
      </c>
    </row>
    <row r="1612" spans="1:5">
      <c r="A1612" s="617">
        <v>101574</v>
      </c>
      <c r="B1612" s="618" t="s">
        <v>26018</v>
      </c>
      <c r="C1612" s="618" t="s">
        <v>5</v>
      </c>
      <c r="D1612" s="619">
        <v>10.26</v>
      </c>
      <c r="E1612" s="188" t="s">
        <v>2</v>
      </c>
    </row>
    <row r="1613" spans="1:5">
      <c r="A1613" s="617">
        <v>101575</v>
      </c>
      <c r="B1613" s="618" t="s">
        <v>26019</v>
      </c>
      <c r="C1613" s="618" t="s">
        <v>5</v>
      </c>
      <c r="D1613" s="619">
        <v>16.52</v>
      </c>
      <c r="E1613" s="188" t="s">
        <v>2</v>
      </c>
    </row>
    <row r="1614" spans="1:5">
      <c r="A1614" s="617">
        <v>101576</v>
      </c>
      <c r="B1614" s="618" t="s">
        <v>26020</v>
      </c>
      <c r="C1614" s="618" t="s">
        <v>5</v>
      </c>
      <c r="D1614" s="619">
        <v>30.38</v>
      </c>
      <c r="E1614" s="188" t="s">
        <v>2</v>
      </c>
    </row>
    <row r="1615" spans="1:5">
      <c r="A1615" s="617">
        <v>101577</v>
      </c>
      <c r="B1615" s="618" t="s">
        <v>26021</v>
      </c>
      <c r="C1615" s="618" t="s">
        <v>5</v>
      </c>
      <c r="D1615" s="619">
        <v>38.229999999999997</v>
      </c>
      <c r="E1615" s="188" t="s">
        <v>2</v>
      </c>
    </row>
    <row r="1616" spans="1:5">
      <c r="A1616" s="617">
        <v>101578</v>
      </c>
      <c r="B1616" s="618" t="s">
        <v>26022</v>
      </c>
      <c r="C1616" s="618" t="s">
        <v>5</v>
      </c>
      <c r="D1616" s="619">
        <v>25.11</v>
      </c>
      <c r="E1616" s="188" t="s">
        <v>2</v>
      </c>
    </row>
    <row r="1617" spans="1:5">
      <c r="A1617" s="617">
        <v>101579</v>
      </c>
      <c r="B1617" s="618" t="s">
        <v>26023</v>
      </c>
      <c r="C1617" s="618" t="s">
        <v>5</v>
      </c>
      <c r="D1617" s="619">
        <v>32.96</v>
      </c>
      <c r="E1617" s="188" t="s">
        <v>2</v>
      </c>
    </row>
    <row r="1618" spans="1:5">
      <c r="A1618" s="617">
        <v>101580</v>
      </c>
      <c r="B1618" s="618" t="s">
        <v>26024</v>
      </c>
      <c r="C1618" s="618" t="s">
        <v>5</v>
      </c>
      <c r="D1618" s="619">
        <v>22.23</v>
      </c>
      <c r="E1618" s="188" t="s">
        <v>2</v>
      </c>
    </row>
    <row r="1619" spans="1:5">
      <c r="A1619" s="617">
        <v>101581</v>
      </c>
      <c r="B1619" s="618" t="s">
        <v>26025</v>
      </c>
      <c r="C1619" s="618" t="s">
        <v>5</v>
      </c>
      <c r="D1619" s="619">
        <v>30.2</v>
      </c>
      <c r="E1619" s="188" t="s">
        <v>2</v>
      </c>
    </row>
    <row r="1620" spans="1:5">
      <c r="A1620" s="617">
        <v>101582</v>
      </c>
      <c r="B1620" s="618" t="s">
        <v>26026</v>
      </c>
      <c r="C1620" s="618" t="s">
        <v>5</v>
      </c>
      <c r="D1620" s="619">
        <v>49.86</v>
      </c>
      <c r="E1620" s="188" t="s">
        <v>2</v>
      </c>
    </row>
    <row r="1621" spans="1:5">
      <c r="A1621" s="617">
        <v>101583</v>
      </c>
      <c r="B1621" s="618" t="s">
        <v>26027</v>
      </c>
      <c r="C1621" s="618" t="s">
        <v>5</v>
      </c>
      <c r="D1621" s="619">
        <v>62.08</v>
      </c>
      <c r="E1621" s="188" t="s">
        <v>2</v>
      </c>
    </row>
    <row r="1622" spans="1:5">
      <c r="A1622" s="617">
        <v>101584</v>
      </c>
      <c r="B1622" s="618" t="s">
        <v>26028</v>
      </c>
      <c r="C1622" s="618" t="s">
        <v>5</v>
      </c>
      <c r="D1622" s="619">
        <v>40.97</v>
      </c>
      <c r="E1622" s="188" t="s">
        <v>2</v>
      </c>
    </row>
    <row r="1623" spans="1:5">
      <c r="A1623" s="617">
        <v>101585</v>
      </c>
      <c r="B1623" s="618" t="s">
        <v>26029</v>
      </c>
      <c r="C1623" s="618" t="s">
        <v>5</v>
      </c>
      <c r="D1623" s="619">
        <v>53.21</v>
      </c>
      <c r="E1623" s="188" t="s">
        <v>2</v>
      </c>
    </row>
    <row r="1624" spans="1:5">
      <c r="A1624" s="617">
        <v>101586</v>
      </c>
      <c r="B1624" s="618" t="s">
        <v>26030</v>
      </c>
      <c r="C1624" s="618" t="s">
        <v>5</v>
      </c>
      <c r="D1624" s="619">
        <v>35.450000000000003</v>
      </c>
      <c r="E1624" s="188" t="s">
        <v>2</v>
      </c>
    </row>
    <row r="1625" spans="1:5">
      <c r="A1625" s="617">
        <v>101587</v>
      </c>
      <c r="B1625" s="618" t="s">
        <v>26031</v>
      </c>
      <c r="C1625" s="618" t="s">
        <v>5</v>
      </c>
      <c r="D1625" s="619">
        <v>47.79</v>
      </c>
      <c r="E1625" s="188" t="s">
        <v>2</v>
      </c>
    </row>
    <row r="1626" spans="1:5">
      <c r="A1626" s="617">
        <v>101588</v>
      </c>
      <c r="B1626" s="618" t="s">
        <v>26032</v>
      </c>
      <c r="C1626" s="618" t="s">
        <v>5</v>
      </c>
      <c r="D1626" s="619">
        <v>63.22</v>
      </c>
      <c r="E1626" s="188" t="s">
        <v>2</v>
      </c>
    </row>
    <row r="1627" spans="1:5">
      <c r="A1627" s="617">
        <v>101589</v>
      </c>
      <c r="B1627" s="618" t="s">
        <v>26033</v>
      </c>
      <c r="C1627" s="618" t="s">
        <v>5</v>
      </c>
      <c r="D1627" s="619">
        <v>91.97</v>
      </c>
      <c r="E1627" s="188" t="s">
        <v>2</v>
      </c>
    </row>
    <row r="1628" spans="1:5">
      <c r="A1628" s="617">
        <v>101590</v>
      </c>
      <c r="B1628" s="618" t="s">
        <v>26034</v>
      </c>
      <c r="C1628" s="618" t="s">
        <v>5</v>
      </c>
      <c r="D1628" s="619">
        <v>47.97</v>
      </c>
      <c r="E1628" s="188" t="s">
        <v>2</v>
      </c>
    </row>
    <row r="1629" spans="1:5">
      <c r="A1629" s="617">
        <v>101591</v>
      </c>
      <c r="B1629" s="618" t="s">
        <v>26035</v>
      </c>
      <c r="C1629" s="618" t="s">
        <v>5</v>
      </c>
      <c r="D1629" s="619">
        <v>76.7</v>
      </c>
      <c r="E1629" s="188" t="s">
        <v>2</v>
      </c>
    </row>
    <row r="1630" spans="1:5">
      <c r="A1630" s="617">
        <v>101592</v>
      </c>
      <c r="B1630" s="618" t="s">
        <v>26036</v>
      </c>
      <c r="C1630" s="618" t="s">
        <v>5</v>
      </c>
      <c r="D1630" s="619">
        <v>33.94</v>
      </c>
      <c r="E1630" s="188" t="s">
        <v>2</v>
      </c>
    </row>
    <row r="1631" spans="1:5">
      <c r="A1631" s="617">
        <v>101593</v>
      </c>
      <c r="B1631" s="618" t="s">
        <v>26037</v>
      </c>
      <c r="C1631" s="618" t="s">
        <v>5</v>
      </c>
      <c r="D1631" s="619">
        <v>62.76</v>
      </c>
      <c r="E1631" s="188" t="s">
        <v>2</v>
      </c>
    </row>
    <row r="1632" spans="1:5">
      <c r="A1632" s="617">
        <v>101600</v>
      </c>
      <c r="B1632" s="618" t="s">
        <v>26038</v>
      </c>
      <c r="C1632" s="618" t="s">
        <v>5</v>
      </c>
      <c r="D1632" s="619">
        <v>11.76</v>
      </c>
      <c r="E1632" s="188" t="s">
        <v>2</v>
      </c>
    </row>
    <row r="1633" spans="1:5">
      <c r="A1633" s="617">
        <v>101601</v>
      </c>
      <c r="B1633" s="618" t="s">
        <v>26039</v>
      </c>
      <c r="C1633" s="618" t="s">
        <v>5</v>
      </c>
      <c r="D1633" s="619">
        <v>17.41</v>
      </c>
      <c r="E1633" s="188" t="s">
        <v>2</v>
      </c>
    </row>
    <row r="1634" spans="1:5">
      <c r="A1634" s="617">
        <v>101602</v>
      </c>
      <c r="B1634" s="618" t="s">
        <v>26040</v>
      </c>
      <c r="C1634" s="618" t="s">
        <v>5</v>
      </c>
      <c r="D1634" s="619">
        <v>8.7100000000000009</v>
      </c>
      <c r="E1634" s="188" t="s">
        <v>2</v>
      </c>
    </row>
    <row r="1635" spans="1:5">
      <c r="A1635" s="617">
        <v>101603</v>
      </c>
      <c r="B1635" s="618" t="s">
        <v>26041</v>
      </c>
      <c r="C1635" s="618" t="s">
        <v>5</v>
      </c>
      <c r="D1635" s="619">
        <v>14.37</v>
      </c>
      <c r="E1635" s="188" t="s">
        <v>2</v>
      </c>
    </row>
    <row r="1636" spans="1:5">
      <c r="A1636" s="617">
        <v>101604</v>
      </c>
      <c r="B1636" s="618" t="s">
        <v>26042</v>
      </c>
      <c r="C1636" s="618" t="s">
        <v>5</v>
      </c>
      <c r="D1636" s="619">
        <v>5.7</v>
      </c>
      <c r="E1636" s="188" t="s">
        <v>2</v>
      </c>
    </row>
    <row r="1637" spans="1:5">
      <c r="A1637" s="617">
        <v>101605</v>
      </c>
      <c r="B1637" s="618" t="s">
        <v>26043</v>
      </c>
      <c r="C1637" s="618" t="s">
        <v>5</v>
      </c>
      <c r="D1637" s="619">
        <v>11.36</v>
      </c>
      <c r="E1637" s="188" t="s">
        <v>2</v>
      </c>
    </row>
    <row r="1638" spans="1:5">
      <c r="A1638" s="617">
        <v>90788</v>
      </c>
      <c r="B1638" s="618" t="s">
        <v>10360</v>
      </c>
      <c r="C1638" s="618" t="s">
        <v>3</v>
      </c>
      <c r="D1638" s="619">
        <v>755.31</v>
      </c>
      <c r="E1638" s="188" t="s">
        <v>2</v>
      </c>
    </row>
    <row r="1639" spans="1:5">
      <c r="A1639" s="617">
        <v>90789</v>
      </c>
      <c r="B1639" s="618" t="s">
        <v>10361</v>
      </c>
      <c r="C1639" s="618" t="s">
        <v>3</v>
      </c>
      <c r="D1639" s="619">
        <v>756.58</v>
      </c>
      <c r="E1639" s="188" t="s">
        <v>2</v>
      </c>
    </row>
    <row r="1640" spans="1:5">
      <c r="A1640" s="617">
        <v>90790</v>
      </c>
      <c r="B1640" s="618" t="s">
        <v>10362</v>
      </c>
      <c r="C1640" s="618" t="s">
        <v>3</v>
      </c>
      <c r="D1640" s="619">
        <v>780.14</v>
      </c>
      <c r="E1640" s="188" t="s">
        <v>2</v>
      </c>
    </row>
    <row r="1641" spans="1:5">
      <c r="A1641" s="617">
        <v>90791</v>
      </c>
      <c r="B1641" s="618" t="s">
        <v>26044</v>
      </c>
      <c r="C1641" s="618" t="s">
        <v>3</v>
      </c>
      <c r="D1641" s="619">
        <v>913.65</v>
      </c>
      <c r="E1641" s="188" t="s">
        <v>2</v>
      </c>
    </row>
    <row r="1642" spans="1:5">
      <c r="A1642" s="617">
        <v>90793</v>
      </c>
      <c r="B1642" s="618" t="s">
        <v>26045</v>
      </c>
      <c r="C1642" s="618" t="s">
        <v>3</v>
      </c>
      <c r="D1642" s="619">
        <v>965.92</v>
      </c>
      <c r="E1642" s="188" t="s">
        <v>2</v>
      </c>
    </row>
    <row r="1643" spans="1:5">
      <c r="A1643" s="617">
        <v>90794</v>
      </c>
      <c r="B1643" s="618" t="s">
        <v>26046</v>
      </c>
      <c r="C1643" s="618" t="s">
        <v>3</v>
      </c>
      <c r="D1643" s="619">
        <v>641.91999999999996</v>
      </c>
      <c r="E1643" s="188" t="s">
        <v>2</v>
      </c>
    </row>
    <row r="1644" spans="1:5">
      <c r="A1644" s="617">
        <v>90795</v>
      </c>
      <c r="B1644" s="618" t="s">
        <v>26047</v>
      </c>
      <c r="C1644" s="618" t="s">
        <v>3</v>
      </c>
      <c r="D1644" s="619">
        <v>647.35</v>
      </c>
      <c r="E1644" s="188" t="s">
        <v>2</v>
      </c>
    </row>
    <row r="1645" spans="1:5">
      <c r="A1645" s="617">
        <v>90796</v>
      </c>
      <c r="B1645" s="618" t="s">
        <v>26048</v>
      </c>
      <c r="C1645" s="618" t="s">
        <v>3</v>
      </c>
      <c r="D1645" s="619">
        <v>652.79</v>
      </c>
      <c r="E1645" s="188" t="s">
        <v>2</v>
      </c>
    </row>
    <row r="1646" spans="1:5">
      <c r="A1646" s="617">
        <v>90797</v>
      </c>
      <c r="B1646" s="618" t="s">
        <v>26049</v>
      </c>
      <c r="C1646" s="618" t="s">
        <v>3</v>
      </c>
      <c r="D1646" s="619">
        <v>658.2</v>
      </c>
      <c r="E1646" s="188" t="s">
        <v>2</v>
      </c>
    </row>
    <row r="1647" spans="1:5">
      <c r="A1647" s="617">
        <v>90798</v>
      </c>
      <c r="B1647" s="618" t="s">
        <v>26050</v>
      </c>
      <c r="C1647" s="618" t="s">
        <v>3</v>
      </c>
      <c r="D1647" s="619">
        <v>960.76</v>
      </c>
      <c r="E1647" s="188" t="s">
        <v>2</v>
      </c>
    </row>
    <row r="1648" spans="1:5">
      <c r="A1648" s="617">
        <v>90799</v>
      </c>
      <c r="B1648" s="618" t="s">
        <v>26051</v>
      </c>
      <c r="C1648" s="618" t="s">
        <v>3</v>
      </c>
      <c r="D1648" s="619">
        <v>990.72</v>
      </c>
      <c r="E1648" s="188" t="s">
        <v>2</v>
      </c>
    </row>
    <row r="1649" spans="1:5">
      <c r="A1649" s="617">
        <v>90801</v>
      </c>
      <c r="B1649" s="618" t="s">
        <v>10363</v>
      </c>
      <c r="C1649" s="618" t="s">
        <v>3</v>
      </c>
      <c r="D1649" s="619">
        <v>207.94</v>
      </c>
      <c r="E1649" s="188" t="s">
        <v>2</v>
      </c>
    </row>
    <row r="1650" spans="1:5">
      <c r="A1650" s="617">
        <v>90806</v>
      </c>
      <c r="B1650" s="618" t="s">
        <v>10364</v>
      </c>
      <c r="C1650" s="618" t="s">
        <v>3</v>
      </c>
      <c r="D1650" s="619">
        <v>277.11</v>
      </c>
      <c r="E1650" s="188" t="s">
        <v>2</v>
      </c>
    </row>
    <row r="1651" spans="1:5">
      <c r="A1651" s="617">
        <v>90820</v>
      </c>
      <c r="B1651" s="618" t="s">
        <v>10365</v>
      </c>
      <c r="C1651" s="618" t="s">
        <v>3</v>
      </c>
      <c r="D1651" s="619">
        <v>271.3</v>
      </c>
      <c r="E1651" s="188" t="s">
        <v>2</v>
      </c>
    </row>
    <row r="1652" spans="1:5">
      <c r="A1652" s="617">
        <v>90821</v>
      </c>
      <c r="B1652" s="618" t="s">
        <v>10366</v>
      </c>
      <c r="C1652" s="618" t="s">
        <v>3</v>
      </c>
      <c r="D1652" s="619">
        <v>276.47000000000003</v>
      </c>
      <c r="E1652" s="188" t="s">
        <v>2</v>
      </c>
    </row>
    <row r="1653" spans="1:5">
      <c r="A1653" s="617">
        <v>90822</v>
      </c>
      <c r="B1653" s="618" t="s">
        <v>10367</v>
      </c>
      <c r="C1653" s="618" t="s">
        <v>3</v>
      </c>
      <c r="D1653" s="619">
        <v>297.32</v>
      </c>
      <c r="E1653" s="188" t="s">
        <v>2</v>
      </c>
    </row>
    <row r="1654" spans="1:5">
      <c r="A1654" s="617">
        <v>90823</v>
      </c>
      <c r="B1654" s="618" t="s">
        <v>10368</v>
      </c>
      <c r="C1654" s="618" t="s">
        <v>3</v>
      </c>
      <c r="D1654" s="619">
        <v>369.7</v>
      </c>
      <c r="E1654" s="188" t="s">
        <v>2</v>
      </c>
    </row>
    <row r="1655" spans="1:5">
      <c r="A1655" s="617">
        <v>90824</v>
      </c>
      <c r="B1655" s="618" t="s">
        <v>10369</v>
      </c>
      <c r="C1655" s="618" t="s">
        <v>3</v>
      </c>
      <c r="D1655" s="619">
        <v>535.72</v>
      </c>
      <c r="E1655" s="188" t="s">
        <v>2</v>
      </c>
    </row>
    <row r="1656" spans="1:5">
      <c r="A1656" s="617">
        <v>90825</v>
      </c>
      <c r="B1656" s="618" t="s">
        <v>10370</v>
      </c>
      <c r="C1656" s="618" t="s">
        <v>3</v>
      </c>
      <c r="D1656" s="619">
        <v>598.46</v>
      </c>
      <c r="E1656" s="188" t="s">
        <v>2</v>
      </c>
    </row>
    <row r="1657" spans="1:5">
      <c r="A1657" s="617">
        <v>90830</v>
      </c>
      <c r="B1657" s="618" t="s">
        <v>10371</v>
      </c>
      <c r="C1657" s="618" t="s">
        <v>3</v>
      </c>
      <c r="D1657" s="619">
        <v>108.58</v>
      </c>
      <c r="E1657" s="188" t="s">
        <v>2</v>
      </c>
    </row>
    <row r="1658" spans="1:5">
      <c r="A1658" s="617">
        <v>90831</v>
      </c>
      <c r="B1658" s="618" t="s">
        <v>10372</v>
      </c>
      <c r="C1658" s="618" t="s">
        <v>3</v>
      </c>
      <c r="D1658" s="619">
        <v>94.67</v>
      </c>
      <c r="E1658" s="188" t="s">
        <v>2</v>
      </c>
    </row>
    <row r="1659" spans="1:5">
      <c r="A1659" s="617">
        <v>90841</v>
      </c>
      <c r="B1659" s="618" t="s">
        <v>10373</v>
      </c>
      <c r="C1659" s="618" t="s">
        <v>3</v>
      </c>
      <c r="D1659" s="619">
        <v>706.92</v>
      </c>
      <c r="E1659" s="188" t="s">
        <v>2</v>
      </c>
    </row>
    <row r="1660" spans="1:5">
      <c r="A1660" s="617">
        <v>90842</v>
      </c>
      <c r="B1660" s="618" t="s">
        <v>10374</v>
      </c>
      <c r="C1660" s="618" t="s">
        <v>3</v>
      </c>
      <c r="D1660" s="619">
        <v>713.42</v>
      </c>
      <c r="E1660" s="188" t="s">
        <v>2</v>
      </c>
    </row>
    <row r="1661" spans="1:5">
      <c r="A1661" s="617">
        <v>90843</v>
      </c>
      <c r="B1661" s="618" t="s">
        <v>10375</v>
      </c>
      <c r="C1661" s="618" t="s">
        <v>3</v>
      </c>
      <c r="D1661" s="619">
        <v>749.51</v>
      </c>
      <c r="E1661" s="188" t="s">
        <v>2</v>
      </c>
    </row>
    <row r="1662" spans="1:5">
      <c r="A1662" s="617">
        <v>90844</v>
      </c>
      <c r="B1662" s="618" t="s">
        <v>10376</v>
      </c>
      <c r="C1662" s="618" t="s">
        <v>3</v>
      </c>
      <c r="D1662" s="619">
        <v>823.22</v>
      </c>
      <c r="E1662" s="188" t="s">
        <v>2</v>
      </c>
    </row>
    <row r="1663" spans="1:5">
      <c r="A1663" s="617">
        <v>90845</v>
      </c>
      <c r="B1663" s="618" t="s">
        <v>26052</v>
      </c>
      <c r="C1663" s="618" t="s">
        <v>3</v>
      </c>
      <c r="D1663" s="619">
        <v>987.91</v>
      </c>
      <c r="E1663" s="188" t="s">
        <v>2</v>
      </c>
    </row>
    <row r="1664" spans="1:5">
      <c r="A1664" s="617">
        <v>90846</v>
      </c>
      <c r="B1664" s="618" t="s">
        <v>26053</v>
      </c>
      <c r="C1664" s="618" t="s">
        <v>3</v>
      </c>
      <c r="D1664" s="620">
        <v>1051.98</v>
      </c>
      <c r="E1664" s="188" t="s">
        <v>2</v>
      </c>
    </row>
    <row r="1665" spans="1:5">
      <c r="A1665" s="617">
        <v>90847</v>
      </c>
      <c r="B1665" s="618" t="s">
        <v>10377</v>
      </c>
      <c r="C1665" s="618" t="s">
        <v>3</v>
      </c>
      <c r="D1665" s="619">
        <v>612.25</v>
      </c>
      <c r="E1665" s="188" t="s">
        <v>2</v>
      </c>
    </row>
    <row r="1666" spans="1:5">
      <c r="A1666" s="617">
        <v>90848</v>
      </c>
      <c r="B1666" s="618" t="s">
        <v>10378</v>
      </c>
      <c r="C1666" s="618" t="s">
        <v>3</v>
      </c>
      <c r="D1666" s="619">
        <v>618.75</v>
      </c>
      <c r="E1666" s="188" t="s">
        <v>2</v>
      </c>
    </row>
    <row r="1667" spans="1:5">
      <c r="A1667" s="617">
        <v>90849</v>
      </c>
      <c r="B1667" s="618" t="s">
        <v>10379</v>
      </c>
      <c r="C1667" s="618" t="s">
        <v>3</v>
      </c>
      <c r="D1667" s="619">
        <v>640.92999999999995</v>
      </c>
      <c r="E1667" s="188" t="s">
        <v>2</v>
      </c>
    </row>
    <row r="1668" spans="1:5">
      <c r="A1668" s="617">
        <v>90850</v>
      </c>
      <c r="B1668" s="618" t="s">
        <v>10380</v>
      </c>
      <c r="C1668" s="618" t="s">
        <v>3</v>
      </c>
      <c r="D1668" s="619">
        <v>714.64</v>
      </c>
      <c r="E1668" s="188" t="s">
        <v>2</v>
      </c>
    </row>
    <row r="1669" spans="1:5">
      <c r="A1669" s="617">
        <v>90851</v>
      </c>
      <c r="B1669" s="618" t="s">
        <v>26054</v>
      </c>
      <c r="C1669" s="618" t="s">
        <v>3</v>
      </c>
      <c r="D1669" s="619">
        <v>879.33</v>
      </c>
      <c r="E1669" s="188" t="s">
        <v>2</v>
      </c>
    </row>
    <row r="1670" spans="1:5">
      <c r="A1670" s="617">
        <v>90852</v>
      </c>
      <c r="B1670" s="618" t="s">
        <v>26055</v>
      </c>
      <c r="C1670" s="618" t="s">
        <v>3</v>
      </c>
      <c r="D1670" s="619">
        <v>943.4</v>
      </c>
      <c r="E1670" s="188" t="s">
        <v>2</v>
      </c>
    </row>
    <row r="1671" spans="1:5">
      <c r="A1671" s="617">
        <v>91009</v>
      </c>
      <c r="B1671" s="618" t="s">
        <v>10381</v>
      </c>
      <c r="C1671" s="618" t="s">
        <v>3</v>
      </c>
      <c r="D1671" s="619">
        <v>281.62</v>
      </c>
      <c r="E1671" s="188" t="s">
        <v>2</v>
      </c>
    </row>
    <row r="1672" spans="1:5">
      <c r="A1672" s="617">
        <v>91010</v>
      </c>
      <c r="B1672" s="618" t="s">
        <v>10382</v>
      </c>
      <c r="C1672" s="618" t="s">
        <v>3</v>
      </c>
      <c r="D1672" s="619">
        <v>287.27999999999997</v>
      </c>
      <c r="E1672" s="188" t="s">
        <v>2</v>
      </c>
    </row>
    <row r="1673" spans="1:5">
      <c r="A1673" s="617">
        <v>91011</v>
      </c>
      <c r="B1673" s="618" t="s">
        <v>10383</v>
      </c>
      <c r="C1673" s="618" t="s">
        <v>3</v>
      </c>
      <c r="D1673" s="619">
        <v>339.21</v>
      </c>
      <c r="E1673" s="188" t="s">
        <v>2</v>
      </c>
    </row>
    <row r="1674" spans="1:5">
      <c r="A1674" s="617">
        <v>91012</v>
      </c>
      <c r="B1674" s="618" t="s">
        <v>10384</v>
      </c>
      <c r="C1674" s="618" t="s">
        <v>3</v>
      </c>
      <c r="D1674" s="619">
        <v>378.84</v>
      </c>
      <c r="E1674" s="188" t="s">
        <v>2</v>
      </c>
    </row>
    <row r="1675" spans="1:5">
      <c r="A1675" s="617">
        <v>91013</v>
      </c>
      <c r="B1675" s="618" t="s">
        <v>10385</v>
      </c>
      <c r="C1675" s="618" t="s">
        <v>3</v>
      </c>
      <c r="D1675" s="619">
        <v>622.57000000000005</v>
      </c>
      <c r="E1675" s="188" t="s">
        <v>2</v>
      </c>
    </row>
    <row r="1676" spans="1:5">
      <c r="A1676" s="617">
        <v>91014</v>
      </c>
      <c r="B1676" s="618" t="s">
        <v>10386</v>
      </c>
      <c r="C1676" s="618" t="s">
        <v>3</v>
      </c>
      <c r="D1676" s="619">
        <v>629.55999999999995</v>
      </c>
      <c r="E1676" s="188" t="s">
        <v>2</v>
      </c>
    </row>
    <row r="1677" spans="1:5">
      <c r="A1677" s="617">
        <v>91015</v>
      </c>
      <c r="B1677" s="618" t="s">
        <v>10387</v>
      </c>
      <c r="C1677" s="618" t="s">
        <v>3</v>
      </c>
      <c r="D1677" s="619">
        <v>682.82</v>
      </c>
      <c r="E1677" s="188" t="s">
        <v>2</v>
      </c>
    </row>
    <row r="1678" spans="1:5">
      <c r="A1678" s="617">
        <v>91016</v>
      </c>
      <c r="B1678" s="618" t="s">
        <v>10388</v>
      </c>
      <c r="C1678" s="618" t="s">
        <v>3</v>
      </c>
      <c r="D1678" s="619">
        <v>723.78</v>
      </c>
      <c r="E1678" s="188" t="s">
        <v>2</v>
      </c>
    </row>
    <row r="1679" spans="1:5">
      <c r="A1679" s="617">
        <v>91287</v>
      </c>
      <c r="B1679" s="618" t="s">
        <v>10389</v>
      </c>
      <c r="C1679" s="618" t="s">
        <v>3</v>
      </c>
      <c r="D1679" s="619">
        <v>162.44</v>
      </c>
      <c r="E1679" s="188" t="s">
        <v>2</v>
      </c>
    </row>
    <row r="1680" spans="1:5">
      <c r="A1680" s="617">
        <v>91292</v>
      </c>
      <c r="B1680" s="618" t="s">
        <v>10390</v>
      </c>
      <c r="C1680" s="618" t="s">
        <v>3</v>
      </c>
      <c r="D1680" s="619">
        <v>231.61</v>
      </c>
      <c r="E1680" s="188" t="s">
        <v>2</v>
      </c>
    </row>
    <row r="1681" spans="1:5">
      <c r="A1681" s="617">
        <v>91295</v>
      </c>
      <c r="B1681" s="618" t="s">
        <v>10391</v>
      </c>
      <c r="C1681" s="618" t="s">
        <v>3</v>
      </c>
      <c r="D1681" s="619">
        <v>290.55</v>
      </c>
      <c r="E1681" s="188" t="s">
        <v>2</v>
      </c>
    </row>
    <row r="1682" spans="1:5">
      <c r="A1682" s="617">
        <v>91296</v>
      </c>
      <c r="B1682" s="618" t="s">
        <v>10392</v>
      </c>
      <c r="C1682" s="618" t="s">
        <v>3</v>
      </c>
      <c r="D1682" s="619">
        <v>312.24</v>
      </c>
      <c r="E1682" s="188" t="s">
        <v>2</v>
      </c>
    </row>
    <row r="1683" spans="1:5">
      <c r="A1683" s="617">
        <v>91297</v>
      </c>
      <c r="B1683" s="618" t="s">
        <v>10393</v>
      </c>
      <c r="C1683" s="618" t="s">
        <v>3</v>
      </c>
      <c r="D1683" s="619">
        <v>345.16</v>
      </c>
      <c r="E1683" s="188" t="s">
        <v>2</v>
      </c>
    </row>
    <row r="1684" spans="1:5">
      <c r="A1684" s="617">
        <v>91298</v>
      </c>
      <c r="B1684" s="618" t="s">
        <v>10394</v>
      </c>
      <c r="C1684" s="618" t="s">
        <v>3</v>
      </c>
      <c r="D1684" s="619">
        <v>608.29</v>
      </c>
      <c r="E1684" s="188" t="s">
        <v>2</v>
      </c>
    </row>
    <row r="1685" spans="1:5">
      <c r="A1685" s="617">
        <v>91299</v>
      </c>
      <c r="B1685" s="618" t="s">
        <v>10395</v>
      </c>
      <c r="C1685" s="618" t="s">
        <v>3</v>
      </c>
      <c r="D1685" s="619">
        <v>851.31</v>
      </c>
      <c r="E1685" s="188" t="s">
        <v>2</v>
      </c>
    </row>
    <row r="1686" spans="1:5">
      <c r="A1686" s="617">
        <v>91304</v>
      </c>
      <c r="B1686" s="618" t="s">
        <v>10396</v>
      </c>
      <c r="C1686" s="618" t="s">
        <v>3</v>
      </c>
      <c r="D1686" s="619">
        <v>67.98</v>
      </c>
      <c r="E1686" s="188" t="s">
        <v>2</v>
      </c>
    </row>
    <row r="1687" spans="1:5">
      <c r="A1687" s="617">
        <v>91305</v>
      </c>
      <c r="B1687" s="618" t="s">
        <v>10397</v>
      </c>
      <c r="C1687" s="618" t="s">
        <v>3</v>
      </c>
      <c r="D1687" s="619">
        <v>66.73</v>
      </c>
      <c r="E1687" s="188" t="s">
        <v>2</v>
      </c>
    </row>
    <row r="1688" spans="1:5">
      <c r="A1688" s="617">
        <v>91306</v>
      </c>
      <c r="B1688" s="618" t="s">
        <v>10398</v>
      </c>
      <c r="C1688" s="618" t="s">
        <v>3</v>
      </c>
      <c r="D1688" s="619">
        <v>94.67</v>
      </c>
      <c r="E1688" s="188" t="s">
        <v>2</v>
      </c>
    </row>
    <row r="1689" spans="1:5">
      <c r="A1689" s="617">
        <v>91307</v>
      </c>
      <c r="B1689" s="618" t="s">
        <v>10399</v>
      </c>
      <c r="C1689" s="618" t="s">
        <v>3</v>
      </c>
      <c r="D1689" s="619">
        <v>57.31</v>
      </c>
      <c r="E1689" s="188" t="s">
        <v>2</v>
      </c>
    </row>
    <row r="1690" spans="1:5">
      <c r="A1690" s="617">
        <v>91312</v>
      </c>
      <c r="B1690" s="618" t="s">
        <v>10400</v>
      </c>
      <c r="C1690" s="618" t="s">
        <v>3</v>
      </c>
      <c r="D1690" s="619">
        <v>622.91999999999996</v>
      </c>
      <c r="E1690" s="188" t="s">
        <v>2</v>
      </c>
    </row>
    <row r="1691" spans="1:5">
      <c r="A1691" s="617">
        <v>91313</v>
      </c>
      <c r="B1691" s="618" t="s">
        <v>10401</v>
      </c>
      <c r="C1691" s="618" t="s">
        <v>3</v>
      </c>
      <c r="D1691" s="619">
        <v>619.78</v>
      </c>
      <c r="E1691" s="188" t="s">
        <v>2</v>
      </c>
    </row>
    <row r="1692" spans="1:5">
      <c r="A1692" s="617">
        <v>91314</v>
      </c>
      <c r="B1692" s="618" t="s">
        <v>10402</v>
      </c>
      <c r="C1692" s="618" t="s">
        <v>3</v>
      </c>
      <c r="D1692" s="619">
        <v>652.41</v>
      </c>
      <c r="E1692" s="188" t="s">
        <v>2</v>
      </c>
    </row>
    <row r="1693" spans="1:5">
      <c r="A1693" s="617">
        <v>91315</v>
      </c>
      <c r="B1693" s="618" t="s">
        <v>10403</v>
      </c>
      <c r="C1693" s="618" t="s">
        <v>3</v>
      </c>
      <c r="D1693" s="619">
        <v>725.9</v>
      </c>
      <c r="E1693" s="188" t="s">
        <v>2</v>
      </c>
    </row>
    <row r="1694" spans="1:5">
      <c r="A1694" s="617">
        <v>91316</v>
      </c>
      <c r="B1694" s="618" t="s">
        <v>26056</v>
      </c>
      <c r="C1694" s="618" t="s">
        <v>3</v>
      </c>
      <c r="D1694" s="619">
        <v>890.81</v>
      </c>
      <c r="E1694" s="188" t="s">
        <v>2</v>
      </c>
    </row>
    <row r="1695" spans="1:5">
      <c r="A1695" s="617">
        <v>91317</v>
      </c>
      <c r="B1695" s="618" t="s">
        <v>26057</v>
      </c>
      <c r="C1695" s="618" t="s">
        <v>3</v>
      </c>
      <c r="D1695" s="619">
        <v>954.66</v>
      </c>
      <c r="E1695" s="188" t="s">
        <v>2</v>
      </c>
    </row>
    <row r="1696" spans="1:5">
      <c r="A1696" s="617">
        <v>91318</v>
      </c>
      <c r="B1696" s="618" t="s">
        <v>10404</v>
      </c>
      <c r="C1696" s="618" t="s">
        <v>3</v>
      </c>
      <c r="D1696" s="619">
        <v>556.19000000000005</v>
      </c>
      <c r="E1696" s="188" t="s">
        <v>2</v>
      </c>
    </row>
    <row r="1697" spans="1:5">
      <c r="A1697" s="617">
        <v>91319</v>
      </c>
      <c r="B1697" s="618" t="s">
        <v>10405</v>
      </c>
      <c r="C1697" s="618" t="s">
        <v>3</v>
      </c>
      <c r="D1697" s="619">
        <v>562.47</v>
      </c>
      <c r="E1697" s="188" t="s">
        <v>2</v>
      </c>
    </row>
    <row r="1698" spans="1:5">
      <c r="A1698" s="617">
        <v>91320</v>
      </c>
      <c r="B1698" s="618" t="s">
        <v>10406</v>
      </c>
      <c r="C1698" s="618" t="s">
        <v>3</v>
      </c>
      <c r="D1698" s="619">
        <v>584.42999999999995</v>
      </c>
      <c r="E1698" s="188" t="s">
        <v>2</v>
      </c>
    </row>
    <row r="1699" spans="1:5">
      <c r="A1699" s="617">
        <v>91321</v>
      </c>
      <c r="B1699" s="618" t="s">
        <v>10407</v>
      </c>
      <c r="C1699" s="618" t="s">
        <v>3</v>
      </c>
      <c r="D1699" s="619">
        <v>657.92</v>
      </c>
      <c r="E1699" s="188" t="s">
        <v>2</v>
      </c>
    </row>
    <row r="1700" spans="1:5">
      <c r="A1700" s="617">
        <v>91322</v>
      </c>
      <c r="B1700" s="618" t="s">
        <v>26058</v>
      </c>
      <c r="C1700" s="618" t="s">
        <v>3</v>
      </c>
      <c r="D1700" s="619">
        <v>822.83</v>
      </c>
      <c r="E1700" s="188" t="s">
        <v>2</v>
      </c>
    </row>
    <row r="1701" spans="1:5">
      <c r="A1701" s="617">
        <v>91323</v>
      </c>
      <c r="B1701" s="618" t="s">
        <v>26059</v>
      </c>
      <c r="C1701" s="618" t="s">
        <v>3</v>
      </c>
      <c r="D1701" s="619">
        <v>886.68</v>
      </c>
      <c r="E1701" s="188" t="s">
        <v>2</v>
      </c>
    </row>
    <row r="1702" spans="1:5">
      <c r="A1702" s="617">
        <v>91324</v>
      </c>
      <c r="B1702" s="618" t="s">
        <v>10408</v>
      </c>
      <c r="C1702" s="618" t="s">
        <v>3</v>
      </c>
      <c r="D1702" s="619">
        <v>566.51</v>
      </c>
      <c r="E1702" s="188" t="s">
        <v>2</v>
      </c>
    </row>
    <row r="1703" spans="1:5">
      <c r="A1703" s="617">
        <v>91325</v>
      </c>
      <c r="B1703" s="618" t="s">
        <v>10409</v>
      </c>
      <c r="C1703" s="618" t="s">
        <v>3</v>
      </c>
      <c r="D1703" s="619">
        <v>573.28</v>
      </c>
      <c r="E1703" s="188" t="s">
        <v>2</v>
      </c>
    </row>
    <row r="1704" spans="1:5">
      <c r="A1704" s="617">
        <v>91326</v>
      </c>
      <c r="B1704" s="618" t="s">
        <v>10410</v>
      </c>
      <c r="C1704" s="618" t="s">
        <v>3</v>
      </c>
      <c r="D1704" s="619">
        <v>626.32000000000005</v>
      </c>
      <c r="E1704" s="188" t="s">
        <v>2</v>
      </c>
    </row>
    <row r="1705" spans="1:5">
      <c r="A1705" s="617">
        <v>91327</v>
      </c>
      <c r="B1705" s="618" t="s">
        <v>10411</v>
      </c>
      <c r="C1705" s="618" t="s">
        <v>3</v>
      </c>
      <c r="D1705" s="619">
        <v>667.06</v>
      </c>
      <c r="E1705" s="188" t="s">
        <v>2</v>
      </c>
    </row>
    <row r="1706" spans="1:5">
      <c r="A1706" s="617">
        <v>91328</v>
      </c>
      <c r="B1706" s="618" t="s">
        <v>10412</v>
      </c>
      <c r="C1706" s="618" t="s">
        <v>3</v>
      </c>
      <c r="D1706" s="619">
        <v>631.5</v>
      </c>
      <c r="E1706" s="188" t="s">
        <v>2</v>
      </c>
    </row>
    <row r="1707" spans="1:5">
      <c r="A1707" s="617">
        <v>91329</v>
      </c>
      <c r="B1707" s="618" t="s">
        <v>10413</v>
      </c>
      <c r="C1707" s="618" t="s">
        <v>3</v>
      </c>
      <c r="D1707" s="619">
        <v>575.44000000000005</v>
      </c>
      <c r="E1707" s="188" t="s">
        <v>2</v>
      </c>
    </row>
    <row r="1708" spans="1:5">
      <c r="A1708" s="617">
        <v>91330</v>
      </c>
      <c r="B1708" s="618" t="s">
        <v>10414</v>
      </c>
      <c r="C1708" s="618" t="s">
        <v>3</v>
      </c>
      <c r="D1708" s="619">
        <v>654.52</v>
      </c>
      <c r="E1708" s="188" t="s">
        <v>2</v>
      </c>
    </row>
    <row r="1709" spans="1:5">
      <c r="A1709" s="617">
        <v>91331</v>
      </c>
      <c r="B1709" s="618" t="s">
        <v>10415</v>
      </c>
      <c r="C1709" s="618" t="s">
        <v>3</v>
      </c>
      <c r="D1709" s="619">
        <v>598.24</v>
      </c>
      <c r="E1709" s="188" t="s">
        <v>2</v>
      </c>
    </row>
    <row r="1710" spans="1:5">
      <c r="A1710" s="617">
        <v>91332</v>
      </c>
      <c r="B1710" s="618" t="s">
        <v>10416</v>
      </c>
      <c r="C1710" s="618" t="s">
        <v>3</v>
      </c>
      <c r="D1710" s="619">
        <v>688.77</v>
      </c>
      <c r="E1710" s="188" t="s">
        <v>2</v>
      </c>
    </row>
    <row r="1711" spans="1:5">
      <c r="A1711" s="617">
        <v>91333</v>
      </c>
      <c r="B1711" s="618" t="s">
        <v>10417</v>
      </c>
      <c r="C1711" s="618" t="s">
        <v>3</v>
      </c>
      <c r="D1711" s="619">
        <v>632.27</v>
      </c>
      <c r="E1711" s="188" t="s">
        <v>2</v>
      </c>
    </row>
    <row r="1712" spans="1:5">
      <c r="A1712" s="617">
        <v>91334</v>
      </c>
      <c r="B1712" s="618" t="s">
        <v>10418</v>
      </c>
      <c r="C1712" s="618" t="s">
        <v>3</v>
      </c>
      <c r="D1712" s="619">
        <v>951.9</v>
      </c>
      <c r="E1712" s="188" t="s">
        <v>2</v>
      </c>
    </row>
    <row r="1713" spans="1:5">
      <c r="A1713" s="617">
        <v>91335</v>
      </c>
      <c r="B1713" s="618" t="s">
        <v>10419</v>
      </c>
      <c r="C1713" s="618" t="s">
        <v>3</v>
      </c>
      <c r="D1713" s="619">
        <v>895.4</v>
      </c>
      <c r="E1713" s="188" t="s">
        <v>2</v>
      </c>
    </row>
    <row r="1714" spans="1:5">
      <c r="A1714" s="617">
        <v>91336</v>
      </c>
      <c r="B1714" s="618" t="s">
        <v>10420</v>
      </c>
      <c r="C1714" s="618" t="s">
        <v>3</v>
      </c>
      <c r="D1714" s="620">
        <v>1194.92</v>
      </c>
      <c r="E1714" s="188" t="s">
        <v>2</v>
      </c>
    </row>
    <row r="1715" spans="1:5">
      <c r="A1715" s="617">
        <v>91337</v>
      </c>
      <c r="B1715" s="618" t="s">
        <v>10421</v>
      </c>
      <c r="C1715" s="618" t="s">
        <v>3</v>
      </c>
      <c r="D1715" s="620">
        <v>1138.42</v>
      </c>
      <c r="E1715" s="188" t="s">
        <v>2</v>
      </c>
    </row>
    <row r="1716" spans="1:5">
      <c r="A1716" s="617">
        <v>100659</v>
      </c>
      <c r="B1716" s="618" t="s">
        <v>10422</v>
      </c>
      <c r="C1716" s="618" t="s">
        <v>1</v>
      </c>
      <c r="D1716" s="619">
        <v>6.65</v>
      </c>
      <c r="E1716" s="188" t="s">
        <v>2</v>
      </c>
    </row>
    <row r="1717" spans="1:5">
      <c r="A1717" s="617">
        <v>100660</v>
      </c>
      <c r="B1717" s="618" t="s">
        <v>10423</v>
      </c>
      <c r="C1717" s="618" t="s">
        <v>1</v>
      </c>
      <c r="D1717" s="619">
        <v>5.55</v>
      </c>
      <c r="E1717" s="188" t="s">
        <v>2</v>
      </c>
    </row>
    <row r="1718" spans="1:5">
      <c r="A1718" s="617">
        <v>100675</v>
      </c>
      <c r="B1718" s="618" t="s">
        <v>10424</v>
      </c>
      <c r="C1718" s="618" t="s">
        <v>3</v>
      </c>
      <c r="D1718" s="619">
        <v>861.85</v>
      </c>
      <c r="E1718" s="188" t="s">
        <v>2</v>
      </c>
    </row>
    <row r="1719" spans="1:5">
      <c r="A1719" s="617">
        <v>100676</v>
      </c>
      <c r="B1719" s="618" t="s">
        <v>10425</v>
      </c>
      <c r="C1719" s="618" t="s">
        <v>3</v>
      </c>
      <c r="D1719" s="619">
        <v>134.22</v>
      </c>
      <c r="E1719" s="188" t="s">
        <v>2</v>
      </c>
    </row>
    <row r="1720" spans="1:5">
      <c r="A1720" s="617">
        <v>100678</v>
      </c>
      <c r="B1720" s="618" t="s">
        <v>10426</v>
      </c>
      <c r="C1720" s="618" t="s">
        <v>3</v>
      </c>
      <c r="D1720" s="619">
        <v>717.24</v>
      </c>
      <c r="E1720" s="188" t="s">
        <v>2</v>
      </c>
    </row>
    <row r="1721" spans="1:5">
      <c r="A1721" s="617">
        <v>100679</v>
      </c>
      <c r="B1721" s="618" t="s">
        <v>10427</v>
      </c>
      <c r="C1721" s="618" t="s">
        <v>3</v>
      </c>
      <c r="D1721" s="619">
        <v>633.24</v>
      </c>
      <c r="E1721" s="188" t="s">
        <v>2</v>
      </c>
    </row>
    <row r="1722" spans="1:5">
      <c r="A1722" s="617">
        <v>100680</v>
      </c>
      <c r="B1722" s="618" t="s">
        <v>10428</v>
      </c>
      <c r="C1722" s="618" t="s">
        <v>3</v>
      </c>
      <c r="D1722" s="619">
        <v>724.23</v>
      </c>
      <c r="E1722" s="188" t="s">
        <v>2</v>
      </c>
    </row>
    <row r="1723" spans="1:5">
      <c r="A1723" s="617">
        <v>100681</v>
      </c>
      <c r="B1723" s="618" t="s">
        <v>10429</v>
      </c>
      <c r="C1723" s="618" t="s">
        <v>3</v>
      </c>
      <c r="D1723" s="619">
        <v>749.19</v>
      </c>
      <c r="E1723" s="188" t="s">
        <v>2</v>
      </c>
    </row>
    <row r="1724" spans="1:5">
      <c r="A1724" s="617">
        <v>100682</v>
      </c>
      <c r="B1724" s="618" t="s">
        <v>10430</v>
      </c>
      <c r="C1724" s="618" t="s">
        <v>3</v>
      </c>
      <c r="D1724" s="619">
        <v>655.55</v>
      </c>
      <c r="E1724" s="188" t="s">
        <v>2</v>
      </c>
    </row>
    <row r="1725" spans="1:5">
      <c r="A1725" s="617">
        <v>100683</v>
      </c>
      <c r="B1725" s="618" t="s">
        <v>10431</v>
      </c>
      <c r="C1725" s="618" t="s">
        <v>3</v>
      </c>
      <c r="D1725" s="619">
        <v>791.4</v>
      </c>
      <c r="E1725" s="188" t="s">
        <v>2</v>
      </c>
    </row>
    <row r="1726" spans="1:5">
      <c r="A1726" s="617">
        <v>100684</v>
      </c>
      <c r="B1726" s="618" t="s">
        <v>10432</v>
      </c>
      <c r="C1726" s="618" t="s">
        <v>3</v>
      </c>
      <c r="D1726" s="619">
        <v>694.3</v>
      </c>
      <c r="E1726" s="188" t="s">
        <v>2</v>
      </c>
    </row>
    <row r="1727" spans="1:5">
      <c r="A1727" s="617">
        <v>100685</v>
      </c>
      <c r="B1727" s="618" t="s">
        <v>10433</v>
      </c>
      <c r="C1727" s="618" t="s">
        <v>3</v>
      </c>
      <c r="D1727" s="619">
        <v>832.36</v>
      </c>
      <c r="E1727" s="188" t="s">
        <v>2</v>
      </c>
    </row>
    <row r="1728" spans="1:5">
      <c r="A1728" s="617">
        <v>100686</v>
      </c>
      <c r="B1728" s="618" t="s">
        <v>10434</v>
      </c>
      <c r="C1728" s="618" t="s">
        <v>3</v>
      </c>
      <c r="D1728" s="619">
        <v>735.04</v>
      </c>
      <c r="E1728" s="188" t="s">
        <v>2</v>
      </c>
    </row>
    <row r="1729" spans="1:5">
      <c r="A1729" s="617">
        <v>100687</v>
      </c>
      <c r="B1729" s="618" t="s">
        <v>10435</v>
      </c>
      <c r="C1729" s="618" t="s">
        <v>3</v>
      </c>
      <c r="D1729" s="619">
        <v>726.17</v>
      </c>
      <c r="E1729" s="188" t="s">
        <v>2</v>
      </c>
    </row>
    <row r="1730" spans="1:5">
      <c r="A1730" s="617">
        <v>100688</v>
      </c>
      <c r="B1730" s="618" t="s">
        <v>10436</v>
      </c>
      <c r="C1730" s="618" t="s">
        <v>3</v>
      </c>
      <c r="D1730" s="619">
        <v>642.16999999999996</v>
      </c>
      <c r="E1730" s="188" t="s">
        <v>2</v>
      </c>
    </row>
    <row r="1731" spans="1:5">
      <c r="A1731" s="617">
        <v>100689</v>
      </c>
      <c r="B1731" s="618" t="s">
        <v>10437</v>
      </c>
      <c r="C1731" s="618" t="s">
        <v>3</v>
      </c>
      <c r="D1731" s="619">
        <v>797.35</v>
      </c>
      <c r="E1731" s="188" t="s">
        <v>2</v>
      </c>
    </row>
    <row r="1732" spans="1:5">
      <c r="A1732" s="617">
        <v>100690</v>
      </c>
      <c r="B1732" s="618" t="s">
        <v>10438</v>
      </c>
      <c r="C1732" s="618" t="s">
        <v>3</v>
      </c>
      <c r="D1732" s="619">
        <v>700.25</v>
      </c>
      <c r="E1732" s="188" t="s">
        <v>2</v>
      </c>
    </row>
    <row r="1733" spans="1:5">
      <c r="A1733" s="617">
        <v>100691</v>
      </c>
      <c r="B1733" s="618" t="s">
        <v>10439</v>
      </c>
      <c r="C1733" s="618" t="s">
        <v>3</v>
      </c>
      <c r="D1733" s="620">
        <v>1060.48</v>
      </c>
      <c r="E1733" s="188" t="s">
        <v>2</v>
      </c>
    </row>
    <row r="1734" spans="1:5">
      <c r="A1734" s="617">
        <v>100692</v>
      </c>
      <c r="B1734" s="618" t="s">
        <v>10440</v>
      </c>
      <c r="C1734" s="618" t="s">
        <v>3</v>
      </c>
      <c r="D1734" s="619">
        <v>963.38</v>
      </c>
      <c r="E1734" s="188" t="s">
        <v>2</v>
      </c>
    </row>
    <row r="1735" spans="1:5">
      <c r="A1735" s="617">
        <v>100693</v>
      </c>
      <c r="B1735" s="618" t="s">
        <v>10441</v>
      </c>
      <c r="C1735" s="618" t="s">
        <v>3</v>
      </c>
      <c r="D1735" s="620">
        <v>1303.5</v>
      </c>
      <c r="E1735" s="188" t="s">
        <v>2</v>
      </c>
    </row>
    <row r="1736" spans="1:5">
      <c r="A1736" s="617">
        <v>100694</v>
      </c>
      <c r="B1736" s="618" t="s">
        <v>10442</v>
      </c>
      <c r="C1736" s="618" t="s">
        <v>3</v>
      </c>
      <c r="D1736" s="620">
        <v>1206.4000000000001</v>
      </c>
      <c r="E1736" s="188" t="s">
        <v>2</v>
      </c>
    </row>
    <row r="1737" spans="1:5">
      <c r="A1737" s="617">
        <v>100695</v>
      </c>
      <c r="B1737" s="618" t="s">
        <v>10443</v>
      </c>
      <c r="C1737" s="618" t="s">
        <v>3</v>
      </c>
      <c r="D1737" s="619">
        <v>42.95</v>
      </c>
      <c r="E1737" s="188" t="s">
        <v>2</v>
      </c>
    </row>
    <row r="1738" spans="1:5">
      <c r="A1738" s="617">
        <v>100696</v>
      </c>
      <c r="B1738" s="618" t="s">
        <v>10444</v>
      </c>
      <c r="C1738" s="618" t="s">
        <v>3</v>
      </c>
      <c r="D1738" s="619">
        <v>47.81</v>
      </c>
      <c r="E1738" s="188" t="s">
        <v>2</v>
      </c>
    </row>
    <row r="1739" spans="1:5">
      <c r="A1739" s="617">
        <v>100697</v>
      </c>
      <c r="B1739" s="618" t="s">
        <v>10445</v>
      </c>
      <c r="C1739" s="618" t="s">
        <v>3</v>
      </c>
      <c r="D1739" s="619">
        <v>52.69</v>
      </c>
      <c r="E1739" s="188" t="s">
        <v>2</v>
      </c>
    </row>
    <row r="1740" spans="1:5">
      <c r="A1740" s="617">
        <v>100698</v>
      </c>
      <c r="B1740" s="618" t="s">
        <v>10446</v>
      </c>
      <c r="C1740" s="618" t="s">
        <v>3</v>
      </c>
      <c r="D1740" s="619">
        <v>57.56</v>
      </c>
      <c r="E1740" s="188" t="s">
        <v>2</v>
      </c>
    </row>
    <row r="1741" spans="1:5">
      <c r="A1741" s="617">
        <v>100699</v>
      </c>
      <c r="B1741" s="618" t="s">
        <v>10447</v>
      </c>
      <c r="C1741" s="618" t="s">
        <v>3</v>
      </c>
      <c r="D1741" s="619">
        <v>68.52</v>
      </c>
      <c r="E1741" s="188" t="s">
        <v>2</v>
      </c>
    </row>
    <row r="1742" spans="1:5">
      <c r="A1742" s="617">
        <v>100700</v>
      </c>
      <c r="B1742" s="618" t="s">
        <v>10448</v>
      </c>
      <c r="C1742" s="618" t="s">
        <v>3</v>
      </c>
      <c r="D1742" s="619">
        <v>674.98</v>
      </c>
      <c r="E1742" s="188" t="s">
        <v>2</v>
      </c>
    </row>
    <row r="1743" spans="1:5">
      <c r="A1743" s="617">
        <v>100712</v>
      </c>
      <c r="B1743" s="618" t="s">
        <v>10449</v>
      </c>
      <c r="C1743" s="618" t="s">
        <v>3</v>
      </c>
      <c r="D1743" s="619">
        <v>630.59</v>
      </c>
      <c r="E1743" s="188" t="s">
        <v>2</v>
      </c>
    </row>
    <row r="1744" spans="1:5">
      <c r="A1744" s="617">
        <v>100665</v>
      </c>
      <c r="B1744" s="618" t="s">
        <v>10450</v>
      </c>
      <c r="C1744" s="618" t="s">
        <v>5</v>
      </c>
      <c r="D1744" s="619">
        <v>753.59</v>
      </c>
      <c r="E1744" s="188" t="s">
        <v>2</v>
      </c>
    </row>
    <row r="1745" spans="1:5">
      <c r="A1745" s="617">
        <v>100666</v>
      </c>
      <c r="B1745" s="618" t="s">
        <v>10451</v>
      </c>
      <c r="C1745" s="618" t="s">
        <v>5</v>
      </c>
      <c r="D1745" s="619">
        <v>596.6</v>
      </c>
      <c r="E1745" s="188" t="s">
        <v>2</v>
      </c>
    </row>
    <row r="1746" spans="1:5">
      <c r="A1746" s="617">
        <v>100667</v>
      </c>
      <c r="B1746" s="618" t="s">
        <v>10452</v>
      </c>
      <c r="C1746" s="618" t="s">
        <v>5</v>
      </c>
      <c r="D1746" s="619">
        <v>975.53</v>
      </c>
      <c r="E1746" s="188" t="s">
        <v>2</v>
      </c>
    </row>
    <row r="1747" spans="1:5">
      <c r="A1747" s="617">
        <v>100668</v>
      </c>
      <c r="B1747" s="618" t="s">
        <v>10453</v>
      </c>
      <c r="C1747" s="618" t="s">
        <v>5</v>
      </c>
      <c r="D1747" s="620">
        <v>1189.6500000000001</v>
      </c>
      <c r="E1747" s="188" t="s">
        <v>2</v>
      </c>
    </row>
    <row r="1748" spans="1:5">
      <c r="A1748" s="617">
        <v>100669</v>
      </c>
      <c r="B1748" s="618" t="s">
        <v>10454</v>
      </c>
      <c r="C1748" s="618" t="s">
        <v>5</v>
      </c>
      <c r="D1748" s="619">
        <v>695.39</v>
      </c>
      <c r="E1748" s="188" t="s">
        <v>2</v>
      </c>
    </row>
    <row r="1749" spans="1:5">
      <c r="A1749" s="617">
        <v>100670</v>
      </c>
      <c r="B1749" s="618" t="s">
        <v>10455</v>
      </c>
      <c r="C1749" s="618" t="s">
        <v>5</v>
      </c>
      <c r="D1749" s="619">
        <v>934.53</v>
      </c>
      <c r="E1749" s="188" t="s">
        <v>2</v>
      </c>
    </row>
    <row r="1750" spans="1:5">
      <c r="A1750" s="617">
        <v>100671</v>
      </c>
      <c r="B1750" s="618" t="s">
        <v>10456</v>
      </c>
      <c r="C1750" s="618" t="s">
        <v>5</v>
      </c>
      <c r="D1750" s="620">
        <v>1160.1300000000001</v>
      </c>
      <c r="E1750" s="188" t="s">
        <v>2</v>
      </c>
    </row>
    <row r="1751" spans="1:5">
      <c r="A1751" s="617">
        <v>100672</v>
      </c>
      <c r="B1751" s="618" t="s">
        <v>10457</v>
      </c>
      <c r="C1751" s="618" t="s">
        <v>5</v>
      </c>
      <c r="D1751" s="619">
        <v>748.52</v>
      </c>
      <c r="E1751" s="188" t="s">
        <v>2</v>
      </c>
    </row>
    <row r="1752" spans="1:5">
      <c r="A1752" s="617">
        <v>100701</v>
      </c>
      <c r="B1752" s="618" t="s">
        <v>10458</v>
      </c>
      <c r="C1752" s="618" t="s">
        <v>5</v>
      </c>
      <c r="D1752" s="619">
        <v>367.07</v>
      </c>
      <c r="E1752" s="188" t="s">
        <v>2</v>
      </c>
    </row>
    <row r="1753" spans="1:5">
      <c r="A1753" s="617">
        <v>94559</v>
      </c>
      <c r="B1753" s="618" t="s">
        <v>10459</v>
      </c>
      <c r="C1753" s="618" t="s">
        <v>5</v>
      </c>
      <c r="D1753" s="619">
        <v>614.77</v>
      </c>
      <c r="E1753" s="188" t="s">
        <v>2</v>
      </c>
    </row>
    <row r="1754" spans="1:5">
      <c r="A1754" s="617">
        <v>94562</v>
      </c>
      <c r="B1754" s="618" t="s">
        <v>10460</v>
      </c>
      <c r="C1754" s="618" t="s">
        <v>5</v>
      </c>
      <c r="D1754" s="619">
        <v>589.76</v>
      </c>
      <c r="E1754" s="188" t="s">
        <v>2</v>
      </c>
    </row>
    <row r="1755" spans="1:5">
      <c r="A1755" s="617">
        <v>94587</v>
      </c>
      <c r="B1755" s="618" t="s">
        <v>10461</v>
      </c>
      <c r="C1755" s="618" t="s">
        <v>1</v>
      </c>
      <c r="D1755" s="619">
        <v>56.01</v>
      </c>
      <c r="E1755" s="188" t="s">
        <v>2</v>
      </c>
    </row>
    <row r="1756" spans="1:5">
      <c r="A1756" s="617">
        <v>94588</v>
      </c>
      <c r="B1756" s="618" t="s">
        <v>10462</v>
      </c>
      <c r="C1756" s="618" t="s">
        <v>1</v>
      </c>
      <c r="D1756" s="619">
        <v>51.07</v>
      </c>
      <c r="E1756" s="188" t="s">
        <v>2</v>
      </c>
    </row>
    <row r="1757" spans="1:5">
      <c r="A1757" s="617">
        <v>99837</v>
      </c>
      <c r="B1757" s="618" t="s">
        <v>8244</v>
      </c>
      <c r="C1757" s="618" t="s">
        <v>1</v>
      </c>
      <c r="D1757" s="619">
        <v>565.63</v>
      </c>
      <c r="E1757" s="188" t="s">
        <v>2</v>
      </c>
    </row>
    <row r="1758" spans="1:5">
      <c r="A1758" s="617">
        <v>99839</v>
      </c>
      <c r="B1758" s="618" t="s">
        <v>8245</v>
      </c>
      <c r="C1758" s="618" t="s">
        <v>1</v>
      </c>
      <c r="D1758" s="619">
        <v>429.69</v>
      </c>
      <c r="E1758" s="188" t="s">
        <v>2</v>
      </c>
    </row>
    <row r="1759" spans="1:5">
      <c r="A1759" s="617">
        <v>99841</v>
      </c>
      <c r="B1759" s="618" t="s">
        <v>8246</v>
      </c>
      <c r="C1759" s="618" t="s">
        <v>1</v>
      </c>
      <c r="D1759" s="620">
        <v>1065.05</v>
      </c>
      <c r="E1759" s="188" t="s">
        <v>2</v>
      </c>
    </row>
    <row r="1760" spans="1:5">
      <c r="A1760" s="617">
        <v>99855</v>
      </c>
      <c r="B1760" s="618" t="s">
        <v>8247</v>
      </c>
      <c r="C1760" s="618" t="s">
        <v>1</v>
      </c>
      <c r="D1760" s="619">
        <v>100.18</v>
      </c>
      <c r="E1760" s="188" t="s">
        <v>2</v>
      </c>
    </row>
    <row r="1761" spans="1:5">
      <c r="A1761" s="617">
        <v>99857</v>
      </c>
      <c r="B1761" s="618" t="s">
        <v>8248</v>
      </c>
      <c r="C1761" s="618" t="s">
        <v>1</v>
      </c>
      <c r="D1761" s="619">
        <v>66.989999999999995</v>
      </c>
      <c r="E1761" s="188" t="s">
        <v>2</v>
      </c>
    </row>
    <row r="1762" spans="1:5">
      <c r="A1762" s="617">
        <v>99861</v>
      </c>
      <c r="B1762" s="618" t="s">
        <v>8249</v>
      </c>
      <c r="C1762" s="618" t="s">
        <v>5</v>
      </c>
      <c r="D1762" s="619">
        <v>497.29</v>
      </c>
      <c r="E1762" s="188" t="s">
        <v>2</v>
      </c>
    </row>
    <row r="1763" spans="1:5">
      <c r="A1763" s="617">
        <v>99862</v>
      </c>
      <c r="B1763" s="618" t="s">
        <v>8250</v>
      </c>
      <c r="C1763" s="618" t="s">
        <v>5</v>
      </c>
      <c r="D1763" s="619">
        <v>459.58</v>
      </c>
      <c r="E1763" s="188" t="s">
        <v>2</v>
      </c>
    </row>
    <row r="1764" spans="1:5">
      <c r="A1764" s="617">
        <v>90838</v>
      </c>
      <c r="B1764" s="618" t="s">
        <v>10463</v>
      </c>
      <c r="C1764" s="618" t="s">
        <v>3</v>
      </c>
      <c r="D1764" s="619">
        <v>838.43</v>
      </c>
      <c r="E1764" s="188" t="s">
        <v>2</v>
      </c>
    </row>
    <row r="1765" spans="1:5">
      <c r="A1765" s="617">
        <v>91338</v>
      </c>
      <c r="B1765" s="618" t="s">
        <v>10464</v>
      </c>
      <c r="C1765" s="618" t="s">
        <v>5</v>
      </c>
      <c r="D1765" s="619">
        <v>687.93</v>
      </c>
      <c r="E1765" s="188" t="s">
        <v>2</v>
      </c>
    </row>
    <row r="1766" spans="1:5">
      <c r="A1766" s="617">
        <v>91341</v>
      </c>
      <c r="B1766" s="618" t="s">
        <v>10465</v>
      </c>
      <c r="C1766" s="618" t="s">
        <v>5</v>
      </c>
      <c r="D1766" s="619">
        <v>512.94000000000005</v>
      </c>
      <c r="E1766" s="188" t="s">
        <v>2</v>
      </c>
    </row>
    <row r="1767" spans="1:5">
      <c r="A1767" s="617">
        <v>94805</v>
      </c>
      <c r="B1767" s="618" t="s">
        <v>10466</v>
      </c>
      <c r="C1767" s="618" t="s">
        <v>3</v>
      </c>
      <c r="D1767" s="619">
        <v>778.33</v>
      </c>
      <c r="E1767" s="188" t="s">
        <v>2</v>
      </c>
    </row>
    <row r="1768" spans="1:5">
      <c r="A1768" s="617">
        <v>94806</v>
      </c>
      <c r="B1768" s="618" t="s">
        <v>10467</v>
      </c>
      <c r="C1768" s="618" t="s">
        <v>3</v>
      </c>
      <c r="D1768" s="619">
        <v>406.12</v>
      </c>
      <c r="E1768" s="188" t="s">
        <v>2</v>
      </c>
    </row>
    <row r="1769" spans="1:5">
      <c r="A1769" s="617">
        <v>94807</v>
      </c>
      <c r="B1769" s="618" t="s">
        <v>10468</v>
      </c>
      <c r="C1769" s="618" t="s">
        <v>3</v>
      </c>
      <c r="D1769" s="619">
        <v>484.21</v>
      </c>
      <c r="E1769" s="188" t="s">
        <v>2</v>
      </c>
    </row>
    <row r="1770" spans="1:5">
      <c r="A1770" s="617">
        <v>100702</v>
      </c>
      <c r="B1770" s="618" t="s">
        <v>10469</v>
      </c>
      <c r="C1770" s="618" t="s">
        <v>5</v>
      </c>
      <c r="D1770" s="619">
        <v>401.73</v>
      </c>
      <c r="E1770" s="188" t="s">
        <v>2</v>
      </c>
    </row>
    <row r="1771" spans="1:5">
      <c r="A1771" s="617">
        <v>102188</v>
      </c>
      <c r="B1771" s="618" t="s">
        <v>26060</v>
      </c>
      <c r="C1771" s="618" t="s">
        <v>3</v>
      </c>
      <c r="D1771" s="619">
        <v>572.66999999999996</v>
      </c>
      <c r="E1771" s="188" t="s">
        <v>2</v>
      </c>
    </row>
    <row r="1772" spans="1:5">
      <c r="A1772" s="617">
        <v>102189</v>
      </c>
      <c r="B1772" s="618" t="s">
        <v>26061</v>
      </c>
      <c r="C1772" s="618" t="s">
        <v>3</v>
      </c>
      <c r="D1772" s="619">
        <v>159.26</v>
      </c>
      <c r="E1772" s="188" t="s">
        <v>2</v>
      </c>
    </row>
    <row r="1773" spans="1:5">
      <c r="A1773" s="617">
        <v>100703</v>
      </c>
      <c r="B1773" s="618" t="s">
        <v>10470</v>
      </c>
      <c r="C1773" s="618" t="s">
        <v>3</v>
      </c>
      <c r="D1773" s="619">
        <v>24.78</v>
      </c>
      <c r="E1773" s="188" t="s">
        <v>2</v>
      </c>
    </row>
    <row r="1774" spans="1:5">
      <c r="A1774" s="617">
        <v>100704</v>
      </c>
      <c r="B1774" s="618" t="s">
        <v>10471</v>
      </c>
      <c r="C1774" s="618" t="s">
        <v>3</v>
      </c>
      <c r="D1774" s="619">
        <v>52.91</v>
      </c>
      <c r="E1774" s="188" t="s">
        <v>2</v>
      </c>
    </row>
    <row r="1775" spans="1:5">
      <c r="A1775" s="617">
        <v>100705</v>
      </c>
      <c r="B1775" s="618" t="s">
        <v>10472</v>
      </c>
      <c r="C1775" s="618" t="s">
        <v>3</v>
      </c>
      <c r="D1775" s="619">
        <v>60.33</v>
      </c>
      <c r="E1775" s="188" t="s">
        <v>2</v>
      </c>
    </row>
    <row r="1776" spans="1:5">
      <c r="A1776" s="617">
        <v>100706</v>
      </c>
      <c r="B1776" s="618" t="s">
        <v>10473</v>
      </c>
      <c r="C1776" s="618" t="s">
        <v>3</v>
      </c>
      <c r="D1776" s="619">
        <v>53.07</v>
      </c>
      <c r="E1776" s="188" t="s">
        <v>2</v>
      </c>
    </row>
    <row r="1777" spans="1:5">
      <c r="A1777" s="617">
        <v>100707</v>
      </c>
      <c r="B1777" s="618" t="s">
        <v>10474</v>
      </c>
      <c r="C1777" s="618" t="s">
        <v>3</v>
      </c>
      <c r="D1777" s="619">
        <v>111.93</v>
      </c>
      <c r="E1777" s="188" t="s">
        <v>2</v>
      </c>
    </row>
    <row r="1778" spans="1:5">
      <c r="A1778" s="617">
        <v>100708</v>
      </c>
      <c r="B1778" s="618" t="s">
        <v>10475</v>
      </c>
      <c r="C1778" s="618" t="s">
        <v>3</v>
      </c>
      <c r="D1778" s="619">
        <v>140.47</v>
      </c>
      <c r="E1778" s="188" t="s">
        <v>2</v>
      </c>
    </row>
    <row r="1779" spans="1:5">
      <c r="A1779" s="617">
        <v>100709</v>
      </c>
      <c r="B1779" s="618" t="s">
        <v>10476</v>
      </c>
      <c r="C1779" s="618" t="s">
        <v>3</v>
      </c>
      <c r="D1779" s="619">
        <v>33.25</v>
      </c>
      <c r="E1779" s="188" t="s">
        <v>2</v>
      </c>
    </row>
    <row r="1780" spans="1:5">
      <c r="A1780" s="617">
        <v>100710</v>
      </c>
      <c r="B1780" s="618" t="s">
        <v>10477</v>
      </c>
      <c r="C1780" s="618" t="s">
        <v>3</v>
      </c>
      <c r="D1780" s="619">
        <v>80.2</v>
      </c>
      <c r="E1780" s="188" t="s">
        <v>2</v>
      </c>
    </row>
    <row r="1781" spans="1:5">
      <c r="A1781" s="617">
        <v>102151</v>
      </c>
      <c r="B1781" s="618" t="s">
        <v>26062</v>
      </c>
      <c r="C1781" s="618" t="s">
        <v>5</v>
      </c>
      <c r="D1781" s="619">
        <v>153.35</v>
      </c>
      <c r="E1781" s="188" t="s">
        <v>2</v>
      </c>
    </row>
    <row r="1782" spans="1:5">
      <c r="A1782" s="617">
        <v>102152</v>
      </c>
      <c r="B1782" s="618" t="s">
        <v>26063</v>
      </c>
      <c r="C1782" s="618" t="s">
        <v>5</v>
      </c>
      <c r="D1782" s="619">
        <v>193.34</v>
      </c>
      <c r="E1782" s="188" t="s">
        <v>2</v>
      </c>
    </row>
    <row r="1783" spans="1:5">
      <c r="A1783" s="617">
        <v>102153</v>
      </c>
      <c r="B1783" s="618" t="s">
        <v>26064</v>
      </c>
      <c r="C1783" s="618" t="s">
        <v>5</v>
      </c>
      <c r="D1783" s="619">
        <v>246.68</v>
      </c>
      <c r="E1783" s="188" t="s">
        <v>2</v>
      </c>
    </row>
    <row r="1784" spans="1:5">
      <c r="A1784" s="617">
        <v>102154</v>
      </c>
      <c r="B1784" s="618" t="s">
        <v>26065</v>
      </c>
      <c r="C1784" s="618" t="s">
        <v>5</v>
      </c>
      <c r="D1784" s="619">
        <v>213.52</v>
      </c>
      <c r="E1784" s="188" t="s">
        <v>2</v>
      </c>
    </row>
    <row r="1785" spans="1:5">
      <c r="A1785" s="617">
        <v>102155</v>
      </c>
      <c r="B1785" s="618" t="s">
        <v>26066</v>
      </c>
      <c r="C1785" s="618" t="s">
        <v>5</v>
      </c>
      <c r="D1785" s="619">
        <v>257.14</v>
      </c>
      <c r="E1785" s="188" t="s">
        <v>2</v>
      </c>
    </row>
    <row r="1786" spans="1:5">
      <c r="A1786" s="617">
        <v>102156</v>
      </c>
      <c r="B1786" s="618" t="s">
        <v>26067</v>
      </c>
      <c r="C1786" s="618" t="s">
        <v>5</v>
      </c>
      <c r="D1786" s="619">
        <v>247.28</v>
      </c>
      <c r="E1786" s="188" t="s">
        <v>2</v>
      </c>
    </row>
    <row r="1787" spans="1:5">
      <c r="A1787" s="617">
        <v>102157</v>
      </c>
      <c r="B1787" s="618" t="s">
        <v>26068</v>
      </c>
      <c r="C1787" s="618" t="s">
        <v>5</v>
      </c>
      <c r="D1787" s="619">
        <v>340.62</v>
      </c>
      <c r="E1787" s="188" t="s">
        <v>2</v>
      </c>
    </row>
    <row r="1788" spans="1:5">
      <c r="A1788" s="617">
        <v>102158</v>
      </c>
      <c r="B1788" s="618" t="s">
        <v>26069</v>
      </c>
      <c r="C1788" s="618" t="s">
        <v>5</v>
      </c>
      <c r="D1788" s="619">
        <v>345.97</v>
      </c>
      <c r="E1788" s="188" t="s">
        <v>2</v>
      </c>
    </row>
    <row r="1789" spans="1:5">
      <c r="A1789" s="617">
        <v>102159</v>
      </c>
      <c r="B1789" s="618" t="s">
        <v>26070</v>
      </c>
      <c r="C1789" s="618" t="s">
        <v>5</v>
      </c>
      <c r="D1789" s="619">
        <v>413.38</v>
      </c>
      <c r="E1789" s="188" t="s">
        <v>2</v>
      </c>
    </row>
    <row r="1790" spans="1:5">
      <c r="A1790" s="617">
        <v>102160</v>
      </c>
      <c r="B1790" s="618" t="s">
        <v>26071</v>
      </c>
      <c r="C1790" s="618" t="s">
        <v>5</v>
      </c>
      <c r="D1790" s="619">
        <v>166.68</v>
      </c>
      <c r="E1790" s="188" t="s">
        <v>2</v>
      </c>
    </row>
    <row r="1791" spans="1:5">
      <c r="A1791" s="617">
        <v>102161</v>
      </c>
      <c r="B1791" s="618" t="s">
        <v>26072</v>
      </c>
      <c r="C1791" s="618" t="s">
        <v>5</v>
      </c>
      <c r="D1791" s="619">
        <v>213.67</v>
      </c>
      <c r="E1791" s="188" t="s">
        <v>2</v>
      </c>
    </row>
    <row r="1792" spans="1:5">
      <c r="A1792" s="617">
        <v>102162</v>
      </c>
      <c r="B1792" s="618" t="s">
        <v>26073</v>
      </c>
      <c r="C1792" s="618" t="s">
        <v>5</v>
      </c>
      <c r="D1792" s="619">
        <v>253.66</v>
      </c>
      <c r="E1792" s="188" t="s">
        <v>2</v>
      </c>
    </row>
    <row r="1793" spans="1:5">
      <c r="A1793" s="617">
        <v>102163</v>
      </c>
      <c r="B1793" s="618" t="s">
        <v>26074</v>
      </c>
      <c r="C1793" s="618" t="s">
        <v>5</v>
      </c>
      <c r="D1793" s="619">
        <v>307</v>
      </c>
      <c r="E1793" s="188" t="s">
        <v>2</v>
      </c>
    </row>
    <row r="1794" spans="1:5">
      <c r="A1794" s="617">
        <v>102164</v>
      </c>
      <c r="B1794" s="618" t="s">
        <v>26075</v>
      </c>
      <c r="C1794" s="618" t="s">
        <v>5</v>
      </c>
      <c r="D1794" s="619">
        <v>262.74</v>
      </c>
      <c r="E1794" s="188" t="s">
        <v>2</v>
      </c>
    </row>
    <row r="1795" spans="1:5">
      <c r="A1795" s="617">
        <v>102165</v>
      </c>
      <c r="B1795" s="618" t="s">
        <v>26076</v>
      </c>
      <c r="C1795" s="618" t="s">
        <v>5</v>
      </c>
      <c r="D1795" s="619">
        <v>306.36</v>
      </c>
      <c r="E1795" s="188" t="s">
        <v>2</v>
      </c>
    </row>
    <row r="1796" spans="1:5">
      <c r="A1796" s="617">
        <v>102166</v>
      </c>
      <c r="B1796" s="618" t="s">
        <v>26077</v>
      </c>
      <c r="C1796" s="618" t="s">
        <v>5</v>
      </c>
      <c r="D1796" s="619">
        <v>285.39999999999998</v>
      </c>
      <c r="E1796" s="188" t="s">
        <v>2</v>
      </c>
    </row>
    <row r="1797" spans="1:5">
      <c r="A1797" s="617">
        <v>102167</v>
      </c>
      <c r="B1797" s="618" t="s">
        <v>26078</v>
      </c>
      <c r="C1797" s="618" t="s">
        <v>5</v>
      </c>
      <c r="D1797" s="619">
        <v>378.74</v>
      </c>
      <c r="E1797" s="188" t="s">
        <v>2</v>
      </c>
    </row>
    <row r="1798" spans="1:5">
      <c r="A1798" s="617">
        <v>102168</v>
      </c>
      <c r="B1798" s="618" t="s">
        <v>26079</v>
      </c>
      <c r="C1798" s="618" t="s">
        <v>5</v>
      </c>
      <c r="D1798" s="619">
        <v>374.22</v>
      </c>
      <c r="E1798" s="188" t="s">
        <v>2</v>
      </c>
    </row>
    <row r="1799" spans="1:5">
      <c r="A1799" s="617">
        <v>102169</v>
      </c>
      <c r="B1799" s="618" t="s">
        <v>26080</v>
      </c>
      <c r="C1799" s="618" t="s">
        <v>5</v>
      </c>
      <c r="D1799" s="619">
        <v>437.98</v>
      </c>
      <c r="E1799" s="188" t="s">
        <v>2</v>
      </c>
    </row>
    <row r="1800" spans="1:5">
      <c r="A1800" s="617">
        <v>102170</v>
      </c>
      <c r="B1800" s="618" t="s">
        <v>26081</v>
      </c>
      <c r="C1800" s="618" t="s">
        <v>5</v>
      </c>
      <c r="D1800" s="619">
        <v>227</v>
      </c>
      <c r="E1800" s="188" t="s">
        <v>2</v>
      </c>
    </row>
    <row r="1801" spans="1:5">
      <c r="A1801" s="617">
        <v>102171</v>
      </c>
      <c r="B1801" s="618" t="s">
        <v>26082</v>
      </c>
      <c r="C1801" s="618" t="s">
        <v>5</v>
      </c>
      <c r="D1801" s="619">
        <v>476.07</v>
      </c>
      <c r="E1801" s="188" t="s">
        <v>2</v>
      </c>
    </row>
    <row r="1802" spans="1:5">
      <c r="A1802" s="617">
        <v>102172</v>
      </c>
      <c r="B1802" s="618" t="s">
        <v>26083</v>
      </c>
      <c r="C1802" s="618" t="s">
        <v>5</v>
      </c>
      <c r="D1802" s="619">
        <v>472.07</v>
      </c>
      <c r="E1802" s="188" t="s">
        <v>2</v>
      </c>
    </row>
    <row r="1803" spans="1:5">
      <c r="A1803" s="617">
        <v>102176</v>
      </c>
      <c r="B1803" s="618" t="s">
        <v>26084</v>
      </c>
      <c r="C1803" s="618" t="s">
        <v>5</v>
      </c>
      <c r="D1803" s="619">
        <v>887.55</v>
      </c>
      <c r="E1803" s="188" t="s">
        <v>2</v>
      </c>
    </row>
    <row r="1804" spans="1:5">
      <c r="A1804" s="617">
        <v>102177</v>
      </c>
      <c r="B1804" s="618" t="s">
        <v>26085</v>
      </c>
      <c r="C1804" s="618" t="s">
        <v>5</v>
      </c>
      <c r="D1804" s="620">
        <v>1841.31</v>
      </c>
      <c r="E1804" s="188" t="s">
        <v>2</v>
      </c>
    </row>
    <row r="1805" spans="1:5">
      <c r="A1805" s="617">
        <v>102178</v>
      </c>
      <c r="B1805" s="618" t="s">
        <v>26086</v>
      </c>
      <c r="C1805" s="618" t="s">
        <v>5</v>
      </c>
      <c r="D1805" s="620">
        <v>2124.09</v>
      </c>
      <c r="E1805" s="188" t="s">
        <v>2</v>
      </c>
    </row>
    <row r="1806" spans="1:5">
      <c r="A1806" s="617">
        <v>102179</v>
      </c>
      <c r="B1806" s="618" t="s">
        <v>26087</v>
      </c>
      <c r="C1806" s="618" t="s">
        <v>5</v>
      </c>
      <c r="D1806" s="619">
        <v>330</v>
      </c>
      <c r="E1806" s="188" t="s">
        <v>2</v>
      </c>
    </row>
    <row r="1807" spans="1:5">
      <c r="A1807" s="617">
        <v>102180</v>
      </c>
      <c r="B1807" s="618" t="s">
        <v>26088</v>
      </c>
      <c r="C1807" s="618" t="s">
        <v>5</v>
      </c>
      <c r="D1807" s="619">
        <v>391.01</v>
      </c>
      <c r="E1807" s="188" t="s">
        <v>2</v>
      </c>
    </row>
    <row r="1808" spans="1:5">
      <c r="A1808" s="617">
        <v>102181</v>
      </c>
      <c r="B1808" s="618" t="s">
        <v>26089</v>
      </c>
      <c r="C1808" s="618" t="s">
        <v>5</v>
      </c>
      <c r="D1808" s="619">
        <v>472.48</v>
      </c>
      <c r="E1808" s="188" t="s">
        <v>2</v>
      </c>
    </row>
    <row r="1809" spans="1:5">
      <c r="A1809" s="617">
        <v>102182</v>
      </c>
      <c r="B1809" s="618" t="s">
        <v>26090</v>
      </c>
      <c r="C1809" s="618" t="s">
        <v>3</v>
      </c>
      <c r="D1809" s="619">
        <v>949.87</v>
      </c>
      <c r="E1809" s="188" t="s">
        <v>2</v>
      </c>
    </row>
    <row r="1810" spans="1:5">
      <c r="A1810" s="617">
        <v>102183</v>
      </c>
      <c r="B1810" s="618" t="s">
        <v>26091</v>
      </c>
      <c r="C1810" s="618" t="s">
        <v>3</v>
      </c>
      <c r="D1810" s="620">
        <v>1907.96</v>
      </c>
      <c r="E1810" s="188" t="s">
        <v>2</v>
      </c>
    </row>
    <row r="1811" spans="1:5">
      <c r="A1811" s="617">
        <v>102184</v>
      </c>
      <c r="B1811" s="618" t="s">
        <v>26092</v>
      </c>
      <c r="C1811" s="618" t="s">
        <v>3</v>
      </c>
      <c r="D1811" s="620">
        <v>1507.28</v>
      </c>
      <c r="E1811" s="188" t="s">
        <v>2</v>
      </c>
    </row>
    <row r="1812" spans="1:5">
      <c r="A1812" s="617">
        <v>102185</v>
      </c>
      <c r="B1812" s="618" t="s">
        <v>26093</v>
      </c>
      <c r="C1812" s="618" t="s">
        <v>3</v>
      </c>
      <c r="D1812" s="620">
        <v>3022.55</v>
      </c>
      <c r="E1812" s="188" t="s">
        <v>2</v>
      </c>
    </row>
    <row r="1813" spans="1:5">
      <c r="A1813" s="617">
        <v>102190</v>
      </c>
      <c r="B1813" s="618" t="s">
        <v>26094</v>
      </c>
      <c r="C1813" s="618" t="s">
        <v>5</v>
      </c>
      <c r="D1813" s="619">
        <v>12.61</v>
      </c>
      <c r="E1813" s="188" t="s">
        <v>2</v>
      </c>
    </row>
    <row r="1814" spans="1:5">
      <c r="A1814" s="617">
        <v>102191</v>
      </c>
      <c r="B1814" s="618" t="s">
        <v>26095</v>
      </c>
      <c r="C1814" s="618" t="s">
        <v>5</v>
      </c>
      <c r="D1814" s="619">
        <v>15.32</v>
      </c>
      <c r="E1814" s="188" t="s">
        <v>2</v>
      </c>
    </row>
    <row r="1815" spans="1:5">
      <c r="A1815" s="617">
        <v>102192</v>
      </c>
      <c r="B1815" s="618" t="s">
        <v>26096</v>
      </c>
      <c r="C1815" s="618" t="s">
        <v>5</v>
      </c>
      <c r="D1815" s="619">
        <v>10.93</v>
      </c>
      <c r="E1815" s="188" t="s">
        <v>2</v>
      </c>
    </row>
    <row r="1816" spans="1:5">
      <c r="A1816" s="617">
        <v>94569</v>
      </c>
      <c r="B1816" s="618" t="s">
        <v>10478</v>
      </c>
      <c r="C1816" s="618" t="s">
        <v>5</v>
      </c>
      <c r="D1816" s="619">
        <v>614.15</v>
      </c>
      <c r="E1816" s="188" t="s">
        <v>2</v>
      </c>
    </row>
    <row r="1817" spans="1:5">
      <c r="A1817" s="617">
        <v>94570</v>
      </c>
      <c r="B1817" s="618" t="s">
        <v>10479</v>
      </c>
      <c r="C1817" s="618" t="s">
        <v>5</v>
      </c>
      <c r="D1817" s="619">
        <v>395.69</v>
      </c>
      <c r="E1817" s="188" t="s">
        <v>2</v>
      </c>
    </row>
    <row r="1818" spans="1:5">
      <c r="A1818" s="617">
        <v>94572</v>
      </c>
      <c r="B1818" s="618" t="s">
        <v>10480</v>
      </c>
      <c r="C1818" s="618" t="s">
        <v>5</v>
      </c>
      <c r="D1818" s="619">
        <v>566.27</v>
      </c>
      <c r="E1818" s="188" t="s">
        <v>2</v>
      </c>
    </row>
    <row r="1819" spans="1:5">
      <c r="A1819" s="617">
        <v>94573</v>
      </c>
      <c r="B1819" s="618" t="s">
        <v>10481</v>
      </c>
      <c r="C1819" s="618" t="s">
        <v>5</v>
      </c>
      <c r="D1819" s="619">
        <v>432.36</v>
      </c>
      <c r="E1819" s="188" t="s">
        <v>2</v>
      </c>
    </row>
    <row r="1820" spans="1:5">
      <c r="A1820" s="617">
        <v>94580</v>
      </c>
      <c r="B1820" s="618" t="s">
        <v>10482</v>
      </c>
      <c r="C1820" s="618" t="s">
        <v>5</v>
      </c>
      <c r="D1820" s="619">
        <v>637.59</v>
      </c>
      <c r="E1820" s="188" t="s">
        <v>2</v>
      </c>
    </row>
    <row r="1821" spans="1:5">
      <c r="A1821" s="617">
        <v>100674</v>
      </c>
      <c r="B1821" s="618" t="s">
        <v>10483</v>
      </c>
      <c r="C1821" s="618" t="s">
        <v>5</v>
      </c>
      <c r="D1821" s="619">
        <v>412.55</v>
      </c>
      <c r="E1821" s="188" t="s">
        <v>2</v>
      </c>
    </row>
    <row r="1822" spans="1:5">
      <c r="A1822" s="617">
        <v>101096</v>
      </c>
      <c r="B1822" s="618" t="s">
        <v>10484</v>
      </c>
      <c r="C1822" s="618" t="s">
        <v>7</v>
      </c>
      <c r="D1822" s="620">
        <v>1070.1199999999999</v>
      </c>
      <c r="E1822" s="188" t="s">
        <v>2</v>
      </c>
    </row>
    <row r="1823" spans="1:5">
      <c r="A1823" s="617">
        <v>101097</v>
      </c>
      <c r="B1823" s="618" t="s">
        <v>10485</v>
      </c>
      <c r="C1823" s="618" t="s">
        <v>7</v>
      </c>
      <c r="D1823" s="620">
        <v>1021.13</v>
      </c>
      <c r="E1823" s="188" t="s">
        <v>2</v>
      </c>
    </row>
    <row r="1824" spans="1:5">
      <c r="A1824" s="617">
        <v>101098</v>
      </c>
      <c r="B1824" s="618" t="s">
        <v>10486</v>
      </c>
      <c r="C1824" s="618" t="s">
        <v>7</v>
      </c>
      <c r="D1824" s="619">
        <v>961.94</v>
      </c>
      <c r="E1824" s="188" t="s">
        <v>2</v>
      </c>
    </row>
    <row r="1825" spans="1:5">
      <c r="A1825" s="617">
        <v>101099</v>
      </c>
      <c r="B1825" s="618" t="s">
        <v>10487</v>
      </c>
      <c r="C1825" s="618" t="s">
        <v>7</v>
      </c>
      <c r="D1825" s="619">
        <v>880.44</v>
      </c>
      <c r="E1825" s="188" t="s">
        <v>2</v>
      </c>
    </row>
    <row r="1826" spans="1:5">
      <c r="A1826" s="617">
        <v>101100</v>
      </c>
      <c r="B1826" s="618" t="s">
        <v>10488</v>
      </c>
      <c r="C1826" s="618" t="s">
        <v>7</v>
      </c>
      <c r="D1826" s="619">
        <v>810.26</v>
      </c>
      <c r="E1826" s="188" t="s">
        <v>2</v>
      </c>
    </row>
    <row r="1827" spans="1:5">
      <c r="A1827" s="617">
        <v>101101</v>
      </c>
      <c r="B1827" s="618" t="s">
        <v>10489</v>
      </c>
      <c r="C1827" s="618" t="s">
        <v>7</v>
      </c>
      <c r="D1827" s="619">
        <v>796.75</v>
      </c>
      <c r="E1827" s="188" t="s">
        <v>2</v>
      </c>
    </row>
    <row r="1828" spans="1:5">
      <c r="A1828" s="617">
        <v>101102</v>
      </c>
      <c r="B1828" s="618" t="s">
        <v>10490</v>
      </c>
      <c r="C1828" s="618" t="s">
        <v>7</v>
      </c>
      <c r="D1828" s="619">
        <v>786.44</v>
      </c>
      <c r="E1828" s="188" t="s">
        <v>2</v>
      </c>
    </row>
    <row r="1829" spans="1:5">
      <c r="A1829" s="617">
        <v>101103</v>
      </c>
      <c r="B1829" s="618" t="s">
        <v>10491</v>
      </c>
      <c r="C1829" s="618" t="s">
        <v>7</v>
      </c>
      <c r="D1829" s="619">
        <v>736.65</v>
      </c>
      <c r="E1829" s="188" t="s">
        <v>2</v>
      </c>
    </row>
    <row r="1830" spans="1:5">
      <c r="A1830" s="617">
        <v>101104</v>
      </c>
      <c r="B1830" s="618" t="s">
        <v>10492</v>
      </c>
      <c r="C1830" s="618" t="s">
        <v>7</v>
      </c>
      <c r="D1830" s="620">
        <v>1018.92</v>
      </c>
      <c r="E1830" s="188" t="s">
        <v>2</v>
      </c>
    </row>
    <row r="1831" spans="1:5">
      <c r="A1831" s="617">
        <v>101105</v>
      </c>
      <c r="B1831" s="618" t="s">
        <v>10493</v>
      </c>
      <c r="C1831" s="618" t="s">
        <v>7</v>
      </c>
      <c r="D1831" s="619">
        <v>970.9</v>
      </c>
      <c r="E1831" s="188" t="s">
        <v>2</v>
      </c>
    </row>
    <row r="1832" spans="1:5">
      <c r="A1832" s="617">
        <v>101106</v>
      </c>
      <c r="B1832" s="618" t="s">
        <v>10494</v>
      </c>
      <c r="C1832" s="618" t="s">
        <v>7</v>
      </c>
      <c r="D1832" s="619">
        <v>913.52</v>
      </c>
      <c r="E1832" s="188" t="s">
        <v>2</v>
      </c>
    </row>
    <row r="1833" spans="1:5">
      <c r="A1833" s="617">
        <v>101107</v>
      </c>
      <c r="B1833" s="618" t="s">
        <v>10495</v>
      </c>
      <c r="C1833" s="618" t="s">
        <v>7</v>
      </c>
      <c r="D1833" s="619">
        <v>834</v>
      </c>
      <c r="E1833" s="188" t="s">
        <v>2</v>
      </c>
    </row>
    <row r="1834" spans="1:5">
      <c r="A1834" s="617">
        <v>101108</v>
      </c>
      <c r="B1834" s="618" t="s">
        <v>10496</v>
      </c>
      <c r="C1834" s="618" t="s">
        <v>7</v>
      </c>
      <c r="D1834" s="619">
        <v>754.54</v>
      </c>
      <c r="E1834" s="188" t="s">
        <v>2</v>
      </c>
    </row>
    <row r="1835" spans="1:5">
      <c r="A1835" s="617">
        <v>101109</v>
      </c>
      <c r="B1835" s="618" t="s">
        <v>10497</v>
      </c>
      <c r="C1835" s="618" t="s">
        <v>7</v>
      </c>
      <c r="D1835" s="619">
        <v>742.23</v>
      </c>
      <c r="E1835" s="188" t="s">
        <v>2</v>
      </c>
    </row>
    <row r="1836" spans="1:5">
      <c r="A1836" s="617">
        <v>101110</v>
      </c>
      <c r="B1836" s="618" t="s">
        <v>10498</v>
      </c>
      <c r="C1836" s="618" t="s">
        <v>7</v>
      </c>
      <c r="D1836" s="619">
        <v>734.24</v>
      </c>
      <c r="E1836" s="188" t="s">
        <v>2</v>
      </c>
    </row>
    <row r="1837" spans="1:5">
      <c r="A1837" s="617">
        <v>101111</v>
      </c>
      <c r="B1837" s="618" t="s">
        <v>10499</v>
      </c>
      <c r="C1837" s="618" t="s">
        <v>7</v>
      </c>
      <c r="D1837" s="619">
        <v>686.95</v>
      </c>
      <c r="E1837" s="188" t="s">
        <v>2</v>
      </c>
    </row>
    <row r="1838" spans="1:5">
      <c r="A1838" s="617">
        <v>101112</v>
      </c>
      <c r="B1838" s="618" t="s">
        <v>10500</v>
      </c>
      <c r="C1838" s="618" t="s">
        <v>7</v>
      </c>
      <c r="D1838" s="619">
        <v>718.34</v>
      </c>
      <c r="E1838" s="188" t="s">
        <v>2</v>
      </c>
    </row>
    <row r="1839" spans="1:5">
      <c r="A1839" s="617">
        <v>101113</v>
      </c>
      <c r="B1839" s="618" t="s">
        <v>10501</v>
      </c>
      <c r="C1839" s="618" t="s">
        <v>7</v>
      </c>
      <c r="D1839" s="619">
        <v>669.6</v>
      </c>
      <c r="E1839" s="188" t="s">
        <v>2</v>
      </c>
    </row>
    <row r="1840" spans="1:5">
      <c r="A1840" s="617">
        <v>95601</v>
      </c>
      <c r="B1840" s="618" t="s">
        <v>4487</v>
      </c>
      <c r="C1840" s="618" t="s">
        <v>3</v>
      </c>
      <c r="D1840" s="619">
        <v>12.79</v>
      </c>
      <c r="E1840" s="188" t="s">
        <v>2</v>
      </c>
    </row>
    <row r="1841" spans="1:5">
      <c r="A1841" s="617">
        <v>95602</v>
      </c>
      <c r="B1841" s="618" t="s">
        <v>4488</v>
      </c>
      <c r="C1841" s="618" t="s">
        <v>3</v>
      </c>
      <c r="D1841" s="619">
        <v>16.38</v>
      </c>
      <c r="E1841" s="188" t="s">
        <v>2</v>
      </c>
    </row>
    <row r="1842" spans="1:5">
      <c r="A1842" s="617">
        <v>95603</v>
      </c>
      <c r="B1842" s="618" t="s">
        <v>4489</v>
      </c>
      <c r="C1842" s="618" t="s">
        <v>3</v>
      </c>
      <c r="D1842" s="619">
        <v>21.52</v>
      </c>
      <c r="E1842" s="188" t="s">
        <v>2</v>
      </c>
    </row>
    <row r="1843" spans="1:5">
      <c r="A1843" s="617">
        <v>95604</v>
      </c>
      <c r="B1843" s="618" t="s">
        <v>4490</v>
      </c>
      <c r="C1843" s="618" t="s">
        <v>3</v>
      </c>
      <c r="D1843" s="619">
        <v>28.31</v>
      </c>
      <c r="E1843" s="188" t="s">
        <v>2</v>
      </c>
    </row>
    <row r="1844" spans="1:5">
      <c r="A1844" s="617">
        <v>95605</v>
      </c>
      <c r="B1844" s="618" t="s">
        <v>4491</v>
      </c>
      <c r="C1844" s="618" t="s">
        <v>3</v>
      </c>
      <c r="D1844" s="619">
        <v>44.39</v>
      </c>
      <c r="E1844" s="188" t="s">
        <v>2</v>
      </c>
    </row>
    <row r="1845" spans="1:5">
      <c r="A1845" s="617">
        <v>95607</v>
      </c>
      <c r="B1845" s="618" t="s">
        <v>5943</v>
      </c>
      <c r="C1845" s="618" t="s">
        <v>3</v>
      </c>
      <c r="D1845" s="619">
        <v>5.42</v>
      </c>
      <c r="E1845" s="188" t="s">
        <v>2</v>
      </c>
    </row>
    <row r="1846" spans="1:5">
      <c r="A1846" s="617">
        <v>95608</v>
      </c>
      <c r="B1846" s="618" t="s">
        <v>5944</v>
      </c>
      <c r="C1846" s="618" t="s">
        <v>3</v>
      </c>
      <c r="D1846" s="619">
        <v>6.25</v>
      </c>
      <c r="E1846" s="188" t="s">
        <v>2</v>
      </c>
    </row>
    <row r="1847" spans="1:5">
      <c r="A1847" s="617">
        <v>95609</v>
      </c>
      <c r="B1847" s="618" t="s">
        <v>5945</v>
      </c>
      <c r="C1847" s="618" t="s">
        <v>3</v>
      </c>
      <c r="D1847" s="619">
        <v>6.96</v>
      </c>
      <c r="E1847" s="188" t="s">
        <v>2</v>
      </c>
    </row>
    <row r="1848" spans="1:5">
      <c r="A1848" s="617">
        <v>100651</v>
      </c>
      <c r="B1848" s="618" t="s">
        <v>26097</v>
      </c>
      <c r="C1848" s="618" t="s">
        <v>1</v>
      </c>
      <c r="D1848" s="619">
        <v>108.48</v>
      </c>
      <c r="E1848" s="188" t="s">
        <v>2</v>
      </c>
    </row>
    <row r="1849" spans="1:5">
      <c r="A1849" s="617">
        <v>100652</v>
      </c>
      <c r="B1849" s="618" t="s">
        <v>26098</v>
      </c>
      <c r="C1849" s="618" t="s">
        <v>1</v>
      </c>
      <c r="D1849" s="619">
        <v>205.12</v>
      </c>
      <c r="E1849" s="188" t="s">
        <v>2</v>
      </c>
    </row>
    <row r="1850" spans="1:5">
      <c r="A1850" s="617">
        <v>100653</v>
      </c>
      <c r="B1850" s="618" t="s">
        <v>26099</v>
      </c>
      <c r="C1850" s="618" t="s">
        <v>1</v>
      </c>
      <c r="D1850" s="619">
        <v>343.15</v>
      </c>
      <c r="E1850" s="188" t="s">
        <v>2</v>
      </c>
    </row>
    <row r="1851" spans="1:5">
      <c r="A1851" s="617">
        <v>100654</v>
      </c>
      <c r="B1851" s="618" t="s">
        <v>26100</v>
      </c>
      <c r="C1851" s="618" t="s">
        <v>1</v>
      </c>
      <c r="D1851" s="619">
        <v>484.16</v>
      </c>
      <c r="E1851" s="188" t="s">
        <v>2</v>
      </c>
    </row>
    <row r="1852" spans="1:5">
      <c r="A1852" s="617">
        <v>100655</v>
      </c>
      <c r="B1852" s="618" t="s">
        <v>26101</v>
      </c>
      <c r="C1852" s="618" t="s">
        <v>1</v>
      </c>
      <c r="D1852" s="619">
        <v>551.54</v>
      </c>
      <c r="E1852" s="188" t="s">
        <v>2</v>
      </c>
    </row>
    <row r="1853" spans="1:5">
      <c r="A1853" s="617">
        <v>100656</v>
      </c>
      <c r="B1853" s="618" t="s">
        <v>10502</v>
      </c>
      <c r="C1853" s="618" t="s">
        <v>1</v>
      </c>
      <c r="D1853" s="619">
        <v>83.21</v>
      </c>
      <c r="E1853" s="188" t="s">
        <v>2</v>
      </c>
    </row>
    <row r="1854" spans="1:5">
      <c r="A1854" s="617">
        <v>100657</v>
      </c>
      <c r="B1854" s="618" t="s">
        <v>10503</v>
      </c>
      <c r="C1854" s="618" t="s">
        <v>1</v>
      </c>
      <c r="D1854" s="619">
        <v>107.1</v>
      </c>
      <c r="E1854" s="188" t="s">
        <v>2</v>
      </c>
    </row>
    <row r="1855" spans="1:5">
      <c r="A1855" s="617">
        <v>100658</v>
      </c>
      <c r="B1855" s="618" t="s">
        <v>10504</v>
      </c>
      <c r="C1855" s="618" t="s">
        <v>1</v>
      </c>
      <c r="D1855" s="619">
        <v>245.54</v>
      </c>
      <c r="E1855" s="188" t="s">
        <v>2</v>
      </c>
    </row>
    <row r="1856" spans="1:5">
      <c r="A1856" s="617">
        <v>100889</v>
      </c>
      <c r="B1856" s="618" t="s">
        <v>10505</v>
      </c>
      <c r="C1856" s="618" t="s">
        <v>4</v>
      </c>
      <c r="D1856" s="619">
        <v>12.82</v>
      </c>
      <c r="E1856" s="188" t="s">
        <v>2</v>
      </c>
    </row>
    <row r="1857" spans="1:5">
      <c r="A1857" s="617">
        <v>100890</v>
      </c>
      <c r="B1857" s="618" t="s">
        <v>10506</v>
      </c>
      <c r="C1857" s="618" t="s">
        <v>4</v>
      </c>
      <c r="D1857" s="619">
        <v>12.7</v>
      </c>
      <c r="E1857" s="188" t="s">
        <v>2</v>
      </c>
    </row>
    <row r="1858" spans="1:5">
      <c r="A1858" s="617">
        <v>100892</v>
      </c>
      <c r="B1858" s="618" t="s">
        <v>10507</v>
      </c>
      <c r="C1858" s="618" t="s">
        <v>4</v>
      </c>
      <c r="D1858" s="619">
        <v>12.17</v>
      </c>
      <c r="E1858" s="188" t="s">
        <v>2</v>
      </c>
    </row>
    <row r="1859" spans="1:5">
      <c r="A1859" s="617">
        <v>100893</v>
      </c>
      <c r="B1859" s="618" t="s">
        <v>10508</v>
      </c>
      <c r="C1859" s="618" t="s">
        <v>4</v>
      </c>
      <c r="D1859" s="619">
        <v>12.02</v>
      </c>
      <c r="E1859" s="188" t="s">
        <v>2</v>
      </c>
    </row>
    <row r="1860" spans="1:5">
      <c r="A1860" s="617">
        <v>100894</v>
      </c>
      <c r="B1860" s="618" t="s">
        <v>10509</v>
      </c>
      <c r="C1860" s="618" t="s">
        <v>4</v>
      </c>
      <c r="D1860" s="619">
        <v>11.93</v>
      </c>
      <c r="E1860" s="188" t="s">
        <v>2</v>
      </c>
    </row>
    <row r="1861" spans="1:5">
      <c r="A1861" s="617">
        <v>100896</v>
      </c>
      <c r="B1861" s="618" t="s">
        <v>10510</v>
      </c>
      <c r="C1861" s="618" t="s">
        <v>1</v>
      </c>
      <c r="D1861" s="619">
        <v>47.45</v>
      </c>
      <c r="E1861" s="188" t="s">
        <v>2</v>
      </c>
    </row>
    <row r="1862" spans="1:5">
      <c r="A1862" s="617">
        <v>100897</v>
      </c>
      <c r="B1862" s="618" t="s">
        <v>10511</v>
      </c>
      <c r="C1862" s="618" t="s">
        <v>1</v>
      </c>
      <c r="D1862" s="619">
        <v>91.58</v>
      </c>
      <c r="E1862" s="188" t="s">
        <v>2</v>
      </c>
    </row>
    <row r="1863" spans="1:5">
      <c r="A1863" s="617">
        <v>100898</v>
      </c>
      <c r="B1863" s="618" t="s">
        <v>10512</v>
      </c>
      <c r="C1863" s="618" t="s">
        <v>1</v>
      </c>
      <c r="D1863" s="619">
        <v>176.58</v>
      </c>
      <c r="E1863" s="188" t="s">
        <v>2</v>
      </c>
    </row>
    <row r="1864" spans="1:5">
      <c r="A1864" s="617">
        <v>100899</v>
      </c>
      <c r="B1864" s="618" t="s">
        <v>10513</v>
      </c>
      <c r="C1864" s="618" t="s">
        <v>1</v>
      </c>
      <c r="D1864" s="619">
        <v>64.8</v>
      </c>
      <c r="E1864" s="188" t="s">
        <v>2</v>
      </c>
    </row>
    <row r="1865" spans="1:5">
      <c r="A1865" s="617">
        <v>100900</v>
      </c>
      <c r="B1865" s="618" t="s">
        <v>10514</v>
      </c>
      <c r="C1865" s="618" t="s">
        <v>1</v>
      </c>
      <c r="D1865" s="619">
        <v>201.15</v>
      </c>
      <c r="E1865" s="188" t="s">
        <v>2</v>
      </c>
    </row>
    <row r="1866" spans="1:5">
      <c r="A1866" s="617">
        <v>100929</v>
      </c>
      <c r="B1866" s="618" t="s">
        <v>10515</v>
      </c>
      <c r="C1866" s="618" t="s">
        <v>1</v>
      </c>
      <c r="D1866" s="619">
        <v>265.64</v>
      </c>
      <c r="E1866" s="188" t="s">
        <v>2</v>
      </c>
    </row>
    <row r="1867" spans="1:5">
      <c r="A1867" s="617">
        <v>100930</v>
      </c>
      <c r="B1867" s="618" t="s">
        <v>10516</v>
      </c>
      <c r="C1867" s="618" t="s">
        <v>1</v>
      </c>
      <c r="D1867" s="619">
        <v>380.29</v>
      </c>
      <c r="E1867" s="188" t="s">
        <v>2</v>
      </c>
    </row>
    <row r="1868" spans="1:5">
      <c r="A1868" s="617">
        <v>100931</v>
      </c>
      <c r="B1868" s="618" t="s">
        <v>10517</v>
      </c>
      <c r="C1868" s="618" t="s">
        <v>1</v>
      </c>
      <c r="D1868" s="619">
        <v>467.78</v>
      </c>
      <c r="E1868" s="188" t="s">
        <v>2</v>
      </c>
    </row>
    <row r="1869" spans="1:5">
      <c r="A1869" s="617">
        <v>100932</v>
      </c>
      <c r="B1869" s="618" t="s">
        <v>10518</v>
      </c>
      <c r="C1869" s="618" t="s">
        <v>1</v>
      </c>
      <c r="D1869" s="619">
        <v>643.26</v>
      </c>
      <c r="E1869" s="188" t="s">
        <v>2</v>
      </c>
    </row>
    <row r="1870" spans="1:5">
      <c r="A1870" s="617">
        <v>100933</v>
      </c>
      <c r="B1870" s="618" t="s">
        <v>10519</v>
      </c>
      <c r="C1870" s="618" t="s">
        <v>1</v>
      </c>
      <c r="D1870" s="619">
        <v>319.26</v>
      </c>
      <c r="E1870" s="188" t="s">
        <v>2</v>
      </c>
    </row>
    <row r="1871" spans="1:5">
      <c r="A1871" s="617">
        <v>100934</v>
      </c>
      <c r="B1871" s="618" t="s">
        <v>10520</v>
      </c>
      <c r="C1871" s="618" t="s">
        <v>1</v>
      </c>
      <c r="D1871" s="619">
        <v>447.34</v>
      </c>
      <c r="E1871" s="188" t="s">
        <v>2</v>
      </c>
    </row>
    <row r="1872" spans="1:5">
      <c r="A1872" s="617">
        <v>100935</v>
      </c>
      <c r="B1872" s="618" t="s">
        <v>10521</v>
      </c>
      <c r="C1872" s="618" t="s">
        <v>1</v>
      </c>
      <c r="D1872" s="619">
        <v>552.05999999999995</v>
      </c>
      <c r="E1872" s="188" t="s">
        <v>2</v>
      </c>
    </row>
    <row r="1873" spans="1:5">
      <c r="A1873" s="617">
        <v>100936</v>
      </c>
      <c r="B1873" s="618" t="s">
        <v>10522</v>
      </c>
      <c r="C1873" s="618" t="s">
        <v>1</v>
      </c>
      <c r="D1873" s="619">
        <v>741.55</v>
      </c>
      <c r="E1873" s="188" t="s">
        <v>2</v>
      </c>
    </row>
    <row r="1874" spans="1:5">
      <c r="A1874" s="617">
        <v>101173</v>
      </c>
      <c r="B1874" s="618" t="s">
        <v>10523</v>
      </c>
      <c r="C1874" s="618" t="s">
        <v>1</v>
      </c>
      <c r="D1874" s="619">
        <v>52.83</v>
      </c>
      <c r="E1874" s="188" t="s">
        <v>2</v>
      </c>
    </row>
    <row r="1875" spans="1:5">
      <c r="A1875" s="617">
        <v>101174</v>
      </c>
      <c r="B1875" s="618" t="s">
        <v>10524</v>
      </c>
      <c r="C1875" s="618" t="s">
        <v>1</v>
      </c>
      <c r="D1875" s="619">
        <v>71.13</v>
      </c>
      <c r="E1875" s="188" t="s">
        <v>2</v>
      </c>
    </row>
    <row r="1876" spans="1:5">
      <c r="A1876" s="617">
        <v>101175</v>
      </c>
      <c r="B1876" s="618" t="s">
        <v>10525</v>
      </c>
      <c r="C1876" s="618" t="s">
        <v>1</v>
      </c>
      <c r="D1876" s="619">
        <v>97.08</v>
      </c>
      <c r="E1876" s="188" t="s">
        <v>2</v>
      </c>
    </row>
    <row r="1877" spans="1:5">
      <c r="A1877" s="617">
        <v>101176</v>
      </c>
      <c r="B1877" s="618" t="s">
        <v>10526</v>
      </c>
      <c r="C1877" s="618" t="s">
        <v>1</v>
      </c>
      <c r="D1877" s="619">
        <v>132.88</v>
      </c>
      <c r="E1877" s="188" t="s">
        <v>2</v>
      </c>
    </row>
    <row r="1878" spans="1:5">
      <c r="A1878" s="617">
        <v>95240</v>
      </c>
      <c r="B1878" s="618" t="s">
        <v>26102</v>
      </c>
      <c r="C1878" s="618" t="s">
        <v>5</v>
      </c>
      <c r="D1878" s="619">
        <v>13.98</v>
      </c>
      <c r="E1878" s="188" t="s">
        <v>2</v>
      </c>
    </row>
    <row r="1879" spans="1:5">
      <c r="A1879" s="617">
        <v>95241</v>
      </c>
      <c r="B1879" s="618" t="s">
        <v>26103</v>
      </c>
      <c r="C1879" s="618" t="s">
        <v>5</v>
      </c>
      <c r="D1879" s="619">
        <v>23.3</v>
      </c>
      <c r="E1879" s="188" t="s">
        <v>2</v>
      </c>
    </row>
    <row r="1880" spans="1:5">
      <c r="A1880" s="617">
        <v>96616</v>
      </c>
      <c r="B1880" s="618" t="s">
        <v>8251</v>
      </c>
      <c r="C1880" s="618" t="s">
        <v>7</v>
      </c>
      <c r="D1880" s="619">
        <v>485.03</v>
      </c>
      <c r="E1880" s="188" t="s">
        <v>2</v>
      </c>
    </row>
    <row r="1881" spans="1:5">
      <c r="A1881" s="617">
        <v>96617</v>
      </c>
      <c r="B1881" s="618" t="s">
        <v>8252</v>
      </c>
      <c r="C1881" s="618" t="s">
        <v>5</v>
      </c>
      <c r="D1881" s="619">
        <v>14.53</v>
      </c>
      <c r="E1881" s="188" t="s">
        <v>2</v>
      </c>
    </row>
    <row r="1882" spans="1:5">
      <c r="A1882" s="617">
        <v>96619</v>
      </c>
      <c r="B1882" s="618" t="s">
        <v>8253</v>
      </c>
      <c r="C1882" s="618" t="s">
        <v>5</v>
      </c>
      <c r="D1882" s="619">
        <v>24.24</v>
      </c>
      <c r="E1882" s="188" t="s">
        <v>2</v>
      </c>
    </row>
    <row r="1883" spans="1:5">
      <c r="A1883" s="617">
        <v>96620</v>
      </c>
      <c r="B1883" s="618" t="s">
        <v>26104</v>
      </c>
      <c r="C1883" s="618" t="s">
        <v>7</v>
      </c>
      <c r="D1883" s="619">
        <v>466.41</v>
      </c>
      <c r="E1883" s="188" t="s">
        <v>2</v>
      </c>
    </row>
    <row r="1884" spans="1:5">
      <c r="A1884" s="617">
        <v>96621</v>
      </c>
      <c r="B1884" s="618" t="s">
        <v>8254</v>
      </c>
      <c r="C1884" s="618" t="s">
        <v>7</v>
      </c>
      <c r="D1884" s="619">
        <v>172.02</v>
      </c>
      <c r="E1884" s="188" t="s">
        <v>2</v>
      </c>
    </row>
    <row r="1885" spans="1:5">
      <c r="A1885" s="617">
        <v>96622</v>
      </c>
      <c r="B1885" s="618" t="s">
        <v>26105</v>
      </c>
      <c r="C1885" s="618" t="s">
        <v>7</v>
      </c>
      <c r="D1885" s="619">
        <v>117.18</v>
      </c>
      <c r="E1885" s="188" t="s">
        <v>2</v>
      </c>
    </row>
    <row r="1886" spans="1:5">
      <c r="A1886" s="617">
        <v>96623</v>
      </c>
      <c r="B1886" s="618" t="s">
        <v>8255</v>
      </c>
      <c r="C1886" s="618" t="s">
        <v>7</v>
      </c>
      <c r="D1886" s="619">
        <v>159.28</v>
      </c>
      <c r="E1886" s="188" t="s">
        <v>2</v>
      </c>
    </row>
    <row r="1887" spans="1:5">
      <c r="A1887" s="617">
        <v>96624</v>
      </c>
      <c r="B1887" s="618" t="s">
        <v>26106</v>
      </c>
      <c r="C1887" s="618" t="s">
        <v>7</v>
      </c>
      <c r="D1887" s="619">
        <v>112.69</v>
      </c>
      <c r="E1887" s="188" t="s">
        <v>2</v>
      </c>
    </row>
    <row r="1888" spans="1:5">
      <c r="A1888" s="617">
        <v>97082</v>
      </c>
      <c r="B1888" s="618" t="s">
        <v>8256</v>
      </c>
      <c r="C1888" s="618" t="s">
        <v>7</v>
      </c>
      <c r="D1888" s="619">
        <v>44.57</v>
      </c>
      <c r="E1888" s="188" t="s">
        <v>2</v>
      </c>
    </row>
    <row r="1889" spans="1:5">
      <c r="A1889" s="617">
        <v>97083</v>
      </c>
      <c r="B1889" s="618" t="s">
        <v>8257</v>
      </c>
      <c r="C1889" s="618" t="s">
        <v>5</v>
      </c>
      <c r="D1889" s="619">
        <v>2.42</v>
      </c>
      <c r="E1889" s="188" t="s">
        <v>2</v>
      </c>
    </row>
    <row r="1890" spans="1:5">
      <c r="A1890" s="617">
        <v>97084</v>
      </c>
      <c r="B1890" s="618" t="s">
        <v>8258</v>
      </c>
      <c r="C1890" s="618" t="s">
        <v>5</v>
      </c>
      <c r="D1890" s="619">
        <v>0.5</v>
      </c>
      <c r="E1890" s="188" t="s">
        <v>2</v>
      </c>
    </row>
    <row r="1891" spans="1:5">
      <c r="A1891" s="617">
        <v>97086</v>
      </c>
      <c r="B1891" s="618" t="s">
        <v>8259</v>
      </c>
      <c r="C1891" s="618" t="s">
        <v>5</v>
      </c>
      <c r="D1891" s="619">
        <v>93.72</v>
      </c>
      <c r="E1891" s="188" t="s">
        <v>2</v>
      </c>
    </row>
    <row r="1892" spans="1:5">
      <c r="A1892" s="617">
        <v>97087</v>
      </c>
      <c r="B1892" s="618" t="s">
        <v>26107</v>
      </c>
      <c r="C1892" s="618" t="s">
        <v>5</v>
      </c>
      <c r="D1892" s="619">
        <v>2.13</v>
      </c>
      <c r="E1892" s="188" t="s">
        <v>2</v>
      </c>
    </row>
    <row r="1893" spans="1:5">
      <c r="A1893" s="617">
        <v>97088</v>
      </c>
      <c r="B1893" s="618" t="s">
        <v>26108</v>
      </c>
      <c r="C1893" s="618" t="s">
        <v>4</v>
      </c>
      <c r="D1893" s="619">
        <v>19.829999999999998</v>
      </c>
      <c r="E1893" s="188" t="s">
        <v>2</v>
      </c>
    </row>
    <row r="1894" spans="1:5">
      <c r="A1894" s="617">
        <v>97089</v>
      </c>
      <c r="B1894" s="618" t="s">
        <v>26109</v>
      </c>
      <c r="C1894" s="618" t="s">
        <v>4</v>
      </c>
      <c r="D1894" s="619">
        <v>18.16</v>
      </c>
      <c r="E1894" s="188" t="s">
        <v>2</v>
      </c>
    </row>
    <row r="1895" spans="1:5">
      <c r="A1895" s="617">
        <v>97090</v>
      </c>
      <c r="B1895" s="618" t="s">
        <v>26110</v>
      </c>
      <c r="C1895" s="618" t="s">
        <v>4</v>
      </c>
      <c r="D1895" s="619">
        <v>17.88</v>
      </c>
      <c r="E1895" s="188" t="s">
        <v>2</v>
      </c>
    </row>
    <row r="1896" spans="1:5">
      <c r="A1896" s="617">
        <v>97091</v>
      </c>
      <c r="B1896" s="618" t="s">
        <v>26111</v>
      </c>
      <c r="C1896" s="618" t="s">
        <v>4</v>
      </c>
      <c r="D1896" s="619">
        <v>17.350000000000001</v>
      </c>
      <c r="E1896" s="188" t="s">
        <v>2</v>
      </c>
    </row>
    <row r="1897" spans="1:5">
      <c r="A1897" s="617">
        <v>97092</v>
      </c>
      <c r="B1897" s="618" t="s">
        <v>26112</v>
      </c>
      <c r="C1897" s="618" t="s">
        <v>4</v>
      </c>
      <c r="D1897" s="619">
        <v>16.829999999999998</v>
      </c>
      <c r="E1897" s="188" t="s">
        <v>2</v>
      </c>
    </row>
    <row r="1898" spans="1:5">
      <c r="A1898" s="617">
        <v>97093</v>
      </c>
      <c r="B1898" s="618" t="s">
        <v>26113</v>
      </c>
      <c r="C1898" s="618" t="s">
        <v>4</v>
      </c>
      <c r="D1898" s="619">
        <v>15.82</v>
      </c>
      <c r="E1898" s="188" t="s">
        <v>2</v>
      </c>
    </row>
    <row r="1899" spans="1:5">
      <c r="A1899" s="617">
        <v>97094</v>
      </c>
      <c r="B1899" s="618" t="s">
        <v>8260</v>
      </c>
      <c r="C1899" s="618" t="s">
        <v>7</v>
      </c>
      <c r="D1899" s="619">
        <v>485.21</v>
      </c>
      <c r="E1899" s="188" t="s">
        <v>2</v>
      </c>
    </row>
    <row r="1900" spans="1:5">
      <c r="A1900" s="617">
        <v>97095</v>
      </c>
      <c r="B1900" s="618" t="s">
        <v>8261</v>
      </c>
      <c r="C1900" s="618" t="s">
        <v>7</v>
      </c>
      <c r="D1900" s="619">
        <v>455.68</v>
      </c>
      <c r="E1900" s="188" t="s">
        <v>2</v>
      </c>
    </row>
    <row r="1901" spans="1:5">
      <c r="A1901" s="617">
        <v>97096</v>
      </c>
      <c r="B1901" s="618" t="s">
        <v>8262</v>
      </c>
      <c r="C1901" s="618" t="s">
        <v>7</v>
      </c>
      <c r="D1901" s="619">
        <v>440.52</v>
      </c>
      <c r="E1901" s="188" t="s">
        <v>2</v>
      </c>
    </row>
    <row r="1902" spans="1:5">
      <c r="A1902" s="617">
        <v>97097</v>
      </c>
      <c r="B1902" s="618" t="s">
        <v>10527</v>
      </c>
      <c r="C1902" s="618" t="s">
        <v>5</v>
      </c>
      <c r="D1902" s="619">
        <v>35.76</v>
      </c>
      <c r="E1902" s="188" t="s">
        <v>2</v>
      </c>
    </row>
    <row r="1903" spans="1:5">
      <c r="A1903" s="617">
        <v>97101</v>
      </c>
      <c r="B1903" s="618" t="s">
        <v>26114</v>
      </c>
      <c r="C1903" s="618" t="s">
        <v>5</v>
      </c>
      <c r="D1903" s="619">
        <v>174.3</v>
      </c>
      <c r="E1903" s="188" t="s">
        <v>2</v>
      </c>
    </row>
    <row r="1904" spans="1:5">
      <c r="A1904" s="617">
        <v>97102</v>
      </c>
      <c r="B1904" s="618" t="s">
        <v>26115</v>
      </c>
      <c r="C1904" s="618" t="s">
        <v>5</v>
      </c>
      <c r="D1904" s="619">
        <v>196.01</v>
      </c>
      <c r="E1904" s="188" t="s">
        <v>2</v>
      </c>
    </row>
    <row r="1905" spans="1:5">
      <c r="A1905" s="617">
        <v>97103</v>
      </c>
      <c r="B1905" s="618" t="s">
        <v>26116</v>
      </c>
      <c r="C1905" s="618" t="s">
        <v>5</v>
      </c>
      <c r="D1905" s="619">
        <v>257.72000000000003</v>
      </c>
      <c r="E1905" s="188" t="s">
        <v>2</v>
      </c>
    </row>
    <row r="1906" spans="1:5">
      <c r="A1906" s="617">
        <v>100322</v>
      </c>
      <c r="B1906" s="618" t="s">
        <v>26117</v>
      </c>
      <c r="C1906" s="618" t="s">
        <v>7</v>
      </c>
      <c r="D1906" s="619">
        <v>107.46</v>
      </c>
      <c r="E1906" s="188" t="s">
        <v>2</v>
      </c>
    </row>
    <row r="1907" spans="1:5">
      <c r="A1907" s="617">
        <v>100323</v>
      </c>
      <c r="B1907" s="618" t="s">
        <v>26118</v>
      </c>
      <c r="C1907" s="618" t="s">
        <v>7</v>
      </c>
      <c r="D1907" s="619">
        <v>78.72</v>
      </c>
      <c r="E1907" s="188" t="s">
        <v>2</v>
      </c>
    </row>
    <row r="1908" spans="1:5">
      <c r="A1908" s="617">
        <v>100324</v>
      </c>
      <c r="B1908" s="618" t="s">
        <v>26119</v>
      </c>
      <c r="C1908" s="618" t="s">
        <v>7</v>
      </c>
      <c r="D1908" s="619">
        <v>112.46</v>
      </c>
      <c r="E1908" s="188" t="s">
        <v>2</v>
      </c>
    </row>
    <row r="1909" spans="1:5">
      <c r="A1909" s="617">
        <v>90996</v>
      </c>
      <c r="B1909" s="618" t="s">
        <v>5946</v>
      </c>
      <c r="C1909" s="618" t="s">
        <v>5</v>
      </c>
      <c r="D1909" s="619">
        <v>13.28</v>
      </c>
      <c r="E1909" s="188" t="s">
        <v>2</v>
      </c>
    </row>
    <row r="1910" spans="1:5">
      <c r="A1910" s="617">
        <v>90997</v>
      </c>
      <c r="B1910" s="618" t="s">
        <v>5947</v>
      </c>
      <c r="C1910" s="618" t="s">
        <v>5</v>
      </c>
      <c r="D1910" s="619">
        <v>17.63</v>
      </c>
      <c r="E1910" s="188" t="s">
        <v>2</v>
      </c>
    </row>
    <row r="1911" spans="1:5">
      <c r="A1911" s="617">
        <v>90998</v>
      </c>
      <c r="B1911" s="618" t="s">
        <v>5948</v>
      </c>
      <c r="C1911" s="618" t="s">
        <v>5</v>
      </c>
      <c r="D1911" s="619">
        <v>21.05</v>
      </c>
      <c r="E1911" s="188" t="s">
        <v>2</v>
      </c>
    </row>
    <row r="1912" spans="1:5">
      <c r="A1912" s="617">
        <v>91000</v>
      </c>
      <c r="B1912" s="618" t="s">
        <v>5949</v>
      </c>
      <c r="C1912" s="618" t="s">
        <v>5</v>
      </c>
      <c r="D1912" s="619">
        <v>16.34</v>
      </c>
      <c r="E1912" s="188" t="s">
        <v>2</v>
      </c>
    </row>
    <row r="1913" spans="1:5">
      <c r="A1913" s="617">
        <v>91002</v>
      </c>
      <c r="B1913" s="618" t="s">
        <v>5950</v>
      </c>
      <c r="C1913" s="618" t="s">
        <v>5</v>
      </c>
      <c r="D1913" s="619">
        <v>15.12</v>
      </c>
      <c r="E1913" s="188" t="s">
        <v>2</v>
      </c>
    </row>
    <row r="1914" spans="1:5">
      <c r="A1914" s="617">
        <v>91003</v>
      </c>
      <c r="B1914" s="618" t="s">
        <v>5951</v>
      </c>
      <c r="C1914" s="618" t="s">
        <v>5</v>
      </c>
      <c r="D1914" s="619">
        <v>17.329999999999998</v>
      </c>
      <c r="E1914" s="188" t="s">
        <v>2</v>
      </c>
    </row>
    <row r="1915" spans="1:5">
      <c r="A1915" s="617">
        <v>91004</v>
      </c>
      <c r="B1915" s="618" t="s">
        <v>5952</v>
      </c>
      <c r="C1915" s="618" t="s">
        <v>5</v>
      </c>
      <c r="D1915" s="619">
        <v>13.58</v>
      </c>
      <c r="E1915" s="188" t="s">
        <v>2</v>
      </c>
    </row>
    <row r="1916" spans="1:5">
      <c r="A1916" s="617">
        <v>91005</v>
      </c>
      <c r="B1916" s="618" t="s">
        <v>5953</v>
      </c>
      <c r="C1916" s="618" t="s">
        <v>5</v>
      </c>
      <c r="D1916" s="619">
        <v>16.12</v>
      </c>
      <c r="E1916" s="188" t="s">
        <v>2</v>
      </c>
    </row>
    <row r="1917" spans="1:5">
      <c r="A1917" s="617">
        <v>91006</v>
      </c>
      <c r="B1917" s="618" t="s">
        <v>5954</v>
      </c>
      <c r="C1917" s="618" t="s">
        <v>5</v>
      </c>
      <c r="D1917" s="619">
        <v>12.61</v>
      </c>
      <c r="E1917" s="188" t="s">
        <v>2</v>
      </c>
    </row>
    <row r="1918" spans="1:5">
      <c r="A1918" s="617">
        <v>91007</v>
      </c>
      <c r="B1918" s="618" t="s">
        <v>5955</v>
      </c>
      <c r="C1918" s="618" t="s">
        <v>5</v>
      </c>
      <c r="D1918" s="619">
        <v>11.4</v>
      </c>
      <c r="E1918" s="188" t="s">
        <v>2</v>
      </c>
    </row>
    <row r="1919" spans="1:5">
      <c r="A1919" s="617">
        <v>91008</v>
      </c>
      <c r="B1919" s="618" t="s">
        <v>5956</v>
      </c>
      <c r="C1919" s="618" t="s">
        <v>5</v>
      </c>
      <c r="D1919" s="619">
        <v>13.6</v>
      </c>
      <c r="E1919" s="188" t="s">
        <v>2</v>
      </c>
    </row>
    <row r="1920" spans="1:5">
      <c r="A1920" s="617">
        <v>92263</v>
      </c>
      <c r="B1920" s="618" t="s">
        <v>26120</v>
      </c>
      <c r="C1920" s="618" t="s">
        <v>5</v>
      </c>
      <c r="D1920" s="619">
        <v>119.11</v>
      </c>
      <c r="E1920" s="188" t="s">
        <v>2</v>
      </c>
    </row>
    <row r="1921" spans="1:5">
      <c r="A1921" s="617">
        <v>92264</v>
      </c>
      <c r="B1921" s="618" t="s">
        <v>26121</v>
      </c>
      <c r="C1921" s="618" t="s">
        <v>5</v>
      </c>
      <c r="D1921" s="619">
        <v>162.07</v>
      </c>
      <c r="E1921" s="188" t="s">
        <v>2</v>
      </c>
    </row>
    <row r="1922" spans="1:5">
      <c r="A1922" s="617">
        <v>92265</v>
      </c>
      <c r="B1922" s="618" t="s">
        <v>26122</v>
      </c>
      <c r="C1922" s="618" t="s">
        <v>5</v>
      </c>
      <c r="D1922" s="619">
        <v>86.53</v>
      </c>
      <c r="E1922" s="188" t="s">
        <v>2</v>
      </c>
    </row>
    <row r="1923" spans="1:5">
      <c r="A1923" s="617">
        <v>92266</v>
      </c>
      <c r="B1923" s="618" t="s">
        <v>26123</v>
      </c>
      <c r="C1923" s="618" t="s">
        <v>5</v>
      </c>
      <c r="D1923" s="619">
        <v>123.39</v>
      </c>
      <c r="E1923" s="188" t="s">
        <v>2</v>
      </c>
    </row>
    <row r="1924" spans="1:5">
      <c r="A1924" s="617">
        <v>92267</v>
      </c>
      <c r="B1924" s="618" t="s">
        <v>26124</v>
      </c>
      <c r="C1924" s="618" t="s">
        <v>5</v>
      </c>
      <c r="D1924" s="619">
        <v>36.409999999999997</v>
      </c>
      <c r="E1924" s="188" t="s">
        <v>2</v>
      </c>
    </row>
    <row r="1925" spans="1:5">
      <c r="A1925" s="617">
        <v>92268</v>
      </c>
      <c r="B1925" s="618" t="s">
        <v>26125</v>
      </c>
      <c r="C1925" s="618" t="s">
        <v>5</v>
      </c>
      <c r="D1925" s="619">
        <v>70.180000000000007</v>
      </c>
      <c r="E1925" s="188" t="s">
        <v>2</v>
      </c>
    </row>
    <row r="1926" spans="1:5">
      <c r="A1926" s="617">
        <v>92269</v>
      </c>
      <c r="B1926" s="618" t="s">
        <v>26126</v>
      </c>
      <c r="C1926" s="618" t="s">
        <v>5</v>
      </c>
      <c r="D1926" s="619">
        <v>166.02</v>
      </c>
      <c r="E1926" s="188" t="s">
        <v>2</v>
      </c>
    </row>
    <row r="1927" spans="1:5">
      <c r="A1927" s="617">
        <v>92270</v>
      </c>
      <c r="B1927" s="618" t="s">
        <v>26127</v>
      </c>
      <c r="C1927" s="618" t="s">
        <v>5</v>
      </c>
      <c r="D1927" s="619">
        <v>128.41</v>
      </c>
      <c r="E1927" s="188" t="s">
        <v>2</v>
      </c>
    </row>
    <row r="1928" spans="1:5">
      <c r="A1928" s="617">
        <v>92271</v>
      </c>
      <c r="B1928" s="618" t="s">
        <v>26128</v>
      </c>
      <c r="C1928" s="618" t="s">
        <v>5</v>
      </c>
      <c r="D1928" s="619">
        <v>79.86</v>
      </c>
      <c r="E1928" s="188" t="s">
        <v>2</v>
      </c>
    </row>
    <row r="1929" spans="1:5">
      <c r="A1929" s="617">
        <v>92272</v>
      </c>
      <c r="B1929" s="618" t="s">
        <v>26129</v>
      </c>
      <c r="C1929" s="618" t="s">
        <v>1</v>
      </c>
      <c r="D1929" s="619">
        <v>28.54</v>
      </c>
      <c r="E1929" s="188" t="s">
        <v>2</v>
      </c>
    </row>
    <row r="1930" spans="1:5">
      <c r="A1930" s="617">
        <v>92273</v>
      </c>
      <c r="B1930" s="618" t="s">
        <v>26130</v>
      </c>
      <c r="C1930" s="618" t="s">
        <v>1</v>
      </c>
      <c r="D1930" s="619">
        <v>11.65</v>
      </c>
      <c r="E1930" s="188" t="s">
        <v>2</v>
      </c>
    </row>
    <row r="1931" spans="1:5">
      <c r="A1931" s="617">
        <v>92409</v>
      </c>
      <c r="B1931" s="618" t="s">
        <v>26131</v>
      </c>
      <c r="C1931" s="618" t="s">
        <v>5</v>
      </c>
      <c r="D1931" s="619">
        <v>238.58</v>
      </c>
      <c r="E1931" s="188" t="s">
        <v>2</v>
      </c>
    </row>
    <row r="1932" spans="1:5">
      <c r="A1932" s="617">
        <v>92411</v>
      </c>
      <c r="B1932" s="618" t="s">
        <v>26132</v>
      </c>
      <c r="C1932" s="618" t="s">
        <v>5</v>
      </c>
      <c r="D1932" s="619">
        <v>149.18</v>
      </c>
      <c r="E1932" s="188" t="s">
        <v>2</v>
      </c>
    </row>
    <row r="1933" spans="1:5">
      <c r="A1933" s="617">
        <v>92413</v>
      </c>
      <c r="B1933" s="618" t="s">
        <v>26133</v>
      </c>
      <c r="C1933" s="618" t="s">
        <v>5</v>
      </c>
      <c r="D1933" s="619">
        <v>92.88</v>
      </c>
      <c r="E1933" s="188" t="s">
        <v>2</v>
      </c>
    </row>
    <row r="1934" spans="1:5">
      <c r="A1934" s="617">
        <v>92415</v>
      </c>
      <c r="B1934" s="618" t="s">
        <v>26134</v>
      </c>
      <c r="C1934" s="618" t="s">
        <v>5</v>
      </c>
      <c r="D1934" s="619">
        <v>93.15</v>
      </c>
      <c r="E1934" s="188" t="s">
        <v>2</v>
      </c>
    </row>
    <row r="1935" spans="1:5">
      <c r="A1935" s="617">
        <v>92417</v>
      </c>
      <c r="B1935" s="618" t="s">
        <v>26135</v>
      </c>
      <c r="C1935" s="618" t="s">
        <v>5</v>
      </c>
      <c r="D1935" s="619">
        <v>109.64</v>
      </c>
      <c r="E1935" s="188" t="s">
        <v>2</v>
      </c>
    </row>
    <row r="1936" spans="1:5">
      <c r="A1936" s="617">
        <v>92419</v>
      </c>
      <c r="B1936" s="618" t="s">
        <v>26136</v>
      </c>
      <c r="C1936" s="618" t="s">
        <v>5</v>
      </c>
      <c r="D1936" s="619">
        <v>56.07</v>
      </c>
      <c r="E1936" s="188" t="s">
        <v>2</v>
      </c>
    </row>
    <row r="1937" spans="1:5">
      <c r="A1937" s="617">
        <v>92421</v>
      </c>
      <c r="B1937" s="618" t="s">
        <v>26137</v>
      </c>
      <c r="C1937" s="618" t="s">
        <v>5</v>
      </c>
      <c r="D1937" s="619">
        <v>68.72</v>
      </c>
      <c r="E1937" s="188" t="s">
        <v>2</v>
      </c>
    </row>
    <row r="1938" spans="1:5">
      <c r="A1938" s="617">
        <v>92423</v>
      </c>
      <c r="B1938" s="618" t="s">
        <v>26138</v>
      </c>
      <c r="C1938" s="618" t="s">
        <v>5</v>
      </c>
      <c r="D1938" s="619">
        <v>44.56</v>
      </c>
      <c r="E1938" s="188" t="s">
        <v>2</v>
      </c>
    </row>
    <row r="1939" spans="1:5">
      <c r="A1939" s="617">
        <v>92425</v>
      </c>
      <c r="B1939" s="618" t="s">
        <v>26139</v>
      </c>
      <c r="C1939" s="618" t="s">
        <v>5</v>
      </c>
      <c r="D1939" s="619">
        <v>55.55</v>
      </c>
      <c r="E1939" s="188" t="s">
        <v>2</v>
      </c>
    </row>
    <row r="1940" spans="1:5">
      <c r="A1940" s="617">
        <v>92427</v>
      </c>
      <c r="B1940" s="618" t="s">
        <v>26140</v>
      </c>
      <c r="C1940" s="618" t="s">
        <v>5</v>
      </c>
      <c r="D1940" s="619">
        <v>38.729999999999997</v>
      </c>
      <c r="E1940" s="188" t="s">
        <v>2</v>
      </c>
    </row>
    <row r="1941" spans="1:5">
      <c r="A1941" s="617">
        <v>92429</v>
      </c>
      <c r="B1941" s="618" t="s">
        <v>26141</v>
      </c>
      <c r="C1941" s="618" t="s">
        <v>5</v>
      </c>
      <c r="D1941" s="619">
        <v>48.91</v>
      </c>
      <c r="E1941" s="188" t="s">
        <v>2</v>
      </c>
    </row>
    <row r="1942" spans="1:5">
      <c r="A1942" s="617">
        <v>92431</v>
      </c>
      <c r="B1942" s="618" t="s">
        <v>26142</v>
      </c>
      <c r="C1942" s="618" t="s">
        <v>5</v>
      </c>
      <c r="D1942" s="619">
        <v>37.07</v>
      </c>
      <c r="E1942" s="188" t="s">
        <v>2</v>
      </c>
    </row>
    <row r="1943" spans="1:5">
      <c r="A1943" s="617">
        <v>92433</v>
      </c>
      <c r="B1943" s="618" t="s">
        <v>26143</v>
      </c>
      <c r="C1943" s="618" t="s">
        <v>5</v>
      </c>
      <c r="D1943" s="619">
        <v>46.74</v>
      </c>
      <c r="E1943" s="188" t="s">
        <v>2</v>
      </c>
    </row>
    <row r="1944" spans="1:5">
      <c r="A1944" s="617">
        <v>92435</v>
      </c>
      <c r="B1944" s="618" t="s">
        <v>26144</v>
      </c>
      <c r="C1944" s="618" t="s">
        <v>5</v>
      </c>
      <c r="D1944" s="619">
        <v>34.770000000000003</v>
      </c>
      <c r="E1944" s="188" t="s">
        <v>2</v>
      </c>
    </row>
    <row r="1945" spans="1:5">
      <c r="A1945" s="617">
        <v>92437</v>
      </c>
      <c r="B1945" s="618" t="s">
        <v>26145</v>
      </c>
      <c r="C1945" s="618" t="s">
        <v>5</v>
      </c>
      <c r="D1945" s="619">
        <v>44.12</v>
      </c>
      <c r="E1945" s="188" t="s">
        <v>2</v>
      </c>
    </row>
    <row r="1946" spans="1:5">
      <c r="A1946" s="617">
        <v>92439</v>
      </c>
      <c r="B1946" s="618" t="s">
        <v>26146</v>
      </c>
      <c r="C1946" s="618" t="s">
        <v>5</v>
      </c>
      <c r="D1946" s="619">
        <v>33.11</v>
      </c>
      <c r="E1946" s="188" t="s">
        <v>2</v>
      </c>
    </row>
    <row r="1947" spans="1:5">
      <c r="A1947" s="617">
        <v>92441</v>
      </c>
      <c r="B1947" s="618" t="s">
        <v>26147</v>
      </c>
      <c r="C1947" s="618" t="s">
        <v>5</v>
      </c>
      <c r="D1947" s="619">
        <v>42.23</v>
      </c>
      <c r="E1947" s="188" t="s">
        <v>2</v>
      </c>
    </row>
    <row r="1948" spans="1:5">
      <c r="A1948" s="617">
        <v>92443</v>
      </c>
      <c r="B1948" s="618" t="s">
        <v>26148</v>
      </c>
      <c r="C1948" s="618" t="s">
        <v>5</v>
      </c>
      <c r="D1948" s="619">
        <v>29.54</v>
      </c>
      <c r="E1948" s="188" t="s">
        <v>2</v>
      </c>
    </row>
    <row r="1949" spans="1:5">
      <c r="A1949" s="617">
        <v>92445</v>
      </c>
      <c r="B1949" s="618" t="s">
        <v>26149</v>
      </c>
      <c r="C1949" s="618" t="s">
        <v>5</v>
      </c>
      <c r="D1949" s="619">
        <v>38.33</v>
      </c>
      <c r="E1949" s="188" t="s">
        <v>2</v>
      </c>
    </row>
    <row r="1950" spans="1:5">
      <c r="A1950" s="617">
        <v>92446</v>
      </c>
      <c r="B1950" s="618" t="s">
        <v>26150</v>
      </c>
      <c r="C1950" s="618" t="s">
        <v>5</v>
      </c>
      <c r="D1950" s="619">
        <v>221.32</v>
      </c>
      <c r="E1950" s="188" t="s">
        <v>2</v>
      </c>
    </row>
    <row r="1951" spans="1:5">
      <c r="A1951" s="617">
        <v>92447</v>
      </c>
      <c r="B1951" s="618" t="s">
        <v>26151</v>
      </c>
      <c r="C1951" s="618" t="s">
        <v>5</v>
      </c>
      <c r="D1951" s="619">
        <v>153.63</v>
      </c>
      <c r="E1951" s="188" t="s">
        <v>2</v>
      </c>
    </row>
    <row r="1952" spans="1:5">
      <c r="A1952" s="617">
        <v>92448</v>
      </c>
      <c r="B1952" s="618" t="s">
        <v>26152</v>
      </c>
      <c r="C1952" s="618" t="s">
        <v>5</v>
      </c>
      <c r="D1952" s="619">
        <v>120.14</v>
      </c>
      <c r="E1952" s="188" t="s">
        <v>2</v>
      </c>
    </row>
    <row r="1953" spans="1:5">
      <c r="A1953" s="617">
        <v>92449</v>
      </c>
      <c r="B1953" s="618" t="s">
        <v>26153</v>
      </c>
      <c r="C1953" s="618" t="s">
        <v>5</v>
      </c>
      <c r="D1953" s="619">
        <v>205.97</v>
      </c>
      <c r="E1953" s="188" t="s">
        <v>2</v>
      </c>
    </row>
    <row r="1954" spans="1:5">
      <c r="A1954" s="617">
        <v>92450</v>
      </c>
      <c r="B1954" s="618" t="s">
        <v>26154</v>
      </c>
      <c r="C1954" s="618" t="s">
        <v>5</v>
      </c>
      <c r="D1954" s="619">
        <v>164.91</v>
      </c>
      <c r="E1954" s="188" t="s">
        <v>2</v>
      </c>
    </row>
    <row r="1955" spans="1:5">
      <c r="A1955" s="617">
        <v>92451</v>
      </c>
      <c r="B1955" s="618" t="s">
        <v>26155</v>
      </c>
      <c r="C1955" s="618" t="s">
        <v>5</v>
      </c>
      <c r="D1955" s="619">
        <v>138.79</v>
      </c>
      <c r="E1955" s="188" t="s">
        <v>2</v>
      </c>
    </row>
    <row r="1956" spans="1:5">
      <c r="A1956" s="617">
        <v>92452</v>
      </c>
      <c r="B1956" s="618" t="s">
        <v>26156</v>
      </c>
      <c r="C1956" s="618" t="s">
        <v>5</v>
      </c>
      <c r="D1956" s="619">
        <v>107.73</v>
      </c>
      <c r="E1956" s="188" t="s">
        <v>2</v>
      </c>
    </row>
    <row r="1957" spans="1:5">
      <c r="A1957" s="617">
        <v>92453</v>
      </c>
      <c r="B1957" s="618" t="s">
        <v>26157</v>
      </c>
      <c r="C1957" s="618" t="s">
        <v>5</v>
      </c>
      <c r="D1957" s="619">
        <v>177.24</v>
      </c>
      <c r="E1957" s="188" t="s">
        <v>2</v>
      </c>
    </row>
    <row r="1958" spans="1:5">
      <c r="A1958" s="617">
        <v>92454</v>
      </c>
      <c r="B1958" s="618" t="s">
        <v>26158</v>
      </c>
      <c r="C1958" s="618" t="s">
        <v>5</v>
      </c>
      <c r="D1958" s="619">
        <v>142.97</v>
      </c>
      <c r="E1958" s="188" t="s">
        <v>2</v>
      </c>
    </row>
    <row r="1959" spans="1:5">
      <c r="A1959" s="617">
        <v>92455</v>
      </c>
      <c r="B1959" s="618" t="s">
        <v>26159</v>
      </c>
      <c r="C1959" s="618" t="s">
        <v>5</v>
      </c>
      <c r="D1959" s="619">
        <v>114.42</v>
      </c>
      <c r="E1959" s="188" t="s">
        <v>2</v>
      </c>
    </row>
    <row r="1960" spans="1:5">
      <c r="A1960" s="617">
        <v>92456</v>
      </c>
      <c r="B1960" s="618" t="s">
        <v>26160</v>
      </c>
      <c r="C1960" s="618" t="s">
        <v>5</v>
      </c>
      <c r="D1960" s="619">
        <v>85.48</v>
      </c>
      <c r="E1960" s="188" t="s">
        <v>2</v>
      </c>
    </row>
    <row r="1961" spans="1:5">
      <c r="A1961" s="617">
        <v>92457</v>
      </c>
      <c r="B1961" s="618" t="s">
        <v>26161</v>
      </c>
      <c r="C1961" s="618" t="s">
        <v>5</v>
      </c>
      <c r="D1961" s="619">
        <v>154.31</v>
      </c>
      <c r="E1961" s="188" t="s">
        <v>2</v>
      </c>
    </row>
    <row r="1962" spans="1:5">
      <c r="A1962" s="617">
        <v>92458</v>
      </c>
      <c r="B1962" s="618" t="s">
        <v>5957</v>
      </c>
      <c r="C1962" s="618" t="s">
        <v>5</v>
      </c>
      <c r="D1962" s="619">
        <v>129.09</v>
      </c>
      <c r="E1962" s="188" t="s">
        <v>2</v>
      </c>
    </row>
    <row r="1963" spans="1:5">
      <c r="A1963" s="617">
        <v>92459</v>
      </c>
      <c r="B1963" s="618" t="s">
        <v>26162</v>
      </c>
      <c r="C1963" s="618" t="s">
        <v>5</v>
      </c>
      <c r="D1963" s="619">
        <v>97.44</v>
      </c>
      <c r="E1963" s="188" t="s">
        <v>2</v>
      </c>
    </row>
    <row r="1964" spans="1:5">
      <c r="A1964" s="617">
        <v>92460</v>
      </c>
      <c r="B1964" s="618" t="s">
        <v>26163</v>
      </c>
      <c r="C1964" s="618" t="s">
        <v>5</v>
      </c>
      <c r="D1964" s="619">
        <v>69.88</v>
      </c>
      <c r="E1964" s="188" t="s">
        <v>2</v>
      </c>
    </row>
    <row r="1965" spans="1:5">
      <c r="A1965" s="617">
        <v>92461</v>
      </c>
      <c r="B1965" s="618" t="s">
        <v>26164</v>
      </c>
      <c r="C1965" s="618" t="s">
        <v>5</v>
      </c>
      <c r="D1965" s="619">
        <v>142.69</v>
      </c>
      <c r="E1965" s="188" t="s">
        <v>2</v>
      </c>
    </row>
    <row r="1966" spans="1:5">
      <c r="A1966" s="617">
        <v>92462</v>
      </c>
      <c r="B1966" s="618" t="s">
        <v>26165</v>
      </c>
      <c r="C1966" s="618" t="s">
        <v>5</v>
      </c>
      <c r="D1966" s="619">
        <v>120.35</v>
      </c>
      <c r="E1966" s="188" t="s">
        <v>2</v>
      </c>
    </row>
    <row r="1967" spans="1:5">
      <c r="A1967" s="617">
        <v>92463</v>
      </c>
      <c r="B1967" s="618" t="s">
        <v>26166</v>
      </c>
      <c r="C1967" s="618" t="s">
        <v>5</v>
      </c>
      <c r="D1967" s="619">
        <v>88.55</v>
      </c>
      <c r="E1967" s="188" t="s">
        <v>2</v>
      </c>
    </row>
    <row r="1968" spans="1:5">
      <c r="A1968" s="617">
        <v>92464</v>
      </c>
      <c r="B1968" s="618" t="s">
        <v>26167</v>
      </c>
      <c r="C1968" s="618" t="s">
        <v>5</v>
      </c>
      <c r="D1968" s="619">
        <v>63.27</v>
      </c>
      <c r="E1968" s="188" t="s">
        <v>2</v>
      </c>
    </row>
    <row r="1969" spans="1:5">
      <c r="A1969" s="617">
        <v>92465</v>
      </c>
      <c r="B1969" s="618" t="s">
        <v>26168</v>
      </c>
      <c r="C1969" s="618" t="s">
        <v>5</v>
      </c>
      <c r="D1969" s="619">
        <v>114.96</v>
      </c>
      <c r="E1969" s="188" t="s">
        <v>2</v>
      </c>
    </row>
    <row r="1970" spans="1:5">
      <c r="A1970" s="617">
        <v>92466</v>
      </c>
      <c r="B1970" s="618" t="s">
        <v>26169</v>
      </c>
      <c r="C1970" s="618" t="s">
        <v>5</v>
      </c>
      <c r="D1970" s="619">
        <v>117.06</v>
      </c>
      <c r="E1970" s="188" t="s">
        <v>2</v>
      </c>
    </row>
    <row r="1971" spans="1:5">
      <c r="A1971" s="617">
        <v>92467</v>
      </c>
      <c r="B1971" s="618" t="s">
        <v>26170</v>
      </c>
      <c r="C1971" s="618" t="s">
        <v>5</v>
      </c>
      <c r="D1971" s="619">
        <v>74.260000000000005</v>
      </c>
      <c r="E1971" s="188" t="s">
        <v>2</v>
      </c>
    </row>
    <row r="1972" spans="1:5">
      <c r="A1972" s="617">
        <v>92468</v>
      </c>
      <c r="B1972" s="618" t="s">
        <v>26171</v>
      </c>
      <c r="C1972" s="618" t="s">
        <v>5</v>
      </c>
      <c r="D1972" s="619">
        <v>60.2</v>
      </c>
      <c r="E1972" s="188" t="s">
        <v>2</v>
      </c>
    </row>
    <row r="1973" spans="1:5">
      <c r="A1973" s="617">
        <v>92469</v>
      </c>
      <c r="B1973" s="618" t="s">
        <v>26172</v>
      </c>
      <c r="C1973" s="618" t="s">
        <v>5</v>
      </c>
      <c r="D1973" s="619">
        <v>104.67</v>
      </c>
      <c r="E1973" s="188" t="s">
        <v>2</v>
      </c>
    </row>
    <row r="1974" spans="1:5">
      <c r="A1974" s="617">
        <v>92470</v>
      </c>
      <c r="B1974" s="618" t="s">
        <v>26173</v>
      </c>
      <c r="C1974" s="618" t="s">
        <v>5</v>
      </c>
      <c r="D1974" s="619">
        <v>112.02</v>
      </c>
      <c r="E1974" s="188" t="s">
        <v>2</v>
      </c>
    </row>
    <row r="1975" spans="1:5">
      <c r="A1975" s="617">
        <v>92471</v>
      </c>
      <c r="B1975" s="618" t="s">
        <v>26174</v>
      </c>
      <c r="C1975" s="618" t="s">
        <v>5</v>
      </c>
      <c r="D1975" s="619">
        <v>67.709999999999994</v>
      </c>
      <c r="E1975" s="188" t="s">
        <v>2</v>
      </c>
    </row>
    <row r="1976" spans="1:5">
      <c r="A1976" s="617">
        <v>92472</v>
      </c>
      <c r="B1976" s="618" t="s">
        <v>26175</v>
      </c>
      <c r="C1976" s="618" t="s">
        <v>5</v>
      </c>
      <c r="D1976" s="619">
        <v>55.75</v>
      </c>
      <c r="E1976" s="188" t="s">
        <v>2</v>
      </c>
    </row>
    <row r="1977" spans="1:5">
      <c r="A1977" s="617">
        <v>92473</v>
      </c>
      <c r="B1977" s="618" t="s">
        <v>26176</v>
      </c>
      <c r="C1977" s="618" t="s">
        <v>5</v>
      </c>
      <c r="D1977" s="619">
        <v>96.36</v>
      </c>
      <c r="E1977" s="188" t="s">
        <v>2</v>
      </c>
    </row>
    <row r="1978" spans="1:5">
      <c r="A1978" s="617">
        <v>92474</v>
      </c>
      <c r="B1978" s="618" t="s">
        <v>26177</v>
      </c>
      <c r="C1978" s="618" t="s">
        <v>5</v>
      </c>
      <c r="D1978" s="619">
        <v>107.69</v>
      </c>
      <c r="E1978" s="188" t="s">
        <v>2</v>
      </c>
    </row>
    <row r="1979" spans="1:5">
      <c r="A1979" s="617">
        <v>92475</v>
      </c>
      <c r="B1979" s="618" t="s">
        <v>26178</v>
      </c>
      <c r="C1979" s="618" t="s">
        <v>5</v>
      </c>
      <c r="D1979" s="619">
        <v>62.4</v>
      </c>
      <c r="E1979" s="188" t="s">
        <v>2</v>
      </c>
    </row>
    <row r="1980" spans="1:5">
      <c r="A1980" s="617">
        <v>92476</v>
      </c>
      <c r="B1980" s="618" t="s">
        <v>26179</v>
      </c>
      <c r="C1980" s="618" t="s">
        <v>5</v>
      </c>
      <c r="D1980" s="619">
        <v>51.98</v>
      </c>
      <c r="E1980" s="188" t="s">
        <v>2</v>
      </c>
    </row>
    <row r="1981" spans="1:5">
      <c r="A1981" s="617">
        <v>92477</v>
      </c>
      <c r="B1981" s="618" t="s">
        <v>26180</v>
      </c>
      <c r="C1981" s="618" t="s">
        <v>5</v>
      </c>
      <c r="D1981" s="619">
        <v>78.540000000000006</v>
      </c>
      <c r="E1981" s="188" t="s">
        <v>2</v>
      </c>
    </row>
    <row r="1982" spans="1:5">
      <c r="A1982" s="617">
        <v>92478</v>
      </c>
      <c r="B1982" s="618" t="s">
        <v>26181</v>
      </c>
      <c r="C1982" s="618" t="s">
        <v>5</v>
      </c>
      <c r="D1982" s="619">
        <v>99.11</v>
      </c>
      <c r="E1982" s="188" t="s">
        <v>2</v>
      </c>
    </row>
    <row r="1983" spans="1:5">
      <c r="A1983" s="617">
        <v>92479</v>
      </c>
      <c r="B1983" s="618" t="s">
        <v>26182</v>
      </c>
      <c r="C1983" s="618" t="s">
        <v>5</v>
      </c>
      <c r="D1983" s="619">
        <v>51.02</v>
      </c>
      <c r="E1983" s="188" t="s">
        <v>2</v>
      </c>
    </row>
    <row r="1984" spans="1:5">
      <c r="A1984" s="617">
        <v>92480</v>
      </c>
      <c r="B1984" s="618" t="s">
        <v>26183</v>
      </c>
      <c r="C1984" s="618" t="s">
        <v>5</v>
      </c>
      <c r="D1984" s="619">
        <v>44.41</v>
      </c>
      <c r="E1984" s="188" t="s">
        <v>2</v>
      </c>
    </row>
    <row r="1985" spans="1:5">
      <c r="A1985" s="617">
        <v>92482</v>
      </c>
      <c r="B1985" s="618" t="s">
        <v>26184</v>
      </c>
      <c r="C1985" s="618" t="s">
        <v>5</v>
      </c>
      <c r="D1985" s="619">
        <v>243.37</v>
      </c>
      <c r="E1985" s="188" t="s">
        <v>2</v>
      </c>
    </row>
    <row r="1986" spans="1:5">
      <c r="A1986" s="617">
        <v>92484</v>
      </c>
      <c r="B1986" s="618" t="s">
        <v>26185</v>
      </c>
      <c r="C1986" s="618" t="s">
        <v>5</v>
      </c>
      <c r="D1986" s="619">
        <v>173.31</v>
      </c>
      <c r="E1986" s="188" t="s">
        <v>2</v>
      </c>
    </row>
    <row r="1987" spans="1:5">
      <c r="A1987" s="617">
        <v>92486</v>
      </c>
      <c r="B1987" s="618" t="s">
        <v>26186</v>
      </c>
      <c r="C1987" s="618" t="s">
        <v>5</v>
      </c>
      <c r="D1987" s="619">
        <v>119.94</v>
      </c>
      <c r="E1987" s="188" t="s">
        <v>2</v>
      </c>
    </row>
    <row r="1988" spans="1:5">
      <c r="A1988" s="617">
        <v>92488</v>
      </c>
      <c r="B1988" s="618" t="s">
        <v>26187</v>
      </c>
      <c r="C1988" s="618" t="s">
        <v>5</v>
      </c>
      <c r="D1988" s="619">
        <v>51.84</v>
      </c>
      <c r="E1988" s="188" t="s">
        <v>2</v>
      </c>
    </row>
    <row r="1989" spans="1:5">
      <c r="A1989" s="617">
        <v>92490</v>
      </c>
      <c r="B1989" s="618" t="s">
        <v>26188</v>
      </c>
      <c r="C1989" s="618" t="s">
        <v>5</v>
      </c>
      <c r="D1989" s="619">
        <v>33.89</v>
      </c>
      <c r="E1989" s="188" t="s">
        <v>2</v>
      </c>
    </row>
    <row r="1990" spans="1:5">
      <c r="A1990" s="617">
        <v>92492</v>
      </c>
      <c r="B1990" s="618" t="s">
        <v>26189</v>
      </c>
      <c r="C1990" s="618" t="s">
        <v>5</v>
      </c>
      <c r="D1990" s="619">
        <v>49.19</v>
      </c>
      <c r="E1990" s="188" t="s">
        <v>2</v>
      </c>
    </row>
    <row r="1991" spans="1:5">
      <c r="A1991" s="617">
        <v>92494</v>
      </c>
      <c r="B1991" s="618" t="s">
        <v>26190</v>
      </c>
      <c r="C1991" s="618" t="s">
        <v>5</v>
      </c>
      <c r="D1991" s="619">
        <v>31.61</v>
      </c>
      <c r="E1991" s="188" t="s">
        <v>2</v>
      </c>
    </row>
    <row r="1992" spans="1:5">
      <c r="A1992" s="617">
        <v>92496</v>
      </c>
      <c r="B1992" s="618" t="s">
        <v>26191</v>
      </c>
      <c r="C1992" s="618" t="s">
        <v>5</v>
      </c>
      <c r="D1992" s="619">
        <v>47.41</v>
      </c>
      <c r="E1992" s="188" t="s">
        <v>2</v>
      </c>
    </row>
    <row r="1993" spans="1:5">
      <c r="A1993" s="617">
        <v>92498</v>
      </c>
      <c r="B1993" s="618" t="s">
        <v>26192</v>
      </c>
      <c r="C1993" s="618" t="s">
        <v>5</v>
      </c>
      <c r="D1993" s="619">
        <v>30.06</v>
      </c>
      <c r="E1993" s="188" t="s">
        <v>2</v>
      </c>
    </row>
    <row r="1994" spans="1:5">
      <c r="A1994" s="617">
        <v>92500</v>
      </c>
      <c r="B1994" s="618" t="s">
        <v>26193</v>
      </c>
      <c r="C1994" s="618" t="s">
        <v>5</v>
      </c>
      <c r="D1994" s="619">
        <v>46.38</v>
      </c>
      <c r="E1994" s="188" t="s">
        <v>2</v>
      </c>
    </row>
    <row r="1995" spans="1:5">
      <c r="A1995" s="617">
        <v>92502</v>
      </c>
      <c r="B1995" s="618" t="s">
        <v>26194</v>
      </c>
      <c r="C1995" s="618" t="s">
        <v>5</v>
      </c>
      <c r="D1995" s="619">
        <v>29.21</v>
      </c>
      <c r="E1995" s="188" t="s">
        <v>2</v>
      </c>
    </row>
    <row r="1996" spans="1:5">
      <c r="A1996" s="617">
        <v>92504</v>
      </c>
      <c r="B1996" s="618" t="s">
        <v>26195</v>
      </c>
      <c r="C1996" s="618" t="s">
        <v>5</v>
      </c>
      <c r="D1996" s="619">
        <v>34.43</v>
      </c>
      <c r="E1996" s="188" t="s">
        <v>2</v>
      </c>
    </row>
    <row r="1997" spans="1:5">
      <c r="A1997" s="617">
        <v>92506</v>
      </c>
      <c r="B1997" s="618" t="s">
        <v>26196</v>
      </c>
      <c r="C1997" s="618" t="s">
        <v>5</v>
      </c>
      <c r="D1997" s="619">
        <v>27.7</v>
      </c>
      <c r="E1997" s="188" t="s">
        <v>2</v>
      </c>
    </row>
    <row r="1998" spans="1:5">
      <c r="A1998" s="617">
        <v>92508</v>
      </c>
      <c r="B1998" s="618" t="s">
        <v>26197</v>
      </c>
      <c r="C1998" s="618" t="s">
        <v>5</v>
      </c>
      <c r="D1998" s="619">
        <v>61.41</v>
      </c>
      <c r="E1998" s="188" t="s">
        <v>2</v>
      </c>
    </row>
    <row r="1999" spans="1:5">
      <c r="A1999" s="617">
        <v>92510</v>
      </c>
      <c r="B1999" s="618" t="s">
        <v>26198</v>
      </c>
      <c r="C1999" s="618" t="s">
        <v>5</v>
      </c>
      <c r="D1999" s="619">
        <v>39.880000000000003</v>
      </c>
      <c r="E1999" s="188" t="s">
        <v>2</v>
      </c>
    </row>
    <row r="2000" spans="1:5">
      <c r="A2000" s="617">
        <v>92512</v>
      </c>
      <c r="B2000" s="618" t="s">
        <v>26199</v>
      </c>
      <c r="C2000" s="618" t="s">
        <v>5</v>
      </c>
      <c r="D2000" s="619">
        <v>46.61</v>
      </c>
      <c r="E2000" s="188" t="s">
        <v>2</v>
      </c>
    </row>
    <row r="2001" spans="1:5">
      <c r="A2001" s="617">
        <v>92514</v>
      </c>
      <c r="B2001" s="618" t="s">
        <v>26200</v>
      </c>
      <c r="C2001" s="618" t="s">
        <v>5</v>
      </c>
      <c r="D2001" s="619">
        <v>27.69</v>
      </c>
      <c r="E2001" s="188" t="s">
        <v>2</v>
      </c>
    </row>
    <row r="2002" spans="1:5">
      <c r="A2002" s="617">
        <v>92515</v>
      </c>
      <c r="B2002" s="618" t="s">
        <v>26201</v>
      </c>
      <c r="C2002" s="618" t="s">
        <v>5</v>
      </c>
      <c r="D2002" s="619">
        <v>40.4</v>
      </c>
      <c r="E2002" s="188" t="s">
        <v>2</v>
      </c>
    </row>
    <row r="2003" spans="1:5">
      <c r="A2003" s="617">
        <v>92518</v>
      </c>
      <c r="B2003" s="618" t="s">
        <v>26202</v>
      </c>
      <c r="C2003" s="618" t="s">
        <v>5</v>
      </c>
      <c r="D2003" s="619">
        <v>22.63</v>
      </c>
      <c r="E2003" s="188" t="s">
        <v>2</v>
      </c>
    </row>
    <row r="2004" spans="1:5">
      <c r="A2004" s="617">
        <v>92520</v>
      </c>
      <c r="B2004" s="618" t="s">
        <v>26203</v>
      </c>
      <c r="C2004" s="618" t="s">
        <v>5</v>
      </c>
      <c r="D2004" s="619">
        <v>37.21</v>
      </c>
      <c r="E2004" s="188" t="s">
        <v>2</v>
      </c>
    </row>
    <row r="2005" spans="1:5">
      <c r="A2005" s="617">
        <v>92522</v>
      </c>
      <c r="B2005" s="618" t="s">
        <v>26204</v>
      </c>
      <c r="C2005" s="618" t="s">
        <v>5</v>
      </c>
      <c r="D2005" s="619">
        <v>20.02</v>
      </c>
      <c r="E2005" s="188" t="s">
        <v>2</v>
      </c>
    </row>
    <row r="2006" spans="1:5">
      <c r="A2006" s="617">
        <v>92524</v>
      </c>
      <c r="B2006" s="618" t="s">
        <v>26205</v>
      </c>
      <c r="C2006" s="618" t="s">
        <v>5</v>
      </c>
      <c r="D2006" s="619">
        <v>38.79</v>
      </c>
      <c r="E2006" s="188" t="s">
        <v>2</v>
      </c>
    </row>
    <row r="2007" spans="1:5">
      <c r="A2007" s="617">
        <v>92526</v>
      </c>
      <c r="B2007" s="618" t="s">
        <v>26206</v>
      </c>
      <c r="C2007" s="618" t="s">
        <v>5</v>
      </c>
      <c r="D2007" s="619">
        <v>21.94</v>
      </c>
      <c r="E2007" s="188" t="s">
        <v>2</v>
      </c>
    </row>
    <row r="2008" spans="1:5">
      <c r="A2008" s="617">
        <v>92528</v>
      </c>
      <c r="B2008" s="618" t="s">
        <v>26207</v>
      </c>
      <c r="C2008" s="618" t="s">
        <v>5</v>
      </c>
      <c r="D2008" s="619">
        <v>37.28</v>
      </c>
      <c r="E2008" s="188" t="s">
        <v>2</v>
      </c>
    </row>
    <row r="2009" spans="1:5">
      <c r="A2009" s="617">
        <v>92530</v>
      </c>
      <c r="B2009" s="618" t="s">
        <v>26208</v>
      </c>
      <c r="C2009" s="618" t="s">
        <v>5</v>
      </c>
      <c r="D2009" s="619">
        <v>20.64</v>
      </c>
      <c r="E2009" s="188" t="s">
        <v>2</v>
      </c>
    </row>
    <row r="2010" spans="1:5">
      <c r="A2010" s="617">
        <v>92532</v>
      </c>
      <c r="B2010" s="618" t="s">
        <v>26209</v>
      </c>
      <c r="C2010" s="618" t="s">
        <v>5</v>
      </c>
      <c r="D2010" s="619">
        <v>36.1</v>
      </c>
      <c r="E2010" s="188" t="s">
        <v>2</v>
      </c>
    </row>
    <row r="2011" spans="1:5">
      <c r="A2011" s="617">
        <v>92534</v>
      </c>
      <c r="B2011" s="618" t="s">
        <v>26210</v>
      </c>
      <c r="C2011" s="618" t="s">
        <v>5</v>
      </c>
      <c r="D2011" s="619">
        <v>19.670000000000002</v>
      </c>
      <c r="E2011" s="188" t="s">
        <v>2</v>
      </c>
    </row>
    <row r="2012" spans="1:5">
      <c r="A2012" s="617">
        <v>92536</v>
      </c>
      <c r="B2012" s="618" t="s">
        <v>26211</v>
      </c>
      <c r="C2012" s="618" t="s">
        <v>5</v>
      </c>
      <c r="D2012" s="619">
        <v>33.9</v>
      </c>
      <c r="E2012" s="188" t="s">
        <v>2</v>
      </c>
    </row>
    <row r="2013" spans="1:5">
      <c r="A2013" s="617">
        <v>92538</v>
      </c>
      <c r="B2013" s="618" t="s">
        <v>26212</v>
      </c>
      <c r="C2013" s="618" t="s">
        <v>5</v>
      </c>
      <c r="D2013" s="619">
        <v>17.670000000000002</v>
      </c>
      <c r="E2013" s="188" t="s">
        <v>2</v>
      </c>
    </row>
    <row r="2014" spans="1:5">
      <c r="A2014" s="617">
        <v>96252</v>
      </c>
      <c r="B2014" s="618" t="s">
        <v>8263</v>
      </c>
      <c r="C2014" s="618" t="s">
        <v>5</v>
      </c>
      <c r="D2014" s="619">
        <v>183.66</v>
      </c>
      <c r="E2014" s="188" t="s">
        <v>2</v>
      </c>
    </row>
    <row r="2015" spans="1:5">
      <c r="A2015" s="617">
        <v>96257</v>
      </c>
      <c r="B2015" s="618" t="s">
        <v>8264</v>
      </c>
      <c r="C2015" s="618" t="s">
        <v>5</v>
      </c>
      <c r="D2015" s="619">
        <v>147.57</v>
      </c>
      <c r="E2015" s="188" t="s">
        <v>2</v>
      </c>
    </row>
    <row r="2016" spans="1:5">
      <c r="A2016" s="617">
        <v>96258</v>
      </c>
      <c r="B2016" s="618" t="s">
        <v>8265</v>
      </c>
      <c r="C2016" s="618" t="s">
        <v>5</v>
      </c>
      <c r="D2016" s="619">
        <v>139.04</v>
      </c>
      <c r="E2016" s="188" t="s">
        <v>2</v>
      </c>
    </row>
    <row r="2017" spans="1:5">
      <c r="A2017" s="617">
        <v>96259</v>
      </c>
      <c r="B2017" s="618" t="s">
        <v>8266</v>
      </c>
      <c r="C2017" s="618" t="s">
        <v>5</v>
      </c>
      <c r="D2017" s="619">
        <v>165.82</v>
      </c>
      <c r="E2017" s="188" t="s">
        <v>2</v>
      </c>
    </row>
    <row r="2018" spans="1:5">
      <c r="A2018" s="617">
        <v>96529</v>
      </c>
      <c r="B2018" s="618" t="s">
        <v>8267</v>
      </c>
      <c r="C2018" s="618" t="s">
        <v>5</v>
      </c>
      <c r="D2018" s="619">
        <v>260.93</v>
      </c>
      <c r="E2018" s="188" t="s">
        <v>2</v>
      </c>
    </row>
    <row r="2019" spans="1:5">
      <c r="A2019" s="617">
        <v>96530</v>
      </c>
      <c r="B2019" s="618" t="s">
        <v>8268</v>
      </c>
      <c r="C2019" s="618" t="s">
        <v>5</v>
      </c>
      <c r="D2019" s="619">
        <v>141.49</v>
      </c>
      <c r="E2019" s="188" t="s">
        <v>2</v>
      </c>
    </row>
    <row r="2020" spans="1:5">
      <c r="A2020" s="617">
        <v>96531</v>
      </c>
      <c r="B2020" s="618" t="s">
        <v>8269</v>
      </c>
      <c r="C2020" s="618" t="s">
        <v>5</v>
      </c>
      <c r="D2020" s="619">
        <v>97.71</v>
      </c>
      <c r="E2020" s="188" t="s">
        <v>2</v>
      </c>
    </row>
    <row r="2021" spans="1:5">
      <c r="A2021" s="617">
        <v>96532</v>
      </c>
      <c r="B2021" s="618" t="s">
        <v>8270</v>
      </c>
      <c r="C2021" s="618" t="s">
        <v>5</v>
      </c>
      <c r="D2021" s="619">
        <v>163.94</v>
      </c>
      <c r="E2021" s="188" t="s">
        <v>2</v>
      </c>
    </row>
    <row r="2022" spans="1:5">
      <c r="A2022" s="617">
        <v>96533</v>
      </c>
      <c r="B2022" s="618" t="s">
        <v>8271</v>
      </c>
      <c r="C2022" s="618" t="s">
        <v>5</v>
      </c>
      <c r="D2022" s="619">
        <v>86.74</v>
      </c>
      <c r="E2022" s="188" t="s">
        <v>2</v>
      </c>
    </row>
    <row r="2023" spans="1:5">
      <c r="A2023" s="617">
        <v>96534</v>
      </c>
      <c r="B2023" s="618" t="s">
        <v>8272</v>
      </c>
      <c r="C2023" s="618" t="s">
        <v>5</v>
      </c>
      <c r="D2023" s="619">
        <v>67.430000000000007</v>
      </c>
      <c r="E2023" s="188" t="s">
        <v>2</v>
      </c>
    </row>
    <row r="2024" spans="1:5">
      <c r="A2024" s="617">
        <v>96535</v>
      </c>
      <c r="B2024" s="618" t="s">
        <v>8273</v>
      </c>
      <c r="C2024" s="618" t="s">
        <v>5</v>
      </c>
      <c r="D2024" s="619">
        <v>113.44</v>
      </c>
      <c r="E2024" s="188" t="s">
        <v>2</v>
      </c>
    </row>
    <row r="2025" spans="1:5">
      <c r="A2025" s="617">
        <v>96536</v>
      </c>
      <c r="B2025" s="618" t="s">
        <v>8274</v>
      </c>
      <c r="C2025" s="618" t="s">
        <v>5</v>
      </c>
      <c r="D2025" s="619">
        <v>58.25</v>
      </c>
      <c r="E2025" s="188" t="s">
        <v>2</v>
      </c>
    </row>
    <row r="2026" spans="1:5">
      <c r="A2026" s="617">
        <v>96537</v>
      </c>
      <c r="B2026" s="618" t="s">
        <v>8275</v>
      </c>
      <c r="C2026" s="618" t="s">
        <v>5</v>
      </c>
      <c r="D2026" s="619">
        <v>142.9</v>
      </c>
      <c r="E2026" s="188" t="s">
        <v>2</v>
      </c>
    </row>
    <row r="2027" spans="1:5">
      <c r="A2027" s="617">
        <v>96538</v>
      </c>
      <c r="B2027" s="618" t="s">
        <v>8276</v>
      </c>
      <c r="C2027" s="618" t="s">
        <v>5</v>
      </c>
      <c r="D2027" s="619">
        <v>203.25</v>
      </c>
      <c r="E2027" s="188" t="s">
        <v>2</v>
      </c>
    </row>
    <row r="2028" spans="1:5">
      <c r="A2028" s="617">
        <v>96539</v>
      </c>
      <c r="B2028" s="618" t="s">
        <v>8277</v>
      </c>
      <c r="C2028" s="618" t="s">
        <v>5</v>
      </c>
      <c r="D2028" s="619">
        <v>91.41</v>
      </c>
      <c r="E2028" s="188" t="s">
        <v>2</v>
      </c>
    </row>
    <row r="2029" spans="1:5">
      <c r="A2029" s="617">
        <v>96540</v>
      </c>
      <c r="B2029" s="618" t="s">
        <v>8278</v>
      </c>
      <c r="C2029" s="618" t="s">
        <v>5</v>
      </c>
      <c r="D2029" s="619">
        <v>98.87</v>
      </c>
      <c r="E2029" s="188" t="s">
        <v>2</v>
      </c>
    </row>
    <row r="2030" spans="1:5">
      <c r="A2030" s="617">
        <v>96541</v>
      </c>
      <c r="B2030" s="618" t="s">
        <v>8279</v>
      </c>
      <c r="C2030" s="618" t="s">
        <v>5</v>
      </c>
      <c r="D2030" s="619">
        <v>142.65</v>
      </c>
      <c r="E2030" s="188" t="s">
        <v>2</v>
      </c>
    </row>
    <row r="2031" spans="1:5">
      <c r="A2031" s="617">
        <v>96542</v>
      </c>
      <c r="B2031" s="618" t="s">
        <v>8280</v>
      </c>
      <c r="C2031" s="618" t="s">
        <v>5</v>
      </c>
      <c r="D2031" s="619">
        <v>68.069999999999993</v>
      </c>
      <c r="E2031" s="188" t="s">
        <v>2</v>
      </c>
    </row>
    <row r="2032" spans="1:5">
      <c r="A2032" s="617">
        <v>96543</v>
      </c>
      <c r="B2032" s="618" t="s">
        <v>8281</v>
      </c>
      <c r="C2032" s="618" t="s">
        <v>4</v>
      </c>
      <c r="D2032" s="619">
        <v>18.5</v>
      </c>
      <c r="E2032" s="188" t="s">
        <v>2</v>
      </c>
    </row>
    <row r="2033" spans="1:5">
      <c r="A2033" s="617">
        <v>97747</v>
      </c>
      <c r="B2033" s="618" t="s">
        <v>8282</v>
      </c>
      <c r="C2033" s="618" t="s">
        <v>5</v>
      </c>
      <c r="D2033" s="619">
        <v>154.6</v>
      </c>
      <c r="E2033" s="188" t="s">
        <v>2</v>
      </c>
    </row>
    <row r="2034" spans="1:5">
      <c r="A2034" s="617">
        <v>101791</v>
      </c>
      <c r="B2034" s="618" t="s">
        <v>26213</v>
      </c>
      <c r="C2034" s="618" t="s">
        <v>1</v>
      </c>
      <c r="D2034" s="619">
        <v>20.02</v>
      </c>
      <c r="E2034" s="188" t="s">
        <v>2</v>
      </c>
    </row>
    <row r="2035" spans="1:5">
      <c r="A2035" s="617">
        <v>101792</v>
      </c>
      <c r="B2035" s="618" t="s">
        <v>26214</v>
      </c>
      <c r="C2035" s="618" t="s">
        <v>7</v>
      </c>
      <c r="D2035" s="619">
        <v>12.58</v>
      </c>
      <c r="E2035" s="188" t="s">
        <v>2</v>
      </c>
    </row>
    <row r="2036" spans="1:5">
      <c r="A2036" s="617">
        <v>101793</v>
      </c>
      <c r="B2036" s="618" t="s">
        <v>26215</v>
      </c>
      <c r="C2036" s="618" t="s">
        <v>7</v>
      </c>
      <c r="D2036" s="619">
        <v>19.260000000000002</v>
      </c>
      <c r="E2036" s="188" t="s">
        <v>2</v>
      </c>
    </row>
    <row r="2037" spans="1:5">
      <c r="A2037" s="617">
        <v>101969</v>
      </c>
      <c r="B2037" s="618" t="s">
        <v>26216</v>
      </c>
      <c r="C2037" s="618" t="s">
        <v>5</v>
      </c>
      <c r="D2037" s="619">
        <v>147.47999999999999</v>
      </c>
      <c r="E2037" s="188" t="s">
        <v>2</v>
      </c>
    </row>
    <row r="2038" spans="1:5">
      <c r="A2038" s="617">
        <v>101971</v>
      </c>
      <c r="B2038" s="618" t="s">
        <v>26217</v>
      </c>
      <c r="C2038" s="618" t="s">
        <v>5</v>
      </c>
      <c r="D2038" s="619">
        <v>108.95</v>
      </c>
      <c r="E2038" s="188" t="s">
        <v>2</v>
      </c>
    </row>
    <row r="2039" spans="1:5">
      <c r="A2039" s="617">
        <v>101973</v>
      </c>
      <c r="B2039" s="618" t="s">
        <v>26218</v>
      </c>
      <c r="C2039" s="618" t="s">
        <v>5</v>
      </c>
      <c r="D2039" s="619">
        <v>156.30000000000001</v>
      </c>
      <c r="E2039" s="188" t="s">
        <v>2</v>
      </c>
    </row>
    <row r="2040" spans="1:5">
      <c r="A2040" s="617">
        <v>101974</v>
      </c>
      <c r="B2040" s="618" t="s">
        <v>26219</v>
      </c>
      <c r="C2040" s="618" t="s">
        <v>5</v>
      </c>
      <c r="D2040" s="619">
        <v>360.33</v>
      </c>
      <c r="E2040" s="188" t="s">
        <v>2</v>
      </c>
    </row>
    <row r="2041" spans="1:5">
      <c r="A2041" s="617">
        <v>101975</v>
      </c>
      <c r="B2041" s="618" t="s">
        <v>26220</v>
      </c>
      <c r="C2041" s="618" t="s">
        <v>5</v>
      </c>
      <c r="D2041" s="619">
        <v>306.85000000000002</v>
      </c>
      <c r="E2041" s="188" t="s">
        <v>2</v>
      </c>
    </row>
    <row r="2042" spans="1:5">
      <c r="A2042" s="617">
        <v>101977</v>
      </c>
      <c r="B2042" s="618" t="s">
        <v>26221</v>
      </c>
      <c r="C2042" s="618" t="s">
        <v>5</v>
      </c>
      <c r="D2042" s="619">
        <v>206.38</v>
      </c>
      <c r="E2042" s="188" t="s">
        <v>2</v>
      </c>
    </row>
    <row r="2043" spans="1:5">
      <c r="A2043" s="617">
        <v>101980</v>
      </c>
      <c r="B2043" s="618" t="s">
        <v>26222</v>
      </c>
      <c r="C2043" s="618" t="s">
        <v>5</v>
      </c>
      <c r="D2043" s="619">
        <v>183.33</v>
      </c>
      <c r="E2043" s="188" t="s">
        <v>2</v>
      </c>
    </row>
    <row r="2044" spans="1:5">
      <c r="A2044" s="617">
        <v>101981</v>
      </c>
      <c r="B2044" s="618" t="s">
        <v>26223</v>
      </c>
      <c r="C2044" s="618" t="s">
        <v>5</v>
      </c>
      <c r="D2044" s="619">
        <v>159.96</v>
      </c>
      <c r="E2044" s="188" t="s">
        <v>2</v>
      </c>
    </row>
    <row r="2045" spans="1:5">
      <c r="A2045" s="617">
        <v>101982</v>
      </c>
      <c r="B2045" s="618" t="s">
        <v>26224</v>
      </c>
      <c r="C2045" s="618" t="s">
        <v>5</v>
      </c>
      <c r="D2045" s="619">
        <v>139.80000000000001</v>
      </c>
      <c r="E2045" s="188" t="s">
        <v>2</v>
      </c>
    </row>
    <row r="2046" spans="1:5">
      <c r="A2046" s="617">
        <v>101983</v>
      </c>
      <c r="B2046" s="618" t="s">
        <v>26225</v>
      </c>
      <c r="C2046" s="618" t="s">
        <v>5</v>
      </c>
      <c r="D2046" s="619">
        <v>127.12</v>
      </c>
      <c r="E2046" s="188" t="s">
        <v>2</v>
      </c>
    </row>
    <row r="2047" spans="1:5">
      <c r="A2047" s="617">
        <v>101985</v>
      </c>
      <c r="B2047" s="618" t="s">
        <v>26226</v>
      </c>
      <c r="C2047" s="618" t="s">
        <v>5</v>
      </c>
      <c r="D2047" s="619">
        <v>154.15</v>
      </c>
      <c r="E2047" s="188" t="s">
        <v>2</v>
      </c>
    </row>
    <row r="2048" spans="1:5">
      <c r="A2048" s="617">
        <v>101986</v>
      </c>
      <c r="B2048" s="618" t="s">
        <v>26227</v>
      </c>
      <c r="C2048" s="618" t="s">
        <v>5</v>
      </c>
      <c r="D2048" s="619">
        <v>105.17</v>
      </c>
      <c r="E2048" s="188" t="s">
        <v>2</v>
      </c>
    </row>
    <row r="2049" spans="1:5">
      <c r="A2049" s="617">
        <v>101987</v>
      </c>
      <c r="B2049" s="618" t="s">
        <v>26228</v>
      </c>
      <c r="C2049" s="618" t="s">
        <v>5</v>
      </c>
      <c r="D2049" s="619">
        <v>183.17</v>
      </c>
      <c r="E2049" s="188" t="s">
        <v>2</v>
      </c>
    </row>
    <row r="2050" spans="1:5">
      <c r="A2050" s="617">
        <v>101988</v>
      </c>
      <c r="B2050" s="618" t="s">
        <v>26229</v>
      </c>
      <c r="C2050" s="618" t="s">
        <v>5</v>
      </c>
      <c r="D2050" s="619">
        <v>153.16999999999999</v>
      </c>
      <c r="E2050" s="188" t="s">
        <v>2</v>
      </c>
    </row>
    <row r="2051" spans="1:5">
      <c r="A2051" s="617">
        <v>101989</v>
      </c>
      <c r="B2051" s="618" t="s">
        <v>26230</v>
      </c>
      <c r="C2051" s="618" t="s">
        <v>5</v>
      </c>
      <c r="D2051" s="619">
        <v>115.13</v>
      </c>
      <c r="E2051" s="188" t="s">
        <v>2</v>
      </c>
    </row>
    <row r="2052" spans="1:5">
      <c r="A2052" s="617">
        <v>101990</v>
      </c>
      <c r="B2052" s="618" t="s">
        <v>26231</v>
      </c>
      <c r="C2052" s="618" t="s">
        <v>5</v>
      </c>
      <c r="D2052" s="619">
        <v>168.16</v>
      </c>
      <c r="E2052" s="188" t="s">
        <v>2</v>
      </c>
    </row>
    <row r="2053" spans="1:5">
      <c r="A2053" s="617">
        <v>101991</v>
      </c>
      <c r="B2053" s="618" t="s">
        <v>26232</v>
      </c>
      <c r="C2053" s="618" t="s">
        <v>5</v>
      </c>
      <c r="D2053" s="619">
        <v>154.31</v>
      </c>
      <c r="E2053" s="188" t="s">
        <v>2</v>
      </c>
    </row>
    <row r="2054" spans="1:5">
      <c r="A2054" s="617">
        <v>101992</v>
      </c>
      <c r="B2054" s="618" t="s">
        <v>26233</v>
      </c>
      <c r="C2054" s="618" t="s">
        <v>5</v>
      </c>
      <c r="D2054" s="619">
        <v>107.48</v>
      </c>
      <c r="E2054" s="188" t="s">
        <v>2</v>
      </c>
    </row>
    <row r="2055" spans="1:5">
      <c r="A2055" s="617">
        <v>101993</v>
      </c>
      <c r="B2055" s="618" t="s">
        <v>26234</v>
      </c>
      <c r="C2055" s="618" t="s">
        <v>5</v>
      </c>
      <c r="D2055" s="619">
        <v>214.73</v>
      </c>
      <c r="E2055" s="188" t="s">
        <v>2</v>
      </c>
    </row>
    <row r="2056" spans="1:5">
      <c r="A2056" s="617">
        <v>101994</v>
      </c>
      <c r="B2056" s="618" t="s">
        <v>26235</v>
      </c>
      <c r="C2056" s="618" t="s">
        <v>5</v>
      </c>
      <c r="D2056" s="619">
        <v>162.58000000000001</v>
      </c>
      <c r="E2056" s="188" t="s">
        <v>2</v>
      </c>
    </row>
    <row r="2057" spans="1:5">
      <c r="A2057" s="617">
        <v>101995</v>
      </c>
      <c r="B2057" s="618" t="s">
        <v>26236</v>
      </c>
      <c r="C2057" s="618" t="s">
        <v>5</v>
      </c>
      <c r="D2057" s="619">
        <v>119.87</v>
      </c>
      <c r="E2057" s="188" t="s">
        <v>2</v>
      </c>
    </row>
    <row r="2058" spans="1:5">
      <c r="A2058" s="617">
        <v>101996</v>
      </c>
      <c r="B2058" s="618" t="s">
        <v>26237</v>
      </c>
      <c r="C2058" s="618" t="s">
        <v>5</v>
      </c>
      <c r="D2058" s="619">
        <v>180.59</v>
      </c>
      <c r="E2058" s="188" t="s">
        <v>2</v>
      </c>
    </row>
    <row r="2059" spans="1:5">
      <c r="A2059" s="617">
        <v>101997</v>
      </c>
      <c r="B2059" s="618" t="s">
        <v>26238</v>
      </c>
      <c r="C2059" s="618" t="s">
        <v>5</v>
      </c>
      <c r="D2059" s="619">
        <v>154.13</v>
      </c>
      <c r="E2059" s="188" t="s">
        <v>2</v>
      </c>
    </row>
    <row r="2060" spans="1:5">
      <c r="A2060" s="617">
        <v>101998</v>
      </c>
      <c r="B2060" s="618" t="s">
        <v>26239</v>
      </c>
      <c r="C2060" s="618" t="s">
        <v>5</v>
      </c>
      <c r="D2060" s="619">
        <v>106.24</v>
      </c>
      <c r="E2060" s="188" t="s">
        <v>2</v>
      </c>
    </row>
    <row r="2061" spans="1:5">
      <c r="A2061" s="617">
        <v>101999</v>
      </c>
      <c r="B2061" s="618" t="s">
        <v>26240</v>
      </c>
      <c r="C2061" s="618" t="s">
        <v>5</v>
      </c>
      <c r="D2061" s="619">
        <v>229.93</v>
      </c>
      <c r="E2061" s="188" t="s">
        <v>2</v>
      </c>
    </row>
    <row r="2062" spans="1:5">
      <c r="A2062" s="617">
        <v>102000</v>
      </c>
      <c r="B2062" s="618" t="s">
        <v>26241</v>
      </c>
      <c r="C2062" s="618" t="s">
        <v>5</v>
      </c>
      <c r="D2062" s="619">
        <v>366.17</v>
      </c>
      <c r="E2062" s="188" t="s">
        <v>2</v>
      </c>
    </row>
    <row r="2063" spans="1:5">
      <c r="A2063" s="617">
        <v>102001</v>
      </c>
      <c r="B2063" s="618" t="s">
        <v>26242</v>
      </c>
      <c r="C2063" s="618" t="s">
        <v>5</v>
      </c>
      <c r="D2063" s="619">
        <v>315.64999999999998</v>
      </c>
      <c r="E2063" s="188" t="s">
        <v>2</v>
      </c>
    </row>
    <row r="2064" spans="1:5">
      <c r="A2064" s="617">
        <v>102002</v>
      </c>
      <c r="B2064" s="618" t="s">
        <v>26243</v>
      </c>
      <c r="C2064" s="618" t="s">
        <v>5</v>
      </c>
      <c r="D2064" s="619">
        <v>204</v>
      </c>
      <c r="E2064" s="188" t="s">
        <v>2</v>
      </c>
    </row>
    <row r="2065" spans="1:5">
      <c r="A2065" s="617">
        <v>102003</v>
      </c>
      <c r="B2065" s="618" t="s">
        <v>26244</v>
      </c>
      <c r="C2065" s="618" t="s">
        <v>5</v>
      </c>
      <c r="D2065" s="619">
        <v>182.52</v>
      </c>
      <c r="E2065" s="188" t="s">
        <v>2</v>
      </c>
    </row>
    <row r="2066" spans="1:5">
      <c r="A2066" s="617">
        <v>102004</v>
      </c>
      <c r="B2066" s="618" t="s">
        <v>26245</v>
      </c>
      <c r="C2066" s="618" t="s">
        <v>5</v>
      </c>
      <c r="D2066" s="619">
        <v>165.17</v>
      </c>
      <c r="E2066" s="188" t="s">
        <v>2</v>
      </c>
    </row>
    <row r="2067" spans="1:5">
      <c r="A2067" s="617">
        <v>102005</v>
      </c>
      <c r="B2067" s="618" t="s">
        <v>26246</v>
      </c>
      <c r="C2067" s="618" t="s">
        <v>5</v>
      </c>
      <c r="D2067" s="619">
        <v>144.28</v>
      </c>
      <c r="E2067" s="188" t="s">
        <v>2</v>
      </c>
    </row>
    <row r="2068" spans="1:5">
      <c r="A2068" s="617">
        <v>102006</v>
      </c>
      <c r="B2068" s="618" t="s">
        <v>26247</v>
      </c>
      <c r="C2068" s="618" t="s">
        <v>5</v>
      </c>
      <c r="D2068" s="619">
        <v>131.13</v>
      </c>
      <c r="E2068" s="188" t="s">
        <v>2</v>
      </c>
    </row>
    <row r="2069" spans="1:5">
      <c r="A2069" s="617">
        <v>102007</v>
      </c>
      <c r="B2069" s="618" t="s">
        <v>26248</v>
      </c>
      <c r="C2069" s="618" t="s">
        <v>5</v>
      </c>
      <c r="D2069" s="619">
        <v>357</v>
      </c>
      <c r="E2069" s="188" t="s">
        <v>2</v>
      </c>
    </row>
    <row r="2070" spans="1:5">
      <c r="A2070" s="617">
        <v>102008</v>
      </c>
      <c r="B2070" s="618" t="s">
        <v>26249</v>
      </c>
      <c r="C2070" s="618" t="s">
        <v>5</v>
      </c>
      <c r="D2070" s="619">
        <v>298.72000000000003</v>
      </c>
      <c r="E2070" s="188" t="s">
        <v>2</v>
      </c>
    </row>
    <row r="2071" spans="1:5">
      <c r="A2071" s="617">
        <v>102009</v>
      </c>
      <c r="B2071" s="618" t="s">
        <v>26250</v>
      </c>
      <c r="C2071" s="618" t="s">
        <v>5</v>
      </c>
      <c r="D2071" s="619">
        <v>209.54</v>
      </c>
      <c r="E2071" s="188" t="s">
        <v>2</v>
      </c>
    </row>
    <row r="2072" spans="1:5">
      <c r="A2072" s="617">
        <v>102010</v>
      </c>
      <c r="B2072" s="618" t="s">
        <v>26251</v>
      </c>
      <c r="C2072" s="618" t="s">
        <v>5</v>
      </c>
      <c r="D2072" s="619">
        <v>185.11</v>
      </c>
      <c r="E2072" s="188" t="s">
        <v>2</v>
      </c>
    </row>
    <row r="2073" spans="1:5">
      <c r="A2073" s="617">
        <v>102011</v>
      </c>
      <c r="B2073" s="618" t="s">
        <v>26252</v>
      </c>
      <c r="C2073" s="618" t="s">
        <v>5</v>
      </c>
      <c r="D2073" s="619">
        <v>159.76</v>
      </c>
      <c r="E2073" s="188" t="s">
        <v>2</v>
      </c>
    </row>
    <row r="2074" spans="1:5">
      <c r="A2074" s="617">
        <v>102012</v>
      </c>
      <c r="B2074" s="618" t="s">
        <v>26253</v>
      </c>
      <c r="C2074" s="618" t="s">
        <v>5</v>
      </c>
      <c r="D2074" s="619">
        <v>138.97</v>
      </c>
      <c r="E2074" s="188" t="s">
        <v>2</v>
      </c>
    </row>
    <row r="2075" spans="1:5">
      <c r="A2075" s="617">
        <v>102013</v>
      </c>
      <c r="B2075" s="618" t="s">
        <v>26254</v>
      </c>
      <c r="C2075" s="618" t="s">
        <v>5</v>
      </c>
      <c r="D2075" s="619">
        <v>127.42</v>
      </c>
      <c r="E2075" s="188" t="s">
        <v>2</v>
      </c>
    </row>
    <row r="2076" spans="1:5">
      <c r="A2076" s="617">
        <v>102014</v>
      </c>
      <c r="B2076" s="618" t="s">
        <v>26255</v>
      </c>
      <c r="C2076" s="618" t="s">
        <v>5</v>
      </c>
      <c r="D2076" s="619">
        <v>397.69</v>
      </c>
      <c r="E2076" s="188" t="s">
        <v>2</v>
      </c>
    </row>
    <row r="2077" spans="1:5">
      <c r="A2077" s="617">
        <v>102015</v>
      </c>
      <c r="B2077" s="618" t="s">
        <v>26256</v>
      </c>
      <c r="C2077" s="618" t="s">
        <v>5</v>
      </c>
      <c r="D2077" s="619">
        <v>333.57</v>
      </c>
      <c r="E2077" s="188" t="s">
        <v>2</v>
      </c>
    </row>
    <row r="2078" spans="1:5">
      <c r="A2078" s="617">
        <v>102016</v>
      </c>
      <c r="B2078" s="618" t="s">
        <v>26257</v>
      </c>
      <c r="C2078" s="618" t="s">
        <v>5</v>
      </c>
      <c r="D2078" s="619">
        <v>204.02</v>
      </c>
      <c r="E2078" s="188" t="s">
        <v>2</v>
      </c>
    </row>
    <row r="2079" spans="1:5">
      <c r="A2079" s="617">
        <v>102017</v>
      </c>
      <c r="B2079" s="618" t="s">
        <v>26258</v>
      </c>
      <c r="C2079" s="618" t="s">
        <v>5</v>
      </c>
      <c r="D2079" s="619">
        <v>181.4</v>
      </c>
      <c r="E2079" s="188" t="s">
        <v>2</v>
      </c>
    </row>
    <row r="2080" spans="1:5">
      <c r="A2080" s="617">
        <v>102036</v>
      </c>
      <c r="B2080" s="618" t="s">
        <v>26259</v>
      </c>
      <c r="C2080" s="618" t="s">
        <v>5</v>
      </c>
      <c r="D2080" s="619">
        <v>162.11000000000001</v>
      </c>
      <c r="E2080" s="188" t="s">
        <v>2</v>
      </c>
    </row>
    <row r="2081" spans="1:5">
      <c r="A2081" s="617">
        <v>102037</v>
      </c>
      <c r="B2081" s="618" t="s">
        <v>26260</v>
      </c>
      <c r="C2081" s="618" t="s">
        <v>5</v>
      </c>
      <c r="D2081" s="619">
        <v>141.19</v>
      </c>
      <c r="E2081" s="188" t="s">
        <v>2</v>
      </c>
    </row>
    <row r="2082" spans="1:5">
      <c r="A2082" s="617">
        <v>102038</v>
      </c>
      <c r="B2082" s="618" t="s">
        <v>26261</v>
      </c>
      <c r="C2082" s="618" t="s">
        <v>5</v>
      </c>
      <c r="D2082" s="619">
        <v>129.58000000000001</v>
      </c>
      <c r="E2082" s="188" t="s">
        <v>2</v>
      </c>
    </row>
    <row r="2083" spans="1:5">
      <c r="A2083" s="617">
        <v>102039</v>
      </c>
      <c r="B2083" s="618" t="s">
        <v>26262</v>
      </c>
      <c r="C2083" s="618" t="s">
        <v>5</v>
      </c>
      <c r="D2083" s="619">
        <v>371.83</v>
      </c>
      <c r="E2083" s="188" t="s">
        <v>2</v>
      </c>
    </row>
    <row r="2084" spans="1:5">
      <c r="A2084" s="617">
        <v>102040</v>
      </c>
      <c r="B2084" s="618" t="s">
        <v>26263</v>
      </c>
      <c r="C2084" s="618" t="s">
        <v>5</v>
      </c>
      <c r="D2084" s="619">
        <v>310.11</v>
      </c>
      <c r="E2084" s="188" t="s">
        <v>2</v>
      </c>
    </row>
    <row r="2085" spans="1:5">
      <c r="A2085" s="617">
        <v>102041</v>
      </c>
      <c r="B2085" s="618" t="s">
        <v>26264</v>
      </c>
      <c r="C2085" s="618" t="s">
        <v>5</v>
      </c>
      <c r="D2085" s="619">
        <v>211.19</v>
      </c>
      <c r="E2085" s="188" t="s">
        <v>2</v>
      </c>
    </row>
    <row r="2086" spans="1:5">
      <c r="A2086" s="617">
        <v>102042</v>
      </c>
      <c r="B2086" s="618" t="s">
        <v>26265</v>
      </c>
      <c r="C2086" s="618" t="s">
        <v>5</v>
      </c>
      <c r="D2086" s="619">
        <v>185.31</v>
      </c>
      <c r="E2086" s="188" t="s">
        <v>2</v>
      </c>
    </row>
    <row r="2087" spans="1:5">
      <c r="A2087" s="617">
        <v>102043</v>
      </c>
      <c r="B2087" s="618" t="s">
        <v>26266</v>
      </c>
      <c r="C2087" s="618" t="s">
        <v>5</v>
      </c>
      <c r="D2087" s="619">
        <v>161.26</v>
      </c>
      <c r="E2087" s="188" t="s">
        <v>2</v>
      </c>
    </row>
    <row r="2088" spans="1:5">
      <c r="A2088" s="617">
        <v>102044</v>
      </c>
      <c r="B2088" s="618" t="s">
        <v>26267</v>
      </c>
      <c r="C2088" s="618" t="s">
        <v>5</v>
      </c>
      <c r="D2088" s="619">
        <v>141.06</v>
      </c>
      <c r="E2088" s="188" t="s">
        <v>2</v>
      </c>
    </row>
    <row r="2089" spans="1:5">
      <c r="A2089" s="617">
        <v>102045</v>
      </c>
      <c r="B2089" s="618" t="s">
        <v>26268</v>
      </c>
      <c r="C2089" s="618" t="s">
        <v>5</v>
      </c>
      <c r="D2089" s="619">
        <v>128.94</v>
      </c>
      <c r="E2089" s="188" t="s">
        <v>2</v>
      </c>
    </row>
    <row r="2090" spans="1:5">
      <c r="A2090" s="617">
        <v>102046</v>
      </c>
      <c r="B2090" s="618" t="s">
        <v>26269</v>
      </c>
      <c r="C2090" s="618" t="s">
        <v>5</v>
      </c>
      <c r="D2090" s="619">
        <v>404.68</v>
      </c>
      <c r="E2090" s="188" t="s">
        <v>2</v>
      </c>
    </row>
    <row r="2091" spans="1:5">
      <c r="A2091" s="617">
        <v>102047</v>
      </c>
      <c r="B2091" s="618" t="s">
        <v>26270</v>
      </c>
      <c r="C2091" s="618" t="s">
        <v>5</v>
      </c>
      <c r="D2091" s="619">
        <v>345.63</v>
      </c>
      <c r="E2091" s="188" t="s">
        <v>2</v>
      </c>
    </row>
    <row r="2092" spans="1:5">
      <c r="A2092" s="617">
        <v>102048</v>
      </c>
      <c r="B2092" s="618" t="s">
        <v>26271</v>
      </c>
      <c r="C2092" s="618" t="s">
        <v>5</v>
      </c>
      <c r="D2092" s="619">
        <v>201.3</v>
      </c>
      <c r="E2092" s="188" t="s">
        <v>2</v>
      </c>
    </row>
    <row r="2093" spans="1:5">
      <c r="A2093" s="617">
        <v>102049</v>
      </c>
      <c r="B2093" s="618" t="s">
        <v>26272</v>
      </c>
      <c r="C2093" s="618" t="s">
        <v>5</v>
      </c>
      <c r="D2093" s="619">
        <v>177.3</v>
      </c>
      <c r="E2093" s="188" t="s">
        <v>2</v>
      </c>
    </row>
    <row r="2094" spans="1:5">
      <c r="A2094" s="617">
        <v>102050</v>
      </c>
      <c r="B2094" s="618" t="s">
        <v>26273</v>
      </c>
      <c r="C2094" s="618" t="s">
        <v>5</v>
      </c>
      <c r="D2094" s="619">
        <v>159.62</v>
      </c>
      <c r="E2094" s="188" t="s">
        <v>2</v>
      </c>
    </row>
    <row r="2095" spans="1:5">
      <c r="A2095" s="617">
        <v>102051</v>
      </c>
      <c r="B2095" s="618" t="s">
        <v>26274</v>
      </c>
      <c r="C2095" s="618" t="s">
        <v>5</v>
      </c>
      <c r="D2095" s="619">
        <v>138.72</v>
      </c>
      <c r="E2095" s="188" t="s">
        <v>2</v>
      </c>
    </row>
    <row r="2096" spans="1:5">
      <c r="A2096" s="617">
        <v>102052</v>
      </c>
      <c r="B2096" s="618" t="s">
        <v>26275</v>
      </c>
      <c r="C2096" s="618" t="s">
        <v>5</v>
      </c>
      <c r="D2096" s="619">
        <v>127.11</v>
      </c>
      <c r="E2096" s="188" t="s">
        <v>2</v>
      </c>
    </row>
    <row r="2097" spans="1:5">
      <c r="A2097" s="617">
        <v>102059</v>
      </c>
      <c r="B2097" s="618" t="s">
        <v>26276</v>
      </c>
      <c r="C2097" s="618" t="s">
        <v>5</v>
      </c>
      <c r="D2097" s="619">
        <v>348.25</v>
      </c>
      <c r="E2097" s="188" t="s">
        <v>2</v>
      </c>
    </row>
    <row r="2098" spans="1:5">
      <c r="A2098" s="617">
        <v>102060</v>
      </c>
      <c r="B2098" s="618" t="s">
        <v>26277</v>
      </c>
      <c r="C2098" s="618" t="s">
        <v>5</v>
      </c>
      <c r="D2098" s="619">
        <v>293.06</v>
      </c>
      <c r="E2098" s="188" t="s">
        <v>2</v>
      </c>
    </row>
    <row r="2099" spans="1:5">
      <c r="A2099" s="617">
        <v>102061</v>
      </c>
      <c r="B2099" s="618" t="s">
        <v>26278</v>
      </c>
      <c r="C2099" s="618" t="s">
        <v>5</v>
      </c>
      <c r="D2099" s="619">
        <v>193.73</v>
      </c>
      <c r="E2099" s="188" t="s">
        <v>2</v>
      </c>
    </row>
    <row r="2100" spans="1:5">
      <c r="A2100" s="617">
        <v>102062</v>
      </c>
      <c r="B2100" s="618" t="s">
        <v>26279</v>
      </c>
      <c r="C2100" s="618" t="s">
        <v>5</v>
      </c>
      <c r="D2100" s="619">
        <v>173.13</v>
      </c>
      <c r="E2100" s="188" t="s">
        <v>2</v>
      </c>
    </row>
    <row r="2101" spans="1:5">
      <c r="A2101" s="617">
        <v>102063</v>
      </c>
      <c r="B2101" s="618" t="s">
        <v>26280</v>
      </c>
      <c r="C2101" s="618" t="s">
        <v>5</v>
      </c>
      <c r="D2101" s="619">
        <v>149.83000000000001</v>
      </c>
      <c r="E2101" s="188" t="s">
        <v>2</v>
      </c>
    </row>
    <row r="2102" spans="1:5">
      <c r="A2102" s="617">
        <v>102064</v>
      </c>
      <c r="B2102" s="618" t="s">
        <v>26281</v>
      </c>
      <c r="C2102" s="618" t="s">
        <v>5</v>
      </c>
      <c r="D2102" s="619">
        <v>129.38</v>
      </c>
      <c r="E2102" s="188" t="s">
        <v>2</v>
      </c>
    </row>
    <row r="2103" spans="1:5">
      <c r="A2103" s="617">
        <v>102065</v>
      </c>
      <c r="B2103" s="618" t="s">
        <v>26282</v>
      </c>
      <c r="C2103" s="618" t="s">
        <v>5</v>
      </c>
      <c r="D2103" s="619">
        <v>118.05</v>
      </c>
      <c r="E2103" s="188" t="s">
        <v>2</v>
      </c>
    </row>
    <row r="2104" spans="1:5">
      <c r="A2104" s="617">
        <v>102066</v>
      </c>
      <c r="B2104" s="618" t="s">
        <v>26283</v>
      </c>
      <c r="C2104" s="618" t="s">
        <v>5</v>
      </c>
      <c r="D2104" s="619">
        <v>360.89</v>
      </c>
      <c r="E2104" s="188" t="s">
        <v>2</v>
      </c>
    </row>
    <row r="2105" spans="1:5">
      <c r="A2105" s="617">
        <v>102067</v>
      </c>
      <c r="B2105" s="618" t="s">
        <v>26284</v>
      </c>
      <c r="C2105" s="618" t="s">
        <v>5</v>
      </c>
      <c r="D2105" s="619">
        <v>309.44</v>
      </c>
      <c r="E2105" s="188" t="s">
        <v>2</v>
      </c>
    </row>
    <row r="2106" spans="1:5">
      <c r="A2106" s="617">
        <v>102068</v>
      </c>
      <c r="B2106" s="618" t="s">
        <v>26285</v>
      </c>
      <c r="C2106" s="618" t="s">
        <v>5</v>
      </c>
      <c r="D2106" s="619">
        <v>181.63</v>
      </c>
      <c r="E2106" s="188" t="s">
        <v>2</v>
      </c>
    </row>
    <row r="2107" spans="1:5">
      <c r="A2107" s="617">
        <v>102069</v>
      </c>
      <c r="B2107" s="618" t="s">
        <v>26286</v>
      </c>
      <c r="C2107" s="618" t="s">
        <v>5</v>
      </c>
      <c r="D2107" s="619">
        <v>162.86000000000001</v>
      </c>
      <c r="E2107" s="188" t="s">
        <v>2</v>
      </c>
    </row>
    <row r="2108" spans="1:5">
      <c r="A2108" s="617">
        <v>102070</v>
      </c>
      <c r="B2108" s="618" t="s">
        <v>26287</v>
      </c>
      <c r="C2108" s="618" t="s">
        <v>5</v>
      </c>
      <c r="D2108" s="619">
        <v>146.26</v>
      </c>
      <c r="E2108" s="188" t="s">
        <v>2</v>
      </c>
    </row>
    <row r="2109" spans="1:5">
      <c r="A2109" s="617">
        <v>102071</v>
      </c>
      <c r="B2109" s="618" t="s">
        <v>26288</v>
      </c>
      <c r="C2109" s="618" t="s">
        <v>5</v>
      </c>
      <c r="D2109" s="619">
        <v>126.86</v>
      </c>
      <c r="E2109" s="188" t="s">
        <v>2</v>
      </c>
    </row>
    <row r="2110" spans="1:5">
      <c r="A2110" s="617">
        <v>102072</v>
      </c>
      <c r="B2110" s="618" t="s">
        <v>26289</v>
      </c>
      <c r="C2110" s="618" t="s">
        <v>5</v>
      </c>
      <c r="D2110" s="619">
        <v>119.64</v>
      </c>
      <c r="E2110" s="188" t="s">
        <v>2</v>
      </c>
    </row>
    <row r="2111" spans="1:5">
      <c r="A2111" s="617">
        <v>102073</v>
      </c>
      <c r="B2111" s="618" t="s">
        <v>26290</v>
      </c>
      <c r="C2111" s="618" t="s">
        <v>7</v>
      </c>
      <c r="D2111" s="620">
        <v>2866.16</v>
      </c>
      <c r="E2111" s="188" t="s">
        <v>2</v>
      </c>
    </row>
    <row r="2112" spans="1:5">
      <c r="A2112" s="617">
        <v>102074</v>
      </c>
      <c r="B2112" s="618" t="s">
        <v>26291</v>
      </c>
      <c r="C2112" s="618" t="s">
        <v>7</v>
      </c>
      <c r="D2112" s="620">
        <v>3640.39</v>
      </c>
      <c r="E2112" s="188" t="s">
        <v>2</v>
      </c>
    </row>
    <row r="2113" spans="1:5">
      <c r="A2113" s="617">
        <v>102075</v>
      </c>
      <c r="B2113" s="618" t="s">
        <v>26292</v>
      </c>
      <c r="C2113" s="618" t="s">
        <v>7</v>
      </c>
      <c r="D2113" s="620">
        <v>3904.62</v>
      </c>
      <c r="E2113" s="188" t="s">
        <v>2</v>
      </c>
    </row>
    <row r="2114" spans="1:5">
      <c r="A2114" s="617">
        <v>102076</v>
      </c>
      <c r="B2114" s="618" t="s">
        <v>26293</v>
      </c>
      <c r="C2114" s="618" t="s">
        <v>7</v>
      </c>
      <c r="D2114" s="620">
        <v>3974.94</v>
      </c>
      <c r="E2114" s="188" t="s">
        <v>2</v>
      </c>
    </row>
    <row r="2115" spans="1:5">
      <c r="A2115" s="617">
        <v>102077</v>
      </c>
      <c r="B2115" s="618" t="s">
        <v>26294</v>
      </c>
      <c r="C2115" s="618" t="s">
        <v>7</v>
      </c>
      <c r="D2115" s="620">
        <v>4312.84</v>
      </c>
      <c r="E2115" s="188" t="s">
        <v>2</v>
      </c>
    </row>
    <row r="2116" spans="1:5">
      <c r="A2116" s="617">
        <v>102078</v>
      </c>
      <c r="B2116" s="618" t="s">
        <v>26295</v>
      </c>
      <c r="C2116" s="618" t="s">
        <v>7</v>
      </c>
      <c r="D2116" s="620">
        <v>4280.24</v>
      </c>
      <c r="E2116" s="188" t="s">
        <v>2</v>
      </c>
    </row>
    <row r="2117" spans="1:5">
      <c r="A2117" s="617">
        <v>102079</v>
      </c>
      <c r="B2117" s="618" t="s">
        <v>26296</v>
      </c>
      <c r="C2117" s="618" t="s">
        <v>7</v>
      </c>
      <c r="D2117" s="620">
        <v>4228.22</v>
      </c>
      <c r="E2117" s="188" t="s">
        <v>2</v>
      </c>
    </row>
    <row r="2118" spans="1:5">
      <c r="A2118" s="617">
        <v>102080</v>
      </c>
      <c r="B2118" s="618" t="s">
        <v>26297</v>
      </c>
      <c r="C2118" s="618" t="s">
        <v>7</v>
      </c>
      <c r="D2118" s="620">
        <v>3802.81</v>
      </c>
      <c r="E2118" s="188" t="s">
        <v>2</v>
      </c>
    </row>
    <row r="2119" spans="1:5">
      <c r="A2119" s="617">
        <v>102086</v>
      </c>
      <c r="B2119" s="618" t="s">
        <v>26298</v>
      </c>
      <c r="C2119" s="618" t="s">
        <v>5</v>
      </c>
      <c r="D2119" s="619">
        <v>155.88</v>
      </c>
      <c r="E2119" s="188" t="s">
        <v>2</v>
      </c>
    </row>
    <row r="2120" spans="1:5">
      <c r="A2120" s="617">
        <v>102087</v>
      </c>
      <c r="B2120" s="618" t="s">
        <v>26299</v>
      </c>
      <c r="C2120" s="618" t="s">
        <v>5</v>
      </c>
      <c r="D2120" s="619">
        <v>115.93</v>
      </c>
      <c r="E2120" s="188" t="s">
        <v>2</v>
      </c>
    </row>
    <row r="2121" spans="1:5">
      <c r="A2121" s="617">
        <v>102088</v>
      </c>
      <c r="B2121" s="618" t="s">
        <v>26300</v>
      </c>
      <c r="C2121" s="618" t="s">
        <v>5</v>
      </c>
      <c r="D2121" s="619">
        <v>168.28</v>
      </c>
      <c r="E2121" s="188" t="s">
        <v>2</v>
      </c>
    </row>
    <row r="2122" spans="1:5">
      <c r="A2122" s="617">
        <v>102089</v>
      </c>
      <c r="B2122" s="618" t="s">
        <v>26301</v>
      </c>
      <c r="C2122" s="618" t="s">
        <v>5</v>
      </c>
      <c r="D2122" s="619">
        <v>146.35</v>
      </c>
      <c r="E2122" s="188" t="s">
        <v>2</v>
      </c>
    </row>
    <row r="2123" spans="1:5">
      <c r="A2123" s="617">
        <v>102090</v>
      </c>
      <c r="B2123" s="618" t="s">
        <v>26302</v>
      </c>
      <c r="C2123" s="618" t="s">
        <v>5</v>
      </c>
      <c r="D2123" s="619">
        <v>101.03</v>
      </c>
      <c r="E2123" s="188" t="s">
        <v>2</v>
      </c>
    </row>
    <row r="2124" spans="1:5">
      <c r="A2124" s="617">
        <v>102091</v>
      </c>
      <c r="B2124" s="618" t="s">
        <v>26303</v>
      </c>
      <c r="C2124" s="618" t="s">
        <v>5</v>
      </c>
      <c r="D2124" s="619">
        <v>194.9</v>
      </c>
      <c r="E2124" s="188" t="s">
        <v>2</v>
      </c>
    </row>
    <row r="2125" spans="1:5">
      <c r="A2125" s="617">
        <v>89996</v>
      </c>
      <c r="B2125" s="618" t="s">
        <v>5958</v>
      </c>
      <c r="C2125" s="618" t="s">
        <v>4</v>
      </c>
      <c r="D2125" s="619">
        <v>12.97</v>
      </c>
      <c r="E2125" s="188" t="s">
        <v>2</v>
      </c>
    </row>
    <row r="2126" spans="1:5">
      <c r="A2126" s="617">
        <v>89997</v>
      </c>
      <c r="B2126" s="618" t="s">
        <v>5959</v>
      </c>
      <c r="C2126" s="618" t="s">
        <v>4</v>
      </c>
      <c r="D2126" s="619">
        <v>10.8</v>
      </c>
      <c r="E2126" s="188" t="s">
        <v>2</v>
      </c>
    </row>
    <row r="2127" spans="1:5">
      <c r="A2127" s="617">
        <v>89998</v>
      </c>
      <c r="B2127" s="618" t="s">
        <v>5960</v>
      </c>
      <c r="C2127" s="618" t="s">
        <v>4</v>
      </c>
      <c r="D2127" s="619">
        <v>12.55</v>
      </c>
      <c r="E2127" s="188" t="s">
        <v>2</v>
      </c>
    </row>
    <row r="2128" spans="1:5">
      <c r="A2128" s="617">
        <v>89999</v>
      </c>
      <c r="B2128" s="618" t="s">
        <v>5961</v>
      </c>
      <c r="C2128" s="618" t="s">
        <v>4</v>
      </c>
      <c r="D2128" s="619">
        <v>16.37</v>
      </c>
      <c r="E2128" s="188" t="s">
        <v>2</v>
      </c>
    </row>
    <row r="2129" spans="1:5">
      <c r="A2129" s="617">
        <v>90000</v>
      </c>
      <c r="B2129" s="618" t="s">
        <v>5962</v>
      </c>
      <c r="C2129" s="618" t="s">
        <v>4</v>
      </c>
      <c r="D2129" s="619">
        <v>14.02</v>
      </c>
      <c r="E2129" s="188" t="s">
        <v>2</v>
      </c>
    </row>
    <row r="2130" spans="1:5">
      <c r="A2130" s="617">
        <v>91593</v>
      </c>
      <c r="B2130" s="618" t="s">
        <v>8283</v>
      </c>
      <c r="C2130" s="618" t="s">
        <v>4</v>
      </c>
      <c r="D2130" s="619">
        <v>12.45</v>
      </c>
      <c r="E2130" s="188" t="s">
        <v>2</v>
      </c>
    </row>
    <row r="2131" spans="1:5">
      <c r="A2131" s="617">
        <v>91594</v>
      </c>
      <c r="B2131" s="618" t="s">
        <v>8284</v>
      </c>
      <c r="C2131" s="618" t="s">
        <v>4</v>
      </c>
      <c r="D2131" s="619">
        <v>12.77</v>
      </c>
      <c r="E2131" s="188" t="s">
        <v>2</v>
      </c>
    </row>
    <row r="2132" spans="1:5">
      <c r="A2132" s="617">
        <v>91595</v>
      </c>
      <c r="B2132" s="618" t="s">
        <v>8285</v>
      </c>
      <c r="C2132" s="618" t="s">
        <v>4</v>
      </c>
      <c r="D2132" s="619">
        <v>13.24</v>
      </c>
      <c r="E2132" s="188" t="s">
        <v>2</v>
      </c>
    </row>
    <row r="2133" spans="1:5">
      <c r="A2133" s="617">
        <v>91596</v>
      </c>
      <c r="B2133" s="618" t="s">
        <v>8286</v>
      </c>
      <c r="C2133" s="618" t="s">
        <v>4</v>
      </c>
      <c r="D2133" s="619">
        <v>12.69</v>
      </c>
      <c r="E2133" s="188" t="s">
        <v>2</v>
      </c>
    </row>
    <row r="2134" spans="1:5">
      <c r="A2134" s="617">
        <v>91597</v>
      </c>
      <c r="B2134" s="618" t="s">
        <v>8287</v>
      </c>
      <c r="C2134" s="618" t="s">
        <v>4</v>
      </c>
      <c r="D2134" s="619">
        <v>8.8699999999999992</v>
      </c>
      <c r="E2134" s="188" t="s">
        <v>2</v>
      </c>
    </row>
    <row r="2135" spans="1:5">
      <c r="A2135" s="617">
        <v>91598</v>
      </c>
      <c r="B2135" s="618" t="s">
        <v>8288</v>
      </c>
      <c r="C2135" s="618" t="s">
        <v>4</v>
      </c>
      <c r="D2135" s="619">
        <v>12.33</v>
      </c>
      <c r="E2135" s="188" t="s">
        <v>2</v>
      </c>
    </row>
    <row r="2136" spans="1:5">
      <c r="A2136" s="617">
        <v>91599</v>
      </c>
      <c r="B2136" s="618" t="s">
        <v>8289</v>
      </c>
      <c r="C2136" s="618" t="s">
        <v>4</v>
      </c>
      <c r="D2136" s="619">
        <v>9.18</v>
      </c>
      <c r="E2136" s="188" t="s">
        <v>2</v>
      </c>
    </row>
    <row r="2137" spans="1:5">
      <c r="A2137" s="617">
        <v>91600</v>
      </c>
      <c r="B2137" s="618" t="s">
        <v>8290</v>
      </c>
      <c r="C2137" s="618" t="s">
        <v>4</v>
      </c>
      <c r="D2137" s="619">
        <v>14.59</v>
      </c>
      <c r="E2137" s="188" t="s">
        <v>2</v>
      </c>
    </row>
    <row r="2138" spans="1:5">
      <c r="A2138" s="617">
        <v>91601</v>
      </c>
      <c r="B2138" s="618" t="s">
        <v>8291</v>
      </c>
      <c r="C2138" s="618" t="s">
        <v>4</v>
      </c>
      <c r="D2138" s="619">
        <v>15.05</v>
      </c>
      <c r="E2138" s="188" t="s">
        <v>2</v>
      </c>
    </row>
    <row r="2139" spans="1:5">
      <c r="A2139" s="617">
        <v>91602</v>
      </c>
      <c r="B2139" s="618" t="s">
        <v>8292</v>
      </c>
      <c r="C2139" s="618" t="s">
        <v>4</v>
      </c>
      <c r="D2139" s="619">
        <v>14.36</v>
      </c>
      <c r="E2139" s="188" t="s">
        <v>2</v>
      </c>
    </row>
    <row r="2140" spans="1:5">
      <c r="A2140" s="617">
        <v>91603</v>
      </c>
      <c r="B2140" s="618" t="s">
        <v>8293</v>
      </c>
      <c r="C2140" s="618" t="s">
        <v>4</v>
      </c>
      <c r="D2140" s="619">
        <v>13.56</v>
      </c>
      <c r="E2140" s="188" t="s">
        <v>2</v>
      </c>
    </row>
    <row r="2141" spans="1:5">
      <c r="A2141" s="617">
        <v>92759</v>
      </c>
      <c r="B2141" s="618" t="s">
        <v>8294</v>
      </c>
      <c r="C2141" s="618" t="s">
        <v>4</v>
      </c>
      <c r="D2141" s="619">
        <v>16.309999999999999</v>
      </c>
      <c r="E2141" s="188" t="s">
        <v>2</v>
      </c>
    </row>
    <row r="2142" spans="1:5">
      <c r="A2142" s="617">
        <v>92760</v>
      </c>
      <c r="B2142" s="618" t="s">
        <v>8295</v>
      </c>
      <c r="C2142" s="618" t="s">
        <v>4</v>
      </c>
      <c r="D2142" s="619">
        <v>16.13</v>
      </c>
      <c r="E2142" s="188" t="s">
        <v>2</v>
      </c>
    </row>
    <row r="2143" spans="1:5">
      <c r="A2143" s="617">
        <v>92761</v>
      </c>
      <c r="B2143" s="618" t="s">
        <v>8296</v>
      </c>
      <c r="C2143" s="618" t="s">
        <v>4</v>
      </c>
      <c r="D2143" s="619">
        <v>15.67</v>
      </c>
      <c r="E2143" s="188" t="s">
        <v>2</v>
      </c>
    </row>
    <row r="2144" spans="1:5">
      <c r="A2144" s="617">
        <v>92762</v>
      </c>
      <c r="B2144" s="618" t="s">
        <v>8297</v>
      </c>
      <c r="C2144" s="618" t="s">
        <v>4</v>
      </c>
      <c r="D2144" s="619">
        <v>14.28</v>
      </c>
      <c r="E2144" s="188" t="s">
        <v>2</v>
      </c>
    </row>
    <row r="2145" spans="1:5">
      <c r="A2145" s="617">
        <v>92763</v>
      </c>
      <c r="B2145" s="618" t="s">
        <v>8298</v>
      </c>
      <c r="C2145" s="618" t="s">
        <v>4</v>
      </c>
      <c r="D2145" s="619">
        <v>12.17</v>
      </c>
      <c r="E2145" s="188" t="s">
        <v>2</v>
      </c>
    </row>
    <row r="2146" spans="1:5">
      <c r="A2146" s="617">
        <v>92764</v>
      </c>
      <c r="B2146" s="618" t="s">
        <v>8299</v>
      </c>
      <c r="C2146" s="618" t="s">
        <v>4</v>
      </c>
      <c r="D2146" s="619">
        <v>11.79</v>
      </c>
      <c r="E2146" s="188" t="s">
        <v>2</v>
      </c>
    </row>
    <row r="2147" spans="1:5">
      <c r="A2147" s="617">
        <v>92765</v>
      </c>
      <c r="B2147" s="618" t="s">
        <v>8300</v>
      </c>
      <c r="C2147" s="618" t="s">
        <v>4</v>
      </c>
      <c r="D2147" s="619">
        <v>13.49</v>
      </c>
      <c r="E2147" s="188" t="s">
        <v>2</v>
      </c>
    </row>
    <row r="2148" spans="1:5">
      <c r="A2148" s="617">
        <v>92766</v>
      </c>
      <c r="B2148" s="618" t="s">
        <v>8301</v>
      </c>
      <c r="C2148" s="618" t="s">
        <v>4</v>
      </c>
      <c r="D2148" s="619">
        <v>13.3</v>
      </c>
      <c r="E2148" s="188" t="s">
        <v>2</v>
      </c>
    </row>
    <row r="2149" spans="1:5">
      <c r="A2149" s="617">
        <v>92767</v>
      </c>
      <c r="B2149" s="618" t="s">
        <v>8302</v>
      </c>
      <c r="C2149" s="618" t="s">
        <v>4</v>
      </c>
      <c r="D2149" s="619">
        <v>16.52</v>
      </c>
      <c r="E2149" s="188" t="s">
        <v>2</v>
      </c>
    </row>
    <row r="2150" spans="1:5">
      <c r="A2150" s="617">
        <v>92768</v>
      </c>
      <c r="B2150" s="618" t="s">
        <v>8303</v>
      </c>
      <c r="C2150" s="618" t="s">
        <v>4</v>
      </c>
      <c r="D2150" s="619">
        <v>15.21</v>
      </c>
      <c r="E2150" s="188" t="s">
        <v>2</v>
      </c>
    </row>
    <row r="2151" spans="1:5">
      <c r="A2151" s="617">
        <v>92769</v>
      </c>
      <c r="B2151" s="618" t="s">
        <v>8304</v>
      </c>
      <c r="C2151" s="618" t="s">
        <v>4</v>
      </c>
      <c r="D2151" s="619">
        <v>15.28</v>
      </c>
      <c r="E2151" s="188" t="s">
        <v>2</v>
      </c>
    </row>
    <row r="2152" spans="1:5">
      <c r="A2152" s="617">
        <v>92770</v>
      </c>
      <c r="B2152" s="618" t="s">
        <v>8305</v>
      </c>
      <c r="C2152" s="618" t="s">
        <v>4</v>
      </c>
      <c r="D2152" s="619">
        <v>15.01</v>
      </c>
      <c r="E2152" s="188" t="s">
        <v>2</v>
      </c>
    </row>
    <row r="2153" spans="1:5">
      <c r="A2153" s="617">
        <v>92771</v>
      </c>
      <c r="B2153" s="618" t="s">
        <v>8306</v>
      </c>
      <c r="C2153" s="618" t="s">
        <v>4</v>
      </c>
      <c r="D2153" s="619">
        <v>13.76</v>
      </c>
      <c r="E2153" s="188" t="s">
        <v>2</v>
      </c>
    </row>
    <row r="2154" spans="1:5">
      <c r="A2154" s="617">
        <v>92772</v>
      </c>
      <c r="B2154" s="618" t="s">
        <v>8307</v>
      </c>
      <c r="C2154" s="618" t="s">
        <v>4</v>
      </c>
      <c r="D2154" s="619">
        <v>11.78</v>
      </c>
      <c r="E2154" s="188" t="s">
        <v>2</v>
      </c>
    </row>
    <row r="2155" spans="1:5">
      <c r="A2155" s="617">
        <v>92773</v>
      </c>
      <c r="B2155" s="618" t="s">
        <v>8308</v>
      </c>
      <c r="C2155" s="618" t="s">
        <v>4</v>
      </c>
      <c r="D2155" s="619">
        <v>11.5</v>
      </c>
      <c r="E2155" s="188" t="s">
        <v>2</v>
      </c>
    </row>
    <row r="2156" spans="1:5">
      <c r="A2156" s="617">
        <v>92774</v>
      </c>
      <c r="B2156" s="618" t="s">
        <v>8309</v>
      </c>
      <c r="C2156" s="618" t="s">
        <v>4</v>
      </c>
      <c r="D2156" s="619">
        <v>13.29</v>
      </c>
      <c r="E2156" s="188" t="s">
        <v>2</v>
      </c>
    </row>
    <row r="2157" spans="1:5">
      <c r="A2157" s="617">
        <v>92775</v>
      </c>
      <c r="B2157" s="618" t="s">
        <v>8310</v>
      </c>
      <c r="C2157" s="618" t="s">
        <v>4</v>
      </c>
      <c r="D2157" s="619">
        <v>18.54</v>
      </c>
      <c r="E2157" s="188" t="s">
        <v>2</v>
      </c>
    </row>
    <row r="2158" spans="1:5">
      <c r="A2158" s="617">
        <v>92776</v>
      </c>
      <c r="B2158" s="618" t="s">
        <v>8311</v>
      </c>
      <c r="C2158" s="618" t="s">
        <v>4</v>
      </c>
      <c r="D2158" s="619">
        <v>17.829999999999998</v>
      </c>
      <c r="E2158" s="188" t="s">
        <v>2</v>
      </c>
    </row>
    <row r="2159" spans="1:5">
      <c r="A2159" s="617">
        <v>92777</v>
      </c>
      <c r="B2159" s="618" t="s">
        <v>8312</v>
      </c>
      <c r="C2159" s="618" t="s">
        <v>4</v>
      </c>
      <c r="D2159" s="619">
        <v>16.940000000000001</v>
      </c>
      <c r="E2159" s="188" t="s">
        <v>2</v>
      </c>
    </row>
    <row r="2160" spans="1:5">
      <c r="A2160" s="617">
        <v>92778</v>
      </c>
      <c r="B2160" s="618" t="s">
        <v>8313</v>
      </c>
      <c r="C2160" s="618" t="s">
        <v>4</v>
      </c>
      <c r="D2160" s="619">
        <v>15.22</v>
      </c>
      <c r="E2160" s="188" t="s">
        <v>2</v>
      </c>
    </row>
    <row r="2161" spans="1:5">
      <c r="A2161" s="617">
        <v>92779</v>
      </c>
      <c r="B2161" s="618" t="s">
        <v>8314</v>
      </c>
      <c r="C2161" s="618" t="s">
        <v>4</v>
      </c>
      <c r="D2161" s="619">
        <v>12.86</v>
      </c>
      <c r="E2161" s="188" t="s">
        <v>2</v>
      </c>
    </row>
    <row r="2162" spans="1:5">
      <c r="A2162" s="617">
        <v>92780</v>
      </c>
      <c r="B2162" s="618" t="s">
        <v>8315</v>
      </c>
      <c r="C2162" s="618" t="s">
        <v>4</v>
      </c>
      <c r="D2162" s="619">
        <v>12.26</v>
      </c>
      <c r="E2162" s="188" t="s">
        <v>2</v>
      </c>
    </row>
    <row r="2163" spans="1:5">
      <c r="A2163" s="617">
        <v>92781</v>
      </c>
      <c r="B2163" s="618" t="s">
        <v>8316</v>
      </c>
      <c r="C2163" s="618" t="s">
        <v>4</v>
      </c>
      <c r="D2163" s="619">
        <v>13.8</v>
      </c>
      <c r="E2163" s="188" t="s">
        <v>2</v>
      </c>
    </row>
    <row r="2164" spans="1:5">
      <c r="A2164" s="617">
        <v>92782</v>
      </c>
      <c r="B2164" s="618" t="s">
        <v>8317</v>
      </c>
      <c r="C2164" s="618" t="s">
        <v>4</v>
      </c>
      <c r="D2164" s="619">
        <v>13.49</v>
      </c>
      <c r="E2164" s="188" t="s">
        <v>2</v>
      </c>
    </row>
    <row r="2165" spans="1:5">
      <c r="A2165" s="617">
        <v>92783</v>
      </c>
      <c r="B2165" s="618" t="s">
        <v>8318</v>
      </c>
      <c r="C2165" s="618" t="s">
        <v>4</v>
      </c>
      <c r="D2165" s="619">
        <v>18.420000000000002</v>
      </c>
      <c r="E2165" s="188" t="s">
        <v>2</v>
      </c>
    </row>
    <row r="2166" spans="1:5">
      <c r="A2166" s="617">
        <v>92784</v>
      </c>
      <c r="B2166" s="618" t="s">
        <v>8319</v>
      </c>
      <c r="C2166" s="618" t="s">
        <v>4</v>
      </c>
      <c r="D2166" s="619">
        <v>16.75</v>
      </c>
      <c r="E2166" s="188" t="s">
        <v>2</v>
      </c>
    </row>
    <row r="2167" spans="1:5">
      <c r="A2167" s="617">
        <v>92785</v>
      </c>
      <c r="B2167" s="618" t="s">
        <v>8320</v>
      </c>
      <c r="C2167" s="618" t="s">
        <v>4</v>
      </c>
      <c r="D2167" s="619">
        <v>16.45</v>
      </c>
      <c r="E2167" s="188" t="s">
        <v>2</v>
      </c>
    </row>
    <row r="2168" spans="1:5">
      <c r="A2168" s="617">
        <v>92786</v>
      </c>
      <c r="B2168" s="618" t="s">
        <v>8321</v>
      </c>
      <c r="C2168" s="618" t="s">
        <v>4</v>
      </c>
      <c r="D2168" s="619">
        <v>15.87</v>
      </c>
      <c r="E2168" s="188" t="s">
        <v>2</v>
      </c>
    </row>
    <row r="2169" spans="1:5">
      <c r="A2169" s="617">
        <v>92787</v>
      </c>
      <c r="B2169" s="618" t="s">
        <v>8322</v>
      </c>
      <c r="C2169" s="618" t="s">
        <v>4</v>
      </c>
      <c r="D2169" s="619">
        <v>14.39</v>
      </c>
      <c r="E2169" s="188" t="s">
        <v>2</v>
      </c>
    </row>
    <row r="2170" spans="1:5">
      <c r="A2170" s="617">
        <v>92788</v>
      </c>
      <c r="B2170" s="618" t="s">
        <v>8323</v>
      </c>
      <c r="C2170" s="618" t="s">
        <v>4</v>
      </c>
      <c r="D2170" s="619">
        <v>12.23</v>
      </c>
      <c r="E2170" s="188" t="s">
        <v>2</v>
      </c>
    </row>
    <row r="2171" spans="1:5">
      <c r="A2171" s="617">
        <v>92789</v>
      </c>
      <c r="B2171" s="618" t="s">
        <v>8324</v>
      </c>
      <c r="C2171" s="618" t="s">
        <v>4</v>
      </c>
      <c r="D2171" s="619">
        <v>11.79</v>
      </c>
      <c r="E2171" s="188" t="s">
        <v>2</v>
      </c>
    </row>
    <row r="2172" spans="1:5">
      <c r="A2172" s="617">
        <v>92790</v>
      </c>
      <c r="B2172" s="618" t="s">
        <v>8325</v>
      </c>
      <c r="C2172" s="618" t="s">
        <v>4</v>
      </c>
      <c r="D2172" s="619">
        <v>13.46</v>
      </c>
      <c r="E2172" s="188" t="s">
        <v>2</v>
      </c>
    </row>
    <row r="2173" spans="1:5">
      <c r="A2173" s="617">
        <v>92791</v>
      </c>
      <c r="B2173" s="618" t="s">
        <v>8326</v>
      </c>
      <c r="C2173" s="618" t="s">
        <v>4</v>
      </c>
      <c r="D2173" s="619">
        <v>12.85</v>
      </c>
      <c r="E2173" s="188" t="s">
        <v>2</v>
      </c>
    </row>
    <row r="2174" spans="1:5">
      <c r="A2174" s="617">
        <v>92792</v>
      </c>
      <c r="B2174" s="618" t="s">
        <v>8327</v>
      </c>
      <c r="C2174" s="618" t="s">
        <v>4</v>
      </c>
      <c r="D2174" s="619">
        <v>13.36</v>
      </c>
      <c r="E2174" s="188" t="s">
        <v>2</v>
      </c>
    </row>
    <row r="2175" spans="1:5">
      <c r="A2175" s="617">
        <v>92793</v>
      </c>
      <c r="B2175" s="618" t="s">
        <v>8328</v>
      </c>
      <c r="C2175" s="618" t="s">
        <v>4</v>
      </c>
      <c r="D2175" s="619">
        <v>13.48</v>
      </c>
      <c r="E2175" s="188" t="s">
        <v>2</v>
      </c>
    </row>
    <row r="2176" spans="1:5">
      <c r="A2176" s="617">
        <v>92794</v>
      </c>
      <c r="B2176" s="618" t="s">
        <v>8329</v>
      </c>
      <c r="C2176" s="618" t="s">
        <v>4</v>
      </c>
      <c r="D2176" s="619">
        <v>12.52</v>
      </c>
      <c r="E2176" s="188" t="s">
        <v>2</v>
      </c>
    </row>
    <row r="2177" spans="1:5">
      <c r="A2177" s="617">
        <v>92795</v>
      </c>
      <c r="B2177" s="618" t="s">
        <v>8330</v>
      </c>
      <c r="C2177" s="618" t="s">
        <v>4</v>
      </c>
      <c r="D2177" s="619">
        <v>10.76</v>
      </c>
      <c r="E2177" s="188" t="s">
        <v>2</v>
      </c>
    </row>
    <row r="2178" spans="1:5">
      <c r="A2178" s="617">
        <v>92796</v>
      </c>
      <c r="B2178" s="618" t="s">
        <v>8331</v>
      </c>
      <c r="C2178" s="618" t="s">
        <v>4</v>
      </c>
      <c r="D2178" s="619">
        <v>10.69</v>
      </c>
      <c r="E2178" s="188" t="s">
        <v>2</v>
      </c>
    </row>
    <row r="2179" spans="1:5">
      <c r="A2179" s="617">
        <v>92797</v>
      </c>
      <c r="B2179" s="618" t="s">
        <v>8332</v>
      </c>
      <c r="C2179" s="618" t="s">
        <v>4</v>
      </c>
      <c r="D2179" s="619">
        <v>12.6</v>
      </c>
      <c r="E2179" s="188" t="s">
        <v>2</v>
      </c>
    </row>
    <row r="2180" spans="1:5">
      <c r="A2180" s="617">
        <v>92798</v>
      </c>
      <c r="B2180" s="618" t="s">
        <v>8333</v>
      </c>
      <c r="C2180" s="618" t="s">
        <v>4</v>
      </c>
      <c r="D2180" s="619">
        <v>12.59</v>
      </c>
      <c r="E2180" s="188" t="s">
        <v>2</v>
      </c>
    </row>
    <row r="2181" spans="1:5">
      <c r="A2181" s="617">
        <v>92799</v>
      </c>
      <c r="B2181" s="618" t="s">
        <v>8334</v>
      </c>
      <c r="C2181" s="618" t="s">
        <v>4</v>
      </c>
      <c r="D2181" s="619">
        <v>13.21</v>
      </c>
      <c r="E2181" s="188" t="s">
        <v>2</v>
      </c>
    </row>
    <row r="2182" spans="1:5">
      <c r="A2182" s="617">
        <v>92800</v>
      </c>
      <c r="B2182" s="618" t="s">
        <v>8335</v>
      </c>
      <c r="C2182" s="618" t="s">
        <v>4</v>
      </c>
      <c r="D2182" s="619">
        <v>12.44</v>
      </c>
      <c r="E2182" s="188" t="s">
        <v>2</v>
      </c>
    </row>
    <row r="2183" spans="1:5">
      <c r="A2183" s="617">
        <v>92801</v>
      </c>
      <c r="B2183" s="618" t="s">
        <v>8336</v>
      </c>
      <c r="C2183" s="618" t="s">
        <v>4</v>
      </c>
      <c r="D2183" s="619">
        <v>13.13</v>
      </c>
      <c r="E2183" s="188" t="s">
        <v>2</v>
      </c>
    </row>
    <row r="2184" spans="1:5">
      <c r="A2184" s="617">
        <v>92802</v>
      </c>
      <c r="B2184" s="618" t="s">
        <v>8337</v>
      </c>
      <c r="C2184" s="618" t="s">
        <v>4</v>
      </c>
      <c r="D2184" s="619">
        <v>13.34</v>
      </c>
      <c r="E2184" s="188" t="s">
        <v>2</v>
      </c>
    </row>
    <row r="2185" spans="1:5">
      <c r="A2185" s="617">
        <v>92803</v>
      </c>
      <c r="B2185" s="618" t="s">
        <v>8338</v>
      </c>
      <c r="C2185" s="618" t="s">
        <v>4</v>
      </c>
      <c r="D2185" s="619">
        <v>12.44</v>
      </c>
      <c r="E2185" s="188" t="s">
        <v>2</v>
      </c>
    </row>
    <row r="2186" spans="1:5">
      <c r="A2186" s="617">
        <v>92804</v>
      </c>
      <c r="B2186" s="618" t="s">
        <v>8339</v>
      </c>
      <c r="C2186" s="618" t="s">
        <v>4</v>
      </c>
      <c r="D2186" s="619">
        <v>10.72</v>
      </c>
      <c r="E2186" s="188" t="s">
        <v>2</v>
      </c>
    </row>
    <row r="2187" spans="1:5">
      <c r="A2187" s="617">
        <v>92805</v>
      </c>
      <c r="B2187" s="618" t="s">
        <v>8340</v>
      </c>
      <c r="C2187" s="618" t="s">
        <v>4</v>
      </c>
      <c r="D2187" s="619">
        <v>10.66</v>
      </c>
      <c r="E2187" s="188" t="s">
        <v>2</v>
      </c>
    </row>
    <row r="2188" spans="1:5">
      <c r="A2188" s="617">
        <v>92806</v>
      </c>
      <c r="B2188" s="618" t="s">
        <v>8341</v>
      </c>
      <c r="C2188" s="618" t="s">
        <v>4</v>
      </c>
      <c r="D2188" s="619">
        <v>12.59</v>
      </c>
      <c r="E2188" s="188" t="s">
        <v>2</v>
      </c>
    </row>
    <row r="2189" spans="1:5">
      <c r="A2189" s="617">
        <v>92875</v>
      </c>
      <c r="B2189" s="618" t="s">
        <v>8342</v>
      </c>
      <c r="C2189" s="618" t="s">
        <v>4</v>
      </c>
      <c r="D2189" s="619">
        <v>12.24</v>
      </c>
      <c r="E2189" s="188" t="s">
        <v>2</v>
      </c>
    </row>
    <row r="2190" spans="1:5">
      <c r="A2190" s="617">
        <v>92876</v>
      </c>
      <c r="B2190" s="618" t="s">
        <v>8343</v>
      </c>
      <c r="C2190" s="618" t="s">
        <v>4</v>
      </c>
      <c r="D2190" s="619">
        <v>12.24</v>
      </c>
      <c r="E2190" s="188" t="s">
        <v>2</v>
      </c>
    </row>
    <row r="2191" spans="1:5">
      <c r="A2191" s="617">
        <v>92877</v>
      </c>
      <c r="B2191" s="618" t="s">
        <v>8344</v>
      </c>
      <c r="C2191" s="618" t="s">
        <v>4</v>
      </c>
      <c r="D2191" s="619">
        <v>13.43</v>
      </c>
      <c r="E2191" s="188" t="s">
        <v>2</v>
      </c>
    </row>
    <row r="2192" spans="1:5">
      <c r="A2192" s="617">
        <v>92878</v>
      </c>
      <c r="B2192" s="618" t="s">
        <v>8345</v>
      </c>
      <c r="C2192" s="618" t="s">
        <v>4</v>
      </c>
      <c r="D2192" s="619">
        <v>13.31</v>
      </c>
      <c r="E2192" s="188" t="s">
        <v>2</v>
      </c>
    </row>
    <row r="2193" spans="1:5">
      <c r="A2193" s="617">
        <v>92879</v>
      </c>
      <c r="B2193" s="618" t="s">
        <v>8346</v>
      </c>
      <c r="C2193" s="618" t="s">
        <v>4</v>
      </c>
      <c r="D2193" s="619">
        <v>13.24</v>
      </c>
      <c r="E2193" s="188" t="s">
        <v>2</v>
      </c>
    </row>
    <row r="2194" spans="1:5">
      <c r="A2194" s="617">
        <v>92880</v>
      </c>
      <c r="B2194" s="618" t="s">
        <v>8347</v>
      </c>
      <c r="C2194" s="618" t="s">
        <v>4</v>
      </c>
      <c r="D2194" s="619">
        <v>13.56</v>
      </c>
      <c r="E2194" s="188" t="s">
        <v>2</v>
      </c>
    </row>
    <row r="2195" spans="1:5">
      <c r="A2195" s="617">
        <v>92881</v>
      </c>
      <c r="B2195" s="618" t="s">
        <v>8348</v>
      </c>
      <c r="C2195" s="618" t="s">
        <v>4</v>
      </c>
      <c r="D2195" s="619">
        <v>13.55</v>
      </c>
      <c r="E2195" s="188" t="s">
        <v>2</v>
      </c>
    </row>
    <row r="2196" spans="1:5">
      <c r="A2196" s="617">
        <v>92882</v>
      </c>
      <c r="B2196" s="618" t="s">
        <v>8349</v>
      </c>
      <c r="C2196" s="618" t="s">
        <v>4</v>
      </c>
      <c r="D2196" s="619">
        <v>15.01</v>
      </c>
      <c r="E2196" s="188" t="s">
        <v>2</v>
      </c>
    </row>
    <row r="2197" spans="1:5">
      <c r="A2197" s="617">
        <v>92883</v>
      </c>
      <c r="B2197" s="618" t="s">
        <v>8350</v>
      </c>
      <c r="C2197" s="618" t="s">
        <v>4</v>
      </c>
      <c r="D2197" s="619">
        <v>14.43</v>
      </c>
      <c r="E2197" s="188" t="s">
        <v>2</v>
      </c>
    </row>
    <row r="2198" spans="1:5">
      <c r="A2198" s="617">
        <v>92884</v>
      </c>
      <c r="B2198" s="618" t="s">
        <v>8351</v>
      </c>
      <c r="C2198" s="618" t="s">
        <v>4</v>
      </c>
      <c r="D2198" s="619">
        <v>15.19</v>
      </c>
      <c r="E2198" s="188" t="s">
        <v>2</v>
      </c>
    </row>
    <row r="2199" spans="1:5">
      <c r="A2199" s="617">
        <v>92885</v>
      </c>
      <c r="B2199" s="618" t="s">
        <v>8352</v>
      </c>
      <c r="C2199" s="618" t="s">
        <v>4</v>
      </c>
      <c r="D2199" s="619">
        <v>14.72</v>
      </c>
      <c r="E2199" s="188" t="s">
        <v>2</v>
      </c>
    </row>
    <row r="2200" spans="1:5">
      <c r="A2200" s="617">
        <v>92886</v>
      </c>
      <c r="B2200" s="618" t="s">
        <v>8353</v>
      </c>
      <c r="C2200" s="618" t="s">
        <v>4</v>
      </c>
      <c r="D2200" s="619">
        <v>14.34</v>
      </c>
      <c r="E2200" s="188" t="s">
        <v>2</v>
      </c>
    </row>
    <row r="2201" spans="1:5">
      <c r="A2201" s="617">
        <v>92887</v>
      </c>
      <c r="B2201" s="618" t="s">
        <v>8354</v>
      </c>
      <c r="C2201" s="618" t="s">
        <v>4</v>
      </c>
      <c r="D2201" s="619">
        <v>14.45</v>
      </c>
      <c r="E2201" s="188" t="s">
        <v>2</v>
      </c>
    </row>
    <row r="2202" spans="1:5">
      <c r="A2202" s="617">
        <v>92888</v>
      </c>
      <c r="B2202" s="618" t="s">
        <v>8355</v>
      </c>
      <c r="C2202" s="618" t="s">
        <v>4</v>
      </c>
      <c r="D2202" s="619">
        <v>14.26</v>
      </c>
      <c r="E2202" s="188" t="s">
        <v>2</v>
      </c>
    </row>
    <row r="2203" spans="1:5">
      <c r="A2203" s="617">
        <v>92915</v>
      </c>
      <c r="B2203" s="618" t="s">
        <v>8356</v>
      </c>
      <c r="C2203" s="618" t="s">
        <v>4</v>
      </c>
      <c r="D2203" s="619">
        <v>17.43</v>
      </c>
      <c r="E2203" s="188" t="s">
        <v>2</v>
      </c>
    </row>
    <row r="2204" spans="1:5">
      <c r="A2204" s="617">
        <v>92916</v>
      </c>
      <c r="B2204" s="618" t="s">
        <v>8357</v>
      </c>
      <c r="C2204" s="618" t="s">
        <v>4</v>
      </c>
      <c r="D2204" s="619">
        <v>16.98</v>
      </c>
      <c r="E2204" s="188" t="s">
        <v>2</v>
      </c>
    </row>
    <row r="2205" spans="1:5">
      <c r="A2205" s="617">
        <v>92917</v>
      </c>
      <c r="B2205" s="618" t="s">
        <v>8358</v>
      </c>
      <c r="C2205" s="618" t="s">
        <v>4</v>
      </c>
      <c r="D2205" s="619">
        <v>16.309999999999999</v>
      </c>
      <c r="E2205" s="188" t="s">
        <v>2</v>
      </c>
    </row>
    <row r="2206" spans="1:5">
      <c r="A2206" s="617">
        <v>92919</v>
      </c>
      <c r="B2206" s="618" t="s">
        <v>8359</v>
      </c>
      <c r="C2206" s="618" t="s">
        <v>4</v>
      </c>
      <c r="D2206" s="619">
        <v>14.75</v>
      </c>
      <c r="E2206" s="188" t="s">
        <v>2</v>
      </c>
    </row>
    <row r="2207" spans="1:5">
      <c r="A2207" s="617">
        <v>92921</v>
      </c>
      <c r="B2207" s="618" t="s">
        <v>8360</v>
      </c>
      <c r="C2207" s="618" t="s">
        <v>4</v>
      </c>
      <c r="D2207" s="619">
        <v>12.52</v>
      </c>
      <c r="E2207" s="188" t="s">
        <v>2</v>
      </c>
    </row>
    <row r="2208" spans="1:5">
      <c r="A2208" s="617">
        <v>92922</v>
      </c>
      <c r="B2208" s="618" t="s">
        <v>8361</v>
      </c>
      <c r="C2208" s="618" t="s">
        <v>4</v>
      </c>
      <c r="D2208" s="619">
        <v>12.03</v>
      </c>
      <c r="E2208" s="188" t="s">
        <v>2</v>
      </c>
    </row>
    <row r="2209" spans="1:5">
      <c r="A2209" s="617">
        <v>92923</v>
      </c>
      <c r="B2209" s="618" t="s">
        <v>8362</v>
      </c>
      <c r="C2209" s="618" t="s">
        <v>4</v>
      </c>
      <c r="D2209" s="619">
        <v>13.65</v>
      </c>
      <c r="E2209" s="188" t="s">
        <v>2</v>
      </c>
    </row>
    <row r="2210" spans="1:5">
      <c r="A2210" s="617">
        <v>92924</v>
      </c>
      <c r="B2210" s="618" t="s">
        <v>8363</v>
      </c>
      <c r="C2210" s="618" t="s">
        <v>4</v>
      </c>
      <c r="D2210" s="619">
        <v>13.4</v>
      </c>
      <c r="E2210" s="188" t="s">
        <v>2</v>
      </c>
    </row>
    <row r="2211" spans="1:5">
      <c r="A2211" s="617">
        <v>95445</v>
      </c>
      <c r="B2211" s="618" t="s">
        <v>5963</v>
      </c>
      <c r="C2211" s="618" t="s">
        <v>4</v>
      </c>
      <c r="D2211" s="619">
        <v>11</v>
      </c>
      <c r="E2211" s="188" t="s">
        <v>2</v>
      </c>
    </row>
    <row r="2212" spans="1:5">
      <c r="A2212" s="617">
        <v>95446</v>
      </c>
      <c r="B2212" s="618" t="s">
        <v>5964</v>
      </c>
      <c r="C2212" s="618" t="s">
        <v>4</v>
      </c>
      <c r="D2212" s="619">
        <v>12.06</v>
      </c>
      <c r="E2212" s="188" t="s">
        <v>2</v>
      </c>
    </row>
    <row r="2213" spans="1:5">
      <c r="A2213" s="617">
        <v>95448</v>
      </c>
      <c r="B2213" s="618" t="s">
        <v>10528</v>
      </c>
      <c r="C2213" s="618" t="s">
        <v>4</v>
      </c>
      <c r="D2213" s="619">
        <v>13.84</v>
      </c>
      <c r="E2213" s="188" t="s">
        <v>2</v>
      </c>
    </row>
    <row r="2214" spans="1:5">
      <c r="A2214" s="617">
        <v>95576</v>
      </c>
      <c r="B2214" s="618" t="s">
        <v>8364</v>
      </c>
      <c r="C2214" s="618" t="s">
        <v>4</v>
      </c>
      <c r="D2214" s="619">
        <v>15.74</v>
      </c>
      <c r="E2214" s="188" t="s">
        <v>2</v>
      </c>
    </row>
    <row r="2215" spans="1:5">
      <c r="A2215" s="617">
        <v>95577</v>
      </c>
      <c r="B2215" s="618" t="s">
        <v>5965</v>
      </c>
      <c r="C2215" s="618" t="s">
        <v>4</v>
      </c>
      <c r="D2215" s="619">
        <v>14.42</v>
      </c>
      <c r="E2215" s="188" t="s">
        <v>2</v>
      </c>
    </row>
    <row r="2216" spans="1:5">
      <c r="A2216" s="617">
        <v>95578</v>
      </c>
      <c r="B2216" s="618" t="s">
        <v>8365</v>
      </c>
      <c r="C2216" s="618" t="s">
        <v>4</v>
      </c>
      <c r="D2216" s="619">
        <v>12.37</v>
      </c>
      <c r="E2216" s="188" t="s">
        <v>2</v>
      </c>
    </row>
    <row r="2217" spans="1:5">
      <c r="A2217" s="617">
        <v>95579</v>
      </c>
      <c r="B2217" s="618" t="s">
        <v>5966</v>
      </c>
      <c r="C2217" s="618" t="s">
        <v>4</v>
      </c>
      <c r="D2217" s="619">
        <v>12.02</v>
      </c>
      <c r="E2217" s="188" t="s">
        <v>2</v>
      </c>
    </row>
    <row r="2218" spans="1:5">
      <c r="A2218" s="617">
        <v>95580</v>
      </c>
      <c r="B2218" s="618" t="s">
        <v>5967</v>
      </c>
      <c r="C2218" s="618" t="s">
        <v>4</v>
      </c>
      <c r="D2218" s="619">
        <v>13.77</v>
      </c>
      <c r="E2218" s="188" t="s">
        <v>2</v>
      </c>
    </row>
    <row r="2219" spans="1:5">
      <c r="A2219" s="617">
        <v>95581</v>
      </c>
      <c r="B2219" s="618" t="s">
        <v>5968</v>
      </c>
      <c r="C2219" s="618" t="s">
        <v>4</v>
      </c>
      <c r="D2219" s="619">
        <v>13.6</v>
      </c>
      <c r="E2219" s="188" t="s">
        <v>2</v>
      </c>
    </row>
    <row r="2220" spans="1:5">
      <c r="A2220" s="617">
        <v>95582</v>
      </c>
      <c r="B2220" s="618" t="s">
        <v>10529</v>
      </c>
      <c r="C2220" s="618" t="s">
        <v>4</v>
      </c>
      <c r="D2220" s="619">
        <v>14.73</v>
      </c>
      <c r="E2220" s="188" t="s">
        <v>2</v>
      </c>
    </row>
    <row r="2221" spans="1:5">
      <c r="A2221" s="617">
        <v>95583</v>
      </c>
      <c r="B2221" s="618" t="s">
        <v>5969</v>
      </c>
      <c r="C2221" s="618" t="s">
        <v>4</v>
      </c>
      <c r="D2221" s="619">
        <v>17.38</v>
      </c>
      <c r="E2221" s="188" t="s">
        <v>2</v>
      </c>
    </row>
    <row r="2222" spans="1:5">
      <c r="A2222" s="617">
        <v>95584</v>
      </c>
      <c r="B2222" s="618" t="s">
        <v>5970</v>
      </c>
      <c r="C2222" s="618" t="s">
        <v>4</v>
      </c>
      <c r="D2222" s="619">
        <v>16.170000000000002</v>
      </c>
      <c r="E2222" s="188" t="s">
        <v>2</v>
      </c>
    </row>
    <row r="2223" spans="1:5">
      <c r="A2223" s="617">
        <v>95585</v>
      </c>
      <c r="B2223" s="618" t="s">
        <v>8366</v>
      </c>
      <c r="C2223" s="618" t="s">
        <v>4</v>
      </c>
      <c r="D2223" s="619">
        <v>16.13</v>
      </c>
      <c r="E2223" s="188" t="s">
        <v>2</v>
      </c>
    </row>
    <row r="2224" spans="1:5">
      <c r="A2224" s="617">
        <v>95586</v>
      </c>
      <c r="B2224" s="618" t="s">
        <v>5971</v>
      </c>
      <c r="C2224" s="618" t="s">
        <v>4</v>
      </c>
      <c r="D2224" s="619">
        <v>14.7</v>
      </c>
      <c r="E2224" s="188" t="s">
        <v>2</v>
      </c>
    </row>
    <row r="2225" spans="1:5">
      <c r="A2225" s="617">
        <v>95587</v>
      </c>
      <c r="B2225" s="618" t="s">
        <v>8367</v>
      </c>
      <c r="C2225" s="618" t="s">
        <v>4</v>
      </c>
      <c r="D2225" s="619">
        <v>12.62</v>
      </c>
      <c r="E2225" s="188" t="s">
        <v>2</v>
      </c>
    </row>
    <row r="2226" spans="1:5">
      <c r="A2226" s="617">
        <v>95588</v>
      </c>
      <c r="B2226" s="618" t="s">
        <v>5972</v>
      </c>
      <c r="C2226" s="618" t="s">
        <v>4</v>
      </c>
      <c r="D2226" s="619">
        <v>12.22</v>
      </c>
      <c r="E2226" s="188" t="s">
        <v>2</v>
      </c>
    </row>
    <row r="2227" spans="1:5">
      <c r="A2227" s="617">
        <v>95589</v>
      </c>
      <c r="B2227" s="618" t="s">
        <v>5973</v>
      </c>
      <c r="C2227" s="618" t="s">
        <v>4</v>
      </c>
      <c r="D2227" s="619">
        <v>13.91</v>
      </c>
      <c r="E2227" s="188" t="s">
        <v>2</v>
      </c>
    </row>
    <row r="2228" spans="1:5">
      <c r="A2228" s="617">
        <v>95590</v>
      </c>
      <c r="B2228" s="618" t="s">
        <v>5974</v>
      </c>
      <c r="C2228" s="618" t="s">
        <v>4</v>
      </c>
      <c r="D2228" s="619">
        <v>13.74</v>
      </c>
      <c r="E2228" s="188" t="s">
        <v>2</v>
      </c>
    </row>
    <row r="2229" spans="1:5">
      <c r="A2229" s="617">
        <v>95591</v>
      </c>
      <c r="B2229" s="618" t="s">
        <v>10530</v>
      </c>
      <c r="C2229" s="618" t="s">
        <v>4</v>
      </c>
      <c r="D2229" s="619">
        <v>14.81</v>
      </c>
      <c r="E2229" s="188" t="s">
        <v>2</v>
      </c>
    </row>
    <row r="2230" spans="1:5">
      <c r="A2230" s="617">
        <v>95592</v>
      </c>
      <c r="B2230" s="618" t="s">
        <v>5975</v>
      </c>
      <c r="C2230" s="618" t="s">
        <v>4</v>
      </c>
      <c r="D2230" s="619">
        <v>20.420000000000002</v>
      </c>
      <c r="E2230" s="188" t="s">
        <v>2</v>
      </c>
    </row>
    <row r="2231" spans="1:5">
      <c r="A2231" s="617">
        <v>95593</v>
      </c>
      <c r="B2231" s="618" t="s">
        <v>5976</v>
      </c>
      <c r="C2231" s="618" t="s">
        <v>4</v>
      </c>
      <c r="D2231" s="619">
        <v>18.2</v>
      </c>
      <c r="E2231" s="188" t="s">
        <v>2</v>
      </c>
    </row>
    <row r="2232" spans="1:5">
      <c r="A2232" s="617">
        <v>95943</v>
      </c>
      <c r="B2232" s="618" t="s">
        <v>26304</v>
      </c>
      <c r="C2232" s="618" t="s">
        <v>4</v>
      </c>
      <c r="D2232" s="619">
        <v>21.22</v>
      </c>
      <c r="E2232" s="188" t="s">
        <v>2</v>
      </c>
    </row>
    <row r="2233" spans="1:5">
      <c r="A2233" s="617">
        <v>95944</v>
      </c>
      <c r="B2233" s="618" t="s">
        <v>26305</v>
      </c>
      <c r="C2233" s="618" t="s">
        <v>4</v>
      </c>
      <c r="D2233" s="619">
        <v>20.34</v>
      </c>
      <c r="E2233" s="188" t="s">
        <v>2</v>
      </c>
    </row>
    <row r="2234" spans="1:5">
      <c r="A2234" s="617">
        <v>95945</v>
      </c>
      <c r="B2234" s="618" t="s">
        <v>26306</v>
      </c>
      <c r="C2234" s="618" t="s">
        <v>4</v>
      </c>
      <c r="D2234" s="619">
        <v>17.82</v>
      </c>
      <c r="E2234" s="188" t="s">
        <v>2</v>
      </c>
    </row>
    <row r="2235" spans="1:5">
      <c r="A2235" s="617">
        <v>95946</v>
      </c>
      <c r="B2235" s="618" t="s">
        <v>26307</v>
      </c>
      <c r="C2235" s="618" t="s">
        <v>4</v>
      </c>
      <c r="D2235" s="619">
        <v>15.08</v>
      </c>
      <c r="E2235" s="188" t="s">
        <v>2</v>
      </c>
    </row>
    <row r="2236" spans="1:5">
      <c r="A2236" s="617">
        <v>95947</v>
      </c>
      <c r="B2236" s="618" t="s">
        <v>26308</v>
      </c>
      <c r="C2236" s="618" t="s">
        <v>4</v>
      </c>
      <c r="D2236" s="619">
        <v>12.19</v>
      </c>
      <c r="E2236" s="188" t="s">
        <v>2</v>
      </c>
    </row>
    <row r="2237" spans="1:5">
      <c r="A2237" s="617">
        <v>95948</v>
      </c>
      <c r="B2237" s="618" t="s">
        <v>26309</v>
      </c>
      <c r="C2237" s="618" t="s">
        <v>4</v>
      </c>
      <c r="D2237" s="619">
        <v>11.32</v>
      </c>
      <c r="E2237" s="188" t="s">
        <v>2</v>
      </c>
    </row>
    <row r="2238" spans="1:5">
      <c r="A2238" s="617">
        <v>96544</v>
      </c>
      <c r="B2238" s="618" t="s">
        <v>8368</v>
      </c>
      <c r="C2238" s="618" t="s">
        <v>4</v>
      </c>
      <c r="D2238" s="619">
        <v>17.79</v>
      </c>
      <c r="E2238" s="188" t="s">
        <v>2</v>
      </c>
    </row>
    <row r="2239" spans="1:5">
      <c r="A2239" s="617">
        <v>96545</v>
      </c>
      <c r="B2239" s="618" t="s">
        <v>8369</v>
      </c>
      <c r="C2239" s="618" t="s">
        <v>4</v>
      </c>
      <c r="D2239" s="619">
        <v>16.95</v>
      </c>
      <c r="E2239" s="188" t="s">
        <v>2</v>
      </c>
    </row>
    <row r="2240" spans="1:5">
      <c r="A2240" s="617">
        <v>96546</v>
      </c>
      <c r="B2240" s="618" t="s">
        <v>8370</v>
      </c>
      <c r="C2240" s="618" t="s">
        <v>4</v>
      </c>
      <c r="D2240" s="619">
        <v>15.29</v>
      </c>
      <c r="E2240" s="188" t="s">
        <v>2</v>
      </c>
    </row>
    <row r="2241" spans="1:5">
      <c r="A2241" s="617">
        <v>96547</v>
      </c>
      <c r="B2241" s="618" t="s">
        <v>8371</v>
      </c>
      <c r="C2241" s="618" t="s">
        <v>4</v>
      </c>
      <c r="D2241" s="619">
        <v>12.98</v>
      </c>
      <c r="E2241" s="188" t="s">
        <v>2</v>
      </c>
    </row>
    <row r="2242" spans="1:5">
      <c r="A2242" s="617">
        <v>96548</v>
      </c>
      <c r="B2242" s="618" t="s">
        <v>8372</v>
      </c>
      <c r="C2242" s="618" t="s">
        <v>4</v>
      </c>
      <c r="D2242" s="619">
        <v>12.43</v>
      </c>
      <c r="E2242" s="188" t="s">
        <v>2</v>
      </c>
    </row>
    <row r="2243" spans="1:5">
      <c r="A2243" s="617">
        <v>96549</v>
      </c>
      <c r="B2243" s="618" t="s">
        <v>8373</v>
      </c>
      <c r="C2243" s="618" t="s">
        <v>4</v>
      </c>
      <c r="D2243" s="619">
        <v>14.02</v>
      </c>
      <c r="E2243" s="188" t="s">
        <v>2</v>
      </c>
    </row>
    <row r="2244" spans="1:5">
      <c r="A2244" s="617">
        <v>96550</v>
      </c>
      <c r="B2244" s="618" t="s">
        <v>8374</v>
      </c>
      <c r="C2244" s="618" t="s">
        <v>4</v>
      </c>
      <c r="D2244" s="619">
        <v>13.73</v>
      </c>
      <c r="E2244" s="188" t="s">
        <v>2</v>
      </c>
    </row>
    <row r="2245" spans="1:5">
      <c r="A2245" s="617">
        <v>100064</v>
      </c>
      <c r="B2245" s="618" t="s">
        <v>30193</v>
      </c>
      <c r="C2245" s="618" t="s">
        <v>4</v>
      </c>
      <c r="D2245" s="619">
        <v>12.66</v>
      </c>
      <c r="E2245" s="188" t="s">
        <v>2</v>
      </c>
    </row>
    <row r="2246" spans="1:5">
      <c r="A2246" s="617">
        <v>100066</v>
      </c>
      <c r="B2246" s="618" t="s">
        <v>8375</v>
      </c>
      <c r="C2246" s="618" t="s">
        <v>4</v>
      </c>
      <c r="D2246" s="619">
        <v>12.66</v>
      </c>
      <c r="E2246" s="188" t="s">
        <v>2</v>
      </c>
    </row>
    <row r="2247" spans="1:5">
      <c r="A2247" s="617">
        <v>100067</v>
      </c>
      <c r="B2247" s="618" t="s">
        <v>8376</v>
      </c>
      <c r="C2247" s="618" t="s">
        <v>4</v>
      </c>
      <c r="D2247" s="619">
        <v>14.19</v>
      </c>
      <c r="E2247" s="188" t="s">
        <v>2</v>
      </c>
    </row>
    <row r="2248" spans="1:5">
      <c r="A2248" s="617">
        <v>100068</v>
      </c>
      <c r="B2248" s="618" t="s">
        <v>8377</v>
      </c>
      <c r="C2248" s="618" t="s">
        <v>4</v>
      </c>
      <c r="D2248" s="619">
        <v>11.68</v>
      </c>
      <c r="E2248" s="188" t="s">
        <v>2</v>
      </c>
    </row>
    <row r="2249" spans="1:5">
      <c r="A2249" s="617">
        <v>89993</v>
      </c>
      <c r="B2249" s="618" t="s">
        <v>4492</v>
      </c>
      <c r="C2249" s="618" t="s">
        <v>7</v>
      </c>
      <c r="D2249" s="619">
        <v>731.8</v>
      </c>
      <c r="E2249" s="188" t="s">
        <v>2</v>
      </c>
    </row>
    <row r="2250" spans="1:5">
      <c r="A2250" s="617">
        <v>89994</v>
      </c>
      <c r="B2250" s="618" t="s">
        <v>5977</v>
      </c>
      <c r="C2250" s="618" t="s">
        <v>7</v>
      </c>
      <c r="D2250" s="619">
        <v>628.36</v>
      </c>
      <c r="E2250" s="188" t="s">
        <v>2</v>
      </c>
    </row>
    <row r="2251" spans="1:5">
      <c r="A2251" s="617">
        <v>89995</v>
      </c>
      <c r="B2251" s="618" t="s">
        <v>5978</v>
      </c>
      <c r="C2251" s="618" t="s">
        <v>7</v>
      </c>
      <c r="D2251" s="619">
        <v>705.34</v>
      </c>
      <c r="E2251" s="188" t="s">
        <v>2</v>
      </c>
    </row>
    <row r="2252" spans="1:5">
      <c r="A2252" s="617">
        <v>90278</v>
      </c>
      <c r="B2252" s="618" t="s">
        <v>5979</v>
      </c>
      <c r="C2252" s="618" t="s">
        <v>7</v>
      </c>
      <c r="D2252" s="619">
        <v>372.69</v>
      </c>
      <c r="E2252" s="188" t="s">
        <v>2</v>
      </c>
    </row>
    <row r="2253" spans="1:5">
      <c r="A2253" s="617">
        <v>90279</v>
      </c>
      <c r="B2253" s="618" t="s">
        <v>5980</v>
      </c>
      <c r="C2253" s="618" t="s">
        <v>7</v>
      </c>
      <c r="D2253" s="619">
        <v>401.57</v>
      </c>
      <c r="E2253" s="188" t="s">
        <v>2</v>
      </c>
    </row>
    <row r="2254" spans="1:5">
      <c r="A2254" s="617">
        <v>90280</v>
      </c>
      <c r="B2254" s="618" t="s">
        <v>5981</v>
      </c>
      <c r="C2254" s="618" t="s">
        <v>7</v>
      </c>
      <c r="D2254" s="619">
        <v>453.61</v>
      </c>
      <c r="E2254" s="188" t="s">
        <v>2</v>
      </c>
    </row>
    <row r="2255" spans="1:5">
      <c r="A2255" s="617">
        <v>90281</v>
      </c>
      <c r="B2255" s="618" t="s">
        <v>5982</v>
      </c>
      <c r="C2255" s="618" t="s">
        <v>7</v>
      </c>
      <c r="D2255" s="619">
        <v>527.61</v>
      </c>
      <c r="E2255" s="188" t="s">
        <v>2</v>
      </c>
    </row>
    <row r="2256" spans="1:5">
      <c r="A2256" s="617">
        <v>90282</v>
      </c>
      <c r="B2256" s="618" t="s">
        <v>5983</v>
      </c>
      <c r="C2256" s="618" t="s">
        <v>7</v>
      </c>
      <c r="D2256" s="619">
        <v>377.48</v>
      </c>
      <c r="E2256" s="188" t="s">
        <v>2</v>
      </c>
    </row>
    <row r="2257" spans="1:5">
      <c r="A2257" s="617">
        <v>90283</v>
      </c>
      <c r="B2257" s="618" t="s">
        <v>5984</v>
      </c>
      <c r="C2257" s="618" t="s">
        <v>7</v>
      </c>
      <c r="D2257" s="619">
        <v>407.55</v>
      </c>
      <c r="E2257" s="188" t="s">
        <v>2</v>
      </c>
    </row>
    <row r="2258" spans="1:5">
      <c r="A2258" s="617">
        <v>90284</v>
      </c>
      <c r="B2258" s="618" t="s">
        <v>5985</v>
      </c>
      <c r="C2258" s="618" t="s">
        <v>7</v>
      </c>
      <c r="D2258" s="619">
        <v>461.63</v>
      </c>
      <c r="E2258" s="188" t="s">
        <v>2</v>
      </c>
    </row>
    <row r="2259" spans="1:5">
      <c r="A2259" s="617">
        <v>90285</v>
      </c>
      <c r="B2259" s="618" t="s">
        <v>5986</v>
      </c>
      <c r="C2259" s="618" t="s">
        <v>7</v>
      </c>
      <c r="D2259" s="619">
        <v>538.89</v>
      </c>
      <c r="E2259" s="188" t="s">
        <v>2</v>
      </c>
    </row>
    <row r="2260" spans="1:5">
      <c r="A2260" s="617">
        <v>90853</v>
      </c>
      <c r="B2260" s="618" t="s">
        <v>8378</v>
      </c>
      <c r="C2260" s="618" t="s">
        <v>7</v>
      </c>
      <c r="D2260" s="619">
        <v>488.24</v>
      </c>
      <c r="E2260" s="188" t="s">
        <v>2</v>
      </c>
    </row>
    <row r="2261" spans="1:5">
      <c r="A2261" s="617">
        <v>90854</v>
      </c>
      <c r="B2261" s="618" t="s">
        <v>8379</v>
      </c>
      <c r="C2261" s="618" t="s">
        <v>7</v>
      </c>
      <c r="D2261" s="619">
        <v>473.53</v>
      </c>
      <c r="E2261" s="188" t="s">
        <v>2</v>
      </c>
    </row>
    <row r="2262" spans="1:5">
      <c r="A2262" s="617">
        <v>90855</v>
      </c>
      <c r="B2262" s="618" t="s">
        <v>8380</v>
      </c>
      <c r="C2262" s="618" t="s">
        <v>7</v>
      </c>
      <c r="D2262" s="619">
        <v>516.45000000000005</v>
      </c>
      <c r="E2262" s="188" t="s">
        <v>2</v>
      </c>
    </row>
    <row r="2263" spans="1:5">
      <c r="A2263" s="617">
        <v>90856</v>
      </c>
      <c r="B2263" s="618" t="s">
        <v>8381</v>
      </c>
      <c r="C2263" s="618" t="s">
        <v>7</v>
      </c>
      <c r="D2263" s="619">
        <v>491.78</v>
      </c>
      <c r="E2263" s="188" t="s">
        <v>2</v>
      </c>
    </row>
    <row r="2264" spans="1:5">
      <c r="A2264" s="617">
        <v>90857</v>
      </c>
      <c r="B2264" s="618" t="s">
        <v>8382</v>
      </c>
      <c r="C2264" s="618" t="s">
        <v>7</v>
      </c>
      <c r="D2264" s="619">
        <v>475.88</v>
      </c>
      <c r="E2264" s="188" t="s">
        <v>2</v>
      </c>
    </row>
    <row r="2265" spans="1:5">
      <c r="A2265" s="617">
        <v>90858</v>
      </c>
      <c r="B2265" s="618" t="s">
        <v>8383</v>
      </c>
      <c r="C2265" s="618" t="s">
        <v>7</v>
      </c>
      <c r="D2265" s="619">
        <v>532.69000000000005</v>
      </c>
      <c r="E2265" s="188" t="s">
        <v>2</v>
      </c>
    </row>
    <row r="2266" spans="1:5">
      <c r="A2266" s="617">
        <v>90859</v>
      </c>
      <c r="B2266" s="618" t="s">
        <v>8384</v>
      </c>
      <c r="C2266" s="618" t="s">
        <v>7</v>
      </c>
      <c r="D2266" s="619">
        <v>490.87</v>
      </c>
      <c r="E2266" s="188" t="s">
        <v>2</v>
      </c>
    </row>
    <row r="2267" spans="1:5">
      <c r="A2267" s="617">
        <v>90860</v>
      </c>
      <c r="B2267" s="618" t="s">
        <v>8385</v>
      </c>
      <c r="C2267" s="618" t="s">
        <v>7</v>
      </c>
      <c r="D2267" s="619">
        <v>495.77</v>
      </c>
      <c r="E2267" s="188" t="s">
        <v>2</v>
      </c>
    </row>
    <row r="2268" spans="1:5">
      <c r="A2268" s="617">
        <v>90861</v>
      </c>
      <c r="B2268" s="618" t="s">
        <v>8386</v>
      </c>
      <c r="C2268" s="618" t="s">
        <v>7</v>
      </c>
      <c r="D2268" s="619">
        <v>480.41</v>
      </c>
      <c r="E2268" s="188" t="s">
        <v>2</v>
      </c>
    </row>
    <row r="2269" spans="1:5">
      <c r="A2269" s="617">
        <v>90862</v>
      </c>
      <c r="B2269" s="618" t="s">
        <v>8387</v>
      </c>
      <c r="C2269" s="618" t="s">
        <v>7</v>
      </c>
      <c r="D2269" s="619">
        <v>461.94</v>
      </c>
      <c r="E2269" s="188" t="s">
        <v>2</v>
      </c>
    </row>
    <row r="2270" spans="1:5">
      <c r="A2270" s="617">
        <v>92718</v>
      </c>
      <c r="B2270" s="618" t="s">
        <v>5987</v>
      </c>
      <c r="C2270" s="618" t="s">
        <v>7</v>
      </c>
      <c r="D2270" s="619">
        <v>556.49</v>
      </c>
      <c r="E2270" s="188" t="s">
        <v>2</v>
      </c>
    </row>
    <row r="2271" spans="1:5">
      <c r="A2271" s="617">
        <v>92719</v>
      </c>
      <c r="B2271" s="618" t="s">
        <v>5988</v>
      </c>
      <c r="C2271" s="618" t="s">
        <v>7</v>
      </c>
      <c r="D2271" s="619">
        <v>427.44</v>
      </c>
      <c r="E2271" s="188" t="s">
        <v>2</v>
      </c>
    </row>
    <row r="2272" spans="1:5">
      <c r="A2272" s="617">
        <v>92720</v>
      </c>
      <c r="B2272" s="618" t="s">
        <v>5989</v>
      </c>
      <c r="C2272" s="618" t="s">
        <v>7</v>
      </c>
      <c r="D2272" s="619">
        <v>456.31</v>
      </c>
      <c r="E2272" s="188" t="s">
        <v>2</v>
      </c>
    </row>
    <row r="2273" spans="1:5">
      <c r="A2273" s="617">
        <v>92721</v>
      </c>
      <c r="B2273" s="618" t="s">
        <v>5990</v>
      </c>
      <c r="C2273" s="618" t="s">
        <v>7</v>
      </c>
      <c r="D2273" s="619">
        <v>419.54</v>
      </c>
      <c r="E2273" s="188" t="s">
        <v>2</v>
      </c>
    </row>
    <row r="2274" spans="1:5">
      <c r="A2274" s="617">
        <v>92722</v>
      </c>
      <c r="B2274" s="618" t="s">
        <v>5991</v>
      </c>
      <c r="C2274" s="618" t="s">
        <v>7</v>
      </c>
      <c r="D2274" s="619">
        <v>453.04</v>
      </c>
      <c r="E2274" s="188" t="s">
        <v>2</v>
      </c>
    </row>
    <row r="2275" spans="1:5">
      <c r="A2275" s="617">
        <v>92723</v>
      </c>
      <c r="B2275" s="618" t="s">
        <v>5992</v>
      </c>
      <c r="C2275" s="618" t="s">
        <v>7</v>
      </c>
      <c r="D2275" s="619">
        <v>468.28</v>
      </c>
      <c r="E2275" s="188" t="s">
        <v>2</v>
      </c>
    </row>
    <row r="2276" spans="1:5">
      <c r="A2276" s="617">
        <v>92724</v>
      </c>
      <c r="B2276" s="618" t="s">
        <v>5993</v>
      </c>
      <c r="C2276" s="618" t="s">
        <v>7</v>
      </c>
      <c r="D2276" s="619">
        <v>465.38</v>
      </c>
      <c r="E2276" s="188" t="s">
        <v>2</v>
      </c>
    </row>
    <row r="2277" spans="1:5">
      <c r="A2277" s="617">
        <v>92725</v>
      </c>
      <c r="B2277" s="618" t="s">
        <v>5994</v>
      </c>
      <c r="C2277" s="618" t="s">
        <v>7</v>
      </c>
      <c r="D2277" s="619">
        <v>464.16</v>
      </c>
      <c r="E2277" s="188" t="s">
        <v>2</v>
      </c>
    </row>
    <row r="2278" spans="1:5">
      <c r="A2278" s="617">
        <v>92726</v>
      </c>
      <c r="B2278" s="618" t="s">
        <v>5995</v>
      </c>
      <c r="C2278" s="618" t="s">
        <v>7</v>
      </c>
      <c r="D2278" s="619">
        <v>462.12</v>
      </c>
      <c r="E2278" s="188" t="s">
        <v>2</v>
      </c>
    </row>
    <row r="2279" spans="1:5">
      <c r="A2279" s="617">
        <v>92727</v>
      </c>
      <c r="B2279" s="618" t="s">
        <v>5996</v>
      </c>
      <c r="C2279" s="618" t="s">
        <v>7</v>
      </c>
      <c r="D2279" s="619">
        <v>497.79</v>
      </c>
      <c r="E2279" s="188" t="s">
        <v>2</v>
      </c>
    </row>
    <row r="2280" spans="1:5">
      <c r="A2280" s="617">
        <v>92728</v>
      </c>
      <c r="B2280" s="618" t="s">
        <v>5997</v>
      </c>
      <c r="C2280" s="618" t="s">
        <v>7</v>
      </c>
      <c r="D2280" s="619">
        <v>477.25</v>
      </c>
      <c r="E2280" s="188" t="s">
        <v>2</v>
      </c>
    </row>
    <row r="2281" spans="1:5">
      <c r="A2281" s="617">
        <v>92729</v>
      </c>
      <c r="B2281" s="618" t="s">
        <v>8388</v>
      </c>
      <c r="C2281" s="618" t="s">
        <v>7</v>
      </c>
      <c r="D2281" s="619">
        <v>468.57</v>
      </c>
      <c r="E2281" s="188" t="s">
        <v>2</v>
      </c>
    </row>
    <row r="2282" spans="1:5">
      <c r="A2282" s="617">
        <v>92730</v>
      </c>
      <c r="B2282" s="618" t="s">
        <v>5998</v>
      </c>
      <c r="C2282" s="618" t="s">
        <v>7</v>
      </c>
      <c r="D2282" s="619">
        <v>454.09</v>
      </c>
      <c r="E2282" s="188" t="s">
        <v>2</v>
      </c>
    </row>
    <row r="2283" spans="1:5">
      <c r="A2283" s="617">
        <v>92731</v>
      </c>
      <c r="B2283" s="618" t="s">
        <v>5999</v>
      </c>
      <c r="C2283" s="618" t="s">
        <v>7</v>
      </c>
      <c r="D2283" s="619">
        <v>470.8</v>
      </c>
      <c r="E2283" s="188" t="s">
        <v>2</v>
      </c>
    </row>
    <row r="2284" spans="1:5">
      <c r="A2284" s="617">
        <v>92732</v>
      </c>
      <c r="B2284" s="618" t="s">
        <v>6000</v>
      </c>
      <c r="C2284" s="618" t="s">
        <v>7</v>
      </c>
      <c r="D2284" s="619">
        <v>456.74</v>
      </c>
      <c r="E2284" s="188" t="s">
        <v>2</v>
      </c>
    </row>
    <row r="2285" spans="1:5">
      <c r="A2285" s="617">
        <v>92733</v>
      </c>
      <c r="B2285" s="618" t="s">
        <v>6001</v>
      </c>
      <c r="C2285" s="618" t="s">
        <v>7</v>
      </c>
      <c r="D2285" s="619">
        <v>450.76</v>
      </c>
      <c r="E2285" s="188" t="s">
        <v>2</v>
      </c>
    </row>
    <row r="2286" spans="1:5">
      <c r="A2286" s="617">
        <v>92734</v>
      </c>
      <c r="B2286" s="618" t="s">
        <v>6002</v>
      </c>
      <c r="C2286" s="618" t="s">
        <v>7</v>
      </c>
      <c r="D2286" s="619">
        <v>440.85</v>
      </c>
      <c r="E2286" s="188" t="s">
        <v>2</v>
      </c>
    </row>
    <row r="2287" spans="1:5">
      <c r="A2287" s="617">
        <v>92735</v>
      </c>
      <c r="B2287" s="618" t="s">
        <v>6003</v>
      </c>
      <c r="C2287" s="618" t="s">
        <v>7</v>
      </c>
      <c r="D2287" s="619">
        <v>447.12</v>
      </c>
      <c r="E2287" s="188" t="s">
        <v>2</v>
      </c>
    </row>
    <row r="2288" spans="1:5">
      <c r="A2288" s="617">
        <v>92736</v>
      </c>
      <c r="B2288" s="618" t="s">
        <v>6004</v>
      </c>
      <c r="C2288" s="618" t="s">
        <v>7</v>
      </c>
      <c r="D2288" s="619">
        <v>436.29</v>
      </c>
      <c r="E2288" s="188" t="s">
        <v>2</v>
      </c>
    </row>
    <row r="2289" spans="1:5">
      <c r="A2289" s="617">
        <v>92739</v>
      </c>
      <c r="B2289" s="618" t="s">
        <v>6005</v>
      </c>
      <c r="C2289" s="618" t="s">
        <v>7</v>
      </c>
      <c r="D2289" s="619">
        <v>420.59</v>
      </c>
      <c r="E2289" s="188" t="s">
        <v>2</v>
      </c>
    </row>
    <row r="2290" spans="1:5">
      <c r="A2290" s="617">
        <v>92740</v>
      </c>
      <c r="B2290" s="618" t="s">
        <v>6006</v>
      </c>
      <c r="C2290" s="618" t="s">
        <v>7</v>
      </c>
      <c r="D2290" s="619">
        <v>415.24</v>
      </c>
      <c r="E2290" s="188" t="s">
        <v>2</v>
      </c>
    </row>
    <row r="2291" spans="1:5">
      <c r="A2291" s="617">
        <v>92741</v>
      </c>
      <c r="B2291" s="618" t="s">
        <v>6007</v>
      </c>
      <c r="C2291" s="618" t="s">
        <v>7</v>
      </c>
      <c r="D2291" s="619">
        <v>610.64</v>
      </c>
      <c r="E2291" s="188" t="s">
        <v>2</v>
      </c>
    </row>
    <row r="2292" spans="1:5">
      <c r="A2292" s="617">
        <v>92742</v>
      </c>
      <c r="B2292" s="618" t="s">
        <v>6008</v>
      </c>
      <c r="C2292" s="618" t="s">
        <v>7</v>
      </c>
      <c r="D2292" s="619">
        <v>816.28</v>
      </c>
      <c r="E2292" s="188" t="s">
        <v>2</v>
      </c>
    </row>
    <row r="2293" spans="1:5">
      <c r="A2293" s="617">
        <v>92873</v>
      </c>
      <c r="B2293" s="618" t="s">
        <v>6009</v>
      </c>
      <c r="C2293" s="618" t="s">
        <v>7</v>
      </c>
      <c r="D2293" s="619">
        <v>159.56</v>
      </c>
      <c r="E2293" s="188" t="s">
        <v>2</v>
      </c>
    </row>
    <row r="2294" spans="1:5">
      <c r="A2294" s="617">
        <v>92874</v>
      </c>
      <c r="B2294" s="618" t="s">
        <v>6010</v>
      </c>
      <c r="C2294" s="618" t="s">
        <v>7</v>
      </c>
      <c r="D2294" s="619">
        <v>26.31</v>
      </c>
      <c r="E2294" s="188" t="s">
        <v>2</v>
      </c>
    </row>
    <row r="2295" spans="1:5">
      <c r="A2295" s="617">
        <v>94962</v>
      </c>
      <c r="B2295" s="618" t="s">
        <v>6011</v>
      </c>
      <c r="C2295" s="618" t="s">
        <v>7</v>
      </c>
      <c r="D2295" s="619">
        <v>299.25</v>
      </c>
      <c r="E2295" s="188" t="s">
        <v>2</v>
      </c>
    </row>
    <row r="2296" spans="1:5">
      <c r="A2296" s="617">
        <v>94963</v>
      </c>
      <c r="B2296" s="618" t="s">
        <v>6012</v>
      </c>
      <c r="C2296" s="618" t="s">
        <v>7</v>
      </c>
      <c r="D2296" s="619">
        <v>341.28</v>
      </c>
      <c r="E2296" s="188" t="s">
        <v>2</v>
      </c>
    </row>
    <row r="2297" spans="1:5">
      <c r="A2297" s="617">
        <v>94964</v>
      </c>
      <c r="B2297" s="618" t="s">
        <v>6013</v>
      </c>
      <c r="C2297" s="618" t="s">
        <v>7</v>
      </c>
      <c r="D2297" s="619">
        <v>380.76</v>
      </c>
      <c r="E2297" s="188" t="s">
        <v>2</v>
      </c>
    </row>
    <row r="2298" spans="1:5">
      <c r="A2298" s="617">
        <v>94965</v>
      </c>
      <c r="B2298" s="618" t="s">
        <v>6014</v>
      </c>
      <c r="C2298" s="618" t="s">
        <v>7</v>
      </c>
      <c r="D2298" s="619">
        <v>401.61</v>
      </c>
      <c r="E2298" s="188" t="s">
        <v>2</v>
      </c>
    </row>
    <row r="2299" spans="1:5">
      <c r="A2299" s="617">
        <v>94966</v>
      </c>
      <c r="B2299" s="618" t="s">
        <v>6015</v>
      </c>
      <c r="C2299" s="618" t="s">
        <v>7</v>
      </c>
      <c r="D2299" s="619">
        <v>418.89</v>
      </c>
      <c r="E2299" s="188" t="s">
        <v>2</v>
      </c>
    </row>
    <row r="2300" spans="1:5">
      <c r="A2300" s="617">
        <v>94967</v>
      </c>
      <c r="B2300" s="618" t="s">
        <v>6016</v>
      </c>
      <c r="C2300" s="618" t="s">
        <v>7</v>
      </c>
      <c r="D2300" s="619">
        <v>488.75</v>
      </c>
      <c r="E2300" s="188" t="s">
        <v>2</v>
      </c>
    </row>
    <row r="2301" spans="1:5">
      <c r="A2301" s="617">
        <v>94968</v>
      </c>
      <c r="B2301" s="618" t="s">
        <v>6017</v>
      </c>
      <c r="C2301" s="618" t="s">
        <v>7</v>
      </c>
      <c r="D2301" s="619">
        <v>297.11</v>
      </c>
      <c r="E2301" s="188" t="s">
        <v>2</v>
      </c>
    </row>
    <row r="2302" spans="1:5">
      <c r="A2302" s="617">
        <v>94969</v>
      </c>
      <c r="B2302" s="618" t="s">
        <v>6018</v>
      </c>
      <c r="C2302" s="618" t="s">
        <v>7</v>
      </c>
      <c r="D2302" s="619">
        <v>336.59</v>
      </c>
      <c r="E2302" s="188" t="s">
        <v>2</v>
      </c>
    </row>
    <row r="2303" spans="1:5">
      <c r="A2303" s="617">
        <v>94970</v>
      </c>
      <c r="B2303" s="618" t="s">
        <v>6019</v>
      </c>
      <c r="C2303" s="618" t="s">
        <v>7</v>
      </c>
      <c r="D2303" s="619">
        <v>371.44</v>
      </c>
      <c r="E2303" s="188" t="s">
        <v>2</v>
      </c>
    </row>
    <row r="2304" spans="1:5">
      <c r="A2304" s="617">
        <v>94971</v>
      </c>
      <c r="B2304" s="618" t="s">
        <v>6020</v>
      </c>
      <c r="C2304" s="618" t="s">
        <v>7</v>
      </c>
      <c r="D2304" s="619">
        <v>397.1</v>
      </c>
      <c r="E2304" s="188" t="s">
        <v>2</v>
      </c>
    </row>
    <row r="2305" spans="1:5">
      <c r="A2305" s="617">
        <v>94972</v>
      </c>
      <c r="B2305" s="618" t="s">
        <v>6021</v>
      </c>
      <c r="C2305" s="618" t="s">
        <v>7</v>
      </c>
      <c r="D2305" s="619">
        <v>414.19</v>
      </c>
      <c r="E2305" s="188" t="s">
        <v>2</v>
      </c>
    </row>
    <row r="2306" spans="1:5">
      <c r="A2306" s="617">
        <v>94973</v>
      </c>
      <c r="B2306" s="618" t="s">
        <v>6022</v>
      </c>
      <c r="C2306" s="618" t="s">
        <v>7</v>
      </c>
      <c r="D2306" s="619">
        <v>482.96</v>
      </c>
      <c r="E2306" s="188" t="s">
        <v>2</v>
      </c>
    </row>
    <row r="2307" spans="1:5">
      <c r="A2307" s="617">
        <v>94974</v>
      </c>
      <c r="B2307" s="618" t="s">
        <v>6023</v>
      </c>
      <c r="C2307" s="618" t="s">
        <v>7</v>
      </c>
      <c r="D2307" s="619">
        <v>394.02</v>
      </c>
      <c r="E2307" s="188" t="s">
        <v>2</v>
      </c>
    </row>
    <row r="2308" spans="1:5">
      <c r="A2308" s="617">
        <v>94975</v>
      </c>
      <c r="B2308" s="618" t="s">
        <v>6024</v>
      </c>
      <c r="C2308" s="618" t="s">
        <v>7</v>
      </c>
      <c r="D2308" s="619">
        <v>434.1</v>
      </c>
      <c r="E2308" s="188" t="s">
        <v>2</v>
      </c>
    </row>
    <row r="2309" spans="1:5">
      <c r="A2309" s="617">
        <v>96555</v>
      </c>
      <c r="B2309" s="618" t="s">
        <v>8389</v>
      </c>
      <c r="C2309" s="618" t="s">
        <v>7</v>
      </c>
      <c r="D2309" s="619">
        <v>562.20000000000005</v>
      </c>
      <c r="E2309" s="188" t="s">
        <v>2</v>
      </c>
    </row>
    <row r="2310" spans="1:5">
      <c r="A2310" s="617">
        <v>96556</v>
      </c>
      <c r="B2310" s="618" t="s">
        <v>8390</v>
      </c>
      <c r="C2310" s="618" t="s">
        <v>7</v>
      </c>
      <c r="D2310" s="619">
        <v>625.52</v>
      </c>
      <c r="E2310" s="188" t="s">
        <v>2</v>
      </c>
    </row>
    <row r="2311" spans="1:5">
      <c r="A2311" s="617">
        <v>96557</v>
      </c>
      <c r="B2311" s="618" t="s">
        <v>8391</v>
      </c>
      <c r="C2311" s="618" t="s">
        <v>7</v>
      </c>
      <c r="D2311" s="619">
        <v>477.85</v>
      </c>
      <c r="E2311" s="188" t="s">
        <v>2</v>
      </c>
    </row>
    <row r="2312" spans="1:5">
      <c r="A2312" s="617">
        <v>96558</v>
      </c>
      <c r="B2312" s="618" t="s">
        <v>8392</v>
      </c>
      <c r="C2312" s="618" t="s">
        <v>7</v>
      </c>
      <c r="D2312" s="619">
        <v>483.5</v>
      </c>
      <c r="E2312" s="188" t="s">
        <v>2</v>
      </c>
    </row>
    <row r="2313" spans="1:5">
      <c r="A2313" s="617">
        <v>99235</v>
      </c>
      <c r="B2313" s="618" t="s">
        <v>8393</v>
      </c>
      <c r="C2313" s="618" t="s">
        <v>7</v>
      </c>
      <c r="D2313" s="619">
        <v>466.95</v>
      </c>
      <c r="E2313" s="188" t="s">
        <v>2</v>
      </c>
    </row>
    <row r="2314" spans="1:5">
      <c r="A2314" s="617">
        <v>99431</v>
      </c>
      <c r="B2314" s="618" t="s">
        <v>8394</v>
      </c>
      <c r="C2314" s="618" t="s">
        <v>7</v>
      </c>
      <c r="D2314" s="619">
        <v>486.25</v>
      </c>
      <c r="E2314" s="188" t="s">
        <v>2</v>
      </c>
    </row>
    <row r="2315" spans="1:5">
      <c r="A2315" s="617">
        <v>99432</v>
      </c>
      <c r="B2315" s="618" t="s">
        <v>8395</v>
      </c>
      <c r="C2315" s="618" t="s">
        <v>7</v>
      </c>
      <c r="D2315" s="619">
        <v>471.6</v>
      </c>
      <c r="E2315" s="188" t="s">
        <v>2</v>
      </c>
    </row>
    <row r="2316" spans="1:5">
      <c r="A2316" s="617">
        <v>99433</v>
      </c>
      <c r="B2316" s="618" t="s">
        <v>8396</v>
      </c>
      <c r="C2316" s="618" t="s">
        <v>7</v>
      </c>
      <c r="D2316" s="619">
        <v>514.4</v>
      </c>
      <c r="E2316" s="188" t="s">
        <v>2</v>
      </c>
    </row>
    <row r="2317" spans="1:5">
      <c r="A2317" s="617">
        <v>99434</v>
      </c>
      <c r="B2317" s="618" t="s">
        <v>8397</v>
      </c>
      <c r="C2317" s="618" t="s">
        <v>7</v>
      </c>
      <c r="D2317" s="619">
        <v>489.79</v>
      </c>
      <c r="E2317" s="188" t="s">
        <v>2</v>
      </c>
    </row>
    <row r="2318" spans="1:5">
      <c r="A2318" s="617">
        <v>99435</v>
      </c>
      <c r="B2318" s="618" t="s">
        <v>8398</v>
      </c>
      <c r="C2318" s="618" t="s">
        <v>7</v>
      </c>
      <c r="D2318" s="619">
        <v>473.95</v>
      </c>
      <c r="E2318" s="188" t="s">
        <v>2</v>
      </c>
    </row>
    <row r="2319" spans="1:5">
      <c r="A2319" s="617">
        <v>99436</v>
      </c>
      <c r="B2319" s="618" t="s">
        <v>8399</v>
      </c>
      <c r="C2319" s="618" t="s">
        <v>7</v>
      </c>
      <c r="D2319" s="619">
        <v>530.64</v>
      </c>
      <c r="E2319" s="188" t="s">
        <v>2</v>
      </c>
    </row>
    <row r="2320" spans="1:5">
      <c r="A2320" s="617">
        <v>99437</v>
      </c>
      <c r="B2320" s="618" t="s">
        <v>8400</v>
      </c>
      <c r="C2320" s="618" t="s">
        <v>7</v>
      </c>
      <c r="D2320" s="619">
        <v>496.16</v>
      </c>
      <c r="E2320" s="188" t="s">
        <v>2</v>
      </c>
    </row>
    <row r="2321" spans="1:5">
      <c r="A2321" s="617">
        <v>99438</v>
      </c>
      <c r="B2321" s="618" t="s">
        <v>8401</v>
      </c>
      <c r="C2321" s="618" t="s">
        <v>7</v>
      </c>
      <c r="D2321" s="619">
        <v>501.06</v>
      </c>
      <c r="E2321" s="188" t="s">
        <v>2</v>
      </c>
    </row>
    <row r="2322" spans="1:5">
      <c r="A2322" s="617">
        <v>99439</v>
      </c>
      <c r="B2322" s="618" t="s">
        <v>8402</v>
      </c>
      <c r="C2322" s="618" t="s">
        <v>7</v>
      </c>
      <c r="D2322" s="619">
        <v>478.46</v>
      </c>
      <c r="E2322" s="188" t="s">
        <v>2</v>
      </c>
    </row>
    <row r="2323" spans="1:5">
      <c r="A2323" s="617">
        <v>101963</v>
      </c>
      <c r="B2323" s="618" t="s">
        <v>26310</v>
      </c>
      <c r="C2323" s="618" t="s">
        <v>5</v>
      </c>
      <c r="D2323" s="619">
        <v>171.59</v>
      </c>
      <c r="E2323" s="188" t="s">
        <v>2</v>
      </c>
    </row>
    <row r="2324" spans="1:5">
      <c r="A2324" s="617">
        <v>101964</v>
      </c>
      <c r="B2324" s="618" t="s">
        <v>26311</v>
      </c>
      <c r="C2324" s="618" t="s">
        <v>5</v>
      </c>
      <c r="D2324" s="619">
        <v>160.25</v>
      </c>
      <c r="E2324" s="188" t="s">
        <v>2</v>
      </c>
    </row>
    <row r="2325" spans="1:5">
      <c r="A2325" s="617">
        <v>101165</v>
      </c>
      <c r="B2325" s="618" t="s">
        <v>10531</v>
      </c>
      <c r="C2325" s="618" t="s">
        <v>7</v>
      </c>
      <c r="D2325" s="619">
        <v>659.24</v>
      </c>
      <c r="E2325" s="188" t="s">
        <v>2</v>
      </c>
    </row>
    <row r="2326" spans="1:5">
      <c r="A2326" s="617">
        <v>101166</v>
      </c>
      <c r="B2326" s="618" t="s">
        <v>10532</v>
      </c>
      <c r="C2326" s="618" t="s">
        <v>7</v>
      </c>
      <c r="D2326" s="619">
        <v>563.62</v>
      </c>
      <c r="E2326" s="188" t="s">
        <v>2</v>
      </c>
    </row>
    <row r="2327" spans="1:5">
      <c r="A2327" s="617">
        <v>98576</v>
      </c>
      <c r="B2327" s="618" t="s">
        <v>8403</v>
      </c>
      <c r="C2327" s="618" t="s">
        <v>1</v>
      </c>
      <c r="D2327" s="619">
        <v>18.829999999999998</v>
      </c>
      <c r="E2327" s="188" t="s">
        <v>2</v>
      </c>
    </row>
    <row r="2328" spans="1:5">
      <c r="A2328" s="617">
        <v>93182</v>
      </c>
      <c r="B2328" s="618" t="s">
        <v>6025</v>
      </c>
      <c r="C2328" s="618" t="s">
        <v>1</v>
      </c>
      <c r="D2328" s="619">
        <v>40.159999999999997</v>
      </c>
      <c r="E2328" s="188" t="s">
        <v>2</v>
      </c>
    </row>
    <row r="2329" spans="1:5">
      <c r="A2329" s="617">
        <v>93183</v>
      </c>
      <c r="B2329" s="618" t="s">
        <v>6026</v>
      </c>
      <c r="C2329" s="618" t="s">
        <v>1</v>
      </c>
      <c r="D2329" s="619">
        <v>52.1</v>
      </c>
      <c r="E2329" s="188" t="s">
        <v>2</v>
      </c>
    </row>
    <row r="2330" spans="1:5">
      <c r="A2330" s="617">
        <v>93184</v>
      </c>
      <c r="B2330" s="618" t="s">
        <v>6027</v>
      </c>
      <c r="C2330" s="618" t="s">
        <v>1</v>
      </c>
      <c r="D2330" s="619">
        <v>29.46</v>
      </c>
      <c r="E2330" s="188" t="s">
        <v>2</v>
      </c>
    </row>
    <row r="2331" spans="1:5">
      <c r="A2331" s="617">
        <v>93185</v>
      </c>
      <c r="B2331" s="618" t="s">
        <v>6028</v>
      </c>
      <c r="C2331" s="618" t="s">
        <v>1</v>
      </c>
      <c r="D2331" s="619">
        <v>51.4</v>
      </c>
      <c r="E2331" s="188" t="s">
        <v>2</v>
      </c>
    </row>
    <row r="2332" spans="1:5">
      <c r="A2332" s="617">
        <v>93186</v>
      </c>
      <c r="B2332" s="618" t="s">
        <v>6029</v>
      </c>
      <c r="C2332" s="618" t="s">
        <v>1</v>
      </c>
      <c r="D2332" s="619">
        <v>71.83</v>
      </c>
      <c r="E2332" s="188" t="s">
        <v>2</v>
      </c>
    </row>
    <row r="2333" spans="1:5">
      <c r="A2333" s="617">
        <v>93187</v>
      </c>
      <c r="B2333" s="618" t="s">
        <v>6030</v>
      </c>
      <c r="C2333" s="618" t="s">
        <v>1</v>
      </c>
      <c r="D2333" s="619">
        <v>83.32</v>
      </c>
      <c r="E2333" s="188" t="s">
        <v>2</v>
      </c>
    </row>
    <row r="2334" spans="1:5">
      <c r="A2334" s="617">
        <v>93188</v>
      </c>
      <c r="B2334" s="618" t="s">
        <v>6031</v>
      </c>
      <c r="C2334" s="618" t="s">
        <v>1</v>
      </c>
      <c r="D2334" s="619">
        <v>66.38</v>
      </c>
      <c r="E2334" s="188" t="s">
        <v>2</v>
      </c>
    </row>
    <row r="2335" spans="1:5">
      <c r="A2335" s="617">
        <v>93189</v>
      </c>
      <c r="B2335" s="618" t="s">
        <v>6032</v>
      </c>
      <c r="C2335" s="618" t="s">
        <v>1</v>
      </c>
      <c r="D2335" s="619">
        <v>84.04</v>
      </c>
      <c r="E2335" s="188" t="s">
        <v>2</v>
      </c>
    </row>
    <row r="2336" spans="1:5">
      <c r="A2336" s="617">
        <v>93190</v>
      </c>
      <c r="B2336" s="618" t="s">
        <v>6033</v>
      </c>
      <c r="C2336" s="618" t="s">
        <v>1</v>
      </c>
      <c r="D2336" s="619">
        <v>36.450000000000003</v>
      </c>
      <c r="E2336" s="188" t="s">
        <v>2</v>
      </c>
    </row>
    <row r="2337" spans="1:5">
      <c r="A2337" s="617">
        <v>93191</v>
      </c>
      <c r="B2337" s="618" t="s">
        <v>6034</v>
      </c>
      <c r="C2337" s="618" t="s">
        <v>1</v>
      </c>
      <c r="D2337" s="619">
        <v>39.39</v>
      </c>
      <c r="E2337" s="188" t="s">
        <v>2</v>
      </c>
    </row>
    <row r="2338" spans="1:5">
      <c r="A2338" s="617">
        <v>93192</v>
      </c>
      <c r="B2338" s="618" t="s">
        <v>6035</v>
      </c>
      <c r="C2338" s="618" t="s">
        <v>1</v>
      </c>
      <c r="D2338" s="619">
        <v>39.58</v>
      </c>
      <c r="E2338" s="188" t="s">
        <v>2</v>
      </c>
    </row>
    <row r="2339" spans="1:5">
      <c r="A2339" s="617">
        <v>93193</v>
      </c>
      <c r="B2339" s="618" t="s">
        <v>6036</v>
      </c>
      <c r="C2339" s="618" t="s">
        <v>1</v>
      </c>
      <c r="D2339" s="619">
        <v>40.21</v>
      </c>
      <c r="E2339" s="188" t="s">
        <v>2</v>
      </c>
    </row>
    <row r="2340" spans="1:5">
      <c r="A2340" s="617">
        <v>93194</v>
      </c>
      <c r="B2340" s="618" t="s">
        <v>6037</v>
      </c>
      <c r="C2340" s="618" t="s">
        <v>1</v>
      </c>
      <c r="D2340" s="619">
        <v>39.39</v>
      </c>
      <c r="E2340" s="188" t="s">
        <v>2</v>
      </c>
    </row>
    <row r="2341" spans="1:5">
      <c r="A2341" s="617">
        <v>93195</v>
      </c>
      <c r="B2341" s="618" t="s">
        <v>6038</v>
      </c>
      <c r="C2341" s="618" t="s">
        <v>1</v>
      </c>
      <c r="D2341" s="619">
        <v>47.49</v>
      </c>
      <c r="E2341" s="188" t="s">
        <v>2</v>
      </c>
    </row>
    <row r="2342" spans="1:5">
      <c r="A2342" s="617">
        <v>93196</v>
      </c>
      <c r="B2342" s="618" t="s">
        <v>6039</v>
      </c>
      <c r="C2342" s="618" t="s">
        <v>1</v>
      </c>
      <c r="D2342" s="619">
        <v>69.61</v>
      </c>
      <c r="E2342" s="188" t="s">
        <v>2</v>
      </c>
    </row>
    <row r="2343" spans="1:5">
      <c r="A2343" s="617">
        <v>93197</v>
      </c>
      <c r="B2343" s="618" t="s">
        <v>6040</v>
      </c>
      <c r="C2343" s="618" t="s">
        <v>1</v>
      </c>
      <c r="D2343" s="619">
        <v>77.83</v>
      </c>
      <c r="E2343" s="188" t="s">
        <v>2</v>
      </c>
    </row>
    <row r="2344" spans="1:5">
      <c r="A2344" s="617">
        <v>93198</v>
      </c>
      <c r="B2344" s="618" t="s">
        <v>6041</v>
      </c>
      <c r="C2344" s="618" t="s">
        <v>1</v>
      </c>
      <c r="D2344" s="619">
        <v>31.75</v>
      </c>
      <c r="E2344" s="188" t="s">
        <v>2</v>
      </c>
    </row>
    <row r="2345" spans="1:5">
      <c r="A2345" s="617">
        <v>93199</v>
      </c>
      <c r="B2345" s="618" t="s">
        <v>6042</v>
      </c>
      <c r="C2345" s="618" t="s">
        <v>1</v>
      </c>
      <c r="D2345" s="619">
        <v>31.32</v>
      </c>
      <c r="E2345" s="188" t="s">
        <v>2</v>
      </c>
    </row>
    <row r="2346" spans="1:5">
      <c r="A2346" s="617">
        <v>93200</v>
      </c>
      <c r="B2346" s="618" t="s">
        <v>6043</v>
      </c>
      <c r="C2346" s="618" t="s">
        <v>1</v>
      </c>
      <c r="D2346" s="619">
        <v>2.4300000000000002</v>
      </c>
      <c r="E2346" s="188" t="s">
        <v>2</v>
      </c>
    </row>
    <row r="2347" spans="1:5">
      <c r="A2347" s="617">
        <v>93201</v>
      </c>
      <c r="B2347" s="618" t="s">
        <v>6044</v>
      </c>
      <c r="C2347" s="618" t="s">
        <v>1</v>
      </c>
      <c r="D2347" s="619">
        <v>4.88</v>
      </c>
      <c r="E2347" s="188" t="s">
        <v>2</v>
      </c>
    </row>
    <row r="2348" spans="1:5">
      <c r="A2348" s="617">
        <v>93202</v>
      </c>
      <c r="B2348" s="618" t="s">
        <v>6045</v>
      </c>
      <c r="C2348" s="618" t="s">
        <v>1</v>
      </c>
      <c r="D2348" s="619">
        <v>22</v>
      </c>
      <c r="E2348" s="188" t="s">
        <v>2</v>
      </c>
    </row>
    <row r="2349" spans="1:5">
      <c r="A2349" s="617">
        <v>93203</v>
      </c>
      <c r="B2349" s="618" t="s">
        <v>8404</v>
      </c>
      <c r="C2349" s="618" t="s">
        <v>1</v>
      </c>
      <c r="D2349" s="619">
        <v>14.3</v>
      </c>
      <c r="E2349" s="188" t="s">
        <v>2</v>
      </c>
    </row>
    <row r="2350" spans="1:5">
      <c r="A2350" s="617">
        <v>93204</v>
      </c>
      <c r="B2350" s="618" t="s">
        <v>6046</v>
      </c>
      <c r="C2350" s="618" t="s">
        <v>1</v>
      </c>
      <c r="D2350" s="619">
        <v>53.04</v>
      </c>
      <c r="E2350" s="188" t="s">
        <v>2</v>
      </c>
    </row>
    <row r="2351" spans="1:5">
      <c r="A2351" s="617">
        <v>93205</v>
      </c>
      <c r="B2351" s="618" t="s">
        <v>6047</v>
      </c>
      <c r="C2351" s="618" t="s">
        <v>1</v>
      </c>
      <c r="D2351" s="619">
        <v>32.24</v>
      </c>
      <c r="E2351" s="188" t="s">
        <v>2</v>
      </c>
    </row>
    <row r="2352" spans="1:5">
      <c r="A2352" s="617">
        <v>95952</v>
      </c>
      <c r="B2352" s="618" t="s">
        <v>4275</v>
      </c>
      <c r="C2352" s="618" t="s">
        <v>7</v>
      </c>
      <c r="D2352" s="620">
        <v>1979.37</v>
      </c>
      <c r="E2352" s="188" t="s">
        <v>2</v>
      </c>
    </row>
    <row r="2353" spans="1:5">
      <c r="A2353" s="617">
        <v>95953</v>
      </c>
      <c r="B2353" s="618" t="s">
        <v>6048</v>
      </c>
      <c r="C2353" s="618" t="s">
        <v>7</v>
      </c>
      <c r="D2353" s="620">
        <v>3068.8</v>
      </c>
      <c r="E2353" s="188" t="s">
        <v>2</v>
      </c>
    </row>
    <row r="2354" spans="1:5">
      <c r="A2354" s="617">
        <v>95954</v>
      </c>
      <c r="B2354" s="618" t="s">
        <v>4276</v>
      </c>
      <c r="C2354" s="618" t="s">
        <v>7</v>
      </c>
      <c r="D2354" s="620">
        <v>2276.08</v>
      </c>
      <c r="E2354" s="188" t="s">
        <v>2</v>
      </c>
    </row>
    <row r="2355" spans="1:5">
      <c r="A2355" s="617">
        <v>95955</v>
      </c>
      <c r="B2355" s="618" t="s">
        <v>4277</v>
      </c>
      <c r="C2355" s="618" t="s">
        <v>7</v>
      </c>
      <c r="D2355" s="620">
        <v>2748.49</v>
      </c>
      <c r="E2355" s="188" t="s">
        <v>2</v>
      </c>
    </row>
    <row r="2356" spans="1:5">
      <c r="A2356" s="617">
        <v>95956</v>
      </c>
      <c r="B2356" s="618" t="s">
        <v>6049</v>
      </c>
      <c r="C2356" s="618" t="s">
        <v>7</v>
      </c>
      <c r="D2356" s="620">
        <v>2225.4699999999998</v>
      </c>
      <c r="E2356" s="188" t="s">
        <v>2</v>
      </c>
    </row>
    <row r="2357" spans="1:5">
      <c r="A2357" s="617">
        <v>95957</v>
      </c>
      <c r="B2357" s="618" t="s">
        <v>4278</v>
      </c>
      <c r="C2357" s="618" t="s">
        <v>7</v>
      </c>
      <c r="D2357" s="620">
        <v>2917.31</v>
      </c>
      <c r="E2357" s="188" t="s">
        <v>2</v>
      </c>
    </row>
    <row r="2358" spans="1:5">
      <c r="A2358" s="617">
        <v>95969</v>
      </c>
      <c r="B2358" s="618" t="s">
        <v>6050</v>
      </c>
      <c r="C2358" s="618" t="s">
        <v>7</v>
      </c>
      <c r="D2358" s="620">
        <v>2579.42</v>
      </c>
      <c r="E2358" s="188" t="s">
        <v>2</v>
      </c>
    </row>
    <row r="2359" spans="1:5">
      <c r="A2359" s="617">
        <v>97733</v>
      </c>
      <c r="B2359" s="618" t="s">
        <v>8405</v>
      </c>
      <c r="C2359" s="618" t="s">
        <v>7</v>
      </c>
      <c r="D2359" s="620">
        <v>2776.05</v>
      </c>
      <c r="E2359" s="188" t="s">
        <v>2</v>
      </c>
    </row>
    <row r="2360" spans="1:5">
      <c r="A2360" s="617">
        <v>97734</v>
      </c>
      <c r="B2360" s="618" t="s">
        <v>8406</v>
      </c>
      <c r="C2360" s="618" t="s">
        <v>7</v>
      </c>
      <c r="D2360" s="620">
        <v>2369.7600000000002</v>
      </c>
      <c r="E2360" s="188" t="s">
        <v>2</v>
      </c>
    </row>
    <row r="2361" spans="1:5">
      <c r="A2361" s="617">
        <v>97735</v>
      </c>
      <c r="B2361" s="618" t="s">
        <v>8407</v>
      </c>
      <c r="C2361" s="618" t="s">
        <v>7</v>
      </c>
      <c r="D2361" s="620">
        <v>2009.56</v>
      </c>
      <c r="E2361" s="188" t="s">
        <v>2</v>
      </c>
    </row>
    <row r="2362" spans="1:5">
      <c r="A2362" s="617">
        <v>97736</v>
      </c>
      <c r="B2362" s="618" t="s">
        <v>8408</v>
      </c>
      <c r="C2362" s="618" t="s">
        <v>7</v>
      </c>
      <c r="D2362" s="620">
        <v>1363.29</v>
      </c>
      <c r="E2362" s="188" t="s">
        <v>2</v>
      </c>
    </row>
    <row r="2363" spans="1:5">
      <c r="A2363" s="617">
        <v>97737</v>
      </c>
      <c r="B2363" s="618" t="s">
        <v>8409</v>
      </c>
      <c r="C2363" s="618" t="s">
        <v>7</v>
      </c>
      <c r="D2363" s="620">
        <v>2922.39</v>
      </c>
      <c r="E2363" s="188" t="s">
        <v>2</v>
      </c>
    </row>
    <row r="2364" spans="1:5">
      <c r="A2364" s="617">
        <v>97738</v>
      </c>
      <c r="B2364" s="618" t="s">
        <v>8410</v>
      </c>
      <c r="C2364" s="618" t="s">
        <v>7</v>
      </c>
      <c r="D2364" s="620">
        <v>3597.63</v>
      </c>
      <c r="E2364" s="188" t="s">
        <v>2</v>
      </c>
    </row>
    <row r="2365" spans="1:5">
      <c r="A2365" s="617">
        <v>97739</v>
      </c>
      <c r="B2365" s="618" t="s">
        <v>8411</v>
      </c>
      <c r="C2365" s="618" t="s">
        <v>7</v>
      </c>
      <c r="D2365" s="620">
        <v>2275.5</v>
      </c>
      <c r="E2365" s="188" t="s">
        <v>2</v>
      </c>
    </row>
    <row r="2366" spans="1:5">
      <c r="A2366" s="617">
        <v>97740</v>
      </c>
      <c r="B2366" s="618" t="s">
        <v>8412</v>
      </c>
      <c r="C2366" s="618" t="s">
        <v>7</v>
      </c>
      <c r="D2366" s="620">
        <v>1772.96</v>
      </c>
      <c r="E2366" s="188" t="s">
        <v>2</v>
      </c>
    </row>
    <row r="2367" spans="1:5">
      <c r="A2367" s="617">
        <v>98615</v>
      </c>
      <c r="B2367" s="618" t="s">
        <v>8413</v>
      </c>
      <c r="C2367" s="618" t="s">
        <v>5</v>
      </c>
      <c r="D2367" s="619">
        <v>102</v>
      </c>
      <c r="E2367" s="188" t="s">
        <v>2</v>
      </c>
    </row>
    <row r="2368" spans="1:5">
      <c r="A2368" s="617">
        <v>98616</v>
      </c>
      <c r="B2368" s="618" t="s">
        <v>8414</v>
      </c>
      <c r="C2368" s="618" t="s">
        <v>5</v>
      </c>
      <c r="D2368" s="619">
        <v>80.430000000000007</v>
      </c>
      <c r="E2368" s="188" t="s">
        <v>2</v>
      </c>
    </row>
    <row r="2369" spans="1:5">
      <c r="A2369" s="617">
        <v>98617</v>
      </c>
      <c r="B2369" s="618" t="s">
        <v>8415</v>
      </c>
      <c r="C2369" s="618" t="s">
        <v>5</v>
      </c>
      <c r="D2369" s="619">
        <v>74.599999999999994</v>
      </c>
      <c r="E2369" s="188" t="s">
        <v>2</v>
      </c>
    </row>
    <row r="2370" spans="1:5">
      <c r="A2370" s="617">
        <v>98618</v>
      </c>
      <c r="B2370" s="618" t="s">
        <v>8416</v>
      </c>
      <c r="C2370" s="618" t="s">
        <v>5</v>
      </c>
      <c r="D2370" s="619">
        <v>102.27</v>
      </c>
      <c r="E2370" s="188" t="s">
        <v>2</v>
      </c>
    </row>
    <row r="2371" spans="1:5">
      <c r="A2371" s="617">
        <v>98619</v>
      </c>
      <c r="B2371" s="618" t="s">
        <v>8417</v>
      </c>
      <c r="C2371" s="618" t="s">
        <v>5</v>
      </c>
      <c r="D2371" s="619">
        <v>93.47</v>
      </c>
      <c r="E2371" s="188" t="s">
        <v>2</v>
      </c>
    </row>
    <row r="2372" spans="1:5">
      <c r="A2372" s="617">
        <v>98620</v>
      </c>
      <c r="B2372" s="618" t="s">
        <v>8418</v>
      </c>
      <c r="C2372" s="618" t="s">
        <v>5</v>
      </c>
      <c r="D2372" s="619">
        <v>89.02</v>
      </c>
      <c r="E2372" s="188" t="s">
        <v>2</v>
      </c>
    </row>
    <row r="2373" spans="1:5">
      <c r="A2373" s="617">
        <v>98621</v>
      </c>
      <c r="B2373" s="618" t="s">
        <v>8419</v>
      </c>
      <c r="C2373" s="618" t="s">
        <v>5</v>
      </c>
      <c r="D2373" s="619">
        <v>116.45</v>
      </c>
      <c r="E2373" s="188" t="s">
        <v>2</v>
      </c>
    </row>
    <row r="2374" spans="1:5">
      <c r="A2374" s="617">
        <v>98622</v>
      </c>
      <c r="B2374" s="618" t="s">
        <v>8420</v>
      </c>
      <c r="C2374" s="618" t="s">
        <v>5</v>
      </c>
      <c r="D2374" s="619">
        <v>109.35</v>
      </c>
      <c r="E2374" s="188" t="s">
        <v>2</v>
      </c>
    </row>
    <row r="2375" spans="1:5">
      <c r="A2375" s="617">
        <v>98623</v>
      </c>
      <c r="B2375" s="618" t="s">
        <v>8421</v>
      </c>
      <c r="C2375" s="618" t="s">
        <v>5</v>
      </c>
      <c r="D2375" s="619">
        <v>105.74</v>
      </c>
      <c r="E2375" s="188" t="s">
        <v>2</v>
      </c>
    </row>
    <row r="2376" spans="1:5">
      <c r="A2376" s="617">
        <v>98624</v>
      </c>
      <c r="B2376" s="618" t="s">
        <v>8422</v>
      </c>
      <c r="C2376" s="618" t="s">
        <v>5</v>
      </c>
      <c r="D2376" s="619">
        <v>131.79</v>
      </c>
      <c r="E2376" s="188" t="s">
        <v>2</v>
      </c>
    </row>
    <row r="2377" spans="1:5">
      <c r="A2377" s="617">
        <v>98625</v>
      </c>
      <c r="B2377" s="618" t="s">
        <v>8423</v>
      </c>
      <c r="C2377" s="618" t="s">
        <v>5</v>
      </c>
      <c r="D2377" s="619">
        <v>125.81</v>
      </c>
      <c r="E2377" s="188" t="s">
        <v>2</v>
      </c>
    </row>
    <row r="2378" spans="1:5">
      <c r="A2378" s="617">
        <v>98626</v>
      </c>
      <c r="B2378" s="618" t="s">
        <v>8424</v>
      </c>
      <c r="C2378" s="618" t="s">
        <v>5</v>
      </c>
      <c r="D2378" s="619">
        <v>122.71</v>
      </c>
      <c r="E2378" s="188" t="s">
        <v>2</v>
      </c>
    </row>
    <row r="2379" spans="1:5">
      <c r="A2379" s="617">
        <v>98655</v>
      </c>
      <c r="B2379" s="618" t="s">
        <v>8425</v>
      </c>
      <c r="C2379" s="618" t="s">
        <v>1</v>
      </c>
      <c r="D2379" s="619">
        <v>590.62</v>
      </c>
      <c r="E2379" s="188" t="s">
        <v>2</v>
      </c>
    </row>
    <row r="2380" spans="1:5">
      <c r="A2380" s="617">
        <v>98656</v>
      </c>
      <c r="B2380" s="618" t="s">
        <v>8426</v>
      </c>
      <c r="C2380" s="618" t="s">
        <v>1</v>
      </c>
      <c r="D2380" s="619">
        <v>597.51</v>
      </c>
      <c r="E2380" s="188" t="s">
        <v>2</v>
      </c>
    </row>
    <row r="2381" spans="1:5">
      <c r="A2381" s="617">
        <v>98657</v>
      </c>
      <c r="B2381" s="618" t="s">
        <v>8427</v>
      </c>
      <c r="C2381" s="618" t="s">
        <v>1</v>
      </c>
      <c r="D2381" s="619">
        <v>604.38</v>
      </c>
      <c r="E2381" s="188" t="s">
        <v>2</v>
      </c>
    </row>
    <row r="2382" spans="1:5">
      <c r="A2382" s="617">
        <v>98658</v>
      </c>
      <c r="B2382" s="618" t="s">
        <v>8428</v>
      </c>
      <c r="C2382" s="618" t="s">
        <v>1</v>
      </c>
      <c r="D2382" s="619">
        <v>611.26</v>
      </c>
      <c r="E2382" s="188" t="s">
        <v>2</v>
      </c>
    </row>
    <row r="2383" spans="1:5">
      <c r="A2383" s="617">
        <v>98659</v>
      </c>
      <c r="B2383" s="618" t="s">
        <v>8429</v>
      </c>
      <c r="C2383" s="618" t="s">
        <v>1</v>
      </c>
      <c r="D2383" s="619">
        <v>625.02</v>
      </c>
      <c r="E2383" s="188" t="s">
        <v>2</v>
      </c>
    </row>
    <row r="2384" spans="1:5">
      <c r="A2384" s="617">
        <v>98746</v>
      </c>
      <c r="B2384" s="618" t="s">
        <v>8430</v>
      </c>
      <c r="C2384" s="618" t="s">
        <v>1</v>
      </c>
      <c r="D2384" s="619">
        <v>48.05</v>
      </c>
      <c r="E2384" s="188" t="s">
        <v>2</v>
      </c>
    </row>
    <row r="2385" spans="1:5">
      <c r="A2385" s="617">
        <v>98749</v>
      </c>
      <c r="B2385" s="618" t="s">
        <v>8431</v>
      </c>
      <c r="C2385" s="618" t="s">
        <v>1</v>
      </c>
      <c r="D2385" s="619">
        <v>57.53</v>
      </c>
      <c r="E2385" s="188" t="s">
        <v>2</v>
      </c>
    </row>
    <row r="2386" spans="1:5">
      <c r="A2386" s="617">
        <v>98750</v>
      </c>
      <c r="B2386" s="618" t="s">
        <v>8432</v>
      </c>
      <c r="C2386" s="618" t="s">
        <v>1</v>
      </c>
      <c r="D2386" s="619">
        <v>69</v>
      </c>
      <c r="E2386" s="188" t="s">
        <v>2</v>
      </c>
    </row>
    <row r="2387" spans="1:5">
      <c r="A2387" s="617">
        <v>98751</v>
      </c>
      <c r="B2387" s="618" t="s">
        <v>8433</v>
      </c>
      <c r="C2387" s="618" t="s">
        <v>1</v>
      </c>
      <c r="D2387" s="619">
        <v>98.95</v>
      </c>
      <c r="E2387" s="188" t="s">
        <v>2</v>
      </c>
    </row>
    <row r="2388" spans="1:5">
      <c r="A2388" s="617">
        <v>98752</v>
      </c>
      <c r="B2388" s="618" t="s">
        <v>8434</v>
      </c>
      <c r="C2388" s="618" t="s">
        <v>1</v>
      </c>
      <c r="D2388" s="619">
        <v>135.02000000000001</v>
      </c>
      <c r="E2388" s="188" t="s">
        <v>2</v>
      </c>
    </row>
    <row r="2389" spans="1:5">
      <c r="A2389" s="617">
        <v>98753</v>
      </c>
      <c r="B2389" s="618" t="s">
        <v>8435</v>
      </c>
      <c r="C2389" s="618" t="s">
        <v>1</v>
      </c>
      <c r="D2389" s="619">
        <v>179.89</v>
      </c>
      <c r="E2389" s="188" t="s">
        <v>2</v>
      </c>
    </row>
    <row r="2390" spans="1:5">
      <c r="A2390" s="617">
        <v>100763</v>
      </c>
      <c r="B2390" s="618" t="s">
        <v>10533</v>
      </c>
      <c r="C2390" s="618" t="s">
        <v>4</v>
      </c>
      <c r="D2390" s="619">
        <v>14.17</v>
      </c>
      <c r="E2390" s="188" t="s">
        <v>2</v>
      </c>
    </row>
    <row r="2391" spans="1:5">
      <c r="A2391" s="617">
        <v>100764</v>
      </c>
      <c r="B2391" s="618" t="s">
        <v>10534</v>
      </c>
      <c r="C2391" s="618" t="s">
        <v>4</v>
      </c>
      <c r="D2391" s="619">
        <v>13.99</v>
      </c>
      <c r="E2391" s="188" t="s">
        <v>2</v>
      </c>
    </row>
    <row r="2392" spans="1:5">
      <c r="A2392" s="617">
        <v>100765</v>
      </c>
      <c r="B2392" s="618" t="s">
        <v>10535</v>
      </c>
      <c r="C2392" s="618" t="s">
        <v>4</v>
      </c>
      <c r="D2392" s="619">
        <v>13.41</v>
      </c>
      <c r="E2392" s="188" t="s">
        <v>2</v>
      </c>
    </row>
    <row r="2393" spans="1:5">
      <c r="A2393" s="617">
        <v>100766</v>
      </c>
      <c r="B2393" s="618" t="s">
        <v>10536</v>
      </c>
      <c r="C2393" s="618" t="s">
        <v>4</v>
      </c>
      <c r="D2393" s="619">
        <v>13.54</v>
      </c>
      <c r="E2393" s="188" t="s">
        <v>2</v>
      </c>
    </row>
    <row r="2394" spans="1:5">
      <c r="A2394" s="617">
        <v>100767</v>
      </c>
      <c r="B2394" s="618" t="s">
        <v>10537</v>
      </c>
      <c r="C2394" s="618" t="s">
        <v>4</v>
      </c>
      <c r="D2394" s="619">
        <v>13.97</v>
      </c>
      <c r="E2394" s="188" t="s">
        <v>2</v>
      </c>
    </row>
    <row r="2395" spans="1:5">
      <c r="A2395" s="617">
        <v>100768</v>
      </c>
      <c r="B2395" s="618" t="s">
        <v>10538</v>
      </c>
      <c r="C2395" s="618" t="s">
        <v>4</v>
      </c>
      <c r="D2395" s="619">
        <v>18.809999999999999</v>
      </c>
      <c r="E2395" s="188" t="s">
        <v>2</v>
      </c>
    </row>
    <row r="2396" spans="1:5">
      <c r="A2396" s="617">
        <v>100769</v>
      </c>
      <c r="B2396" s="618" t="s">
        <v>10539</v>
      </c>
      <c r="C2396" s="618" t="s">
        <v>4</v>
      </c>
      <c r="D2396" s="619">
        <v>19.39</v>
      </c>
      <c r="E2396" s="188" t="s">
        <v>2</v>
      </c>
    </row>
    <row r="2397" spans="1:5">
      <c r="A2397" s="617">
        <v>100770</v>
      </c>
      <c r="B2397" s="618" t="s">
        <v>10540</v>
      </c>
      <c r="C2397" s="618" t="s">
        <v>4</v>
      </c>
      <c r="D2397" s="619">
        <v>18.64</v>
      </c>
      <c r="E2397" s="188" t="s">
        <v>2</v>
      </c>
    </row>
    <row r="2398" spans="1:5">
      <c r="A2398" s="617">
        <v>100771</v>
      </c>
      <c r="B2398" s="618" t="s">
        <v>10541</v>
      </c>
      <c r="C2398" s="618" t="s">
        <v>4</v>
      </c>
      <c r="D2398" s="619">
        <v>22.32</v>
      </c>
      <c r="E2398" s="188" t="s">
        <v>2</v>
      </c>
    </row>
    <row r="2399" spans="1:5">
      <c r="A2399" s="617">
        <v>100772</v>
      </c>
      <c r="B2399" s="618" t="s">
        <v>10542</v>
      </c>
      <c r="C2399" s="618" t="s">
        <v>4</v>
      </c>
      <c r="D2399" s="619">
        <v>13.57</v>
      </c>
      <c r="E2399" s="188" t="s">
        <v>2</v>
      </c>
    </row>
    <row r="2400" spans="1:5">
      <c r="A2400" s="617">
        <v>100773</v>
      </c>
      <c r="B2400" s="618" t="s">
        <v>10543</v>
      </c>
      <c r="C2400" s="618" t="s">
        <v>4</v>
      </c>
      <c r="D2400" s="619">
        <v>16.86</v>
      </c>
      <c r="E2400" s="188" t="s">
        <v>2</v>
      </c>
    </row>
    <row r="2401" spans="1:5">
      <c r="A2401" s="617">
        <v>100774</v>
      </c>
      <c r="B2401" s="618" t="s">
        <v>10544</v>
      </c>
      <c r="C2401" s="618" t="s">
        <v>4</v>
      </c>
      <c r="D2401" s="619">
        <v>10.31</v>
      </c>
      <c r="E2401" s="188" t="s">
        <v>2</v>
      </c>
    </row>
    <row r="2402" spans="1:5">
      <c r="A2402" s="617">
        <v>100775</v>
      </c>
      <c r="B2402" s="618" t="s">
        <v>10545</v>
      </c>
      <c r="C2402" s="618" t="s">
        <v>4</v>
      </c>
      <c r="D2402" s="619">
        <v>12.01</v>
      </c>
      <c r="E2402" s="188" t="s">
        <v>2</v>
      </c>
    </row>
    <row r="2403" spans="1:5">
      <c r="A2403" s="617">
        <v>100776</v>
      </c>
      <c r="B2403" s="618" t="s">
        <v>10546</v>
      </c>
      <c r="C2403" s="618" t="s">
        <v>4</v>
      </c>
      <c r="D2403" s="619">
        <v>16.89</v>
      </c>
      <c r="E2403" s="188" t="s">
        <v>2</v>
      </c>
    </row>
    <row r="2404" spans="1:5">
      <c r="A2404" s="617">
        <v>100777</v>
      </c>
      <c r="B2404" s="618" t="s">
        <v>10547</v>
      </c>
      <c r="C2404" s="618" t="s">
        <v>4</v>
      </c>
      <c r="D2404" s="619">
        <v>12.8</v>
      </c>
      <c r="E2404" s="188" t="s">
        <v>2</v>
      </c>
    </row>
    <row r="2405" spans="1:5">
      <c r="A2405" s="617">
        <v>100778</v>
      </c>
      <c r="B2405" s="618" t="s">
        <v>10548</v>
      </c>
      <c r="C2405" s="618" t="s">
        <v>4</v>
      </c>
      <c r="D2405" s="619">
        <v>9</v>
      </c>
      <c r="E2405" s="188" t="s">
        <v>2</v>
      </c>
    </row>
    <row r="2406" spans="1:5">
      <c r="A2406" s="617">
        <v>98560</v>
      </c>
      <c r="B2406" s="618" t="s">
        <v>8436</v>
      </c>
      <c r="C2406" s="618" t="s">
        <v>5</v>
      </c>
      <c r="D2406" s="619">
        <v>38.17</v>
      </c>
      <c r="E2406" s="188" t="s">
        <v>2</v>
      </c>
    </row>
    <row r="2407" spans="1:5">
      <c r="A2407" s="617">
        <v>98561</v>
      </c>
      <c r="B2407" s="618" t="s">
        <v>8437</v>
      </c>
      <c r="C2407" s="618" t="s">
        <v>5</v>
      </c>
      <c r="D2407" s="619">
        <v>33.89</v>
      </c>
      <c r="E2407" s="188" t="s">
        <v>2</v>
      </c>
    </row>
    <row r="2408" spans="1:5">
      <c r="A2408" s="617">
        <v>98562</v>
      </c>
      <c r="B2408" s="618" t="s">
        <v>8438</v>
      </c>
      <c r="C2408" s="618" t="s">
        <v>5</v>
      </c>
      <c r="D2408" s="619">
        <v>34.479999999999997</v>
      </c>
      <c r="E2408" s="188" t="s">
        <v>2</v>
      </c>
    </row>
    <row r="2409" spans="1:5">
      <c r="A2409" s="617">
        <v>98555</v>
      </c>
      <c r="B2409" s="618" t="s">
        <v>8439</v>
      </c>
      <c r="C2409" s="618" t="s">
        <v>5</v>
      </c>
      <c r="D2409" s="619">
        <v>22.66</v>
      </c>
      <c r="E2409" s="188" t="s">
        <v>2</v>
      </c>
    </row>
    <row r="2410" spans="1:5">
      <c r="A2410" s="617">
        <v>98556</v>
      </c>
      <c r="B2410" s="618" t="s">
        <v>8440</v>
      </c>
      <c r="C2410" s="618" t="s">
        <v>5</v>
      </c>
      <c r="D2410" s="619">
        <v>42.93</v>
      </c>
      <c r="E2410" s="188" t="s">
        <v>2</v>
      </c>
    </row>
    <row r="2411" spans="1:5">
      <c r="A2411" s="617">
        <v>98558</v>
      </c>
      <c r="B2411" s="618" t="s">
        <v>8441</v>
      </c>
      <c r="C2411" s="618" t="s">
        <v>3</v>
      </c>
      <c r="D2411" s="619">
        <v>6.67</v>
      </c>
      <c r="E2411" s="188" t="s">
        <v>2</v>
      </c>
    </row>
    <row r="2412" spans="1:5">
      <c r="A2412" s="617">
        <v>98559</v>
      </c>
      <c r="B2412" s="618" t="s">
        <v>8442</v>
      </c>
      <c r="C2412" s="618" t="s">
        <v>1</v>
      </c>
      <c r="D2412" s="619">
        <v>4.01</v>
      </c>
      <c r="E2412" s="188" t="s">
        <v>2</v>
      </c>
    </row>
    <row r="2413" spans="1:5">
      <c r="A2413" s="617">
        <v>98546</v>
      </c>
      <c r="B2413" s="618" t="s">
        <v>8443</v>
      </c>
      <c r="C2413" s="618" t="s">
        <v>5</v>
      </c>
      <c r="D2413" s="619">
        <v>86.53</v>
      </c>
      <c r="E2413" s="188" t="s">
        <v>2</v>
      </c>
    </row>
    <row r="2414" spans="1:5">
      <c r="A2414" s="617">
        <v>98547</v>
      </c>
      <c r="B2414" s="618" t="s">
        <v>8444</v>
      </c>
      <c r="C2414" s="618" t="s">
        <v>5</v>
      </c>
      <c r="D2414" s="619">
        <v>167.87</v>
      </c>
      <c r="E2414" s="188" t="s">
        <v>2</v>
      </c>
    </row>
    <row r="2415" spans="1:5">
      <c r="A2415" s="617">
        <v>98553</v>
      </c>
      <c r="B2415" s="618" t="s">
        <v>10549</v>
      </c>
      <c r="C2415" s="618" t="s">
        <v>5</v>
      </c>
      <c r="D2415" s="619">
        <v>125.99</v>
      </c>
      <c r="E2415" s="188" t="s">
        <v>2</v>
      </c>
    </row>
    <row r="2416" spans="1:5">
      <c r="A2416" s="617">
        <v>98554</v>
      </c>
      <c r="B2416" s="618" t="s">
        <v>10550</v>
      </c>
      <c r="C2416" s="618" t="s">
        <v>5</v>
      </c>
      <c r="D2416" s="619">
        <v>40.29</v>
      </c>
      <c r="E2416" s="188" t="s">
        <v>2</v>
      </c>
    </row>
    <row r="2417" spans="1:5">
      <c r="A2417" s="617">
        <v>98557</v>
      </c>
      <c r="B2417" s="618" t="s">
        <v>8445</v>
      </c>
      <c r="C2417" s="618" t="s">
        <v>5</v>
      </c>
      <c r="D2417" s="619">
        <v>34.9</v>
      </c>
      <c r="E2417" s="188" t="s">
        <v>2</v>
      </c>
    </row>
    <row r="2418" spans="1:5">
      <c r="A2418" s="617">
        <v>98563</v>
      </c>
      <c r="B2418" s="618" t="s">
        <v>8446</v>
      </c>
      <c r="C2418" s="618" t="s">
        <v>5</v>
      </c>
      <c r="D2418" s="619">
        <v>27.56</v>
      </c>
      <c r="E2418" s="188" t="s">
        <v>2</v>
      </c>
    </row>
    <row r="2419" spans="1:5">
      <c r="A2419" s="617">
        <v>98564</v>
      </c>
      <c r="B2419" s="618" t="s">
        <v>8447</v>
      </c>
      <c r="C2419" s="618" t="s">
        <v>5</v>
      </c>
      <c r="D2419" s="619">
        <v>37.909999999999997</v>
      </c>
      <c r="E2419" s="188" t="s">
        <v>2</v>
      </c>
    </row>
    <row r="2420" spans="1:5">
      <c r="A2420" s="617">
        <v>98565</v>
      </c>
      <c r="B2420" s="618" t="s">
        <v>8448</v>
      </c>
      <c r="C2420" s="618" t="s">
        <v>5</v>
      </c>
      <c r="D2420" s="619">
        <v>39.44</v>
      </c>
      <c r="E2420" s="188" t="s">
        <v>2</v>
      </c>
    </row>
    <row r="2421" spans="1:5">
      <c r="A2421" s="617">
        <v>98566</v>
      </c>
      <c r="B2421" s="618" t="s">
        <v>8449</v>
      </c>
      <c r="C2421" s="618" t="s">
        <v>5</v>
      </c>
      <c r="D2421" s="619">
        <v>49.78</v>
      </c>
      <c r="E2421" s="188" t="s">
        <v>2</v>
      </c>
    </row>
    <row r="2422" spans="1:5">
      <c r="A2422" s="617">
        <v>98567</v>
      </c>
      <c r="B2422" s="618" t="s">
        <v>8450</v>
      </c>
      <c r="C2422" s="618" t="s">
        <v>5</v>
      </c>
      <c r="D2422" s="619">
        <v>50.69</v>
      </c>
      <c r="E2422" s="188" t="s">
        <v>2</v>
      </c>
    </row>
    <row r="2423" spans="1:5">
      <c r="A2423" s="617">
        <v>98568</v>
      </c>
      <c r="B2423" s="618" t="s">
        <v>8451</v>
      </c>
      <c r="C2423" s="618" t="s">
        <v>5</v>
      </c>
      <c r="D2423" s="619">
        <v>61.02</v>
      </c>
      <c r="E2423" s="188" t="s">
        <v>2</v>
      </c>
    </row>
    <row r="2424" spans="1:5">
      <c r="A2424" s="617">
        <v>98569</v>
      </c>
      <c r="B2424" s="618" t="s">
        <v>8452</v>
      </c>
      <c r="C2424" s="618" t="s">
        <v>5</v>
      </c>
      <c r="D2424" s="619">
        <v>62.54</v>
      </c>
      <c r="E2424" s="188" t="s">
        <v>2</v>
      </c>
    </row>
    <row r="2425" spans="1:5">
      <c r="A2425" s="617">
        <v>98570</v>
      </c>
      <c r="B2425" s="618" t="s">
        <v>8453</v>
      </c>
      <c r="C2425" s="618" t="s">
        <v>5</v>
      </c>
      <c r="D2425" s="619">
        <v>72.91</v>
      </c>
      <c r="E2425" s="188" t="s">
        <v>2</v>
      </c>
    </row>
    <row r="2426" spans="1:5">
      <c r="A2426" s="617">
        <v>98571</v>
      </c>
      <c r="B2426" s="618" t="s">
        <v>8454</v>
      </c>
      <c r="C2426" s="618" t="s">
        <v>5</v>
      </c>
      <c r="D2426" s="619">
        <v>31.41</v>
      </c>
      <c r="E2426" s="188" t="s">
        <v>2</v>
      </c>
    </row>
    <row r="2427" spans="1:5">
      <c r="A2427" s="617">
        <v>98572</v>
      </c>
      <c r="B2427" s="618" t="s">
        <v>8455</v>
      </c>
      <c r="C2427" s="618" t="s">
        <v>5</v>
      </c>
      <c r="D2427" s="619">
        <v>38.619999999999997</v>
      </c>
      <c r="E2427" s="188" t="s">
        <v>2</v>
      </c>
    </row>
    <row r="2428" spans="1:5">
      <c r="A2428" s="617">
        <v>98573</v>
      </c>
      <c r="B2428" s="618" t="s">
        <v>8456</v>
      </c>
      <c r="C2428" s="618" t="s">
        <v>5</v>
      </c>
      <c r="D2428" s="619">
        <v>48.66</v>
      </c>
      <c r="E2428" s="188" t="s">
        <v>2</v>
      </c>
    </row>
    <row r="2429" spans="1:5">
      <c r="A2429" s="617">
        <v>91831</v>
      </c>
      <c r="B2429" s="618" t="s">
        <v>6051</v>
      </c>
      <c r="C2429" s="618" t="s">
        <v>1</v>
      </c>
      <c r="D2429" s="619">
        <v>6.1</v>
      </c>
      <c r="E2429" s="188" t="s">
        <v>2</v>
      </c>
    </row>
    <row r="2430" spans="1:5">
      <c r="A2430" s="617">
        <v>91833</v>
      </c>
      <c r="B2430" s="618" t="s">
        <v>8457</v>
      </c>
      <c r="C2430" s="618" t="s">
        <v>1</v>
      </c>
      <c r="D2430" s="619">
        <v>6.49</v>
      </c>
      <c r="E2430" s="188" t="s">
        <v>2</v>
      </c>
    </row>
    <row r="2431" spans="1:5">
      <c r="A2431" s="617">
        <v>91834</v>
      </c>
      <c r="B2431" s="618" t="s">
        <v>6052</v>
      </c>
      <c r="C2431" s="618" t="s">
        <v>1</v>
      </c>
      <c r="D2431" s="619">
        <v>6.77</v>
      </c>
      <c r="E2431" s="188" t="s">
        <v>2</v>
      </c>
    </row>
    <row r="2432" spans="1:5">
      <c r="A2432" s="617">
        <v>91835</v>
      </c>
      <c r="B2432" s="618" t="s">
        <v>8458</v>
      </c>
      <c r="C2432" s="618" t="s">
        <v>1</v>
      </c>
      <c r="D2432" s="619">
        <v>7.75</v>
      </c>
      <c r="E2432" s="188" t="s">
        <v>2</v>
      </c>
    </row>
    <row r="2433" spans="1:5">
      <c r="A2433" s="617">
        <v>91836</v>
      </c>
      <c r="B2433" s="618" t="s">
        <v>6053</v>
      </c>
      <c r="C2433" s="618" t="s">
        <v>1</v>
      </c>
      <c r="D2433" s="619">
        <v>8.82</v>
      </c>
      <c r="E2433" s="188" t="s">
        <v>2</v>
      </c>
    </row>
    <row r="2434" spans="1:5">
      <c r="A2434" s="617">
        <v>91837</v>
      </c>
      <c r="B2434" s="618" t="s">
        <v>8459</v>
      </c>
      <c r="C2434" s="618" t="s">
        <v>1</v>
      </c>
      <c r="D2434" s="619">
        <v>11.09</v>
      </c>
      <c r="E2434" s="188" t="s">
        <v>2</v>
      </c>
    </row>
    <row r="2435" spans="1:5">
      <c r="A2435" s="617">
        <v>91839</v>
      </c>
      <c r="B2435" s="618" t="s">
        <v>8460</v>
      </c>
      <c r="C2435" s="618" t="s">
        <v>1</v>
      </c>
      <c r="D2435" s="619">
        <v>8.2200000000000006</v>
      </c>
      <c r="E2435" s="188" t="s">
        <v>2</v>
      </c>
    </row>
    <row r="2436" spans="1:5">
      <c r="A2436" s="617">
        <v>91840</v>
      </c>
      <c r="B2436" s="618" t="s">
        <v>8461</v>
      </c>
      <c r="C2436" s="618" t="s">
        <v>1</v>
      </c>
      <c r="D2436" s="619">
        <v>10.37</v>
      </c>
      <c r="E2436" s="188" t="s">
        <v>2</v>
      </c>
    </row>
    <row r="2437" spans="1:5">
      <c r="A2437" s="617">
        <v>91841</v>
      </c>
      <c r="B2437" s="618" t="s">
        <v>8462</v>
      </c>
      <c r="C2437" s="618" t="s">
        <v>1</v>
      </c>
      <c r="D2437" s="619">
        <v>9.77</v>
      </c>
      <c r="E2437" s="188" t="s">
        <v>2</v>
      </c>
    </row>
    <row r="2438" spans="1:5">
      <c r="A2438" s="617">
        <v>91842</v>
      </c>
      <c r="B2438" s="618" t="s">
        <v>6054</v>
      </c>
      <c r="C2438" s="618" t="s">
        <v>1</v>
      </c>
      <c r="D2438" s="619">
        <v>4.29</v>
      </c>
      <c r="E2438" s="188" t="s">
        <v>2</v>
      </c>
    </row>
    <row r="2439" spans="1:5">
      <c r="A2439" s="617">
        <v>91843</v>
      </c>
      <c r="B2439" s="618" t="s">
        <v>8463</v>
      </c>
      <c r="C2439" s="618" t="s">
        <v>1</v>
      </c>
      <c r="D2439" s="619">
        <v>4.68</v>
      </c>
      <c r="E2439" s="188" t="s">
        <v>2</v>
      </c>
    </row>
    <row r="2440" spans="1:5">
      <c r="A2440" s="617">
        <v>91844</v>
      </c>
      <c r="B2440" s="618" t="s">
        <v>6055</v>
      </c>
      <c r="C2440" s="618" t="s">
        <v>1</v>
      </c>
      <c r="D2440" s="619">
        <v>4.96</v>
      </c>
      <c r="E2440" s="188" t="s">
        <v>2</v>
      </c>
    </row>
    <row r="2441" spans="1:5">
      <c r="A2441" s="617">
        <v>91845</v>
      </c>
      <c r="B2441" s="618" t="s">
        <v>8464</v>
      </c>
      <c r="C2441" s="618" t="s">
        <v>1</v>
      </c>
      <c r="D2441" s="619">
        <v>5.94</v>
      </c>
      <c r="E2441" s="188" t="s">
        <v>2</v>
      </c>
    </row>
    <row r="2442" spans="1:5">
      <c r="A2442" s="617">
        <v>91846</v>
      </c>
      <c r="B2442" s="618" t="s">
        <v>6056</v>
      </c>
      <c r="C2442" s="618" t="s">
        <v>1</v>
      </c>
      <c r="D2442" s="619">
        <v>7.02</v>
      </c>
      <c r="E2442" s="188" t="s">
        <v>2</v>
      </c>
    </row>
    <row r="2443" spans="1:5">
      <c r="A2443" s="617">
        <v>91847</v>
      </c>
      <c r="B2443" s="618" t="s">
        <v>8465</v>
      </c>
      <c r="C2443" s="618" t="s">
        <v>1</v>
      </c>
      <c r="D2443" s="619">
        <v>9.2899999999999991</v>
      </c>
      <c r="E2443" s="188" t="s">
        <v>2</v>
      </c>
    </row>
    <row r="2444" spans="1:5">
      <c r="A2444" s="617">
        <v>91849</v>
      </c>
      <c r="B2444" s="618" t="s">
        <v>8466</v>
      </c>
      <c r="C2444" s="618" t="s">
        <v>1</v>
      </c>
      <c r="D2444" s="619">
        <v>6.42</v>
      </c>
      <c r="E2444" s="188" t="s">
        <v>2</v>
      </c>
    </row>
    <row r="2445" spans="1:5">
      <c r="A2445" s="617">
        <v>91850</v>
      </c>
      <c r="B2445" s="618" t="s">
        <v>8467</v>
      </c>
      <c r="C2445" s="618" t="s">
        <v>1</v>
      </c>
      <c r="D2445" s="619">
        <v>8.61</v>
      </c>
      <c r="E2445" s="188" t="s">
        <v>2</v>
      </c>
    </row>
    <row r="2446" spans="1:5">
      <c r="A2446" s="617">
        <v>91851</v>
      </c>
      <c r="B2446" s="618" t="s">
        <v>8468</v>
      </c>
      <c r="C2446" s="618" t="s">
        <v>1</v>
      </c>
      <c r="D2446" s="619">
        <v>8.01</v>
      </c>
      <c r="E2446" s="188" t="s">
        <v>2</v>
      </c>
    </row>
    <row r="2447" spans="1:5">
      <c r="A2447" s="617">
        <v>91852</v>
      </c>
      <c r="B2447" s="618" t="s">
        <v>6057</v>
      </c>
      <c r="C2447" s="618" t="s">
        <v>1</v>
      </c>
      <c r="D2447" s="619">
        <v>6.15</v>
      </c>
      <c r="E2447" s="188" t="s">
        <v>2</v>
      </c>
    </row>
    <row r="2448" spans="1:5">
      <c r="A2448" s="617">
        <v>91853</v>
      </c>
      <c r="B2448" s="618" t="s">
        <v>8469</v>
      </c>
      <c r="C2448" s="618" t="s">
        <v>1</v>
      </c>
      <c r="D2448" s="619">
        <v>6.51</v>
      </c>
      <c r="E2448" s="188" t="s">
        <v>2</v>
      </c>
    </row>
    <row r="2449" spans="1:5">
      <c r="A2449" s="617">
        <v>91854</v>
      </c>
      <c r="B2449" s="618" t="s">
        <v>6058</v>
      </c>
      <c r="C2449" s="618" t="s">
        <v>1</v>
      </c>
      <c r="D2449" s="619">
        <v>6.81</v>
      </c>
      <c r="E2449" s="188" t="s">
        <v>2</v>
      </c>
    </row>
    <row r="2450" spans="1:5">
      <c r="A2450" s="617">
        <v>91855</v>
      </c>
      <c r="B2450" s="618" t="s">
        <v>8470</v>
      </c>
      <c r="C2450" s="618" t="s">
        <v>1</v>
      </c>
      <c r="D2450" s="619">
        <v>7.72</v>
      </c>
      <c r="E2450" s="188" t="s">
        <v>2</v>
      </c>
    </row>
    <row r="2451" spans="1:5">
      <c r="A2451" s="617">
        <v>91856</v>
      </c>
      <c r="B2451" s="618" t="s">
        <v>6059</v>
      </c>
      <c r="C2451" s="618" t="s">
        <v>1</v>
      </c>
      <c r="D2451" s="619">
        <v>8.75</v>
      </c>
      <c r="E2451" s="188" t="s">
        <v>2</v>
      </c>
    </row>
    <row r="2452" spans="1:5">
      <c r="A2452" s="617">
        <v>91857</v>
      </c>
      <c r="B2452" s="618" t="s">
        <v>8471</v>
      </c>
      <c r="C2452" s="618" t="s">
        <v>1</v>
      </c>
      <c r="D2452" s="619">
        <v>10.86</v>
      </c>
      <c r="E2452" s="188" t="s">
        <v>2</v>
      </c>
    </row>
    <row r="2453" spans="1:5">
      <c r="A2453" s="617">
        <v>91859</v>
      </c>
      <c r="B2453" s="618" t="s">
        <v>8472</v>
      </c>
      <c r="C2453" s="618" t="s">
        <v>1</v>
      </c>
      <c r="D2453" s="619">
        <v>8.2100000000000009</v>
      </c>
      <c r="E2453" s="188" t="s">
        <v>2</v>
      </c>
    </row>
    <row r="2454" spans="1:5">
      <c r="A2454" s="617">
        <v>91860</v>
      </c>
      <c r="B2454" s="618" t="s">
        <v>8473</v>
      </c>
      <c r="C2454" s="618" t="s">
        <v>1</v>
      </c>
      <c r="D2454" s="619">
        <v>10.3</v>
      </c>
      <c r="E2454" s="188" t="s">
        <v>2</v>
      </c>
    </row>
    <row r="2455" spans="1:5">
      <c r="A2455" s="617">
        <v>91861</v>
      </c>
      <c r="B2455" s="618" t="s">
        <v>8474</v>
      </c>
      <c r="C2455" s="618" t="s">
        <v>1</v>
      </c>
      <c r="D2455" s="619">
        <v>9.74</v>
      </c>
      <c r="E2455" s="188" t="s">
        <v>2</v>
      </c>
    </row>
    <row r="2456" spans="1:5">
      <c r="A2456" s="617">
        <v>91862</v>
      </c>
      <c r="B2456" s="618" t="s">
        <v>6060</v>
      </c>
      <c r="C2456" s="618" t="s">
        <v>1</v>
      </c>
      <c r="D2456" s="619">
        <v>7.37</v>
      </c>
      <c r="E2456" s="188" t="s">
        <v>2</v>
      </c>
    </row>
    <row r="2457" spans="1:5">
      <c r="A2457" s="617">
        <v>91863</v>
      </c>
      <c r="B2457" s="618" t="s">
        <v>6061</v>
      </c>
      <c r="C2457" s="618" t="s">
        <v>1</v>
      </c>
      <c r="D2457" s="619">
        <v>8.61</v>
      </c>
      <c r="E2457" s="188" t="s">
        <v>2</v>
      </c>
    </row>
    <row r="2458" spans="1:5">
      <c r="A2458" s="617">
        <v>91864</v>
      </c>
      <c r="B2458" s="618" t="s">
        <v>6062</v>
      </c>
      <c r="C2458" s="618" t="s">
        <v>1</v>
      </c>
      <c r="D2458" s="619">
        <v>11.31</v>
      </c>
      <c r="E2458" s="188" t="s">
        <v>2</v>
      </c>
    </row>
    <row r="2459" spans="1:5">
      <c r="A2459" s="617">
        <v>91865</v>
      </c>
      <c r="B2459" s="618" t="s">
        <v>6063</v>
      </c>
      <c r="C2459" s="618" t="s">
        <v>1</v>
      </c>
      <c r="D2459" s="619">
        <v>14.01</v>
      </c>
      <c r="E2459" s="188" t="s">
        <v>2</v>
      </c>
    </row>
    <row r="2460" spans="1:5">
      <c r="A2460" s="617">
        <v>91866</v>
      </c>
      <c r="B2460" s="618" t="s">
        <v>6064</v>
      </c>
      <c r="C2460" s="618" t="s">
        <v>1</v>
      </c>
      <c r="D2460" s="619">
        <v>5.67</v>
      </c>
      <c r="E2460" s="188" t="s">
        <v>2</v>
      </c>
    </row>
    <row r="2461" spans="1:5">
      <c r="A2461" s="617">
        <v>91867</v>
      </c>
      <c r="B2461" s="618" t="s">
        <v>6065</v>
      </c>
      <c r="C2461" s="618" t="s">
        <v>1</v>
      </c>
      <c r="D2461" s="619">
        <v>6.91</v>
      </c>
      <c r="E2461" s="188" t="s">
        <v>2</v>
      </c>
    </row>
    <row r="2462" spans="1:5">
      <c r="A2462" s="617">
        <v>91868</v>
      </c>
      <c r="B2462" s="618" t="s">
        <v>6066</v>
      </c>
      <c r="C2462" s="618" t="s">
        <v>1</v>
      </c>
      <c r="D2462" s="619">
        <v>9.6199999999999992</v>
      </c>
      <c r="E2462" s="188" t="s">
        <v>2</v>
      </c>
    </row>
    <row r="2463" spans="1:5">
      <c r="A2463" s="617">
        <v>91869</v>
      </c>
      <c r="B2463" s="618" t="s">
        <v>6067</v>
      </c>
      <c r="C2463" s="618" t="s">
        <v>1</v>
      </c>
      <c r="D2463" s="619">
        <v>12.32</v>
      </c>
      <c r="E2463" s="188" t="s">
        <v>2</v>
      </c>
    </row>
    <row r="2464" spans="1:5">
      <c r="A2464" s="617">
        <v>91870</v>
      </c>
      <c r="B2464" s="618" t="s">
        <v>6068</v>
      </c>
      <c r="C2464" s="618" t="s">
        <v>1</v>
      </c>
      <c r="D2464" s="619">
        <v>8.02</v>
      </c>
      <c r="E2464" s="188" t="s">
        <v>2</v>
      </c>
    </row>
    <row r="2465" spans="1:5">
      <c r="A2465" s="617">
        <v>91871</v>
      </c>
      <c r="B2465" s="618" t="s">
        <v>6069</v>
      </c>
      <c r="C2465" s="618" t="s">
        <v>1</v>
      </c>
      <c r="D2465" s="619">
        <v>9.2899999999999991</v>
      </c>
      <c r="E2465" s="188" t="s">
        <v>2</v>
      </c>
    </row>
    <row r="2466" spans="1:5">
      <c r="A2466" s="617">
        <v>91872</v>
      </c>
      <c r="B2466" s="618" t="s">
        <v>6070</v>
      </c>
      <c r="C2466" s="618" t="s">
        <v>1</v>
      </c>
      <c r="D2466" s="619">
        <v>12</v>
      </c>
      <c r="E2466" s="188" t="s">
        <v>2</v>
      </c>
    </row>
    <row r="2467" spans="1:5">
      <c r="A2467" s="617">
        <v>91873</v>
      </c>
      <c r="B2467" s="618" t="s">
        <v>6071</v>
      </c>
      <c r="C2467" s="618" t="s">
        <v>1</v>
      </c>
      <c r="D2467" s="619">
        <v>14.65</v>
      </c>
      <c r="E2467" s="188" t="s">
        <v>2</v>
      </c>
    </row>
    <row r="2468" spans="1:5">
      <c r="A2468" s="617">
        <v>93008</v>
      </c>
      <c r="B2468" s="618" t="s">
        <v>6072</v>
      </c>
      <c r="C2468" s="618" t="s">
        <v>1</v>
      </c>
      <c r="D2468" s="619">
        <v>12.07</v>
      </c>
      <c r="E2468" s="188" t="s">
        <v>2</v>
      </c>
    </row>
    <row r="2469" spans="1:5">
      <c r="A2469" s="617">
        <v>93009</v>
      </c>
      <c r="B2469" s="618" t="s">
        <v>6073</v>
      </c>
      <c r="C2469" s="618" t="s">
        <v>1</v>
      </c>
      <c r="D2469" s="619">
        <v>17.82</v>
      </c>
      <c r="E2469" s="188" t="s">
        <v>2</v>
      </c>
    </row>
    <row r="2470" spans="1:5">
      <c r="A2470" s="617">
        <v>93010</v>
      </c>
      <c r="B2470" s="618" t="s">
        <v>6074</v>
      </c>
      <c r="C2470" s="618" t="s">
        <v>1</v>
      </c>
      <c r="D2470" s="619">
        <v>24.79</v>
      </c>
      <c r="E2470" s="188" t="s">
        <v>2</v>
      </c>
    </row>
    <row r="2471" spans="1:5">
      <c r="A2471" s="617">
        <v>93011</v>
      </c>
      <c r="B2471" s="618" t="s">
        <v>6075</v>
      </c>
      <c r="C2471" s="618" t="s">
        <v>1</v>
      </c>
      <c r="D2471" s="619">
        <v>30.31</v>
      </c>
      <c r="E2471" s="188" t="s">
        <v>2</v>
      </c>
    </row>
    <row r="2472" spans="1:5">
      <c r="A2472" s="617">
        <v>93012</v>
      </c>
      <c r="B2472" s="618" t="s">
        <v>6076</v>
      </c>
      <c r="C2472" s="618" t="s">
        <v>1</v>
      </c>
      <c r="D2472" s="619">
        <v>45.76</v>
      </c>
      <c r="E2472" s="188" t="s">
        <v>2</v>
      </c>
    </row>
    <row r="2473" spans="1:5">
      <c r="A2473" s="617">
        <v>95726</v>
      </c>
      <c r="B2473" s="618" t="s">
        <v>6077</v>
      </c>
      <c r="C2473" s="618" t="s">
        <v>1</v>
      </c>
      <c r="D2473" s="619">
        <v>5.09</v>
      </c>
      <c r="E2473" s="188" t="s">
        <v>2</v>
      </c>
    </row>
    <row r="2474" spans="1:5">
      <c r="A2474" s="617">
        <v>95727</v>
      </c>
      <c r="B2474" s="618" t="s">
        <v>6078</v>
      </c>
      <c r="C2474" s="618" t="s">
        <v>1</v>
      </c>
      <c r="D2474" s="619">
        <v>5.79</v>
      </c>
      <c r="E2474" s="188" t="s">
        <v>2</v>
      </c>
    </row>
    <row r="2475" spans="1:5">
      <c r="A2475" s="617">
        <v>95728</v>
      </c>
      <c r="B2475" s="618" t="s">
        <v>6079</v>
      </c>
      <c r="C2475" s="618" t="s">
        <v>1</v>
      </c>
      <c r="D2475" s="619">
        <v>7.27</v>
      </c>
      <c r="E2475" s="188" t="s">
        <v>2</v>
      </c>
    </row>
    <row r="2476" spans="1:5">
      <c r="A2476" s="617">
        <v>95729</v>
      </c>
      <c r="B2476" s="618" t="s">
        <v>6080</v>
      </c>
      <c r="C2476" s="618" t="s">
        <v>1</v>
      </c>
      <c r="D2476" s="619">
        <v>6.6</v>
      </c>
      <c r="E2476" s="188" t="s">
        <v>2</v>
      </c>
    </row>
    <row r="2477" spans="1:5">
      <c r="A2477" s="617">
        <v>95730</v>
      </c>
      <c r="B2477" s="618" t="s">
        <v>6081</v>
      </c>
      <c r="C2477" s="618" t="s">
        <v>1</v>
      </c>
      <c r="D2477" s="619">
        <v>7.3</v>
      </c>
      <c r="E2477" s="188" t="s">
        <v>2</v>
      </c>
    </row>
    <row r="2478" spans="1:5">
      <c r="A2478" s="617">
        <v>95731</v>
      </c>
      <c r="B2478" s="618" t="s">
        <v>6082</v>
      </c>
      <c r="C2478" s="618" t="s">
        <v>1</v>
      </c>
      <c r="D2478" s="619">
        <v>8.7799999999999994</v>
      </c>
      <c r="E2478" s="188" t="s">
        <v>2</v>
      </c>
    </row>
    <row r="2479" spans="1:5">
      <c r="A2479" s="617">
        <v>95732</v>
      </c>
      <c r="B2479" s="618" t="s">
        <v>6083</v>
      </c>
      <c r="C2479" s="618" t="s">
        <v>3</v>
      </c>
      <c r="D2479" s="619">
        <v>3.52</v>
      </c>
      <c r="E2479" s="188" t="s">
        <v>2</v>
      </c>
    </row>
    <row r="2480" spans="1:5">
      <c r="A2480" s="617">
        <v>95745</v>
      </c>
      <c r="B2480" s="618" t="s">
        <v>6084</v>
      </c>
      <c r="C2480" s="618" t="s">
        <v>1</v>
      </c>
      <c r="D2480" s="619">
        <v>17.66</v>
      </c>
      <c r="E2480" s="188" t="s">
        <v>2</v>
      </c>
    </row>
    <row r="2481" spans="1:5">
      <c r="A2481" s="617">
        <v>95746</v>
      </c>
      <c r="B2481" s="618" t="s">
        <v>6085</v>
      </c>
      <c r="C2481" s="618" t="s">
        <v>1</v>
      </c>
      <c r="D2481" s="619">
        <v>21.96</v>
      </c>
      <c r="E2481" s="188" t="s">
        <v>2</v>
      </c>
    </row>
    <row r="2482" spans="1:5">
      <c r="A2482" s="617">
        <v>95747</v>
      </c>
      <c r="B2482" s="618" t="s">
        <v>6086</v>
      </c>
      <c r="C2482" s="618" t="s">
        <v>1</v>
      </c>
      <c r="D2482" s="619">
        <v>36.58</v>
      </c>
      <c r="E2482" s="188" t="s">
        <v>2</v>
      </c>
    </row>
    <row r="2483" spans="1:5">
      <c r="A2483" s="617">
        <v>95748</v>
      </c>
      <c r="B2483" s="618" t="s">
        <v>6087</v>
      </c>
      <c r="C2483" s="618" t="s">
        <v>1</v>
      </c>
      <c r="D2483" s="619">
        <v>39.369999999999997</v>
      </c>
      <c r="E2483" s="188" t="s">
        <v>2</v>
      </c>
    </row>
    <row r="2484" spans="1:5">
      <c r="A2484" s="617">
        <v>95749</v>
      </c>
      <c r="B2484" s="618" t="s">
        <v>6088</v>
      </c>
      <c r="C2484" s="618" t="s">
        <v>1</v>
      </c>
      <c r="D2484" s="619">
        <v>22.57</v>
      </c>
      <c r="E2484" s="188" t="s">
        <v>2</v>
      </c>
    </row>
    <row r="2485" spans="1:5">
      <c r="A2485" s="617">
        <v>95750</v>
      </c>
      <c r="B2485" s="618" t="s">
        <v>6089</v>
      </c>
      <c r="C2485" s="618" t="s">
        <v>1</v>
      </c>
      <c r="D2485" s="619">
        <v>26.76</v>
      </c>
      <c r="E2485" s="188" t="s">
        <v>2</v>
      </c>
    </row>
    <row r="2486" spans="1:5">
      <c r="A2486" s="617">
        <v>95751</v>
      </c>
      <c r="B2486" s="618" t="s">
        <v>6090</v>
      </c>
      <c r="C2486" s="618" t="s">
        <v>1</v>
      </c>
      <c r="D2486" s="619">
        <v>41.24</v>
      </c>
      <c r="E2486" s="188" t="s">
        <v>2</v>
      </c>
    </row>
    <row r="2487" spans="1:5">
      <c r="A2487" s="617">
        <v>95752</v>
      </c>
      <c r="B2487" s="618" t="s">
        <v>6091</v>
      </c>
      <c r="C2487" s="618" t="s">
        <v>1</v>
      </c>
      <c r="D2487" s="619">
        <v>43.84</v>
      </c>
      <c r="E2487" s="188" t="s">
        <v>2</v>
      </c>
    </row>
    <row r="2488" spans="1:5">
      <c r="A2488" s="617">
        <v>97667</v>
      </c>
      <c r="B2488" s="618" t="s">
        <v>8475</v>
      </c>
      <c r="C2488" s="618" t="s">
        <v>1</v>
      </c>
      <c r="D2488" s="619">
        <v>6.71</v>
      </c>
      <c r="E2488" s="188" t="s">
        <v>2</v>
      </c>
    </row>
    <row r="2489" spans="1:5">
      <c r="A2489" s="617">
        <v>97668</v>
      </c>
      <c r="B2489" s="618" t="s">
        <v>8476</v>
      </c>
      <c r="C2489" s="618" t="s">
        <v>1</v>
      </c>
      <c r="D2489" s="619">
        <v>10.210000000000001</v>
      </c>
      <c r="E2489" s="188" t="s">
        <v>2</v>
      </c>
    </row>
    <row r="2490" spans="1:5">
      <c r="A2490" s="617">
        <v>97669</v>
      </c>
      <c r="B2490" s="618" t="s">
        <v>8477</v>
      </c>
      <c r="C2490" s="618" t="s">
        <v>1</v>
      </c>
      <c r="D2490" s="619">
        <v>16.03</v>
      </c>
      <c r="E2490" s="188" t="s">
        <v>2</v>
      </c>
    </row>
    <row r="2491" spans="1:5">
      <c r="A2491" s="617">
        <v>97670</v>
      </c>
      <c r="B2491" s="618" t="s">
        <v>8478</v>
      </c>
      <c r="C2491" s="618" t="s">
        <v>1</v>
      </c>
      <c r="D2491" s="619">
        <v>20.82</v>
      </c>
      <c r="E2491" s="188" t="s">
        <v>2</v>
      </c>
    </row>
    <row r="2492" spans="1:5">
      <c r="A2492" s="617">
        <v>91874</v>
      </c>
      <c r="B2492" s="618" t="s">
        <v>6092</v>
      </c>
      <c r="C2492" s="618" t="s">
        <v>3</v>
      </c>
      <c r="D2492" s="619">
        <v>3.71</v>
      </c>
      <c r="E2492" s="188" t="s">
        <v>2</v>
      </c>
    </row>
    <row r="2493" spans="1:5">
      <c r="A2493" s="617">
        <v>91875</v>
      </c>
      <c r="B2493" s="618" t="s">
        <v>6093</v>
      </c>
      <c r="C2493" s="618" t="s">
        <v>3</v>
      </c>
      <c r="D2493" s="619">
        <v>4.93</v>
      </c>
      <c r="E2493" s="188" t="s">
        <v>2</v>
      </c>
    </row>
    <row r="2494" spans="1:5">
      <c r="A2494" s="617">
        <v>91876</v>
      </c>
      <c r="B2494" s="618" t="s">
        <v>6094</v>
      </c>
      <c r="C2494" s="618" t="s">
        <v>3</v>
      </c>
      <c r="D2494" s="619">
        <v>6.53</v>
      </c>
      <c r="E2494" s="188" t="s">
        <v>2</v>
      </c>
    </row>
    <row r="2495" spans="1:5">
      <c r="A2495" s="617">
        <v>91877</v>
      </c>
      <c r="B2495" s="618" t="s">
        <v>6095</v>
      </c>
      <c r="C2495" s="618" t="s">
        <v>3</v>
      </c>
      <c r="D2495" s="619">
        <v>8.7200000000000006</v>
      </c>
      <c r="E2495" s="188" t="s">
        <v>2</v>
      </c>
    </row>
    <row r="2496" spans="1:5">
      <c r="A2496" s="617">
        <v>91878</v>
      </c>
      <c r="B2496" s="618" t="s">
        <v>6096</v>
      </c>
      <c r="C2496" s="618" t="s">
        <v>3</v>
      </c>
      <c r="D2496" s="619">
        <v>4.74</v>
      </c>
      <c r="E2496" s="188" t="s">
        <v>2</v>
      </c>
    </row>
    <row r="2497" spans="1:5">
      <c r="A2497" s="617">
        <v>91879</v>
      </c>
      <c r="B2497" s="618" t="s">
        <v>6097</v>
      </c>
      <c r="C2497" s="618" t="s">
        <v>3</v>
      </c>
      <c r="D2497" s="619">
        <v>5.92</v>
      </c>
      <c r="E2497" s="188" t="s">
        <v>2</v>
      </c>
    </row>
    <row r="2498" spans="1:5">
      <c r="A2498" s="617">
        <v>91880</v>
      </c>
      <c r="B2498" s="618" t="s">
        <v>6098</v>
      </c>
      <c r="C2498" s="618" t="s">
        <v>3</v>
      </c>
      <c r="D2498" s="619">
        <v>7.55</v>
      </c>
      <c r="E2498" s="188" t="s">
        <v>2</v>
      </c>
    </row>
    <row r="2499" spans="1:5">
      <c r="A2499" s="617">
        <v>91881</v>
      </c>
      <c r="B2499" s="618" t="s">
        <v>6099</v>
      </c>
      <c r="C2499" s="618" t="s">
        <v>3</v>
      </c>
      <c r="D2499" s="619">
        <v>9.75</v>
      </c>
      <c r="E2499" s="188" t="s">
        <v>2</v>
      </c>
    </row>
    <row r="2500" spans="1:5">
      <c r="A2500" s="617">
        <v>91882</v>
      </c>
      <c r="B2500" s="618" t="s">
        <v>6100</v>
      </c>
      <c r="C2500" s="618" t="s">
        <v>3</v>
      </c>
      <c r="D2500" s="619">
        <v>5.84</v>
      </c>
      <c r="E2500" s="188" t="s">
        <v>2</v>
      </c>
    </row>
    <row r="2501" spans="1:5">
      <c r="A2501" s="617">
        <v>91884</v>
      </c>
      <c r="B2501" s="618" t="s">
        <v>6101</v>
      </c>
      <c r="C2501" s="618" t="s">
        <v>3</v>
      </c>
      <c r="D2501" s="619">
        <v>6.77</v>
      </c>
      <c r="E2501" s="188" t="s">
        <v>2</v>
      </c>
    </row>
    <row r="2502" spans="1:5">
      <c r="A2502" s="617">
        <v>91885</v>
      </c>
      <c r="B2502" s="618" t="s">
        <v>6102</v>
      </c>
      <c r="C2502" s="618" t="s">
        <v>3</v>
      </c>
      <c r="D2502" s="619">
        <v>8.0500000000000007</v>
      </c>
      <c r="E2502" s="188" t="s">
        <v>2</v>
      </c>
    </row>
    <row r="2503" spans="1:5">
      <c r="A2503" s="617">
        <v>91886</v>
      </c>
      <c r="B2503" s="618" t="s">
        <v>6103</v>
      </c>
      <c r="C2503" s="618" t="s">
        <v>3</v>
      </c>
      <c r="D2503" s="619">
        <v>9.85</v>
      </c>
      <c r="E2503" s="188" t="s">
        <v>2</v>
      </c>
    </row>
    <row r="2504" spans="1:5">
      <c r="A2504" s="617">
        <v>91887</v>
      </c>
      <c r="B2504" s="618" t="s">
        <v>6104</v>
      </c>
      <c r="C2504" s="618" t="s">
        <v>3</v>
      </c>
      <c r="D2504" s="619">
        <v>7.04</v>
      </c>
      <c r="E2504" s="188" t="s">
        <v>2</v>
      </c>
    </row>
    <row r="2505" spans="1:5">
      <c r="A2505" s="617">
        <v>91889</v>
      </c>
      <c r="B2505" s="618" t="s">
        <v>6105</v>
      </c>
      <c r="C2505" s="618" t="s">
        <v>3</v>
      </c>
      <c r="D2505" s="619">
        <v>6.76</v>
      </c>
      <c r="E2505" s="188" t="s">
        <v>2</v>
      </c>
    </row>
    <row r="2506" spans="1:5">
      <c r="A2506" s="617">
        <v>91890</v>
      </c>
      <c r="B2506" s="618" t="s">
        <v>6106</v>
      </c>
      <c r="C2506" s="618" t="s">
        <v>3</v>
      </c>
      <c r="D2506" s="619">
        <v>8.31</v>
      </c>
      <c r="E2506" s="188" t="s">
        <v>2</v>
      </c>
    </row>
    <row r="2507" spans="1:5">
      <c r="A2507" s="617">
        <v>91892</v>
      </c>
      <c r="B2507" s="618" t="s">
        <v>6107</v>
      </c>
      <c r="C2507" s="618" t="s">
        <v>3</v>
      </c>
      <c r="D2507" s="619">
        <v>10.199999999999999</v>
      </c>
      <c r="E2507" s="188" t="s">
        <v>2</v>
      </c>
    </row>
    <row r="2508" spans="1:5">
      <c r="A2508" s="617">
        <v>91893</v>
      </c>
      <c r="B2508" s="618" t="s">
        <v>6108</v>
      </c>
      <c r="C2508" s="618" t="s">
        <v>3</v>
      </c>
      <c r="D2508" s="619">
        <v>11.41</v>
      </c>
      <c r="E2508" s="188" t="s">
        <v>2</v>
      </c>
    </row>
    <row r="2509" spans="1:5">
      <c r="A2509" s="617">
        <v>91895</v>
      </c>
      <c r="B2509" s="618" t="s">
        <v>8479</v>
      </c>
      <c r="C2509" s="618" t="s">
        <v>3</v>
      </c>
      <c r="D2509" s="619">
        <v>13.34</v>
      </c>
      <c r="E2509" s="188" t="s">
        <v>2</v>
      </c>
    </row>
    <row r="2510" spans="1:5">
      <c r="A2510" s="617">
        <v>91896</v>
      </c>
      <c r="B2510" s="618" t="s">
        <v>6109</v>
      </c>
      <c r="C2510" s="618" t="s">
        <v>3</v>
      </c>
      <c r="D2510" s="619">
        <v>13.88</v>
      </c>
      <c r="E2510" s="188" t="s">
        <v>2</v>
      </c>
    </row>
    <row r="2511" spans="1:5">
      <c r="A2511" s="617">
        <v>91898</v>
      </c>
      <c r="B2511" s="618" t="s">
        <v>6110</v>
      </c>
      <c r="C2511" s="618" t="s">
        <v>3</v>
      </c>
      <c r="D2511" s="619">
        <v>15.94</v>
      </c>
      <c r="E2511" s="188" t="s">
        <v>2</v>
      </c>
    </row>
    <row r="2512" spans="1:5">
      <c r="A2512" s="617">
        <v>91899</v>
      </c>
      <c r="B2512" s="618" t="s">
        <v>6111</v>
      </c>
      <c r="C2512" s="618" t="s">
        <v>3</v>
      </c>
      <c r="D2512" s="619">
        <v>8.5299999999999994</v>
      </c>
      <c r="E2512" s="188" t="s">
        <v>2</v>
      </c>
    </row>
    <row r="2513" spans="1:5">
      <c r="A2513" s="617">
        <v>91901</v>
      </c>
      <c r="B2513" s="618" t="s">
        <v>6112</v>
      </c>
      <c r="C2513" s="618" t="s">
        <v>3</v>
      </c>
      <c r="D2513" s="619">
        <v>8.25</v>
      </c>
      <c r="E2513" s="188" t="s">
        <v>2</v>
      </c>
    </row>
    <row r="2514" spans="1:5">
      <c r="A2514" s="617">
        <v>91902</v>
      </c>
      <c r="B2514" s="618" t="s">
        <v>6113</v>
      </c>
      <c r="C2514" s="618" t="s">
        <v>3</v>
      </c>
      <c r="D2514" s="619">
        <v>9.8000000000000007</v>
      </c>
      <c r="E2514" s="188" t="s">
        <v>2</v>
      </c>
    </row>
    <row r="2515" spans="1:5">
      <c r="A2515" s="617">
        <v>91904</v>
      </c>
      <c r="B2515" s="618" t="s">
        <v>6114</v>
      </c>
      <c r="C2515" s="618" t="s">
        <v>3</v>
      </c>
      <c r="D2515" s="619">
        <v>11.69</v>
      </c>
      <c r="E2515" s="188" t="s">
        <v>2</v>
      </c>
    </row>
    <row r="2516" spans="1:5">
      <c r="A2516" s="617">
        <v>91905</v>
      </c>
      <c r="B2516" s="618" t="s">
        <v>6115</v>
      </c>
      <c r="C2516" s="618" t="s">
        <v>3</v>
      </c>
      <c r="D2516" s="619">
        <v>12.9</v>
      </c>
      <c r="E2516" s="188" t="s">
        <v>2</v>
      </c>
    </row>
    <row r="2517" spans="1:5">
      <c r="A2517" s="617">
        <v>91907</v>
      </c>
      <c r="B2517" s="618" t="s">
        <v>8480</v>
      </c>
      <c r="C2517" s="618" t="s">
        <v>3</v>
      </c>
      <c r="D2517" s="619">
        <v>14.83</v>
      </c>
      <c r="E2517" s="188" t="s">
        <v>2</v>
      </c>
    </row>
    <row r="2518" spans="1:5">
      <c r="A2518" s="617">
        <v>91908</v>
      </c>
      <c r="B2518" s="618" t="s">
        <v>6116</v>
      </c>
      <c r="C2518" s="618" t="s">
        <v>3</v>
      </c>
      <c r="D2518" s="619">
        <v>15.4</v>
      </c>
      <c r="E2518" s="188" t="s">
        <v>2</v>
      </c>
    </row>
    <row r="2519" spans="1:5">
      <c r="A2519" s="617">
        <v>91910</v>
      </c>
      <c r="B2519" s="618" t="s">
        <v>6117</v>
      </c>
      <c r="C2519" s="618" t="s">
        <v>3</v>
      </c>
      <c r="D2519" s="619">
        <v>17.46</v>
      </c>
      <c r="E2519" s="188" t="s">
        <v>2</v>
      </c>
    </row>
    <row r="2520" spans="1:5">
      <c r="A2520" s="617">
        <v>91911</v>
      </c>
      <c r="B2520" s="618" t="s">
        <v>6118</v>
      </c>
      <c r="C2520" s="618" t="s">
        <v>3</v>
      </c>
      <c r="D2520" s="619">
        <v>10.23</v>
      </c>
      <c r="E2520" s="188" t="s">
        <v>2</v>
      </c>
    </row>
    <row r="2521" spans="1:5">
      <c r="A2521" s="617">
        <v>91913</v>
      </c>
      <c r="B2521" s="618" t="s">
        <v>6119</v>
      </c>
      <c r="C2521" s="618" t="s">
        <v>3</v>
      </c>
      <c r="D2521" s="619">
        <v>9.9499999999999993</v>
      </c>
      <c r="E2521" s="188" t="s">
        <v>2</v>
      </c>
    </row>
    <row r="2522" spans="1:5">
      <c r="A2522" s="617">
        <v>91914</v>
      </c>
      <c r="B2522" s="618" t="s">
        <v>6120</v>
      </c>
      <c r="C2522" s="618" t="s">
        <v>3</v>
      </c>
      <c r="D2522" s="619">
        <v>11.11</v>
      </c>
      <c r="E2522" s="188" t="s">
        <v>2</v>
      </c>
    </row>
    <row r="2523" spans="1:5">
      <c r="A2523" s="617">
        <v>91916</v>
      </c>
      <c r="B2523" s="618" t="s">
        <v>6121</v>
      </c>
      <c r="C2523" s="618" t="s">
        <v>3</v>
      </c>
      <c r="D2523" s="619">
        <v>13</v>
      </c>
      <c r="E2523" s="188" t="s">
        <v>2</v>
      </c>
    </row>
    <row r="2524" spans="1:5">
      <c r="A2524" s="617">
        <v>91917</v>
      </c>
      <c r="B2524" s="618" t="s">
        <v>6122</v>
      </c>
      <c r="C2524" s="618" t="s">
        <v>3</v>
      </c>
      <c r="D2524" s="619">
        <v>13.68</v>
      </c>
      <c r="E2524" s="188" t="s">
        <v>2</v>
      </c>
    </row>
    <row r="2525" spans="1:5">
      <c r="A2525" s="617">
        <v>91919</v>
      </c>
      <c r="B2525" s="618" t="s">
        <v>8481</v>
      </c>
      <c r="C2525" s="618" t="s">
        <v>3</v>
      </c>
      <c r="D2525" s="619">
        <v>15.61</v>
      </c>
      <c r="E2525" s="188" t="s">
        <v>2</v>
      </c>
    </row>
    <row r="2526" spans="1:5">
      <c r="A2526" s="617">
        <v>91920</v>
      </c>
      <c r="B2526" s="618" t="s">
        <v>6123</v>
      </c>
      <c r="C2526" s="618" t="s">
        <v>3</v>
      </c>
      <c r="D2526" s="619">
        <v>15.58</v>
      </c>
      <c r="E2526" s="188" t="s">
        <v>2</v>
      </c>
    </row>
    <row r="2527" spans="1:5">
      <c r="A2527" s="617">
        <v>91922</v>
      </c>
      <c r="B2527" s="618" t="s">
        <v>6124</v>
      </c>
      <c r="C2527" s="618" t="s">
        <v>3</v>
      </c>
      <c r="D2527" s="619">
        <v>17.64</v>
      </c>
      <c r="E2527" s="188" t="s">
        <v>2</v>
      </c>
    </row>
    <row r="2528" spans="1:5">
      <c r="A2528" s="617">
        <v>93013</v>
      </c>
      <c r="B2528" s="618" t="s">
        <v>6125</v>
      </c>
      <c r="C2528" s="618" t="s">
        <v>3</v>
      </c>
      <c r="D2528" s="619">
        <v>11.35</v>
      </c>
      <c r="E2528" s="188" t="s">
        <v>2</v>
      </c>
    </row>
    <row r="2529" spans="1:5">
      <c r="A2529" s="617">
        <v>93014</v>
      </c>
      <c r="B2529" s="618" t="s">
        <v>6126</v>
      </c>
      <c r="C2529" s="618" t="s">
        <v>3</v>
      </c>
      <c r="D2529" s="619">
        <v>14.09</v>
      </c>
      <c r="E2529" s="188" t="s">
        <v>2</v>
      </c>
    </row>
    <row r="2530" spans="1:5">
      <c r="A2530" s="617">
        <v>93015</v>
      </c>
      <c r="B2530" s="618" t="s">
        <v>6127</v>
      </c>
      <c r="C2530" s="618" t="s">
        <v>3</v>
      </c>
      <c r="D2530" s="619">
        <v>21.91</v>
      </c>
      <c r="E2530" s="188" t="s">
        <v>2</v>
      </c>
    </row>
    <row r="2531" spans="1:5">
      <c r="A2531" s="617">
        <v>93016</v>
      </c>
      <c r="B2531" s="618" t="s">
        <v>6128</v>
      </c>
      <c r="C2531" s="618" t="s">
        <v>3</v>
      </c>
      <c r="D2531" s="619">
        <v>26.89</v>
      </c>
      <c r="E2531" s="188" t="s">
        <v>2</v>
      </c>
    </row>
    <row r="2532" spans="1:5">
      <c r="A2532" s="617">
        <v>93017</v>
      </c>
      <c r="B2532" s="618" t="s">
        <v>6129</v>
      </c>
      <c r="C2532" s="618" t="s">
        <v>3</v>
      </c>
      <c r="D2532" s="619">
        <v>41.05</v>
      </c>
      <c r="E2532" s="188" t="s">
        <v>2</v>
      </c>
    </row>
    <row r="2533" spans="1:5">
      <c r="A2533" s="617">
        <v>93018</v>
      </c>
      <c r="B2533" s="618" t="s">
        <v>6130</v>
      </c>
      <c r="C2533" s="618" t="s">
        <v>3</v>
      </c>
      <c r="D2533" s="619">
        <v>17.38</v>
      </c>
      <c r="E2533" s="188" t="s">
        <v>2</v>
      </c>
    </row>
    <row r="2534" spans="1:5">
      <c r="A2534" s="617">
        <v>93020</v>
      </c>
      <c r="B2534" s="618" t="s">
        <v>6131</v>
      </c>
      <c r="C2534" s="618" t="s">
        <v>3</v>
      </c>
      <c r="D2534" s="619">
        <v>22.61</v>
      </c>
      <c r="E2534" s="188" t="s">
        <v>2</v>
      </c>
    </row>
    <row r="2535" spans="1:5">
      <c r="A2535" s="617">
        <v>93022</v>
      </c>
      <c r="B2535" s="618" t="s">
        <v>6132</v>
      </c>
      <c r="C2535" s="618" t="s">
        <v>3</v>
      </c>
      <c r="D2535" s="619">
        <v>39.11</v>
      </c>
      <c r="E2535" s="188" t="s">
        <v>2</v>
      </c>
    </row>
    <row r="2536" spans="1:5">
      <c r="A2536" s="617">
        <v>93024</v>
      </c>
      <c r="B2536" s="618" t="s">
        <v>6133</v>
      </c>
      <c r="C2536" s="618" t="s">
        <v>3</v>
      </c>
      <c r="D2536" s="619">
        <v>40.92</v>
      </c>
      <c r="E2536" s="188" t="s">
        <v>2</v>
      </c>
    </row>
    <row r="2537" spans="1:5">
      <c r="A2537" s="617">
        <v>93026</v>
      </c>
      <c r="B2537" s="618" t="s">
        <v>6134</v>
      </c>
      <c r="C2537" s="618" t="s">
        <v>3</v>
      </c>
      <c r="D2537" s="619">
        <v>68.319999999999993</v>
      </c>
      <c r="E2537" s="188" t="s">
        <v>2</v>
      </c>
    </row>
    <row r="2538" spans="1:5">
      <c r="A2538" s="617">
        <v>95733</v>
      </c>
      <c r="B2538" s="618" t="s">
        <v>6135</v>
      </c>
      <c r="C2538" s="618" t="s">
        <v>3</v>
      </c>
      <c r="D2538" s="619">
        <v>4.6100000000000003</v>
      </c>
      <c r="E2538" s="188" t="s">
        <v>2</v>
      </c>
    </row>
    <row r="2539" spans="1:5">
      <c r="A2539" s="617">
        <v>95734</v>
      </c>
      <c r="B2539" s="618" t="s">
        <v>6136</v>
      </c>
      <c r="C2539" s="618" t="s">
        <v>3</v>
      </c>
      <c r="D2539" s="619">
        <v>6.16</v>
      </c>
      <c r="E2539" s="188" t="s">
        <v>2</v>
      </c>
    </row>
    <row r="2540" spans="1:5">
      <c r="A2540" s="617">
        <v>95735</v>
      </c>
      <c r="B2540" s="618" t="s">
        <v>6137</v>
      </c>
      <c r="C2540" s="618" t="s">
        <v>3</v>
      </c>
      <c r="D2540" s="619">
        <v>5.09</v>
      </c>
      <c r="E2540" s="188" t="s">
        <v>2</v>
      </c>
    </row>
    <row r="2541" spans="1:5">
      <c r="A2541" s="617">
        <v>95736</v>
      </c>
      <c r="B2541" s="618" t="s">
        <v>6138</v>
      </c>
      <c r="C2541" s="618" t="s">
        <v>3</v>
      </c>
      <c r="D2541" s="619">
        <v>6</v>
      </c>
      <c r="E2541" s="188" t="s">
        <v>2</v>
      </c>
    </row>
    <row r="2542" spans="1:5">
      <c r="A2542" s="617">
        <v>95738</v>
      </c>
      <c r="B2542" s="618" t="s">
        <v>6139</v>
      </c>
      <c r="C2542" s="618" t="s">
        <v>3</v>
      </c>
      <c r="D2542" s="619">
        <v>7.29</v>
      </c>
      <c r="E2542" s="188" t="s">
        <v>2</v>
      </c>
    </row>
    <row r="2543" spans="1:5">
      <c r="A2543" s="617">
        <v>95753</v>
      </c>
      <c r="B2543" s="618" t="s">
        <v>6140</v>
      </c>
      <c r="C2543" s="618" t="s">
        <v>3</v>
      </c>
      <c r="D2543" s="619">
        <v>5.57</v>
      </c>
      <c r="E2543" s="188" t="s">
        <v>2</v>
      </c>
    </row>
    <row r="2544" spans="1:5">
      <c r="A2544" s="617">
        <v>95754</v>
      </c>
      <c r="B2544" s="618" t="s">
        <v>6141</v>
      </c>
      <c r="C2544" s="618" t="s">
        <v>3</v>
      </c>
      <c r="D2544" s="619">
        <v>6.93</v>
      </c>
      <c r="E2544" s="188" t="s">
        <v>2</v>
      </c>
    </row>
    <row r="2545" spans="1:5">
      <c r="A2545" s="617">
        <v>95755</v>
      </c>
      <c r="B2545" s="618" t="s">
        <v>6142</v>
      </c>
      <c r="C2545" s="618" t="s">
        <v>3</v>
      </c>
      <c r="D2545" s="619">
        <v>10.050000000000001</v>
      </c>
      <c r="E2545" s="188" t="s">
        <v>2</v>
      </c>
    </row>
    <row r="2546" spans="1:5">
      <c r="A2546" s="617">
        <v>95756</v>
      </c>
      <c r="B2546" s="618" t="s">
        <v>6143</v>
      </c>
      <c r="C2546" s="618" t="s">
        <v>3</v>
      </c>
      <c r="D2546" s="619">
        <v>13.44</v>
      </c>
      <c r="E2546" s="188" t="s">
        <v>2</v>
      </c>
    </row>
    <row r="2547" spans="1:5">
      <c r="A2547" s="617">
        <v>95757</v>
      </c>
      <c r="B2547" s="618" t="s">
        <v>6144</v>
      </c>
      <c r="C2547" s="618" t="s">
        <v>3</v>
      </c>
      <c r="D2547" s="619">
        <v>8.3000000000000007</v>
      </c>
      <c r="E2547" s="188" t="s">
        <v>2</v>
      </c>
    </row>
    <row r="2548" spans="1:5">
      <c r="A2548" s="617">
        <v>95758</v>
      </c>
      <c r="B2548" s="618" t="s">
        <v>6145</v>
      </c>
      <c r="C2548" s="618" t="s">
        <v>3</v>
      </c>
      <c r="D2548" s="619">
        <v>9.34</v>
      </c>
      <c r="E2548" s="188" t="s">
        <v>2</v>
      </c>
    </row>
    <row r="2549" spans="1:5">
      <c r="A2549" s="617">
        <v>95759</v>
      </c>
      <c r="B2549" s="618" t="s">
        <v>6146</v>
      </c>
      <c r="C2549" s="618" t="s">
        <v>3</v>
      </c>
      <c r="D2549" s="619">
        <v>12.01</v>
      </c>
      <c r="E2549" s="188" t="s">
        <v>2</v>
      </c>
    </row>
    <row r="2550" spans="1:5">
      <c r="A2550" s="617">
        <v>95760</v>
      </c>
      <c r="B2550" s="618" t="s">
        <v>6147</v>
      </c>
      <c r="C2550" s="618" t="s">
        <v>3</v>
      </c>
      <c r="D2550" s="619">
        <v>14.88</v>
      </c>
      <c r="E2550" s="188" t="s">
        <v>2</v>
      </c>
    </row>
    <row r="2551" spans="1:5">
      <c r="A2551" s="617">
        <v>97559</v>
      </c>
      <c r="B2551" s="618" t="s">
        <v>8482</v>
      </c>
      <c r="C2551" s="618" t="s">
        <v>3</v>
      </c>
      <c r="D2551" s="619">
        <v>8.1</v>
      </c>
      <c r="E2551" s="188" t="s">
        <v>2</v>
      </c>
    </row>
    <row r="2552" spans="1:5">
      <c r="A2552" s="617">
        <v>97562</v>
      </c>
      <c r="B2552" s="618" t="s">
        <v>8483</v>
      </c>
      <c r="C2552" s="618" t="s">
        <v>3</v>
      </c>
      <c r="D2552" s="619">
        <v>9.59</v>
      </c>
      <c r="E2552" s="188" t="s">
        <v>2</v>
      </c>
    </row>
    <row r="2553" spans="1:5">
      <c r="A2553" s="617">
        <v>97564</v>
      </c>
      <c r="B2553" s="618" t="s">
        <v>8484</v>
      </c>
      <c r="C2553" s="618" t="s">
        <v>3</v>
      </c>
      <c r="D2553" s="619">
        <v>10.9</v>
      </c>
      <c r="E2553" s="188" t="s">
        <v>2</v>
      </c>
    </row>
    <row r="2554" spans="1:5">
      <c r="A2554" s="617">
        <v>91924</v>
      </c>
      <c r="B2554" s="618" t="s">
        <v>6148</v>
      </c>
      <c r="C2554" s="618" t="s">
        <v>1</v>
      </c>
      <c r="D2554" s="619">
        <v>2.4500000000000002</v>
      </c>
      <c r="E2554" s="188" t="s">
        <v>2</v>
      </c>
    </row>
    <row r="2555" spans="1:5">
      <c r="A2555" s="617">
        <v>91925</v>
      </c>
      <c r="B2555" s="618" t="s">
        <v>6149</v>
      </c>
      <c r="C2555" s="618" t="s">
        <v>1</v>
      </c>
      <c r="D2555" s="619">
        <v>3.55</v>
      </c>
      <c r="E2555" s="188" t="s">
        <v>2</v>
      </c>
    </row>
    <row r="2556" spans="1:5">
      <c r="A2556" s="617">
        <v>91926</v>
      </c>
      <c r="B2556" s="618" t="s">
        <v>6150</v>
      </c>
      <c r="C2556" s="618" t="s">
        <v>1</v>
      </c>
      <c r="D2556" s="619">
        <v>3.58</v>
      </c>
      <c r="E2556" s="188" t="s">
        <v>2</v>
      </c>
    </row>
    <row r="2557" spans="1:5">
      <c r="A2557" s="617">
        <v>91927</v>
      </c>
      <c r="B2557" s="618" t="s">
        <v>6151</v>
      </c>
      <c r="C2557" s="618" t="s">
        <v>1</v>
      </c>
      <c r="D2557" s="619">
        <v>4.8</v>
      </c>
      <c r="E2557" s="188" t="s">
        <v>2</v>
      </c>
    </row>
    <row r="2558" spans="1:5">
      <c r="A2558" s="617">
        <v>91928</v>
      </c>
      <c r="B2558" s="618" t="s">
        <v>6152</v>
      </c>
      <c r="C2558" s="618" t="s">
        <v>1</v>
      </c>
      <c r="D2558" s="619">
        <v>5.91</v>
      </c>
      <c r="E2558" s="188" t="s">
        <v>2</v>
      </c>
    </row>
    <row r="2559" spans="1:5">
      <c r="A2559" s="617">
        <v>91929</v>
      </c>
      <c r="B2559" s="618" t="s">
        <v>6153</v>
      </c>
      <c r="C2559" s="618" t="s">
        <v>1</v>
      </c>
      <c r="D2559" s="619">
        <v>6.77</v>
      </c>
      <c r="E2559" s="188" t="s">
        <v>2</v>
      </c>
    </row>
    <row r="2560" spans="1:5">
      <c r="A2560" s="617">
        <v>91930</v>
      </c>
      <c r="B2560" s="618" t="s">
        <v>6154</v>
      </c>
      <c r="C2560" s="618" t="s">
        <v>1</v>
      </c>
      <c r="D2560" s="619">
        <v>8.1199999999999992</v>
      </c>
      <c r="E2560" s="188" t="s">
        <v>2</v>
      </c>
    </row>
    <row r="2561" spans="1:5">
      <c r="A2561" s="617">
        <v>91931</v>
      </c>
      <c r="B2561" s="618" t="s">
        <v>6155</v>
      </c>
      <c r="C2561" s="618" t="s">
        <v>1</v>
      </c>
      <c r="D2561" s="619">
        <v>9.15</v>
      </c>
      <c r="E2561" s="188" t="s">
        <v>2</v>
      </c>
    </row>
    <row r="2562" spans="1:5">
      <c r="A2562" s="617">
        <v>91932</v>
      </c>
      <c r="B2562" s="618" t="s">
        <v>6156</v>
      </c>
      <c r="C2562" s="618" t="s">
        <v>1</v>
      </c>
      <c r="D2562" s="619">
        <v>13.45</v>
      </c>
      <c r="E2562" s="188" t="s">
        <v>2</v>
      </c>
    </row>
    <row r="2563" spans="1:5">
      <c r="A2563" s="617">
        <v>91933</v>
      </c>
      <c r="B2563" s="618" t="s">
        <v>6157</v>
      </c>
      <c r="C2563" s="618" t="s">
        <v>1</v>
      </c>
      <c r="D2563" s="619">
        <v>14.42</v>
      </c>
      <c r="E2563" s="188" t="s">
        <v>2</v>
      </c>
    </row>
    <row r="2564" spans="1:5">
      <c r="A2564" s="617">
        <v>91934</v>
      </c>
      <c r="B2564" s="618" t="s">
        <v>6158</v>
      </c>
      <c r="C2564" s="618" t="s">
        <v>1</v>
      </c>
      <c r="D2564" s="619">
        <v>22.66</v>
      </c>
      <c r="E2564" s="188" t="s">
        <v>2</v>
      </c>
    </row>
    <row r="2565" spans="1:5">
      <c r="A2565" s="617">
        <v>91935</v>
      </c>
      <c r="B2565" s="618" t="s">
        <v>6159</v>
      </c>
      <c r="C2565" s="618" t="s">
        <v>1</v>
      </c>
      <c r="D2565" s="619">
        <v>21.98</v>
      </c>
      <c r="E2565" s="188" t="s">
        <v>2</v>
      </c>
    </row>
    <row r="2566" spans="1:5">
      <c r="A2566" s="617">
        <v>92979</v>
      </c>
      <c r="B2566" s="618" t="s">
        <v>6160</v>
      </c>
      <c r="C2566" s="618" t="s">
        <v>1</v>
      </c>
      <c r="D2566" s="619">
        <v>9.58</v>
      </c>
      <c r="E2566" s="188" t="s">
        <v>2</v>
      </c>
    </row>
    <row r="2567" spans="1:5">
      <c r="A2567" s="617">
        <v>92980</v>
      </c>
      <c r="B2567" s="618" t="s">
        <v>6161</v>
      </c>
      <c r="C2567" s="618" t="s">
        <v>1</v>
      </c>
      <c r="D2567" s="619">
        <v>10.41</v>
      </c>
      <c r="E2567" s="188" t="s">
        <v>2</v>
      </c>
    </row>
    <row r="2568" spans="1:5">
      <c r="A2568" s="617">
        <v>92981</v>
      </c>
      <c r="B2568" s="618" t="s">
        <v>6162</v>
      </c>
      <c r="C2568" s="618" t="s">
        <v>1</v>
      </c>
      <c r="D2568" s="619">
        <v>16.52</v>
      </c>
      <c r="E2568" s="188" t="s">
        <v>2</v>
      </c>
    </row>
    <row r="2569" spans="1:5">
      <c r="A2569" s="617">
        <v>92982</v>
      </c>
      <c r="B2569" s="618" t="s">
        <v>6163</v>
      </c>
      <c r="C2569" s="618" t="s">
        <v>1</v>
      </c>
      <c r="D2569" s="619">
        <v>15.93</v>
      </c>
      <c r="E2569" s="188" t="s">
        <v>2</v>
      </c>
    </row>
    <row r="2570" spans="1:5">
      <c r="A2570" s="617">
        <v>92983</v>
      </c>
      <c r="B2570" s="618" t="s">
        <v>6164</v>
      </c>
      <c r="C2570" s="618" t="s">
        <v>1</v>
      </c>
      <c r="D2570" s="619">
        <v>24.85</v>
      </c>
      <c r="E2570" s="188" t="s">
        <v>2</v>
      </c>
    </row>
    <row r="2571" spans="1:5">
      <c r="A2571" s="617">
        <v>92984</v>
      </c>
      <c r="B2571" s="618" t="s">
        <v>6165</v>
      </c>
      <c r="C2571" s="618" t="s">
        <v>1</v>
      </c>
      <c r="D2571" s="619">
        <v>25.53</v>
      </c>
      <c r="E2571" s="188" t="s">
        <v>2</v>
      </c>
    </row>
    <row r="2572" spans="1:5">
      <c r="A2572" s="617">
        <v>92985</v>
      </c>
      <c r="B2572" s="618" t="s">
        <v>6166</v>
      </c>
      <c r="C2572" s="618" t="s">
        <v>1</v>
      </c>
      <c r="D2572" s="619">
        <v>33.619999999999997</v>
      </c>
      <c r="E2572" s="188" t="s">
        <v>2</v>
      </c>
    </row>
    <row r="2573" spans="1:5">
      <c r="A2573" s="617">
        <v>92986</v>
      </c>
      <c r="B2573" s="618" t="s">
        <v>6167</v>
      </c>
      <c r="C2573" s="618" t="s">
        <v>1</v>
      </c>
      <c r="D2573" s="619">
        <v>34.630000000000003</v>
      </c>
      <c r="E2573" s="188" t="s">
        <v>2</v>
      </c>
    </row>
    <row r="2574" spans="1:5">
      <c r="A2574" s="617">
        <v>92987</v>
      </c>
      <c r="B2574" s="618" t="s">
        <v>6168</v>
      </c>
      <c r="C2574" s="618" t="s">
        <v>1</v>
      </c>
      <c r="D2574" s="619">
        <v>48.62</v>
      </c>
      <c r="E2574" s="188" t="s">
        <v>2</v>
      </c>
    </row>
    <row r="2575" spans="1:5">
      <c r="A2575" s="617">
        <v>92988</v>
      </c>
      <c r="B2575" s="618" t="s">
        <v>6169</v>
      </c>
      <c r="C2575" s="618" t="s">
        <v>1</v>
      </c>
      <c r="D2575" s="619">
        <v>48.74</v>
      </c>
      <c r="E2575" s="188" t="s">
        <v>2</v>
      </c>
    </row>
    <row r="2576" spans="1:5">
      <c r="A2576" s="617">
        <v>92989</v>
      </c>
      <c r="B2576" s="618" t="s">
        <v>6170</v>
      </c>
      <c r="C2576" s="618" t="s">
        <v>1</v>
      </c>
      <c r="D2576" s="619">
        <v>67.760000000000005</v>
      </c>
      <c r="E2576" s="188" t="s">
        <v>2</v>
      </c>
    </row>
    <row r="2577" spans="1:5">
      <c r="A2577" s="617">
        <v>92990</v>
      </c>
      <c r="B2577" s="618" t="s">
        <v>6171</v>
      </c>
      <c r="C2577" s="618" t="s">
        <v>1</v>
      </c>
      <c r="D2577" s="619">
        <v>66.97</v>
      </c>
      <c r="E2577" s="188" t="s">
        <v>2</v>
      </c>
    </row>
    <row r="2578" spans="1:5">
      <c r="A2578" s="617">
        <v>92991</v>
      </c>
      <c r="B2578" s="618" t="s">
        <v>6172</v>
      </c>
      <c r="C2578" s="618" t="s">
        <v>1</v>
      </c>
      <c r="D2578" s="619">
        <v>88.49</v>
      </c>
      <c r="E2578" s="188" t="s">
        <v>2</v>
      </c>
    </row>
    <row r="2579" spans="1:5">
      <c r="A2579" s="617">
        <v>92992</v>
      </c>
      <c r="B2579" s="618" t="s">
        <v>6173</v>
      </c>
      <c r="C2579" s="618" t="s">
        <v>1</v>
      </c>
      <c r="D2579" s="619">
        <v>88.55</v>
      </c>
      <c r="E2579" s="188" t="s">
        <v>2</v>
      </c>
    </row>
    <row r="2580" spans="1:5">
      <c r="A2580" s="617">
        <v>92993</v>
      </c>
      <c r="B2580" s="618" t="s">
        <v>6174</v>
      </c>
      <c r="C2580" s="618" t="s">
        <v>1</v>
      </c>
      <c r="D2580" s="619">
        <v>113.59</v>
      </c>
      <c r="E2580" s="188" t="s">
        <v>2</v>
      </c>
    </row>
    <row r="2581" spans="1:5">
      <c r="A2581" s="617">
        <v>92994</v>
      </c>
      <c r="B2581" s="618" t="s">
        <v>6175</v>
      </c>
      <c r="C2581" s="618" t="s">
        <v>1</v>
      </c>
      <c r="D2581" s="619">
        <v>114.74</v>
      </c>
      <c r="E2581" s="188" t="s">
        <v>2</v>
      </c>
    </row>
    <row r="2582" spans="1:5">
      <c r="A2582" s="617">
        <v>92995</v>
      </c>
      <c r="B2582" s="618" t="s">
        <v>6176</v>
      </c>
      <c r="C2582" s="618" t="s">
        <v>1</v>
      </c>
      <c r="D2582" s="619">
        <v>141.43</v>
      </c>
      <c r="E2582" s="188" t="s">
        <v>2</v>
      </c>
    </row>
    <row r="2583" spans="1:5">
      <c r="A2583" s="617">
        <v>92996</v>
      </c>
      <c r="B2583" s="618" t="s">
        <v>6177</v>
      </c>
      <c r="C2583" s="618" t="s">
        <v>1</v>
      </c>
      <c r="D2583" s="619">
        <v>141.83000000000001</v>
      </c>
      <c r="E2583" s="188" t="s">
        <v>2</v>
      </c>
    </row>
    <row r="2584" spans="1:5">
      <c r="A2584" s="617">
        <v>92997</v>
      </c>
      <c r="B2584" s="618" t="s">
        <v>6178</v>
      </c>
      <c r="C2584" s="618" t="s">
        <v>1</v>
      </c>
      <c r="D2584" s="619">
        <v>171.9</v>
      </c>
      <c r="E2584" s="188" t="s">
        <v>2</v>
      </c>
    </row>
    <row r="2585" spans="1:5">
      <c r="A2585" s="617">
        <v>92998</v>
      </c>
      <c r="B2585" s="618" t="s">
        <v>6179</v>
      </c>
      <c r="C2585" s="618" t="s">
        <v>1</v>
      </c>
      <c r="D2585" s="619">
        <v>173.59</v>
      </c>
      <c r="E2585" s="188" t="s">
        <v>2</v>
      </c>
    </row>
    <row r="2586" spans="1:5">
      <c r="A2586" s="617">
        <v>92999</v>
      </c>
      <c r="B2586" s="618" t="s">
        <v>6180</v>
      </c>
      <c r="C2586" s="618" t="s">
        <v>1</v>
      </c>
      <c r="D2586" s="619">
        <v>226.6</v>
      </c>
      <c r="E2586" s="188" t="s">
        <v>2</v>
      </c>
    </row>
    <row r="2587" spans="1:5">
      <c r="A2587" s="617">
        <v>93000</v>
      </c>
      <c r="B2587" s="618" t="s">
        <v>6181</v>
      </c>
      <c r="C2587" s="618" t="s">
        <v>1</v>
      </c>
      <c r="D2587" s="619">
        <v>228</v>
      </c>
      <c r="E2587" s="188" t="s">
        <v>2</v>
      </c>
    </row>
    <row r="2588" spans="1:5">
      <c r="A2588" s="617">
        <v>93001</v>
      </c>
      <c r="B2588" s="618" t="s">
        <v>8485</v>
      </c>
      <c r="C2588" s="618" t="s">
        <v>1</v>
      </c>
      <c r="D2588" s="619">
        <v>276.88</v>
      </c>
      <c r="E2588" s="188" t="s">
        <v>2</v>
      </c>
    </row>
    <row r="2589" spans="1:5">
      <c r="A2589" s="617">
        <v>93002</v>
      </c>
      <c r="B2589" s="618" t="s">
        <v>6182</v>
      </c>
      <c r="C2589" s="618" t="s">
        <v>1</v>
      </c>
      <c r="D2589" s="619">
        <v>284.69</v>
      </c>
      <c r="E2589" s="188" t="s">
        <v>2</v>
      </c>
    </row>
    <row r="2590" spans="1:5">
      <c r="A2590" s="617">
        <v>101884</v>
      </c>
      <c r="B2590" s="618" t="s">
        <v>26312</v>
      </c>
      <c r="C2590" s="618" t="s">
        <v>1</v>
      </c>
      <c r="D2590" s="619">
        <v>9.39</v>
      </c>
      <c r="E2590" s="188" t="s">
        <v>2</v>
      </c>
    </row>
    <row r="2591" spans="1:5">
      <c r="A2591" s="617">
        <v>101885</v>
      </c>
      <c r="B2591" s="618" t="s">
        <v>26313</v>
      </c>
      <c r="C2591" s="618" t="s">
        <v>1</v>
      </c>
      <c r="D2591" s="619">
        <v>10.220000000000001</v>
      </c>
      <c r="E2591" s="188" t="s">
        <v>2</v>
      </c>
    </row>
    <row r="2592" spans="1:5">
      <c r="A2592" s="617">
        <v>101886</v>
      </c>
      <c r="B2592" s="618" t="s">
        <v>26314</v>
      </c>
      <c r="C2592" s="618" t="s">
        <v>1</v>
      </c>
      <c r="D2592" s="619">
        <v>16.3</v>
      </c>
      <c r="E2592" s="188" t="s">
        <v>2</v>
      </c>
    </row>
    <row r="2593" spans="1:5">
      <c r="A2593" s="617">
        <v>101887</v>
      </c>
      <c r="B2593" s="618" t="s">
        <v>26315</v>
      </c>
      <c r="C2593" s="618" t="s">
        <v>1</v>
      </c>
      <c r="D2593" s="619">
        <v>15.71</v>
      </c>
      <c r="E2593" s="188" t="s">
        <v>2</v>
      </c>
    </row>
    <row r="2594" spans="1:5">
      <c r="A2594" s="617">
        <v>101888</v>
      </c>
      <c r="B2594" s="618" t="s">
        <v>26316</v>
      </c>
      <c r="C2594" s="618" t="s">
        <v>1</v>
      </c>
      <c r="D2594" s="619">
        <v>23.26</v>
      </c>
      <c r="E2594" s="188" t="s">
        <v>2</v>
      </c>
    </row>
    <row r="2595" spans="1:5">
      <c r="A2595" s="617">
        <v>101889</v>
      </c>
      <c r="B2595" s="618" t="s">
        <v>26317</v>
      </c>
      <c r="C2595" s="618" t="s">
        <v>1</v>
      </c>
      <c r="D2595" s="619">
        <v>23.95</v>
      </c>
      <c r="E2595" s="188" t="s">
        <v>2</v>
      </c>
    </row>
    <row r="2596" spans="1:5">
      <c r="A2596" s="617">
        <v>91936</v>
      </c>
      <c r="B2596" s="618" t="s">
        <v>6183</v>
      </c>
      <c r="C2596" s="618" t="s">
        <v>3</v>
      </c>
      <c r="D2596" s="619">
        <v>10.97</v>
      </c>
      <c r="E2596" s="188" t="s">
        <v>2</v>
      </c>
    </row>
    <row r="2597" spans="1:5">
      <c r="A2597" s="617">
        <v>91937</v>
      </c>
      <c r="B2597" s="618" t="s">
        <v>6184</v>
      </c>
      <c r="C2597" s="618" t="s">
        <v>3</v>
      </c>
      <c r="D2597" s="619">
        <v>9.15</v>
      </c>
      <c r="E2597" s="188" t="s">
        <v>2</v>
      </c>
    </row>
    <row r="2598" spans="1:5">
      <c r="A2598" s="617">
        <v>91939</v>
      </c>
      <c r="B2598" s="618" t="s">
        <v>6185</v>
      </c>
      <c r="C2598" s="618" t="s">
        <v>3</v>
      </c>
      <c r="D2598" s="619">
        <v>21.16</v>
      </c>
      <c r="E2598" s="188" t="s">
        <v>2</v>
      </c>
    </row>
    <row r="2599" spans="1:5">
      <c r="A2599" s="617">
        <v>91940</v>
      </c>
      <c r="B2599" s="618" t="s">
        <v>6186</v>
      </c>
      <c r="C2599" s="618" t="s">
        <v>3</v>
      </c>
      <c r="D2599" s="619">
        <v>11.51</v>
      </c>
      <c r="E2599" s="188" t="s">
        <v>2</v>
      </c>
    </row>
    <row r="2600" spans="1:5">
      <c r="A2600" s="617">
        <v>91941</v>
      </c>
      <c r="B2600" s="618" t="s">
        <v>6187</v>
      </c>
      <c r="C2600" s="618" t="s">
        <v>3</v>
      </c>
      <c r="D2600" s="619">
        <v>7.89</v>
      </c>
      <c r="E2600" s="188" t="s">
        <v>2</v>
      </c>
    </row>
    <row r="2601" spans="1:5">
      <c r="A2601" s="617">
        <v>91942</v>
      </c>
      <c r="B2601" s="618" t="s">
        <v>6188</v>
      </c>
      <c r="C2601" s="618" t="s">
        <v>3</v>
      </c>
      <c r="D2601" s="619">
        <v>26.3</v>
      </c>
      <c r="E2601" s="188" t="s">
        <v>2</v>
      </c>
    </row>
    <row r="2602" spans="1:5">
      <c r="A2602" s="617">
        <v>91943</v>
      </c>
      <c r="B2602" s="618" t="s">
        <v>6189</v>
      </c>
      <c r="C2602" s="618" t="s">
        <v>3</v>
      </c>
      <c r="D2602" s="619">
        <v>15.18</v>
      </c>
      <c r="E2602" s="188" t="s">
        <v>2</v>
      </c>
    </row>
    <row r="2603" spans="1:5">
      <c r="A2603" s="617">
        <v>91944</v>
      </c>
      <c r="B2603" s="618" t="s">
        <v>6190</v>
      </c>
      <c r="C2603" s="618" t="s">
        <v>3</v>
      </c>
      <c r="D2603" s="619">
        <v>11.03</v>
      </c>
      <c r="E2603" s="188" t="s">
        <v>2</v>
      </c>
    </row>
    <row r="2604" spans="1:5">
      <c r="A2604" s="617">
        <v>92865</v>
      </c>
      <c r="B2604" s="618" t="s">
        <v>6191</v>
      </c>
      <c r="C2604" s="618" t="s">
        <v>3</v>
      </c>
      <c r="D2604" s="619">
        <v>8.11</v>
      </c>
      <c r="E2604" s="188" t="s">
        <v>2</v>
      </c>
    </row>
    <row r="2605" spans="1:5">
      <c r="A2605" s="617">
        <v>92866</v>
      </c>
      <c r="B2605" s="618" t="s">
        <v>6192</v>
      </c>
      <c r="C2605" s="618" t="s">
        <v>3</v>
      </c>
      <c r="D2605" s="619">
        <v>6.46</v>
      </c>
      <c r="E2605" s="188" t="s">
        <v>2</v>
      </c>
    </row>
    <row r="2606" spans="1:5">
      <c r="A2606" s="617">
        <v>92867</v>
      </c>
      <c r="B2606" s="618" t="s">
        <v>6193</v>
      </c>
      <c r="C2606" s="618" t="s">
        <v>3</v>
      </c>
      <c r="D2606" s="619">
        <v>20.309999999999999</v>
      </c>
      <c r="E2606" s="188" t="s">
        <v>2</v>
      </c>
    </row>
    <row r="2607" spans="1:5">
      <c r="A2607" s="617">
        <v>92868</v>
      </c>
      <c r="B2607" s="618" t="s">
        <v>6194</v>
      </c>
      <c r="C2607" s="618" t="s">
        <v>3</v>
      </c>
      <c r="D2607" s="619">
        <v>10.66</v>
      </c>
      <c r="E2607" s="188" t="s">
        <v>2</v>
      </c>
    </row>
    <row r="2608" spans="1:5">
      <c r="A2608" s="617">
        <v>92869</v>
      </c>
      <c r="B2608" s="618" t="s">
        <v>6195</v>
      </c>
      <c r="C2608" s="618" t="s">
        <v>3</v>
      </c>
      <c r="D2608" s="619">
        <v>7.04</v>
      </c>
      <c r="E2608" s="188" t="s">
        <v>2</v>
      </c>
    </row>
    <row r="2609" spans="1:5">
      <c r="A2609" s="617">
        <v>92870</v>
      </c>
      <c r="B2609" s="618" t="s">
        <v>6196</v>
      </c>
      <c r="C2609" s="618" t="s">
        <v>3</v>
      </c>
      <c r="D2609" s="619">
        <v>24.81</v>
      </c>
      <c r="E2609" s="188" t="s">
        <v>2</v>
      </c>
    </row>
    <row r="2610" spans="1:5">
      <c r="A2610" s="617">
        <v>92871</v>
      </c>
      <c r="B2610" s="618" t="s">
        <v>6197</v>
      </c>
      <c r="C2610" s="618" t="s">
        <v>3</v>
      </c>
      <c r="D2610" s="619">
        <v>13.69</v>
      </c>
      <c r="E2610" s="188" t="s">
        <v>2</v>
      </c>
    </row>
    <row r="2611" spans="1:5">
      <c r="A2611" s="617">
        <v>92872</v>
      </c>
      <c r="B2611" s="618" t="s">
        <v>6198</v>
      </c>
      <c r="C2611" s="618" t="s">
        <v>3</v>
      </c>
      <c r="D2611" s="619">
        <v>9.5399999999999991</v>
      </c>
      <c r="E2611" s="188" t="s">
        <v>2</v>
      </c>
    </row>
    <row r="2612" spans="1:5">
      <c r="A2612" s="617">
        <v>95777</v>
      </c>
      <c r="B2612" s="618" t="s">
        <v>6199</v>
      </c>
      <c r="C2612" s="618" t="s">
        <v>3</v>
      </c>
      <c r="D2612" s="619">
        <v>22.61</v>
      </c>
      <c r="E2612" s="188" t="s">
        <v>2</v>
      </c>
    </row>
    <row r="2613" spans="1:5">
      <c r="A2613" s="617">
        <v>95778</v>
      </c>
      <c r="B2613" s="618" t="s">
        <v>6200</v>
      </c>
      <c r="C2613" s="618" t="s">
        <v>3</v>
      </c>
      <c r="D2613" s="619">
        <v>23.22</v>
      </c>
      <c r="E2613" s="188" t="s">
        <v>2</v>
      </c>
    </row>
    <row r="2614" spans="1:5">
      <c r="A2614" s="617">
        <v>95779</v>
      </c>
      <c r="B2614" s="618" t="s">
        <v>6201</v>
      </c>
      <c r="C2614" s="618" t="s">
        <v>3</v>
      </c>
      <c r="D2614" s="619">
        <v>21.17</v>
      </c>
      <c r="E2614" s="188" t="s">
        <v>2</v>
      </c>
    </row>
    <row r="2615" spans="1:5">
      <c r="A2615" s="617">
        <v>95780</v>
      </c>
      <c r="B2615" s="618" t="s">
        <v>6202</v>
      </c>
      <c r="C2615" s="618" t="s">
        <v>3</v>
      </c>
      <c r="D2615" s="619">
        <v>25.95</v>
      </c>
      <c r="E2615" s="188" t="s">
        <v>2</v>
      </c>
    </row>
    <row r="2616" spans="1:5">
      <c r="A2616" s="617">
        <v>95781</v>
      </c>
      <c r="B2616" s="618" t="s">
        <v>6203</v>
      </c>
      <c r="C2616" s="618" t="s">
        <v>3</v>
      </c>
      <c r="D2616" s="619">
        <v>26.4</v>
      </c>
      <c r="E2616" s="188" t="s">
        <v>2</v>
      </c>
    </row>
    <row r="2617" spans="1:5">
      <c r="A2617" s="617">
        <v>95782</v>
      </c>
      <c r="B2617" s="618" t="s">
        <v>6204</v>
      </c>
      <c r="C2617" s="618" t="s">
        <v>3</v>
      </c>
      <c r="D2617" s="619">
        <v>27.59</v>
      </c>
      <c r="E2617" s="188" t="s">
        <v>2</v>
      </c>
    </row>
    <row r="2618" spans="1:5">
      <c r="A2618" s="617">
        <v>95785</v>
      </c>
      <c r="B2618" s="618" t="s">
        <v>6205</v>
      </c>
      <c r="C2618" s="618" t="s">
        <v>3</v>
      </c>
      <c r="D2618" s="619">
        <v>31.6</v>
      </c>
      <c r="E2618" s="188" t="s">
        <v>2</v>
      </c>
    </row>
    <row r="2619" spans="1:5">
      <c r="A2619" s="617">
        <v>95787</v>
      </c>
      <c r="B2619" s="618" t="s">
        <v>6206</v>
      </c>
      <c r="C2619" s="618" t="s">
        <v>3</v>
      </c>
      <c r="D2619" s="619">
        <v>22.65</v>
      </c>
      <c r="E2619" s="188" t="s">
        <v>2</v>
      </c>
    </row>
    <row r="2620" spans="1:5">
      <c r="A2620" s="617">
        <v>95789</v>
      </c>
      <c r="B2620" s="618" t="s">
        <v>6207</v>
      </c>
      <c r="C2620" s="618" t="s">
        <v>3</v>
      </c>
      <c r="D2620" s="619">
        <v>28.56</v>
      </c>
      <c r="E2620" s="188" t="s">
        <v>2</v>
      </c>
    </row>
    <row r="2621" spans="1:5">
      <c r="A2621" s="617">
        <v>95791</v>
      </c>
      <c r="B2621" s="618" t="s">
        <v>6208</v>
      </c>
      <c r="C2621" s="618" t="s">
        <v>3</v>
      </c>
      <c r="D2621" s="619">
        <v>37.39</v>
      </c>
      <c r="E2621" s="188" t="s">
        <v>2</v>
      </c>
    </row>
    <row r="2622" spans="1:5">
      <c r="A2622" s="617">
        <v>95795</v>
      </c>
      <c r="B2622" s="618" t="s">
        <v>6209</v>
      </c>
      <c r="C2622" s="618" t="s">
        <v>3</v>
      </c>
      <c r="D2622" s="619">
        <v>26.15</v>
      </c>
      <c r="E2622" s="188" t="s">
        <v>2</v>
      </c>
    </row>
    <row r="2623" spans="1:5">
      <c r="A2623" s="617">
        <v>95796</v>
      </c>
      <c r="B2623" s="618" t="s">
        <v>6210</v>
      </c>
      <c r="C2623" s="618" t="s">
        <v>3</v>
      </c>
      <c r="D2623" s="619">
        <v>33.64</v>
      </c>
      <c r="E2623" s="188" t="s">
        <v>2</v>
      </c>
    </row>
    <row r="2624" spans="1:5">
      <c r="A2624" s="617">
        <v>95797</v>
      </c>
      <c r="B2624" s="618" t="s">
        <v>6211</v>
      </c>
      <c r="C2624" s="618" t="s">
        <v>3</v>
      </c>
      <c r="D2624" s="619">
        <v>43.35</v>
      </c>
      <c r="E2624" s="188" t="s">
        <v>2</v>
      </c>
    </row>
    <row r="2625" spans="1:5">
      <c r="A2625" s="617">
        <v>95801</v>
      </c>
      <c r="B2625" s="618" t="s">
        <v>6212</v>
      </c>
      <c r="C2625" s="618" t="s">
        <v>3</v>
      </c>
      <c r="D2625" s="619">
        <v>31.62</v>
      </c>
      <c r="E2625" s="188" t="s">
        <v>2</v>
      </c>
    </row>
    <row r="2626" spans="1:5">
      <c r="A2626" s="617">
        <v>95802</v>
      </c>
      <c r="B2626" s="618" t="s">
        <v>6213</v>
      </c>
      <c r="C2626" s="618" t="s">
        <v>3</v>
      </c>
      <c r="D2626" s="619">
        <v>35.42</v>
      </c>
      <c r="E2626" s="188" t="s">
        <v>2</v>
      </c>
    </row>
    <row r="2627" spans="1:5">
      <c r="A2627" s="617">
        <v>95803</v>
      </c>
      <c r="B2627" s="618" t="s">
        <v>6214</v>
      </c>
      <c r="C2627" s="618" t="s">
        <v>3</v>
      </c>
      <c r="D2627" s="619">
        <v>47.79</v>
      </c>
      <c r="E2627" s="188" t="s">
        <v>2</v>
      </c>
    </row>
    <row r="2628" spans="1:5">
      <c r="A2628" s="617">
        <v>95804</v>
      </c>
      <c r="B2628" s="618" t="s">
        <v>6215</v>
      </c>
      <c r="C2628" s="618" t="s">
        <v>3</v>
      </c>
      <c r="D2628" s="619">
        <v>19.899999999999999</v>
      </c>
      <c r="E2628" s="188" t="s">
        <v>2</v>
      </c>
    </row>
    <row r="2629" spans="1:5">
      <c r="A2629" s="617">
        <v>95805</v>
      </c>
      <c r="B2629" s="618" t="s">
        <v>6216</v>
      </c>
      <c r="C2629" s="618" t="s">
        <v>3</v>
      </c>
      <c r="D2629" s="619">
        <v>20.07</v>
      </c>
      <c r="E2629" s="188" t="s">
        <v>2</v>
      </c>
    </row>
    <row r="2630" spans="1:5">
      <c r="A2630" s="617">
        <v>95806</v>
      </c>
      <c r="B2630" s="618" t="s">
        <v>6217</v>
      </c>
      <c r="C2630" s="618" t="s">
        <v>3</v>
      </c>
      <c r="D2630" s="619">
        <v>20.75</v>
      </c>
      <c r="E2630" s="188" t="s">
        <v>2</v>
      </c>
    </row>
    <row r="2631" spans="1:5">
      <c r="A2631" s="617">
        <v>95807</v>
      </c>
      <c r="B2631" s="618" t="s">
        <v>6218</v>
      </c>
      <c r="C2631" s="618" t="s">
        <v>3</v>
      </c>
      <c r="D2631" s="619">
        <v>22.8</v>
      </c>
      <c r="E2631" s="188" t="s">
        <v>2</v>
      </c>
    </row>
    <row r="2632" spans="1:5">
      <c r="A2632" s="617">
        <v>95808</v>
      </c>
      <c r="B2632" s="618" t="s">
        <v>6219</v>
      </c>
      <c r="C2632" s="618" t="s">
        <v>3</v>
      </c>
      <c r="D2632" s="619">
        <v>23.3</v>
      </c>
      <c r="E2632" s="188" t="s">
        <v>2</v>
      </c>
    </row>
    <row r="2633" spans="1:5">
      <c r="A2633" s="617">
        <v>95809</v>
      </c>
      <c r="B2633" s="618" t="s">
        <v>6220</v>
      </c>
      <c r="C2633" s="618" t="s">
        <v>3</v>
      </c>
      <c r="D2633" s="619">
        <v>25.74</v>
      </c>
      <c r="E2633" s="188" t="s">
        <v>2</v>
      </c>
    </row>
    <row r="2634" spans="1:5">
      <c r="A2634" s="617">
        <v>95810</v>
      </c>
      <c r="B2634" s="618" t="s">
        <v>6221</v>
      </c>
      <c r="C2634" s="618" t="s">
        <v>3</v>
      </c>
      <c r="D2634" s="619">
        <v>13.43</v>
      </c>
      <c r="E2634" s="188" t="s">
        <v>2</v>
      </c>
    </row>
    <row r="2635" spans="1:5">
      <c r="A2635" s="617">
        <v>95811</v>
      </c>
      <c r="B2635" s="618" t="s">
        <v>6222</v>
      </c>
      <c r="C2635" s="618" t="s">
        <v>3</v>
      </c>
      <c r="D2635" s="619">
        <v>13.93</v>
      </c>
      <c r="E2635" s="188" t="s">
        <v>2</v>
      </c>
    </row>
    <row r="2636" spans="1:5">
      <c r="A2636" s="617">
        <v>95812</v>
      </c>
      <c r="B2636" s="618" t="s">
        <v>6223</v>
      </c>
      <c r="C2636" s="618" t="s">
        <v>3</v>
      </c>
      <c r="D2636" s="619">
        <v>16.37</v>
      </c>
      <c r="E2636" s="188" t="s">
        <v>2</v>
      </c>
    </row>
    <row r="2637" spans="1:5">
      <c r="A2637" s="617">
        <v>95813</v>
      </c>
      <c r="B2637" s="618" t="s">
        <v>6224</v>
      </c>
      <c r="C2637" s="618" t="s">
        <v>3</v>
      </c>
      <c r="D2637" s="619">
        <v>15.96</v>
      </c>
      <c r="E2637" s="188" t="s">
        <v>2</v>
      </c>
    </row>
    <row r="2638" spans="1:5">
      <c r="A2638" s="617">
        <v>95814</v>
      </c>
      <c r="B2638" s="618" t="s">
        <v>6225</v>
      </c>
      <c r="C2638" s="618" t="s">
        <v>3</v>
      </c>
      <c r="D2638" s="619">
        <v>16.7</v>
      </c>
      <c r="E2638" s="188" t="s">
        <v>2</v>
      </c>
    </row>
    <row r="2639" spans="1:5">
      <c r="A2639" s="617">
        <v>95815</v>
      </c>
      <c r="B2639" s="618" t="s">
        <v>6226</v>
      </c>
      <c r="C2639" s="618" t="s">
        <v>3</v>
      </c>
      <c r="D2639" s="619">
        <v>21.48</v>
      </c>
      <c r="E2639" s="188" t="s">
        <v>2</v>
      </c>
    </row>
    <row r="2640" spans="1:5">
      <c r="A2640" s="617">
        <v>95816</v>
      </c>
      <c r="B2640" s="618" t="s">
        <v>6227</v>
      </c>
      <c r="C2640" s="618" t="s">
        <v>3</v>
      </c>
      <c r="D2640" s="619">
        <v>28.09</v>
      </c>
      <c r="E2640" s="188" t="s">
        <v>2</v>
      </c>
    </row>
    <row r="2641" spans="1:5">
      <c r="A2641" s="617">
        <v>95817</v>
      </c>
      <c r="B2641" s="618" t="s">
        <v>6228</v>
      </c>
      <c r="C2641" s="618" t="s">
        <v>3</v>
      </c>
      <c r="D2641" s="619">
        <v>28.67</v>
      </c>
      <c r="E2641" s="188" t="s">
        <v>2</v>
      </c>
    </row>
    <row r="2642" spans="1:5">
      <c r="A2642" s="617">
        <v>95818</v>
      </c>
      <c r="B2642" s="618" t="s">
        <v>6229</v>
      </c>
      <c r="C2642" s="618" t="s">
        <v>3</v>
      </c>
      <c r="D2642" s="619">
        <v>35.08</v>
      </c>
      <c r="E2642" s="188" t="s">
        <v>2</v>
      </c>
    </row>
    <row r="2643" spans="1:5">
      <c r="A2643" s="617">
        <v>97881</v>
      </c>
      <c r="B2643" s="618" t="s">
        <v>26318</v>
      </c>
      <c r="C2643" s="618" t="s">
        <v>3</v>
      </c>
      <c r="D2643" s="619">
        <v>95.42</v>
      </c>
      <c r="E2643" s="188" t="s">
        <v>2</v>
      </c>
    </row>
    <row r="2644" spans="1:5">
      <c r="A2644" s="617">
        <v>97882</v>
      </c>
      <c r="B2644" s="618" t="s">
        <v>26319</v>
      </c>
      <c r="C2644" s="618" t="s">
        <v>3</v>
      </c>
      <c r="D2644" s="619">
        <v>148.51</v>
      </c>
      <c r="E2644" s="188" t="s">
        <v>2</v>
      </c>
    </row>
    <row r="2645" spans="1:5">
      <c r="A2645" s="617">
        <v>97883</v>
      </c>
      <c r="B2645" s="618" t="s">
        <v>26320</v>
      </c>
      <c r="C2645" s="618" t="s">
        <v>3</v>
      </c>
      <c r="D2645" s="619">
        <v>285.97000000000003</v>
      </c>
      <c r="E2645" s="188" t="s">
        <v>2</v>
      </c>
    </row>
    <row r="2646" spans="1:5">
      <c r="A2646" s="617">
        <v>97884</v>
      </c>
      <c r="B2646" s="618" t="s">
        <v>26321</v>
      </c>
      <c r="C2646" s="618" t="s">
        <v>3</v>
      </c>
      <c r="D2646" s="619">
        <v>553.15</v>
      </c>
      <c r="E2646" s="188" t="s">
        <v>2</v>
      </c>
    </row>
    <row r="2647" spans="1:5">
      <c r="A2647" s="617">
        <v>97885</v>
      </c>
      <c r="B2647" s="618" t="s">
        <v>26322</v>
      </c>
      <c r="C2647" s="618" t="s">
        <v>3</v>
      </c>
      <c r="D2647" s="619">
        <v>854.15</v>
      </c>
      <c r="E2647" s="188" t="s">
        <v>2</v>
      </c>
    </row>
    <row r="2648" spans="1:5">
      <c r="A2648" s="617">
        <v>97886</v>
      </c>
      <c r="B2648" s="618" t="s">
        <v>26323</v>
      </c>
      <c r="C2648" s="618" t="s">
        <v>3</v>
      </c>
      <c r="D2648" s="619">
        <v>149.63</v>
      </c>
      <c r="E2648" s="188" t="s">
        <v>2</v>
      </c>
    </row>
    <row r="2649" spans="1:5">
      <c r="A2649" s="617">
        <v>97887</v>
      </c>
      <c r="B2649" s="618" t="s">
        <v>26324</v>
      </c>
      <c r="C2649" s="618" t="s">
        <v>3</v>
      </c>
      <c r="D2649" s="619">
        <v>236.93</v>
      </c>
      <c r="E2649" s="188" t="s">
        <v>2</v>
      </c>
    </row>
    <row r="2650" spans="1:5">
      <c r="A2650" s="617">
        <v>97888</v>
      </c>
      <c r="B2650" s="618" t="s">
        <v>26325</v>
      </c>
      <c r="C2650" s="618" t="s">
        <v>3</v>
      </c>
      <c r="D2650" s="619">
        <v>462.86</v>
      </c>
      <c r="E2650" s="188" t="s">
        <v>2</v>
      </c>
    </row>
    <row r="2651" spans="1:5">
      <c r="A2651" s="617">
        <v>97889</v>
      </c>
      <c r="B2651" s="618" t="s">
        <v>26326</v>
      </c>
      <c r="C2651" s="618" t="s">
        <v>3</v>
      </c>
      <c r="D2651" s="619">
        <v>618.91</v>
      </c>
      <c r="E2651" s="188" t="s">
        <v>2</v>
      </c>
    </row>
    <row r="2652" spans="1:5">
      <c r="A2652" s="617">
        <v>97890</v>
      </c>
      <c r="B2652" s="618" t="s">
        <v>26327</v>
      </c>
      <c r="C2652" s="618" t="s">
        <v>3</v>
      </c>
      <c r="D2652" s="619">
        <v>723.57</v>
      </c>
      <c r="E2652" s="188" t="s">
        <v>2</v>
      </c>
    </row>
    <row r="2653" spans="1:5">
      <c r="A2653" s="617">
        <v>97891</v>
      </c>
      <c r="B2653" s="618" t="s">
        <v>26328</v>
      </c>
      <c r="C2653" s="618" t="s">
        <v>3</v>
      </c>
      <c r="D2653" s="619">
        <v>161.13999999999999</v>
      </c>
      <c r="E2653" s="188" t="s">
        <v>2</v>
      </c>
    </row>
    <row r="2654" spans="1:5">
      <c r="A2654" s="617">
        <v>97892</v>
      </c>
      <c r="B2654" s="618" t="s">
        <v>26329</v>
      </c>
      <c r="C2654" s="618" t="s">
        <v>3</v>
      </c>
      <c r="D2654" s="619">
        <v>302.58</v>
      </c>
      <c r="E2654" s="188" t="s">
        <v>2</v>
      </c>
    </row>
    <row r="2655" spans="1:5">
      <c r="A2655" s="617">
        <v>97893</v>
      </c>
      <c r="B2655" s="618" t="s">
        <v>26330</v>
      </c>
      <c r="C2655" s="618" t="s">
        <v>3</v>
      </c>
      <c r="D2655" s="619">
        <v>414.51</v>
      </c>
      <c r="E2655" s="188" t="s">
        <v>2</v>
      </c>
    </row>
    <row r="2656" spans="1:5">
      <c r="A2656" s="617">
        <v>97894</v>
      </c>
      <c r="B2656" s="618" t="s">
        <v>26331</v>
      </c>
      <c r="C2656" s="618" t="s">
        <v>3</v>
      </c>
      <c r="D2656" s="619">
        <v>475.88</v>
      </c>
      <c r="E2656" s="188" t="s">
        <v>2</v>
      </c>
    </row>
    <row r="2657" spans="1:5">
      <c r="A2657" s="617">
        <v>93653</v>
      </c>
      <c r="B2657" s="618" t="s">
        <v>26332</v>
      </c>
      <c r="C2657" s="618" t="s">
        <v>3</v>
      </c>
      <c r="D2657" s="619">
        <v>10.73</v>
      </c>
      <c r="E2657" s="188" t="s">
        <v>2</v>
      </c>
    </row>
    <row r="2658" spans="1:5">
      <c r="A2658" s="617">
        <v>93654</v>
      </c>
      <c r="B2658" s="618" t="s">
        <v>26333</v>
      </c>
      <c r="C2658" s="618" t="s">
        <v>3</v>
      </c>
      <c r="D2658" s="619">
        <v>11.17</v>
      </c>
      <c r="E2658" s="188" t="s">
        <v>2</v>
      </c>
    </row>
    <row r="2659" spans="1:5">
      <c r="A2659" s="617">
        <v>93655</v>
      </c>
      <c r="B2659" s="618" t="s">
        <v>26334</v>
      </c>
      <c r="C2659" s="618" t="s">
        <v>3</v>
      </c>
      <c r="D2659" s="619">
        <v>12.13</v>
      </c>
      <c r="E2659" s="188" t="s">
        <v>2</v>
      </c>
    </row>
    <row r="2660" spans="1:5">
      <c r="A2660" s="617">
        <v>93656</v>
      </c>
      <c r="B2660" s="618" t="s">
        <v>26335</v>
      </c>
      <c r="C2660" s="618" t="s">
        <v>3</v>
      </c>
      <c r="D2660" s="619">
        <v>12.13</v>
      </c>
      <c r="E2660" s="188" t="s">
        <v>2</v>
      </c>
    </row>
    <row r="2661" spans="1:5">
      <c r="A2661" s="617">
        <v>93657</v>
      </c>
      <c r="B2661" s="618" t="s">
        <v>26336</v>
      </c>
      <c r="C2661" s="618" t="s">
        <v>3</v>
      </c>
      <c r="D2661" s="619">
        <v>13.27</v>
      </c>
      <c r="E2661" s="188" t="s">
        <v>2</v>
      </c>
    </row>
    <row r="2662" spans="1:5">
      <c r="A2662" s="617">
        <v>93658</v>
      </c>
      <c r="B2662" s="618" t="s">
        <v>26337</v>
      </c>
      <c r="C2662" s="618" t="s">
        <v>3</v>
      </c>
      <c r="D2662" s="619">
        <v>19.059999999999999</v>
      </c>
      <c r="E2662" s="188" t="s">
        <v>2</v>
      </c>
    </row>
    <row r="2663" spans="1:5">
      <c r="A2663" s="617">
        <v>93659</v>
      </c>
      <c r="B2663" s="618" t="s">
        <v>26338</v>
      </c>
      <c r="C2663" s="618" t="s">
        <v>3</v>
      </c>
      <c r="D2663" s="619">
        <v>21.29</v>
      </c>
      <c r="E2663" s="188" t="s">
        <v>2</v>
      </c>
    </row>
    <row r="2664" spans="1:5">
      <c r="A2664" s="617">
        <v>93660</v>
      </c>
      <c r="B2664" s="618" t="s">
        <v>26339</v>
      </c>
      <c r="C2664" s="618" t="s">
        <v>3</v>
      </c>
      <c r="D2664" s="619">
        <v>53.16</v>
      </c>
      <c r="E2664" s="188" t="s">
        <v>2</v>
      </c>
    </row>
    <row r="2665" spans="1:5">
      <c r="A2665" s="617">
        <v>93661</v>
      </c>
      <c r="B2665" s="618" t="s">
        <v>26340</v>
      </c>
      <c r="C2665" s="618" t="s">
        <v>3</v>
      </c>
      <c r="D2665" s="619">
        <v>54.05</v>
      </c>
      <c r="E2665" s="188" t="s">
        <v>2</v>
      </c>
    </row>
    <row r="2666" spans="1:5">
      <c r="A2666" s="617">
        <v>93662</v>
      </c>
      <c r="B2666" s="618" t="s">
        <v>26341</v>
      </c>
      <c r="C2666" s="618" t="s">
        <v>3</v>
      </c>
      <c r="D2666" s="619">
        <v>55.97</v>
      </c>
      <c r="E2666" s="188" t="s">
        <v>2</v>
      </c>
    </row>
    <row r="2667" spans="1:5">
      <c r="A2667" s="617">
        <v>93663</v>
      </c>
      <c r="B2667" s="618" t="s">
        <v>26342</v>
      </c>
      <c r="C2667" s="618" t="s">
        <v>3</v>
      </c>
      <c r="D2667" s="619">
        <v>55.97</v>
      </c>
      <c r="E2667" s="188" t="s">
        <v>2</v>
      </c>
    </row>
    <row r="2668" spans="1:5">
      <c r="A2668" s="617">
        <v>93664</v>
      </c>
      <c r="B2668" s="618" t="s">
        <v>26343</v>
      </c>
      <c r="C2668" s="618" t="s">
        <v>3</v>
      </c>
      <c r="D2668" s="619">
        <v>58.26</v>
      </c>
      <c r="E2668" s="188" t="s">
        <v>2</v>
      </c>
    </row>
    <row r="2669" spans="1:5">
      <c r="A2669" s="617">
        <v>93665</v>
      </c>
      <c r="B2669" s="618" t="s">
        <v>26344</v>
      </c>
      <c r="C2669" s="618" t="s">
        <v>3</v>
      </c>
      <c r="D2669" s="619">
        <v>60.89</v>
      </c>
      <c r="E2669" s="188" t="s">
        <v>2</v>
      </c>
    </row>
    <row r="2670" spans="1:5">
      <c r="A2670" s="617">
        <v>93666</v>
      </c>
      <c r="B2670" s="618" t="s">
        <v>26345</v>
      </c>
      <c r="C2670" s="618" t="s">
        <v>3</v>
      </c>
      <c r="D2670" s="619">
        <v>65.36</v>
      </c>
      <c r="E2670" s="188" t="s">
        <v>2</v>
      </c>
    </row>
    <row r="2671" spans="1:5">
      <c r="A2671" s="617">
        <v>93667</v>
      </c>
      <c r="B2671" s="618" t="s">
        <v>26346</v>
      </c>
      <c r="C2671" s="618" t="s">
        <v>3</v>
      </c>
      <c r="D2671" s="619">
        <v>66.39</v>
      </c>
      <c r="E2671" s="188" t="s">
        <v>2</v>
      </c>
    </row>
    <row r="2672" spans="1:5">
      <c r="A2672" s="617">
        <v>93668</v>
      </c>
      <c r="B2672" s="618" t="s">
        <v>26347</v>
      </c>
      <c r="C2672" s="618" t="s">
        <v>3</v>
      </c>
      <c r="D2672" s="619">
        <v>67.7</v>
      </c>
      <c r="E2672" s="188" t="s">
        <v>2</v>
      </c>
    </row>
    <row r="2673" spans="1:5">
      <c r="A2673" s="617">
        <v>93669</v>
      </c>
      <c r="B2673" s="618" t="s">
        <v>26348</v>
      </c>
      <c r="C2673" s="618" t="s">
        <v>3</v>
      </c>
      <c r="D2673" s="619">
        <v>70.59</v>
      </c>
      <c r="E2673" s="188" t="s">
        <v>2</v>
      </c>
    </row>
    <row r="2674" spans="1:5">
      <c r="A2674" s="617">
        <v>93670</v>
      </c>
      <c r="B2674" s="618" t="s">
        <v>26349</v>
      </c>
      <c r="C2674" s="618" t="s">
        <v>3</v>
      </c>
      <c r="D2674" s="619">
        <v>70.59</v>
      </c>
      <c r="E2674" s="188" t="s">
        <v>2</v>
      </c>
    </row>
    <row r="2675" spans="1:5">
      <c r="A2675" s="617">
        <v>93671</v>
      </c>
      <c r="B2675" s="618" t="s">
        <v>26350</v>
      </c>
      <c r="C2675" s="618" t="s">
        <v>3</v>
      </c>
      <c r="D2675" s="619">
        <v>74.02</v>
      </c>
      <c r="E2675" s="188" t="s">
        <v>2</v>
      </c>
    </row>
    <row r="2676" spans="1:5">
      <c r="A2676" s="617">
        <v>93672</v>
      </c>
      <c r="B2676" s="618" t="s">
        <v>26351</v>
      </c>
      <c r="C2676" s="618" t="s">
        <v>3</v>
      </c>
      <c r="D2676" s="619">
        <v>79.08</v>
      </c>
      <c r="E2676" s="188" t="s">
        <v>2</v>
      </c>
    </row>
    <row r="2677" spans="1:5">
      <c r="A2677" s="617">
        <v>93673</v>
      </c>
      <c r="B2677" s="618" t="s">
        <v>26352</v>
      </c>
      <c r="C2677" s="618" t="s">
        <v>3</v>
      </c>
      <c r="D2677" s="619">
        <v>85.79</v>
      </c>
      <c r="E2677" s="188" t="s">
        <v>2</v>
      </c>
    </row>
    <row r="2678" spans="1:5">
      <c r="A2678" s="617">
        <v>97359</v>
      </c>
      <c r="B2678" s="618" t="s">
        <v>26353</v>
      </c>
      <c r="C2678" s="618" t="s">
        <v>3</v>
      </c>
      <c r="D2678" s="620">
        <v>2240.2399999999998</v>
      </c>
      <c r="E2678" s="188" t="s">
        <v>2</v>
      </c>
    </row>
    <row r="2679" spans="1:5">
      <c r="A2679" s="617">
        <v>97360</v>
      </c>
      <c r="B2679" s="618" t="s">
        <v>26354</v>
      </c>
      <c r="C2679" s="618" t="s">
        <v>3</v>
      </c>
      <c r="D2679" s="620">
        <v>4310.0200000000004</v>
      </c>
      <c r="E2679" s="188" t="s">
        <v>2</v>
      </c>
    </row>
    <row r="2680" spans="1:5">
      <c r="A2680" s="617">
        <v>97361</v>
      </c>
      <c r="B2680" s="618" t="s">
        <v>26355</v>
      </c>
      <c r="C2680" s="618" t="s">
        <v>3</v>
      </c>
      <c r="D2680" s="620">
        <v>5746.7</v>
      </c>
      <c r="E2680" s="188" t="s">
        <v>2</v>
      </c>
    </row>
    <row r="2681" spans="1:5">
      <c r="A2681" s="617">
        <v>97362</v>
      </c>
      <c r="B2681" s="618" t="s">
        <v>26356</v>
      </c>
      <c r="C2681" s="618" t="s">
        <v>3</v>
      </c>
      <c r="D2681" s="620">
        <v>1636.14</v>
      </c>
      <c r="E2681" s="188" t="s">
        <v>2</v>
      </c>
    </row>
    <row r="2682" spans="1:5">
      <c r="A2682" s="617">
        <v>101875</v>
      </c>
      <c r="B2682" s="618" t="s">
        <v>26357</v>
      </c>
      <c r="C2682" s="618" t="s">
        <v>3</v>
      </c>
      <c r="D2682" s="619">
        <v>348.53</v>
      </c>
      <c r="E2682" s="188" t="s">
        <v>2</v>
      </c>
    </row>
    <row r="2683" spans="1:5">
      <c r="A2683" s="617">
        <v>101876</v>
      </c>
      <c r="B2683" s="618" t="s">
        <v>26358</v>
      </c>
      <c r="C2683" s="618" t="s">
        <v>3</v>
      </c>
      <c r="D2683" s="619">
        <v>52.02</v>
      </c>
      <c r="E2683" s="188" t="s">
        <v>2</v>
      </c>
    </row>
    <row r="2684" spans="1:5">
      <c r="A2684" s="617">
        <v>101877</v>
      </c>
      <c r="B2684" s="618" t="s">
        <v>26359</v>
      </c>
      <c r="C2684" s="618" t="s">
        <v>3</v>
      </c>
      <c r="D2684" s="619">
        <v>36.26</v>
      </c>
      <c r="E2684" s="188" t="s">
        <v>2</v>
      </c>
    </row>
    <row r="2685" spans="1:5">
      <c r="A2685" s="617">
        <v>101878</v>
      </c>
      <c r="B2685" s="618" t="s">
        <v>26360</v>
      </c>
      <c r="C2685" s="618" t="s">
        <v>3</v>
      </c>
      <c r="D2685" s="619">
        <v>476.09</v>
      </c>
      <c r="E2685" s="188" t="s">
        <v>2</v>
      </c>
    </row>
    <row r="2686" spans="1:5">
      <c r="A2686" s="617">
        <v>101879</v>
      </c>
      <c r="B2686" s="618" t="s">
        <v>26361</v>
      </c>
      <c r="C2686" s="618" t="s">
        <v>3</v>
      </c>
      <c r="D2686" s="619">
        <v>505.65</v>
      </c>
      <c r="E2686" s="188" t="s">
        <v>2</v>
      </c>
    </row>
    <row r="2687" spans="1:5">
      <c r="A2687" s="617">
        <v>101880</v>
      </c>
      <c r="B2687" s="618" t="s">
        <v>26362</v>
      </c>
      <c r="C2687" s="618" t="s">
        <v>3</v>
      </c>
      <c r="D2687" s="619">
        <v>582</v>
      </c>
      <c r="E2687" s="188" t="s">
        <v>2</v>
      </c>
    </row>
    <row r="2688" spans="1:5">
      <c r="A2688" s="617">
        <v>101881</v>
      </c>
      <c r="B2688" s="618" t="s">
        <v>26363</v>
      </c>
      <c r="C2688" s="618" t="s">
        <v>3</v>
      </c>
      <c r="D2688" s="619">
        <v>838.85</v>
      </c>
      <c r="E2688" s="188" t="s">
        <v>2</v>
      </c>
    </row>
    <row r="2689" spans="1:5">
      <c r="A2689" s="617">
        <v>101882</v>
      </c>
      <c r="B2689" s="618" t="s">
        <v>26364</v>
      </c>
      <c r="C2689" s="618" t="s">
        <v>3</v>
      </c>
      <c r="D2689" s="620">
        <v>1192.8699999999999</v>
      </c>
      <c r="E2689" s="188" t="s">
        <v>2</v>
      </c>
    </row>
    <row r="2690" spans="1:5">
      <c r="A2690" s="617">
        <v>101883</v>
      </c>
      <c r="B2690" s="618" t="s">
        <v>26365</v>
      </c>
      <c r="C2690" s="618" t="s">
        <v>3</v>
      </c>
      <c r="D2690" s="619">
        <v>481.88</v>
      </c>
      <c r="E2690" s="188" t="s">
        <v>2</v>
      </c>
    </row>
    <row r="2691" spans="1:5">
      <c r="A2691" s="617">
        <v>101890</v>
      </c>
      <c r="B2691" s="618" t="s">
        <v>26366</v>
      </c>
      <c r="C2691" s="618" t="s">
        <v>3</v>
      </c>
      <c r="D2691" s="619">
        <v>14.64</v>
      </c>
      <c r="E2691" s="188" t="s">
        <v>2</v>
      </c>
    </row>
    <row r="2692" spans="1:5">
      <c r="A2692" s="617">
        <v>101891</v>
      </c>
      <c r="B2692" s="618" t="s">
        <v>26367</v>
      </c>
      <c r="C2692" s="618" t="s">
        <v>3</v>
      </c>
      <c r="D2692" s="619">
        <v>24.92</v>
      </c>
      <c r="E2692" s="188" t="s">
        <v>2</v>
      </c>
    </row>
    <row r="2693" spans="1:5">
      <c r="A2693" s="617">
        <v>101892</v>
      </c>
      <c r="B2693" s="618" t="s">
        <v>26368</v>
      </c>
      <c r="C2693" s="618" t="s">
        <v>3</v>
      </c>
      <c r="D2693" s="619">
        <v>66.489999999999995</v>
      </c>
      <c r="E2693" s="188" t="s">
        <v>2</v>
      </c>
    </row>
    <row r="2694" spans="1:5">
      <c r="A2694" s="617">
        <v>101893</v>
      </c>
      <c r="B2694" s="618" t="s">
        <v>26369</v>
      </c>
      <c r="C2694" s="618" t="s">
        <v>3</v>
      </c>
      <c r="D2694" s="619">
        <v>84.78</v>
      </c>
      <c r="E2694" s="188" t="s">
        <v>2</v>
      </c>
    </row>
    <row r="2695" spans="1:5">
      <c r="A2695" s="617">
        <v>101894</v>
      </c>
      <c r="B2695" s="618" t="s">
        <v>26370</v>
      </c>
      <c r="C2695" s="618" t="s">
        <v>3</v>
      </c>
      <c r="D2695" s="619">
        <v>140.12</v>
      </c>
      <c r="E2695" s="188" t="s">
        <v>2</v>
      </c>
    </row>
    <row r="2696" spans="1:5">
      <c r="A2696" s="617">
        <v>101895</v>
      </c>
      <c r="B2696" s="618" t="s">
        <v>26371</v>
      </c>
      <c r="C2696" s="618" t="s">
        <v>3</v>
      </c>
      <c r="D2696" s="619">
        <v>388.53</v>
      </c>
      <c r="E2696" s="188" t="s">
        <v>2</v>
      </c>
    </row>
    <row r="2697" spans="1:5">
      <c r="A2697" s="617">
        <v>101896</v>
      </c>
      <c r="B2697" s="618" t="s">
        <v>26372</v>
      </c>
      <c r="C2697" s="618" t="s">
        <v>3</v>
      </c>
      <c r="D2697" s="619">
        <v>589.88</v>
      </c>
      <c r="E2697" s="188" t="s">
        <v>2</v>
      </c>
    </row>
    <row r="2698" spans="1:5">
      <c r="A2698" s="617">
        <v>101897</v>
      </c>
      <c r="B2698" s="618" t="s">
        <v>26373</v>
      </c>
      <c r="C2698" s="618" t="s">
        <v>3</v>
      </c>
      <c r="D2698" s="619">
        <v>949.45</v>
      </c>
      <c r="E2698" s="188" t="s">
        <v>2</v>
      </c>
    </row>
    <row r="2699" spans="1:5">
      <c r="A2699" s="617">
        <v>101898</v>
      </c>
      <c r="B2699" s="618" t="s">
        <v>26374</v>
      </c>
      <c r="C2699" s="618" t="s">
        <v>3</v>
      </c>
      <c r="D2699" s="620">
        <v>1273.56</v>
      </c>
      <c r="E2699" s="188" t="s">
        <v>2</v>
      </c>
    </row>
    <row r="2700" spans="1:5">
      <c r="A2700" s="617">
        <v>101899</v>
      </c>
      <c r="B2700" s="618" t="s">
        <v>26375</v>
      </c>
      <c r="C2700" s="618" t="s">
        <v>3</v>
      </c>
      <c r="D2700" s="620">
        <v>2044.5</v>
      </c>
      <c r="E2700" s="188" t="s">
        <v>2</v>
      </c>
    </row>
    <row r="2701" spans="1:5">
      <c r="A2701" s="617">
        <v>101900</v>
      </c>
      <c r="B2701" s="618" t="s">
        <v>26376</v>
      </c>
      <c r="C2701" s="618" t="s">
        <v>3</v>
      </c>
      <c r="D2701" s="620">
        <v>4277.47</v>
      </c>
      <c r="E2701" s="188" t="s">
        <v>2</v>
      </c>
    </row>
    <row r="2702" spans="1:5">
      <c r="A2702" s="617">
        <v>101901</v>
      </c>
      <c r="B2702" s="618" t="s">
        <v>26377</v>
      </c>
      <c r="C2702" s="618" t="s">
        <v>3</v>
      </c>
      <c r="D2702" s="619">
        <v>122.73</v>
      </c>
      <c r="E2702" s="188" t="s">
        <v>2</v>
      </c>
    </row>
    <row r="2703" spans="1:5">
      <c r="A2703" s="617">
        <v>101902</v>
      </c>
      <c r="B2703" s="618" t="s">
        <v>26378</v>
      </c>
      <c r="C2703" s="618" t="s">
        <v>3</v>
      </c>
      <c r="D2703" s="619">
        <v>151.56</v>
      </c>
      <c r="E2703" s="188" t="s">
        <v>2</v>
      </c>
    </row>
    <row r="2704" spans="1:5">
      <c r="A2704" s="617">
        <v>101903</v>
      </c>
      <c r="B2704" s="618" t="s">
        <v>26379</v>
      </c>
      <c r="C2704" s="618" t="s">
        <v>3</v>
      </c>
      <c r="D2704" s="619">
        <v>315.64999999999998</v>
      </c>
      <c r="E2704" s="188" t="s">
        <v>2</v>
      </c>
    </row>
    <row r="2705" spans="1:5">
      <c r="A2705" s="617">
        <v>101904</v>
      </c>
      <c r="B2705" s="618" t="s">
        <v>26380</v>
      </c>
      <c r="C2705" s="618" t="s">
        <v>3</v>
      </c>
      <c r="D2705" s="620">
        <v>1162.8699999999999</v>
      </c>
      <c r="E2705" s="188" t="s">
        <v>2</v>
      </c>
    </row>
    <row r="2706" spans="1:5">
      <c r="A2706" s="617">
        <v>101938</v>
      </c>
      <c r="B2706" s="618" t="s">
        <v>26381</v>
      </c>
      <c r="C2706" s="618" t="s">
        <v>3</v>
      </c>
      <c r="D2706" s="619">
        <v>69.89</v>
      </c>
      <c r="E2706" s="188" t="s">
        <v>2</v>
      </c>
    </row>
    <row r="2707" spans="1:5">
      <c r="A2707" s="617">
        <v>101946</v>
      </c>
      <c r="B2707" s="618" t="s">
        <v>26382</v>
      </c>
      <c r="C2707" s="618" t="s">
        <v>3</v>
      </c>
      <c r="D2707" s="619">
        <v>105.96</v>
      </c>
      <c r="E2707" s="188" t="s">
        <v>2</v>
      </c>
    </row>
    <row r="2708" spans="1:5">
      <c r="A2708" s="617">
        <v>91945</v>
      </c>
      <c r="B2708" s="618" t="s">
        <v>6232</v>
      </c>
      <c r="C2708" s="618" t="s">
        <v>3</v>
      </c>
      <c r="D2708" s="619">
        <v>7.97</v>
      </c>
      <c r="E2708" s="188" t="s">
        <v>2</v>
      </c>
    </row>
    <row r="2709" spans="1:5">
      <c r="A2709" s="617">
        <v>91946</v>
      </c>
      <c r="B2709" s="618" t="s">
        <v>6233</v>
      </c>
      <c r="C2709" s="618" t="s">
        <v>3</v>
      </c>
      <c r="D2709" s="619">
        <v>6.81</v>
      </c>
      <c r="E2709" s="188" t="s">
        <v>2</v>
      </c>
    </row>
    <row r="2710" spans="1:5">
      <c r="A2710" s="617">
        <v>91947</v>
      </c>
      <c r="B2710" s="618" t="s">
        <v>6234</v>
      </c>
      <c r="C2710" s="618" t="s">
        <v>3</v>
      </c>
      <c r="D2710" s="619">
        <v>6.09</v>
      </c>
      <c r="E2710" s="188" t="s">
        <v>2</v>
      </c>
    </row>
    <row r="2711" spans="1:5">
      <c r="A2711" s="617">
        <v>91949</v>
      </c>
      <c r="B2711" s="618" t="s">
        <v>6235</v>
      </c>
      <c r="C2711" s="618" t="s">
        <v>3</v>
      </c>
      <c r="D2711" s="619">
        <v>12.53</v>
      </c>
      <c r="E2711" s="188" t="s">
        <v>2</v>
      </c>
    </row>
    <row r="2712" spans="1:5">
      <c r="A2712" s="617">
        <v>91950</v>
      </c>
      <c r="B2712" s="618" t="s">
        <v>6236</v>
      </c>
      <c r="C2712" s="618" t="s">
        <v>3</v>
      </c>
      <c r="D2712" s="619">
        <v>11.13</v>
      </c>
      <c r="E2712" s="188" t="s">
        <v>2</v>
      </c>
    </row>
    <row r="2713" spans="1:5">
      <c r="A2713" s="617">
        <v>91951</v>
      </c>
      <c r="B2713" s="618" t="s">
        <v>6237</v>
      </c>
      <c r="C2713" s="618" t="s">
        <v>3</v>
      </c>
      <c r="D2713" s="619">
        <v>10.29</v>
      </c>
      <c r="E2713" s="188" t="s">
        <v>2</v>
      </c>
    </row>
    <row r="2714" spans="1:5">
      <c r="A2714" s="617">
        <v>91952</v>
      </c>
      <c r="B2714" s="618" t="s">
        <v>6238</v>
      </c>
      <c r="C2714" s="618" t="s">
        <v>3</v>
      </c>
      <c r="D2714" s="619">
        <v>14.71</v>
      </c>
      <c r="E2714" s="188" t="s">
        <v>2</v>
      </c>
    </row>
    <row r="2715" spans="1:5">
      <c r="A2715" s="617">
        <v>91953</v>
      </c>
      <c r="B2715" s="618" t="s">
        <v>6239</v>
      </c>
      <c r="C2715" s="618" t="s">
        <v>3</v>
      </c>
      <c r="D2715" s="619">
        <v>21.52</v>
      </c>
      <c r="E2715" s="188" t="s">
        <v>2</v>
      </c>
    </row>
    <row r="2716" spans="1:5">
      <c r="A2716" s="617">
        <v>91954</v>
      </c>
      <c r="B2716" s="618" t="s">
        <v>6240</v>
      </c>
      <c r="C2716" s="618" t="s">
        <v>3</v>
      </c>
      <c r="D2716" s="619">
        <v>19.68</v>
      </c>
      <c r="E2716" s="188" t="s">
        <v>2</v>
      </c>
    </row>
    <row r="2717" spans="1:5">
      <c r="A2717" s="617">
        <v>91955</v>
      </c>
      <c r="B2717" s="618" t="s">
        <v>6241</v>
      </c>
      <c r="C2717" s="618" t="s">
        <v>3</v>
      </c>
      <c r="D2717" s="619">
        <v>26.49</v>
      </c>
      <c r="E2717" s="188" t="s">
        <v>2</v>
      </c>
    </row>
    <row r="2718" spans="1:5">
      <c r="A2718" s="617">
        <v>91956</v>
      </c>
      <c r="B2718" s="618" t="s">
        <v>6242</v>
      </c>
      <c r="C2718" s="618" t="s">
        <v>3</v>
      </c>
      <c r="D2718" s="619">
        <v>32.229999999999997</v>
      </c>
      <c r="E2718" s="188" t="s">
        <v>2</v>
      </c>
    </row>
    <row r="2719" spans="1:5">
      <c r="A2719" s="617">
        <v>91957</v>
      </c>
      <c r="B2719" s="618" t="s">
        <v>6243</v>
      </c>
      <c r="C2719" s="618" t="s">
        <v>3</v>
      </c>
      <c r="D2719" s="619">
        <v>39.04</v>
      </c>
      <c r="E2719" s="188" t="s">
        <v>2</v>
      </c>
    </row>
    <row r="2720" spans="1:5">
      <c r="A2720" s="617">
        <v>91958</v>
      </c>
      <c r="B2720" s="618" t="s">
        <v>6244</v>
      </c>
      <c r="C2720" s="618" t="s">
        <v>3</v>
      </c>
      <c r="D2720" s="619">
        <v>27.29</v>
      </c>
      <c r="E2720" s="188" t="s">
        <v>2</v>
      </c>
    </row>
    <row r="2721" spans="1:5">
      <c r="A2721" s="617">
        <v>91959</v>
      </c>
      <c r="B2721" s="618" t="s">
        <v>6245</v>
      </c>
      <c r="C2721" s="618" t="s">
        <v>3</v>
      </c>
      <c r="D2721" s="619">
        <v>34.1</v>
      </c>
      <c r="E2721" s="188" t="s">
        <v>2</v>
      </c>
    </row>
    <row r="2722" spans="1:5">
      <c r="A2722" s="617">
        <v>91960</v>
      </c>
      <c r="B2722" s="618" t="s">
        <v>6246</v>
      </c>
      <c r="C2722" s="618" t="s">
        <v>3</v>
      </c>
      <c r="D2722" s="619">
        <v>37.21</v>
      </c>
      <c r="E2722" s="188" t="s">
        <v>2</v>
      </c>
    </row>
    <row r="2723" spans="1:5">
      <c r="A2723" s="617">
        <v>91961</v>
      </c>
      <c r="B2723" s="618" t="s">
        <v>6247</v>
      </c>
      <c r="C2723" s="618" t="s">
        <v>3</v>
      </c>
      <c r="D2723" s="619">
        <v>44.02</v>
      </c>
      <c r="E2723" s="188" t="s">
        <v>2</v>
      </c>
    </row>
    <row r="2724" spans="1:5">
      <c r="A2724" s="617">
        <v>91962</v>
      </c>
      <c r="B2724" s="618" t="s">
        <v>6248</v>
      </c>
      <c r="C2724" s="618" t="s">
        <v>3</v>
      </c>
      <c r="D2724" s="619">
        <v>49.79</v>
      </c>
      <c r="E2724" s="188" t="s">
        <v>2</v>
      </c>
    </row>
    <row r="2725" spans="1:5">
      <c r="A2725" s="617">
        <v>91963</v>
      </c>
      <c r="B2725" s="618" t="s">
        <v>6249</v>
      </c>
      <c r="C2725" s="618" t="s">
        <v>3</v>
      </c>
      <c r="D2725" s="619">
        <v>56.6</v>
      </c>
      <c r="E2725" s="188" t="s">
        <v>2</v>
      </c>
    </row>
    <row r="2726" spans="1:5">
      <c r="A2726" s="617">
        <v>91964</v>
      </c>
      <c r="B2726" s="618" t="s">
        <v>6250</v>
      </c>
      <c r="C2726" s="618" t="s">
        <v>3</v>
      </c>
      <c r="D2726" s="619">
        <v>44.82</v>
      </c>
      <c r="E2726" s="188" t="s">
        <v>2</v>
      </c>
    </row>
    <row r="2727" spans="1:5">
      <c r="A2727" s="617">
        <v>91965</v>
      </c>
      <c r="B2727" s="618" t="s">
        <v>6251</v>
      </c>
      <c r="C2727" s="618" t="s">
        <v>3</v>
      </c>
      <c r="D2727" s="619">
        <v>51.63</v>
      </c>
      <c r="E2727" s="188" t="s">
        <v>2</v>
      </c>
    </row>
    <row r="2728" spans="1:5">
      <c r="A2728" s="617">
        <v>91966</v>
      </c>
      <c r="B2728" s="618" t="s">
        <v>6252</v>
      </c>
      <c r="C2728" s="618" t="s">
        <v>3</v>
      </c>
      <c r="D2728" s="619">
        <v>39.880000000000003</v>
      </c>
      <c r="E2728" s="188" t="s">
        <v>2</v>
      </c>
    </row>
    <row r="2729" spans="1:5">
      <c r="A2729" s="617">
        <v>91967</v>
      </c>
      <c r="B2729" s="618" t="s">
        <v>6253</v>
      </c>
      <c r="C2729" s="618" t="s">
        <v>3</v>
      </c>
      <c r="D2729" s="619">
        <v>46.69</v>
      </c>
      <c r="E2729" s="188" t="s">
        <v>2</v>
      </c>
    </row>
    <row r="2730" spans="1:5">
      <c r="A2730" s="617">
        <v>91968</v>
      </c>
      <c r="B2730" s="618" t="s">
        <v>6254</v>
      </c>
      <c r="C2730" s="618" t="s">
        <v>3</v>
      </c>
      <c r="D2730" s="619">
        <v>54.73</v>
      </c>
      <c r="E2730" s="188" t="s">
        <v>2</v>
      </c>
    </row>
    <row r="2731" spans="1:5">
      <c r="A2731" s="617">
        <v>91969</v>
      </c>
      <c r="B2731" s="618" t="s">
        <v>6255</v>
      </c>
      <c r="C2731" s="618" t="s">
        <v>3</v>
      </c>
      <c r="D2731" s="619">
        <v>61.54</v>
      </c>
      <c r="E2731" s="188" t="s">
        <v>2</v>
      </c>
    </row>
    <row r="2732" spans="1:5">
      <c r="A2732" s="617">
        <v>91970</v>
      </c>
      <c r="B2732" s="618" t="s">
        <v>6256</v>
      </c>
      <c r="C2732" s="618" t="s">
        <v>3</v>
      </c>
      <c r="D2732" s="619">
        <v>57.65</v>
      </c>
      <c r="E2732" s="188" t="s">
        <v>2</v>
      </c>
    </row>
    <row r="2733" spans="1:5">
      <c r="A2733" s="617">
        <v>91971</v>
      </c>
      <c r="B2733" s="618" t="s">
        <v>6257</v>
      </c>
      <c r="C2733" s="618" t="s">
        <v>3</v>
      </c>
      <c r="D2733" s="619">
        <v>68.78</v>
      </c>
      <c r="E2733" s="188" t="s">
        <v>2</v>
      </c>
    </row>
    <row r="2734" spans="1:5">
      <c r="A2734" s="617">
        <v>91972</v>
      </c>
      <c r="B2734" s="618" t="s">
        <v>6258</v>
      </c>
      <c r="C2734" s="618" t="s">
        <v>3</v>
      </c>
      <c r="D2734" s="619">
        <v>62.62</v>
      </c>
      <c r="E2734" s="188" t="s">
        <v>2</v>
      </c>
    </row>
    <row r="2735" spans="1:5">
      <c r="A2735" s="617">
        <v>91973</v>
      </c>
      <c r="B2735" s="618" t="s">
        <v>6259</v>
      </c>
      <c r="C2735" s="618" t="s">
        <v>3</v>
      </c>
      <c r="D2735" s="619">
        <v>73.75</v>
      </c>
      <c r="E2735" s="188" t="s">
        <v>2</v>
      </c>
    </row>
    <row r="2736" spans="1:5">
      <c r="A2736" s="617">
        <v>91974</v>
      </c>
      <c r="B2736" s="618" t="s">
        <v>6260</v>
      </c>
      <c r="C2736" s="618" t="s">
        <v>3</v>
      </c>
      <c r="D2736" s="619">
        <v>52.68</v>
      </c>
      <c r="E2736" s="188" t="s">
        <v>2</v>
      </c>
    </row>
    <row r="2737" spans="1:5">
      <c r="A2737" s="617">
        <v>91975</v>
      </c>
      <c r="B2737" s="618" t="s">
        <v>6261</v>
      </c>
      <c r="C2737" s="618" t="s">
        <v>3</v>
      </c>
      <c r="D2737" s="619">
        <v>63.81</v>
      </c>
      <c r="E2737" s="188" t="s">
        <v>2</v>
      </c>
    </row>
    <row r="2738" spans="1:5">
      <c r="A2738" s="617">
        <v>91976</v>
      </c>
      <c r="B2738" s="618" t="s">
        <v>6262</v>
      </c>
      <c r="C2738" s="618" t="s">
        <v>3</v>
      </c>
      <c r="D2738" s="619">
        <v>77.92</v>
      </c>
      <c r="E2738" s="188" t="s">
        <v>2</v>
      </c>
    </row>
    <row r="2739" spans="1:5">
      <c r="A2739" s="617">
        <v>91977</v>
      </c>
      <c r="B2739" s="618" t="s">
        <v>6263</v>
      </c>
      <c r="C2739" s="618" t="s">
        <v>3</v>
      </c>
      <c r="D2739" s="619">
        <v>89.05</v>
      </c>
      <c r="E2739" s="188" t="s">
        <v>2</v>
      </c>
    </row>
    <row r="2740" spans="1:5">
      <c r="A2740" s="617">
        <v>91978</v>
      </c>
      <c r="B2740" s="618" t="s">
        <v>8486</v>
      </c>
      <c r="C2740" s="618" t="s">
        <v>3</v>
      </c>
      <c r="D2740" s="619">
        <v>32.450000000000003</v>
      </c>
      <c r="E2740" s="188" t="s">
        <v>2</v>
      </c>
    </row>
    <row r="2741" spans="1:5">
      <c r="A2741" s="617">
        <v>91979</v>
      </c>
      <c r="B2741" s="618" t="s">
        <v>8487</v>
      </c>
      <c r="C2741" s="618" t="s">
        <v>3</v>
      </c>
      <c r="D2741" s="619">
        <v>39.26</v>
      </c>
      <c r="E2741" s="188" t="s">
        <v>2</v>
      </c>
    </row>
    <row r="2742" spans="1:5">
      <c r="A2742" s="617">
        <v>91980</v>
      </c>
      <c r="B2742" s="618" t="s">
        <v>8488</v>
      </c>
      <c r="C2742" s="618" t="s">
        <v>3</v>
      </c>
      <c r="D2742" s="619">
        <v>31.27</v>
      </c>
      <c r="E2742" s="188" t="s">
        <v>2</v>
      </c>
    </row>
    <row r="2743" spans="1:5">
      <c r="A2743" s="617">
        <v>91981</v>
      </c>
      <c r="B2743" s="618" t="s">
        <v>8489</v>
      </c>
      <c r="C2743" s="618" t="s">
        <v>3</v>
      </c>
      <c r="D2743" s="619">
        <v>38.08</v>
      </c>
      <c r="E2743" s="188" t="s">
        <v>2</v>
      </c>
    </row>
    <row r="2744" spans="1:5">
      <c r="A2744" s="617">
        <v>91982</v>
      </c>
      <c r="B2744" s="618" t="s">
        <v>8490</v>
      </c>
      <c r="C2744" s="618" t="s">
        <v>3</v>
      </c>
      <c r="D2744" s="619">
        <v>82.89</v>
      </c>
      <c r="E2744" s="188" t="s">
        <v>2</v>
      </c>
    </row>
    <row r="2745" spans="1:5">
      <c r="A2745" s="617">
        <v>91983</v>
      </c>
      <c r="B2745" s="618" t="s">
        <v>8491</v>
      </c>
      <c r="C2745" s="618" t="s">
        <v>3</v>
      </c>
      <c r="D2745" s="619">
        <v>89.7</v>
      </c>
      <c r="E2745" s="188" t="s">
        <v>2</v>
      </c>
    </row>
    <row r="2746" spans="1:5">
      <c r="A2746" s="617">
        <v>91984</v>
      </c>
      <c r="B2746" s="618" t="s">
        <v>8492</v>
      </c>
      <c r="C2746" s="618" t="s">
        <v>3</v>
      </c>
      <c r="D2746" s="619">
        <v>13.62</v>
      </c>
      <c r="E2746" s="188" t="s">
        <v>2</v>
      </c>
    </row>
    <row r="2747" spans="1:5">
      <c r="A2747" s="617">
        <v>91985</v>
      </c>
      <c r="B2747" s="618" t="s">
        <v>8493</v>
      </c>
      <c r="C2747" s="618" t="s">
        <v>3</v>
      </c>
      <c r="D2747" s="619">
        <v>20.43</v>
      </c>
      <c r="E2747" s="188" t="s">
        <v>2</v>
      </c>
    </row>
    <row r="2748" spans="1:5">
      <c r="A2748" s="617">
        <v>91986</v>
      </c>
      <c r="B2748" s="618" t="s">
        <v>8494</v>
      </c>
      <c r="C2748" s="618" t="s">
        <v>3</v>
      </c>
      <c r="D2748" s="619">
        <v>30.47</v>
      </c>
      <c r="E2748" s="188" t="s">
        <v>2</v>
      </c>
    </row>
    <row r="2749" spans="1:5">
      <c r="A2749" s="617">
        <v>91987</v>
      </c>
      <c r="B2749" s="618" t="s">
        <v>8495</v>
      </c>
      <c r="C2749" s="618" t="s">
        <v>3</v>
      </c>
      <c r="D2749" s="619">
        <v>37.28</v>
      </c>
      <c r="E2749" s="188" t="s">
        <v>2</v>
      </c>
    </row>
    <row r="2750" spans="1:5">
      <c r="A2750" s="617">
        <v>91988</v>
      </c>
      <c r="B2750" s="618" t="s">
        <v>8496</v>
      </c>
      <c r="C2750" s="618" t="s">
        <v>3</v>
      </c>
      <c r="D2750" s="619">
        <v>17.579999999999998</v>
      </c>
      <c r="E2750" s="188" t="s">
        <v>2</v>
      </c>
    </row>
    <row r="2751" spans="1:5">
      <c r="A2751" s="617">
        <v>91989</v>
      </c>
      <c r="B2751" s="618" t="s">
        <v>8497</v>
      </c>
      <c r="C2751" s="618" t="s">
        <v>3</v>
      </c>
      <c r="D2751" s="619">
        <v>24.39</v>
      </c>
      <c r="E2751" s="188" t="s">
        <v>2</v>
      </c>
    </row>
    <row r="2752" spans="1:5">
      <c r="A2752" s="617">
        <v>91990</v>
      </c>
      <c r="B2752" s="618" t="s">
        <v>6264</v>
      </c>
      <c r="C2752" s="618" t="s">
        <v>3</v>
      </c>
      <c r="D2752" s="619">
        <v>25.25</v>
      </c>
      <c r="E2752" s="188" t="s">
        <v>2</v>
      </c>
    </row>
    <row r="2753" spans="1:5">
      <c r="A2753" s="617">
        <v>91991</v>
      </c>
      <c r="B2753" s="618" t="s">
        <v>6265</v>
      </c>
      <c r="C2753" s="618" t="s">
        <v>3</v>
      </c>
      <c r="D2753" s="619">
        <v>27.39</v>
      </c>
      <c r="E2753" s="188" t="s">
        <v>2</v>
      </c>
    </row>
    <row r="2754" spans="1:5">
      <c r="A2754" s="617">
        <v>91992</v>
      </c>
      <c r="B2754" s="618" t="s">
        <v>6266</v>
      </c>
      <c r="C2754" s="618" t="s">
        <v>3</v>
      </c>
      <c r="D2754" s="619">
        <v>32.06</v>
      </c>
      <c r="E2754" s="188" t="s">
        <v>2</v>
      </c>
    </row>
    <row r="2755" spans="1:5">
      <c r="A2755" s="617">
        <v>91993</v>
      </c>
      <c r="B2755" s="618" t="s">
        <v>6267</v>
      </c>
      <c r="C2755" s="618" t="s">
        <v>3</v>
      </c>
      <c r="D2755" s="619">
        <v>34.200000000000003</v>
      </c>
      <c r="E2755" s="188" t="s">
        <v>2</v>
      </c>
    </row>
    <row r="2756" spans="1:5">
      <c r="A2756" s="617">
        <v>91994</v>
      </c>
      <c r="B2756" s="618" t="s">
        <v>6268</v>
      </c>
      <c r="C2756" s="618" t="s">
        <v>3</v>
      </c>
      <c r="D2756" s="619">
        <v>18.579999999999998</v>
      </c>
      <c r="E2756" s="188" t="s">
        <v>2</v>
      </c>
    </row>
    <row r="2757" spans="1:5">
      <c r="A2757" s="617">
        <v>91995</v>
      </c>
      <c r="B2757" s="618" t="s">
        <v>6269</v>
      </c>
      <c r="C2757" s="618" t="s">
        <v>3</v>
      </c>
      <c r="D2757" s="619">
        <v>20.72</v>
      </c>
      <c r="E2757" s="188" t="s">
        <v>2</v>
      </c>
    </row>
    <row r="2758" spans="1:5">
      <c r="A2758" s="617">
        <v>91996</v>
      </c>
      <c r="B2758" s="618" t="s">
        <v>6270</v>
      </c>
      <c r="C2758" s="618" t="s">
        <v>3</v>
      </c>
      <c r="D2758" s="619">
        <v>25.39</v>
      </c>
      <c r="E2758" s="188" t="s">
        <v>2</v>
      </c>
    </row>
    <row r="2759" spans="1:5">
      <c r="A2759" s="617">
        <v>91997</v>
      </c>
      <c r="B2759" s="618" t="s">
        <v>6271</v>
      </c>
      <c r="C2759" s="618" t="s">
        <v>3</v>
      </c>
      <c r="D2759" s="619">
        <v>27.53</v>
      </c>
      <c r="E2759" s="188" t="s">
        <v>2</v>
      </c>
    </row>
    <row r="2760" spans="1:5">
      <c r="A2760" s="617">
        <v>91998</v>
      </c>
      <c r="B2760" s="618" t="s">
        <v>6272</v>
      </c>
      <c r="C2760" s="618" t="s">
        <v>3</v>
      </c>
      <c r="D2760" s="619">
        <v>15.99</v>
      </c>
      <c r="E2760" s="188" t="s">
        <v>2</v>
      </c>
    </row>
    <row r="2761" spans="1:5">
      <c r="A2761" s="617">
        <v>91999</v>
      </c>
      <c r="B2761" s="618" t="s">
        <v>6273</v>
      </c>
      <c r="C2761" s="618" t="s">
        <v>3</v>
      </c>
      <c r="D2761" s="619">
        <v>18.13</v>
      </c>
      <c r="E2761" s="188" t="s">
        <v>2</v>
      </c>
    </row>
    <row r="2762" spans="1:5">
      <c r="A2762" s="617">
        <v>92000</v>
      </c>
      <c r="B2762" s="618" t="s">
        <v>6274</v>
      </c>
      <c r="C2762" s="618" t="s">
        <v>3</v>
      </c>
      <c r="D2762" s="619">
        <v>22.8</v>
      </c>
      <c r="E2762" s="188" t="s">
        <v>2</v>
      </c>
    </row>
    <row r="2763" spans="1:5">
      <c r="A2763" s="617">
        <v>92001</v>
      </c>
      <c r="B2763" s="618" t="s">
        <v>6275</v>
      </c>
      <c r="C2763" s="618" t="s">
        <v>3</v>
      </c>
      <c r="D2763" s="619">
        <v>24.94</v>
      </c>
      <c r="E2763" s="188" t="s">
        <v>2</v>
      </c>
    </row>
    <row r="2764" spans="1:5">
      <c r="A2764" s="617">
        <v>92002</v>
      </c>
      <c r="B2764" s="618" t="s">
        <v>6276</v>
      </c>
      <c r="C2764" s="618" t="s">
        <v>3</v>
      </c>
      <c r="D2764" s="619">
        <v>35.01</v>
      </c>
      <c r="E2764" s="188" t="s">
        <v>2</v>
      </c>
    </row>
    <row r="2765" spans="1:5">
      <c r="A2765" s="617">
        <v>92003</v>
      </c>
      <c r="B2765" s="618" t="s">
        <v>6277</v>
      </c>
      <c r="C2765" s="618" t="s">
        <v>3</v>
      </c>
      <c r="D2765" s="619">
        <v>39.29</v>
      </c>
      <c r="E2765" s="188" t="s">
        <v>2</v>
      </c>
    </row>
    <row r="2766" spans="1:5">
      <c r="A2766" s="617">
        <v>92004</v>
      </c>
      <c r="B2766" s="618" t="s">
        <v>6278</v>
      </c>
      <c r="C2766" s="618" t="s">
        <v>3</v>
      </c>
      <c r="D2766" s="619">
        <v>41.82</v>
      </c>
      <c r="E2766" s="188" t="s">
        <v>2</v>
      </c>
    </row>
    <row r="2767" spans="1:5">
      <c r="A2767" s="617">
        <v>92005</v>
      </c>
      <c r="B2767" s="618" t="s">
        <v>6279</v>
      </c>
      <c r="C2767" s="618" t="s">
        <v>3</v>
      </c>
      <c r="D2767" s="619">
        <v>46.1</v>
      </c>
      <c r="E2767" s="188" t="s">
        <v>2</v>
      </c>
    </row>
    <row r="2768" spans="1:5">
      <c r="A2768" s="617">
        <v>92006</v>
      </c>
      <c r="B2768" s="618" t="s">
        <v>6280</v>
      </c>
      <c r="C2768" s="618" t="s">
        <v>3</v>
      </c>
      <c r="D2768" s="619">
        <v>29.82</v>
      </c>
      <c r="E2768" s="188" t="s">
        <v>2</v>
      </c>
    </row>
    <row r="2769" spans="1:5">
      <c r="A2769" s="617">
        <v>92007</v>
      </c>
      <c r="B2769" s="618" t="s">
        <v>6281</v>
      </c>
      <c r="C2769" s="618" t="s">
        <v>3</v>
      </c>
      <c r="D2769" s="619">
        <v>34.1</v>
      </c>
      <c r="E2769" s="188" t="s">
        <v>2</v>
      </c>
    </row>
    <row r="2770" spans="1:5">
      <c r="A2770" s="617">
        <v>92008</v>
      </c>
      <c r="B2770" s="618" t="s">
        <v>6282</v>
      </c>
      <c r="C2770" s="618" t="s">
        <v>3</v>
      </c>
      <c r="D2770" s="619">
        <v>36.630000000000003</v>
      </c>
      <c r="E2770" s="188" t="s">
        <v>2</v>
      </c>
    </row>
    <row r="2771" spans="1:5">
      <c r="A2771" s="617">
        <v>92009</v>
      </c>
      <c r="B2771" s="618" t="s">
        <v>6283</v>
      </c>
      <c r="C2771" s="618" t="s">
        <v>3</v>
      </c>
      <c r="D2771" s="619">
        <v>40.909999999999997</v>
      </c>
      <c r="E2771" s="188" t="s">
        <v>2</v>
      </c>
    </row>
    <row r="2772" spans="1:5">
      <c r="A2772" s="617">
        <v>92010</v>
      </c>
      <c r="B2772" s="618" t="s">
        <v>6284</v>
      </c>
      <c r="C2772" s="618" t="s">
        <v>3</v>
      </c>
      <c r="D2772" s="619">
        <v>51.43</v>
      </c>
      <c r="E2772" s="188" t="s">
        <v>2</v>
      </c>
    </row>
    <row r="2773" spans="1:5">
      <c r="A2773" s="617">
        <v>92011</v>
      </c>
      <c r="B2773" s="618" t="s">
        <v>6285</v>
      </c>
      <c r="C2773" s="618" t="s">
        <v>3</v>
      </c>
      <c r="D2773" s="619">
        <v>57.85</v>
      </c>
      <c r="E2773" s="188" t="s">
        <v>2</v>
      </c>
    </row>
    <row r="2774" spans="1:5">
      <c r="A2774" s="617">
        <v>92012</v>
      </c>
      <c r="B2774" s="618" t="s">
        <v>6286</v>
      </c>
      <c r="C2774" s="618" t="s">
        <v>3</v>
      </c>
      <c r="D2774" s="619">
        <v>58.24</v>
      </c>
      <c r="E2774" s="188" t="s">
        <v>2</v>
      </c>
    </row>
    <row r="2775" spans="1:5">
      <c r="A2775" s="617">
        <v>92013</v>
      </c>
      <c r="B2775" s="618" t="s">
        <v>6287</v>
      </c>
      <c r="C2775" s="618" t="s">
        <v>3</v>
      </c>
      <c r="D2775" s="619">
        <v>64.66</v>
      </c>
      <c r="E2775" s="188" t="s">
        <v>2</v>
      </c>
    </row>
    <row r="2776" spans="1:5">
      <c r="A2776" s="617">
        <v>92014</v>
      </c>
      <c r="B2776" s="618" t="s">
        <v>6288</v>
      </c>
      <c r="C2776" s="618" t="s">
        <v>3</v>
      </c>
      <c r="D2776" s="619">
        <v>43.66</v>
      </c>
      <c r="E2776" s="188" t="s">
        <v>2</v>
      </c>
    </row>
    <row r="2777" spans="1:5">
      <c r="A2777" s="617">
        <v>92015</v>
      </c>
      <c r="B2777" s="618" t="s">
        <v>6289</v>
      </c>
      <c r="C2777" s="618" t="s">
        <v>3</v>
      </c>
      <c r="D2777" s="619">
        <v>50.08</v>
      </c>
      <c r="E2777" s="188" t="s">
        <v>2</v>
      </c>
    </row>
    <row r="2778" spans="1:5">
      <c r="A2778" s="617">
        <v>92016</v>
      </c>
      <c r="B2778" s="618" t="s">
        <v>6290</v>
      </c>
      <c r="C2778" s="618" t="s">
        <v>3</v>
      </c>
      <c r="D2778" s="619">
        <v>50.47</v>
      </c>
      <c r="E2778" s="188" t="s">
        <v>2</v>
      </c>
    </row>
    <row r="2779" spans="1:5">
      <c r="A2779" s="617">
        <v>92017</v>
      </c>
      <c r="B2779" s="618" t="s">
        <v>6291</v>
      </c>
      <c r="C2779" s="618" t="s">
        <v>3</v>
      </c>
      <c r="D2779" s="619">
        <v>56.89</v>
      </c>
      <c r="E2779" s="188" t="s">
        <v>2</v>
      </c>
    </row>
    <row r="2780" spans="1:5">
      <c r="A2780" s="617">
        <v>92018</v>
      </c>
      <c r="B2780" s="618" t="s">
        <v>6292</v>
      </c>
      <c r="C2780" s="618" t="s">
        <v>3</v>
      </c>
      <c r="D2780" s="619">
        <v>57.85</v>
      </c>
      <c r="E2780" s="188" t="s">
        <v>2</v>
      </c>
    </row>
    <row r="2781" spans="1:5">
      <c r="A2781" s="617">
        <v>92019</v>
      </c>
      <c r="B2781" s="618" t="s">
        <v>6293</v>
      </c>
      <c r="C2781" s="618" t="s">
        <v>3</v>
      </c>
      <c r="D2781" s="619">
        <v>68.98</v>
      </c>
      <c r="E2781" s="188" t="s">
        <v>2</v>
      </c>
    </row>
    <row r="2782" spans="1:5">
      <c r="A2782" s="617">
        <v>92020</v>
      </c>
      <c r="B2782" s="618" t="s">
        <v>6294</v>
      </c>
      <c r="C2782" s="618" t="s">
        <v>3</v>
      </c>
      <c r="D2782" s="619">
        <v>85.7</v>
      </c>
      <c r="E2782" s="188" t="s">
        <v>2</v>
      </c>
    </row>
    <row r="2783" spans="1:5">
      <c r="A2783" s="617">
        <v>92021</v>
      </c>
      <c r="B2783" s="618" t="s">
        <v>6295</v>
      </c>
      <c r="C2783" s="618" t="s">
        <v>3</v>
      </c>
      <c r="D2783" s="619">
        <v>96.83</v>
      </c>
      <c r="E2783" s="188" t="s">
        <v>2</v>
      </c>
    </row>
    <row r="2784" spans="1:5">
      <c r="A2784" s="617">
        <v>92022</v>
      </c>
      <c r="B2784" s="618" t="s">
        <v>6296</v>
      </c>
      <c r="C2784" s="618" t="s">
        <v>3</v>
      </c>
      <c r="D2784" s="619">
        <v>31.13</v>
      </c>
      <c r="E2784" s="188" t="s">
        <v>2</v>
      </c>
    </row>
    <row r="2785" spans="1:5">
      <c r="A2785" s="617">
        <v>92023</v>
      </c>
      <c r="B2785" s="618" t="s">
        <v>6297</v>
      </c>
      <c r="C2785" s="618" t="s">
        <v>3</v>
      </c>
      <c r="D2785" s="619">
        <v>37.94</v>
      </c>
      <c r="E2785" s="188" t="s">
        <v>2</v>
      </c>
    </row>
    <row r="2786" spans="1:5">
      <c r="A2786" s="617">
        <v>92024</v>
      </c>
      <c r="B2786" s="618" t="s">
        <v>6298</v>
      </c>
      <c r="C2786" s="618" t="s">
        <v>3</v>
      </c>
      <c r="D2786" s="619">
        <v>47.59</v>
      </c>
      <c r="E2786" s="188" t="s">
        <v>2</v>
      </c>
    </row>
    <row r="2787" spans="1:5">
      <c r="A2787" s="617">
        <v>92025</v>
      </c>
      <c r="B2787" s="618" t="s">
        <v>6299</v>
      </c>
      <c r="C2787" s="618" t="s">
        <v>3</v>
      </c>
      <c r="D2787" s="619">
        <v>54.4</v>
      </c>
      <c r="E2787" s="188" t="s">
        <v>2</v>
      </c>
    </row>
    <row r="2788" spans="1:5">
      <c r="A2788" s="617">
        <v>92026</v>
      </c>
      <c r="B2788" s="618" t="s">
        <v>6300</v>
      </c>
      <c r="C2788" s="618" t="s">
        <v>3</v>
      </c>
      <c r="D2788" s="619">
        <v>43.72</v>
      </c>
      <c r="E2788" s="188" t="s">
        <v>2</v>
      </c>
    </row>
    <row r="2789" spans="1:5">
      <c r="A2789" s="617">
        <v>92027</v>
      </c>
      <c r="B2789" s="618" t="s">
        <v>6301</v>
      </c>
      <c r="C2789" s="618" t="s">
        <v>3</v>
      </c>
      <c r="D2789" s="619">
        <v>50.53</v>
      </c>
      <c r="E2789" s="188" t="s">
        <v>2</v>
      </c>
    </row>
    <row r="2790" spans="1:5">
      <c r="A2790" s="617">
        <v>92028</v>
      </c>
      <c r="B2790" s="618" t="s">
        <v>6302</v>
      </c>
      <c r="C2790" s="618" t="s">
        <v>3</v>
      </c>
      <c r="D2790" s="619">
        <v>36.11</v>
      </c>
      <c r="E2790" s="188" t="s">
        <v>2</v>
      </c>
    </row>
    <row r="2791" spans="1:5">
      <c r="A2791" s="617">
        <v>92029</v>
      </c>
      <c r="B2791" s="618" t="s">
        <v>6303</v>
      </c>
      <c r="C2791" s="618" t="s">
        <v>3</v>
      </c>
      <c r="D2791" s="619">
        <v>42.92</v>
      </c>
      <c r="E2791" s="188" t="s">
        <v>2</v>
      </c>
    </row>
    <row r="2792" spans="1:5">
      <c r="A2792" s="617">
        <v>92030</v>
      </c>
      <c r="B2792" s="618" t="s">
        <v>6304</v>
      </c>
      <c r="C2792" s="618" t="s">
        <v>3</v>
      </c>
      <c r="D2792" s="619">
        <v>52.53</v>
      </c>
      <c r="E2792" s="188" t="s">
        <v>2</v>
      </c>
    </row>
    <row r="2793" spans="1:5">
      <c r="A2793" s="617">
        <v>92031</v>
      </c>
      <c r="B2793" s="618" t="s">
        <v>6305</v>
      </c>
      <c r="C2793" s="618" t="s">
        <v>3</v>
      </c>
      <c r="D2793" s="619">
        <v>59.34</v>
      </c>
      <c r="E2793" s="188" t="s">
        <v>2</v>
      </c>
    </row>
    <row r="2794" spans="1:5">
      <c r="A2794" s="617">
        <v>92032</v>
      </c>
      <c r="B2794" s="618" t="s">
        <v>6306</v>
      </c>
      <c r="C2794" s="618" t="s">
        <v>3</v>
      </c>
      <c r="D2794" s="619">
        <v>53.63</v>
      </c>
      <c r="E2794" s="188" t="s">
        <v>2</v>
      </c>
    </row>
    <row r="2795" spans="1:5">
      <c r="A2795" s="617">
        <v>92033</v>
      </c>
      <c r="B2795" s="618" t="s">
        <v>6307</v>
      </c>
      <c r="C2795" s="618" t="s">
        <v>3</v>
      </c>
      <c r="D2795" s="619">
        <v>60.44</v>
      </c>
      <c r="E2795" s="188" t="s">
        <v>2</v>
      </c>
    </row>
    <row r="2796" spans="1:5">
      <c r="A2796" s="617">
        <v>92034</v>
      </c>
      <c r="B2796" s="618" t="s">
        <v>6308</v>
      </c>
      <c r="C2796" s="618" t="s">
        <v>3</v>
      </c>
      <c r="D2796" s="619">
        <v>48.69</v>
      </c>
      <c r="E2796" s="188" t="s">
        <v>2</v>
      </c>
    </row>
    <row r="2797" spans="1:5">
      <c r="A2797" s="617">
        <v>92035</v>
      </c>
      <c r="B2797" s="618" t="s">
        <v>6309</v>
      </c>
      <c r="C2797" s="618" t="s">
        <v>3</v>
      </c>
      <c r="D2797" s="619">
        <v>55.5</v>
      </c>
      <c r="E2797" s="188" t="s">
        <v>2</v>
      </c>
    </row>
    <row r="2798" spans="1:5">
      <c r="A2798" s="617">
        <v>97583</v>
      </c>
      <c r="B2798" s="618" t="s">
        <v>10551</v>
      </c>
      <c r="C2798" s="618" t="s">
        <v>3</v>
      </c>
      <c r="D2798" s="619">
        <v>48.94</v>
      </c>
      <c r="E2798" s="188" t="s">
        <v>2</v>
      </c>
    </row>
    <row r="2799" spans="1:5">
      <c r="A2799" s="617">
        <v>97584</v>
      </c>
      <c r="B2799" s="618" t="s">
        <v>10552</v>
      </c>
      <c r="C2799" s="618" t="s">
        <v>3</v>
      </c>
      <c r="D2799" s="619">
        <v>67.63</v>
      </c>
      <c r="E2799" s="188" t="s">
        <v>2</v>
      </c>
    </row>
    <row r="2800" spans="1:5">
      <c r="A2800" s="617">
        <v>97585</v>
      </c>
      <c r="B2800" s="618" t="s">
        <v>10553</v>
      </c>
      <c r="C2800" s="618" t="s">
        <v>3</v>
      </c>
      <c r="D2800" s="619">
        <v>65.44</v>
      </c>
      <c r="E2800" s="188" t="s">
        <v>2</v>
      </c>
    </row>
    <row r="2801" spans="1:5">
      <c r="A2801" s="617">
        <v>97586</v>
      </c>
      <c r="B2801" s="618" t="s">
        <v>10554</v>
      </c>
      <c r="C2801" s="618" t="s">
        <v>3</v>
      </c>
      <c r="D2801" s="619">
        <v>88.01</v>
      </c>
      <c r="E2801" s="188" t="s">
        <v>2</v>
      </c>
    </row>
    <row r="2802" spans="1:5">
      <c r="A2802" s="617">
        <v>97587</v>
      </c>
      <c r="B2802" s="618" t="s">
        <v>10555</v>
      </c>
      <c r="C2802" s="618" t="s">
        <v>3</v>
      </c>
      <c r="D2802" s="619">
        <v>158.26</v>
      </c>
      <c r="E2802" s="188" t="s">
        <v>2</v>
      </c>
    </row>
    <row r="2803" spans="1:5">
      <c r="A2803" s="617">
        <v>97589</v>
      </c>
      <c r="B2803" s="618" t="s">
        <v>10556</v>
      </c>
      <c r="C2803" s="618" t="s">
        <v>3</v>
      </c>
      <c r="D2803" s="619">
        <v>29.56</v>
      </c>
      <c r="E2803" s="188" t="s">
        <v>2</v>
      </c>
    </row>
    <row r="2804" spans="1:5">
      <c r="A2804" s="617">
        <v>97590</v>
      </c>
      <c r="B2804" s="618" t="s">
        <v>10557</v>
      </c>
      <c r="C2804" s="618" t="s">
        <v>3</v>
      </c>
      <c r="D2804" s="619">
        <v>60.74</v>
      </c>
      <c r="E2804" s="188" t="s">
        <v>2</v>
      </c>
    </row>
    <row r="2805" spans="1:5">
      <c r="A2805" s="617">
        <v>97591</v>
      </c>
      <c r="B2805" s="618" t="s">
        <v>10558</v>
      </c>
      <c r="C2805" s="618" t="s">
        <v>3</v>
      </c>
      <c r="D2805" s="619">
        <v>82.08</v>
      </c>
      <c r="E2805" s="188" t="s">
        <v>2</v>
      </c>
    </row>
    <row r="2806" spans="1:5">
      <c r="A2806" s="617">
        <v>97592</v>
      </c>
      <c r="B2806" s="618" t="s">
        <v>10559</v>
      </c>
      <c r="C2806" s="618" t="s">
        <v>3</v>
      </c>
      <c r="D2806" s="619">
        <v>40.020000000000003</v>
      </c>
      <c r="E2806" s="188" t="s">
        <v>2</v>
      </c>
    </row>
    <row r="2807" spans="1:5">
      <c r="A2807" s="617">
        <v>97593</v>
      </c>
      <c r="B2807" s="618" t="s">
        <v>10560</v>
      </c>
      <c r="C2807" s="618" t="s">
        <v>3</v>
      </c>
      <c r="D2807" s="619">
        <v>84.14</v>
      </c>
      <c r="E2807" s="188" t="s">
        <v>2</v>
      </c>
    </row>
    <row r="2808" spans="1:5">
      <c r="A2808" s="617">
        <v>97594</v>
      </c>
      <c r="B2808" s="618" t="s">
        <v>10561</v>
      </c>
      <c r="C2808" s="618" t="s">
        <v>3</v>
      </c>
      <c r="D2808" s="619">
        <v>81.77</v>
      </c>
      <c r="E2808" s="188" t="s">
        <v>2</v>
      </c>
    </row>
    <row r="2809" spans="1:5">
      <c r="A2809" s="617">
        <v>97595</v>
      </c>
      <c r="B2809" s="618" t="s">
        <v>10562</v>
      </c>
      <c r="C2809" s="618" t="s">
        <v>3</v>
      </c>
      <c r="D2809" s="619">
        <v>59.07</v>
      </c>
      <c r="E2809" s="188" t="s">
        <v>2</v>
      </c>
    </row>
    <row r="2810" spans="1:5">
      <c r="A2810" s="617">
        <v>97596</v>
      </c>
      <c r="B2810" s="618" t="s">
        <v>10563</v>
      </c>
      <c r="C2810" s="618" t="s">
        <v>3</v>
      </c>
      <c r="D2810" s="619">
        <v>42.22</v>
      </c>
      <c r="E2810" s="188" t="s">
        <v>2</v>
      </c>
    </row>
    <row r="2811" spans="1:5">
      <c r="A2811" s="617">
        <v>97597</v>
      </c>
      <c r="B2811" s="618" t="s">
        <v>10564</v>
      </c>
      <c r="C2811" s="618" t="s">
        <v>3</v>
      </c>
      <c r="D2811" s="619">
        <v>40.67</v>
      </c>
      <c r="E2811" s="188" t="s">
        <v>2</v>
      </c>
    </row>
    <row r="2812" spans="1:5">
      <c r="A2812" s="617">
        <v>97598</v>
      </c>
      <c r="B2812" s="618" t="s">
        <v>10565</v>
      </c>
      <c r="C2812" s="618" t="s">
        <v>3</v>
      </c>
      <c r="D2812" s="619">
        <v>38.520000000000003</v>
      </c>
      <c r="E2812" s="188" t="s">
        <v>2</v>
      </c>
    </row>
    <row r="2813" spans="1:5">
      <c r="A2813" s="617">
        <v>97599</v>
      </c>
      <c r="B2813" s="618" t="s">
        <v>10566</v>
      </c>
      <c r="C2813" s="618" t="s">
        <v>3</v>
      </c>
      <c r="D2813" s="619">
        <v>33</v>
      </c>
      <c r="E2813" s="188" t="s">
        <v>2</v>
      </c>
    </row>
    <row r="2814" spans="1:5">
      <c r="A2814" s="617">
        <v>97609</v>
      </c>
      <c r="B2814" s="618" t="s">
        <v>10567</v>
      </c>
      <c r="C2814" s="618" t="s">
        <v>3</v>
      </c>
      <c r="D2814" s="619">
        <v>16.45</v>
      </c>
      <c r="E2814" s="188" t="s">
        <v>2</v>
      </c>
    </row>
    <row r="2815" spans="1:5">
      <c r="A2815" s="617">
        <v>97610</v>
      </c>
      <c r="B2815" s="618" t="s">
        <v>10568</v>
      </c>
      <c r="C2815" s="618" t="s">
        <v>3</v>
      </c>
      <c r="D2815" s="619">
        <v>17.920000000000002</v>
      </c>
      <c r="E2815" s="188" t="s">
        <v>2</v>
      </c>
    </row>
    <row r="2816" spans="1:5">
      <c r="A2816" s="617">
        <v>97611</v>
      </c>
      <c r="B2816" s="618" t="s">
        <v>10569</v>
      </c>
      <c r="C2816" s="618" t="s">
        <v>3</v>
      </c>
      <c r="D2816" s="619">
        <v>18.36</v>
      </c>
      <c r="E2816" s="188" t="s">
        <v>2</v>
      </c>
    </row>
    <row r="2817" spans="1:5">
      <c r="A2817" s="617">
        <v>97612</v>
      </c>
      <c r="B2817" s="618" t="s">
        <v>10570</v>
      </c>
      <c r="C2817" s="618" t="s">
        <v>3</v>
      </c>
      <c r="D2817" s="619">
        <v>20.010000000000002</v>
      </c>
      <c r="E2817" s="188" t="s">
        <v>2</v>
      </c>
    </row>
    <row r="2818" spans="1:5">
      <c r="A2818" s="617">
        <v>97613</v>
      </c>
      <c r="B2818" s="618" t="s">
        <v>10571</v>
      </c>
      <c r="C2818" s="618" t="s">
        <v>3</v>
      </c>
      <c r="D2818" s="619">
        <v>25.49</v>
      </c>
      <c r="E2818" s="188" t="s">
        <v>2</v>
      </c>
    </row>
    <row r="2819" spans="1:5">
      <c r="A2819" s="617">
        <v>97614</v>
      </c>
      <c r="B2819" s="618" t="s">
        <v>10572</v>
      </c>
      <c r="C2819" s="618" t="s">
        <v>3</v>
      </c>
      <c r="D2819" s="619">
        <v>45.26</v>
      </c>
      <c r="E2819" s="188" t="s">
        <v>2</v>
      </c>
    </row>
    <row r="2820" spans="1:5">
      <c r="A2820" s="617">
        <v>97615</v>
      </c>
      <c r="B2820" s="618" t="s">
        <v>10573</v>
      </c>
      <c r="C2820" s="618" t="s">
        <v>3</v>
      </c>
      <c r="D2820" s="619">
        <v>34.29</v>
      </c>
      <c r="E2820" s="188" t="s">
        <v>2</v>
      </c>
    </row>
    <row r="2821" spans="1:5">
      <c r="A2821" s="617">
        <v>97616</v>
      </c>
      <c r="B2821" s="618" t="s">
        <v>10574</v>
      </c>
      <c r="C2821" s="618" t="s">
        <v>3</v>
      </c>
      <c r="D2821" s="619">
        <v>38.74</v>
      </c>
      <c r="E2821" s="188" t="s">
        <v>2</v>
      </c>
    </row>
    <row r="2822" spans="1:5">
      <c r="A2822" s="617">
        <v>97617</v>
      </c>
      <c r="B2822" s="618" t="s">
        <v>10575</v>
      </c>
      <c r="C2822" s="618" t="s">
        <v>3</v>
      </c>
      <c r="D2822" s="619">
        <v>38.479999999999997</v>
      </c>
      <c r="E2822" s="188" t="s">
        <v>2</v>
      </c>
    </row>
    <row r="2823" spans="1:5">
      <c r="A2823" s="617">
        <v>97618</v>
      </c>
      <c r="B2823" s="618" t="s">
        <v>10576</v>
      </c>
      <c r="C2823" s="618" t="s">
        <v>3</v>
      </c>
      <c r="D2823" s="619">
        <v>36.61</v>
      </c>
      <c r="E2823" s="188" t="s">
        <v>2</v>
      </c>
    </row>
    <row r="2824" spans="1:5">
      <c r="A2824" s="617">
        <v>100902</v>
      </c>
      <c r="B2824" s="618" t="s">
        <v>10577</v>
      </c>
      <c r="C2824" s="618" t="s">
        <v>3</v>
      </c>
      <c r="D2824" s="619">
        <v>26.19</v>
      </c>
      <c r="E2824" s="188" t="s">
        <v>2</v>
      </c>
    </row>
    <row r="2825" spans="1:5">
      <c r="A2825" s="617">
        <v>100903</v>
      </c>
      <c r="B2825" s="618" t="s">
        <v>10578</v>
      </c>
      <c r="C2825" s="618" t="s">
        <v>3</v>
      </c>
      <c r="D2825" s="619">
        <v>32.72</v>
      </c>
      <c r="E2825" s="188" t="s">
        <v>2</v>
      </c>
    </row>
    <row r="2826" spans="1:5">
      <c r="A2826" s="617">
        <v>100904</v>
      </c>
      <c r="B2826" s="618" t="s">
        <v>10579</v>
      </c>
      <c r="C2826" s="618" t="s">
        <v>3</v>
      </c>
      <c r="D2826" s="619">
        <v>48.94</v>
      </c>
      <c r="E2826" s="188" t="s">
        <v>2</v>
      </c>
    </row>
    <row r="2827" spans="1:5">
      <c r="A2827" s="617">
        <v>100905</v>
      </c>
      <c r="B2827" s="618" t="s">
        <v>10580</v>
      </c>
      <c r="C2827" s="618" t="s">
        <v>3</v>
      </c>
      <c r="D2827" s="619">
        <v>130.88999999999999</v>
      </c>
      <c r="E2827" s="188" t="s">
        <v>2</v>
      </c>
    </row>
    <row r="2828" spans="1:5">
      <c r="A2828" s="617">
        <v>100906</v>
      </c>
      <c r="B2828" s="618" t="s">
        <v>10581</v>
      </c>
      <c r="C2828" s="618" t="s">
        <v>3</v>
      </c>
      <c r="D2828" s="619">
        <v>176.03</v>
      </c>
      <c r="E2828" s="188" t="s">
        <v>2</v>
      </c>
    </row>
    <row r="2829" spans="1:5">
      <c r="A2829" s="617">
        <v>100909</v>
      </c>
      <c r="B2829" s="618" t="s">
        <v>30194</v>
      </c>
      <c r="C2829" s="618" t="s">
        <v>3</v>
      </c>
      <c r="D2829" s="619">
        <v>37.82</v>
      </c>
      <c r="E2829" s="188" t="s">
        <v>2</v>
      </c>
    </row>
    <row r="2830" spans="1:5">
      <c r="A2830" s="617">
        <v>100912</v>
      </c>
      <c r="B2830" s="618" t="s">
        <v>30195</v>
      </c>
      <c r="C2830" s="618" t="s">
        <v>3</v>
      </c>
      <c r="D2830" s="619">
        <v>48.68</v>
      </c>
      <c r="E2830" s="188" t="s">
        <v>2</v>
      </c>
    </row>
    <row r="2831" spans="1:5">
      <c r="A2831" s="617">
        <v>100919</v>
      </c>
      <c r="B2831" s="618" t="s">
        <v>10582</v>
      </c>
      <c r="C2831" s="618" t="s">
        <v>3</v>
      </c>
      <c r="D2831" s="619">
        <v>51.71</v>
      </c>
      <c r="E2831" s="188" t="s">
        <v>2</v>
      </c>
    </row>
    <row r="2832" spans="1:5">
      <c r="A2832" s="617">
        <v>100920</v>
      </c>
      <c r="B2832" s="618" t="s">
        <v>10583</v>
      </c>
      <c r="C2832" s="618" t="s">
        <v>3</v>
      </c>
      <c r="D2832" s="619">
        <v>88.18</v>
      </c>
      <c r="E2832" s="188" t="s">
        <v>2</v>
      </c>
    </row>
    <row r="2833" spans="1:5">
      <c r="A2833" s="617">
        <v>100921</v>
      </c>
      <c r="B2833" s="618" t="s">
        <v>10584</v>
      </c>
      <c r="C2833" s="618" t="s">
        <v>3</v>
      </c>
      <c r="D2833" s="619">
        <v>40.18</v>
      </c>
      <c r="E2833" s="188" t="s">
        <v>2</v>
      </c>
    </row>
    <row r="2834" spans="1:5">
      <c r="A2834" s="617">
        <v>100922</v>
      </c>
      <c r="B2834" s="618" t="s">
        <v>10585</v>
      </c>
      <c r="C2834" s="618" t="s">
        <v>3</v>
      </c>
      <c r="D2834" s="619">
        <v>28.71</v>
      </c>
      <c r="E2834" s="188" t="s">
        <v>2</v>
      </c>
    </row>
    <row r="2835" spans="1:5">
      <c r="A2835" s="617">
        <v>100923</v>
      </c>
      <c r="B2835" s="618" t="s">
        <v>10586</v>
      </c>
      <c r="C2835" s="618" t="s">
        <v>3</v>
      </c>
      <c r="D2835" s="619">
        <v>32.74</v>
      </c>
      <c r="E2835" s="188" t="s">
        <v>2</v>
      </c>
    </row>
    <row r="2836" spans="1:5">
      <c r="A2836" s="617">
        <v>101489</v>
      </c>
      <c r="B2836" s="618" t="s">
        <v>26383</v>
      </c>
      <c r="C2836" s="618" t="s">
        <v>3</v>
      </c>
      <c r="D2836" s="620">
        <v>1140.67</v>
      </c>
      <c r="E2836" s="188" t="s">
        <v>2</v>
      </c>
    </row>
    <row r="2837" spans="1:5">
      <c r="A2837" s="617">
        <v>101490</v>
      </c>
      <c r="B2837" s="618" t="s">
        <v>26384</v>
      </c>
      <c r="C2837" s="618" t="s">
        <v>3</v>
      </c>
      <c r="D2837" s="620">
        <v>1223.83</v>
      </c>
      <c r="E2837" s="188" t="s">
        <v>2</v>
      </c>
    </row>
    <row r="2838" spans="1:5">
      <c r="A2838" s="617">
        <v>101491</v>
      </c>
      <c r="B2838" s="618" t="s">
        <v>26385</v>
      </c>
      <c r="C2838" s="618" t="s">
        <v>3</v>
      </c>
      <c r="D2838" s="620">
        <v>1262.8800000000001</v>
      </c>
      <c r="E2838" s="188" t="s">
        <v>2</v>
      </c>
    </row>
    <row r="2839" spans="1:5">
      <c r="A2839" s="617">
        <v>101492</v>
      </c>
      <c r="B2839" s="618" t="s">
        <v>26386</v>
      </c>
      <c r="C2839" s="618" t="s">
        <v>3</v>
      </c>
      <c r="D2839" s="620">
        <v>1384.74</v>
      </c>
      <c r="E2839" s="188" t="s">
        <v>2</v>
      </c>
    </row>
    <row r="2840" spans="1:5">
      <c r="A2840" s="617">
        <v>101493</v>
      </c>
      <c r="B2840" s="618" t="s">
        <v>26387</v>
      </c>
      <c r="C2840" s="618" t="s">
        <v>3</v>
      </c>
      <c r="D2840" s="620">
        <v>1129.97</v>
      </c>
      <c r="E2840" s="188" t="s">
        <v>2</v>
      </c>
    </row>
    <row r="2841" spans="1:5">
      <c r="A2841" s="617">
        <v>101494</v>
      </c>
      <c r="B2841" s="618" t="s">
        <v>26388</v>
      </c>
      <c r="C2841" s="618" t="s">
        <v>3</v>
      </c>
      <c r="D2841" s="620">
        <v>1213.1300000000001</v>
      </c>
      <c r="E2841" s="188" t="s">
        <v>2</v>
      </c>
    </row>
    <row r="2842" spans="1:5">
      <c r="A2842" s="617">
        <v>101495</v>
      </c>
      <c r="B2842" s="618" t="s">
        <v>26389</v>
      </c>
      <c r="C2842" s="618" t="s">
        <v>3</v>
      </c>
      <c r="D2842" s="620">
        <v>1252.18</v>
      </c>
      <c r="E2842" s="188" t="s">
        <v>2</v>
      </c>
    </row>
    <row r="2843" spans="1:5">
      <c r="A2843" s="617">
        <v>101496</v>
      </c>
      <c r="B2843" s="618" t="s">
        <v>26390</v>
      </c>
      <c r="C2843" s="618" t="s">
        <v>3</v>
      </c>
      <c r="D2843" s="620">
        <v>1374.04</v>
      </c>
      <c r="E2843" s="188" t="s">
        <v>2</v>
      </c>
    </row>
    <row r="2844" spans="1:5">
      <c r="A2844" s="617">
        <v>101497</v>
      </c>
      <c r="B2844" s="618" t="s">
        <v>26391</v>
      </c>
      <c r="C2844" s="618" t="s">
        <v>3</v>
      </c>
      <c r="D2844" s="620">
        <v>1336.78</v>
      </c>
      <c r="E2844" s="188" t="s">
        <v>2</v>
      </c>
    </row>
    <row r="2845" spans="1:5">
      <c r="A2845" s="617">
        <v>101498</v>
      </c>
      <c r="B2845" s="618" t="s">
        <v>26392</v>
      </c>
      <c r="C2845" s="618" t="s">
        <v>3</v>
      </c>
      <c r="D2845" s="620">
        <v>1462.65</v>
      </c>
      <c r="E2845" s="188" t="s">
        <v>2</v>
      </c>
    </row>
    <row r="2846" spans="1:5">
      <c r="A2846" s="617">
        <v>101499</v>
      </c>
      <c r="B2846" s="618" t="s">
        <v>26393</v>
      </c>
      <c r="C2846" s="618" t="s">
        <v>3</v>
      </c>
      <c r="D2846" s="620">
        <v>1521.76</v>
      </c>
      <c r="E2846" s="188" t="s">
        <v>2</v>
      </c>
    </row>
    <row r="2847" spans="1:5">
      <c r="A2847" s="617">
        <v>101500</v>
      </c>
      <c r="B2847" s="618" t="s">
        <v>26394</v>
      </c>
      <c r="C2847" s="618" t="s">
        <v>3</v>
      </c>
      <c r="D2847" s="620">
        <v>1695.03</v>
      </c>
      <c r="E2847" s="188" t="s">
        <v>2</v>
      </c>
    </row>
    <row r="2848" spans="1:5">
      <c r="A2848" s="617">
        <v>101501</v>
      </c>
      <c r="B2848" s="618" t="s">
        <v>26395</v>
      </c>
      <c r="C2848" s="618" t="s">
        <v>3</v>
      </c>
      <c r="D2848" s="620">
        <v>1331.94</v>
      </c>
      <c r="E2848" s="188" t="s">
        <v>2</v>
      </c>
    </row>
    <row r="2849" spans="1:5">
      <c r="A2849" s="617">
        <v>101502</v>
      </c>
      <c r="B2849" s="618" t="s">
        <v>26396</v>
      </c>
      <c r="C2849" s="618" t="s">
        <v>3</v>
      </c>
      <c r="D2849" s="620">
        <v>1457.81</v>
      </c>
      <c r="E2849" s="188" t="s">
        <v>2</v>
      </c>
    </row>
    <row r="2850" spans="1:5">
      <c r="A2850" s="617">
        <v>101503</v>
      </c>
      <c r="B2850" s="618" t="s">
        <v>26397</v>
      </c>
      <c r="C2850" s="618" t="s">
        <v>3</v>
      </c>
      <c r="D2850" s="620">
        <v>1516.92</v>
      </c>
      <c r="E2850" s="188" t="s">
        <v>2</v>
      </c>
    </row>
    <row r="2851" spans="1:5">
      <c r="A2851" s="617">
        <v>101504</v>
      </c>
      <c r="B2851" s="618" t="s">
        <v>26398</v>
      </c>
      <c r="C2851" s="618" t="s">
        <v>3</v>
      </c>
      <c r="D2851" s="620">
        <v>1690.19</v>
      </c>
      <c r="E2851" s="188" t="s">
        <v>2</v>
      </c>
    </row>
    <row r="2852" spans="1:5">
      <c r="A2852" s="617">
        <v>101505</v>
      </c>
      <c r="B2852" s="618" t="s">
        <v>26399</v>
      </c>
      <c r="C2852" s="618" t="s">
        <v>3</v>
      </c>
      <c r="D2852" s="620">
        <v>1437.24</v>
      </c>
      <c r="E2852" s="188" t="s">
        <v>2</v>
      </c>
    </row>
    <row r="2853" spans="1:5">
      <c r="A2853" s="617">
        <v>101506</v>
      </c>
      <c r="B2853" s="618" t="s">
        <v>26400</v>
      </c>
      <c r="C2853" s="618" t="s">
        <v>3</v>
      </c>
      <c r="D2853" s="620">
        <v>1605.07</v>
      </c>
      <c r="E2853" s="188" t="s">
        <v>2</v>
      </c>
    </row>
    <row r="2854" spans="1:5">
      <c r="A2854" s="617">
        <v>101507</v>
      </c>
      <c r="B2854" s="618" t="s">
        <v>26401</v>
      </c>
      <c r="C2854" s="618" t="s">
        <v>3</v>
      </c>
      <c r="D2854" s="620">
        <v>1683.88</v>
      </c>
      <c r="E2854" s="188" t="s">
        <v>2</v>
      </c>
    </row>
    <row r="2855" spans="1:5">
      <c r="A2855" s="617">
        <v>101508</v>
      </c>
      <c r="B2855" s="618" t="s">
        <v>26402</v>
      </c>
      <c r="C2855" s="618" t="s">
        <v>3</v>
      </c>
      <c r="D2855" s="620">
        <v>1907.66</v>
      </c>
      <c r="E2855" s="188" t="s">
        <v>2</v>
      </c>
    </row>
    <row r="2856" spans="1:5">
      <c r="A2856" s="617">
        <v>101509</v>
      </c>
      <c r="B2856" s="618" t="s">
        <v>26403</v>
      </c>
      <c r="C2856" s="618" t="s">
        <v>3</v>
      </c>
      <c r="D2856" s="620">
        <v>1555.33</v>
      </c>
      <c r="E2856" s="188" t="s">
        <v>2</v>
      </c>
    </row>
    <row r="2857" spans="1:5">
      <c r="A2857" s="617">
        <v>101510</v>
      </c>
      <c r="B2857" s="618" t="s">
        <v>26404</v>
      </c>
      <c r="C2857" s="618" t="s">
        <v>3</v>
      </c>
      <c r="D2857" s="620">
        <v>1723.16</v>
      </c>
      <c r="E2857" s="188" t="s">
        <v>2</v>
      </c>
    </row>
    <row r="2858" spans="1:5">
      <c r="A2858" s="617">
        <v>101511</v>
      </c>
      <c r="B2858" s="618" t="s">
        <v>26405</v>
      </c>
      <c r="C2858" s="618" t="s">
        <v>3</v>
      </c>
      <c r="D2858" s="620">
        <v>1801.97</v>
      </c>
      <c r="E2858" s="188" t="s">
        <v>2</v>
      </c>
    </row>
    <row r="2859" spans="1:5">
      <c r="A2859" s="617">
        <v>101512</v>
      </c>
      <c r="B2859" s="618" t="s">
        <v>26406</v>
      </c>
      <c r="C2859" s="618" t="s">
        <v>3</v>
      </c>
      <c r="D2859" s="620">
        <v>2025.75</v>
      </c>
      <c r="E2859" s="188" t="s">
        <v>2</v>
      </c>
    </row>
    <row r="2860" spans="1:5">
      <c r="A2860" s="617">
        <v>101513</v>
      </c>
      <c r="B2860" s="618" t="s">
        <v>26407</v>
      </c>
      <c r="C2860" s="618" t="s">
        <v>3</v>
      </c>
      <c r="D2860" s="619">
        <v>627.16999999999996</v>
      </c>
      <c r="E2860" s="188" t="s">
        <v>2</v>
      </c>
    </row>
    <row r="2861" spans="1:5">
      <c r="A2861" s="617">
        <v>101514</v>
      </c>
      <c r="B2861" s="618" t="s">
        <v>26408</v>
      </c>
      <c r="C2861" s="618" t="s">
        <v>3</v>
      </c>
      <c r="D2861" s="619">
        <v>726.96</v>
      </c>
      <c r="E2861" s="188" t="s">
        <v>2</v>
      </c>
    </row>
    <row r="2862" spans="1:5">
      <c r="A2862" s="617">
        <v>101515</v>
      </c>
      <c r="B2862" s="618" t="s">
        <v>26409</v>
      </c>
      <c r="C2862" s="618" t="s">
        <v>3</v>
      </c>
      <c r="D2862" s="619">
        <v>773.82</v>
      </c>
      <c r="E2862" s="188" t="s">
        <v>2</v>
      </c>
    </row>
    <row r="2863" spans="1:5">
      <c r="A2863" s="617">
        <v>101516</v>
      </c>
      <c r="B2863" s="618" t="s">
        <v>26410</v>
      </c>
      <c r="C2863" s="618" t="s">
        <v>3</v>
      </c>
      <c r="D2863" s="619">
        <v>893.94</v>
      </c>
      <c r="E2863" s="188" t="s">
        <v>2</v>
      </c>
    </row>
    <row r="2864" spans="1:5">
      <c r="A2864" s="617">
        <v>101517</v>
      </c>
      <c r="B2864" s="618" t="s">
        <v>26411</v>
      </c>
      <c r="C2864" s="618" t="s">
        <v>3</v>
      </c>
      <c r="D2864" s="619">
        <v>616.46</v>
      </c>
      <c r="E2864" s="188" t="s">
        <v>2</v>
      </c>
    </row>
    <row r="2865" spans="1:5">
      <c r="A2865" s="617">
        <v>101518</v>
      </c>
      <c r="B2865" s="618" t="s">
        <v>26412</v>
      </c>
      <c r="C2865" s="618" t="s">
        <v>3</v>
      </c>
      <c r="D2865" s="619">
        <v>716.25</v>
      </c>
      <c r="E2865" s="188" t="s">
        <v>2</v>
      </c>
    </row>
    <row r="2866" spans="1:5">
      <c r="A2866" s="617">
        <v>101519</v>
      </c>
      <c r="B2866" s="618" t="s">
        <v>26413</v>
      </c>
      <c r="C2866" s="618" t="s">
        <v>3</v>
      </c>
      <c r="D2866" s="619">
        <v>763.11</v>
      </c>
      <c r="E2866" s="188" t="s">
        <v>2</v>
      </c>
    </row>
    <row r="2867" spans="1:5">
      <c r="A2867" s="617">
        <v>101520</v>
      </c>
      <c r="B2867" s="618" t="s">
        <v>26414</v>
      </c>
      <c r="C2867" s="618" t="s">
        <v>3</v>
      </c>
      <c r="D2867" s="619">
        <v>883.23</v>
      </c>
      <c r="E2867" s="188" t="s">
        <v>2</v>
      </c>
    </row>
    <row r="2868" spans="1:5">
      <c r="A2868" s="617">
        <v>101521</v>
      </c>
      <c r="B2868" s="618" t="s">
        <v>26415</v>
      </c>
      <c r="C2868" s="618" t="s">
        <v>3</v>
      </c>
      <c r="D2868" s="619">
        <v>836.98</v>
      </c>
      <c r="E2868" s="188" t="s">
        <v>2</v>
      </c>
    </row>
    <row r="2869" spans="1:5">
      <c r="A2869" s="617">
        <v>101522</v>
      </c>
      <c r="B2869" s="618" t="s">
        <v>26416</v>
      </c>
      <c r="C2869" s="618" t="s">
        <v>3</v>
      </c>
      <c r="D2869" s="619">
        <v>986.67</v>
      </c>
      <c r="E2869" s="188" t="s">
        <v>2</v>
      </c>
    </row>
    <row r="2870" spans="1:5">
      <c r="A2870" s="617">
        <v>101523</v>
      </c>
      <c r="B2870" s="618" t="s">
        <v>26417</v>
      </c>
      <c r="C2870" s="618" t="s">
        <v>3</v>
      </c>
      <c r="D2870" s="620">
        <v>1056.96</v>
      </c>
      <c r="E2870" s="188" t="s">
        <v>2</v>
      </c>
    </row>
    <row r="2871" spans="1:5">
      <c r="A2871" s="617">
        <v>101524</v>
      </c>
      <c r="B2871" s="618" t="s">
        <v>26418</v>
      </c>
      <c r="C2871" s="618" t="s">
        <v>3</v>
      </c>
      <c r="D2871" s="620">
        <v>1237.1400000000001</v>
      </c>
      <c r="E2871" s="188" t="s">
        <v>2</v>
      </c>
    </row>
    <row r="2872" spans="1:5">
      <c r="A2872" s="617">
        <v>101525</v>
      </c>
      <c r="B2872" s="618" t="s">
        <v>26419</v>
      </c>
      <c r="C2872" s="618" t="s">
        <v>3</v>
      </c>
      <c r="D2872" s="619">
        <v>832.13</v>
      </c>
      <c r="E2872" s="188" t="s">
        <v>2</v>
      </c>
    </row>
    <row r="2873" spans="1:5">
      <c r="A2873" s="617">
        <v>101526</v>
      </c>
      <c r="B2873" s="618" t="s">
        <v>26420</v>
      </c>
      <c r="C2873" s="618" t="s">
        <v>3</v>
      </c>
      <c r="D2873" s="619">
        <v>981.82</v>
      </c>
      <c r="E2873" s="188" t="s">
        <v>2</v>
      </c>
    </row>
    <row r="2874" spans="1:5">
      <c r="A2874" s="617">
        <v>101527</v>
      </c>
      <c r="B2874" s="618" t="s">
        <v>26421</v>
      </c>
      <c r="C2874" s="618" t="s">
        <v>3</v>
      </c>
      <c r="D2874" s="620">
        <v>1052.1099999999999</v>
      </c>
      <c r="E2874" s="188" t="s">
        <v>2</v>
      </c>
    </row>
    <row r="2875" spans="1:5">
      <c r="A2875" s="617">
        <v>101528</v>
      </c>
      <c r="B2875" s="618" t="s">
        <v>26422</v>
      </c>
      <c r="C2875" s="618" t="s">
        <v>3</v>
      </c>
      <c r="D2875" s="620">
        <v>1232.29</v>
      </c>
      <c r="E2875" s="188" t="s">
        <v>2</v>
      </c>
    </row>
    <row r="2876" spans="1:5">
      <c r="A2876" s="617">
        <v>101529</v>
      </c>
      <c r="B2876" s="618" t="s">
        <v>26423</v>
      </c>
      <c r="C2876" s="618" t="s">
        <v>3</v>
      </c>
      <c r="D2876" s="619">
        <v>952.58</v>
      </c>
      <c r="E2876" s="188" t="s">
        <v>2</v>
      </c>
    </row>
    <row r="2877" spans="1:5">
      <c r="A2877" s="617">
        <v>101530</v>
      </c>
      <c r="B2877" s="618" t="s">
        <v>26424</v>
      </c>
      <c r="C2877" s="618" t="s">
        <v>3</v>
      </c>
      <c r="D2877" s="620">
        <v>1152.17</v>
      </c>
      <c r="E2877" s="188" t="s">
        <v>2</v>
      </c>
    </row>
    <row r="2878" spans="1:5">
      <c r="A2878" s="617">
        <v>101531</v>
      </c>
      <c r="B2878" s="618" t="s">
        <v>26425</v>
      </c>
      <c r="C2878" s="618" t="s">
        <v>3</v>
      </c>
      <c r="D2878" s="620">
        <v>1245.8900000000001</v>
      </c>
      <c r="E2878" s="188" t="s">
        <v>2</v>
      </c>
    </row>
    <row r="2879" spans="1:5">
      <c r="A2879" s="617">
        <v>101532</v>
      </c>
      <c r="B2879" s="618" t="s">
        <v>26426</v>
      </c>
      <c r="C2879" s="618" t="s">
        <v>3</v>
      </c>
      <c r="D2879" s="620">
        <v>1486.13</v>
      </c>
      <c r="E2879" s="188" t="s">
        <v>2</v>
      </c>
    </row>
    <row r="2880" spans="1:5">
      <c r="A2880" s="617">
        <v>101533</v>
      </c>
      <c r="B2880" s="618" t="s">
        <v>26427</v>
      </c>
      <c r="C2880" s="618" t="s">
        <v>3</v>
      </c>
      <c r="D2880" s="620">
        <v>1070.6600000000001</v>
      </c>
      <c r="E2880" s="188" t="s">
        <v>2</v>
      </c>
    </row>
    <row r="2881" spans="1:5">
      <c r="A2881" s="617">
        <v>101534</v>
      </c>
      <c r="B2881" s="618" t="s">
        <v>26428</v>
      </c>
      <c r="C2881" s="618" t="s">
        <v>3</v>
      </c>
      <c r="D2881" s="620">
        <v>1270.25</v>
      </c>
      <c r="E2881" s="188" t="s">
        <v>2</v>
      </c>
    </row>
    <row r="2882" spans="1:5">
      <c r="A2882" s="617">
        <v>101535</v>
      </c>
      <c r="B2882" s="618" t="s">
        <v>26429</v>
      </c>
      <c r="C2882" s="618" t="s">
        <v>3</v>
      </c>
      <c r="D2882" s="620">
        <v>1363.97</v>
      </c>
      <c r="E2882" s="188" t="s">
        <v>2</v>
      </c>
    </row>
    <row r="2883" spans="1:5">
      <c r="A2883" s="617">
        <v>101536</v>
      </c>
      <c r="B2883" s="618" t="s">
        <v>26430</v>
      </c>
      <c r="C2883" s="618" t="s">
        <v>3</v>
      </c>
      <c r="D2883" s="620">
        <v>1604.21</v>
      </c>
      <c r="E2883" s="188" t="s">
        <v>2</v>
      </c>
    </row>
    <row r="2884" spans="1:5">
      <c r="A2884" s="617">
        <v>101537</v>
      </c>
      <c r="B2884" s="618" t="s">
        <v>26431</v>
      </c>
      <c r="C2884" s="618" t="s">
        <v>3</v>
      </c>
      <c r="D2884" s="619">
        <v>153.31</v>
      </c>
      <c r="E2884" s="188" t="s">
        <v>2</v>
      </c>
    </row>
    <row r="2885" spans="1:5">
      <c r="A2885" s="617">
        <v>101538</v>
      </c>
      <c r="B2885" s="618" t="s">
        <v>26432</v>
      </c>
      <c r="C2885" s="618" t="s">
        <v>3</v>
      </c>
      <c r="D2885" s="619">
        <v>33.61</v>
      </c>
      <c r="E2885" s="188" t="s">
        <v>2</v>
      </c>
    </row>
    <row r="2886" spans="1:5">
      <c r="A2886" s="617">
        <v>101539</v>
      </c>
      <c r="B2886" s="618" t="s">
        <v>26433</v>
      </c>
      <c r="C2886" s="618" t="s">
        <v>3</v>
      </c>
      <c r="D2886" s="619">
        <v>55.57</v>
      </c>
      <c r="E2886" s="188" t="s">
        <v>2</v>
      </c>
    </row>
    <row r="2887" spans="1:5">
      <c r="A2887" s="617">
        <v>101540</v>
      </c>
      <c r="B2887" s="618" t="s">
        <v>26434</v>
      </c>
      <c r="C2887" s="618" t="s">
        <v>3</v>
      </c>
      <c r="D2887" s="619">
        <v>93.71</v>
      </c>
      <c r="E2887" s="188" t="s">
        <v>2</v>
      </c>
    </row>
    <row r="2888" spans="1:5">
      <c r="A2888" s="617">
        <v>101541</v>
      </c>
      <c r="B2888" s="618" t="s">
        <v>26435</v>
      </c>
      <c r="C2888" s="618" t="s">
        <v>3</v>
      </c>
      <c r="D2888" s="619">
        <v>122.22</v>
      </c>
      <c r="E2888" s="188" t="s">
        <v>2</v>
      </c>
    </row>
    <row r="2889" spans="1:5">
      <c r="A2889" s="617">
        <v>101542</v>
      </c>
      <c r="B2889" s="618" t="s">
        <v>26436</v>
      </c>
      <c r="C2889" s="618" t="s">
        <v>3</v>
      </c>
      <c r="D2889" s="619">
        <v>25.43</v>
      </c>
      <c r="E2889" s="188" t="s">
        <v>2</v>
      </c>
    </row>
    <row r="2890" spans="1:5">
      <c r="A2890" s="617">
        <v>101543</v>
      </c>
      <c r="B2890" s="618" t="s">
        <v>26437</v>
      </c>
      <c r="C2890" s="618" t="s">
        <v>3</v>
      </c>
      <c r="D2890" s="619">
        <v>45.24</v>
      </c>
      <c r="E2890" s="188" t="s">
        <v>2</v>
      </c>
    </row>
    <row r="2891" spans="1:5">
      <c r="A2891" s="617">
        <v>101544</v>
      </c>
      <c r="B2891" s="618" t="s">
        <v>26438</v>
      </c>
      <c r="C2891" s="618" t="s">
        <v>3</v>
      </c>
      <c r="D2891" s="619">
        <v>72.34</v>
      </c>
      <c r="E2891" s="188" t="s">
        <v>2</v>
      </c>
    </row>
    <row r="2892" spans="1:5">
      <c r="A2892" s="617">
        <v>101545</v>
      </c>
      <c r="B2892" s="618" t="s">
        <v>26439</v>
      </c>
      <c r="C2892" s="618" t="s">
        <v>3</v>
      </c>
      <c r="D2892" s="619">
        <v>104.96</v>
      </c>
      <c r="E2892" s="188" t="s">
        <v>2</v>
      </c>
    </row>
    <row r="2893" spans="1:5">
      <c r="A2893" s="617">
        <v>101546</v>
      </c>
      <c r="B2893" s="618" t="s">
        <v>26440</v>
      </c>
      <c r="C2893" s="618" t="s">
        <v>3</v>
      </c>
      <c r="D2893" s="619">
        <v>22.2</v>
      </c>
      <c r="E2893" s="188" t="s">
        <v>2</v>
      </c>
    </row>
    <row r="2894" spans="1:5">
      <c r="A2894" s="617">
        <v>101547</v>
      </c>
      <c r="B2894" s="618" t="s">
        <v>26441</v>
      </c>
      <c r="C2894" s="618" t="s">
        <v>3</v>
      </c>
      <c r="D2894" s="619">
        <v>69.510000000000005</v>
      </c>
      <c r="E2894" s="188" t="s">
        <v>2</v>
      </c>
    </row>
    <row r="2895" spans="1:5">
      <c r="A2895" s="617">
        <v>101548</v>
      </c>
      <c r="B2895" s="618" t="s">
        <v>26442</v>
      </c>
      <c r="C2895" s="618" t="s">
        <v>3</v>
      </c>
      <c r="D2895" s="619">
        <v>5.51</v>
      </c>
      <c r="E2895" s="188" t="s">
        <v>2</v>
      </c>
    </row>
    <row r="2896" spans="1:5">
      <c r="A2896" s="617">
        <v>101549</v>
      </c>
      <c r="B2896" s="618" t="s">
        <v>26443</v>
      </c>
      <c r="C2896" s="618" t="s">
        <v>3</v>
      </c>
      <c r="D2896" s="619">
        <v>13.81</v>
      </c>
      <c r="E2896" s="188" t="s">
        <v>2</v>
      </c>
    </row>
    <row r="2897" spans="1:5">
      <c r="A2897" s="617">
        <v>101553</v>
      </c>
      <c r="B2897" s="618" t="s">
        <v>26444</v>
      </c>
      <c r="C2897" s="618" t="s">
        <v>3</v>
      </c>
      <c r="D2897" s="619">
        <v>11.74</v>
      </c>
      <c r="E2897" s="188" t="s">
        <v>2</v>
      </c>
    </row>
    <row r="2898" spans="1:5">
      <c r="A2898" s="617">
        <v>101554</v>
      </c>
      <c r="B2898" s="618" t="s">
        <v>26445</v>
      </c>
      <c r="C2898" s="618" t="s">
        <v>3</v>
      </c>
      <c r="D2898" s="619">
        <v>8.43</v>
      </c>
      <c r="E2898" s="188" t="s">
        <v>2</v>
      </c>
    </row>
    <row r="2899" spans="1:5">
      <c r="A2899" s="617">
        <v>101555</v>
      </c>
      <c r="B2899" s="618" t="s">
        <v>26446</v>
      </c>
      <c r="C2899" s="618" t="s">
        <v>3</v>
      </c>
      <c r="D2899" s="619">
        <v>5.42</v>
      </c>
      <c r="E2899" s="188" t="s">
        <v>2</v>
      </c>
    </row>
    <row r="2900" spans="1:5">
      <c r="A2900" s="617">
        <v>101556</v>
      </c>
      <c r="B2900" s="618" t="s">
        <v>26447</v>
      </c>
      <c r="C2900" s="618" t="s">
        <v>3</v>
      </c>
      <c r="D2900" s="619">
        <v>4.9400000000000004</v>
      </c>
      <c r="E2900" s="188" t="s">
        <v>2</v>
      </c>
    </row>
    <row r="2901" spans="1:5">
      <c r="A2901" s="617">
        <v>101560</v>
      </c>
      <c r="B2901" s="618" t="s">
        <v>26448</v>
      </c>
      <c r="C2901" s="618" t="s">
        <v>1</v>
      </c>
      <c r="D2901" s="619">
        <v>10.24</v>
      </c>
      <c r="E2901" s="188" t="s">
        <v>2</v>
      </c>
    </row>
    <row r="2902" spans="1:5">
      <c r="A2902" s="617">
        <v>101561</v>
      </c>
      <c r="B2902" s="618" t="s">
        <v>26449</v>
      </c>
      <c r="C2902" s="618" t="s">
        <v>1</v>
      </c>
      <c r="D2902" s="619">
        <v>15.68</v>
      </c>
      <c r="E2902" s="188" t="s">
        <v>2</v>
      </c>
    </row>
    <row r="2903" spans="1:5">
      <c r="A2903" s="617">
        <v>101562</v>
      </c>
      <c r="B2903" s="618" t="s">
        <v>26450</v>
      </c>
      <c r="C2903" s="618" t="s">
        <v>1</v>
      </c>
      <c r="D2903" s="619">
        <v>23.85</v>
      </c>
      <c r="E2903" s="188" t="s">
        <v>2</v>
      </c>
    </row>
    <row r="2904" spans="1:5">
      <c r="A2904" s="617">
        <v>101563</v>
      </c>
      <c r="B2904" s="618" t="s">
        <v>26451</v>
      </c>
      <c r="C2904" s="618" t="s">
        <v>1</v>
      </c>
      <c r="D2904" s="619">
        <v>32.869999999999997</v>
      </c>
      <c r="E2904" s="188" t="s">
        <v>2</v>
      </c>
    </row>
    <row r="2905" spans="1:5">
      <c r="A2905" s="617">
        <v>101564</v>
      </c>
      <c r="B2905" s="618" t="s">
        <v>26452</v>
      </c>
      <c r="C2905" s="618" t="s">
        <v>1</v>
      </c>
      <c r="D2905" s="619">
        <v>46.82</v>
      </c>
      <c r="E2905" s="188" t="s">
        <v>2</v>
      </c>
    </row>
    <row r="2906" spans="1:5">
      <c r="A2906" s="617">
        <v>101565</v>
      </c>
      <c r="B2906" s="618" t="s">
        <v>26453</v>
      </c>
      <c r="C2906" s="618" t="s">
        <v>1</v>
      </c>
      <c r="D2906" s="619">
        <v>64.84</v>
      </c>
      <c r="E2906" s="188" t="s">
        <v>2</v>
      </c>
    </row>
    <row r="2907" spans="1:5">
      <c r="A2907" s="617">
        <v>101567</v>
      </c>
      <c r="B2907" s="618" t="s">
        <v>26454</v>
      </c>
      <c r="C2907" s="618" t="s">
        <v>1</v>
      </c>
      <c r="D2907" s="619">
        <v>86.11</v>
      </c>
      <c r="E2907" s="188" t="s">
        <v>2</v>
      </c>
    </row>
    <row r="2908" spans="1:5">
      <c r="A2908" s="617">
        <v>101568</v>
      </c>
      <c r="B2908" s="618" t="s">
        <v>26455</v>
      </c>
      <c r="C2908" s="618" t="s">
        <v>1</v>
      </c>
      <c r="D2908" s="619">
        <v>112.08</v>
      </c>
      <c r="E2908" s="188" t="s">
        <v>2</v>
      </c>
    </row>
    <row r="2909" spans="1:5">
      <c r="A2909" s="617">
        <v>101626</v>
      </c>
      <c r="B2909" s="618" t="s">
        <v>26456</v>
      </c>
      <c r="C2909" s="618" t="s">
        <v>3</v>
      </c>
      <c r="D2909" s="619">
        <v>93.88</v>
      </c>
      <c r="E2909" s="188" t="s">
        <v>2</v>
      </c>
    </row>
    <row r="2910" spans="1:5">
      <c r="A2910" s="617">
        <v>101627</v>
      </c>
      <c r="B2910" s="618" t="s">
        <v>26457</v>
      </c>
      <c r="C2910" s="618" t="s">
        <v>3</v>
      </c>
      <c r="D2910" s="619">
        <v>144.97999999999999</v>
      </c>
      <c r="E2910" s="188" t="s">
        <v>2</v>
      </c>
    </row>
    <row r="2911" spans="1:5">
      <c r="A2911" s="617">
        <v>101628</v>
      </c>
      <c r="B2911" s="618" t="s">
        <v>26458</v>
      </c>
      <c r="C2911" s="618" t="s">
        <v>3</v>
      </c>
      <c r="D2911" s="619">
        <v>70.239999999999995</v>
      </c>
      <c r="E2911" s="188" t="s">
        <v>2</v>
      </c>
    </row>
    <row r="2912" spans="1:5">
      <c r="A2912" s="617">
        <v>101629</v>
      </c>
      <c r="B2912" s="618" t="s">
        <v>26459</v>
      </c>
      <c r="C2912" s="618" t="s">
        <v>3</v>
      </c>
      <c r="D2912" s="619">
        <v>82.41</v>
      </c>
      <c r="E2912" s="188" t="s">
        <v>2</v>
      </c>
    </row>
    <row r="2913" spans="1:5">
      <c r="A2913" s="617">
        <v>101630</v>
      </c>
      <c r="B2913" s="618" t="s">
        <v>26460</v>
      </c>
      <c r="C2913" s="618" t="s">
        <v>3</v>
      </c>
      <c r="D2913" s="619">
        <v>52.21</v>
      </c>
      <c r="E2913" s="188" t="s">
        <v>2</v>
      </c>
    </row>
    <row r="2914" spans="1:5">
      <c r="A2914" s="617">
        <v>101631</v>
      </c>
      <c r="B2914" s="618" t="s">
        <v>26461</v>
      </c>
      <c r="C2914" s="618" t="s">
        <v>3</v>
      </c>
      <c r="D2914" s="619">
        <v>19.27</v>
      </c>
      <c r="E2914" s="188" t="s">
        <v>2</v>
      </c>
    </row>
    <row r="2915" spans="1:5">
      <c r="A2915" s="617">
        <v>101632</v>
      </c>
      <c r="B2915" s="618" t="s">
        <v>26462</v>
      </c>
      <c r="C2915" s="618" t="s">
        <v>3</v>
      </c>
      <c r="D2915" s="619">
        <v>20.65</v>
      </c>
      <c r="E2915" s="188" t="s">
        <v>2</v>
      </c>
    </row>
    <row r="2916" spans="1:5">
      <c r="A2916" s="617">
        <v>101633</v>
      </c>
      <c r="B2916" s="618" t="s">
        <v>26463</v>
      </c>
      <c r="C2916" s="618" t="s">
        <v>3</v>
      </c>
      <c r="D2916" s="619">
        <v>63.62</v>
      </c>
      <c r="E2916" s="188" t="s">
        <v>2</v>
      </c>
    </row>
    <row r="2917" spans="1:5">
      <c r="A2917" s="617">
        <v>101636</v>
      </c>
      <c r="B2917" s="618" t="s">
        <v>26464</v>
      </c>
      <c r="C2917" s="618" t="s">
        <v>3</v>
      </c>
      <c r="D2917" s="619">
        <v>103.83</v>
      </c>
      <c r="E2917" s="188" t="s">
        <v>2</v>
      </c>
    </row>
    <row r="2918" spans="1:5">
      <c r="A2918" s="617">
        <v>101637</v>
      </c>
      <c r="B2918" s="618" t="s">
        <v>26465</v>
      </c>
      <c r="C2918" s="618" t="s">
        <v>3</v>
      </c>
      <c r="D2918" s="619">
        <v>97.59</v>
      </c>
      <c r="E2918" s="188" t="s">
        <v>2</v>
      </c>
    </row>
    <row r="2919" spans="1:5">
      <c r="A2919" s="617">
        <v>101640</v>
      </c>
      <c r="B2919" s="618" t="s">
        <v>26466</v>
      </c>
      <c r="C2919" s="618" t="s">
        <v>3</v>
      </c>
      <c r="D2919" s="619">
        <v>76.47</v>
      </c>
      <c r="E2919" s="188" t="s">
        <v>2</v>
      </c>
    </row>
    <row r="2920" spans="1:5">
      <c r="A2920" s="617">
        <v>101641</v>
      </c>
      <c r="B2920" s="618" t="s">
        <v>26467</v>
      </c>
      <c r="C2920" s="618" t="s">
        <v>3</v>
      </c>
      <c r="D2920" s="619">
        <v>39.549999999999997</v>
      </c>
      <c r="E2920" s="188" t="s">
        <v>2</v>
      </c>
    </row>
    <row r="2921" spans="1:5">
      <c r="A2921" s="617">
        <v>101642</v>
      </c>
      <c r="B2921" s="618" t="s">
        <v>26468</v>
      </c>
      <c r="C2921" s="618" t="s">
        <v>3</v>
      </c>
      <c r="D2921" s="619">
        <v>19.78</v>
      </c>
      <c r="E2921" s="188" t="s">
        <v>2</v>
      </c>
    </row>
    <row r="2922" spans="1:5">
      <c r="A2922" s="617">
        <v>101643</v>
      </c>
      <c r="B2922" s="618" t="s">
        <v>26469</v>
      </c>
      <c r="C2922" s="618" t="s">
        <v>3</v>
      </c>
      <c r="D2922" s="619">
        <v>34.5</v>
      </c>
      <c r="E2922" s="188" t="s">
        <v>2</v>
      </c>
    </row>
    <row r="2923" spans="1:5">
      <c r="A2923" s="617">
        <v>101644</v>
      </c>
      <c r="B2923" s="618" t="s">
        <v>26470</v>
      </c>
      <c r="C2923" s="618" t="s">
        <v>3</v>
      </c>
      <c r="D2923" s="619">
        <v>46.73</v>
      </c>
      <c r="E2923" s="188" t="s">
        <v>2</v>
      </c>
    </row>
    <row r="2924" spans="1:5">
      <c r="A2924" s="617">
        <v>101645</v>
      </c>
      <c r="B2924" s="618" t="s">
        <v>26471</v>
      </c>
      <c r="C2924" s="618" t="s">
        <v>3</v>
      </c>
      <c r="D2924" s="619">
        <v>22.06</v>
      </c>
      <c r="E2924" s="188" t="s">
        <v>2</v>
      </c>
    </row>
    <row r="2925" spans="1:5">
      <c r="A2925" s="617">
        <v>101646</v>
      </c>
      <c r="B2925" s="618" t="s">
        <v>26472</v>
      </c>
      <c r="C2925" s="618" t="s">
        <v>3</v>
      </c>
      <c r="D2925" s="619">
        <v>29.33</v>
      </c>
      <c r="E2925" s="188" t="s">
        <v>2</v>
      </c>
    </row>
    <row r="2926" spans="1:5">
      <c r="A2926" s="617">
        <v>101647</v>
      </c>
      <c r="B2926" s="618" t="s">
        <v>26473</v>
      </c>
      <c r="C2926" s="618" t="s">
        <v>3</v>
      </c>
      <c r="D2926" s="619">
        <v>53.98</v>
      </c>
      <c r="E2926" s="188" t="s">
        <v>2</v>
      </c>
    </row>
    <row r="2927" spans="1:5">
      <c r="A2927" s="617">
        <v>101648</v>
      </c>
      <c r="B2927" s="618" t="s">
        <v>26474</v>
      </c>
      <c r="C2927" s="618" t="s">
        <v>3</v>
      </c>
      <c r="D2927" s="619">
        <v>41.72</v>
      </c>
      <c r="E2927" s="188" t="s">
        <v>2</v>
      </c>
    </row>
    <row r="2928" spans="1:5">
      <c r="A2928" s="617">
        <v>101649</v>
      </c>
      <c r="B2928" s="618" t="s">
        <v>26475</v>
      </c>
      <c r="C2928" s="618" t="s">
        <v>3</v>
      </c>
      <c r="D2928" s="619">
        <v>48.09</v>
      </c>
      <c r="E2928" s="188" t="s">
        <v>2</v>
      </c>
    </row>
    <row r="2929" spans="1:5">
      <c r="A2929" s="617">
        <v>101650</v>
      </c>
      <c r="B2929" s="618" t="s">
        <v>26476</v>
      </c>
      <c r="C2929" s="618" t="s">
        <v>3</v>
      </c>
      <c r="D2929" s="619">
        <v>55.91</v>
      </c>
      <c r="E2929" s="188" t="s">
        <v>2</v>
      </c>
    </row>
    <row r="2930" spans="1:5">
      <c r="A2930" s="617">
        <v>101651</v>
      </c>
      <c r="B2930" s="618" t="s">
        <v>26477</v>
      </c>
      <c r="C2930" s="618" t="s">
        <v>3</v>
      </c>
      <c r="D2930" s="619">
        <v>44.43</v>
      </c>
      <c r="E2930" s="188" t="s">
        <v>2</v>
      </c>
    </row>
    <row r="2931" spans="1:5">
      <c r="A2931" s="617">
        <v>101652</v>
      </c>
      <c r="B2931" s="618" t="s">
        <v>26478</v>
      </c>
      <c r="C2931" s="618" t="s">
        <v>3</v>
      </c>
      <c r="D2931" s="619">
        <v>290.99</v>
      </c>
      <c r="E2931" s="188" t="s">
        <v>2</v>
      </c>
    </row>
    <row r="2932" spans="1:5">
      <c r="A2932" s="617">
        <v>101653</v>
      </c>
      <c r="B2932" s="618" t="s">
        <v>26479</v>
      </c>
      <c r="C2932" s="618" t="s">
        <v>3</v>
      </c>
      <c r="D2932" s="619">
        <v>179.75</v>
      </c>
      <c r="E2932" s="188" t="s">
        <v>2</v>
      </c>
    </row>
    <row r="2933" spans="1:5">
      <c r="A2933" s="617">
        <v>101654</v>
      </c>
      <c r="B2933" s="618" t="s">
        <v>26480</v>
      </c>
      <c r="C2933" s="618" t="s">
        <v>3</v>
      </c>
      <c r="D2933" s="619">
        <v>340.77</v>
      </c>
      <c r="E2933" s="188" t="s">
        <v>2</v>
      </c>
    </row>
    <row r="2934" spans="1:5">
      <c r="A2934" s="617">
        <v>101655</v>
      </c>
      <c r="B2934" s="618" t="s">
        <v>26481</v>
      </c>
      <c r="C2934" s="618" t="s">
        <v>3</v>
      </c>
      <c r="D2934" s="619">
        <v>585.82000000000005</v>
      </c>
      <c r="E2934" s="188" t="s">
        <v>2</v>
      </c>
    </row>
    <row r="2935" spans="1:5">
      <c r="A2935" s="617">
        <v>101656</v>
      </c>
      <c r="B2935" s="618" t="s">
        <v>26482</v>
      </c>
      <c r="C2935" s="618" t="s">
        <v>3</v>
      </c>
      <c r="D2935" s="619">
        <v>643.04</v>
      </c>
      <c r="E2935" s="188" t="s">
        <v>2</v>
      </c>
    </row>
    <row r="2936" spans="1:5">
      <c r="A2936" s="617">
        <v>101657</v>
      </c>
      <c r="B2936" s="618" t="s">
        <v>26483</v>
      </c>
      <c r="C2936" s="618" t="s">
        <v>3</v>
      </c>
      <c r="D2936" s="619">
        <v>764.92</v>
      </c>
      <c r="E2936" s="188" t="s">
        <v>2</v>
      </c>
    </row>
    <row r="2937" spans="1:5">
      <c r="A2937" s="617">
        <v>101658</v>
      </c>
      <c r="B2937" s="618" t="s">
        <v>26484</v>
      </c>
      <c r="C2937" s="618" t="s">
        <v>3</v>
      </c>
      <c r="D2937" s="620">
        <v>1015.53</v>
      </c>
      <c r="E2937" s="188" t="s">
        <v>2</v>
      </c>
    </row>
    <row r="2938" spans="1:5">
      <c r="A2938" s="617">
        <v>101659</v>
      </c>
      <c r="B2938" s="618" t="s">
        <v>26485</v>
      </c>
      <c r="C2938" s="618" t="s">
        <v>3</v>
      </c>
      <c r="D2938" s="620">
        <v>1171.4000000000001</v>
      </c>
      <c r="E2938" s="188" t="s">
        <v>2</v>
      </c>
    </row>
    <row r="2939" spans="1:5">
      <c r="A2939" s="617">
        <v>101660</v>
      </c>
      <c r="B2939" s="618" t="s">
        <v>26486</v>
      </c>
      <c r="C2939" s="618" t="s">
        <v>3</v>
      </c>
      <c r="D2939" s="620">
        <v>1907.2</v>
      </c>
      <c r="E2939" s="188" t="s">
        <v>2</v>
      </c>
    </row>
    <row r="2940" spans="1:5">
      <c r="A2940" s="617">
        <v>101661</v>
      </c>
      <c r="B2940" s="618" t="s">
        <v>26487</v>
      </c>
      <c r="C2940" s="618" t="s">
        <v>3</v>
      </c>
      <c r="D2940" s="619">
        <v>79.58</v>
      </c>
      <c r="E2940" s="188" t="s">
        <v>2</v>
      </c>
    </row>
    <row r="2941" spans="1:5">
      <c r="A2941" s="617">
        <v>101662</v>
      </c>
      <c r="B2941" s="618" t="s">
        <v>26488</v>
      </c>
      <c r="C2941" s="618" t="s">
        <v>3</v>
      </c>
      <c r="D2941" s="619">
        <v>407.94</v>
      </c>
      <c r="E2941" s="188" t="s">
        <v>2</v>
      </c>
    </row>
    <row r="2942" spans="1:5">
      <c r="A2942" s="617">
        <v>101663</v>
      </c>
      <c r="B2942" s="618" t="s">
        <v>26489</v>
      </c>
      <c r="C2942" s="618" t="s">
        <v>3</v>
      </c>
      <c r="D2942" s="619">
        <v>17</v>
      </c>
      <c r="E2942" s="188" t="s">
        <v>2</v>
      </c>
    </row>
    <row r="2943" spans="1:5">
      <c r="A2943" s="617">
        <v>101664</v>
      </c>
      <c r="B2943" s="618" t="s">
        <v>26490</v>
      </c>
      <c r="C2943" s="618" t="s">
        <v>3</v>
      </c>
      <c r="D2943" s="619">
        <v>17.579999999999998</v>
      </c>
      <c r="E2943" s="188" t="s">
        <v>2</v>
      </c>
    </row>
    <row r="2944" spans="1:5">
      <c r="A2944" s="617">
        <v>101665</v>
      </c>
      <c r="B2944" s="618" t="s">
        <v>26491</v>
      </c>
      <c r="C2944" s="618" t="s">
        <v>3</v>
      </c>
      <c r="D2944" s="619">
        <v>20.07</v>
      </c>
      <c r="E2944" s="188" t="s">
        <v>2</v>
      </c>
    </row>
    <row r="2945" spans="1:5">
      <c r="A2945" s="617">
        <v>101666</v>
      </c>
      <c r="B2945" s="618" t="s">
        <v>26492</v>
      </c>
      <c r="C2945" s="618" t="s">
        <v>3</v>
      </c>
      <c r="D2945" s="619">
        <v>244.31</v>
      </c>
      <c r="E2945" s="188" t="s">
        <v>2</v>
      </c>
    </row>
    <row r="2946" spans="1:5">
      <c r="A2946" s="617">
        <v>102085</v>
      </c>
      <c r="B2946" s="618" t="s">
        <v>26493</v>
      </c>
      <c r="C2946" s="618" t="s">
        <v>3</v>
      </c>
      <c r="D2946" s="619">
        <v>113.26</v>
      </c>
      <c r="E2946" s="188" t="s">
        <v>2</v>
      </c>
    </row>
    <row r="2947" spans="1:5">
      <c r="A2947" s="617">
        <v>100578</v>
      </c>
      <c r="B2947" s="618" t="s">
        <v>8498</v>
      </c>
      <c r="C2947" s="618" t="s">
        <v>3</v>
      </c>
      <c r="D2947" s="619">
        <v>439.4</v>
      </c>
      <c r="E2947" s="188" t="s">
        <v>2</v>
      </c>
    </row>
    <row r="2948" spans="1:5">
      <c r="A2948" s="617">
        <v>100579</v>
      </c>
      <c r="B2948" s="618" t="s">
        <v>8499</v>
      </c>
      <c r="C2948" s="618" t="s">
        <v>3</v>
      </c>
      <c r="D2948" s="619">
        <v>483.38</v>
      </c>
      <c r="E2948" s="188" t="s">
        <v>2</v>
      </c>
    </row>
    <row r="2949" spans="1:5">
      <c r="A2949" s="617">
        <v>100580</v>
      </c>
      <c r="B2949" s="618" t="s">
        <v>8500</v>
      </c>
      <c r="C2949" s="618" t="s">
        <v>3</v>
      </c>
      <c r="D2949" s="619">
        <v>517.84</v>
      </c>
      <c r="E2949" s="188" t="s">
        <v>2</v>
      </c>
    </row>
    <row r="2950" spans="1:5">
      <c r="A2950" s="617">
        <v>100581</v>
      </c>
      <c r="B2950" s="618" t="s">
        <v>8501</v>
      </c>
      <c r="C2950" s="618" t="s">
        <v>3</v>
      </c>
      <c r="D2950" s="619">
        <v>505.23</v>
      </c>
      <c r="E2950" s="188" t="s">
        <v>2</v>
      </c>
    </row>
    <row r="2951" spans="1:5">
      <c r="A2951" s="617">
        <v>100582</v>
      </c>
      <c r="B2951" s="618" t="s">
        <v>8502</v>
      </c>
      <c r="C2951" s="618" t="s">
        <v>3</v>
      </c>
      <c r="D2951" s="619">
        <v>567.34</v>
      </c>
      <c r="E2951" s="188" t="s">
        <v>2</v>
      </c>
    </row>
    <row r="2952" spans="1:5">
      <c r="A2952" s="617">
        <v>100583</v>
      </c>
      <c r="B2952" s="618" t="s">
        <v>8503</v>
      </c>
      <c r="C2952" s="618" t="s">
        <v>3</v>
      </c>
      <c r="D2952" s="619">
        <v>528.20000000000005</v>
      </c>
      <c r="E2952" s="188" t="s">
        <v>2</v>
      </c>
    </row>
    <row r="2953" spans="1:5">
      <c r="A2953" s="617">
        <v>100584</v>
      </c>
      <c r="B2953" s="618" t="s">
        <v>8504</v>
      </c>
      <c r="C2953" s="618" t="s">
        <v>3</v>
      </c>
      <c r="D2953" s="619">
        <v>565.55999999999995</v>
      </c>
      <c r="E2953" s="188" t="s">
        <v>2</v>
      </c>
    </row>
    <row r="2954" spans="1:5">
      <c r="A2954" s="617">
        <v>100585</v>
      </c>
      <c r="B2954" s="618" t="s">
        <v>8505</v>
      </c>
      <c r="C2954" s="618" t="s">
        <v>3</v>
      </c>
      <c r="D2954" s="619">
        <v>573.19000000000005</v>
      </c>
      <c r="E2954" s="188" t="s">
        <v>2</v>
      </c>
    </row>
    <row r="2955" spans="1:5">
      <c r="A2955" s="617">
        <v>100586</v>
      </c>
      <c r="B2955" s="618" t="s">
        <v>8506</v>
      </c>
      <c r="C2955" s="618" t="s">
        <v>3</v>
      </c>
      <c r="D2955" s="619">
        <v>632.71</v>
      </c>
      <c r="E2955" s="188" t="s">
        <v>2</v>
      </c>
    </row>
    <row r="2956" spans="1:5">
      <c r="A2956" s="617">
        <v>100587</v>
      </c>
      <c r="B2956" s="618" t="s">
        <v>8507</v>
      </c>
      <c r="C2956" s="618" t="s">
        <v>3</v>
      </c>
      <c r="D2956" s="619">
        <v>619.36</v>
      </c>
      <c r="E2956" s="188" t="s">
        <v>2</v>
      </c>
    </row>
    <row r="2957" spans="1:5">
      <c r="A2957" s="617">
        <v>100588</v>
      </c>
      <c r="B2957" s="618" t="s">
        <v>8508</v>
      </c>
      <c r="C2957" s="618" t="s">
        <v>3</v>
      </c>
      <c r="D2957" s="619">
        <v>665.63</v>
      </c>
      <c r="E2957" s="188" t="s">
        <v>2</v>
      </c>
    </row>
    <row r="2958" spans="1:5">
      <c r="A2958" s="617">
        <v>100589</v>
      </c>
      <c r="B2958" s="618" t="s">
        <v>8509</v>
      </c>
      <c r="C2958" s="618" t="s">
        <v>3</v>
      </c>
      <c r="D2958" s="619">
        <v>674.52</v>
      </c>
      <c r="E2958" s="188" t="s">
        <v>2</v>
      </c>
    </row>
    <row r="2959" spans="1:5">
      <c r="A2959" s="617">
        <v>100590</v>
      </c>
      <c r="B2959" s="618" t="s">
        <v>8510</v>
      </c>
      <c r="C2959" s="618" t="s">
        <v>3</v>
      </c>
      <c r="D2959" s="619">
        <v>720.26</v>
      </c>
      <c r="E2959" s="188" t="s">
        <v>2</v>
      </c>
    </row>
    <row r="2960" spans="1:5">
      <c r="A2960" s="617">
        <v>100591</v>
      </c>
      <c r="B2960" s="618" t="s">
        <v>8511</v>
      </c>
      <c r="C2960" s="618" t="s">
        <v>3</v>
      </c>
      <c r="D2960" s="619">
        <v>677.67</v>
      </c>
      <c r="E2960" s="188" t="s">
        <v>2</v>
      </c>
    </row>
    <row r="2961" spans="1:5">
      <c r="A2961" s="617">
        <v>100592</v>
      </c>
      <c r="B2961" s="618" t="s">
        <v>8512</v>
      </c>
      <c r="C2961" s="618" t="s">
        <v>3</v>
      </c>
      <c r="D2961" s="619">
        <v>715.57</v>
      </c>
      <c r="E2961" s="188" t="s">
        <v>2</v>
      </c>
    </row>
    <row r="2962" spans="1:5">
      <c r="A2962" s="617">
        <v>100593</v>
      </c>
      <c r="B2962" s="618" t="s">
        <v>8513</v>
      </c>
      <c r="C2962" s="618" t="s">
        <v>3</v>
      </c>
      <c r="D2962" s="619">
        <v>725.91</v>
      </c>
      <c r="E2962" s="188" t="s">
        <v>2</v>
      </c>
    </row>
    <row r="2963" spans="1:5">
      <c r="A2963" s="617">
        <v>100594</v>
      </c>
      <c r="B2963" s="618" t="s">
        <v>8514</v>
      </c>
      <c r="C2963" s="618" t="s">
        <v>3</v>
      </c>
      <c r="D2963" s="619">
        <v>790.15</v>
      </c>
      <c r="E2963" s="188" t="s">
        <v>2</v>
      </c>
    </row>
    <row r="2964" spans="1:5">
      <c r="A2964" s="617">
        <v>100595</v>
      </c>
      <c r="B2964" s="618" t="s">
        <v>8515</v>
      </c>
      <c r="C2964" s="618" t="s">
        <v>3</v>
      </c>
      <c r="D2964" s="619">
        <v>870.64</v>
      </c>
      <c r="E2964" s="188" t="s">
        <v>2</v>
      </c>
    </row>
    <row r="2965" spans="1:5">
      <c r="A2965" s="617">
        <v>100596</v>
      </c>
      <c r="B2965" s="618" t="s">
        <v>8516</v>
      </c>
      <c r="C2965" s="618" t="s">
        <v>3</v>
      </c>
      <c r="D2965" s="619">
        <v>957.31</v>
      </c>
      <c r="E2965" s="188" t="s">
        <v>2</v>
      </c>
    </row>
    <row r="2966" spans="1:5">
      <c r="A2966" s="617">
        <v>100597</v>
      </c>
      <c r="B2966" s="618" t="s">
        <v>8517</v>
      </c>
      <c r="C2966" s="618" t="s">
        <v>3</v>
      </c>
      <c r="D2966" s="619">
        <v>996.6</v>
      </c>
      <c r="E2966" s="188" t="s">
        <v>2</v>
      </c>
    </row>
    <row r="2967" spans="1:5">
      <c r="A2967" s="617">
        <v>100598</v>
      </c>
      <c r="B2967" s="618" t="s">
        <v>8518</v>
      </c>
      <c r="C2967" s="618" t="s">
        <v>3</v>
      </c>
      <c r="D2967" s="620">
        <v>1068.06</v>
      </c>
      <c r="E2967" s="188" t="s">
        <v>2</v>
      </c>
    </row>
    <row r="2968" spans="1:5">
      <c r="A2968" s="617">
        <v>100599</v>
      </c>
      <c r="B2968" s="618" t="s">
        <v>8519</v>
      </c>
      <c r="C2968" s="618" t="s">
        <v>3</v>
      </c>
      <c r="D2968" s="619">
        <v>457.48</v>
      </c>
      <c r="E2968" s="188" t="s">
        <v>2</v>
      </c>
    </row>
    <row r="2969" spans="1:5">
      <c r="A2969" s="617">
        <v>100600</v>
      </c>
      <c r="B2969" s="618" t="s">
        <v>8520</v>
      </c>
      <c r="C2969" s="618" t="s">
        <v>3</v>
      </c>
      <c r="D2969" s="619">
        <v>526.84</v>
      </c>
      <c r="E2969" s="188" t="s">
        <v>2</v>
      </c>
    </row>
    <row r="2970" spans="1:5">
      <c r="A2970" s="617">
        <v>100601</v>
      </c>
      <c r="B2970" s="618" t="s">
        <v>8521</v>
      </c>
      <c r="C2970" s="618" t="s">
        <v>3</v>
      </c>
      <c r="D2970" s="619">
        <v>645.99</v>
      </c>
      <c r="E2970" s="188" t="s">
        <v>2</v>
      </c>
    </row>
    <row r="2971" spans="1:5">
      <c r="A2971" s="617">
        <v>100602</v>
      </c>
      <c r="B2971" s="618" t="s">
        <v>8522</v>
      </c>
      <c r="C2971" s="618" t="s">
        <v>3</v>
      </c>
      <c r="D2971" s="619">
        <v>794.61</v>
      </c>
      <c r="E2971" s="188" t="s">
        <v>2</v>
      </c>
    </row>
    <row r="2972" spans="1:5">
      <c r="A2972" s="617">
        <v>100603</v>
      </c>
      <c r="B2972" s="618" t="s">
        <v>8523</v>
      </c>
      <c r="C2972" s="618" t="s">
        <v>3</v>
      </c>
      <c r="D2972" s="620">
        <v>1176.18</v>
      </c>
      <c r="E2972" s="188" t="s">
        <v>2</v>
      </c>
    </row>
    <row r="2973" spans="1:5">
      <c r="A2973" s="617">
        <v>100604</v>
      </c>
      <c r="B2973" s="618" t="s">
        <v>8524</v>
      </c>
      <c r="C2973" s="618" t="s">
        <v>3</v>
      </c>
      <c r="D2973" s="619">
        <v>563.66</v>
      </c>
      <c r="E2973" s="188" t="s">
        <v>2</v>
      </c>
    </row>
    <row r="2974" spans="1:5">
      <c r="A2974" s="617">
        <v>100605</v>
      </c>
      <c r="B2974" s="618" t="s">
        <v>8525</v>
      </c>
      <c r="C2974" s="618" t="s">
        <v>3</v>
      </c>
      <c r="D2974" s="619">
        <v>837.67</v>
      </c>
      <c r="E2974" s="188" t="s">
        <v>2</v>
      </c>
    </row>
    <row r="2975" spans="1:5">
      <c r="A2975" s="617">
        <v>100606</v>
      </c>
      <c r="B2975" s="618" t="s">
        <v>8526</v>
      </c>
      <c r="C2975" s="618" t="s">
        <v>3</v>
      </c>
      <c r="D2975" s="620">
        <v>1227.27</v>
      </c>
      <c r="E2975" s="188" t="s">
        <v>2</v>
      </c>
    </row>
    <row r="2976" spans="1:5">
      <c r="A2976" s="617">
        <v>100607</v>
      </c>
      <c r="B2976" s="618" t="s">
        <v>8527</v>
      </c>
      <c r="C2976" s="618" t="s">
        <v>3</v>
      </c>
      <c r="D2976" s="619">
        <v>581.4</v>
      </c>
      <c r="E2976" s="188" t="s">
        <v>2</v>
      </c>
    </row>
    <row r="2977" spans="1:5">
      <c r="A2977" s="617">
        <v>100608</v>
      </c>
      <c r="B2977" s="618" t="s">
        <v>8528</v>
      </c>
      <c r="C2977" s="618" t="s">
        <v>3</v>
      </c>
      <c r="D2977" s="619">
        <v>858.98</v>
      </c>
      <c r="E2977" s="188" t="s">
        <v>2</v>
      </c>
    </row>
    <row r="2978" spans="1:5">
      <c r="A2978" s="617">
        <v>100609</v>
      </c>
      <c r="B2978" s="618" t="s">
        <v>8529</v>
      </c>
      <c r="C2978" s="618" t="s">
        <v>3</v>
      </c>
      <c r="D2978" s="620">
        <v>1254.19</v>
      </c>
      <c r="E2978" s="188" t="s">
        <v>2</v>
      </c>
    </row>
    <row r="2979" spans="1:5">
      <c r="A2979" s="617">
        <v>100610</v>
      </c>
      <c r="B2979" s="618" t="s">
        <v>8530</v>
      </c>
      <c r="C2979" s="618" t="s">
        <v>3</v>
      </c>
      <c r="D2979" s="619">
        <v>599.09</v>
      </c>
      <c r="E2979" s="188" t="s">
        <v>2</v>
      </c>
    </row>
    <row r="2980" spans="1:5">
      <c r="A2980" s="617">
        <v>100611</v>
      </c>
      <c r="B2980" s="618" t="s">
        <v>8531</v>
      </c>
      <c r="C2980" s="618" t="s">
        <v>3</v>
      </c>
      <c r="D2980" s="619">
        <v>723.75</v>
      </c>
      <c r="E2980" s="188" t="s">
        <v>2</v>
      </c>
    </row>
    <row r="2981" spans="1:5">
      <c r="A2981" s="617">
        <v>100612</v>
      </c>
      <c r="B2981" s="618" t="s">
        <v>8532</v>
      </c>
      <c r="C2981" s="618" t="s">
        <v>3</v>
      </c>
      <c r="D2981" s="619">
        <v>879.95</v>
      </c>
      <c r="E2981" s="188" t="s">
        <v>2</v>
      </c>
    </row>
    <row r="2982" spans="1:5">
      <c r="A2982" s="617">
        <v>100613</v>
      </c>
      <c r="B2982" s="618" t="s">
        <v>8533</v>
      </c>
      <c r="C2982" s="618" t="s">
        <v>3</v>
      </c>
      <c r="D2982" s="620">
        <v>1280.58</v>
      </c>
      <c r="E2982" s="188" t="s">
        <v>2</v>
      </c>
    </row>
    <row r="2983" spans="1:5">
      <c r="A2983" s="617">
        <v>100614</v>
      </c>
      <c r="B2983" s="618" t="s">
        <v>8534</v>
      </c>
      <c r="C2983" s="618" t="s">
        <v>3</v>
      </c>
      <c r="D2983" s="619">
        <v>762.09</v>
      </c>
      <c r="E2983" s="188" t="s">
        <v>2</v>
      </c>
    </row>
    <row r="2984" spans="1:5">
      <c r="A2984" s="617">
        <v>100615</v>
      </c>
      <c r="B2984" s="618" t="s">
        <v>8535</v>
      </c>
      <c r="C2984" s="618" t="s">
        <v>3</v>
      </c>
      <c r="D2984" s="619">
        <v>921.65</v>
      </c>
      <c r="E2984" s="188" t="s">
        <v>2</v>
      </c>
    </row>
    <row r="2985" spans="1:5">
      <c r="A2985" s="617">
        <v>100616</v>
      </c>
      <c r="B2985" s="618" t="s">
        <v>8536</v>
      </c>
      <c r="C2985" s="618" t="s">
        <v>3</v>
      </c>
      <c r="D2985" s="620">
        <v>1335.43</v>
      </c>
      <c r="E2985" s="188" t="s">
        <v>2</v>
      </c>
    </row>
    <row r="2986" spans="1:5">
      <c r="A2986" s="617">
        <v>100617</v>
      </c>
      <c r="B2986" s="618" t="s">
        <v>8537</v>
      </c>
      <c r="C2986" s="618" t="s">
        <v>3</v>
      </c>
      <c r="D2986" s="619">
        <v>963.16</v>
      </c>
      <c r="E2986" s="188" t="s">
        <v>2</v>
      </c>
    </row>
    <row r="2987" spans="1:5">
      <c r="A2987" s="617">
        <v>100618</v>
      </c>
      <c r="B2987" s="618" t="s">
        <v>8538</v>
      </c>
      <c r="C2987" s="618" t="s">
        <v>3</v>
      </c>
      <c r="D2987" s="620">
        <v>1394.97</v>
      </c>
      <c r="E2987" s="188" t="s">
        <v>2</v>
      </c>
    </row>
    <row r="2988" spans="1:5">
      <c r="A2988" s="617">
        <v>100619</v>
      </c>
      <c r="B2988" s="618" t="s">
        <v>8539</v>
      </c>
      <c r="C2988" s="618" t="s">
        <v>3</v>
      </c>
      <c r="D2988" s="619">
        <v>495.89</v>
      </c>
      <c r="E2988" s="188" t="s">
        <v>2</v>
      </c>
    </row>
    <row r="2989" spans="1:5">
      <c r="A2989" s="617">
        <v>100620</v>
      </c>
      <c r="B2989" s="618" t="s">
        <v>8540</v>
      </c>
      <c r="C2989" s="618" t="s">
        <v>3</v>
      </c>
      <c r="D2989" s="620">
        <v>2895.18</v>
      </c>
      <c r="E2989" s="188" t="s">
        <v>2</v>
      </c>
    </row>
    <row r="2990" spans="1:5">
      <c r="A2990" s="617">
        <v>100621</v>
      </c>
      <c r="B2990" s="618" t="s">
        <v>8541</v>
      </c>
      <c r="C2990" s="618" t="s">
        <v>3</v>
      </c>
      <c r="D2990" s="620">
        <v>3303.14</v>
      </c>
      <c r="E2990" s="188" t="s">
        <v>2</v>
      </c>
    </row>
    <row r="2991" spans="1:5">
      <c r="A2991" s="617">
        <v>100622</v>
      </c>
      <c r="B2991" s="618" t="s">
        <v>8542</v>
      </c>
      <c r="C2991" s="618" t="s">
        <v>3</v>
      </c>
      <c r="D2991" s="620">
        <v>2388.0100000000002</v>
      </c>
      <c r="E2991" s="188" t="s">
        <v>2</v>
      </c>
    </row>
    <row r="2992" spans="1:5">
      <c r="A2992" s="617">
        <v>100623</v>
      </c>
      <c r="B2992" s="618" t="s">
        <v>8543</v>
      </c>
      <c r="C2992" s="618" t="s">
        <v>3</v>
      </c>
      <c r="D2992" s="620">
        <v>2524.13</v>
      </c>
      <c r="E2992" s="188" t="s">
        <v>2</v>
      </c>
    </row>
    <row r="2993" spans="1:5">
      <c r="A2993" s="617">
        <v>97600</v>
      </c>
      <c r="B2993" s="618" t="s">
        <v>10587</v>
      </c>
      <c r="C2993" s="618" t="s">
        <v>3</v>
      </c>
      <c r="D2993" s="619">
        <v>217.28</v>
      </c>
      <c r="E2993" s="188" t="s">
        <v>2</v>
      </c>
    </row>
    <row r="2994" spans="1:5">
      <c r="A2994" s="617">
        <v>97601</v>
      </c>
      <c r="B2994" s="618" t="s">
        <v>10588</v>
      </c>
      <c r="C2994" s="618" t="s">
        <v>3</v>
      </c>
      <c r="D2994" s="619">
        <v>232</v>
      </c>
      <c r="E2994" s="188" t="s">
        <v>2</v>
      </c>
    </row>
    <row r="2995" spans="1:5">
      <c r="A2995" s="617">
        <v>97605</v>
      </c>
      <c r="B2995" s="618" t="s">
        <v>10589</v>
      </c>
      <c r="C2995" s="618" t="s">
        <v>3</v>
      </c>
      <c r="D2995" s="619">
        <v>59.08</v>
      </c>
      <c r="E2995" s="188" t="s">
        <v>2</v>
      </c>
    </row>
    <row r="2996" spans="1:5">
      <c r="A2996" s="617">
        <v>97606</v>
      </c>
      <c r="B2996" s="618" t="s">
        <v>10590</v>
      </c>
      <c r="C2996" s="618" t="s">
        <v>3</v>
      </c>
      <c r="D2996" s="619">
        <v>60.99</v>
      </c>
      <c r="E2996" s="188" t="s">
        <v>2</v>
      </c>
    </row>
    <row r="2997" spans="1:5">
      <c r="A2997" s="617">
        <v>97607</v>
      </c>
      <c r="B2997" s="618" t="s">
        <v>10591</v>
      </c>
      <c r="C2997" s="618" t="s">
        <v>3</v>
      </c>
      <c r="D2997" s="619">
        <v>69.900000000000006</v>
      </c>
      <c r="E2997" s="188" t="s">
        <v>2</v>
      </c>
    </row>
    <row r="2998" spans="1:5">
      <c r="A2998" s="617">
        <v>97608</v>
      </c>
      <c r="B2998" s="618" t="s">
        <v>10592</v>
      </c>
      <c r="C2998" s="618" t="s">
        <v>3</v>
      </c>
      <c r="D2998" s="619">
        <v>71.81</v>
      </c>
      <c r="E2998" s="188" t="s">
        <v>2</v>
      </c>
    </row>
    <row r="2999" spans="1:5">
      <c r="A2999" s="617">
        <v>102102</v>
      </c>
      <c r="B2999" s="618" t="s">
        <v>26494</v>
      </c>
      <c r="C2999" s="618" t="s">
        <v>3</v>
      </c>
      <c r="D2999" s="620">
        <v>6439.44</v>
      </c>
      <c r="E2999" s="188" t="s">
        <v>2</v>
      </c>
    </row>
    <row r="3000" spans="1:5">
      <c r="A3000" s="617">
        <v>102103</v>
      </c>
      <c r="B3000" s="618" t="s">
        <v>26495</v>
      </c>
      <c r="C3000" s="618" t="s">
        <v>3</v>
      </c>
      <c r="D3000" s="620">
        <v>7162.11</v>
      </c>
      <c r="E3000" s="188" t="s">
        <v>2</v>
      </c>
    </row>
    <row r="3001" spans="1:5">
      <c r="A3001" s="617">
        <v>102104</v>
      </c>
      <c r="B3001" s="618" t="s">
        <v>26496</v>
      </c>
      <c r="C3001" s="618" t="s">
        <v>3</v>
      </c>
      <c r="D3001" s="620">
        <v>9175.91</v>
      </c>
      <c r="E3001" s="188" t="s">
        <v>2</v>
      </c>
    </row>
    <row r="3002" spans="1:5">
      <c r="A3002" s="617">
        <v>102105</v>
      </c>
      <c r="B3002" s="618" t="s">
        <v>26497</v>
      </c>
      <c r="C3002" s="618" t="s">
        <v>3</v>
      </c>
      <c r="D3002" s="620">
        <v>11268.23</v>
      </c>
      <c r="E3002" s="188" t="s">
        <v>2</v>
      </c>
    </row>
    <row r="3003" spans="1:5">
      <c r="A3003" s="617">
        <v>102106</v>
      </c>
      <c r="B3003" s="618" t="s">
        <v>26498</v>
      </c>
      <c r="C3003" s="618" t="s">
        <v>3</v>
      </c>
      <c r="D3003" s="620">
        <v>14122.57</v>
      </c>
      <c r="E3003" s="188" t="s">
        <v>2</v>
      </c>
    </row>
    <row r="3004" spans="1:5">
      <c r="A3004" s="617">
        <v>102107</v>
      </c>
      <c r="B3004" s="618" t="s">
        <v>26499</v>
      </c>
      <c r="C3004" s="618" t="s">
        <v>3</v>
      </c>
      <c r="D3004" s="620">
        <v>19689.8</v>
      </c>
      <c r="E3004" s="188" t="s">
        <v>2</v>
      </c>
    </row>
    <row r="3005" spans="1:5">
      <c r="A3005" s="617">
        <v>102108</v>
      </c>
      <c r="B3005" s="618" t="s">
        <v>26500</v>
      </c>
      <c r="C3005" s="618" t="s">
        <v>3</v>
      </c>
      <c r="D3005" s="620">
        <v>22922.11</v>
      </c>
      <c r="E3005" s="188" t="s">
        <v>2</v>
      </c>
    </row>
    <row r="3006" spans="1:5">
      <c r="A3006" s="617">
        <v>102109</v>
      </c>
      <c r="B3006" s="618" t="s">
        <v>26501</v>
      </c>
      <c r="C3006" s="618" t="s">
        <v>3</v>
      </c>
      <c r="D3006" s="619">
        <v>43.96</v>
      </c>
      <c r="E3006" s="188" t="s">
        <v>2</v>
      </c>
    </row>
    <row r="3007" spans="1:5">
      <c r="A3007" s="617">
        <v>102110</v>
      </c>
      <c r="B3007" s="618" t="s">
        <v>26502</v>
      </c>
      <c r="C3007" s="618" t="s">
        <v>3</v>
      </c>
      <c r="D3007" s="619">
        <v>138.81</v>
      </c>
      <c r="E3007" s="188" t="s">
        <v>2</v>
      </c>
    </row>
    <row r="3008" spans="1:5">
      <c r="A3008" s="617">
        <v>93128</v>
      </c>
      <c r="B3008" s="618" t="s">
        <v>6310</v>
      </c>
      <c r="C3008" s="618" t="s">
        <v>3</v>
      </c>
      <c r="D3008" s="619">
        <v>114.82</v>
      </c>
      <c r="E3008" s="188" t="s">
        <v>2</v>
      </c>
    </row>
    <row r="3009" spans="1:5">
      <c r="A3009" s="617">
        <v>93137</v>
      </c>
      <c r="B3009" s="618" t="s">
        <v>6311</v>
      </c>
      <c r="C3009" s="618" t="s">
        <v>3</v>
      </c>
      <c r="D3009" s="619">
        <v>137.69</v>
      </c>
      <c r="E3009" s="188" t="s">
        <v>2</v>
      </c>
    </row>
    <row r="3010" spans="1:5">
      <c r="A3010" s="617">
        <v>93138</v>
      </c>
      <c r="B3010" s="618" t="s">
        <v>6312</v>
      </c>
      <c r="C3010" s="618" t="s">
        <v>3</v>
      </c>
      <c r="D3010" s="619">
        <v>130.08000000000001</v>
      </c>
      <c r="E3010" s="188" t="s">
        <v>2</v>
      </c>
    </row>
    <row r="3011" spans="1:5">
      <c r="A3011" s="617">
        <v>93139</v>
      </c>
      <c r="B3011" s="618" t="s">
        <v>6313</v>
      </c>
      <c r="C3011" s="618" t="s">
        <v>3</v>
      </c>
      <c r="D3011" s="619">
        <v>168.19</v>
      </c>
      <c r="E3011" s="188" t="s">
        <v>2</v>
      </c>
    </row>
    <row r="3012" spans="1:5">
      <c r="A3012" s="617">
        <v>93140</v>
      </c>
      <c r="B3012" s="618" t="s">
        <v>6314</v>
      </c>
      <c r="C3012" s="618" t="s">
        <v>3</v>
      </c>
      <c r="D3012" s="619">
        <v>158.06</v>
      </c>
      <c r="E3012" s="188" t="s">
        <v>2</v>
      </c>
    </row>
    <row r="3013" spans="1:5">
      <c r="A3013" s="617">
        <v>93141</v>
      </c>
      <c r="B3013" s="618" t="s">
        <v>6315</v>
      </c>
      <c r="C3013" s="618" t="s">
        <v>3</v>
      </c>
      <c r="D3013" s="619">
        <v>143.21</v>
      </c>
      <c r="E3013" s="188" t="s">
        <v>2</v>
      </c>
    </row>
    <row r="3014" spans="1:5">
      <c r="A3014" s="617">
        <v>93142</v>
      </c>
      <c r="B3014" s="618" t="s">
        <v>6316</v>
      </c>
      <c r="C3014" s="618" t="s">
        <v>3</v>
      </c>
      <c r="D3014" s="619">
        <v>159.63999999999999</v>
      </c>
      <c r="E3014" s="188" t="s">
        <v>2</v>
      </c>
    </row>
    <row r="3015" spans="1:5">
      <c r="A3015" s="617">
        <v>93143</v>
      </c>
      <c r="B3015" s="618" t="s">
        <v>6317</v>
      </c>
      <c r="C3015" s="618" t="s">
        <v>3</v>
      </c>
      <c r="D3015" s="619">
        <v>145.35</v>
      </c>
      <c r="E3015" s="188" t="s">
        <v>2</v>
      </c>
    </row>
    <row r="3016" spans="1:5">
      <c r="A3016" s="617">
        <v>93144</v>
      </c>
      <c r="B3016" s="618" t="s">
        <v>6318</v>
      </c>
      <c r="C3016" s="618" t="s">
        <v>3</v>
      </c>
      <c r="D3016" s="619">
        <v>195.65</v>
      </c>
      <c r="E3016" s="188" t="s">
        <v>2</v>
      </c>
    </row>
    <row r="3017" spans="1:5">
      <c r="A3017" s="617">
        <v>93145</v>
      </c>
      <c r="B3017" s="618" t="s">
        <v>6319</v>
      </c>
      <c r="C3017" s="618" t="s">
        <v>3</v>
      </c>
      <c r="D3017" s="619">
        <v>176.34</v>
      </c>
      <c r="E3017" s="188" t="s">
        <v>2</v>
      </c>
    </row>
    <row r="3018" spans="1:5">
      <c r="A3018" s="617">
        <v>93146</v>
      </c>
      <c r="B3018" s="618" t="s">
        <v>6320</v>
      </c>
      <c r="C3018" s="618" t="s">
        <v>3</v>
      </c>
      <c r="D3018" s="619">
        <v>191.61</v>
      </c>
      <c r="E3018" s="188" t="s">
        <v>2</v>
      </c>
    </row>
    <row r="3019" spans="1:5">
      <c r="A3019" s="617">
        <v>93147</v>
      </c>
      <c r="B3019" s="618" t="s">
        <v>6321</v>
      </c>
      <c r="C3019" s="618" t="s">
        <v>3</v>
      </c>
      <c r="D3019" s="619">
        <v>219.62</v>
      </c>
      <c r="E3019" s="188" t="s">
        <v>2</v>
      </c>
    </row>
    <row r="3020" spans="1:5">
      <c r="A3020" s="617">
        <v>96971</v>
      </c>
      <c r="B3020" s="618" t="s">
        <v>8544</v>
      </c>
      <c r="C3020" s="618" t="s">
        <v>1</v>
      </c>
      <c r="D3020" s="619">
        <v>31.62</v>
      </c>
      <c r="E3020" s="188" t="s">
        <v>2</v>
      </c>
    </row>
    <row r="3021" spans="1:5">
      <c r="A3021" s="617">
        <v>96972</v>
      </c>
      <c r="B3021" s="618" t="s">
        <v>8545</v>
      </c>
      <c r="C3021" s="618" t="s">
        <v>1</v>
      </c>
      <c r="D3021" s="619">
        <v>44.51</v>
      </c>
      <c r="E3021" s="188" t="s">
        <v>2</v>
      </c>
    </row>
    <row r="3022" spans="1:5">
      <c r="A3022" s="617">
        <v>96973</v>
      </c>
      <c r="B3022" s="618" t="s">
        <v>8546</v>
      </c>
      <c r="C3022" s="618" t="s">
        <v>1</v>
      </c>
      <c r="D3022" s="619">
        <v>57.44</v>
      </c>
      <c r="E3022" s="188" t="s">
        <v>2</v>
      </c>
    </row>
    <row r="3023" spans="1:5">
      <c r="A3023" s="617">
        <v>96974</v>
      </c>
      <c r="B3023" s="618" t="s">
        <v>8547</v>
      </c>
      <c r="C3023" s="618" t="s">
        <v>1</v>
      </c>
      <c r="D3023" s="619">
        <v>74.94</v>
      </c>
      <c r="E3023" s="188" t="s">
        <v>2</v>
      </c>
    </row>
    <row r="3024" spans="1:5">
      <c r="A3024" s="617">
        <v>96975</v>
      </c>
      <c r="B3024" s="618" t="s">
        <v>8548</v>
      </c>
      <c r="C3024" s="618" t="s">
        <v>1</v>
      </c>
      <c r="D3024" s="619">
        <v>99.03</v>
      </c>
      <c r="E3024" s="188" t="s">
        <v>2</v>
      </c>
    </row>
    <row r="3025" spans="1:5">
      <c r="A3025" s="617">
        <v>96976</v>
      </c>
      <c r="B3025" s="618" t="s">
        <v>8549</v>
      </c>
      <c r="C3025" s="618" t="s">
        <v>1</v>
      </c>
      <c r="D3025" s="619">
        <v>131.74</v>
      </c>
      <c r="E3025" s="188" t="s">
        <v>2</v>
      </c>
    </row>
    <row r="3026" spans="1:5">
      <c r="A3026" s="617">
        <v>96977</v>
      </c>
      <c r="B3026" s="618" t="s">
        <v>8550</v>
      </c>
      <c r="C3026" s="618" t="s">
        <v>1</v>
      </c>
      <c r="D3026" s="619">
        <v>56.76</v>
      </c>
      <c r="E3026" s="188" t="s">
        <v>2</v>
      </c>
    </row>
    <row r="3027" spans="1:5">
      <c r="A3027" s="617">
        <v>96978</v>
      </c>
      <c r="B3027" s="618" t="s">
        <v>8551</v>
      </c>
      <c r="C3027" s="618" t="s">
        <v>1</v>
      </c>
      <c r="D3027" s="619">
        <v>79.709999999999994</v>
      </c>
      <c r="E3027" s="188" t="s">
        <v>2</v>
      </c>
    </row>
    <row r="3028" spans="1:5">
      <c r="A3028" s="617">
        <v>96979</v>
      </c>
      <c r="B3028" s="618" t="s">
        <v>8552</v>
      </c>
      <c r="C3028" s="618" t="s">
        <v>1</v>
      </c>
      <c r="D3028" s="619">
        <v>111.92</v>
      </c>
      <c r="E3028" s="188" t="s">
        <v>2</v>
      </c>
    </row>
    <row r="3029" spans="1:5">
      <c r="A3029" s="617">
        <v>96984</v>
      </c>
      <c r="B3029" s="618" t="s">
        <v>8553</v>
      </c>
      <c r="C3029" s="618" t="s">
        <v>3</v>
      </c>
      <c r="D3029" s="619">
        <v>42.88</v>
      </c>
      <c r="E3029" s="188" t="s">
        <v>2</v>
      </c>
    </row>
    <row r="3030" spans="1:5">
      <c r="A3030" s="617">
        <v>96985</v>
      </c>
      <c r="B3030" s="618" t="s">
        <v>8554</v>
      </c>
      <c r="C3030" s="618" t="s">
        <v>3</v>
      </c>
      <c r="D3030" s="619">
        <v>57.58</v>
      </c>
      <c r="E3030" s="188" t="s">
        <v>2</v>
      </c>
    </row>
    <row r="3031" spans="1:5">
      <c r="A3031" s="617">
        <v>96986</v>
      </c>
      <c r="B3031" s="618" t="s">
        <v>8555</v>
      </c>
      <c r="C3031" s="618" t="s">
        <v>3</v>
      </c>
      <c r="D3031" s="619">
        <v>85.94</v>
      </c>
      <c r="E3031" s="188" t="s">
        <v>2</v>
      </c>
    </row>
    <row r="3032" spans="1:5">
      <c r="A3032" s="617">
        <v>96987</v>
      </c>
      <c r="B3032" s="618" t="s">
        <v>8556</v>
      </c>
      <c r="C3032" s="618" t="s">
        <v>3</v>
      </c>
      <c r="D3032" s="619">
        <v>112.07</v>
      </c>
      <c r="E3032" s="188" t="s">
        <v>2</v>
      </c>
    </row>
    <row r="3033" spans="1:5">
      <c r="A3033" s="617">
        <v>96988</v>
      </c>
      <c r="B3033" s="618" t="s">
        <v>8557</v>
      </c>
      <c r="C3033" s="618" t="s">
        <v>3</v>
      </c>
      <c r="D3033" s="619">
        <v>170.35</v>
      </c>
      <c r="E3033" s="188" t="s">
        <v>2</v>
      </c>
    </row>
    <row r="3034" spans="1:5">
      <c r="A3034" s="617">
        <v>96989</v>
      </c>
      <c r="B3034" s="618" t="s">
        <v>8558</v>
      </c>
      <c r="C3034" s="618" t="s">
        <v>3</v>
      </c>
      <c r="D3034" s="619">
        <v>112.02</v>
      </c>
      <c r="E3034" s="188" t="s">
        <v>2</v>
      </c>
    </row>
    <row r="3035" spans="1:5">
      <c r="A3035" s="617">
        <v>98463</v>
      </c>
      <c r="B3035" s="618" t="s">
        <v>8559</v>
      </c>
      <c r="C3035" s="618" t="s">
        <v>3</v>
      </c>
      <c r="D3035" s="619">
        <v>20.77</v>
      </c>
      <c r="E3035" s="188" t="s">
        <v>2</v>
      </c>
    </row>
    <row r="3036" spans="1:5">
      <c r="A3036" s="617">
        <v>96765</v>
      </c>
      <c r="B3036" s="618" t="s">
        <v>26503</v>
      </c>
      <c r="C3036" s="618" t="s">
        <v>3</v>
      </c>
      <c r="D3036" s="620">
        <v>1234.6600000000001</v>
      </c>
      <c r="E3036" s="188" t="s">
        <v>2</v>
      </c>
    </row>
    <row r="3037" spans="1:5">
      <c r="A3037" s="617">
        <v>101905</v>
      </c>
      <c r="B3037" s="618" t="s">
        <v>26504</v>
      </c>
      <c r="C3037" s="618" t="s">
        <v>3</v>
      </c>
      <c r="D3037" s="619">
        <v>186.95</v>
      </c>
      <c r="E3037" s="188" t="s">
        <v>2</v>
      </c>
    </row>
    <row r="3038" spans="1:5">
      <c r="A3038" s="617">
        <v>101906</v>
      </c>
      <c r="B3038" s="618" t="s">
        <v>26505</v>
      </c>
      <c r="C3038" s="618" t="s">
        <v>3</v>
      </c>
      <c r="D3038" s="619">
        <v>556.32000000000005</v>
      </c>
      <c r="E3038" s="188" t="s">
        <v>2</v>
      </c>
    </row>
    <row r="3039" spans="1:5">
      <c r="A3039" s="617">
        <v>101907</v>
      </c>
      <c r="B3039" s="618" t="s">
        <v>26506</v>
      </c>
      <c r="C3039" s="618" t="s">
        <v>3</v>
      </c>
      <c r="D3039" s="619">
        <v>601.33000000000004</v>
      </c>
      <c r="E3039" s="188" t="s">
        <v>2</v>
      </c>
    </row>
    <row r="3040" spans="1:5">
      <c r="A3040" s="617">
        <v>101908</v>
      </c>
      <c r="B3040" s="618" t="s">
        <v>26507</v>
      </c>
      <c r="C3040" s="618" t="s">
        <v>3</v>
      </c>
      <c r="D3040" s="619">
        <v>181.32</v>
      </c>
      <c r="E3040" s="188" t="s">
        <v>2</v>
      </c>
    </row>
    <row r="3041" spans="1:5">
      <c r="A3041" s="617">
        <v>101909</v>
      </c>
      <c r="B3041" s="618" t="s">
        <v>26508</v>
      </c>
      <c r="C3041" s="618" t="s">
        <v>3</v>
      </c>
      <c r="D3041" s="619">
        <v>211.33</v>
      </c>
      <c r="E3041" s="188" t="s">
        <v>2</v>
      </c>
    </row>
    <row r="3042" spans="1:5">
      <c r="A3042" s="617">
        <v>101910</v>
      </c>
      <c r="B3042" s="618" t="s">
        <v>26509</v>
      </c>
      <c r="C3042" s="618" t="s">
        <v>3</v>
      </c>
      <c r="D3042" s="619">
        <v>248.82</v>
      </c>
      <c r="E3042" s="188" t="s">
        <v>2</v>
      </c>
    </row>
    <row r="3043" spans="1:5">
      <c r="A3043" s="617">
        <v>101911</v>
      </c>
      <c r="B3043" s="618" t="s">
        <v>26510</v>
      </c>
      <c r="C3043" s="618" t="s">
        <v>3</v>
      </c>
      <c r="D3043" s="619">
        <v>286.32</v>
      </c>
      <c r="E3043" s="188" t="s">
        <v>2</v>
      </c>
    </row>
    <row r="3044" spans="1:5">
      <c r="A3044" s="617">
        <v>101912</v>
      </c>
      <c r="B3044" s="618" t="s">
        <v>26511</v>
      </c>
      <c r="C3044" s="618" t="s">
        <v>3</v>
      </c>
      <c r="D3044" s="620">
        <v>1205.92</v>
      </c>
      <c r="E3044" s="188" t="s">
        <v>2</v>
      </c>
    </row>
    <row r="3045" spans="1:5">
      <c r="A3045" s="617">
        <v>101913</v>
      </c>
      <c r="B3045" s="618" t="s">
        <v>26512</v>
      </c>
      <c r="C3045" s="618" t="s">
        <v>3</v>
      </c>
      <c r="D3045" s="619">
        <v>392.03</v>
      </c>
      <c r="E3045" s="188" t="s">
        <v>2</v>
      </c>
    </row>
    <row r="3046" spans="1:5">
      <c r="A3046" s="617">
        <v>101914</v>
      </c>
      <c r="B3046" s="618" t="s">
        <v>26513</v>
      </c>
      <c r="C3046" s="618" t="s">
        <v>3</v>
      </c>
      <c r="D3046" s="619">
        <v>324.27</v>
      </c>
      <c r="E3046" s="188" t="s">
        <v>2</v>
      </c>
    </row>
    <row r="3047" spans="1:5">
      <c r="A3047" s="617">
        <v>101915</v>
      </c>
      <c r="B3047" s="618" t="s">
        <v>26514</v>
      </c>
      <c r="C3047" s="618" t="s">
        <v>3</v>
      </c>
      <c r="D3047" s="619">
        <v>363.85</v>
      </c>
      <c r="E3047" s="188" t="s">
        <v>2</v>
      </c>
    </row>
    <row r="3048" spans="1:5">
      <c r="A3048" s="617">
        <v>101916</v>
      </c>
      <c r="B3048" s="618" t="s">
        <v>26515</v>
      </c>
      <c r="C3048" s="618" t="s">
        <v>3</v>
      </c>
      <c r="D3048" s="620">
        <v>2447.5500000000002</v>
      </c>
      <c r="E3048" s="188" t="s">
        <v>2</v>
      </c>
    </row>
    <row r="3049" spans="1:5">
      <c r="A3049" s="617">
        <v>101917</v>
      </c>
      <c r="B3049" s="618" t="s">
        <v>26516</v>
      </c>
      <c r="C3049" s="618" t="s">
        <v>3</v>
      </c>
      <c r="D3049" s="619">
        <v>118.2</v>
      </c>
      <c r="E3049" s="188" t="s">
        <v>2</v>
      </c>
    </row>
    <row r="3050" spans="1:5">
      <c r="A3050" s="617">
        <v>98261</v>
      </c>
      <c r="B3050" s="618" t="s">
        <v>8560</v>
      </c>
      <c r="C3050" s="618" t="s">
        <v>1</v>
      </c>
      <c r="D3050" s="619">
        <v>2.82</v>
      </c>
      <c r="E3050" s="188" t="s">
        <v>2</v>
      </c>
    </row>
    <row r="3051" spans="1:5">
      <c r="A3051" s="617">
        <v>98262</v>
      </c>
      <c r="B3051" s="618" t="s">
        <v>8561</v>
      </c>
      <c r="C3051" s="618" t="s">
        <v>1</v>
      </c>
      <c r="D3051" s="619">
        <v>3.42</v>
      </c>
      <c r="E3051" s="188" t="s">
        <v>2</v>
      </c>
    </row>
    <row r="3052" spans="1:5">
      <c r="A3052" s="617">
        <v>98263</v>
      </c>
      <c r="B3052" s="618" t="s">
        <v>8562</v>
      </c>
      <c r="C3052" s="618" t="s">
        <v>1</v>
      </c>
      <c r="D3052" s="619">
        <v>4.13</v>
      </c>
      <c r="E3052" s="188" t="s">
        <v>2</v>
      </c>
    </row>
    <row r="3053" spans="1:5">
      <c r="A3053" s="617">
        <v>98264</v>
      </c>
      <c r="B3053" s="618" t="s">
        <v>8563</v>
      </c>
      <c r="C3053" s="618" t="s">
        <v>1</v>
      </c>
      <c r="D3053" s="619">
        <v>4.6900000000000004</v>
      </c>
      <c r="E3053" s="188" t="s">
        <v>2</v>
      </c>
    </row>
    <row r="3054" spans="1:5">
      <c r="A3054" s="617">
        <v>98265</v>
      </c>
      <c r="B3054" s="618" t="s">
        <v>8564</v>
      </c>
      <c r="C3054" s="618" t="s">
        <v>1</v>
      </c>
      <c r="D3054" s="619">
        <v>5.52</v>
      </c>
      <c r="E3054" s="188" t="s">
        <v>2</v>
      </c>
    </row>
    <row r="3055" spans="1:5">
      <c r="A3055" s="617">
        <v>98266</v>
      </c>
      <c r="B3055" s="618" t="s">
        <v>8565</v>
      </c>
      <c r="C3055" s="618" t="s">
        <v>1</v>
      </c>
      <c r="D3055" s="619">
        <v>6.01</v>
      </c>
      <c r="E3055" s="188" t="s">
        <v>2</v>
      </c>
    </row>
    <row r="3056" spans="1:5">
      <c r="A3056" s="617">
        <v>98267</v>
      </c>
      <c r="B3056" s="618" t="s">
        <v>8566</v>
      </c>
      <c r="C3056" s="618" t="s">
        <v>1</v>
      </c>
      <c r="D3056" s="619">
        <v>10.130000000000001</v>
      </c>
      <c r="E3056" s="188" t="s">
        <v>2</v>
      </c>
    </row>
    <row r="3057" spans="1:5">
      <c r="A3057" s="617">
        <v>98268</v>
      </c>
      <c r="B3057" s="618" t="s">
        <v>8567</v>
      </c>
      <c r="C3057" s="618" t="s">
        <v>1</v>
      </c>
      <c r="D3057" s="619">
        <v>17.03</v>
      </c>
      <c r="E3057" s="188" t="s">
        <v>2</v>
      </c>
    </row>
    <row r="3058" spans="1:5">
      <c r="A3058" s="617">
        <v>98269</v>
      </c>
      <c r="B3058" s="618" t="s">
        <v>8568</v>
      </c>
      <c r="C3058" s="618" t="s">
        <v>1</v>
      </c>
      <c r="D3058" s="619">
        <v>22.21</v>
      </c>
      <c r="E3058" s="188" t="s">
        <v>2</v>
      </c>
    </row>
    <row r="3059" spans="1:5">
      <c r="A3059" s="617">
        <v>98270</v>
      </c>
      <c r="B3059" s="618" t="s">
        <v>8569</v>
      </c>
      <c r="C3059" s="618" t="s">
        <v>1</v>
      </c>
      <c r="D3059" s="619">
        <v>36.74</v>
      </c>
      <c r="E3059" s="188" t="s">
        <v>2</v>
      </c>
    </row>
    <row r="3060" spans="1:5">
      <c r="A3060" s="617">
        <v>98271</v>
      </c>
      <c r="B3060" s="618" t="s">
        <v>8570</v>
      </c>
      <c r="C3060" s="618" t="s">
        <v>1</v>
      </c>
      <c r="D3060" s="619">
        <v>57.6</v>
      </c>
      <c r="E3060" s="188" t="s">
        <v>2</v>
      </c>
    </row>
    <row r="3061" spans="1:5">
      <c r="A3061" s="617">
        <v>98272</v>
      </c>
      <c r="B3061" s="618" t="s">
        <v>8571</v>
      </c>
      <c r="C3061" s="618" t="s">
        <v>1</v>
      </c>
      <c r="D3061" s="619">
        <v>136.53</v>
      </c>
      <c r="E3061" s="188" t="s">
        <v>2</v>
      </c>
    </row>
    <row r="3062" spans="1:5">
      <c r="A3062" s="617">
        <v>98273</v>
      </c>
      <c r="B3062" s="618" t="s">
        <v>8572</v>
      </c>
      <c r="C3062" s="618" t="s">
        <v>1</v>
      </c>
      <c r="D3062" s="619">
        <v>2.54</v>
      </c>
      <c r="E3062" s="188" t="s">
        <v>2</v>
      </c>
    </row>
    <row r="3063" spans="1:5">
      <c r="A3063" s="617">
        <v>98274</v>
      </c>
      <c r="B3063" s="618" t="s">
        <v>8573</v>
      </c>
      <c r="C3063" s="618" t="s">
        <v>1</v>
      </c>
      <c r="D3063" s="619">
        <v>3.39</v>
      </c>
      <c r="E3063" s="188" t="s">
        <v>2</v>
      </c>
    </row>
    <row r="3064" spans="1:5">
      <c r="A3064" s="617">
        <v>98275</v>
      </c>
      <c r="B3064" s="618" t="s">
        <v>8574</v>
      </c>
      <c r="C3064" s="618" t="s">
        <v>1</v>
      </c>
      <c r="D3064" s="619">
        <v>3.87</v>
      </c>
      <c r="E3064" s="188" t="s">
        <v>2</v>
      </c>
    </row>
    <row r="3065" spans="1:5">
      <c r="A3065" s="617">
        <v>98276</v>
      </c>
      <c r="B3065" s="618" t="s">
        <v>8575</v>
      </c>
      <c r="C3065" s="618" t="s">
        <v>1</v>
      </c>
      <c r="D3065" s="619">
        <v>7.99</v>
      </c>
      <c r="E3065" s="188" t="s">
        <v>2</v>
      </c>
    </row>
    <row r="3066" spans="1:5">
      <c r="A3066" s="617">
        <v>98277</v>
      </c>
      <c r="B3066" s="618" t="s">
        <v>8576</v>
      </c>
      <c r="C3066" s="618" t="s">
        <v>1</v>
      </c>
      <c r="D3066" s="619">
        <v>14.88</v>
      </c>
      <c r="E3066" s="188" t="s">
        <v>2</v>
      </c>
    </row>
    <row r="3067" spans="1:5">
      <c r="A3067" s="617">
        <v>98278</v>
      </c>
      <c r="B3067" s="618" t="s">
        <v>8577</v>
      </c>
      <c r="C3067" s="618" t="s">
        <v>1</v>
      </c>
      <c r="D3067" s="619">
        <v>20.079999999999998</v>
      </c>
      <c r="E3067" s="188" t="s">
        <v>2</v>
      </c>
    </row>
    <row r="3068" spans="1:5">
      <c r="A3068" s="617">
        <v>98279</v>
      </c>
      <c r="B3068" s="618" t="s">
        <v>8578</v>
      </c>
      <c r="C3068" s="618" t="s">
        <v>1</v>
      </c>
      <c r="D3068" s="619">
        <v>34.6</v>
      </c>
      <c r="E3068" s="188" t="s">
        <v>2</v>
      </c>
    </row>
    <row r="3069" spans="1:5">
      <c r="A3069" s="617">
        <v>98280</v>
      </c>
      <c r="B3069" s="618" t="s">
        <v>8579</v>
      </c>
      <c r="C3069" s="618" t="s">
        <v>1</v>
      </c>
      <c r="D3069" s="619">
        <v>5.57</v>
      </c>
      <c r="E3069" s="188" t="s">
        <v>2</v>
      </c>
    </row>
    <row r="3070" spans="1:5">
      <c r="A3070" s="617">
        <v>98281</v>
      </c>
      <c r="B3070" s="618" t="s">
        <v>8580</v>
      </c>
      <c r="C3070" s="618" t="s">
        <v>1</v>
      </c>
      <c r="D3070" s="619">
        <v>6.17</v>
      </c>
      <c r="E3070" s="188" t="s">
        <v>2</v>
      </c>
    </row>
    <row r="3071" spans="1:5">
      <c r="A3071" s="617">
        <v>98282</v>
      </c>
      <c r="B3071" s="618" t="s">
        <v>8581</v>
      </c>
      <c r="C3071" s="618" t="s">
        <v>1</v>
      </c>
      <c r="D3071" s="619">
        <v>6.87</v>
      </c>
      <c r="E3071" s="188" t="s">
        <v>2</v>
      </c>
    </row>
    <row r="3072" spans="1:5">
      <c r="A3072" s="617">
        <v>98283</v>
      </c>
      <c r="B3072" s="618" t="s">
        <v>8582</v>
      </c>
      <c r="C3072" s="618" t="s">
        <v>1</v>
      </c>
      <c r="D3072" s="619">
        <v>7.44</v>
      </c>
      <c r="E3072" s="188" t="s">
        <v>2</v>
      </c>
    </row>
    <row r="3073" spans="1:5">
      <c r="A3073" s="617">
        <v>98284</v>
      </c>
      <c r="B3073" s="618" t="s">
        <v>8583</v>
      </c>
      <c r="C3073" s="618" t="s">
        <v>1</v>
      </c>
      <c r="D3073" s="619">
        <v>8.27</v>
      </c>
      <c r="E3073" s="188" t="s">
        <v>2</v>
      </c>
    </row>
    <row r="3074" spans="1:5">
      <c r="A3074" s="617">
        <v>98285</v>
      </c>
      <c r="B3074" s="618" t="s">
        <v>8584</v>
      </c>
      <c r="C3074" s="618" t="s">
        <v>1</v>
      </c>
      <c r="D3074" s="619">
        <v>8.76</v>
      </c>
      <c r="E3074" s="188" t="s">
        <v>2</v>
      </c>
    </row>
    <row r="3075" spans="1:5">
      <c r="A3075" s="617">
        <v>98286</v>
      </c>
      <c r="B3075" s="618" t="s">
        <v>8585</v>
      </c>
      <c r="C3075" s="618" t="s">
        <v>1</v>
      </c>
      <c r="D3075" s="619">
        <v>12.89</v>
      </c>
      <c r="E3075" s="188" t="s">
        <v>2</v>
      </c>
    </row>
    <row r="3076" spans="1:5">
      <c r="A3076" s="617">
        <v>98287</v>
      </c>
      <c r="B3076" s="618" t="s">
        <v>8586</v>
      </c>
      <c r="C3076" s="618" t="s">
        <v>1</v>
      </c>
      <c r="D3076" s="619">
        <v>1.17</v>
      </c>
      <c r="E3076" s="188" t="s">
        <v>2</v>
      </c>
    </row>
    <row r="3077" spans="1:5">
      <c r="A3077" s="617">
        <v>98288</v>
      </c>
      <c r="B3077" s="618" t="s">
        <v>8587</v>
      </c>
      <c r="C3077" s="618" t="s">
        <v>1</v>
      </c>
      <c r="D3077" s="619">
        <v>1.77</v>
      </c>
      <c r="E3077" s="188" t="s">
        <v>2</v>
      </c>
    </row>
    <row r="3078" spans="1:5">
      <c r="A3078" s="617">
        <v>98289</v>
      </c>
      <c r="B3078" s="618" t="s">
        <v>8588</v>
      </c>
      <c r="C3078" s="618" t="s">
        <v>1</v>
      </c>
      <c r="D3078" s="619">
        <v>2.48</v>
      </c>
      <c r="E3078" s="188" t="s">
        <v>2</v>
      </c>
    </row>
    <row r="3079" spans="1:5">
      <c r="A3079" s="617">
        <v>98290</v>
      </c>
      <c r="B3079" s="618" t="s">
        <v>8589</v>
      </c>
      <c r="C3079" s="618" t="s">
        <v>1</v>
      </c>
      <c r="D3079" s="619">
        <v>3.04</v>
      </c>
      <c r="E3079" s="188" t="s">
        <v>2</v>
      </c>
    </row>
    <row r="3080" spans="1:5">
      <c r="A3080" s="617">
        <v>98291</v>
      </c>
      <c r="B3080" s="618" t="s">
        <v>8590</v>
      </c>
      <c r="C3080" s="618" t="s">
        <v>1</v>
      </c>
      <c r="D3080" s="619">
        <v>3.87</v>
      </c>
      <c r="E3080" s="188" t="s">
        <v>2</v>
      </c>
    </row>
    <row r="3081" spans="1:5">
      <c r="A3081" s="617">
        <v>98292</v>
      </c>
      <c r="B3081" s="618" t="s">
        <v>8591</v>
      </c>
      <c r="C3081" s="618" t="s">
        <v>1</v>
      </c>
      <c r="D3081" s="619">
        <v>4.37</v>
      </c>
      <c r="E3081" s="188" t="s">
        <v>2</v>
      </c>
    </row>
    <row r="3082" spans="1:5">
      <c r="A3082" s="617">
        <v>98293</v>
      </c>
      <c r="B3082" s="618" t="s">
        <v>8592</v>
      </c>
      <c r="C3082" s="618" t="s">
        <v>1</v>
      </c>
      <c r="D3082" s="619">
        <v>8.48</v>
      </c>
      <c r="E3082" s="188" t="s">
        <v>2</v>
      </c>
    </row>
    <row r="3083" spans="1:5">
      <c r="A3083" s="617">
        <v>98400</v>
      </c>
      <c r="B3083" s="618" t="s">
        <v>8593</v>
      </c>
      <c r="C3083" s="618" t="s">
        <v>1</v>
      </c>
      <c r="D3083" s="619">
        <v>12.19</v>
      </c>
      <c r="E3083" s="188" t="s">
        <v>2</v>
      </c>
    </row>
    <row r="3084" spans="1:5">
      <c r="A3084" s="617">
        <v>98401</v>
      </c>
      <c r="B3084" s="618" t="s">
        <v>8594</v>
      </c>
      <c r="C3084" s="618" t="s">
        <v>1</v>
      </c>
      <c r="D3084" s="619">
        <v>19.25</v>
      </c>
      <c r="E3084" s="188" t="s">
        <v>2</v>
      </c>
    </row>
    <row r="3085" spans="1:5">
      <c r="A3085" s="617">
        <v>98402</v>
      </c>
      <c r="B3085" s="618" t="s">
        <v>8595</v>
      </c>
      <c r="C3085" s="618" t="s">
        <v>1</v>
      </c>
      <c r="D3085" s="619">
        <v>25.15</v>
      </c>
      <c r="E3085" s="188" t="s">
        <v>2</v>
      </c>
    </row>
    <row r="3086" spans="1:5">
      <c r="A3086" s="617">
        <v>100556</v>
      </c>
      <c r="B3086" s="618" t="s">
        <v>8596</v>
      </c>
      <c r="C3086" s="618" t="s">
        <v>3</v>
      </c>
      <c r="D3086" s="619">
        <v>32.729999999999997</v>
      </c>
      <c r="E3086" s="188" t="s">
        <v>2</v>
      </c>
    </row>
    <row r="3087" spans="1:5">
      <c r="A3087" s="617">
        <v>100557</v>
      </c>
      <c r="B3087" s="618" t="s">
        <v>8597</v>
      </c>
      <c r="C3087" s="618" t="s">
        <v>3</v>
      </c>
      <c r="D3087" s="619">
        <v>419</v>
      </c>
      <c r="E3087" s="188" t="s">
        <v>2</v>
      </c>
    </row>
    <row r="3088" spans="1:5">
      <c r="A3088" s="617">
        <v>100560</v>
      </c>
      <c r="B3088" s="618" t="s">
        <v>8598</v>
      </c>
      <c r="C3088" s="618" t="s">
        <v>3</v>
      </c>
      <c r="D3088" s="619">
        <v>89.07</v>
      </c>
      <c r="E3088" s="188" t="s">
        <v>2</v>
      </c>
    </row>
    <row r="3089" spans="1:5">
      <c r="A3089" s="617">
        <v>100561</v>
      </c>
      <c r="B3089" s="618" t="s">
        <v>8599</v>
      </c>
      <c r="C3089" s="618" t="s">
        <v>3</v>
      </c>
      <c r="D3089" s="619">
        <v>164.7</v>
      </c>
      <c r="E3089" s="188" t="s">
        <v>2</v>
      </c>
    </row>
    <row r="3090" spans="1:5">
      <c r="A3090" s="617">
        <v>100562</v>
      </c>
      <c r="B3090" s="618" t="s">
        <v>8600</v>
      </c>
      <c r="C3090" s="618" t="s">
        <v>3</v>
      </c>
      <c r="D3090" s="619">
        <v>256.27</v>
      </c>
      <c r="E3090" s="188" t="s">
        <v>2</v>
      </c>
    </row>
    <row r="3091" spans="1:5">
      <c r="A3091" s="617">
        <v>100563</v>
      </c>
      <c r="B3091" s="618" t="s">
        <v>8601</v>
      </c>
      <c r="C3091" s="618" t="s">
        <v>3</v>
      </c>
      <c r="D3091" s="619">
        <v>370.52</v>
      </c>
      <c r="E3091" s="188" t="s">
        <v>2</v>
      </c>
    </row>
    <row r="3092" spans="1:5">
      <c r="A3092" s="617">
        <v>101795</v>
      </c>
      <c r="B3092" s="618" t="s">
        <v>26517</v>
      </c>
      <c r="C3092" s="618" t="s">
        <v>3</v>
      </c>
      <c r="D3092" s="619">
        <v>430.85</v>
      </c>
      <c r="E3092" s="188" t="s">
        <v>2</v>
      </c>
    </row>
    <row r="3093" spans="1:5">
      <c r="A3093" s="617">
        <v>101798</v>
      </c>
      <c r="B3093" s="618" t="s">
        <v>26518</v>
      </c>
      <c r="C3093" s="618" t="s">
        <v>3</v>
      </c>
      <c r="D3093" s="619">
        <v>371.88</v>
      </c>
      <c r="E3093" s="188" t="s">
        <v>2</v>
      </c>
    </row>
    <row r="3094" spans="1:5">
      <c r="A3094" s="617">
        <v>101799</v>
      </c>
      <c r="B3094" s="618" t="s">
        <v>26519</v>
      </c>
      <c r="C3094" s="618" t="s">
        <v>3</v>
      </c>
      <c r="D3094" s="619">
        <v>913.17</v>
      </c>
      <c r="E3094" s="188" t="s">
        <v>2</v>
      </c>
    </row>
    <row r="3095" spans="1:5">
      <c r="A3095" s="617">
        <v>98397</v>
      </c>
      <c r="B3095" s="618" t="s">
        <v>8602</v>
      </c>
      <c r="C3095" s="618" t="s">
        <v>5</v>
      </c>
      <c r="D3095" s="619">
        <v>8.7899999999999991</v>
      </c>
      <c r="E3095" s="188" t="s">
        <v>2</v>
      </c>
    </row>
    <row r="3096" spans="1:5">
      <c r="A3096" s="617">
        <v>101936</v>
      </c>
      <c r="B3096" s="618" t="s">
        <v>26520</v>
      </c>
      <c r="C3096" s="618" t="s">
        <v>3</v>
      </c>
      <c r="D3096" s="620">
        <v>6246.96</v>
      </c>
      <c r="E3096" s="188" t="s">
        <v>2</v>
      </c>
    </row>
    <row r="3097" spans="1:5">
      <c r="A3097" s="617">
        <v>101937</v>
      </c>
      <c r="B3097" s="618" t="s">
        <v>26521</v>
      </c>
      <c r="C3097" s="618" t="s">
        <v>3</v>
      </c>
      <c r="D3097" s="620">
        <v>11139.52</v>
      </c>
      <c r="E3097" s="188" t="s">
        <v>2</v>
      </c>
    </row>
    <row r="3098" spans="1:5">
      <c r="A3098" s="617">
        <v>98294</v>
      </c>
      <c r="B3098" s="618" t="s">
        <v>8603</v>
      </c>
      <c r="C3098" s="618" t="s">
        <v>1</v>
      </c>
      <c r="D3098" s="619">
        <v>1.88</v>
      </c>
      <c r="E3098" s="188" t="s">
        <v>2</v>
      </c>
    </row>
    <row r="3099" spans="1:5">
      <c r="A3099" s="617">
        <v>98295</v>
      </c>
      <c r="B3099" s="618" t="s">
        <v>8604</v>
      </c>
      <c r="C3099" s="618" t="s">
        <v>1</v>
      </c>
      <c r="D3099" s="619">
        <v>1.38</v>
      </c>
      <c r="E3099" s="188" t="s">
        <v>2</v>
      </c>
    </row>
    <row r="3100" spans="1:5">
      <c r="A3100" s="617">
        <v>98296</v>
      </c>
      <c r="B3100" s="618" t="s">
        <v>8605</v>
      </c>
      <c r="C3100" s="618" t="s">
        <v>1</v>
      </c>
      <c r="D3100" s="619">
        <v>2.89</v>
      </c>
      <c r="E3100" s="188" t="s">
        <v>2</v>
      </c>
    </row>
    <row r="3101" spans="1:5">
      <c r="A3101" s="617">
        <v>98297</v>
      </c>
      <c r="B3101" s="618" t="s">
        <v>8606</v>
      </c>
      <c r="C3101" s="618" t="s">
        <v>1</v>
      </c>
      <c r="D3101" s="619">
        <v>2.1</v>
      </c>
      <c r="E3101" s="188" t="s">
        <v>2</v>
      </c>
    </row>
    <row r="3102" spans="1:5">
      <c r="A3102" s="617">
        <v>98301</v>
      </c>
      <c r="B3102" s="618" t="s">
        <v>8607</v>
      </c>
      <c r="C3102" s="618" t="s">
        <v>3</v>
      </c>
      <c r="D3102" s="619">
        <v>419</v>
      </c>
      <c r="E3102" s="188" t="s">
        <v>2</v>
      </c>
    </row>
    <row r="3103" spans="1:5">
      <c r="A3103" s="617">
        <v>98302</v>
      </c>
      <c r="B3103" s="618" t="s">
        <v>8608</v>
      </c>
      <c r="C3103" s="618" t="s">
        <v>3</v>
      </c>
      <c r="D3103" s="619">
        <v>566.80999999999995</v>
      </c>
      <c r="E3103" s="188" t="s">
        <v>2</v>
      </c>
    </row>
    <row r="3104" spans="1:5">
      <c r="A3104" s="617">
        <v>98304</v>
      </c>
      <c r="B3104" s="618" t="s">
        <v>8609</v>
      </c>
      <c r="C3104" s="618" t="s">
        <v>3</v>
      </c>
      <c r="D3104" s="619">
        <v>904.97</v>
      </c>
      <c r="E3104" s="188" t="s">
        <v>2</v>
      </c>
    </row>
    <row r="3105" spans="1:5">
      <c r="A3105" s="617">
        <v>98307</v>
      </c>
      <c r="B3105" s="618" t="s">
        <v>8610</v>
      </c>
      <c r="C3105" s="618" t="s">
        <v>3</v>
      </c>
      <c r="D3105" s="619">
        <v>42.31</v>
      </c>
      <c r="E3105" s="188" t="s">
        <v>2</v>
      </c>
    </row>
    <row r="3106" spans="1:5">
      <c r="A3106" s="617">
        <v>98308</v>
      </c>
      <c r="B3106" s="618" t="s">
        <v>8611</v>
      </c>
      <c r="C3106" s="618" t="s">
        <v>3</v>
      </c>
      <c r="D3106" s="619">
        <v>27.14</v>
      </c>
      <c r="E3106" s="188" t="s">
        <v>2</v>
      </c>
    </row>
    <row r="3107" spans="1:5">
      <c r="A3107" s="617">
        <v>98593</v>
      </c>
      <c r="B3107" s="618" t="s">
        <v>8612</v>
      </c>
      <c r="C3107" s="618" t="s">
        <v>3</v>
      </c>
      <c r="D3107" s="619">
        <v>728.43</v>
      </c>
      <c r="E3107" s="188" t="s">
        <v>2</v>
      </c>
    </row>
    <row r="3108" spans="1:5">
      <c r="A3108" s="617">
        <v>89355</v>
      </c>
      <c r="B3108" s="618" t="s">
        <v>6322</v>
      </c>
      <c r="C3108" s="618" t="s">
        <v>1</v>
      </c>
      <c r="D3108" s="619">
        <v>14.22</v>
      </c>
      <c r="E3108" s="188" t="s">
        <v>2</v>
      </c>
    </row>
    <row r="3109" spans="1:5">
      <c r="A3109" s="617">
        <v>89356</v>
      </c>
      <c r="B3109" s="618" t="s">
        <v>6323</v>
      </c>
      <c r="C3109" s="618" t="s">
        <v>1</v>
      </c>
      <c r="D3109" s="619">
        <v>16.84</v>
      </c>
      <c r="E3109" s="188" t="s">
        <v>2</v>
      </c>
    </row>
    <row r="3110" spans="1:5">
      <c r="A3110" s="617">
        <v>89357</v>
      </c>
      <c r="B3110" s="618" t="s">
        <v>6324</v>
      </c>
      <c r="C3110" s="618" t="s">
        <v>1</v>
      </c>
      <c r="D3110" s="619">
        <v>24.26</v>
      </c>
      <c r="E3110" s="188" t="s">
        <v>2</v>
      </c>
    </row>
    <row r="3111" spans="1:5">
      <c r="A3111" s="617">
        <v>89401</v>
      </c>
      <c r="B3111" s="618" t="s">
        <v>6325</v>
      </c>
      <c r="C3111" s="618" t="s">
        <v>1</v>
      </c>
      <c r="D3111" s="619">
        <v>6.46</v>
      </c>
      <c r="E3111" s="188" t="s">
        <v>2</v>
      </c>
    </row>
    <row r="3112" spans="1:5">
      <c r="A3112" s="617">
        <v>89402</v>
      </c>
      <c r="B3112" s="618" t="s">
        <v>6326</v>
      </c>
      <c r="C3112" s="618" t="s">
        <v>1</v>
      </c>
      <c r="D3112" s="619">
        <v>7.89</v>
      </c>
      <c r="E3112" s="188" t="s">
        <v>2</v>
      </c>
    </row>
    <row r="3113" spans="1:5">
      <c r="A3113" s="617">
        <v>89403</v>
      </c>
      <c r="B3113" s="618" t="s">
        <v>6327</v>
      </c>
      <c r="C3113" s="618" t="s">
        <v>1</v>
      </c>
      <c r="D3113" s="619">
        <v>13.55</v>
      </c>
      <c r="E3113" s="188" t="s">
        <v>2</v>
      </c>
    </row>
    <row r="3114" spans="1:5">
      <c r="A3114" s="617">
        <v>89446</v>
      </c>
      <c r="B3114" s="618" t="s">
        <v>6328</v>
      </c>
      <c r="C3114" s="618" t="s">
        <v>1</v>
      </c>
      <c r="D3114" s="619">
        <v>4.4800000000000004</v>
      </c>
      <c r="E3114" s="188" t="s">
        <v>2</v>
      </c>
    </row>
    <row r="3115" spans="1:5">
      <c r="A3115" s="617">
        <v>89447</v>
      </c>
      <c r="B3115" s="618" t="s">
        <v>6329</v>
      </c>
      <c r="C3115" s="618" t="s">
        <v>1</v>
      </c>
      <c r="D3115" s="619">
        <v>9.5500000000000007</v>
      </c>
      <c r="E3115" s="188" t="s">
        <v>2</v>
      </c>
    </row>
    <row r="3116" spans="1:5">
      <c r="A3116" s="617">
        <v>89448</v>
      </c>
      <c r="B3116" s="618" t="s">
        <v>6330</v>
      </c>
      <c r="C3116" s="618" t="s">
        <v>1</v>
      </c>
      <c r="D3116" s="619">
        <v>13.75</v>
      </c>
      <c r="E3116" s="188" t="s">
        <v>2</v>
      </c>
    </row>
    <row r="3117" spans="1:5">
      <c r="A3117" s="617">
        <v>89449</v>
      </c>
      <c r="B3117" s="618" t="s">
        <v>6331</v>
      </c>
      <c r="C3117" s="618" t="s">
        <v>1</v>
      </c>
      <c r="D3117" s="619">
        <v>15.82</v>
      </c>
      <c r="E3117" s="188" t="s">
        <v>2</v>
      </c>
    </row>
    <row r="3118" spans="1:5">
      <c r="A3118" s="617">
        <v>89450</v>
      </c>
      <c r="B3118" s="618" t="s">
        <v>6332</v>
      </c>
      <c r="C3118" s="618" t="s">
        <v>1</v>
      </c>
      <c r="D3118" s="619">
        <v>26.16</v>
      </c>
      <c r="E3118" s="188" t="s">
        <v>2</v>
      </c>
    </row>
    <row r="3119" spans="1:5">
      <c r="A3119" s="617">
        <v>89451</v>
      </c>
      <c r="B3119" s="618" t="s">
        <v>6333</v>
      </c>
      <c r="C3119" s="618" t="s">
        <v>1</v>
      </c>
      <c r="D3119" s="619">
        <v>43.33</v>
      </c>
      <c r="E3119" s="188" t="s">
        <v>2</v>
      </c>
    </row>
    <row r="3120" spans="1:5">
      <c r="A3120" s="617">
        <v>89452</v>
      </c>
      <c r="B3120" s="618" t="s">
        <v>6334</v>
      </c>
      <c r="C3120" s="618" t="s">
        <v>1</v>
      </c>
      <c r="D3120" s="619">
        <v>53.96</v>
      </c>
      <c r="E3120" s="188" t="s">
        <v>2</v>
      </c>
    </row>
    <row r="3121" spans="1:5">
      <c r="A3121" s="617">
        <v>89508</v>
      </c>
      <c r="B3121" s="618" t="s">
        <v>6335</v>
      </c>
      <c r="C3121" s="618" t="s">
        <v>1</v>
      </c>
      <c r="D3121" s="619">
        <v>17.27</v>
      </c>
      <c r="E3121" s="188" t="s">
        <v>2</v>
      </c>
    </row>
    <row r="3122" spans="1:5">
      <c r="A3122" s="617">
        <v>89509</v>
      </c>
      <c r="B3122" s="618" t="s">
        <v>6336</v>
      </c>
      <c r="C3122" s="618" t="s">
        <v>1</v>
      </c>
      <c r="D3122" s="619">
        <v>23.63</v>
      </c>
      <c r="E3122" s="188" t="s">
        <v>2</v>
      </c>
    </row>
    <row r="3123" spans="1:5">
      <c r="A3123" s="617">
        <v>89511</v>
      </c>
      <c r="B3123" s="618" t="s">
        <v>6337</v>
      </c>
      <c r="C3123" s="618" t="s">
        <v>1</v>
      </c>
      <c r="D3123" s="619">
        <v>34.81</v>
      </c>
      <c r="E3123" s="188" t="s">
        <v>2</v>
      </c>
    </row>
    <row r="3124" spans="1:5">
      <c r="A3124" s="617">
        <v>89512</v>
      </c>
      <c r="B3124" s="618" t="s">
        <v>6338</v>
      </c>
      <c r="C3124" s="618" t="s">
        <v>1</v>
      </c>
      <c r="D3124" s="619">
        <v>55.52</v>
      </c>
      <c r="E3124" s="188" t="s">
        <v>2</v>
      </c>
    </row>
    <row r="3125" spans="1:5">
      <c r="A3125" s="617">
        <v>89576</v>
      </c>
      <c r="B3125" s="618" t="s">
        <v>6339</v>
      </c>
      <c r="C3125" s="618" t="s">
        <v>1</v>
      </c>
      <c r="D3125" s="619">
        <v>21.81</v>
      </c>
      <c r="E3125" s="188" t="s">
        <v>2</v>
      </c>
    </row>
    <row r="3126" spans="1:5">
      <c r="A3126" s="617">
        <v>89578</v>
      </c>
      <c r="B3126" s="618" t="s">
        <v>6340</v>
      </c>
      <c r="C3126" s="618" t="s">
        <v>1</v>
      </c>
      <c r="D3126" s="619">
        <v>37.69</v>
      </c>
      <c r="E3126" s="188" t="s">
        <v>2</v>
      </c>
    </row>
    <row r="3127" spans="1:5">
      <c r="A3127" s="617">
        <v>89580</v>
      </c>
      <c r="B3127" s="618" t="s">
        <v>6341</v>
      </c>
      <c r="C3127" s="618" t="s">
        <v>1</v>
      </c>
      <c r="D3127" s="619">
        <v>74.48</v>
      </c>
      <c r="E3127" s="188" t="s">
        <v>2</v>
      </c>
    </row>
    <row r="3128" spans="1:5">
      <c r="A3128" s="617">
        <v>89633</v>
      </c>
      <c r="B3128" s="618" t="s">
        <v>6342</v>
      </c>
      <c r="C3128" s="618" t="s">
        <v>1</v>
      </c>
      <c r="D3128" s="619">
        <v>19.18</v>
      </c>
      <c r="E3128" s="188" t="s">
        <v>2</v>
      </c>
    </row>
    <row r="3129" spans="1:5">
      <c r="A3129" s="617">
        <v>89634</v>
      </c>
      <c r="B3129" s="618" t="s">
        <v>6343</v>
      </c>
      <c r="C3129" s="618" t="s">
        <v>1</v>
      </c>
      <c r="D3129" s="619">
        <v>29.34</v>
      </c>
      <c r="E3129" s="188" t="s">
        <v>2</v>
      </c>
    </row>
    <row r="3130" spans="1:5">
      <c r="A3130" s="617">
        <v>89635</v>
      </c>
      <c r="B3130" s="618" t="s">
        <v>6344</v>
      </c>
      <c r="C3130" s="618" t="s">
        <v>1</v>
      </c>
      <c r="D3130" s="619">
        <v>42.16</v>
      </c>
      <c r="E3130" s="188" t="s">
        <v>2</v>
      </c>
    </row>
    <row r="3131" spans="1:5">
      <c r="A3131" s="617">
        <v>89636</v>
      </c>
      <c r="B3131" s="618" t="s">
        <v>6345</v>
      </c>
      <c r="C3131" s="618" t="s">
        <v>1</v>
      </c>
      <c r="D3131" s="619">
        <v>51.37</v>
      </c>
      <c r="E3131" s="188" t="s">
        <v>2</v>
      </c>
    </row>
    <row r="3132" spans="1:5">
      <c r="A3132" s="617">
        <v>89711</v>
      </c>
      <c r="B3132" s="618" t="s">
        <v>6346</v>
      </c>
      <c r="C3132" s="618" t="s">
        <v>1</v>
      </c>
      <c r="D3132" s="619">
        <v>15.36</v>
      </c>
      <c r="E3132" s="188" t="s">
        <v>2</v>
      </c>
    </row>
    <row r="3133" spans="1:5">
      <c r="A3133" s="617">
        <v>89712</v>
      </c>
      <c r="B3133" s="618" t="s">
        <v>6347</v>
      </c>
      <c r="C3133" s="618" t="s">
        <v>1</v>
      </c>
      <c r="D3133" s="619">
        <v>23.23</v>
      </c>
      <c r="E3133" s="188" t="s">
        <v>2</v>
      </c>
    </row>
    <row r="3134" spans="1:5">
      <c r="A3134" s="617">
        <v>89713</v>
      </c>
      <c r="B3134" s="618" t="s">
        <v>6348</v>
      </c>
      <c r="C3134" s="618" t="s">
        <v>1</v>
      </c>
      <c r="D3134" s="619">
        <v>35.42</v>
      </c>
      <c r="E3134" s="188" t="s">
        <v>2</v>
      </c>
    </row>
    <row r="3135" spans="1:5">
      <c r="A3135" s="617">
        <v>89714</v>
      </c>
      <c r="B3135" s="618" t="s">
        <v>6349</v>
      </c>
      <c r="C3135" s="618" t="s">
        <v>1</v>
      </c>
      <c r="D3135" s="619">
        <v>45.24</v>
      </c>
      <c r="E3135" s="188" t="s">
        <v>2</v>
      </c>
    </row>
    <row r="3136" spans="1:5">
      <c r="A3136" s="617">
        <v>89716</v>
      </c>
      <c r="B3136" s="618" t="s">
        <v>6350</v>
      </c>
      <c r="C3136" s="618" t="s">
        <v>1</v>
      </c>
      <c r="D3136" s="619">
        <v>21.24</v>
      </c>
      <c r="E3136" s="188" t="s">
        <v>2</v>
      </c>
    </row>
    <row r="3137" spans="1:5">
      <c r="A3137" s="617">
        <v>89717</v>
      </c>
      <c r="B3137" s="618" t="s">
        <v>6351</v>
      </c>
      <c r="C3137" s="618" t="s">
        <v>1</v>
      </c>
      <c r="D3137" s="619">
        <v>32.619999999999997</v>
      </c>
      <c r="E3137" s="188" t="s">
        <v>2</v>
      </c>
    </row>
    <row r="3138" spans="1:5">
      <c r="A3138" s="617">
        <v>89770</v>
      </c>
      <c r="B3138" s="618" t="s">
        <v>6352</v>
      </c>
      <c r="C3138" s="618" t="s">
        <v>1</v>
      </c>
      <c r="D3138" s="619">
        <v>35.92</v>
      </c>
      <c r="E3138" s="188" t="s">
        <v>2</v>
      </c>
    </row>
    <row r="3139" spans="1:5">
      <c r="A3139" s="617">
        <v>89771</v>
      </c>
      <c r="B3139" s="618" t="s">
        <v>6353</v>
      </c>
      <c r="C3139" s="618" t="s">
        <v>1</v>
      </c>
      <c r="D3139" s="619">
        <v>49.11</v>
      </c>
      <c r="E3139" s="188" t="s">
        <v>2</v>
      </c>
    </row>
    <row r="3140" spans="1:5">
      <c r="A3140" s="617">
        <v>89773</v>
      </c>
      <c r="B3140" s="618" t="s">
        <v>6354</v>
      </c>
      <c r="C3140" s="618" t="s">
        <v>1</v>
      </c>
      <c r="D3140" s="619">
        <v>114.4</v>
      </c>
      <c r="E3140" s="188" t="s">
        <v>2</v>
      </c>
    </row>
    <row r="3141" spans="1:5">
      <c r="A3141" s="617">
        <v>89775</v>
      </c>
      <c r="B3141" s="618" t="s">
        <v>6355</v>
      </c>
      <c r="C3141" s="618" t="s">
        <v>1</v>
      </c>
      <c r="D3141" s="619">
        <v>180.74</v>
      </c>
      <c r="E3141" s="188" t="s">
        <v>2</v>
      </c>
    </row>
    <row r="3142" spans="1:5">
      <c r="A3142" s="617">
        <v>89798</v>
      </c>
      <c r="B3142" s="618" t="s">
        <v>6356</v>
      </c>
      <c r="C3142" s="618" t="s">
        <v>1</v>
      </c>
      <c r="D3142" s="619">
        <v>10.53</v>
      </c>
      <c r="E3142" s="188" t="s">
        <v>2</v>
      </c>
    </row>
    <row r="3143" spans="1:5">
      <c r="A3143" s="617">
        <v>89799</v>
      </c>
      <c r="B3143" s="618" t="s">
        <v>6357</v>
      </c>
      <c r="C3143" s="618" t="s">
        <v>1</v>
      </c>
      <c r="D3143" s="619">
        <v>17.07</v>
      </c>
      <c r="E3143" s="188" t="s">
        <v>2</v>
      </c>
    </row>
    <row r="3144" spans="1:5">
      <c r="A3144" s="617">
        <v>89800</v>
      </c>
      <c r="B3144" s="618" t="s">
        <v>6358</v>
      </c>
      <c r="C3144" s="618" t="s">
        <v>1</v>
      </c>
      <c r="D3144" s="619">
        <v>20.98</v>
      </c>
      <c r="E3144" s="188" t="s">
        <v>2</v>
      </c>
    </row>
    <row r="3145" spans="1:5">
      <c r="A3145" s="617">
        <v>89848</v>
      </c>
      <c r="B3145" s="618" t="s">
        <v>6359</v>
      </c>
      <c r="C3145" s="618" t="s">
        <v>1</v>
      </c>
      <c r="D3145" s="619">
        <v>25.16</v>
      </c>
      <c r="E3145" s="188" t="s">
        <v>2</v>
      </c>
    </row>
    <row r="3146" spans="1:5">
      <c r="A3146" s="617">
        <v>89849</v>
      </c>
      <c r="B3146" s="618" t="s">
        <v>6360</v>
      </c>
      <c r="C3146" s="618" t="s">
        <v>1</v>
      </c>
      <c r="D3146" s="619">
        <v>50.3</v>
      </c>
      <c r="E3146" s="188" t="s">
        <v>2</v>
      </c>
    </row>
    <row r="3147" spans="1:5">
      <c r="A3147" s="617">
        <v>89865</v>
      </c>
      <c r="B3147" s="618" t="s">
        <v>6361</v>
      </c>
      <c r="C3147" s="618" t="s">
        <v>1</v>
      </c>
      <c r="D3147" s="619">
        <v>10.55</v>
      </c>
      <c r="E3147" s="188" t="s">
        <v>2</v>
      </c>
    </row>
    <row r="3148" spans="1:5">
      <c r="A3148" s="617">
        <v>91784</v>
      </c>
      <c r="B3148" s="618" t="s">
        <v>4493</v>
      </c>
      <c r="C3148" s="618" t="s">
        <v>1</v>
      </c>
      <c r="D3148" s="619">
        <v>34.1</v>
      </c>
      <c r="E3148" s="188" t="s">
        <v>2</v>
      </c>
    </row>
    <row r="3149" spans="1:5">
      <c r="A3149" s="617">
        <v>91785</v>
      </c>
      <c r="B3149" s="618" t="s">
        <v>4494</v>
      </c>
      <c r="C3149" s="618" t="s">
        <v>1</v>
      </c>
      <c r="D3149" s="619">
        <v>33.840000000000003</v>
      </c>
      <c r="E3149" s="188" t="s">
        <v>2</v>
      </c>
    </row>
    <row r="3150" spans="1:5">
      <c r="A3150" s="617">
        <v>91786</v>
      </c>
      <c r="B3150" s="618" t="s">
        <v>6362</v>
      </c>
      <c r="C3150" s="618" t="s">
        <v>1</v>
      </c>
      <c r="D3150" s="619">
        <v>24.66</v>
      </c>
      <c r="E3150" s="188" t="s">
        <v>2</v>
      </c>
    </row>
    <row r="3151" spans="1:5">
      <c r="A3151" s="617">
        <v>91787</v>
      </c>
      <c r="B3151" s="618" t="s">
        <v>6363</v>
      </c>
      <c r="C3151" s="618" t="s">
        <v>1</v>
      </c>
      <c r="D3151" s="619">
        <v>28.8</v>
      </c>
      <c r="E3151" s="188" t="s">
        <v>2</v>
      </c>
    </row>
    <row r="3152" spans="1:5">
      <c r="A3152" s="617">
        <v>91788</v>
      </c>
      <c r="B3152" s="618" t="s">
        <v>6364</v>
      </c>
      <c r="C3152" s="618" t="s">
        <v>1</v>
      </c>
      <c r="D3152" s="619">
        <v>36.369999999999997</v>
      </c>
      <c r="E3152" s="188" t="s">
        <v>2</v>
      </c>
    </row>
    <row r="3153" spans="1:5">
      <c r="A3153" s="617">
        <v>91789</v>
      </c>
      <c r="B3153" s="618" t="s">
        <v>4495</v>
      </c>
      <c r="C3153" s="618" t="s">
        <v>1</v>
      </c>
      <c r="D3153" s="619">
        <v>38.619999999999997</v>
      </c>
      <c r="E3153" s="188" t="s">
        <v>2</v>
      </c>
    </row>
    <row r="3154" spans="1:5">
      <c r="A3154" s="617">
        <v>91790</v>
      </c>
      <c r="B3154" s="618" t="s">
        <v>6365</v>
      </c>
      <c r="C3154" s="618" t="s">
        <v>1</v>
      </c>
      <c r="D3154" s="619">
        <v>58.34</v>
      </c>
      <c r="E3154" s="188" t="s">
        <v>2</v>
      </c>
    </row>
    <row r="3155" spans="1:5">
      <c r="A3155" s="617">
        <v>91791</v>
      </c>
      <c r="B3155" s="618" t="s">
        <v>4496</v>
      </c>
      <c r="C3155" s="618" t="s">
        <v>1</v>
      </c>
      <c r="D3155" s="619">
        <v>79.150000000000006</v>
      </c>
      <c r="E3155" s="188" t="s">
        <v>2</v>
      </c>
    </row>
    <row r="3156" spans="1:5">
      <c r="A3156" s="617">
        <v>91792</v>
      </c>
      <c r="B3156" s="618" t="s">
        <v>6366</v>
      </c>
      <c r="C3156" s="618" t="s">
        <v>1</v>
      </c>
      <c r="D3156" s="619">
        <v>45.01</v>
      </c>
      <c r="E3156" s="188" t="s">
        <v>2</v>
      </c>
    </row>
    <row r="3157" spans="1:5">
      <c r="A3157" s="617">
        <v>91793</v>
      </c>
      <c r="B3157" s="618" t="s">
        <v>6367</v>
      </c>
      <c r="C3157" s="618" t="s">
        <v>1</v>
      </c>
      <c r="D3157" s="619">
        <v>68.819999999999993</v>
      </c>
      <c r="E3157" s="188" t="s">
        <v>2</v>
      </c>
    </row>
    <row r="3158" spans="1:5">
      <c r="A3158" s="617">
        <v>91794</v>
      </c>
      <c r="B3158" s="618" t="s">
        <v>6368</v>
      </c>
      <c r="C3158" s="618" t="s">
        <v>1</v>
      </c>
      <c r="D3158" s="619">
        <v>33.57</v>
      </c>
      <c r="E3158" s="188" t="s">
        <v>2</v>
      </c>
    </row>
    <row r="3159" spans="1:5">
      <c r="A3159" s="617">
        <v>91795</v>
      </c>
      <c r="B3159" s="618" t="s">
        <v>6369</v>
      </c>
      <c r="C3159" s="618" t="s">
        <v>1</v>
      </c>
      <c r="D3159" s="619">
        <v>55.86</v>
      </c>
      <c r="E3159" s="188" t="s">
        <v>2</v>
      </c>
    </row>
    <row r="3160" spans="1:5">
      <c r="A3160" s="617">
        <v>91796</v>
      </c>
      <c r="B3160" s="618" t="s">
        <v>6370</v>
      </c>
      <c r="C3160" s="618" t="s">
        <v>1</v>
      </c>
      <c r="D3160" s="619">
        <v>61.49</v>
      </c>
      <c r="E3160" s="188" t="s">
        <v>2</v>
      </c>
    </row>
    <row r="3161" spans="1:5">
      <c r="A3161" s="617">
        <v>92275</v>
      </c>
      <c r="B3161" s="618" t="s">
        <v>8613</v>
      </c>
      <c r="C3161" s="618" t="s">
        <v>1</v>
      </c>
      <c r="D3161" s="619">
        <v>49.56</v>
      </c>
      <c r="E3161" s="188" t="s">
        <v>2</v>
      </c>
    </row>
    <row r="3162" spans="1:5">
      <c r="A3162" s="617">
        <v>92276</v>
      </c>
      <c r="B3162" s="618" t="s">
        <v>8614</v>
      </c>
      <c r="C3162" s="618" t="s">
        <v>1</v>
      </c>
      <c r="D3162" s="619">
        <v>62.76</v>
      </c>
      <c r="E3162" s="188" t="s">
        <v>2</v>
      </c>
    </row>
    <row r="3163" spans="1:5">
      <c r="A3163" s="617">
        <v>92277</v>
      </c>
      <c r="B3163" s="618" t="s">
        <v>8615</v>
      </c>
      <c r="C3163" s="618" t="s">
        <v>1</v>
      </c>
      <c r="D3163" s="619">
        <v>90.62</v>
      </c>
      <c r="E3163" s="188" t="s">
        <v>2</v>
      </c>
    </row>
    <row r="3164" spans="1:5">
      <c r="A3164" s="617">
        <v>92278</v>
      </c>
      <c r="B3164" s="618" t="s">
        <v>8616</v>
      </c>
      <c r="C3164" s="618" t="s">
        <v>1</v>
      </c>
      <c r="D3164" s="619">
        <v>121.94</v>
      </c>
      <c r="E3164" s="188" t="s">
        <v>2</v>
      </c>
    </row>
    <row r="3165" spans="1:5">
      <c r="A3165" s="617">
        <v>92279</v>
      </c>
      <c r="B3165" s="618" t="s">
        <v>8617</v>
      </c>
      <c r="C3165" s="618" t="s">
        <v>1</v>
      </c>
      <c r="D3165" s="619">
        <v>176.29</v>
      </c>
      <c r="E3165" s="188" t="s">
        <v>2</v>
      </c>
    </row>
    <row r="3166" spans="1:5">
      <c r="A3166" s="617">
        <v>92280</v>
      </c>
      <c r="B3166" s="618" t="s">
        <v>8618</v>
      </c>
      <c r="C3166" s="618" t="s">
        <v>1</v>
      </c>
      <c r="D3166" s="619">
        <v>247.63</v>
      </c>
      <c r="E3166" s="188" t="s">
        <v>2</v>
      </c>
    </row>
    <row r="3167" spans="1:5">
      <c r="A3167" s="617">
        <v>92281</v>
      </c>
      <c r="B3167" s="618" t="s">
        <v>8619</v>
      </c>
      <c r="C3167" s="618" t="s">
        <v>1</v>
      </c>
      <c r="D3167" s="619">
        <v>161.35</v>
      </c>
      <c r="E3167" s="188" t="s">
        <v>2</v>
      </c>
    </row>
    <row r="3168" spans="1:5">
      <c r="A3168" s="617">
        <v>92282</v>
      </c>
      <c r="B3168" s="618" t="s">
        <v>8620</v>
      </c>
      <c r="C3168" s="618" t="s">
        <v>1</v>
      </c>
      <c r="D3168" s="619">
        <v>179.12</v>
      </c>
      <c r="E3168" s="188" t="s">
        <v>2</v>
      </c>
    </row>
    <row r="3169" spans="1:5">
      <c r="A3169" s="617">
        <v>92283</v>
      </c>
      <c r="B3169" s="618" t="s">
        <v>8621</v>
      </c>
      <c r="C3169" s="618" t="s">
        <v>1</v>
      </c>
      <c r="D3169" s="619">
        <v>237.86</v>
      </c>
      <c r="E3169" s="188" t="s">
        <v>2</v>
      </c>
    </row>
    <row r="3170" spans="1:5">
      <c r="A3170" s="617">
        <v>92284</v>
      </c>
      <c r="B3170" s="618" t="s">
        <v>8622</v>
      </c>
      <c r="C3170" s="618" t="s">
        <v>1</v>
      </c>
      <c r="D3170" s="619">
        <v>289.89999999999998</v>
      </c>
      <c r="E3170" s="188" t="s">
        <v>2</v>
      </c>
    </row>
    <row r="3171" spans="1:5">
      <c r="A3171" s="617">
        <v>92285</v>
      </c>
      <c r="B3171" s="618" t="s">
        <v>8623</v>
      </c>
      <c r="C3171" s="618" t="s">
        <v>1</v>
      </c>
      <c r="D3171" s="619">
        <v>377.11</v>
      </c>
      <c r="E3171" s="188" t="s">
        <v>2</v>
      </c>
    </row>
    <row r="3172" spans="1:5">
      <c r="A3172" s="617">
        <v>92286</v>
      </c>
      <c r="B3172" s="618" t="s">
        <v>8624</v>
      </c>
      <c r="C3172" s="618" t="s">
        <v>1</v>
      </c>
      <c r="D3172" s="619">
        <v>451.28</v>
      </c>
      <c r="E3172" s="188" t="s">
        <v>2</v>
      </c>
    </row>
    <row r="3173" spans="1:5">
      <c r="A3173" s="617">
        <v>92305</v>
      </c>
      <c r="B3173" s="618" t="s">
        <v>8625</v>
      </c>
      <c r="C3173" s="618" t="s">
        <v>1</v>
      </c>
      <c r="D3173" s="619">
        <v>32.159999999999997</v>
      </c>
      <c r="E3173" s="188" t="s">
        <v>2</v>
      </c>
    </row>
    <row r="3174" spans="1:5">
      <c r="A3174" s="617">
        <v>92306</v>
      </c>
      <c r="B3174" s="618" t="s">
        <v>8626</v>
      </c>
      <c r="C3174" s="618" t="s">
        <v>1</v>
      </c>
      <c r="D3174" s="619">
        <v>52.88</v>
      </c>
      <c r="E3174" s="188" t="s">
        <v>2</v>
      </c>
    </row>
    <row r="3175" spans="1:5">
      <c r="A3175" s="617">
        <v>92307</v>
      </c>
      <c r="B3175" s="618" t="s">
        <v>8627</v>
      </c>
      <c r="C3175" s="618" t="s">
        <v>1</v>
      </c>
      <c r="D3175" s="619">
        <v>66.33</v>
      </c>
      <c r="E3175" s="188" t="s">
        <v>2</v>
      </c>
    </row>
    <row r="3176" spans="1:5">
      <c r="A3176" s="617">
        <v>92308</v>
      </c>
      <c r="B3176" s="618" t="s">
        <v>8628</v>
      </c>
      <c r="C3176" s="618" t="s">
        <v>1</v>
      </c>
      <c r="D3176" s="619">
        <v>57.04</v>
      </c>
      <c r="E3176" s="188" t="s">
        <v>2</v>
      </c>
    </row>
    <row r="3177" spans="1:5">
      <c r="A3177" s="617">
        <v>92309</v>
      </c>
      <c r="B3177" s="618" t="s">
        <v>8629</v>
      </c>
      <c r="C3177" s="618" t="s">
        <v>1</v>
      </c>
      <c r="D3177" s="619">
        <v>166.36</v>
      </c>
      <c r="E3177" s="188" t="s">
        <v>2</v>
      </c>
    </row>
    <row r="3178" spans="1:5">
      <c r="A3178" s="617">
        <v>92310</v>
      </c>
      <c r="B3178" s="618" t="s">
        <v>8630</v>
      </c>
      <c r="C3178" s="618" t="s">
        <v>1</v>
      </c>
      <c r="D3178" s="619">
        <v>184.4</v>
      </c>
      <c r="E3178" s="188" t="s">
        <v>2</v>
      </c>
    </row>
    <row r="3179" spans="1:5">
      <c r="A3179" s="617">
        <v>92320</v>
      </c>
      <c r="B3179" s="618" t="s">
        <v>8631</v>
      </c>
      <c r="C3179" s="618" t="s">
        <v>1</v>
      </c>
      <c r="D3179" s="619">
        <v>39.46</v>
      </c>
      <c r="E3179" s="188" t="s">
        <v>2</v>
      </c>
    </row>
    <row r="3180" spans="1:5">
      <c r="A3180" s="617">
        <v>92321</v>
      </c>
      <c r="B3180" s="618" t="s">
        <v>8632</v>
      </c>
      <c r="C3180" s="618" t="s">
        <v>1</v>
      </c>
      <c r="D3180" s="619">
        <v>65.44</v>
      </c>
      <c r="E3180" s="188" t="s">
        <v>2</v>
      </c>
    </row>
    <row r="3181" spans="1:5">
      <c r="A3181" s="617">
        <v>92322</v>
      </c>
      <c r="B3181" s="618" t="s">
        <v>8633</v>
      </c>
      <c r="C3181" s="618" t="s">
        <v>1</v>
      </c>
      <c r="D3181" s="619">
        <v>83.46</v>
      </c>
      <c r="E3181" s="188" t="s">
        <v>2</v>
      </c>
    </row>
    <row r="3182" spans="1:5">
      <c r="A3182" s="617">
        <v>92323</v>
      </c>
      <c r="B3182" s="618" t="s">
        <v>8634</v>
      </c>
      <c r="C3182" s="618" t="s">
        <v>1</v>
      </c>
      <c r="D3182" s="619">
        <v>62.61</v>
      </c>
      <c r="E3182" s="188" t="s">
        <v>2</v>
      </c>
    </row>
    <row r="3183" spans="1:5">
      <c r="A3183" s="617">
        <v>92324</v>
      </c>
      <c r="B3183" s="618" t="s">
        <v>8635</v>
      </c>
      <c r="C3183" s="618" t="s">
        <v>1</v>
      </c>
      <c r="D3183" s="619">
        <v>177.17</v>
      </c>
      <c r="E3183" s="188" t="s">
        <v>2</v>
      </c>
    </row>
    <row r="3184" spans="1:5">
      <c r="A3184" s="617">
        <v>92325</v>
      </c>
      <c r="B3184" s="618" t="s">
        <v>8636</v>
      </c>
      <c r="C3184" s="618" t="s">
        <v>1</v>
      </c>
      <c r="D3184" s="619">
        <v>199.75</v>
      </c>
      <c r="E3184" s="188" t="s">
        <v>2</v>
      </c>
    </row>
    <row r="3185" spans="1:5">
      <c r="A3185" s="617">
        <v>92335</v>
      </c>
      <c r="B3185" s="618" t="s">
        <v>26522</v>
      </c>
      <c r="C3185" s="618" t="s">
        <v>1</v>
      </c>
      <c r="D3185" s="619">
        <v>101.68</v>
      </c>
      <c r="E3185" s="188" t="s">
        <v>2</v>
      </c>
    </row>
    <row r="3186" spans="1:5">
      <c r="A3186" s="617">
        <v>92336</v>
      </c>
      <c r="B3186" s="618" t="s">
        <v>26523</v>
      </c>
      <c r="C3186" s="618" t="s">
        <v>1</v>
      </c>
      <c r="D3186" s="619">
        <v>125.39</v>
      </c>
      <c r="E3186" s="188" t="s">
        <v>2</v>
      </c>
    </row>
    <row r="3187" spans="1:5">
      <c r="A3187" s="617">
        <v>92337</v>
      </c>
      <c r="B3187" s="618" t="s">
        <v>26524</v>
      </c>
      <c r="C3187" s="618" t="s">
        <v>1</v>
      </c>
      <c r="D3187" s="619">
        <v>166.49</v>
      </c>
      <c r="E3187" s="188" t="s">
        <v>2</v>
      </c>
    </row>
    <row r="3188" spans="1:5">
      <c r="A3188" s="617">
        <v>92338</v>
      </c>
      <c r="B3188" s="618" t="s">
        <v>26525</v>
      </c>
      <c r="C3188" s="618" t="s">
        <v>1</v>
      </c>
      <c r="D3188" s="619">
        <v>113.08</v>
      </c>
      <c r="E3188" s="188" t="s">
        <v>2</v>
      </c>
    </row>
    <row r="3189" spans="1:5">
      <c r="A3189" s="617">
        <v>92339</v>
      </c>
      <c r="B3189" s="618" t="s">
        <v>26526</v>
      </c>
      <c r="C3189" s="618" t="s">
        <v>1</v>
      </c>
      <c r="D3189" s="619">
        <v>172.63</v>
      </c>
      <c r="E3189" s="188" t="s">
        <v>2</v>
      </c>
    </row>
    <row r="3190" spans="1:5">
      <c r="A3190" s="617">
        <v>92341</v>
      </c>
      <c r="B3190" s="618" t="s">
        <v>26527</v>
      </c>
      <c r="C3190" s="618" t="s">
        <v>1</v>
      </c>
      <c r="D3190" s="619">
        <v>108.98</v>
      </c>
      <c r="E3190" s="188" t="s">
        <v>2</v>
      </c>
    </row>
    <row r="3191" spans="1:5">
      <c r="A3191" s="617">
        <v>92342</v>
      </c>
      <c r="B3191" s="618" t="s">
        <v>26528</v>
      </c>
      <c r="C3191" s="618" t="s">
        <v>1</v>
      </c>
      <c r="D3191" s="619">
        <v>132.74</v>
      </c>
      <c r="E3191" s="188" t="s">
        <v>2</v>
      </c>
    </row>
    <row r="3192" spans="1:5">
      <c r="A3192" s="617">
        <v>92343</v>
      </c>
      <c r="B3192" s="618" t="s">
        <v>26529</v>
      </c>
      <c r="C3192" s="618" t="s">
        <v>1</v>
      </c>
      <c r="D3192" s="619">
        <v>173.9</v>
      </c>
      <c r="E3192" s="188" t="s">
        <v>2</v>
      </c>
    </row>
    <row r="3193" spans="1:5">
      <c r="A3193" s="617">
        <v>92359</v>
      </c>
      <c r="B3193" s="618" t="s">
        <v>26530</v>
      </c>
      <c r="C3193" s="618" t="s">
        <v>1</v>
      </c>
      <c r="D3193" s="619">
        <v>54.28</v>
      </c>
      <c r="E3193" s="188" t="s">
        <v>2</v>
      </c>
    </row>
    <row r="3194" spans="1:5">
      <c r="A3194" s="617">
        <v>92360</v>
      </c>
      <c r="B3194" s="618" t="s">
        <v>26531</v>
      </c>
      <c r="C3194" s="618" t="s">
        <v>1</v>
      </c>
      <c r="D3194" s="619">
        <v>72.58</v>
      </c>
      <c r="E3194" s="188" t="s">
        <v>2</v>
      </c>
    </row>
    <row r="3195" spans="1:5">
      <c r="A3195" s="617">
        <v>92361</v>
      </c>
      <c r="B3195" s="618" t="s">
        <v>26532</v>
      </c>
      <c r="C3195" s="618" t="s">
        <v>1</v>
      </c>
      <c r="D3195" s="619">
        <v>97.86</v>
      </c>
      <c r="E3195" s="188" t="s">
        <v>2</v>
      </c>
    </row>
    <row r="3196" spans="1:5">
      <c r="A3196" s="617">
        <v>92362</v>
      </c>
      <c r="B3196" s="618" t="s">
        <v>26533</v>
      </c>
      <c r="C3196" s="618" t="s">
        <v>1</v>
      </c>
      <c r="D3196" s="619">
        <v>156.81</v>
      </c>
      <c r="E3196" s="188" t="s">
        <v>2</v>
      </c>
    </row>
    <row r="3197" spans="1:5">
      <c r="A3197" s="617">
        <v>92364</v>
      </c>
      <c r="B3197" s="618" t="s">
        <v>26534</v>
      </c>
      <c r="C3197" s="618" t="s">
        <v>1</v>
      </c>
      <c r="D3197" s="619">
        <v>61.36</v>
      </c>
      <c r="E3197" s="188" t="s">
        <v>2</v>
      </c>
    </row>
    <row r="3198" spans="1:5">
      <c r="A3198" s="617">
        <v>92365</v>
      </c>
      <c r="B3198" s="618" t="s">
        <v>26535</v>
      </c>
      <c r="C3198" s="618" t="s">
        <v>1</v>
      </c>
      <c r="D3198" s="619">
        <v>70.86</v>
      </c>
      <c r="E3198" s="188" t="s">
        <v>2</v>
      </c>
    </row>
    <row r="3199" spans="1:5">
      <c r="A3199" s="617">
        <v>92366</v>
      </c>
      <c r="B3199" s="618" t="s">
        <v>26536</v>
      </c>
      <c r="C3199" s="618" t="s">
        <v>1</v>
      </c>
      <c r="D3199" s="619">
        <v>99.95</v>
      </c>
      <c r="E3199" s="188" t="s">
        <v>2</v>
      </c>
    </row>
    <row r="3200" spans="1:5">
      <c r="A3200" s="617">
        <v>92367</v>
      </c>
      <c r="B3200" s="618" t="s">
        <v>26537</v>
      </c>
      <c r="C3200" s="618" t="s">
        <v>1</v>
      </c>
      <c r="D3200" s="619">
        <v>123.3</v>
      </c>
      <c r="E3200" s="188" t="s">
        <v>2</v>
      </c>
    </row>
    <row r="3201" spans="1:5">
      <c r="A3201" s="617">
        <v>92368</v>
      </c>
      <c r="B3201" s="618" t="s">
        <v>26538</v>
      </c>
      <c r="C3201" s="618" t="s">
        <v>1</v>
      </c>
      <c r="D3201" s="619">
        <v>164.08</v>
      </c>
      <c r="E3201" s="188" t="s">
        <v>2</v>
      </c>
    </row>
    <row r="3202" spans="1:5">
      <c r="A3202" s="617">
        <v>92645</v>
      </c>
      <c r="B3202" s="618" t="s">
        <v>26539</v>
      </c>
      <c r="C3202" s="618" t="s">
        <v>1</v>
      </c>
      <c r="D3202" s="619">
        <v>57.02</v>
      </c>
      <c r="E3202" s="188" t="s">
        <v>2</v>
      </c>
    </row>
    <row r="3203" spans="1:5">
      <c r="A3203" s="617">
        <v>92646</v>
      </c>
      <c r="B3203" s="618" t="s">
        <v>26540</v>
      </c>
      <c r="C3203" s="618" t="s">
        <v>1</v>
      </c>
      <c r="D3203" s="619">
        <v>75.319999999999993</v>
      </c>
      <c r="E3203" s="188" t="s">
        <v>2</v>
      </c>
    </row>
    <row r="3204" spans="1:5">
      <c r="A3204" s="617">
        <v>92648</v>
      </c>
      <c r="B3204" s="618" t="s">
        <v>26541</v>
      </c>
      <c r="C3204" s="618" t="s">
        <v>1</v>
      </c>
      <c r="D3204" s="619">
        <v>82.4</v>
      </c>
      <c r="E3204" s="188" t="s">
        <v>2</v>
      </c>
    </row>
    <row r="3205" spans="1:5">
      <c r="A3205" s="617">
        <v>92649</v>
      </c>
      <c r="B3205" s="618" t="s">
        <v>26542</v>
      </c>
      <c r="C3205" s="618" t="s">
        <v>1</v>
      </c>
      <c r="D3205" s="619">
        <v>100.6</v>
      </c>
      <c r="E3205" s="188" t="s">
        <v>2</v>
      </c>
    </row>
    <row r="3206" spans="1:5">
      <c r="A3206" s="617">
        <v>92650</v>
      </c>
      <c r="B3206" s="618" t="s">
        <v>26543</v>
      </c>
      <c r="C3206" s="618" t="s">
        <v>1</v>
      </c>
      <c r="D3206" s="619">
        <v>159.55000000000001</v>
      </c>
      <c r="E3206" s="188" t="s">
        <v>2</v>
      </c>
    </row>
    <row r="3207" spans="1:5">
      <c r="A3207" s="617">
        <v>92652</v>
      </c>
      <c r="B3207" s="618" t="s">
        <v>26544</v>
      </c>
      <c r="C3207" s="618" t="s">
        <v>1</v>
      </c>
      <c r="D3207" s="619">
        <v>64.69</v>
      </c>
      <c r="E3207" s="188" t="s">
        <v>2</v>
      </c>
    </row>
    <row r="3208" spans="1:5">
      <c r="A3208" s="617">
        <v>92653</v>
      </c>
      <c r="B3208" s="618" t="s">
        <v>26545</v>
      </c>
      <c r="C3208" s="618" t="s">
        <v>1</v>
      </c>
      <c r="D3208" s="619">
        <v>74.22</v>
      </c>
      <c r="E3208" s="188" t="s">
        <v>2</v>
      </c>
    </row>
    <row r="3209" spans="1:5">
      <c r="A3209" s="617">
        <v>92654</v>
      </c>
      <c r="B3209" s="618" t="s">
        <v>26546</v>
      </c>
      <c r="C3209" s="618" t="s">
        <v>1</v>
      </c>
      <c r="D3209" s="619">
        <v>103.32</v>
      </c>
      <c r="E3209" s="188" t="s">
        <v>2</v>
      </c>
    </row>
    <row r="3210" spans="1:5">
      <c r="A3210" s="617">
        <v>92655</v>
      </c>
      <c r="B3210" s="618" t="s">
        <v>26547</v>
      </c>
      <c r="C3210" s="618" t="s">
        <v>1</v>
      </c>
      <c r="D3210" s="619">
        <v>126.74</v>
      </c>
      <c r="E3210" s="188" t="s">
        <v>2</v>
      </c>
    </row>
    <row r="3211" spans="1:5">
      <c r="A3211" s="617">
        <v>92656</v>
      </c>
      <c r="B3211" s="618" t="s">
        <v>26548</v>
      </c>
      <c r="C3211" s="618" t="s">
        <v>1</v>
      </c>
      <c r="D3211" s="619">
        <v>167.52</v>
      </c>
      <c r="E3211" s="188" t="s">
        <v>2</v>
      </c>
    </row>
    <row r="3212" spans="1:5">
      <c r="A3212" s="617">
        <v>92687</v>
      </c>
      <c r="B3212" s="618" t="s">
        <v>26549</v>
      </c>
      <c r="C3212" s="618" t="s">
        <v>1</v>
      </c>
      <c r="D3212" s="619">
        <v>29.28</v>
      </c>
      <c r="E3212" s="188" t="s">
        <v>2</v>
      </c>
    </row>
    <row r="3213" spans="1:5">
      <c r="A3213" s="617">
        <v>92688</v>
      </c>
      <c r="B3213" s="618" t="s">
        <v>26550</v>
      </c>
      <c r="C3213" s="618" t="s">
        <v>1</v>
      </c>
      <c r="D3213" s="619">
        <v>39.72</v>
      </c>
      <c r="E3213" s="188" t="s">
        <v>2</v>
      </c>
    </row>
    <row r="3214" spans="1:5">
      <c r="A3214" s="617">
        <v>92689</v>
      </c>
      <c r="B3214" s="618" t="s">
        <v>26551</v>
      </c>
      <c r="C3214" s="618" t="s">
        <v>1</v>
      </c>
      <c r="D3214" s="619">
        <v>39.81</v>
      </c>
      <c r="E3214" s="188" t="s">
        <v>2</v>
      </c>
    </row>
    <row r="3215" spans="1:5">
      <c r="A3215" s="617">
        <v>92690</v>
      </c>
      <c r="B3215" s="618" t="s">
        <v>26552</v>
      </c>
      <c r="C3215" s="618" t="s">
        <v>1</v>
      </c>
      <c r="D3215" s="619">
        <v>56.53</v>
      </c>
      <c r="E3215" s="188" t="s">
        <v>2</v>
      </c>
    </row>
    <row r="3216" spans="1:5">
      <c r="A3216" s="617">
        <v>92691</v>
      </c>
      <c r="B3216" s="618" t="s">
        <v>26553</v>
      </c>
      <c r="C3216" s="618" t="s">
        <v>1</v>
      </c>
      <c r="D3216" s="619">
        <v>72.45</v>
      </c>
      <c r="E3216" s="188" t="s">
        <v>2</v>
      </c>
    </row>
    <row r="3217" spans="1:5">
      <c r="A3217" s="617">
        <v>94462</v>
      </c>
      <c r="B3217" s="618" t="s">
        <v>6371</v>
      </c>
      <c r="C3217" s="618" t="s">
        <v>1</v>
      </c>
      <c r="D3217" s="619">
        <v>105.26</v>
      </c>
      <c r="E3217" s="188" t="s">
        <v>2</v>
      </c>
    </row>
    <row r="3218" spans="1:5">
      <c r="A3218" s="617">
        <v>94463</v>
      </c>
      <c r="B3218" s="618" t="s">
        <v>6372</v>
      </c>
      <c r="C3218" s="618" t="s">
        <v>1</v>
      </c>
      <c r="D3218" s="619">
        <v>125.84</v>
      </c>
      <c r="E3218" s="188" t="s">
        <v>2</v>
      </c>
    </row>
    <row r="3219" spans="1:5">
      <c r="A3219" s="617">
        <v>94464</v>
      </c>
      <c r="B3219" s="618" t="s">
        <v>6373</v>
      </c>
      <c r="C3219" s="618" t="s">
        <v>1</v>
      </c>
      <c r="D3219" s="619">
        <v>179.5</v>
      </c>
      <c r="E3219" s="188" t="s">
        <v>2</v>
      </c>
    </row>
    <row r="3220" spans="1:5">
      <c r="A3220" s="617">
        <v>94602</v>
      </c>
      <c r="B3220" s="618" t="s">
        <v>8637</v>
      </c>
      <c r="C3220" s="618" t="s">
        <v>1</v>
      </c>
      <c r="D3220" s="619">
        <v>184.77</v>
      </c>
      <c r="E3220" s="188" t="s">
        <v>2</v>
      </c>
    </row>
    <row r="3221" spans="1:5">
      <c r="A3221" s="617">
        <v>94603</v>
      </c>
      <c r="B3221" s="618" t="s">
        <v>8638</v>
      </c>
      <c r="C3221" s="618" t="s">
        <v>1</v>
      </c>
      <c r="D3221" s="619">
        <v>250.73</v>
      </c>
      <c r="E3221" s="188" t="s">
        <v>2</v>
      </c>
    </row>
    <row r="3222" spans="1:5">
      <c r="A3222" s="617">
        <v>94604</v>
      </c>
      <c r="B3222" s="618" t="s">
        <v>8639</v>
      </c>
      <c r="C3222" s="618" t="s">
        <v>1</v>
      </c>
      <c r="D3222" s="619">
        <v>344.55</v>
      </c>
      <c r="E3222" s="188" t="s">
        <v>2</v>
      </c>
    </row>
    <row r="3223" spans="1:5">
      <c r="A3223" s="617">
        <v>94605</v>
      </c>
      <c r="B3223" s="618" t="s">
        <v>8640</v>
      </c>
      <c r="C3223" s="618" t="s">
        <v>1</v>
      </c>
      <c r="D3223" s="619">
        <v>495.97</v>
      </c>
      <c r="E3223" s="188" t="s">
        <v>2</v>
      </c>
    </row>
    <row r="3224" spans="1:5">
      <c r="A3224" s="617">
        <v>94648</v>
      </c>
      <c r="B3224" s="618" t="s">
        <v>6374</v>
      </c>
      <c r="C3224" s="618" t="s">
        <v>1</v>
      </c>
      <c r="D3224" s="619">
        <v>8.44</v>
      </c>
      <c r="E3224" s="188" t="s">
        <v>2</v>
      </c>
    </row>
    <row r="3225" spans="1:5">
      <c r="A3225" s="617">
        <v>94649</v>
      </c>
      <c r="B3225" s="618" t="s">
        <v>6375</v>
      </c>
      <c r="C3225" s="618" t="s">
        <v>1</v>
      </c>
      <c r="D3225" s="619">
        <v>13.27</v>
      </c>
      <c r="E3225" s="188" t="s">
        <v>2</v>
      </c>
    </row>
    <row r="3226" spans="1:5">
      <c r="A3226" s="617">
        <v>94650</v>
      </c>
      <c r="B3226" s="618" t="s">
        <v>6376</v>
      </c>
      <c r="C3226" s="618" t="s">
        <v>1</v>
      </c>
      <c r="D3226" s="619">
        <v>19.010000000000002</v>
      </c>
      <c r="E3226" s="188" t="s">
        <v>2</v>
      </c>
    </row>
    <row r="3227" spans="1:5">
      <c r="A3227" s="617">
        <v>94651</v>
      </c>
      <c r="B3227" s="618" t="s">
        <v>6377</v>
      </c>
      <c r="C3227" s="618" t="s">
        <v>1</v>
      </c>
      <c r="D3227" s="619">
        <v>20.84</v>
      </c>
      <c r="E3227" s="188" t="s">
        <v>2</v>
      </c>
    </row>
    <row r="3228" spans="1:5">
      <c r="A3228" s="617">
        <v>94652</v>
      </c>
      <c r="B3228" s="618" t="s">
        <v>6378</v>
      </c>
      <c r="C3228" s="618" t="s">
        <v>1</v>
      </c>
      <c r="D3228" s="619">
        <v>33.9</v>
      </c>
      <c r="E3228" s="188" t="s">
        <v>2</v>
      </c>
    </row>
    <row r="3229" spans="1:5">
      <c r="A3229" s="617">
        <v>94653</v>
      </c>
      <c r="B3229" s="618" t="s">
        <v>6379</v>
      </c>
      <c r="C3229" s="618" t="s">
        <v>1</v>
      </c>
      <c r="D3229" s="619">
        <v>49.68</v>
      </c>
      <c r="E3229" s="188" t="s">
        <v>2</v>
      </c>
    </row>
    <row r="3230" spans="1:5">
      <c r="A3230" s="617">
        <v>94654</v>
      </c>
      <c r="B3230" s="618" t="s">
        <v>6380</v>
      </c>
      <c r="C3230" s="618" t="s">
        <v>1</v>
      </c>
      <c r="D3230" s="619">
        <v>64.959999999999994</v>
      </c>
      <c r="E3230" s="188" t="s">
        <v>2</v>
      </c>
    </row>
    <row r="3231" spans="1:5">
      <c r="A3231" s="617">
        <v>94655</v>
      </c>
      <c r="B3231" s="618" t="s">
        <v>6381</v>
      </c>
      <c r="C3231" s="618" t="s">
        <v>1</v>
      </c>
      <c r="D3231" s="619">
        <v>93.05</v>
      </c>
      <c r="E3231" s="188" t="s">
        <v>2</v>
      </c>
    </row>
    <row r="3232" spans="1:5">
      <c r="A3232" s="617">
        <v>94716</v>
      </c>
      <c r="B3232" s="618" t="s">
        <v>6382</v>
      </c>
      <c r="C3232" s="618" t="s">
        <v>1</v>
      </c>
      <c r="D3232" s="619">
        <v>21.4</v>
      </c>
      <c r="E3232" s="188" t="s">
        <v>2</v>
      </c>
    </row>
    <row r="3233" spans="1:5">
      <c r="A3233" s="617">
        <v>94717</v>
      </c>
      <c r="B3233" s="618" t="s">
        <v>6383</v>
      </c>
      <c r="C3233" s="618" t="s">
        <v>1</v>
      </c>
      <c r="D3233" s="619">
        <v>31.78</v>
      </c>
      <c r="E3233" s="188" t="s">
        <v>2</v>
      </c>
    </row>
    <row r="3234" spans="1:5">
      <c r="A3234" s="617">
        <v>94718</v>
      </c>
      <c r="B3234" s="618" t="s">
        <v>6384</v>
      </c>
      <c r="C3234" s="618" t="s">
        <v>1</v>
      </c>
      <c r="D3234" s="619">
        <v>39.24</v>
      </c>
      <c r="E3234" s="188" t="s">
        <v>2</v>
      </c>
    </row>
    <row r="3235" spans="1:5">
      <c r="A3235" s="617">
        <v>94719</v>
      </c>
      <c r="B3235" s="618" t="s">
        <v>6385</v>
      </c>
      <c r="C3235" s="618" t="s">
        <v>1</v>
      </c>
      <c r="D3235" s="619">
        <v>51.7</v>
      </c>
      <c r="E3235" s="188" t="s">
        <v>2</v>
      </c>
    </row>
    <row r="3236" spans="1:5">
      <c r="A3236" s="617">
        <v>94720</v>
      </c>
      <c r="B3236" s="618" t="s">
        <v>6386</v>
      </c>
      <c r="C3236" s="618" t="s">
        <v>1</v>
      </c>
      <c r="D3236" s="619">
        <v>77.83</v>
      </c>
      <c r="E3236" s="188" t="s">
        <v>2</v>
      </c>
    </row>
    <row r="3237" spans="1:5">
      <c r="A3237" s="617">
        <v>94721</v>
      </c>
      <c r="B3237" s="618" t="s">
        <v>6387</v>
      </c>
      <c r="C3237" s="618" t="s">
        <v>1</v>
      </c>
      <c r="D3237" s="619">
        <v>114.33</v>
      </c>
      <c r="E3237" s="188" t="s">
        <v>2</v>
      </c>
    </row>
    <row r="3238" spans="1:5">
      <c r="A3238" s="617">
        <v>94722</v>
      </c>
      <c r="B3238" s="618" t="s">
        <v>6388</v>
      </c>
      <c r="C3238" s="618" t="s">
        <v>1</v>
      </c>
      <c r="D3238" s="619">
        <v>198.8</v>
      </c>
      <c r="E3238" s="188" t="s">
        <v>2</v>
      </c>
    </row>
    <row r="3239" spans="1:5">
      <c r="A3239" s="617">
        <v>95697</v>
      </c>
      <c r="B3239" s="618" t="s">
        <v>26554</v>
      </c>
      <c r="C3239" s="618" t="s">
        <v>1</v>
      </c>
      <c r="D3239" s="619">
        <v>79.66</v>
      </c>
      <c r="E3239" s="188" t="s">
        <v>2</v>
      </c>
    </row>
    <row r="3240" spans="1:5">
      <c r="A3240" s="617">
        <v>96635</v>
      </c>
      <c r="B3240" s="618" t="s">
        <v>8641</v>
      </c>
      <c r="C3240" s="618" t="s">
        <v>1</v>
      </c>
      <c r="D3240" s="619">
        <v>26.43</v>
      </c>
      <c r="E3240" s="188" t="s">
        <v>2</v>
      </c>
    </row>
    <row r="3241" spans="1:5">
      <c r="A3241" s="617">
        <v>96636</v>
      </c>
      <c r="B3241" s="618" t="s">
        <v>8642</v>
      </c>
      <c r="C3241" s="618" t="s">
        <v>1</v>
      </c>
      <c r="D3241" s="619">
        <v>27.67</v>
      </c>
      <c r="E3241" s="188" t="s">
        <v>2</v>
      </c>
    </row>
    <row r="3242" spans="1:5">
      <c r="A3242" s="617">
        <v>96644</v>
      </c>
      <c r="B3242" s="618" t="s">
        <v>8643</v>
      </c>
      <c r="C3242" s="618" t="s">
        <v>1</v>
      </c>
      <c r="D3242" s="619">
        <v>18.84</v>
      </c>
      <c r="E3242" s="188" t="s">
        <v>2</v>
      </c>
    </row>
    <row r="3243" spans="1:5">
      <c r="A3243" s="617">
        <v>96645</v>
      </c>
      <c r="B3243" s="618" t="s">
        <v>8644</v>
      </c>
      <c r="C3243" s="618" t="s">
        <v>1</v>
      </c>
      <c r="D3243" s="619">
        <v>24.2</v>
      </c>
      <c r="E3243" s="188" t="s">
        <v>2</v>
      </c>
    </row>
    <row r="3244" spans="1:5">
      <c r="A3244" s="617">
        <v>96646</v>
      </c>
      <c r="B3244" s="618" t="s">
        <v>8645</v>
      </c>
      <c r="C3244" s="618" t="s">
        <v>1</v>
      </c>
      <c r="D3244" s="619">
        <v>37.369999999999997</v>
      </c>
      <c r="E3244" s="188" t="s">
        <v>2</v>
      </c>
    </row>
    <row r="3245" spans="1:5">
      <c r="A3245" s="617">
        <v>96647</v>
      </c>
      <c r="B3245" s="618" t="s">
        <v>8646</v>
      </c>
      <c r="C3245" s="618" t="s">
        <v>1</v>
      </c>
      <c r="D3245" s="619">
        <v>17.46</v>
      </c>
      <c r="E3245" s="188" t="s">
        <v>2</v>
      </c>
    </row>
    <row r="3246" spans="1:5">
      <c r="A3246" s="617">
        <v>96648</v>
      </c>
      <c r="B3246" s="618" t="s">
        <v>8647</v>
      </c>
      <c r="C3246" s="618" t="s">
        <v>1</v>
      </c>
      <c r="D3246" s="619">
        <v>31.11</v>
      </c>
      <c r="E3246" s="188" t="s">
        <v>2</v>
      </c>
    </row>
    <row r="3247" spans="1:5">
      <c r="A3247" s="617">
        <v>96649</v>
      </c>
      <c r="B3247" s="618" t="s">
        <v>8648</v>
      </c>
      <c r="C3247" s="618" t="s">
        <v>1</v>
      </c>
      <c r="D3247" s="619">
        <v>45.15</v>
      </c>
      <c r="E3247" s="188" t="s">
        <v>2</v>
      </c>
    </row>
    <row r="3248" spans="1:5">
      <c r="A3248" s="617">
        <v>96668</v>
      </c>
      <c r="B3248" s="618" t="s">
        <v>8649</v>
      </c>
      <c r="C3248" s="618" t="s">
        <v>1</v>
      </c>
      <c r="D3248" s="619">
        <v>13.56</v>
      </c>
      <c r="E3248" s="188" t="s">
        <v>2</v>
      </c>
    </row>
    <row r="3249" spans="1:5">
      <c r="A3249" s="617">
        <v>96669</v>
      </c>
      <c r="B3249" s="618" t="s">
        <v>8650</v>
      </c>
      <c r="C3249" s="618" t="s">
        <v>1</v>
      </c>
      <c r="D3249" s="619">
        <v>16.88</v>
      </c>
      <c r="E3249" s="188" t="s">
        <v>2</v>
      </c>
    </row>
    <row r="3250" spans="1:5">
      <c r="A3250" s="617">
        <v>96670</v>
      </c>
      <c r="B3250" s="618" t="s">
        <v>8651</v>
      </c>
      <c r="C3250" s="618" t="s">
        <v>1</v>
      </c>
      <c r="D3250" s="619">
        <v>25.66</v>
      </c>
      <c r="E3250" s="188" t="s">
        <v>2</v>
      </c>
    </row>
    <row r="3251" spans="1:5">
      <c r="A3251" s="617">
        <v>96671</v>
      </c>
      <c r="B3251" s="618" t="s">
        <v>8652</v>
      </c>
      <c r="C3251" s="618" t="s">
        <v>1</v>
      </c>
      <c r="D3251" s="619">
        <v>34.229999999999997</v>
      </c>
      <c r="E3251" s="188" t="s">
        <v>2</v>
      </c>
    </row>
    <row r="3252" spans="1:5">
      <c r="A3252" s="617">
        <v>96672</v>
      </c>
      <c r="B3252" s="618" t="s">
        <v>8653</v>
      </c>
      <c r="C3252" s="618" t="s">
        <v>1</v>
      </c>
      <c r="D3252" s="619">
        <v>50.13</v>
      </c>
      <c r="E3252" s="188" t="s">
        <v>2</v>
      </c>
    </row>
    <row r="3253" spans="1:5">
      <c r="A3253" s="617">
        <v>96673</v>
      </c>
      <c r="B3253" s="618" t="s">
        <v>8654</v>
      </c>
      <c r="C3253" s="618" t="s">
        <v>1</v>
      </c>
      <c r="D3253" s="619">
        <v>82.43</v>
      </c>
      <c r="E3253" s="188" t="s">
        <v>2</v>
      </c>
    </row>
    <row r="3254" spans="1:5">
      <c r="A3254" s="617">
        <v>96674</v>
      </c>
      <c r="B3254" s="618" t="s">
        <v>8655</v>
      </c>
      <c r="C3254" s="618" t="s">
        <v>1</v>
      </c>
      <c r="D3254" s="619">
        <v>115.75</v>
      </c>
      <c r="E3254" s="188" t="s">
        <v>2</v>
      </c>
    </row>
    <row r="3255" spans="1:5">
      <c r="A3255" s="617">
        <v>96675</v>
      </c>
      <c r="B3255" s="618" t="s">
        <v>8656</v>
      </c>
      <c r="C3255" s="618" t="s">
        <v>1</v>
      </c>
      <c r="D3255" s="619">
        <v>202.23</v>
      </c>
      <c r="E3255" s="188" t="s">
        <v>2</v>
      </c>
    </row>
    <row r="3256" spans="1:5">
      <c r="A3256" s="617">
        <v>96676</v>
      </c>
      <c r="B3256" s="618" t="s">
        <v>8657</v>
      </c>
      <c r="C3256" s="618" t="s">
        <v>1</v>
      </c>
      <c r="D3256" s="619">
        <v>13.52</v>
      </c>
      <c r="E3256" s="188" t="s">
        <v>2</v>
      </c>
    </row>
    <row r="3257" spans="1:5">
      <c r="A3257" s="617">
        <v>96677</v>
      </c>
      <c r="B3257" s="618" t="s">
        <v>8658</v>
      </c>
      <c r="C3257" s="618" t="s">
        <v>1</v>
      </c>
      <c r="D3257" s="619">
        <v>22.39</v>
      </c>
      <c r="E3257" s="188" t="s">
        <v>2</v>
      </c>
    </row>
    <row r="3258" spans="1:5">
      <c r="A3258" s="617">
        <v>96678</v>
      </c>
      <c r="B3258" s="618" t="s">
        <v>8659</v>
      </c>
      <c r="C3258" s="618" t="s">
        <v>1</v>
      </c>
      <c r="D3258" s="619">
        <v>31.08</v>
      </c>
      <c r="E3258" s="188" t="s">
        <v>2</v>
      </c>
    </row>
    <row r="3259" spans="1:5">
      <c r="A3259" s="617">
        <v>96679</v>
      </c>
      <c r="B3259" s="618" t="s">
        <v>8660</v>
      </c>
      <c r="C3259" s="618" t="s">
        <v>1</v>
      </c>
      <c r="D3259" s="619">
        <v>45.31</v>
      </c>
      <c r="E3259" s="188" t="s">
        <v>2</v>
      </c>
    </row>
    <row r="3260" spans="1:5">
      <c r="A3260" s="617">
        <v>96680</v>
      </c>
      <c r="B3260" s="618" t="s">
        <v>8661</v>
      </c>
      <c r="C3260" s="618" t="s">
        <v>1</v>
      </c>
      <c r="D3260" s="619">
        <v>60.74</v>
      </c>
      <c r="E3260" s="188" t="s">
        <v>2</v>
      </c>
    </row>
    <row r="3261" spans="1:5">
      <c r="A3261" s="617">
        <v>96681</v>
      </c>
      <c r="B3261" s="618" t="s">
        <v>8662</v>
      </c>
      <c r="C3261" s="618" t="s">
        <v>1</v>
      </c>
      <c r="D3261" s="619">
        <v>114.54</v>
      </c>
      <c r="E3261" s="188" t="s">
        <v>2</v>
      </c>
    </row>
    <row r="3262" spans="1:5">
      <c r="A3262" s="617">
        <v>96682</v>
      </c>
      <c r="B3262" s="618" t="s">
        <v>8663</v>
      </c>
      <c r="C3262" s="618" t="s">
        <v>1</v>
      </c>
      <c r="D3262" s="619">
        <v>169.14</v>
      </c>
      <c r="E3262" s="188" t="s">
        <v>2</v>
      </c>
    </row>
    <row r="3263" spans="1:5">
      <c r="A3263" s="617">
        <v>96683</v>
      </c>
      <c r="B3263" s="618" t="s">
        <v>8664</v>
      </c>
      <c r="C3263" s="618" t="s">
        <v>1</v>
      </c>
      <c r="D3263" s="619">
        <v>230.97</v>
      </c>
      <c r="E3263" s="188" t="s">
        <v>2</v>
      </c>
    </row>
    <row r="3264" spans="1:5">
      <c r="A3264" s="617">
        <v>96718</v>
      </c>
      <c r="B3264" s="618" t="s">
        <v>8665</v>
      </c>
      <c r="C3264" s="618" t="s">
        <v>1</v>
      </c>
      <c r="D3264" s="619">
        <v>9.1199999999999992</v>
      </c>
      <c r="E3264" s="188" t="s">
        <v>2</v>
      </c>
    </row>
    <row r="3265" spans="1:5">
      <c r="A3265" s="617">
        <v>96719</v>
      </c>
      <c r="B3265" s="618" t="s">
        <v>8666</v>
      </c>
      <c r="C3265" s="618" t="s">
        <v>1</v>
      </c>
      <c r="D3265" s="619">
        <v>16.54</v>
      </c>
      <c r="E3265" s="188" t="s">
        <v>2</v>
      </c>
    </row>
    <row r="3266" spans="1:5">
      <c r="A3266" s="617">
        <v>96720</v>
      </c>
      <c r="B3266" s="618" t="s">
        <v>8667</v>
      </c>
      <c r="C3266" s="618" t="s">
        <v>1</v>
      </c>
      <c r="D3266" s="619">
        <v>20.21</v>
      </c>
      <c r="E3266" s="188" t="s">
        <v>2</v>
      </c>
    </row>
    <row r="3267" spans="1:5">
      <c r="A3267" s="617">
        <v>96721</v>
      </c>
      <c r="B3267" s="618" t="s">
        <v>8668</v>
      </c>
      <c r="C3267" s="618" t="s">
        <v>1</v>
      </c>
      <c r="D3267" s="619">
        <v>28.04</v>
      </c>
      <c r="E3267" s="188" t="s">
        <v>2</v>
      </c>
    </row>
    <row r="3268" spans="1:5">
      <c r="A3268" s="617">
        <v>96722</v>
      </c>
      <c r="B3268" s="618" t="s">
        <v>8669</v>
      </c>
      <c r="C3268" s="618" t="s">
        <v>1</v>
      </c>
      <c r="D3268" s="619">
        <v>37.89</v>
      </c>
      <c r="E3268" s="188" t="s">
        <v>2</v>
      </c>
    </row>
    <row r="3269" spans="1:5">
      <c r="A3269" s="617">
        <v>96723</v>
      </c>
      <c r="B3269" s="618" t="s">
        <v>8670</v>
      </c>
      <c r="C3269" s="618" t="s">
        <v>1</v>
      </c>
      <c r="D3269" s="619">
        <v>51.59</v>
      </c>
      <c r="E3269" s="188" t="s">
        <v>2</v>
      </c>
    </row>
    <row r="3270" spans="1:5">
      <c r="A3270" s="617">
        <v>96724</v>
      </c>
      <c r="B3270" s="618" t="s">
        <v>8671</v>
      </c>
      <c r="C3270" s="618" t="s">
        <v>1</v>
      </c>
      <c r="D3270" s="619">
        <v>84.19</v>
      </c>
      <c r="E3270" s="188" t="s">
        <v>2</v>
      </c>
    </row>
    <row r="3271" spans="1:5">
      <c r="A3271" s="617">
        <v>96725</v>
      </c>
      <c r="B3271" s="618" t="s">
        <v>8672</v>
      </c>
      <c r="C3271" s="618" t="s">
        <v>1</v>
      </c>
      <c r="D3271" s="619">
        <v>112.77</v>
      </c>
      <c r="E3271" s="188" t="s">
        <v>2</v>
      </c>
    </row>
    <row r="3272" spans="1:5">
      <c r="A3272" s="617">
        <v>96726</v>
      </c>
      <c r="B3272" s="618" t="s">
        <v>8673</v>
      </c>
      <c r="C3272" s="618" t="s">
        <v>1</v>
      </c>
      <c r="D3272" s="619">
        <v>184.26</v>
      </c>
      <c r="E3272" s="188" t="s">
        <v>2</v>
      </c>
    </row>
    <row r="3273" spans="1:5">
      <c r="A3273" s="617">
        <v>96727</v>
      </c>
      <c r="B3273" s="618" t="s">
        <v>8674</v>
      </c>
      <c r="C3273" s="618" t="s">
        <v>1</v>
      </c>
      <c r="D3273" s="619">
        <v>13.78</v>
      </c>
      <c r="E3273" s="188" t="s">
        <v>2</v>
      </c>
    </row>
    <row r="3274" spans="1:5">
      <c r="A3274" s="617">
        <v>96728</v>
      </c>
      <c r="B3274" s="618" t="s">
        <v>8675</v>
      </c>
      <c r="C3274" s="618" t="s">
        <v>1</v>
      </c>
      <c r="D3274" s="619">
        <v>16.95</v>
      </c>
      <c r="E3274" s="188" t="s">
        <v>2</v>
      </c>
    </row>
    <row r="3275" spans="1:5">
      <c r="A3275" s="617">
        <v>96729</v>
      </c>
      <c r="B3275" s="618" t="s">
        <v>8676</v>
      </c>
      <c r="C3275" s="618" t="s">
        <v>1</v>
      </c>
      <c r="D3275" s="619">
        <v>26.24</v>
      </c>
      <c r="E3275" s="188" t="s">
        <v>2</v>
      </c>
    </row>
    <row r="3276" spans="1:5">
      <c r="A3276" s="617">
        <v>96730</v>
      </c>
      <c r="B3276" s="618" t="s">
        <v>8677</v>
      </c>
      <c r="C3276" s="618" t="s">
        <v>1</v>
      </c>
      <c r="D3276" s="619">
        <v>33.909999999999997</v>
      </c>
      <c r="E3276" s="188" t="s">
        <v>2</v>
      </c>
    </row>
    <row r="3277" spans="1:5">
      <c r="A3277" s="617">
        <v>96731</v>
      </c>
      <c r="B3277" s="618" t="s">
        <v>8678</v>
      </c>
      <c r="C3277" s="618" t="s">
        <v>1</v>
      </c>
      <c r="D3277" s="619">
        <v>49.45</v>
      </c>
      <c r="E3277" s="188" t="s">
        <v>2</v>
      </c>
    </row>
    <row r="3278" spans="1:5">
      <c r="A3278" s="617">
        <v>96732</v>
      </c>
      <c r="B3278" s="618" t="s">
        <v>8679</v>
      </c>
      <c r="C3278" s="618" t="s">
        <v>1</v>
      </c>
      <c r="D3278" s="619">
        <v>62.45</v>
      </c>
      <c r="E3278" s="188" t="s">
        <v>2</v>
      </c>
    </row>
    <row r="3279" spans="1:5">
      <c r="A3279" s="617">
        <v>96733</v>
      </c>
      <c r="B3279" s="618" t="s">
        <v>8680</v>
      </c>
      <c r="C3279" s="618" t="s">
        <v>1</v>
      </c>
      <c r="D3279" s="619">
        <v>115.47</v>
      </c>
      <c r="E3279" s="188" t="s">
        <v>2</v>
      </c>
    </row>
    <row r="3280" spans="1:5">
      <c r="A3280" s="617">
        <v>96734</v>
      </c>
      <c r="B3280" s="618" t="s">
        <v>8681</v>
      </c>
      <c r="C3280" s="618" t="s">
        <v>1</v>
      </c>
      <c r="D3280" s="619">
        <v>163.35</v>
      </c>
      <c r="E3280" s="188" t="s">
        <v>2</v>
      </c>
    </row>
    <row r="3281" spans="1:5">
      <c r="A3281" s="617">
        <v>96735</v>
      </c>
      <c r="B3281" s="618" t="s">
        <v>8682</v>
      </c>
      <c r="C3281" s="618" t="s">
        <v>1</v>
      </c>
      <c r="D3281" s="619">
        <v>211.01</v>
      </c>
      <c r="E3281" s="188" t="s">
        <v>2</v>
      </c>
    </row>
    <row r="3282" spans="1:5">
      <c r="A3282" s="617">
        <v>96794</v>
      </c>
      <c r="B3282" s="618" t="s">
        <v>8683</v>
      </c>
      <c r="C3282" s="618" t="s">
        <v>1</v>
      </c>
      <c r="D3282" s="619">
        <v>7.68</v>
      </c>
      <c r="E3282" s="188" t="s">
        <v>2</v>
      </c>
    </row>
    <row r="3283" spans="1:5">
      <c r="A3283" s="617">
        <v>96795</v>
      </c>
      <c r="B3283" s="618" t="s">
        <v>8684</v>
      </c>
      <c r="C3283" s="618" t="s">
        <v>1</v>
      </c>
      <c r="D3283" s="619">
        <v>9.8000000000000007</v>
      </c>
      <c r="E3283" s="188" t="s">
        <v>2</v>
      </c>
    </row>
    <row r="3284" spans="1:5">
      <c r="A3284" s="617">
        <v>96796</v>
      </c>
      <c r="B3284" s="618" t="s">
        <v>8685</v>
      </c>
      <c r="C3284" s="618" t="s">
        <v>1</v>
      </c>
      <c r="D3284" s="619">
        <v>13.82</v>
      </c>
      <c r="E3284" s="188" t="s">
        <v>2</v>
      </c>
    </row>
    <row r="3285" spans="1:5">
      <c r="A3285" s="617">
        <v>96797</v>
      </c>
      <c r="B3285" s="618" t="s">
        <v>8686</v>
      </c>
      <c r="C3285" s="618" t="s">
        <v>1</v>
      </c>
      <c r="D3285" s="619">
        <v>21.04</v>
      </c>
      <c r="E3285" s="188" t="s">
        <v>2</v>
      </c>
    </row>
    <row r="3286" spans="1:5">
      <c r="A3286" s="617">
        <v>96798</v>
      </c>
      <c r="B3286" s="618" t="s">
        <v>8687</v>
      </c>
      <c r="C3286" s="618" t="s">
        <v>1</v>
      </c>
      <c r="D3286" s="619">
        <v>7.79</v>
      </c>
      <c r="E3286" s="188" t="s">
        <v>2</v>
      </c>
    </row>
    <row r="3287" spans="1:5">
      <c r="A3287" s="617">
        <v>96799</v>
      </c>
      <c r="B3287" s="618" t="s">
        <v>8688</v>
      </c>
      <c r="C3287" s="618" t="s">
        <v>1</v>
      </c>
      <c r="D3287" s="619">
        <v>10.4</v>
      </c>
      <c r="E3287" s="188" t="s">
        <v>2</v>
      </c>
    </row>
    <row r="3288" spans="1:5">
      <c r="A3288" s="617">
        <v>96800</v>
      </c>
      <c r="B3288" s="618" t="s">
        <v>8689</v>
      </c>
      <c r="C3288" s="618" t="s">
        <v>1</v>
      </c>
      <c r="D3288" s="619">
        <v>15.06</v>
      </c>
      <c r="E3288" s="188" t="s">
        <v>2</v>
      </c>
    </row>
    <row r="3289" spans="1:5">
      <c r="A3289" s="617">
        <v>96801</v>
      </c>
      <c r="B3289" s="618" t="s">
        <v>8690</v>
      </c>
      <c r="C3289" s="618" t="s">
        <v>1</v>
      </c>
      <c r="D3289" s="619">
        <v>23.17</v>
      </c>
      <c r="E3289" s="188" t="s">
        <v>2</v>
      </c>
    </row>
    <row r="3290" spans="1:5">
      <c r="A3290" s="617">
        <v>97327</v>
      </c>
      <c r="B3290" s="618" t="s">
        <v>8691</v>
      </c>
      <c r="C3290" s="618" t="s">
        <v>1</v>
      </c>
      <c r="D3290" s="619">
        <v>27.49</v>
      </c>
      <c r="E3290" s="188" t="s">
        <v>2</v>
      </c>
    </row>
    <row r="3291" spans="1:5">
      <c r="A3291" s="617">
        <v>97328</v>
      </c>
      <c r="B3291" s="618" t="s">
        <v>8692</v>
      </c>
      <c r="C3291" s="618" t="s">
        <v>1</v>
      </c>
      <c r="D3291" s="619">
        <v>49.48</v>
      </c>
      <c r="E3291" s="188" t="s">
        <v>2</v>
      </c>
    </row>
    <row r="3292" spans="1:5">
      <c r="A3292" s="617">
        <v>97329</v>
      </c>
      <c r="B3292" s="618" t="s">
        <v>8693</v>
      </c>
      <c r="C3292" s="618" t="s">
        <v>1</v>
      </c>
      <c r="D3292" s="619">
        <v>61.3</v>
      </c>
      <c r="E3292" s="188" t="s">
        <v>2</v>
      </c>
    </row>
    <row r="3293" spans="1:5">
      <c r="A3293" s="617">
        <v>97330</v>
      </c>
      <c r="B3293" s="618" t="s">
        <v>8694</v>
      </c>
      <c r="C3293" s="618" t="s">
        <v>1</v>
      </c>
      <c r="D3293" s="619">
        <v>74.73</v>
      </c>
      <c r="E3293" s="188" t="s">
        <v>2</v>
      </c>
    </row>
    <row r="3294" spans="1:5">
      <c r="A3294" s="617">
        <v>97331</v>
      </c>
      <c r="B3294" s="618" t="s">
        <v>8695</v>
      </c>
      <c r="C3294" s="618" t="s">
        <v>1</v>
      </c>
      <c r="D3294" s="619">
        <v>27.74</v>
      </c>
      <c r="E3294" s="188" t="s">
        <v>2</v>
      </c>
    </row>
    <row r="3295" spans="1:5">
      <c r="A3295" s="617">
        <v>97332</v>
      </c>
      <c r="B3295" s="618" t="s">
        <v>8696</v>
      </c>
      <c r="C3295" s="618" t="s">
        <v>1</v>
      </c>
      <c r="D3295" s="619">
        <v>49.75</v>
      </c>
      <c r="E3295" s="188" t="s">
        <v>2</v>
      </c>
    </row>
    <row r="3296" spans="1:5">
      <c r="A3296" s="617">
        <v>97333</v>
      </c>
      <c r="B3296" s="618" t="s">
        <v>8697</v>
      </c>
      <c r="C3296" s="618" t="s">
        <v>1</v>
      </c>
      <c r="D3296" s="619">
        <v>61.64</v>
      </c>
      <c r="E3296" s="188" t="s">
        <v>2</v>
      </c>
    </row>
    <row r="3297" spans="1:5">
      <c r="A3297" s="617">
        <v>97334</v>
      </c>
      <c r="B3297" s="618" t="s">
        <v>8698</v>
      </c>
      <c r="C3297" s="618" t="s">
        <v>1</v>
      </c>
      <c r="D3297" s="619">
        <v>75.12</v>
      </c>
      <c r="E3297" s="188" t="s">
        <v>2</v>
      </c>
    </row>
    <row r="3298" spans="1:5">
      <c r="A3298" s="617">
        <v>97335</v>
      </c>
      <c r="B3298" s="618" t="s">
        <v>8699</v>
      </c>
      <c r="C3298" s="618" t="s">
        <v>1</v>
      </c>
      <c r="D3298" s="619">
        <v>71.44</v>
      </c>
      <c r="E3298" s="188" t="s">
        <v>2</v>
      </c>
    </row>
    <row r="3299" spans="1:5">
      <c r="A3299" s="617">
        <v>97336</v>
      </c>
      <c r="B3299" s="618" t="s">
        <v>8700</v>
      </c>
      <c r="C3299" s="618" t="s">
        <v>1</v>
      </c>
      <c r="D3299" s="619">
        <v>90.74</v>
      </c>
      <c r="E3299" s="188" t="s">
        <v>2</v>
      </c>
    </row>
    <row r="3300" spans="1:5">
      <c r="A3300" s="617">
        <v>97337</v>
      </c>
      <c r="B3300" s="618" t="s">
        <v>8701</v>
      </c>
      <c r="C3300" s="618" t="s">
        <v>1</v>
      </c>
      <c r="D3300" s="619">
        <v>136.41999999999999</v>
      </c>
      <c r="E3300" s="188" t="s">
        <v>2</v>
      </c>
    </row>
    <row r="3301" spans="1:5">
      <c r="A3301" s="617">
        <v>97338</v>
      </c>
      <c r="B3301" s="618" t="s">
        <v>8702</v>
      </c>
      <c r="C3301" s="618" t="s">
        <v>1</v>
      </c>
      <c r="D3301" s="619">
        <v>164.02</v>
      </c>
      <c r="E3301" s="188" t="s">
        <v>2</v>
      </c>
    </row>
    <row r="3302" spans="1:5">
      <c r="A3302" s="617">
        <v>97339</v>
      </c>
      <c r="B3302" s="618" t="s">
        <v>8703</v>
      </c>
      <c r="C3302" s="618" t="s">
        <v>1</v>
      </c>
      <c r="D3302" s="619">
        <v>176.29</v>
      </c>
      <c r="E3302" s="188" t="s">
        <v>2</v>
      </c>
    </row>
    <row r="3303" spans="1:5">
      <c r="A3303" s="617">
        <v>97340</v>
      </c>
      <c r="B3303" s="618" t="s">
        <v>8704</v>
      </c>
      <c r="C3303" s="618" t="s">
        <v>1</v>
      </c>
      <c r="D3303" s="619">
        <v>176.88</v>
      </c>
      <c r="E3303" s="188" t="s">
        <v>2</v>
      </c>
    </row>
    <row r="3304" spans="1:5">
      <c r="A3304" s="617">
        <v>97341</v>
      </c>
      <c r="B3304" s="618" t="s">
        <v>8705</v>
      </c>
      <c r="C3304" s="618" t="s">
        <v>1</v>
      </c>
      <c r="D3304" s="619">
        <v>47.45</v>
      </c>
      <c r="E3304" s="188" t="s">
        <v>2</v>
      </c>
    </row>
    <row r="3305" spans="1:5">
      <c r="A3305" s="617">
        <v>97342</v>
      </c>
      <c r="B3305" s="618" t="s">
        <v>8706</v>
      </c>
      <c r="C3305" s="618" t="s">
        <v>1</v>
      </c>
      <c r="D3305" s="619">
        <v>74.760000000000005</v>
      </c>
      <c r="E3305" s="188" t="s">
        <v>2</v>
      </c>
    </row>
    <row r="3306" spans="1:5">
      <c r="A3306" s="617">
        <v>97343</v>
      </c>
      <c r="B3306" s="618" t="s">
        <v>8707</v>
      </c>
      <c r="C3306" s="618" t="s">
        <v>1</v>
      </c>
      <c r="D3306" s="619">
        <v>94.31</v>
      </c>
      <c r="E3306" s="188" t="s">
        <v>2</v>
      </c>
    </row>
    <row r="3307" spans="1:5">
      <c r="A3307" s="617">
        <v>97344</v>
      </c>
      <c r="B3307" s="618" t="s">
        <v>8708</v>
      </c>
      <c r="C3307" s="618" t="s">
        <v>1</v>
      </c>
      <c r="D3307" s="619">
        <v>54.75</v>
      </c>
      <c r="E3307" s="188" t="s">
        <v>2</v>
      </c>
    </row>
    <row r="3308" spans="1:5">
      <c r="A3308" s="617">
        <v>97345</v>
      </c>
      <c r="B3308" s="618" t="s">
        <v>8709</v>
      </c>
      <c r="C3308" s="618" t="s">
        <v>1</v>
      </c>
      <c r="D3308" s="619">
        <v>87.32</v>
      </c>
      <c r="E3308" s="188" t="s">
        <v>2</v>
      </c>
    </row>
    <row r="3309" spans="1:5">
      <c r="A3309" s="617">
        <v>97346</v>
      </c>
      <c r="B3309" s="618" t="s">
        <v>8710</v>
      </c>
      <c r="C3309" s="618" t="s">
        <v>1</v>
      </c>
      <c r="D3309" s="619">
        <v>111.44</v>
      </c>
      <c r="E3309" s="188" t="s">
        <v>2</v>
      </c>
    </row>
    <row r="3310" spans="1:5">
      <c r="A3310" s="617">
        <v>97347</v>
      </c>
      <c r="B3310" s="618" t="s">
        <v>8711</v>
      </c>
      <c r="C3310" s="618" t="s">
        <v>1</v>
      </c>
      <c r="D3310" s="619">
        <v>86.11</v>
      </c>
      <c r="E3310" s="188" t="s">
        <v>2</v>
      </c>
    </row>
    <row r="3311" spans="1:5">
      <c r="A3311" s="617">
        <v>97348</v>
      </c>
      <c r="B3311" s="618" t="s">
        <v>8712</v>
      </c>
      <c r="C3311" s="618" t="s">
        <v>1</v>
      </c>
      <c r="D3311" s="619">
        <v>118.98</v>
      </c>
      <c r="E3311" s="188" t="s">
        <v>2</v>
      </c>
    </row>
    <row r="3312" spans="1:5">
      <c r="A3312" s="617">
        <v>97349</v>
      </c>
      <c r="B3312" s="618" t="s">
        <v>8713</v>
      </c>
      <c r="C3312" s="618" t="s">
        <v>1</v>
      </c>
      <c r="D3312" s="619">
        <v>171.57</v>
      </c>
      <c r="E3312" s="188" t="s">
        <v>2</v>
      </c>
    </row>
    <row r="3313" spans="1:5">
      <c r="A3313" s="617">
        <v>97350</v>
      </c>
      <c r="B3313" s="618" t="s">
        <v>8714</v>
      </c>
      <c r="C3313" s="618" t="s">
        <v>1</v>
      </c>
      <c r="D3313" s="619">
        <v>208.36</v>
      </c>
      <c r="E3313" s="188" t="s">
        <v>2</v>
      </c>
    </row>
    <row r="3314" spans="1:5">
      <c r="A3314" s="617">
        <v>97351</v>
      </c>
      <c r="B3314" s="618" t="s">
        <v>8715</v>
      </c>
      <c r="C3314" s="618" t="s">
        <v>1</v>
      </c>
      <c r="D3314" s="619">
        <v>288.16000000000003</v>
      </c>
      <c r="E3314" s="188" t="s">
        <v>2</v>
      </c>
    </row>
    <row r="3315" spans="1:5">
      <c r="A3315" s="617">
        <v>97352</v>
      </c>
      <c r="B3315" s="618" t="s">
        <v>8716</v>
      </c>
      <c r="C3315" s="618" t="s">
        <v>1</v>
      </c>
      <c r="D3315" s="619">
        <v>373.51</v>
      </c>
      <c r="E3315" s="188" t="s">
        <v>2</v>
      </c>
    </row>
    <row r="3316" spans="1:5">
      <c r="A3316" s="617">
        <v>97353</v>
      </c>
      <c r="B3316" s="618" t="s">
        <v>8717</v>
      </c>
      <c r="C3316" s="618" t="s">
        <v>1</v>
      </c>
      <c r="D3316" s="619">
        <v>56.13</v>
      </c>
      <c r="E3316" s="188" t="s">
        <v>2</v>
      </c>
    </row>
    <row r="3317" spans="1:5">
      <c r="A3317" s="617">
        <v>97354</v>
      </c>
      <c r="B3317" s="618" t="s">
        <v>8718</v>
      </c>
      <c r="C3317" s="618" t="s">
        <v>1</v>
      </c>
      <c r="D3317" s="619">
        <v>89.43</v>
      </c>
      <c r="E3317" s="188" t="s">
        <v>2</v>
      </c>
    </row>
    <row r="3318" spans="1:5">
      <c r="A3318" s="617">
        <v>97355</v>
      </c>
      <c r="B3318" s="618" t="s">
        <v>8719</v>
      </c>
      <c r="C3318" s="618" t="s">
        <v>1</v>
      </c>
      <c r="D3318" s="619">
        <v>122.55</v>
      </c>
      <c r="E3318" s="188" t="s">
        <v>2</v>
      </c>
    </row>
    <row r="3319" spans="1:5">
      <c r="A3319" s="617">
        <v>97356</v>
      </c>
      <c r="B3319" s="618" t="s">
        <v>8720</v>
      </c>
      <c r="C3319" s="618" t="s">
        <v>1</v>
      </c>
      <c r="D3319" s="619">
        <v>63.43</v>
      </c>
      <c r="E3319" s="188" t="s">
        <v>2</v>
      </c>
    </row>
    <row r="3320" spans="1:5">
      <c r="A3320" s="617">
        <v>97357</v>
      </c>
      <c r="B3320" s="618" t="s">
        <v>8721</v>
      </c>
      <c r="C3320" s="618" t="s">
        <v>1</v>
      </c>
      <c r="D3320" s="619">
        <v>101.99</v>
      </c>
      <c r="E3320" s="188" t="s">
        <v>2</v>
      </c>
    </row>
    <row r="3321" spans="1:5">
      <c r="A3321" s="617">
        <v>97358</v>
      </c>
      <c r="B3321" s="618" t="s">
        <v>8722</v>
      </c>
      <c r="C3321" s="618" t="s">
        <v>1</v>
      </c>
      <c r="D3321" s="619">
        <v>139.68</v>
      </c>
      <c r="E3321" s="188" t="s">
        <v>2</v>
      </c>
    </row>
    <row r="3322" spans="1:5">
      <c r="A3322" s="617">
        <v>97498</v>
      </c>
      <c r="B3322" s="618" t="s">
        <v>26555</v>
      </c>
      <c r="C3322" s="618" t="s">
        <v>1</v>
      </c>
      <c r="D3322" s="619">
        <v>49.4</v>
      </c>
      <c r="E3322" s="188" t="s">
        <v>2</v>
      </c>
    </row>
    <row r="3323" spans="1:5">
      <c r="A3323" s="617">
        <v>97535</v>
      </c>
      <c r="B3323" s="618" t="s">
        <v>26556</v>
      </c>
      <c r="C3323" s="618" t="s">
        <v>1</v>
      </c>
      <c r="D3323" s="619">
        <v>52.73</v>
      </c>
      <c r="E3323" s="188" t="s">
        <v>2</v>
      </c>
    </row>
    <row r="3324" spans="1:5">
      <c r="A3324" s="617">
        <v>97536</v>
      </c>
      <c r="B3324" s="618" t="s">
        <v>26557</v>
      </c>
      <c r="C3324" s="618" t="s">
        <v>1</v>
      </c>
      <c r="D3324" s="619">
        <v>60.39</v>
      </c>
      <c r="E3324" s="188" t="s">
        <v>2</v>
      </c>
    </row>
    <row r="3325" spans="1:5">
      <c r="A3325" s="617">
        <v>100788</v>
      </c>
      <c r="B3325" s="618" t="s">
        <v>10593</v>
      </c>
      <c r="C3325" s="618" t="s">
        <v>3</v>
      </c>
      <c r="D3325" s="619">
        <v>548.85</v>
      </c>
      <c r="E3325" s="188" t="s">
        <v>2</v>
      </c>
    </row>
    <row r="3326" spans="1:5">
      <c r="A3326" s="617">
        <v>100791</v>
      </c>
      <c r="B3326" s="618" t="s">
        <v>10594</v>
      </c>
      <c r="C3326" s="618" t="s">
        <v>1</v>
      </c>
      <c r="D3326" s="619">
        <v>15.84</v>
      </c>
      <c r="E3326" s="188" t="s">
        <v>2</v>
      </c>
    </row>
    <row r="3327" spans="1:5">
      <c r="A3327" s="617">
        <v>100792</v>
      </c>
      <c r="B3327" s="618" t="s">
        <v>10595</v>
      </c>
      <c r="C3327" s="618" t="s">
        <v>1</v>
      </c>
      <c r="D3327" s="619">
        <v>23.49</v>
      </c>
      <c r="E3327" s="188" t="s">
        <v>2</v>
      </c>
    </row>
    <row r="3328" spans="1:5">
      <c r="A3328" s="617">
        <v>100793</v>
      </c>
      <c r="B3328" s="618" t="s">
        <v>10596</v>
      </c>
      <c r="C3328" s="618" t="s">
        <v>1</v>
      </c>
      <c r="D3328" s="619">
        <v>31.3</v>
      </c>
      <c r="E3328" s="188" t="s">
        <v>2</v>
      </c>
    </row>
    <row r="3329" spans="1:5">
      <c r="A3329" s="617">
        <v>100794</v>
      </c>
      <c r="B3329" s="618" t="s">
        <v>10597</v>
      </c>
      <c r="C3329" s="618" t="s">
        <v>1</v>
      </c>
      <c r="D3329" s="619">
        <v>42.39</v>
      </c>
      <c r="E3329" s="188" t="s">
        <v>2</v>
      </c>
    </row>
    <row r="3330" spans="1:5">
      <c r="A3330" s="617">
        <v>100799</v>
      </c>
      <c r="B3330" s="618" t="s">
        <v>30196</v>
      </c>
      <c r="C3330" s="618" t="s">
        <v>1</v>
      </c>
      <c r="D3330" s="619">
        <v>16.18</v>
      </c>
      <c r="E3330" s="188" t="s">
        <v>2</v>
      </c>
    </row>
    <row r="3331" spans="1:5">
      <c r="A3331" s="617">
        <v>100800</v>
      </c>
      <c r="B3331" s="618" t="s">
        <v>30197</v>
      </c>
      <c r="C3331" s="618" t="s">
        <v>1</v>
      </c>
      <c r="D3331" s="619">
        <v>23.83</v>
      </c>
      <c r="E3331" s="188" t="s">
        <v>2</v>
      </c>
    </row>
    <row r="3332" spans="1:5">
      <c r="A3332" s="617">
        <v>100801</v>
      </c>
      <c r="B3332" s="618" t="s">
        <v>30198</v>
      </c>
      <c r="C3332" s="618" t="s">
        <v>1</v>
      </c>
      <c r="D3332" s="619">
        <v>31.65</v>
      </c>
      <c r="E3332" s="188" t="s">
        <v>2</v>
      </c>
    </row>
    <row r="3333" spans="1:5">
      <c r="A3333" s="617">
        <v>100802</v>
      </c>
      <c r="B3333" s="618" t="s">
        <v>30199</v>
      </c>
      <c r="C3333" s="618" t="s">
        <v>1</v>
      </c>
      <c r="D3333" s="619">
        <v>42.74</v>
      </c>
      <c r="E3333" s="188" t="s">
        <v>2</v>
      </c>
    </row>
    <row r="3334" spans="1:5">
      <c r="A3334" s="617">
        <v>100803</v>
      </c>
      <c r="B3334" s="618" t="s">
        <v>10598</v>
      </c>
      <c r="C3334" s="618" t="s">
        <v>1</v>
      </c>
      <c r="D3334" s="619">
        <v>15.13</v>
      </c>
      <c r="E3334" s="188" t="s">
        <v>2</v>
      </c>
    </row>
    <row r="3335" spans="1:5">
      <c r="A3335" s="617">
        <v>100804</v>
      </c>
      <c r="B3335" s="618" t="s">
        <v>10599</v>
      </c>
      <c r="C3335" s="618" t="s">
        <v>1</v>
      </c>
      <c r="D3335" s="619">
        <v>22.66</v>
      </c>
      <c r="E3335" s="188" t="s">
        <v>2</v>
      </c>
    </row>
    <row r="3336" spans="1:5">
      <c r="A3336" s="617">
        <v>100805</v>
      </c>
      <c r="B3336" s="618" t="s">
        <v>10600</v>
      </c>
      <c r="C3336" s="618" t="s">
        <v>1</v>
      </c>
      <c r="D3336" s="619">
        <v>30.3</v>
      </c>
      <c r="E3336" s="188" t="s">
        <v>2</v>
      </c>
    </row>
    <row r="3337" spans="1:5">
      <c r="A3337" s="617">
        <v>100806</v>
      </c>
      <c r="B3337" s="618" t="s">
        <v>10601</v>
      </c>
      <c r="C3337" s="618" t="s">
        <v>1</v>
      </c>
      <c r="D3337" s="619">
        <v>41.16</v>
      </c>
      <c r="E3337" s="188" t="s">
        <v>2</v>
      </c>
    </row>
    <row r="3338" spans="1:5">
      <c r="A3338" s="617">
        <v>100807</v>
      </c>
      <c r="B3338" s="618" t="s">
        <v>30200</v>
      </c>
      <c r="C3338" s="618" t="s">
        <v>1</v>
      </c>
      <c r="D3338" s="619">
        <v>20.21</v>
      </c>
      <c r="E3338" s="188" t="s">
        <v>2</v>
      </c>
    </row>
    <row r="3339" spans="1:5">
      <c r="A3339" s="617">
        <v>100808</v>
      </c>
      <c r="B3339" s="618" t="s">
        <v>30201</v>
      </c>
      <c r="C3339" s="618" t="s">
        <v>1</v>
      </c>
      <c r="D3339" s="619">
        <v>28.61</v>
      </c>
      <c r="E3339" s="188" t="s">
        <v>2</v>
      </c>
    </row>
    <row r="3340" spans="1:5">
      <c r="A3340" s="617">
        <v>100809</v>
      </c>
      <c r="B3340" s="618" t="s">
        <v>30202</v>
      </c>
      <c r="C3340" s="618" t="s">
        <v>1</v>
      </c>
      <c r="D3340" s="619">
        <v>37.36</v>
      </c>
      <c r="E3340" s="188" t="s">
        <v>2</v>
      </c>
    </row>
    <row r="3341" spans="1:5">
      <c r="A3341" s="617">
        <v>100810</v>
      </c>
      <c r="B3341" s="618" t="s">
        <v>30203</v>
      </c>
      <c r="C3341" s="618" t="s">
        <v>1</v>
      </c>
      <c r="D3341" s="619">
        <v>49.76</v>
      </c>
      <c r="E3341" s="188" t="s">
        <v>2</v>
      </c>
    </row>
    <row r="3342" spans="1:5">
      <c r="A3342" s="617">
        <v>101918</v>
      </c>
      <c r="B3342" s="618" t="s">
        <v>26558</v>
      </c>
      <c r="C3342" s="618" t="s">
        <v>1</v>
      </c>
      <c r="D3342" s="619">
        <v>234.28</v>
      </c>
      <c r="E3342" s="188" t="s">
        <v>2</v>
      </c>
    </row>
    <row r="3343" spans="1:5">
      <c r="A3343" s="617">
        <v>101919</v>
      </c>
      <c r="B3343" s="618" t="s">
        <v>26559</v>
      </c>
      <c r="C3343" s="618" t="s">
        <v>3</v>
      </c>
      <c r="D3343" s="619">
        <v>284.20999999999998</v>
      </c>
      <c r="E3343" s="188" t="s">
        <v>2</v>
      </c>
    </row>
    <row r="3344" spans="1:5">
      <c r="A3344" s="617">
        <v>101920</v>
      </c>
      <c r="B3344" s="618" t="s">
        <v>26560</v>
      </c>
      <c r="C3344" s="618" t="s">
        <v>3</v>
      </c>
      <c r="D3344" s="619">
        <v>135.52000000000001</v>
      </c>
      <c r="E3344" s="188" t="s">
        <v>2</v>
      </c>
    </row>
    <row r="3345" spans="1:5">
      <c r="A3345" s="617">
        <v>101921</v>
      </c>
      <c r="B3345" s="618" t="s">
        <v>26561</v>
      </c>
      <c r="C3345" s="618" t="s">
        <v>3</v>
      </c>
      <c r="D3345" s="619">
        <v>154.66</v>
      </c>
      <c r="E3345" s="188" t="s">
        <v>2</v>
      </c>
    </row>
    <row r="3346" spans="1:5">
      <c r="A3346" s="617">
        <v>101922</v>
      </c>
      <c r="B3346" s="618" t="s">
        <v>26562</v>
      </c>
      <c r="C3346" s="618" t="s">
        <v>3</v>
      </c>
      <c r="D3346" s="619">
        <v>154.66</v>
      </c>
      <c r="E3346" s="188" t="s">
        <v>2</v>
      </c>
    </row>
    <row r="3347" spans="1:5">
      <c r="A3347" s="617">
        <v>101923</v>
      </c>
      <c r="B3347" s="618" t="s">
        <v>26563</v>
      </c>
      <c r="C3347" s="618" t="s">
        <v>3</v>
      </c>
      <c r="D3347" s="619">
        <v>154.66</v>
      </c>
      <c r="E3347" s="188" t="s">
        <v>2</v>
      </c>
    </row>
    <row r="3348" spans="1:5">
      <c r="A3348" s="617">
        <v>101924</v>
      </c>
      <c r="B3348" s="618" t="s">
        <v>26564</v>
      </c>
      <c r="C3348" s="618" t="s">
        <v>3</v>
      </c>
      <c r="D3348" s="619">
        <v>127.51</v>
      </c>
      <c r="E3348" s="188" t="s">
        <v>2</v>
      </c>
    </row>
    <row r="3349" spans="1:5">
      <c r="A3349" s="617">
        <v>101925</v>
      </c>
      <c r="B3349" s="618" t="s">
        <v>26565</v>
      </c>
      <c r="C3349" s="618" t="s">
        <v>3</v>
      </c>
      <c r="D3349" s="619">
        <v>213.22</v>
      </c>
      <c r="E3349" s="188" t="s">
        <v>2</v>
      </c>
    </row>
    <row r="3350" spans="1:5">
      <c r="A3350" s="617">
        <v>101926</v>
      </c>
      <c r="B3350" s="618" t="s">
        <v>26566</v>
      </c>
      <c r="C3350" s="618" t="s">
        <v>3</v>
      </c>
      <c r="D3350" s="619">
        <v>274.91000000000003</v>
      </c>
      <c r="E3350" s="188" t="s">
        <v>2</v>
      </c>
    </row>
    <row r="3351" spans="1:5">
      <c r="A3351" s="617">
        <v>101927</v>
      </c>
      <c r="B3351" s="618" t="s">
        <v>26567</v>
      </c>
      <c r="C3351" s="618" t="s">
        <v>1</v>
      </c>
      <c r="D3351" s="619">
        <v>223.89</v>
      </c>
      <c r="E3351" s="188" t="s">
        <v>2</v>
      </c>
    </row>
    <row r="3352" spans="1:5">
      <c r="A3352" s="617">
        <v>101928</v>
      </c>
      <c r="B3352" s="618" t="s">
        <v>26568</v>
      </c>
      <c r="C3352" s="618" t="s">
        <v>3</v>
      </c>
      <c r="D3352" s="619">
        <v>288.18</v>
      </c>
      <c r="E3352" s="188" t="s">
        <v>2</v>
      </c>
    </row>
    <row r="3353" spans="1:5">
      <c r="A3353" s="617">
        <v>101929</v>
      </c>
      <c r="B3353" s="618" t="s">
        <v>26569</v>
      </c>
      <c r="C3353" s="618" t="s">
        <v>3</v>
      </c>
      <c r="D3353" s="619">
        <v>139.49</v>
      </c>
      <c r="E3353" s="188" t="s">
        <v>2</v>
      </c>
    </row>
    <row r="3354" spans="1:5">
      <c r="A3354" s="617">
        <v>101930</v>
      </c>
      <c r="B3354" s="618" t="s">
        <v>26570</v>
      </c>
      <c r="C3354" s="618" t="s">
        <v>3</v>
      </c>
      <c r="D3354" s="619">
        <v>158.63</v>
      </c>
      <c r="E3354" s="188" t="s">
        <v>2</v>
      </c>
    </row>
    <row r="3355" spans="1:5">
      <c r="A3355" s="617">
        <v>101931</v>
      </c>
      <c r="B3355" s="618" t="s">
        <v>26571</v>
      </c>
      <c r="C3355" s="618" t="s">
        <v>3</v>
      </c>
      <c r="D3355" s="619">
        <v>158.63</v>
      </c>
      <c r="E3355" s="188" t="s">
        <v>2</v>
      </c>
    </row>
    <row r="3356" spans="1:5">
      <c r="A3356" s="617">
        <v>101932</v>
      </c>
      <c r="B3356" s="618" t="s">
        <v>26572</v>
      </c>
      <c r="C3356" s="618" t="s">
        <v>3</v>
      </c>
      <c r="D3356" s="619">
        <v>158.63</v>
      </c>
      <c r="E3356" s="188" t="s">
        <v>2</v>
      </c>
    </row>
    <row r="3357" spans="1:5">
      <c r="A3357" s="617">
        <v>101933</v>
      </c>
      <c r="B3357" s="618" t="s">
        <v>26573</v>
      </c>
      <c r="C3357" s="618" t="s">
        <v>3</v>
      </c>
      <c r="D3357" s="619">
        <v>131.47999999999999</v>
      </c>
      <c r="E3357" s="188" t="s">
        <v>2</v>
      </c>
    </row>
    <row r="3358" spans="1:5">
      <c r="A3358" s="617">
        <v>101934</v>
      </c>
      <c r="B3358" s="618" t="s">
        <v>26574</v>
      </c>
      <c r="C3358" s="618" t="s">
        <v>3</v>
      </c>
      <c r="D3358" s="619">
        <v>219.19</v>
      </c>
      <c r="E3358" s="188" t="s">
        <v>2</v>
      </c>
    </row>
    <row r="3359" spans="1:5">
      <c r="A3359" s="617">
        <v>101935</v>
      </c>
      <c r="B3359" s="618" t="s">
        <v>26575</v>
      </c>
      <c r="C3359" s="618" t="s">
        <v>3</v>
      </c>
      <c r="D3359" s="619">
        <v>282.86</v>
      </c>
      <c r="E3359" s="188" t="s">
        <v>2</v>
      </c>
    </row>
    <row r="3360" spans="1:5">
      <c r="A3360" s="617">
        <v>89358</v>
      </c>
      <c r="B3360" s="618" t="s">
        <v>6389</v>
      </c>
      <c r="C3360" s="618" t="s">
        <v>3</v>
      </c>
      <c r="D3360" s="619">
        <v>5.75</v>
      </c>
      <c r="E3360" s="188" t="s">
        <v>2</v>
      </c>
    </row>
    <row r="3361" spans="1:5">
      <c r="A3361" s="617">
        <v>89359</v>
      </c>
      <c r="B3361" s="618" t="s">
        <v>6390</v>
      </c>
      <c r="C3361" s="618" t="s">
        <v>3</v>
      </c>
      <c r="D3361" s="619">
        <v>6.11</v>
      </c>
      <c r="E3361" s="188" t="s">
        <v>2</v>
      </c>
    </row>
    <row r="3362" spans="1:5">
      <c r="A3362" s="617">
        <v>89360</v>
      </c>
      <c r="B3362" s="618" t="s">
        <v>6391</v>
      </c>
      <c r="C3362" s="618" t="s">
        <v>3</v>
      </c>
      <c r="D3362" s="619">
        <v>7.61</v>
      </c>
      <c r="E3362" s="188" t="s">
        <v>2</v>
      </c>
    </row>
    <row r="3363" spans="1:5">
      <c r="A3363" s="617">
        <v>89361</v>
      </c>
      <c r="B3363" s="618" t="s">
        <v>6392</v>
      </c>
      <c r="C3363" s="618" t="s">
        <v>3</v>
      </c>
      <c r="D3363" s="619">
        <v>7.02</v>
      </c>
      <c r="E3363" s="188" t="s">
        <v>2</v>
      </c>
    </row>
    <row r="3364" spans="1:5">
      <c r="A3364" s="617">
        <v>89362</v>
      </c>
      <c r="B3364" s="618" t="s">
        <v>6393</v>
      </c>
      <c r="C3364" s="618" t="s">
        <v>3</v>
      </c>
      <c r="D3364" s="619">
        <v>6.88</v>
      </c>
      <c r="E3364" s="188" t="s">
        <v>2</v>
      </c>
    </row>
    <row r="3365" spans="1:5">
      <c r="A3365" s="617">
        <v>89363</v>
      </c>
      <c r="B3365" s="618" t="s">
        <v>6394</v>
      </c>
      <c r="C3365" s="618" t="s">
        <v>3</v>
      </c>
      <c r="D3365" s="619">
        <v>7.65</v>
      </c>
      <c r="E3365" s="188" t="s">
        <v>2</v>
      </c>
    </row>
    <row r="3366" spans="1:5">
      <c r="A3366" s="617">
        <v>89364</v>
      </c>
      <c r="B3366" s="618" t="s">
        <v>6395</v>
      </c>
      <c r="C3366" s="618" t="s">
        <v>3</v>
      </c>
      <c r="D3366" s="619">
        <v>9.24</v>
      </c>
      <c r="E3366" s="188" t="s">
        <v>2</v>
      </c>
    </row>
    <row r="3367" spans="1:5">
      <c r="A3367" s="617">
        <v>89365</v>
      </c>
      <c r="B3367" s="618" t="s">
        <v>6396</v>
      </c>
      <c r="C3367" s="618" t="s">
        <v>3</v>
      </c>
      <c r="D3367" s="619">
        <v>8.5299999999999994</v>
      </c>
      <c r="E3367" s="188" t="s">
        <v>2</v>
      </c>
    </row>
    <row r="3368" spans="1:5">
      <c r="A3368" s="617">
        <v>89366</v>
      </c>
      <c r="B3368" s="618" t="s">
        <v>6397</v>
      </c>
      <c r="C3368" s="618" t="s">
        <v>3</v>
      </c>
      <c r="D3368" s="619">
        <v>13.43</v>
      </c>
      <c r="E3368" s="188" t="s">
        <v>2</v>
      </c>
    </row>
    <row r="3369" spans="1:5">
      <c r="A3369" s="617">
        <v>89367</v>
      </c>
      <c r="B3369" s="618" t="s">
        <v>6398</v>
      </c>
      <c r="C3369" s="618" t="s">
        <v>3</v>
      </c>
      <c r="D3369" s="619">
        <v>9.65</v>
      </c>
      <c r="E3369" s="188" t="s">
        <v>2</v>
      </c>
    </row>
    <row r="3370" spans="1:5">
      <c r="A3370" s="617">
        <v>89368</v>
      </c>
      <c r="B3370" s="618" t="s">
        <v>6399</v>
      </c>
      <c r="C3370" s="618" t="s">
        <v>3</v>
      </c>
      <c r="D3370" s="619">
        <v>11.81</v>
      </c>
      <c r="E3370" s="188" t="s">
        <v>2</v>
      </c>
    </row>
    <row r="3371" spans="1:5">
      <c r="A3371" s="617">
        <v>89369</v>
      </c>
      <c r="B3371" s="618" t="s">
        <v>6400</v>
      </c>
      <c r="C3371" s="618" t="s">
        <v>3</v>
      </c>
      <c r="D3371" s="619">
        <v>14.48</v>
      </c>
      <c r="E3371" s="188" t="s">
        <v>2</v>
      </c>
    </row>
    <row r="3372" spans="1:5">
      <c r="A3372" s="617">
        <v>89370</v>
      </c>
      <c r="B3372" s="618" t="s">
        <v>6401</v>
      </c>
      <c r="C3372" s="618" t="s">
        <v>3</v>
      </c>
      <c r="D3372" s="619">
        <v>11.36</v>
      </c>
      <c r="E3372" s="188" t="s">
        <v>2</v>
      </c>
    </row>
    <row r="3373" spans="1:5">
      <c r="A3373" s="617">
        <v>89371</v>
      </c>
      <c r="B3373" s="618" t="s">
        <v>6402</v>
      </c>
      <c r="C3373" s="618" t="s">
        <v>3</v>
      </c>
      <c r="D3373" s="619">
        <v>4.3899999999999997</v>
      </c>
      <c r="E3373" s="188" t="s">
        <v>2</v>
      </c>
    </row>
    <row r="3374" spans="1:5">
      <c r="A3374" s="617">
        <v>89372</v>
      </c>
      <c r="B3374" s="618" t="s">
        <v>6403</v>
      </c>
      <c r="C3374" s="618" t="s">
        <v>3</v>
      </c>
      <c r="D3374" s="619">
        <v>11.5</v>
      </c>
      <c r="E3374" s="188" t="s">
        <v>2</v>
      </c>
    </row>
    <row r="3375" spans="1:5">
      <c r="A3375" s="617">
        <v>89373</v>
      </c>
      <c r="B3375" s="618" t="s">
        <v>6404</v>
      </c>
      <c r="C3375" s="618" t="s">
        <v>3</v>
      </c>
      <c r="D3375" s="619">
        <v>5.04</v>
      </c>
      <c r="E3375" s="188" t="s">
        <v>2</v>
      </c>
    </row>
    <row r="3376" spans="1:5">
      <c r="A3376" s="617">
        <v>89374</v>
      </c>
      <c r="B3376" s="618" t="s">
        <v>6405</v>
      </c>
      <c r="C3376" s="618" t="s">
        <v>3</v>
      </c>
      <c r="D3376" s="619">
        <v>8.89</v>
      </c>
      <c r="E3376" s="188" t="s">
        <v>2</v>
      </c>
    </row>
    <row r="3377" spans="1:5">
      <c r="A3377" s="617">
        <v>89375</v>
      </c>
      <c r="B3377" s="618" t="s">
        <v>6406</v>
      </c>
      <c r="C3377" s="618" t="s">
        <v>3</v>
      </c>
      <c r="D3377" s="619">
        <v>11.22</v>
      </c>
      <c r="E3377" s="188" t="s">
        <v>2</v>
      </c>
    </row>
    <row r="3378" spans="1:5">
      <c r="A3378" s="617">
        <v>89376</v>
      </c>
      <c r="B3378" s="618" t="s">
        <v>6407</v>
      </c>
      <c r="C3378" s="618" t="s">
        <v>3</v>
      </c>
      <c r="D3378" s="619">
        <v>4.46</v>
      </c>
      <c r="E3378" s="188" t="s">
        <v>2</v>
      </c>
    </row>
    <row r="3379" spans="1:5">
      <c r="A3379" s="617">
        <v>89377</v>
      </c>
      <c r="B3379" s="618" t="s">
        <v>6408</v>
      </c>
      <c r="C3379" s="618" t="s">
        <v>3</v>
      </c>
      <c r="D3379" s="619">
        <v>7.9</v>
      </c>
      <c r="E3379" s="188" t="s">
        <v>2</v>
      </c>
    </row>
    <row r="3380" spans="1:5">
      <c r="A3380" s="617">
        <v>89378</v>
      </c>
      <c r="B3380" s="618" t="s">
        <v>6409</v>
      </c>
      <c r="C3380" s="618" t="s">
        <v>3</v>
      </c>
      <c r="D3380" s="619">
        <v>5.22</v>
      </c>
      <c r="E3380" s="188" t="s">
        <v>2</v>
      </c>
    </row>
    <row r="3381" spans="1:5">
      <c r="A3381" s="617">
        <v>89379</v>
      </c>
      <c r="B3381" s="618" t="s">
        <v>6410</v>
      </c>
      <c r="C3381" s="618" t="s">
        <v>3</v>
      </c>
      <c r="D3381" s="619">
        <v>14.69</v>
      </c>
      <c r="E3381" s="188" t="s">
        <v>2</v>
      </c>
    </row>
    <row r="3382" spans="1:5">
      <c r="A3382" s="617">
        <v>89380</v>
      </c>
      <c r="B3382" s="618" t="s">
        <v>6411</v>
      </c>
      <c r="C3382" s="618" t="s">
        <v>3</v>
      </c>
      <c r="D3382" s="619">
        <v>8.1199999999999992</v>
      </c>
      <c r="E3382" s="188" t="s">
        <v>2</v>
      </c>
    </row>
    <row r="3383" spans="1:5">
      <c r="A3383" s="617">
        <v>89381</v>
      </c>
      <c r="B3383" s="618" t="s">
        <v>6412</v>
      </c>
      <c r="C3383" s="618" t="s">
        <v>3</v>
      </c>
      <c r="D3383" s="619">
        <v>11.21</v>
      </c>
      <c r="E3383" s="188" t="s">
        <v>2</v>
      </c>
    </row>
    <row r="3384" spans="1:5">
      <c r="A3384" s="617">
        <v>89382</v>
      </c>
      <c r="B3384" s="618" t="s">
        <v>6413</v>
      </c>
      <c r="C3384" s="618" t="s">
        <v>3</v>
      </c>
      <c r="D3384" s="619">
        <v>13.37</v>
      </c>
      <c r="E3384" s="188" t="s">
        <v>2</v>
      </c>
    </row>
    <row r="3385" spans="1:5">
      <c r="A3385" s="617">
        <v>89383</v>
      </c>
      <c r="B3385" s="618" t="s">
        <v>6414</v>
      </c>
      <c r="C3385" s="618" t="s">
        <v>3</v>
      </c>
      <c r="D3385" s="619">
        <v>5.31</v>
      </c>
      <c r="E3385" s="188" t="s">
        <v>2</v>
      </c>
    </row>
    <row r="3386" spans="1:5">
      <c r="A3386" s="617">
        <v>89384</v>
      </c>
      <c r="B3386" s="618" t="s">
        <v>6415</v>
      </c>
      <c r="C3386" s="618" t="s">
        <v>3</v>
      </c>
      <c r="D3386" s="619">
        <v>11.36</v>
      </c>
      <c r="E3386" s="188" t="s">
        <v>2</v>
      </c>
    </row>
    <row r="3387" spans="1:5">
      <c r="A3387" s="617">
        <v>89385</v>
      </c>
      <c r="B3387" s="618" t="s">
        <v>6416</v>
      </c>
      <c r="C3387" s="618" t="s">
        <v>3</v>
      </c>
      <c r="D3387" s="619">
        <v>6.06</v>
      </c>
      <c r="E3387" s="188" t="s">
        <v>2</v>
      </c>
    </row>
    <row r="3388" spans="1:5">
      <c r="A3388" s="617">
        <v>89386</v>
      </c>
      <c r="B3388" s="618" t="s">
        <v>6417</v>
      </c>
      <c r="C3388" s="618" t="s">
        <v>3</v>
      </c>
      <c r="D3388" s="619">
        <v>7.34</v>
      </c>
      <c r="E3388" s="188" t="s">
        <v>2</v>
      </c>
    </row>
    <row r="3389" spans="1:5">
      <c r="A3389" s="617">
        <v>89387</v>
      </c>
      <c r="B3389" s="618" t="s">
        <v>6418</v>
      </c>
      <c r="C3389" s="618" t="s">
        <v>3</v>
      </c>
      <c r="D3389" s="619">
        <v>29.94</v>
      </c>
      <c r="E3389" s="188" t="s">
        <v>2</v>
      </c>
    </row>
    <row r="3390" spans="1:5">
      <c r="A3390" s="617">
        <v>89388</v>
      </c>
      <c r="B3390" s="618" t="s">
        <v>6419</v>
      </c>
      <c r="C3390" s="618" t="s">
        <v>3</v>
      </c>
      <c r="D3390" s="619">
        <v>9.9</v>
      </c>
      <c r="E3390" s="188" t="s">
        <v>2</v>
      </c>
    </row>
    <row r="3391" spans="1:5">
      <c r="A3391" s="617">
        <v>89389</v>
      </c>
      <c r="B3391" s="618" t="s">
        <v>6420</v>
      </c>
      <c r="C3391" s="618" t="s">
        <v>3</v>
      </c>
      <c r="D3391" s="619">
        <v>10.77</v>
      </c>
      <c r="E3391" s="188" t="s">
        <v>2</v>
      </c>
    </row>
    <row r="3392" spans="1:5">
      <c r="A3392" s="617">
        <v>89390</v>
      </c>
      <c r="B3392" s="618" t="s">
        <v>6421</v>
      </c>
      <c r="C3392" s="618" t="s">
        <v>3</v>
      </c>
      <c r="D3392" s="619">
        <v>20.09</v>
      </c>
      <c r="E3392" s="188" t="s">
        <v>2</v>
      </c>
    </row>
    <row r="3393" spans="1:5">
      <c r="A3393" s="617">
        <v>89391</v>
      </c>
      <c r="B3393" s="618" t="s">
        <v>6422</v>
      </c>
      <c r="C3393" s="618" t="s">
        <v>3</v>
      </c>
      <c r="D3393" s="619">
        <v>7.24</v>
      </c>
      <c r="E3393" s="188" t="s">
        <v>2</v>
      </c>
    </row>
    <row r="3394" spans="1:5">
      <c r="A3394" s="617">
        <v>89392</v>
      </c>
      <c r="B3394" s="618" t="s">
        <v>6423</v>
      </c>
      <c r="C3394" s="618" t="s">
        <v>3</v>
      </c>
      <c r="D3394" s="619">
        <v>23.98</v>
      </c>
      <c r="E3394" s="188" t="s">
        <v>2</v>
      </c>
    </row>
    <row r="3395" spans="1:5">
      <c r="A3395" s="617">
        <v>89393</v>
      </c>
      <c r="B3395" s="618" t="s">
        <v>6424</v>
      </c>
      <c r="C3395" s="618" t="s">
        <v>3</v>
      </c>
      <c r="D3395" s="619">
        <v>8.08</v>
      </c>
      <c r="E3395" s="188" t="s">
        <v>2</v>
      </c>
    </row>
    <row r="3396" spans="1:5">
      <c r="A3396" s="617">
        <v>89394</v>
      </c>
      <c r="B3396" s="618" t="s">
        <v>6425</v>
      </c>
      <c r="C3396" s="618" t="s">
        <v>3</v>
      </c>
      <c r="D3396" s="619">
        <v>16.95</v>
      </c>
      <c r="E3396" s="188" t="s">
        <v>2</v>
      </c>
    </row>
    <row r="3397" spans="1:5">
      <c r="A3397" s="617">
        <v>89395</v>
      </c>
      <c r="B3397" s="618" t="s">
        <v>6426</v>
      </c>
      <c r="C3397" s="618" t="s">
        <v>3</v>
      </c>
      <c r="D3397" s="619">
        <v>9.67</v>
      </c>
      <c r="E3397" s="188" t="s">
        <v>2</v>
      </c>
    </row>
    <row r="3398" spans="1:5">
      <c r="A3398" s="617">
        <v>89396</v>
      </c>
      <c r="B3398" s="618" t="s">
        <v>6427</v>
      </c>
      <c r="C3398" s="618" t="s">
        <v>3</v>
      </c>
      <c r="D3398" s="619">
        <v>17.260000000000002</v>
      </c>
      <c r="E3398" s="188" t="s">
        <v>2</v>
      </c>
    </row>
    <row r="3399" spans="1:5">
      <c r="A3399" s="617">
        <v>89397</v>
      </c>
      <c r="B3399" s="618" t="s">
        <v>6428</v>
      </c>
      <c r="C3399" s="618" t="s">
        <v>3</v>
      </c>
      <c r="D3399" s="619">
        <v>11.69</v>
      </c>
      <c r="E3399" s="188" t="s">
        <v>2</v>
      </c>
    </row>
    <row r="3400" spans="1:5">
      <c r="A3400" s="617">
        <v>89398</v>
      </c>
      <c r="B3400" s="618" t="s">
        <v>6429</v>
      </c>
      <c r="C3400" s="618" t="s">
        <v>3</v>
      </c>
      <c r="D3400" s="619">
        <v>14.4</v>
      </c>
      <c r="E3400" s="188" t="s">
        <v>2</v>
      </c>
    </row>
    <row r="3401" spans="1:5">
      <c r="A3401" s="617">
        <v>89399</v>
      </c>
      <c r="B3401" s="618" t="s">
        <v>6430</v>
      </c>
      <c r="C3401" s="618" t="s">
        <v>3</v>
      </c>
      <c r="D3401" s="619">
        <v>27.28</v>
      </c>
      <c r="E3401" s="188" t="s">
        <v>2</v>
      </c>
    </row>
    <row r="3402" spans="1:5">
      <c r="A3402" s="617">
        <v>89400</v>
      </c>
      <c r="B3402" s="618" t="s">
        <v>6431</v>
      </c>
      <c r="C3402" s="618" t="s">
        <v>3</v>
      </c>
      <c r="D3402" s="619">
        <v>16.41</v>
      </c>
      <c r="E3402" s="188" t="s">
        <v>2</v>
      </c>
    </row>
    <row r="3403" spans="1:5">
      <c r="A3403" s="617">
        <v>89404</v>
      </c>
      <c r="B3403" s="618" t="s">
        <v>6432</v>
      </c>
      <c r="C3403" s="618" t="s">
        <v>3</v>
      </c>
      <c r="D3403" s="619">
        <v>3.95</v>
      </c>
      <c r="E3403" s="188" t="s">
        <v>2</v>
      </c>
    </row>
    <row r="3404" spans="1:5">
      <c r="A3404" s="617">
        <v>89405</v>
      </c>
      <c r="B3404" s="618" t="s">
        <v>6433</v>
      </c>
      <c r="C3404" s="618" t="s">
        <v>3</v>
      </c>
      <c r="D3404" s="619">
        <v>4.3099999999999996</v>
      </c>
      <c r="E3404" s="188" t="s">
        <v>2</v>
      </c>
    </row>
    <row r="3405" spans="1:5">
      <c r="A3405" s="617">
        <v>89406</v>
      </c>
      <c r="B3405" s="618" t="s">
        <v>6434</v>
      </c>
      <c r="C3405" s="618" t="s">
        <v>3</v>
      </c>
      <c r="D3405" s="619">
        <v>5.81</v>
      </c>
      <c r="E3405" s="188" t="s">
        <v>2</v>
      </c>
    </row>
    <row r="3406" spans="1:5">
      <c r="A3406" s="617">
        <v>89407</v>
      </c>
      <c r="B3406" s="618" t="s">
        <v>6435</v>
      </c>
      <c r="C3406" s="618" t="s">
        <v>3</v>
      </c>
      <c r="D3406" s="619">
        <v>5.22</v>
      </c>
      <c r="E3406" s="188" t="s">
        <v>2</v>
      </c>
    </row>
    <row r="3407" spans="1:5">
      <c r="A3407" s="617">
        <v>89408</v>
      </c>
      <c r="B3407" s="618" t="s">
        <v>6436</v>
      </c>
      <c r="C3407" s="618" t="s">
        <v>3</v>
      </c>
      <c r="D3407" s="619">
        <v>4.78</v>
      </c>
      <c r="E3407" s="188" t="s">
        <v>2</v>
      </c>
    </row>
    <row r="3408" spans="1:5">
      <c r="A3408" s="617">
        <v>89409</v>
      </c>
      <c r="B3408" s="618" t="s">
        <v>6437</v>
      </c>
      <c r="C3408" s="618" t="s">
        <v>3</v>
      </c>
      <c r="D3408" s="619">
        <v>5.55</v>
      </c>
      <c r="E3408" s="188" t="s">
        <v>2</v>
      </c>
    </row>
    <row r="3409" spans="1:5">
      <c r="A3409" s="617">
        <v>89410</v>
      </c>
      <c r="B3409" s="618" t="s">
        <v>6438</v>
      </c>
      <c r="C3409" s="618" t="s">
        <v>3</v>
      </c>
      <c r="D3409" s="619">
        <v>7.14</v>
      </c>
      <c r="E3409" s="188" t="s">
        <v>2</v>
      </c>
    </row>
    <row r="3410" spans="1:5">
      <c r="A3410" s="617">
        <v>89411</v>
      </c>
      <c r="B3410" s="618" t="s">
        <v>6439</v>
      </c>
      <c r="C3410" s="618" t="s">
        <v>3</v>
      </c>
      <c r="D3410" s="619">
        <v>6.43</v>
      </c>
      <c r="E3410" s="188" t="s">
        <v>2</v>
      </c>
    </row>
    <row r="3411" spans="1:5">
      <c r="A3411" s="617">
        <v>89412</v>
      </c>
      <c r="B3411" s="618" t="s">
        <v>6440</v>
      </c>
      <c r="C3411" s="618" t="s">
        <v>3</v>
      </c>
      <c r="D3411" s="619">
        <v>7.4</v>
      </c>
      <c r="E3411" s="188" t="s">
        <v>2</v>
      </c>
    </row>
    <row r="3412" spans="1:5">
      <c r="A3412" s="617">
        <v>89413</v>
      </c>
      <c r="B3412" s="618" t="s">
        <v>6441</v>
      </c>
      <c r="C3412" s="618" t="s">
        <v>3</v>
      </c>
      <c r="D3412" s="619">
        <v>7.14</v>
      </c>
      <c r="E3412" s="188" t="s">
        <v>2</v>
      </c>
    </row>
    <row r="3413" spans="1:5">
      <c r="A3413" s="617">
        <v>89414</v>
      </c>
      <c r="B3413" s="618" t="s">
        <v>6442</v>
      </c>
      <c r="C3413" s="618" t="s">
        <v>3</v>
      </c>
      <c r="D3413" s="619">
        <v>9.3000000000000007</v>
      </c>
      <c r="E3413" s="188" t="s">
        <v>2</v>
      </c>
    </row>
    <row r="3414" spans="1:5">
      <c r="A3414" s="617">
        <v>89415</v>
      </c>
      <c r="B3414" s="618" t="s">
        <v>6443</v>
      </c>
      <c r="C3414" s="618" t="s">
        <v>3</v>
      </c>
      <c r="D3414" s="619">
        <v>11.97</v>
      </c>
      <c r="E3414" s="188" t="s">
        <v>2</v>
      </c>
    </row>
    <row r="3415" spans="1:5">
      <c r="A3415" s="617">
        <v>89416</v>
      </c>
      <c r="B3415" s="618" t="s">
        <v>6444</v>
      </c>
      <c r="C3415" s="618" t="s">
        <v>3</v>
      </c>
      <c r="D3415" s="619">
        <v>8.85</v>
      </c>
      <c r="E3415" s="188" t="s">
        <v>2</v>
      </c>
    </row>
    <row r="3416" spans="1:5">
      <c r="A3416" s="617">
        <v>89417</v>
      </c>
      <c r="B3416" s="618" t="s">
        <v>6445</v>
      </c>
      <c r="C3416" s="618" t="s">
        <v>3</v>
      </c>
      <c r="D3416" s="619">
        <v>3.19</v>
      </c>
      <c r="E3416" s="188" t="s">
        <v>2</v>
      </c>
    </row>
    <row r="3417" spans="1:5">
      <c r="A3417" s="617">
        <v>89418</v>
      </c>
      <c r="B3417" s="618" t="s">
        <v>6446</v>
      </c>
      <c r="C3417" s="618" t="s">
        <v>3</v>
      </c>
      <c r="D3417" s="619">
        <v>10.3</v>
      </c>
      <c r="E3417" s="188" t="s">
        <v>2</v>
      </c>
    </row>
    <row r="3418" spans="1:5">
      <c r="A3418" s="617">
        <v>89419</v>
      </c>
      <c r="B3418" s="618" t="s">
        <v>6447</v>
      </c>
      <c r="C3418" s="618" t="s">
        <v>3</v>
      </c>
      <c r="D3418" s="619">
        <v>3.84</v>
      </c>
      <c r="E3418" s="188" t="s">
        <v>2</v>
      </c>
    </row>
    <row r="3419" spans="1:5">
      <c r="A3419" s="617">
        <v>89420</v>
      </c>
      <c r="B3419" s="618" t="s">
        <v>6448</v>
      </c>
      <c r="C3419" s="618" t="s">
        <v>3</v>
      </c>
      <c r="D3419" s="619">
        <v>7.69</v>
      </c>
      <c r="E3419" s="188" t="s">
        <v>2</v>
      </c>
    </row>
    <row r="3420" spans="1:5">
      <c r="A3420" s="617">
        <v>89421</v>
      </c>
      <c r="B3420" s="618" t="s">
        <v>6449</v>
      </c>
      <c r="C3420" s="618" t="s">
        <v>3</v>
      </c>
      <c r="D3420" s="619">
        <v>10.02</v>
      </c>
      <c r="E3420" s="188" t="s">
        <v>2</v>
      </c>
    </row>
    <row r="3421" spans="1:5">
      <c r="A3421" s="617">
        <v>89422</v>
      </c>
      <c r="B3421" s="618" t="s">
        <v>6450</v>
      </c>
      <c r="C3421" s="618" t="s">
        <v>3</v>
      </c>
      <c r="D3421" s="619">
        <v>3.26</v>
      </c>
      <c r="E3421" s="188" t="s">
        <v>2</v>
      </c>
    </row>
    <row r="3422" spans="1:5">
      <c r="A3422" s="617">
        <v>89423</v>
      </c>
      <c r="B3422" s="618" t="s">
        <v>6451</v>
      </c>
      <c r="C3422" s="618" t="s">
        <v>3</v>
      </c>
      <c r="D3422" s="619">
        <v>7.15</v>
      </c>
      <c r="E3422" s="188" t="s">
        <v>2</v>
      </c>
    </row>
    <row r="3423" spans="1:5">
      <c r="A3423" s="617">
        <v>89424</v>
      </c>
      <c r="B3423" s="618" t="s">
        <v>6452</v>
      </c>
      <c r="C3423" s="618" t="s">
        <v>3</v>
      </c>
      <c r="D3423" s="619">
        <v>3.81</v>
      </c>
      <c r="E3423" s="188" t="s">
        <v>2</v>
      </c>
    </row>
    <row r="3424" spans="1:5">
      <c r="A3424" s="617">
        <v>89425</v>
      </c>
      <c r="B3424" s="618" t="s">
        <v>6453</v>
      </c>
      <c r="C3424" s="618" t="s">
        <v>3</v>
      </c>
      <c r="D3424" s="619">
        <v>13.28</v>
      </c>
      <c r="E3424" s="188" t="s">
        <v>2</v>
      </c>
    </row>
    <row r="3425" spans="1:5">
      <c r="A3425" s="617">
        <v>89426</v>
      </c>
      <c r="B3425" s="618" t="s">
        <v>6454</v>
      </c>
      <c r="C3425" s="618" t="s">
        <v>3</v>
      </c>
      <c r="D3425" s="619">
        <v>6.71</v>
      </c>
      <c r="E3425" s="188" t="s">
        <v>2</v>
      </c>
    </row>
    <row r="3426" spans="1:5">
      <c r="A3426" s="617">
        <v>89427</v>
      </c>
      <c r="B3426" s="618" t="s">
        <v>6455</v>
      </c>
      <c r="C3426" s="618" t="s">
        <v>3</v>
      </c>
      <c r="D3426" s="619">
        <v>9.8000000000000007</v>
      </c>
      <c r="E3426" s="188" t="s">
        <v>2</v>
      </c>
    </row>
    <row r="3427" spans="1:5">
      <c r="A3427" s="617">
        <v>89428</v>
      </c>
      <c r="B3427" s="618" t="s">
        <v>6456</v>
      </c>
      <c r="C3427" s="618" t="s">
        <v>3</v>
      </c>
      <c r="D3427" s="619">
        <v>11.96</v>
      </c>
      <c r="E3427" s="188" t="s">
        <v>2</v>
      </c>
    </row>
    <row r="3428" spans="1:5">
      <c r="A3428" s="617">
        <v>89429</v>
      </c>
      <c r="B3428" s="618" t="s">
        <v>6457</v>
      </c>
      <c r="C3428" s="618" t="s">
        <v>3</v>
      </c>
      <c r="D3428" s="619">
        <v>3.9</v>
      </c>
      <c r="E3428" s="188" t="s">
        <v>2</v>
      </c>
    </row>
    <row r="3429" spans="1:5">
      <c r="A3429" s="617">
        <v>89430</v>
      </c>
      <c r="B3429" s="618" t="s">
        <v>6458</v>
      </c>
      <c r="C3429" s="618" t="s">
        <v>3</v>
      </c>
      <c r="D3429" s="619">
        <v>9.9499999999999993</v>
      </c>
      <c r="E3429" s="188" t="s">
        <v>2</v>
      </c>
    </row>
    <row r="3430" spans="1:5">
      <c r="A3430" s="617">
        <v>89431</v>
      </c>
      <c r="B3430" s="618" t="s">
        <v>6459</v>
      </c>
      <c r="C3430" s="618" t="s">
        <v>3</v>
      </c>
      <c r="D3430" s="619">
        <v>5.64</v>
      </c>
      <c r="E3430" s="188" t="s">
        <v>2</v>
      </c>
    </row>
    <row r="3431" spans="1:5">
      <c r="A3431" s="617">
        <v>89432</v>
      </c>
      <c r="B3431" s="618" t="s">
        <v>6460</v>
      </c>
      <c r="C3431" s="618" t="s">
        <v>3</v>
      </c>
      <c r="D3431" s="619">
        <v>28.24</v>
      </c>
      <c r="E3431" s="188" t="s">
        <v>2</v>
      </c>
    </row>
    <row r="3432" spans="1:5">
      <c r="A3432" s="617">
        <v>89433</v>
      </c>
      <c r="B3432" s="618" t="s">
        <v>6461</v>
      </c>
      <c r="C3432" s="618" t="s">
        <v>3</v>
      </c>
      <c r="D3432" s="619">
        <v>8.1999999999999993</v>
      </c>
      <c r="E3432" s="188" t="s">
        <v>2</v>
      </c>
    </row>
    <row r="3433" spans="1:5">
      <c r="A3433" s="617">
        <v>89434</v>
      </c>
      <c r="B3433" s="618" t="s">
        <v>6462</v>
      </c>
      <c r="C3433" s="618" t="s">
        <v>3</v>
      </c>
      <c r="D3433" s="619">
        <v>9.07</v>
      </c>
      <c r="E3433" s="188" t="s">
        <v>2</v>
      </c>
    </row>
    <row r="3434" spans="1:5">
      <c r="A3434" s="617">
        <v>89435</v>
      </c>
      <c r="B3434" s="618" t="s">
        <v>6463</v>
      </c>
      <c r="C3434" s="618" t="s">
        <v>3</v>
      </c>
      <c r="D3434" s="619">
        <v>18.39</v>
      </c>
      <c r="E3434" s="188" t="s">
        <v>2</v>
      </c>
    </row>
    <row r="3435" spans="1:5">
      <c r="A3435" s="617">
        <v>89436</v>
      </c>
      <c r="B3435" s="618" t="s">
        <v>6464</v>
      </c>
      <c r="C3435" s="618" t="s">
        <v>3</v>
      </c>
      <c r="D3435" s="619">
        <v>5.54</v>
      </c>
      <c r="E3435" s="188" t="s">
        <v>2</v>
      </c>
    </row>
    <row r="3436" spans="1:5">
      <c r="A3436" s="617">
        <v>89437</v>
      </c>
      <c r="B3436" s="618" t="s">
        <v>6465</v>
      </c>
      <c r="C3436" s="618" t="s">
        <v>3</v>
      </c>
      <c r="D3436" s="619">
        <v>22.28</v>
      </c>
      <c r="E3436" s="188" t="s">
        <v>2</v>
      </c>
    </row>
    <row r="3437" spans="1:5">
      <c r="A3437" s="617">
        <v>89438</v>
      </c>
      <c r="B3437" s="618" t="s">
        <v>6466</v>
      </c>
      <c r="C3437" s="618" t="s">
        <v>3</v>
      </c>
      <c r="D3437" s="619">
        <v>5.66</v>
      </c>
      <c r="E3437" s="188" t="s">
        <v>2</v>
      </c>
    </row>
    <row r="3438" spans="1:5">
      <c r="A3438" s="617">
        <v>89439</v>
      </c>
      <c r="B3438" s="618" t="s">
        <v>6467</v>
      </c>
      <c r="C3438" s="618" t="s">
        <v>3</v>
      </c>
      <c r="D3438" s="619">
        <v>7.69</v>
      </c>
      <c r="E3438" s="188" t="s">
        <v>2</v>
      </c>
    </row>
    <row r="3439" spans="1:5">
      <c r="A3439" s="617">
        <v>89440</v>
      </c>
      <c r="B3439" s="618" t="s">
        <v>6468</v>
      </c>
      <c r="C3439" s="618" t="s">
        <v>3</v>
      </c>
      <c r="D3439" s="619">
        <v>6.86</v>
      </c>
      <c r="E3439" s="188" t="s">
        <v>2</v>
      </c>
    </row>
    <row r="3440" spans="1:5">
      <c r="A3440" s="617">
        <v>89441</v>
      </c>
      <c r="B3440" s="618" t="s">
        <v>6469</v>
      </c>
      <c r="C3440" s="618" t="s">
        <v>3</v>
      </c>
      <c r="D3440" s="619">
        <v>14.45</v>
      </c>
      <c r="E3440" s="188" t="s">
        <v>2</v>
      </c>
    </row>
    <row r="3441" spans="1:5">
      <c r="A3441" s="617">
        <v>89442</v>
      </c>
      <c r="B3441" s="618" t="s">
        <v>6470</v>
      </c>
      <c r="C3441" s="618" t="s">
        <v>3</v>
      </c>
      <c r="D3441" s="619">
        <v>8.8800000000000008</v>
      </c>
      <c r="E3441" s="188" t="s">
        <v>2</v>
      </c>
    </row>
    <row r="3442" spans="1:5">
      <c r="A3442" s="617">
        <v>89443</v>
      </c>
      <c r="B3442" s="618" t="s">
        <v>6471</v>
      </c>
      <c r="C3442" s="618" t="s">
        <v>3</v>
      </c>
      <c r="D3442" s="619">
        <v>11.05</v>
      </c>
      <c r="E3442" s="188" t="s">
        <v>2</v>
      </c>
    </row>
    <row r="3443" spans="1:5">
      <c r="A3443" s="617">
        <v>89444</v>
      </c>
      <c r="B3443" s="618" t="s">
        <v>6472</v>
      </c>
      <c r="C3443" s="618" t="s">
        <v>3</v>
      </c>
      <c r="D3443" s="619">
        <v>23.93</v>
      </c>
      <c r="E3443" s="188" t="s">
        <v>2</v>
      </c>
    </row>
    <row r="3444" spans="1:5">
      <c r="A3444" s="617">
        <v>89445</v>
      </c>
      <c r="B3444" s="618" t="s">
        <v>6473</v>
      </c>
      <c r="C3444" s="618" t="s">
        <v>3</v>
      </c>
      <c r="D3444" s="619">
        <v>13.06</v>
      </c>
      <c r="E3444" s="188" t="s">
        <v>2</v>
      </c>
    </row>
    <row r="3445" spans="1:5">
      <c r="A3445" s="617">
        <v>89481</v>
      </c>
      <c r="B3445" s="618" t="s">
        <v>6474</v>
      </c>
      <c r="C3445" s="618" t="s">
        <v>3</v>
      </c>
      <c r="D3445" s="619">
        <v>3.72</v>
      </c>
      <c r="E3445" s="188" t="s">
        <v>2</v>
      </c>
    </row>
    <row r="3446" spans="1:5">
      <c r="A3446" s="617">
        <v>89485</v>
      </c>
      <c r="B3446" s="618" t="s">
        <v>6475</v>
      </c>
      <c r="C3446" s="618" t="s">
        <v>3</v>
      </c>
      <c r="D3446" s="619">
        <v>4.49</v>
      </c>
      <c r="E3446" s="188" t="s">
        <v>2</v>
      </c>
    </row>
    <row r="3447" spans="1:5">
      <c r="A3447" s="617">
        <v>89489</v>
      </c>
      <c r="B3447" s="618" t="s">
        <v>6476</v>
      </c>
      <c r="C3447" s="618" t="s">
        <v>3</v>
      </c>
      <c r="D3447" s="619">
        <v>6.08</v>
      </c>
      <c r="E3447" s="188" t="s">
        <v>2</v>
      </c>
    </row>
    <row r="3448" spans="1:5">
      <c r="A3448" s="617">
        <v>89490</v>
      </c>
      <c r="B3448" s="618" t="s">
        <v>6477</v>
      </c>
      <c r="C3448" s="618" t="s">
        <v>3</v>
      </c>
      <c r="D3448" s="619">
        <v>5.37</v>
      </c>
      <c r="E3448" s="188" t="s">
        <v>2</v>
      </c>
    </row>
    <row r="3449" spans="1:5">
      <c r="A3449" s="617">
        <v>89492</v>
      </c>
      <c r="B3449" s="618" t="s">
        <v>6478</v>
      </c>
      <c r="C3449" s="618" t="s">
        <v>3</v>
      </c>
      <c r="D3449" s="619">
        <v>5.94</v>
      </c>
      <c r="E3449" s="188" t="s">
        <v>2</v>
      </c>
    </row>
    <row r="3450" spans="1:5">
      <c r="A3450" s="617">
        <v>89493</v>
      </c>
      <c r="B3450" s="618" t="s">
        <v>6479</v>
      </c>
      <c r="C3450" s="618" t="s">
        <v>3</v>
      </c>
      <c r="D3450" s="619">
        <v>8.1</v>
      </c>
      <c r="E3450" s="188" t="s">
        <v>2</v>
      </c>
    </row>
    <row r="3451" spans="1:5">
      <c r="A3451" s="617">
        <v>89494</v>
      </c>
      <c r="B3451" s="618" t="s">
        <v>6480</v>
      </c>
      <c r="C3451" s="618" t="s">
        <v>3</v>
      </c>
      <c r="D3451" s="619">
        <v>10.77</v>
      </c>
      <c r="E3451" s="188" t="s">
        <v>2</v>
      </c>
    </row>
    <row r="3452" spans="1:5">
      <c r="A3452" s="617">
        <v>89496</v>
      </c>
      <c r="B3452" s="618" t="s">
        <v>6481</v>
      </c>
      <c r="C3452" s="618" t="s">
        <v>3</v>
      </c>
      <c r="D3452" s="619">
        <v>7.65</v>
      </c>
      <c r="E3452" s="188" t="s">
        <v>2</v>
      </c>
    </row>
    <row r="3453" spans="1:5">
      <c r="A3453" s="617">
        <v>89497</v>
      </c>
      <c r="B3453" s="618" t="s">
        <v>6482</v>
      </c>
      <c r="C3453" s="618" t="s">
        <v>3</v>
      </c>
      <c r="D3453" s="619">
        <v>9.89</v>
      </c>
      <c r="E3453" s="188" t="s">
        <v>2</v>
      </c>
    </row>
    <row r="3454" spans="1:5">
      <c r="A3454" s="617">
        <v>89498</v>
      </c>
      <c r="B3454" s="618" t="s">
        <v>6483</v>
      </c>
      <c r="C3454" s="618" t="s">
        <v>3</v>
      </c>
      <c r="D3454" s="619">
        <v>10.87</v>
      </c>
      <c r="E3454" s="188" t="s">
        <v>2</v>
      </c>
    </row>
    <row r="3455" spans="1:5">
      <c r="A3455" s="617">
        <v>89499</v>
      </c>
      <c r="B3455" s="618" t="s">
        <v>6484</v>
      </c>
      <c r="C3455" s="618" t="s">
        <v>3</v>
      </c>
      <c r="D3455" s="619">
        <v>17.14</v>
      </c>
      <c r="E3455" s="188" t="s">
        <v>2</v>
      </c>
    </row>
    <row r="3456" spans="1:5">
      <c r="A3456" s="617">
        <v>89500</v>
      </c>
      <c r="B3456" s="618" t="s">
        <v>6485</v>
      </c>
      <c r="C3456" s="618" t="s">
        <v>3</v>
      </c>
      <c r="D3456" s="619">
        <v>11.06</v>
      </c>
      <c r="E3456" s="188" t="s">
        <v>2</v>
      </c>
    </row>
    <row r="3457" spans="1:5">
      <c r="A3457" s="617">
        <v>89501</v>
      </c>
      <c r="B3457" s="618" t="s">
        <v>6486</v>
      </c>
      <c r="C3457" s="618" t="s">
        <v>3</v>
      </c>
      <c r="D3457" s="619">
        <v>11.84</v>
      </c>
      <c r="E3457" s="188" t="s">
        <v>2</v>
      </c>
    </row>
    <row r="3458" spans="1:5">
      <c r="A3458" s="617">
        <v>89502</v>
      </c>
      <c r="B3458" s="618" t="s">
        <v>6487</v>
      </c>
      <c r="C3458" s="618" t="s">
        <v>3</v>
      </c>
      <c r="D3458" s="619">
        <v>13.61</v>
      </c>
      <c r="E3458" s="188" t="s">
        <v>2</v>
      </c>
    </row>
    <row r="3459" spans="1:5">
      <c r="A3459" s="617">
        <v>89503</v>
      </c>
      <c r="B3459" s="618" t="s">
        <v>6488</v>
      </c>
      <c r="C3459" s="618" t="s">
        <v>3</v>
      </c>
      <c r="D3459" s="619">
        <v>21.39</v>
      </c>
      <c r="E3459" s="188" t="s">
        <v>2</v>
      </c>
    </row>
    <row r="3460" spans="1:5">
      <c r="A3460" s="617">
        <v>89504</v>
      </c>
      <c r="B3460" s="618" t="s">
        <v>6489</v>
      </c>
      <c r="C3460" s="618" t="s">
        <v>3</v>
      </c>
      <c r="D3460" s="619">
        <v>18.57</v>
      </c>
      <c r="E3460" s="188" t="s">
        <v>2</v>
      </c>
    </row>
    <row r="3461" spans="1:5">
      <c r="A3461" s="617">
        <v>89505</v>
      </c>
      <c r="B3461" s="618" t="s">
        <v>6490</v>
      </c>
      <c r="C3461" s="618" t="s">
        <v>3</v>
      </c>
      <c r="D3461" s="619">
        <v>32.21</v>
      </c>
      <c r="E3461" s="188" t="s">
        <v>2</v>
      </c>
    </row>
    <row r="3462" spans="1:5">
      <c r="A3462" s="617">
        <v>89506</v>
      </c>
      <c r="B3462" s="618" t="s">
        <v>6491</v>
      </c>
      <c r="C3462" s="618" t="s">
        <v>3</v>
      </c>
      <c r="D3462" s="619">
        <v>36.46</v>
      </c>
      <c r="E3462" s="188" t="s">
        <v>2</v>
      </c>
    </row>
    <row r="3463" spans="1:5">
      <c r="A3463" s="617">
        <v>89507</v>
      </c>
      <c r="B3463" s="618" t="s">
        <v>6492</v>
      </c>
      <c r="C3463" s="618" t="s">
        <v>3</v>
      </c>
      <c r="D3463" s="619">
        <v>45.3</v>
      </c>
      <c r="E3463" s="188" t="s">
        <v>2</v>
      </c>
    </row>
    <row r="3464" spans="1:5">
      <c r="A3464" s="617">
        <v>89510</v>
      </c>
      <c r="B3464" s="618" t="s">
        <v>6493</v>
      </c>
      <c r="C3464" s="618" t="s">
        <v>3</v>
      </c>
      <c r="D3464" s="619">
        <v>29.08</v>
      </c>
      <c r="E3464" s="188" t="s">
        <v>2</v>
      </c>
    </row>
    <row r="3465" spans="1:5">
      <c r="A3465" s="617">
        <v>89513</v>
      </c>
      <c r="B3465" s="618" t="s">
        <v>6494</v>
      </c>
      <c r="C3465" s="618" t="s">
        <v>3</v>
      </c>
      <c r="D3465" s="619">
        <v>102.94</v>
      </c>
      <c r="E3465" s="188" t="s">
        <v>2</v>
      </c>
    </row>
    <row r="3466" spans="1:5">
      <c r="A3466" s="617">
        <v>89514</v>
      </c>
      <c r="B3466" s="618" t="s">
        <v>6495</v>
      </c>
      <c r="C3466" s="618" t="s">
        <v>3</v>
      </c>
      <c r="D3466" s="619">
        <v>8.4499999999999993</v>
      </c>
      <c r="E3466" s="188" t="s">
        <v>2</v>
      </c>
    </row>
    <row r="3467" spans="1:5">
      <c r="A3467" s="617">
        <v>89515</v>
      </c>
      <c r="B3467" s="618" t="s">
        <v>6496</v>
      </c>
      <c r="C3467" s="618" t="s">
        <v>3</v>
      </c>
      <c r="D3467" s="619">
        <v>77.08</v>
      </c>
      <c r="E3467" s="188" t="s">
        <v>2</v>
      </c>
    </row>
    <row r="3468" spans="1:5">
      <c r="A3468" s="617">
        <v>89516</v>
      </c>
      <c r="B3468" s="618" t="s">
        <v>6497</v>
      </c>
      <c r="C3468" s="618" t="s">
        <v>3</v>
      </c>
      <c r="D3468" s="619">
        <v>7.29</v>
      </c>
      <c r="E3468" s="188" t="s">
        <v>2</v>
      </c>
    </row>
    <row r="3469" spans="1:5">
      <c r="A3469" s="617">
        <v>89517</v>
      </c>
      <c r="B3469" s="618" t="s">
        <v>6498</v>
      </c>
      <c r="C3469" s="618" t="s">
        <v>3</v>
      </c>
      <c r="D3469" s="619">
        <v>64.5</v>
      </c>
      <c r="E3469" s="188" t="s">
        <v>2</v>
      </c>
    </row>
    <row r="3470" spans="1:5">
      <c r="A3470" s="617">
        <v>89518</v>
      </c>
      <c r="B3470" s="618" t="s">
        <v>6499</v>
      </c>
      <c r="C3470" s="618" t="s">
        <v>3</v>
      </c>
      <c r="D3470" s="619">
        <v>11.94</v>
      </c>
      <c r="E3470" s="188" t="s">
        <v>2</v>
      </c>
    </row>
    <row r="3471" spans="1:5">
      <c r="A3471" s="617">
        <v>89519</v>
      </c>
      <c r="B3471" s="618" t="s">
        <v>6500</v>
      </c>
      <c r="C3471" s="618" t="s">
        <v>3</v>
      </c>
      <c r="D3471" s="619">
        <v>42.79</v>
      </c>
      <c r="E3471" s="188" t="s">
        <v>2</v>
      </c>
    </row>
    <row r="3472" spans="1:5">
      <c r="A3472" s="617">
        <v>89520</v>
      </c>
      <c r="B3472" s="618" t="s">
        <v>6501</v>
      </c>
      <c r="C3472" s="618" t="s">
        <v>3</v>
      </c>
      <c r="D3472" s="619">
        <v>10.42</v>
      </c>
      <c r="E3472" s="188" t="s">
        <v>2</v>
      </c>
    </row>
    <row r="3473" spans="1:5">
      <c r="A3473" s="617">
        <v>89521</v>
      </c>
      <c r="B3473" s="618" t="s">
        <v>6502</v>
      </c>
      <c r="C3473" s="618" t="s">
        <v>3</v>
      </c>
      <c r="D3473" s="619">
        <v>121.42</v>
      </c>
      <c r="E3473" s="188" t="s">
        <v>2</v>
      </c>
    </row>
    <row r="3474" spans="1:5">
      <c r="A3474" s="617">
        <v>89522</v>
      </c>
      <c r="B3474" s="618" t="s">
        <v>6503</v>
      </c>
      <c r="C3474" s="618" t="s">
        <v>3</v>
      </c>
      <c r="D3474" s="619">
        <v>24.32</v>
      </c>
      <c r="E3474" s="188" t="s">
        <v>2</v>
      </c>
    </row>
    <row r="3475" spans="1:5">
      <c r="A3475" s="617">
        <v>89523</v>
      </c>
      <c r="B3475" s="618" t="s">
        <v>6504</v>
      </c>
      <c r="C3475" s="618" t="s">
        <v>3</v>
      </c>
      <c r="D3475" s="619">
        <v>90.96</v>
      </c>
      <c r="E3475" s="188" t="s">
        <v>2</v>
      </c>
    </row>
    <row r="3476" spans="1:5">
      <c r="A3476" s="617">
        <v>89524</v>
      </c>
      <c r="B3476" s="618" t="s">
        <v>6505</v>
      </c>
      <c r="C3476" s="618" t="s">
        <v>3</v>
      </c>
      <c r="D3476" s="619">
        <v>21.41</v>
      </c>
      <c r="E3476" s="188" t="s">
        <v>2</v>
      </c>
    </row>
    <row r="3477" spans="1:5">
      <c r="A3477" s="617">
        <v>89525</v>
      </c>
      <c r="B3477" s="618" t="s">
        <v>6506</v>
      </c>
      <c r="C3477" s="618" t="s">
        <v>3</v>
      </c>
      <c r="D3477" s="619">
        <v>89.42</v>
      </c>
      <c r="E3477" s="188" t="s">
        <v>2</v>
      </c>
    </row>
    <row r="3478" spans="1:5">
      <c r="A3478" s="617">
        <v>89526</v>
      </c>
      <c r="B3478" s="618" t="s">
        <v>6507</v>
      </c>
      <c r="C3478" s="618" t="s">
        <v>3</v>
      </c>
      <c r="D3478" s="619">
        <v>32.04</v>
      </c>
      <c r="E3478" s="188" t="s">
        <v>2</v>
      </c>
    </row>
    <row r="3479" spans="1:5">
      <c r="A3479" s="617">
        <v>89527</v>
      </c>
      <c r="B3479" s="618" t="s">
        <v>6508</v>
      </c>
      <c r="C3479" s="618" t="s">
        <v>3</v>
      </c>
      <c r="D3479" s="619">
        <v>68.06</v>
      </c>
      <c r="E3479" s="188" t="s">
        <v>2</v>
      </c>
    </row>
    <row r="3480" spans="1:5">
      <c r="A3480" s="617">
        <v>89528</v>
      </c>
      <c r="B3480" s="618" t="s">
        <v>6509</v>
      </c>
      <c r="C3480" s="618" t="s">
        <v>3</v>
      </c>
      <c r="D3480" s="619">
        <v>3.09</v>
      </c>
      <c r="E3480" s="188" t="s">
        <v>2</v>
      </c>
    </row>
    <row r="3481" spans="1:5">
      <c r="A3481" s="617">
        <v>89529</v>
      </c>
      <c r="B3481" s="618" t="s">
        <v>6510</v>
      </c>
      <c r="C3481" s="618" t="s">
        <v>3</v>
      </c>
      <c r="D3481" s="619">
        <v>36.26</v>
      </c>
      <c r="E3481" s="188" t="s">
        <v>2</v>
      </c>
    </row>
    <row r="3482" spans="1:5">
      <c r="A3482" s="617">
        <v>89530</v>
      </c>
      <c r="B3482" s="618" t="s">
        <v>6511</v>
      </c>
      <c r="C3482" s="618" t="s">
        <v>3</v>
      </c>
      <c r="D3482" s="619">
        <v>12.56</v>
      </c>
      <c r="E3482" s="188" t="s">
        <v>2</v>
      </c>
    </row>
    <row r="3483" spans="1:5">
      <c r="A3483" s="617">
        <v>89531</v>
      </c>
      <c r="B3483" s="618" t="s">
        <v>6512</v>
      </c>
      <c r="C3483" s="618" t="s">
        <v>3</v>
      </c>
      <c r="D3483" s="619">
        <v>29.16</v>
      </c>
      <c r="E3483" s="188" t="s">
        <v>2</v>
      </c>
    </row>
    <row r="3484" spans="1:5">
      <c r="A3484" s="617">
        <v>89532</v>
      </c>
      <c r="B3484" s="618" t="s">
        <v>6513</v>
      </c>
      <c r="C3484" s="618" t="s">
        <v>3</v>
      </c>
      <c r="D3484" s="619">
        <v>5.99</v>
      </c>
      <c r="E3484" s="188" t="s">
        <v>2</v>
      </c>
    </row>
    <row r="3485" spans="1:5">
      <c r="A3485" s="617">
        <v>89533</v>
      </c>
      <c r="B3485" s="618" t="s">
        <v>6514</v>
      </c>
      <c r="C3485" s="618" t="s">
        <v>3</v>
      </c>
      <c r="D3485" s="619">
        <v>29.16</v>
      </c>
      <c r="E3485" s="188" t="s">
        <v>2</v>
      </c>
    </row>
    <row r="3486" spans="1:5">
      <c r="A3486" s="617">
        <v>89534</v>
      </c>
      <c r="B3486" s="618" t="s">
        <v>6515</v>
      </c>
      <c r="C3486" s="618" t="s">
        <v>3</v>
      </c>
      <c r="D3486" s="619">
        <v>3.93</v>
      </c>
      <c r="E3486" s="188" t="s">
        <v>2</v>
      </c>
    </row>
    <row r="3487" spans="1:5">
      <c r="A3487" s="617">
        <v>89535</v>
      </c>
      <c r="B3487" s="618" t="s">
        <v>6516</v>
      </c>
      <c r="C3487" s="618" t="s">
        <v>3</v>
      </c>
      <c r="D3487" s="619">
        <v>47.4</v>
      </c>
      <c r="E3487" s="188" t="s">
        <v>2</v>
      </c>
    </row>
    <row r="3488" spans="1:5">
      <c r="A3488" s="617">
        <v>89536</v>
      </c>
      <c r="B3488" s="618" t="s">
        <v>6517</v>
      </c>
      <c r="C3488" s="618" t="s">
        <v>3</v>
      </c>
      <c r="D3488" s="619">
        <v>11.24</v>
      </c>
      <c r="E3488" s="188" t="s">
        <v>2</v>
      </c>
    </row>
    <row r="3489" spans="1:5">
      <c r="A3489" s="617">
        <v>89538</v>
      </c>
      <c r="B3489" s="618" t="s">
        <v>6518</v>
      </c>
      <c r="C3489" s="618" t="s">
        <v>3</v>
      </c>
      <c r="D3489" s="619">
        <v>3.18</v>
      </c>
      <c r="E3489" s="188" t="s">
        <v>2</v>
      </c>
    </row>
    <row r="3490" spans="1:5">
      <c r="A3490" s="617">
        <v>89539</v>
      </c>
      <c r="B3490" s="618" t="s">
        <v>30204</v>
      </c>
      <c r="C3490" s="618" t="s">
        <v>3</v>
      </c>
      <c r="D3490" s="619">
        <v>31.14</v>
      </c>
      <c r="E3490" s="188" t="s">
        <v>2</v>
      </c>
    </row>
    <row r="3491" spans="1:5">
      <c r="A3491" s="617">
        <v>89540</v>
      </c>
      <c r="B3491" s="618" t="s">
        <v>6519</v>
      </c>
      <c r="C3491" s="618" t="s">
        <v>3</v>
      </c>
      <c r="D3491" s="619">
        <v>9.23</v>
      </c>
      <c r="E3491" s="188" t="s">
        <v>2</v>
      </c>
    </row>
    <row r="3492" spans="1:5">
      <c r="A3492" s="617">
        <v>89541</v>
      </c>
      <c r="B3492" s="618" t="s">
        <v>6520</v>
      </c>
      <c r="C3492" s="618" t="s">
        <v>3</v>
      </c>
      <c r="D3492" s="619">
        <v>4.8499999999999996</v>
      </c>
      <c r="E3492" s="188" t="s">
        <v>2</v>
      </c>
    </row>
    <row r="3493" spans="1:5">
      <c r="A3493" s="617">
        <v>89542</v>
      </c>
      <c r="B3493" s="618" t="s">
        <v>6521</v>
      </c>
      <c r="C3493" s="618" t="s">
        <v>3</v>
      </c>
      <c r="D3493" s="619">
        <v>27.45</v>
      </c>
      <c r="E3493" s="188" t="s">
        <v>2</v>
      </c>
    </row>
    <row r="3494" spans="1:5">
      <c r="A3494" s="617">
        <v>89544</v>
      </c>
      <c r="B3494" s="618" t="s">
        <v>6522</v>
      </c>
      <c r="C3494" s="618" t="s">
        <v>3</v>
      </c>
      <c r="D3494" s="619">
        <v>7.49</v>
      </c>
      <c r="E3494" s="188" t="s">
        <v>2</v>
      </c>
    </row>
    <row r="3495" spans="1:5">
      <c r="A3495" s="617">
        <v>89545</v>
      </c>
      <c r="B3495" s="618" t="s">
        <v>6523</v>
      </c>
      <c r="C3495" s="618" t="s">
        <v>3</v>
      </c>
      <c r="D3495" s="619">
        <v>10.93</v>
      </c>
      <c r="E3495" s="188" t="s">
        <v>2</v>
      </c>
    </row>
    <row r="3496" spans="1:5">
      <c r="A3496" s="617">
        <v>89546</v>
      </c>
      <c r="B3496" s="618" t="s">
        <v>6524</v>
      </c>
      <c r="C3496" s="618" t="s">
        <v>3</v>
      </c>
      <c r="D3496" s="619">
        <v>9.39</v>
      </c>
      <c r="E3496" s="188" t="s">
        <v>2</v>
      </c>
    </row>
    <row r="3497" spans="1:5">
      <c r="A3497" s="617">
        <v>89547</v>
      </c>
      <c r="B3497" s="618" t="s">
        <v>6525</v>
      </c>
      <c r="C3497" s="618" t="s">
        <v>3</v>
      </c>
      <c r="D3497" s="619">
        <v>16.329999999999998</v>
      </c>
      <c r="E3497" s="188" t="s">
        <v>2</v>
      </c>
    </row>
    <row r="3498" spans="1:5">
      <c r="A3498" s="617">
        <v>89548</v>
      </c>
      <c r="B3498" s="618" t="s">
        <v>6526</v>
      </c>
      <c r="C3498" s="618" t="s">
        <v>3</v>
      </c>
      <c r="D3498" s="619">
        <v>17.78</v>
      </c>
      <c r="E3498" s="188" t="s">
        <v>2</v>
      </c>
    </row>
    <row r="3499" spans="1:5">
      <c r="A3499" s="617">
        <v>89549</v>
      </c>
      <c r="B3499" s="618" t="s">
        <v>6527</v>
      </c>
      <c r="C3499" s="618" t="s">
        <v>3</v>
      </c>
      <c r="D3499" s="619">
        <v>12.44</v>
      </c>
      <c r="E3499" s="188" t="s">
        <v>2</v>
      </c>
    </row>
    <row r="3500" spans="1:5">
      <c r="A3500" s="617">
        <v>89550</v>
      </c>
      <c r="B3500" s="618" t="s">
        <v>6528</v>
      </c>
      <c r="C3500" s="618" t="s">
        <v>3</v>
      </c>
      <c r="D3500" s="619">
        <v>32.270000000000003</v>
      </c>
      <c r="E3500" s="188" t="s">
        <v>2</v>
      </c>
    </row>
    <row r="3501" spans="1:5">
      <c r="A3501" s="617">
        <v>89551</v>
      </c>
      <c r="B3501" s="618" t="s">
        <v>6529</v>
      </c>
      <c r="C3501" s="618" t="s">
        <v>3</v>
      </c>
      <c r="D3501" s="619">
        <v>8.2799999999999994</v>
      </c>
      <c r="E3501" s="188" t="s">
        <v>2</v>
      </c>
    </row>
    <row r="3502" spans="1:5">
      <c r="A3502" s="617">
        <v>89552</v>
      </c>
      <c r="B3502" s="618" t="s">
        <v>6530</v>
      </c>
      <c r="C3502" s="618" t="s">
        <v>3</v>
      </c>
      <c r="D3502" s="619">
        <v>17.600000000000001</v>
      </c>
      <c r="E3502" s="188" t="s">
        <v>2</v>
      </c>
    </row>
    <row r="3503" spans="1:5">
      <c r="A3503" s="617">
        <v>89553</v>
      </c>
      <c r="B3503" s="618" t="s">
        <v>6531</v>
      </c>
      <c r="C3503" s="618" t="s">
        <v>3</v>
      </c>
      <c r="D3503" s="619">
        <v>4.75</v>
      </c>
      <c r="E3503" s="188" t="s">
        <v>2</v>
      </c>
    </row>
    <row r="3504" spans="1:5">
      <c r="A3504" s="617">
        <v>89554</v>
      </c>
      <c r="B3504" s="618" t="s">
        <v>6532</v>
      </c>
      <c r="C3504" s="618" t="s">
        <v>3</v>
      </c>
      <c r="D3504" s="619">
        <v>20.079999999999998</v>
      </c>
      <c r="E3504" s="188" t="s">
        <v>2</v>
      </c>
    </row>
    <row r="3505" spans="1:5">
      <c r="A3505" s="617">
        <v>89555</v>
      </c>
      <c r="B3505" s="618" t="s">
        <v>6533</v>
      </c>
      <c r="C3505" s="618" t="s">
        <v>3</v>
      </c>
      <c r="D3505" s="619">
        <v>21.49</v>
      </c>
      <c r="E3505" s="188" t="s">
        <v>2</v>
      </c>
    </row>
    <row r="3506" spans="1:5">
      <c r="A3506" s="617">
        <v>89556</v>
      </c>
      <c r="B3506" s="618" t="s">
        <v>6534</v>
      </c>
      <c r="C3506" s="618" t="s">
        <v>3</v>
      </c>
      <c r="D3506" s="619">
        <v>30.02</v>
      </c>
      <c r="E3506" s="188" t="s">
        <v>2</v>
      </c>
    </row>
    <row r="3507" spans="1:5">
      <c r="A3507" s="617">
        <v>89557</v>
      </c>
      <c r="B3507" s="618" t="s">
        <v>6535</v>
      </c>
      <c r="C3507" s="618" t="s">
        <v>3</v>
      </c>
      <c r="D3507" s="619">
        <v>23.49</v>
      </c>
      <c r="E3507" s="188" t="s">
        <v>2</v>
      </c>
    </row>
    <row r="3508" spans="1:5">
      <c r="A3508" s="617">
        <v>89558</v>
      </c>
      <c r="B3508" s="618" t="s">
        <v>6536</v>
      </c>
      <c r="C3508" s="618" t="s">
        <v>3</v>
      </c>
      <c r="D3508" s="619">
        <v>7.59</v>
      </c>
      <c r="E3508" s="188" t="s">
        <v>2</v>
      </c>
    </row>
    <row r="3509" spans="1:5">
      <c r="A3509" s="617">
        <v>89559</v>
      </c>
      <c r="B3509" s="618" t="s">
        <v>6537</v>
      </c>
      <c r="C3509" s="618" t="s">
        <v>3</v>
      </c>
      <c r="D3509" s="619">
        <v>53.69</v>
      </c>
      <c r="E3509" s="188" t="s">
        <v>2</v>
      </c>
    </row>
    <row r="3510" spans="1:5">
      <c r="A3510" s="617">
        <v>89561</v>
      </c>
      <c r="B3510" s="618" t="s">
        <v>6538</v>
      </c>
      <c r="C3510" s="618" t="s">
        <v>3</v>
      </c>
      <c r="D3510" s="619">
        <v>10.89</v>
      </c>
      <c r="E3510" s="188" t="s">
        <v>2</v>
      </c>
    </row>
    <row r="3511" spans="1:5">
      <c r="A3511" s="617">
        <v>89562</v>
      </c>
      <c r="B3511" s="618" t="s">
        <v>6539</v>
      </c>
      <c r="C3511" s="618" t="s">
        <v>3</v>
      </c>
      <c r="D3511" s="619">
        <v>8.14</v>
      </c>
      <c r="E3511" s="188" t="s">
        <v>2</v>
      </c>
    </row>
    <row r="3512" spans="1:5">
      <c r="A3512" s="617">
        <v>89563</v>
      </c>
      <c r="B3512" s="618" t="s">
        <v>6540</v>
      </c>
      <c r="C3512" s="618" t="s">
        <v>3</v>
      </c>
      <c r="D3512" s="619">
        <v>17.77</v>
      </c>
      <c r="E3512" s="188" t="s">
        <v>2</v>
      </c>
    </row>
    <row r="3513" spans="1:5">
      <c r="A3513" s="617">
        <v>89564</v>
      </c>
      <c r="B3513" s="618" t="s">
        <v>6541</v>
      </c>
      <c r="C3513" s="618" t="s">
        <v>3</v>
      </c>
      <c r="D3513" s="619">
        <v>15.52</v>
      </c>
      <c r="E3513" s="188" t="s">
        <v>2</v>
      </c>
    </row>
    <row r="3514" spans="1:5">
      <c r="A3514" s="617">
        <v>89565</v>
      </c>
      <c r="B3514" s="618" t="s">
        <v>6542</v>
      </c>
      <c r="C3514" s="618" t="s">
        <v>3</v>
      </c>
      <c r="D3514" s="619">
        <v>44.43</v>
      </c>
      <c r="E3514" s="188" t="s">
        <v>2</v>
      </c>
    </row>
    <row r="3515" spans="1:5">
      <c r="A3515" s="617">
        <v>89566</v>
      </c>
      <c r="B3515" s="618" t="s">
        <v>6543</v>
      </c>
      <c r="C3515" s="618" t="s">
        <v>3</v>
      </c>
      <c r="D3515" s="619">
        <v>38.14</v>
      </c>
      <c r="E3515" s="188" t="s">
        <v>2</v>
      </c>
    </row>
    <row r="3516" spans="1:5">
      <c r="A3516" s="617">
        <v>89567</v>
      </c>
      <c r="B3516" s="618" t="s">
        <v>6544</v>
      </c>
      <c r="C3516" s="618" t="s">
        <v>3</v>
      </c>
      <c r="D3516" s="619">
        <v>66.09</v>
      </c>
      <c r="E3516" s="188" t="s">
        <v>2</v>
      </c>
    </row>
    <row r="3517" spans="1:5">
      <c r="A3517" s="617">
        <v>89568</v>
      </c>
      <c r="B3517" s="618" t="s">
        <v>6545</v>
      </c>
      <c r="C3517" s="618" t="s">
        <v>3</v>
      </c>
      <c r="D3517" s="619">
        <v>32.25</v>
      </c>
      <c r="E3517" s="188" t="s">
        <v>2</v>
      </c>
    </row>
    <row r="3518" spans="1:5">
      <c r="A3518" s="617">
        <v>89569</v>
      </c>
      <c r="B3518" s="618" t="s">
        <v>6546</v>
      </c>
      <c r="C3518" s="618" t="s">
        <v>3</v>
      </c>
      <c r="D3518" s="619">
        <v>62.42</v>
      </c>
      <c r="E3518" s="188" t="s">
        <v>2</v>
      </c>
    </row>
    <row r="3519" spans="1:5">
      <c r="A3519" s="617">
        <v>89570</v>
      </c>
      <c r="B3519" s="618" t="s">
        <v>6547</v>
      </c>
      <c r="C3519" s="618" t="s">
        <v>3</v>
      </c>
      <c r="D3519" s="619">
        <v>10.72</v>
      </c>
      <c r="E3519" s="188" t="s">
        <v>2</v>
      </c>
    </row>
    <row r="3520" spans="1:5">
      <c r="A3520" s="617">
        <v>89571</v>
      </c>
      <c r="B3520" s="618" t="s">
        <v>6548</v>
      </c>
      <c r="C3520" s="618" t="s">
        <v>3</v>
      </c>
      <c r="D3520" s="619">
        <v>60.57</v>
      </c>
      <c r="E3520" s="188" t="s">
        <v>2</v>
      </c>
    </row>
    <row r="3521" spans="1:5">
      <c r="A3521" s="617">
        <v>89572</v>
      </c>
      <c r="B3521" s="618" t="s">
        <v>6549</v>
      </c>
      <c r="C3521" s="618" t="s">
        <v>3</v>
      </c>
      <c r="D3521" s="619">
        <v>7.13</v>
      </c>
      <c r="E3521" s="188" t="s">
        <v>2</v>
      </c>
    </row>
    <row r="3522" spans="1:5">
      <c r="A3522" s="617">
        <v>89573</v>
      </c>
      <c r="B3522" s="618" t="s">
        <v>6550</v>
      </c>
      <c r="C3522" s="618" t="s">
        <v>3</v>
      </c>
      <c r="D3522" s="619">
        <v>54.95</v>
      </c>
      <c r="E3522" s="188" t="s">
        <v>2</v>
      </c>
    </row>
    <row r="3523" spans="1:5">
      <c r="A3523" s="617">
        <v>89574</v>
      </c>
      <c r="B3523" s="618" t="s">
        <v>6551</v>
      </c>
      <c r="C3523" s="618" t="s">
        <v>3</v>
      </c>
      <c r="D3523" s="619">
        <v>108.36</v>
      </c>
      <c r="E3523" s="188" t="s">
        <v>2</v>
      </c>
    </row>
    <row r="3524" spans="1:5">
      <c r="A3524" s="617">
        <v>89575</v>
      </c>
      <c r="B3524" s="618" t="s">
        <v>6552</v>
      </c>
      <c r="C3524" s="618" t="s">
        <v>3</v>
      </c>
      <c r="D3524" s="619">
        <v>9.58</v>
      </c>
      <c r="E3524" s="188" t="s">
        <v>2</v>
      </c>
    </row>
    <row r="3525" spans="1:5">
      <c r="A3525" s="617">
        <v>89577</v>
      </c>
      <c r="B3525" s="618" t="s">
        <v>6553</v>
      </c>
      <c r="C3525" s="618" t="s">
        <v>3</v>
      </c>
      <c r="D3525" s="619">
        <v>32.81</v>
      </c>
      <c r="E3525" s="188" t="s">
        <v>2</v>
      </c>
    </row>
    <row r="3526" spans="1:5">
      <c r="A3526" s="617">
        <v>89579</v>
      </c>
      <c r="B3526" s="618" t="s">
        <v>6554</v>
      </c>
      <c r="C3526" s="618" t="s">
        <v>3</v>
      </c>
      <c r="D3526" s="619">
        <v>9.84</v>
      </c>
      <c r="E3526" s="188" t="s">
        <v>2</v>
      </c>
    </row>
    <row r="3527" spans="1:5">
      <c r="A3527" s="617">
        <v>89581</v>
      </c>
      <c r="B3527" s="618" t="s">
        <v>6555</v>
      </c>
      <c r="C3527" s="618" t="s">
        <v>3</v>
      </c>
      <c r="D3527" s="619">
        <v>22.95</v>
      </c>
      <c r="E3527" s="188" t="s">
        <v>2</v>
      </c>
    </row>
    <row r="3528" spans="1:5">
      <c r="A3528" s="617">
        <v>89582</v>
      </c>
      <c r="B3528" s="618" t="s">
        <v>6556</v>
      </c>
      <c r="C3528" s="618" t="s">
        <v>3</v>
      </c>
      <c r="D3528" s="619">
        <v>20.04</v>
      </c>
      <c r="E3528" s="188" t="s">
        <v>2</v>
      </c>
    </row>
    <row r="3529" spans="1:5">
      <c r="A3529" s="617">
        <v>89583</v>
      </c>
      <c r="B3529" s="618" t="s">
        <v>6557</v>
      </c>
      <c r="C3529" s="618" t="s">
        <v>3</v>
      </c>
      <c r="D3529" s="619">
        <v>30.67</v>
      </c>
      <c r="E3529" s="188" t="s">
        <v>2</v>
      </c>
    </row>
    <row r="3530" spans="1:5">
      <c r="A3530" s="617">
        <v>89584</v>
      </c>
      <c r="B3530" s="618" t="s">
        <v>6558</v>
      </c>
      <c r="C3530" s="618" t="s">
        <v>3</v>
      </c>
      <c r="D3530" s="619">
        <v>34.880000000000003</v>
      </c>
      <c r="E3530" s="188" t="s">
        <v>2</v>
      </c>
    </row>
    <row r="3531" spans="1:5">
      <c r="A3531" s="617">
        <v>89585</v>
      </c>
      <c r="B3531" s="618" t="s">
        <v>6559</v>
      </c>
      <c r="C3531" s="618" t="s">
        <v>3</v>
      </c>
      <c r="D3531" s="619">
        <v>27.78</v>
      </c>
      <c r="E3531" s="188" t="s">
        <v>2</v>
      </c>
    </row>
    <row r="3532" spans="1:5">
      <c r="A3532" s="617">
        <v>89586</v>
      </c>
      <c r="B3532" s="618" t="s">
        <v>6560</v>
      </c>
      <c r="C3532" s="618" t="s">
        <v>3</v>
      </c>
      <c r="D3532" s="619">
        <v>27.78</v>
      </c>
      <c r="E3532" s="188" t="s">
        <v>2</v>
      </c>
    </row>
    <row r="3533" spans="1:5">
      <c r="A3533" s="617">
        <v>89587</v>
      </c>
      <c r="B3533" s="618" t="s">
        <v>6561</v>
      </c>
      <c r="C3533" s="618" t="s">
        <v>3</v>
      </c>
      <c r="D3533" s="619">
        <v>46.02</v>
      </c>
      <c r="E3533" s="188" t="s">
        <v>2</v>
      </c>
    </row>
    <row r="3534" spans="1:5">
      <c r="A3534" s="617">
        <v>89589</v>
      </c>
      <c r="B3534" s="618" t="s">
        <v>30205</v>
      </c>
      <c r="C3534" s="618" t="s">
        <v>3</v>
      </c>
      <c r="D3534" s="619">
        <v>29.76</v>
      </c>
      <c r="E3534" s="188" t="s">
        <v>2</v>
      </c>
    </row>
    <row r="3535" spans="1:5">
      <c r="A3535" s="617">
        <v>89590</v>
      </c>
      <c r="B3535" s="618" t="s">
        <v>6562</v>
      </c>
      <c r="C3535" s="618" t="s">
        <v>3</v>
      </c>
      <c r="D3535" s="619">
        <v>110.89</v>
      </c>
      <c r="E3535" s="188" t="s">
        <v>2</v>
      </c>
    </row>
    <row r="3536" spans="1:5">
      <c r="A3536" s="617">
        <v>89591</v>
      </c>
      <c r="B3536" s="618" t="s">
        <v>6563</v>
      </c>
      <c r="C3536" s="618" t="s">
        <v>3</v>
      </c>
      <c r="D3536" s="619">
        <v>90.5</v>
      </c>
      <c r="E3536" s="188" t="s">
        <v>2</v>
      </c>
    </row>
    <row r="3537" spans="1:5">
      <c r="A3537" s="617">
        <v>89592</v>
      </c>
      <c r="B3537" s="618" t="s">
        <v>6564</v>
      </c>
      <c r="C3537" s="618" t="s">
        <v>3</v>
      </c>
      <c r="D3537" s="619">
        <v>149.79</v>
      </c>
      <c r="E3537" s="188" t="s">
        <v>2</v>
      </c>
    </row>
    <row r="3538" spans="1:5">
      <c r="A3538" s="617">
        <v>89593</v>
      </c>
      <c r="B3538" s="618" t="s">
        <v>6565</v>
      </c>
      <c r="C3538" s="618" t="s">
        <v>3</v>
      </c>
      <c r="D3538" s="619">
        <v>29.59</v>
      </c>
      <c r="E3538" s="188" t="s">
        <v>2</v>
      </c>
    </row>
    <row r="3539" spans="1:5">
      <c r="A3539" s="617">
        <v>89594</v>
      </c>
      <c r="B3539" s="618" t="s">
        <v>6566</v>
      </c>
      <c r="C3539" s="618" t="s">
        <v>3</v>
      </c>
      <c r="D3539" s="619">
        <v>35.92</v>
      </c>
      <c r="E3539" s="188" t="s">
        <v>2</v>
      </c>
    </row>
    <row r="3540" spans="1:5">
      <c r="A3540" s="617">
        <v>89595</v>
      </c>
      <c r="B3540" s="618" t="s">
        <v>6567</v>
      </c>
      <c r="C3540" s="618" t="s">
        <v>3</v>
      </c>
      <c r="D3540" s="619">
        <v>13.11</v>
      </c>
      <c r="E3540" s="188" t="s">
        <v>2</v>
      </c>
    </row>
    <row r="3541" spans="1:5">
      <c r="A3541" s="617">
        <v>89596</v>
      </c>
      <c r="B3541" s="618" t="s">
        <v>6568</v>
      </c>
      <c r="C3541" s="618" t="s">
        <v>3</v>
      </c>
      <c r="D3541" s="619">
        <v>9.4</v>
      </c>
      <c r="E3541" s="188" t="s">
        <v>2</v>
      </c>
    </row>
    <row r="3542" spans="1:5">
      <c r="A3542" s="617">
        <v>89597</v>
      </c>
      <c r="B3542" s="618" t="s">
        <v>6569</v>
      </c>
      <c r="C3542" s="618" t="s">
        <v>3</v>
      </c>
      <c r="D3542" s="619">
        <v>18.309999999999999</v>
      </c>
      <c r="E3542" s="188" t="s">
        <v>2</v>
      </c>
    </row>
    <row r="3543" spans="1:5">
      <c r="A3543" s="617">
        <v>89598</v>
      </c>
      <c r="B3543" s="618" t="s">
        <v>6570</v>
      </c>
      <c r="C3543" s="618" t="s">
        <v>3</v>
      </c>
      <c r="D3543" s="619">
        <v>49.78</v>
      </c>
      <c r="E3543" s="188" t="s">
        <v>2</v>
      </c>
    </row>
    <row r="3544" spans="1:5">
      <c r="A3544" s="617">
        <v>89599</v>
      </c>
      <c r="B3544" s="618" t="s">
        <v>6571</v>
      </c>
      <c r="C3544" s="618" t="s">
        <v>3</v>
      </c>
      <c r="D3544" s="619">
        <v>15.3</v>
      </c>
      <c r="E3544" s="188" t="s">
        <v>2</v>
      </c>
    </row>
    <row r="3545" spans="1:5">
      <c r="A3545" s="617">
        <v>89600</v>
      </c>
      <c r="B3545" s="618" t="s">
        <v>6572</v>
      </c>
      <c r="C3545" s="618" t="s">
        <v>3</v>
      </c>
      <c r="D3545" s="619">
        <v>16.75</v>
      </c>
      <c r="E3545" s="188" t="s">
        <v>2</v>
      </c>
    </row>
    <row r="3546" spans="1:5">
      <c r="A3546" s="617">
        <v>89605</v>
      </c>
      <c r="B3546" s="618" t="s">
        <v>6573</v>
      </c>
      <c r="C3546" s="618" t="s">
        <v>3</v>
      </c>
      <c r="D3546" s="619">
        <v>17.850000000000001</v>
      </c>
      <c r="E3546" s="188" t="s">
        <v>2</v>
      </c>
    </row>
    <row r="3547" spans="1:5">
      <c r="A3547" s="617">
        <v>89609</v>
      </c>
      <c r="B3547" s="618" t="s">
        <v>6574</v>
      </c>
      <c r="C3547" s="618" t="s">
        <v>3</v>
      </c>
      <c r="D3547" s="619">
        <v>84.21</v>
      </c>
      <c r="E3547" s="188" t="s">
        <v>2</v>
      </c>
    </row>
    <row r="3548" spans="1:5">
      <c r="A3548" s="617">
        <v>89610</v>
      </c>
      <c r="B3548" s="618" t="s">
        <v>6575</v>
      </c>
      <c r="C3548" s="618" t="s">
        <v>3</v>
      </c>
      <c r="D3548" s="619">
        <v>18.32</v>
      </c>
      <c r="E3548" s="188" t="s">
        <v>2</v>
      </c>
    </row>
    <row r="3549" spans="1:5">
      <c r="A3549" s="617">
        <v>89611</v>
      </c>
      <c r="B3549" s="618" t="s">
        <v>6576</v>
      </c>
      <c r="C3549" s="618" t="s">
        <v>3</v>
      </c>
      <c r="D3549" s="619">
        <v>30.22</v>
      </c>
      <c r="E3549" s="188" t="s">
        <v>2</v>
      </c>
    </row>
    <row r="3550" spans="1:5">
      <c r="A3550" s="617">
        <v>89612</v>
      </c>
      <c r="B3550" s="618" t="s">
        <v>6577</v>
      </c>
      <c r="C3550" s="618" t="s">
        <v>3</v>
      </c>
      <c r="D3550" s="619">
        <v>166.55</v>
      </c>
      <c r="E3550" s="188" t="s">
        <v>2</v>
      </c>
    </row>
    <row r="3551" spans="1:5">
      <c r="A3551" s="617">
        <v>89613</v>
      </c>
      <c r="B3551" s="618" t="s">
        <v>6578</v>
      </c>
      <c r="C3551" s="618" t="s">
        <v>3</v>
      </c>
      <c r="D3551" s="619">
        <v>26.81</v>
      </c>
      <c r="E3551" s="188" t="s">
        <v>2</v>
      </c>
    </row>
    <row r="3552" spans="1:5">
      <c r="A3552" s="617">
        <v>89614</v>
      </c>
      <c r="B3552" s="618" t="s">
        <v>6579</v>
      </c>
      <c r="C3552" s="618" t="s">
        <v>3</v>
      </c>
      <c r="D3552" s="619">
        <v>58.58</v>
      </c>
      <c r="E3552" s="188" t="s">
        <v>2</v>
      </c>
    </row>
    <row r="3553" spans="1:5">
      <c r="A3553" s="617">
        <v>89615</v>
      </c>
      <c r="B3553" s="618" t="s">
        <v>6580</v>
      </c>
      <c r="C3553" s="618" t="s">
        <v>3</v>
      </c>
      <c r="D3553" s="619">
        <v>252.48</v>
      </c>
      <c r="E3553" s="188" t="s">
        <v>2</v>
      </c>
    </row>
    <row r="3554" spans="1:5">
      <c r="A3554" s="617">
        <v>89616</v>
      </c>
      <c r="B3554" s="618" t="s">
        <v>6581</v>
      </c>
      <c r="C3554" s="618" t="s">
        <v>3</v>
      </c>
      <c r="D3554" s="619">
        <v>39.44</v>
      </c>
      <c r="E3554" s="188" t="s">
        <v>2</v>
      </c>
    </row>
    <row r="3555" spans="1:5">
      <c r="A3555" s="617">
        <v>89617</v>
      </c>
      <c r="B3555" s="618" t="s">
        <v>6582</v>
      </c>
      <c r="C3555" s="618" t="s">
        <v>3</v>
      </c>
      <c r="D3555" s="619">
        <v>5.43</v>
      </c>
      <c r="E3555" s="188" t="s">
        <v>2</v>
      </c>
    </row>
    <row r="3556" spans="1:5">
      <c r="A3556" s="617">
        <v>89618</v>
      </c>
      <c r="B3556" s="618" t="s">
        <v>6583</v>
      </c>
      <c r="C3556" s="618" t="s">
        <v>3</v>
      </c>
      <c r="D3556" s="619">
        <v>13.02</v>
      </c>
      <c r="E3556" s="188" t="s">
        <v>2</v>
      </c>
    </row>
    <row r="3557" spans="1:5">
      <c r="A3557" s="617">
        <v>89619</v>
      </c>
      <c r="B3557" s="618" t="s">
        <v>6584</v>
      </c>
      <c r="C3557" s="618" t="s">
        <v>3</v>
      </c>
      <c r="D3557" s="619">
        <v>7.45</v>
      </c>
      <c r="E3557" s="188" t="s">
        <v>2</v>
      </c>
    </row>
    <row r="3558" spans="1:5">
      <c r="A3558" s="617">
        <v>89620</v>
      </c>
      <c r="B3558" s="618" t="s">
        <v>6585</v>
      </c>
      <c r="C3558" s="618" t="s">
        <v>3</v>
      </c>
      <c r="D3558" s="619">
        <v>9.4499999999999993</v>
      </c>
      <c r="E3558" s="188" t="s">
        <v>2</v>
      </c>
    </row>
    <row r="3559" spans="1:5">
      <c r="A3559" s="617">
        <v>89621</v>
      </c>
      <c r="B3559" s="618" t="s">
        <v>6586</v>
      </c>
      <c r="C3559" s="618" t="s">
        <v>3</v>
      </c>
      <c r="D3559" s="619">
        <v>22.33</v>
      </c>
      <c r="E3559" s="188" t="s">
        <v>2</v>
      </c>
    </row>
    <row r="3560" spans="1:5">
      <c r="A3560" s="617">
        <v>89622</v>
      </c>
      <c r="B3560" s="618" t="s">
        <v>6587</v>
      </c>
      <c r="C3560" s="618" t="s">
        <v>3</v>
      </c>
      <c r="D3560" s="619">
        <v>11.46</v>
      </c>
      <c r="E3560" s="188" t="s">
        <v>2</v>
      </c>
    </row>
    <row r="3561" spans="1:5">
      <c r="A3561" s="617">
        <v>89623</v>
      </c>
      <c r="B3561" s="618" t="s">
        <v>6588</v>
      </c>
      <c r="C3561" s="618" t="s">
        <v>3</v>
      </c>
      <c r="D3561" s="619">
        <v>15.61</v>
      </c>
      <c r="E3561" s="188" t="s">
        <v>2</v>
      </c>
    </row>
    <row r="3562" spans="1:5">
      <c r="A3562" s="617">
        <v>89624</v>
      </c>
      <c r="B3562" s="618" t="s">
        <v>6589</v>
      </c>
      <c r="C3562" s="618" t="s">
        <v>3</v>
      </c>
      <c r="D3562" s="619">
        <v>16.62</v>
      </c>
      <c r="E3562" s="188" t="s">
        <v>2</v>
      </c>
    </row>
    <row r="3563" spans="1:5">
      <c r="A3563" s="617">
        <v>89625</v>
      </c>
      <c r="B3563" s="618" t="s">
        <v>6590</v>
      </c>
      <c r="C3563" s="618" t="s">
        <v>3</v>
      </c>
      <c r="D3563" s="619">
        <v>18.78</v>
      </c>
      <c r="E3563" s="188" t="s">
        <v>2</v>
      </c>
    </row>
    <row r="3564" spans="1:5">
      <c r="A3564" s="617">
        <v>89626</v>
      </c>
      <c r="B3564" s="618" t="s">
        <v>6591</v>
      </c>
      <c r="C3564" s="618" t="s">
        <v>3</v>
      </c>
      <c r="D3564" s="619">
        <v>26.59</v>
      </c>
      <c r="E3564" s="188" t="s">
        <v>2</v>
      </c>
    </row>
    <row r="3565" spans="1:5">
      <c r="A3565" s="617">
        <v>89627</v>
      </c>
      <c r="B3565" s="618" t="s">
        <v>6592</v>
      </c>
      <c r="C3565" s="618" t="s">
        <v>3</v>
      </c>
      <c r="D3565" s="619">
        <v>17.61</v>
      </c>
      <c r="E3565" s="188" t="s">
        <v>2</v>
      </c>
    </row>
    <row r="3566" spans="1:5">
      <c r="A3566" s="617">
        <v>89628</v>
      </c>
      <c r="B3566" s="618" t="s">
        <v>6593</v>
      </c>
      <c r="C3566" s="618" t="s">
        <v>3</v>
      </c>
      <c r="D3566" s="619">
        <v>41.08</v>
      </c>
      <c r="E3566" s="188" t="s">
        <v>2</v>
      </c>
    </row>
    <row r="3567" spans="1:5">
      <c r="A3567" s="617">
        <v>89629</v>
      </c>
      <c r="B3567" s="618" t="s">
        <v>6594</v>
      </c>
      <c r="C3567" s="618" t="s">
        <v>3</v>
      </c>
      <c r="D3567" s="619">
        <v>76.260000000000005</v>
      </c>
      <c r="E3567" s="188" t="s">
        <v>2</v>
      </c>
    </row>
    <row r="3568" spans="1:5">
      <c r="A3568" s="617">
        <v>89630</v>
      </c>
      <c r="B3568" s="618" t="s">
        <v>6595</v>
      </c>
      <c r="C3568" s="618" t="s">
        <v>3</v>
      </c>
      <c r="D3568" s="619">
        <v>65.62</v>
      </c>
      <c r="E3568" s="188" t="s">
        <v>2</v>
      </c>
    </row>
    <row r="3569" spans="1:5">
      <c r="A3569" s="617">
        <v>89631</v>
      </c>
      <c r="B3569" s="618" t="s">
        <v>6596</v>
      </c>
      <c r="C3569" s="618" t="s">
        <v>3</v>
      </c>
      <c r="D3569" s="619">
        <v>117.33</v>
      </c>
      <c r="E3569" s="188" t="s">
        <v>2</v>
      </c>
    </row>
    <row r="3570" spans="1:5">
      <c r="A3570" s="617">
        <v>89632</v>
      </c>
      <c r="B3570" s="618" t="s">
        <v>6597</v>
      </c>
      <c r="C3570" s="618" t="s">
        <v>3</v>
      </c>
      <c r="D3570" s="619">
        <v>95.56</v>
      </c>
      <c r="E3570" s="188" t="s">
        <v>2</v>
      </c>
    </row>
    <row r="3571" spans="1:5">
      <c r="A3571" s="617">
        <v>89637</v>
      </c>
      <c r="B3571" s="618" t="s">
        <v>6598</v>
      </c>
      <c r="C3571" s="618" t="s">
        <v>3</v>
      </c>
      <c r="D3571" s="619">
        <v>7.55</v>
      </c>
      <c r="E3571" s="188" t="s">
        <v>2</v>
      </c>
    </row>
    <row r="3572" spans="1:5">
      <c r="A3572" s="617">
        <v>89638</v>
      </c>
      <c r="B3572" s="618" t="s">
        <v>6599</v>
      </c>
      <c r="C3572" s="618" t="s">
        <v>3</v>
      </c>
      <c r="D3572" s="619">
        <v>8.4600000000000009</v>
      </c>
      <c r="E3572" s="188" t="s">
        <v>2</v>
      </c>
    </row>
    <row r="3573" spans="1:5">
      <c r="A3573" s="617">
        <v>89639</v>
      </c>
      <c r="B3573" s="618" t="s">
        <v>6600</v>
      </c>
      <c r="C3573" s="618" t="s">
        <v>3</v>
      </c>
      <c r="D3573" s="619">
        <v>8.82</v>
      </c>
      <c r="E3573" s="188" t="s">
        <v>2</v>
      </c>
    </row>
    <row r="3574" spans="1:5">
      <c r="A3574" s="617">
        <v>89640</v>
      </c>
      <c r="B3574" s="618" t="s">
        <v>8723</v>
      </c>
      <c r="C3574" s="618" t="s">
        <v>3</v>
      </c>
      <c r="D3574" s="619">
        <v>14.25</v>
      </c>
      <c r="E3574" s="188" t="s">
        <v>2</v>
      </c>
    </row>
    <row r="3575" spans="1:5">
      <c r="A3575" s="617">
        <v>89641</v>
      </c>
      <c r="B3575" s="618" t="s">
        <v>6601</v>
      </c>
      <c r="C3575" s="618" t="s">
        <v>3</v>
      </c>
      <c r="D3575" s="619">
        <v>10.69</v>
      </c>
      <c r="E3575" s="188" t="s">
        <v>2</v>
      </c>
    </row>
    <row r="3576" spans="1:5">
      <c r="A3576" s="617">
        <v>89642</v>
      </c>
      <c r="B3576" s="618" t="s">
        <v>6602</v>
      </c>
      <c r="C3576" s="618" t="s">
        <v>3</v>
      </c>
      <c r="D3576" s="619">
        <v>12.44</v>
      </c>
      <c r="E3576" s="188" t="s">
        <v>2</v>
      </c>
    </row>
    <row r="3577" spans="1:5">
      <c r="A3577" s="617">
        <v>89643</v>
      </c>
      <c r="B3577" s="618" t="s">
        <v>6603</v>
      </c>
      <c r="C3577" s="618" t="s">
        <v>3</v>
      </c>
      <c r="D3577" s="619">
        <v>13.02</v>
      </c>
      <c r="E3577" s="188" t="s">
        <v>2</v>
      </c>
    </row>
    <row r="3578" spans="1:5">
      <c r="A3578" s="617">
        <v>89644</v>
      </c>
      <c r="B3578" s="618" t="s">
        <v>8724</v>
      </c>
      <c r="C3578" s="618" t="s">
        <v>3</v>
      </c>
      <c r="D3578" s="619">
        <v>21.31</v>
      </c>
      <c r="E3578" s="188" t="s">
        <v>2</v>
      </c>
    </row>
    <row r="3579" spans="1:5">
      <c r="A3579" s="617">
        <v>89645</v>
      </c>
      <c r="B3579" s="618" t="s">
        <v>6604</v>
      </c>
      <c r="C3579" s="618" t="s">
        <v>3</v>
      </c>
      <c r="D3579" s="619">
        <v>24.01</v>
      </c>
      <c r="E3579" s="188" t="s">
        <v>2</v>
      </c>
    </row>
    <row r="3580" spans="1:5">
      <c r="A3580" s="617">
        <v>89646</v>
      </c>
      <c r="B3580" s="618" t="s">
        <v>6605</v>
      </c>
      <c r="C3580" s="618" t="s">
        <v>3</v>
      </c>
      <c r="D3580" s="619">
        <v>16.97</v>
      </c>
      <c r="E3580" s="188" t="s">
        <v>2</v>
      </c>
    </row>
    <row r="3581" spans="1:5">
      <c r="A3581" s="617">
        <v>89647</v>
      </c>
      <c r="B3581" s="618" t="s">
        <v>6606</v>
      </c>
      <c r="C3581" s="618" t="s">
        <v>3</v>
      </c>
      <c r="D3581" s="619">
        <v>16.559999999999999</v>
      </c>
      <c r="E3581" s="188" t="s">
        <v>2</v>
      </c>
    </row>
    <row r="3582" spans="1:5">
      <c r="A3582" s="617">
        <v>89648</v>
      </c>
      <c r="B3582" s="618" t="s">
        <v>6607</v>
      </c>
      <c r="C3582" s="618" t="s">
        <v>3</v>
      </c>
      <c r="D3582" s="619">
        <v>18.440000000000001</v>
      </c>
      <c r="E3582" s="188" t="s">
        <v>2</v>
      </c>
    </row>
    <row r="3583" spans="1:5">
      <c r="A3583" s="617">
        <v>89649</v>
      </c>
      <c r="B3583" s="618" t="s">
        <v>6608</v>
      </c>
      <c r="C3583" s="618" t="s">
        <v>3</v>
      </c>
      <c r="D3583" s="619">
        <v>25.35</v>
      </c>
      <c r="E3583" s="188" t="s">
        <v>2</v>
      </c>
    </row>
    <row r="3584" spans="1:5">
      <c r="A3584" s="617">
        <v>89650</v>
      </c>
      <c r="B3584" s="618" t="s">
        <v>6609</v>
      </c>
      <c r="C3584" s="618" t="s">
        <v>3</v>
      </c>
      <c r="D3584" s="619">
        <v>25.35</v>
      </c>
      <c r="E3584" s="188" t="s">
        <v>2</v>
      </c>
    </row>
    <row r="3585" spans="1:5">
      <c r="A3585" s="617">
        <v>89651</v>
      </c>
      <c r="B3585" s="618" t="s">
        <v>6610</v>
      </c>
      <c r="C3585" s="618" t="s">
        <v>3</v>
      </c>
      <c r="D3585" s="619">
        <v>5.16</v>
      </c>
      <c r="E3585" s="188" t="s">
        <v>2</v>
      </c>
    </row>
    <row r="3586" spans="1:5">
      <c r="A3586" s="617">
        <v>89652</v>
      </c>
      <c r="B3586" s="618" t="s">
        <v>6611</v>
      </c>
      <c r="C3586" s="618" t="s">
        <v>3</v>
      </c>
      <c r="D3586" s="619">
        <v>9.18</v>
      </c>
      <c r="E3586" s="188" t="s">
        <v>2</v>
      </c>
    </row>
    <row r="3587" spans="1:5">
      <c r="A3587" s="617">
        <v>89653</v>
      </c>
      <c r="B3587" s="618" t="s">
        <v>6612</v>
      </c>
      <c r="C3587" s="618" t="s">
        <v>3</v>
      </c>
      <c r="D3587" s="619">
        <v>15.35</v>
      </c>
      <c r="E3587" s="188" t="s">
        <v>2</v>
      </c>
    </row>
    <row r="3588" spans="1:5">
      <c r="A3588" s="617">
        <v>89654</v>
      </c>
      <c r="B3588" s="618" t="s">
        <v>6613</v>
      </c>
      <c r="C3588" s="618" t="s">
        <v>3</v>
      </c>
      <c r="D3588" s="619">
        <v>14.94</v>
      </c>
      <c r="E3588" s="188" t="s">
        <v>2</v>
      </c>
    </row>
    <row r="3589" spans="1:5">
      <c r="A3589" s="617">
        <v>89655</v>
      </c>
      <c r="B3589" s="618" t="s">
        <v>6614</v>
      </c>
      <c r="C3589" s="618" t="s">
        <v>3</v>
      </c>
      <c r="D3589" s="619">
        <v>22.49</v>
      </c>
      <c r="E3589" s="188" t="s">
        <v>2</v>
      </c>
    </row>
    <row r="3590" spans="1:5">
      <c r="A3590" s="617">
        <v>89656</v>
      </c>
      <c r="B3590" s="618" t="s">
        <v>6615</v>
      </c>
      <c r="C3590" s="618" t="s">
        <v>3</v>
      </c>
      <c r="D3590" s="619">
        <v>9.81</v>
      </c>
      <c r="E3590" s="188" t="s">
        <v>2</v>
      </c>
    </row>
    <row r="3591" spans="1:5">
      <c r="A3591" s="617">
        <v>89657</v>
      </c>
      <c r="B3591" s="618" t="s">
        <v>6616</v>
      </c>
      <c r="C3591" s="618" t="s">
        <v>3</v>
      </c>
      <c r="D3591" s="619">
        <v>10.01</v>
      </c>
      <c r="E3591" s="188" t="s">
        <v>2</v>
      </c>
    </row>
    <row r="3592" spans="1:5">
      <c r="A3592" s="617">
        <v>89658</v>
      </c>
      <c r="B3592" s="618" t="s">
        <v>6617</v>
      </c>
      <c r="C3592" s="618" t="s">
        <v>3</v>
      </c>
      <c r="D3592" s="619">
        <v>7.12</v>
      </c>
      <c r="E3592" s="188" t="s">
        <v>2</v>
      </c>
    </row>
    <row r="3593" spans="1:5">
      <c r="A3593" s="617">
        <v>89659</v>
      </c>
      <c r="B3593" s="618" t="s">
        <v>6618</v>
      </c>
      <c r="C3593" s="618" t="s">
        <v>3</v>
      </c>
      <c r="D3593" s="619">
        <v>13.27</v>
      </c>
      <c r="E3593" s="188" t="s">
        <v>2</v>
      </c>
    </row>
    <row r="3594" spans="1:5">
      <c r="A3594" s="617">
        <v>89660</v>
      </c>
      <c r="B3594" s="618" t="s">
        <v>6619</v>
      </c>
      <c r="C3594" s="618" t="s">
        <v>3</v>
      </c>
      <c r="D3594" s="619">
        <v>6.59</v>
      </c>
      <c r="E3594" s="188" t="s">
        <v>2</v>
      </c>
    </row>
    <row r="3595" spans="1:5">
      <c r="A3595" s="617">
        <v>89661</v>
      </c>
      <c r="B3595" s="618" t="s">
        <v>6620</v>
      </c>
      <c r="C3595" s="618" t="s">
        <v>3</v>
      </c>
      <c r="D3595" s="619">
        <v>17.95</v>
      </c>
      <c r="E3595" s="188" t="s">
        <v>2</v>
      </c>
    </row>
    <row r="3596" spans="1:5">
      <c r="A3596" s="617">
        <v>89662</v>
      </c>
      <c r="B3596" s="618" t="s">
        <v>6621</v>
      </c>
      <c r="C3596" s="618" t="s">
        <v>3</v>
      </c>
      <c r="D3596" s="619">
        <v>27.96</v>
      </c>
      <c r="E3596" s="188" t="s">
        <v>2</v>
      </c>
    </row>
    <row r="3597" spans="1:5">
      <c r="A3597" s="617">
        <v>89663</v>
      </c>
      <c r="B3597" s="618" t="s">
        <v>6622</v>
      </c>
      <c r="C3597" s="618" t="s">
        <v>3</v>
      </c>
      <c r="D3597" s="619">
        <v>11.19</v>
      </c>
      <c r="E3597" s="188" t="s">
        <v>2</v>
      </c>
    </row>
    <row r="3598" spans="1:5">
      <c r="A3598" s="617">
        <v>89664</v>
      </c>
      <c r="B3598" s="618" t="s">
        <v>6623</v>
      </c>
      <c r="C3598" s="618" t="s">
        <v>3</v>
      </c>
      <c r="D3598" s="619">
        <v>13.27</v>
      </c>
      <c r="E3598" s="188" t="s">
        <v>2</v>
      </c>
    </row>
    <row r="3599" spans="1:5">
      <c r="A3599" s="617">
        <v>89665</v>
      </c>
      <c r="B3599" s="618" t="s">
        <v>6624</v>
      </c>
      <c r="C3599" s="618" t="s">
        <v>3</v>
      </c>
      <c r="D3599" s="619">
        <v>11.41</v>
      </c>
      <c r="E3599" s="188" t="s">
        <v>2</v>
      </c>
    </row>
    <row r="3600" spans="1:5">
      <c r="A3600" s="617">
        <v>89666</v>
      </c>
      <c r="B3600" s="618" t="s">
        <v>6625</v>
      </c>
      <c r="C3600" s="618" t="s">
        <v>3</v>
      </c>
      <c r="D3600" s="619">
        <v>5.68</v>
      </c>
      <c r="E3600" s="188" t="s">
        <v>2</v>
      </c>
    </row>
    <row r="3601" spans="1:5">
      <c r="A3601" s="617">
        <v>89667</v>
      </c>
      <c r="B3601" s="618" t="s">
        <v>6626</v>
      </c>
      <c r="C3601" s="618" t="s">
        <v>3</v>
      </c>
      <c r="D3601" s="619">
        <v>31.24</v>
      </c>
      <c r="E3601" s="188" t="s">
        <v>2</v>
      </c>
    </row>
    <row r="3602" spans="1:5">
      <c r="A3602" s="617">
        <v>89668</v>
      </c>
      <c r="B3602" s="618" t="s">
        <v>6627</v>
      </c>
      <c r="C3602" s="618" t="s">
        <v>3</v>
      </c>
      <c r="D3602" s="619">
        <v>26.48</v>
      </c>
      <c r="E3602" s="188" t="s">
        <v>2</v>
      </c>
    </row>
    <row r="3603" spans="1:5">
      <c r="A3603" s="617">
        <v>89669</v>
      </c>
      <c r="B3603" s="618" t="s">
        <v>6628</v>
      </c>
      <c r="C3603" s="618" t="s">
        <v>3</v>
      </c>
      <c r="D3603" s="619">
        <v>19.21</v>
      </c>
      <c r="E3603" s="188" t="s">
        <v>2</v>
      </c>
    </row>
    <row r="3604" spans="1:5">
      <c r="A3604" s="617">
        <v>89670</v>
      </c>
      <c r="B3604" s="618" t="s">
        <v>6629</v>
      </c>
      <c r="C3604" s="618" t="s">
        <v>3</v>
      </c>
      <c r="D3604" s="619">
        <v>10.75</v>
      </c>
      <c r="E3604" s="188" t="s">
        <v>2</v>
      </c>
    </row>
    <row r="3605" spans="1:5">
      <c r="A3605" s="617">
        <v>89671</v>
      </c>
      <c r="B3605" s="618" t="s">
        <v>6630</v>
      </c>
      <c r="C3605" s="618" t="s">
        <v>3</v>
      </c>
      <c r="D3605" s="619">
        <v>29.15</v>
      </c>
      <c r="E3605" s="188" t="s">
        <v>2</v>
      </c>
    </row>
    <row r="3606" spans="1:5">
      <c r="A3606" s="617">
        <v>89672</v>
      </c>
      <c r="B3606" s="618" t="s">
        <v>6631</v>
      </c>
      <c r="C3606" s="618" t="s">
        <v>3</v>
      </c>
      <c r="D3606" s="619">
        <v>17.79</v>
      </c>
      <c r="E3606" s="188" t="s">
        <v>2</v>
      </c>
    </row>
    <row r="3607" spans="1:5">
      <c r="A3607" s="617">
        <v>89673</v>
      </c>
      <c r="B3607" s="618" t="s">
        <v>6632</v>
      </c>
      <c r="C3607" s="618" t="s">
        <v>3</v>
      </c>
      <c r="D3607" s="619">
        <v>22.62</v>
      </c>
      <c r="E3607" s="188" t="s">
        <v>2</v>
      </c>
    </row>
    <row r="3608" spans="1:5">
      <c r="A3608" s="617">
        <v>89674</v>
      </c>
      <c r="B3608" s="618" t="s">
        <v>6633</v>
      </c>
      <c r="C3608" s="618" t="s">
        <v>3</v>
      </c>
      <c r="D3608" s="619">
        <v>26.76</v>
      </c>
      <c r="E3608" s="188" t="s">
        <v>2</v>
      </c>
    </row>
    <row r="3609" spans="1:5">
      <c r="A3609" s="617">
        <v>89675</v>
      </c>
      <c r="B3609" s="618" t="s">
        <v>6634</v>
      </c>
      <c r="C3609" s="618" t="s">
        <v>3</v>
      </c>
      <c r="D3609" s="619">
        <v>52.82</v>
      </c>
      <c r="E3609" s="188" t="s">
        <v>2</v>
      </c>
    </row>
    <row r="3610" spans="1:5">
      <c r="A3610" s="617">
        <v>89676</v>
      </c>
      <c r="B3610" s="618" t="s">
        <v>6635</v>
      </c>
      <c r="C3610" s="618" t="s">
        <v>3</v>
      </c>
      <c r="D3610" s="619">
        <v>41.39</v>
      </c>
      <c r="E3610" s="188" t="s">
        <v>2</v>
      </c>
    </row>
    <row r="3611" spans="1:5">
      <c r="A3611" s="617">
        <v>89677</v>
      </c>
      <c r="B3611" s="618" t="s">
        <v>6636</v>
      </c>
      <c r="C3611" s="618" t="s">
        <v>3</v>
      </c>
      <c r="D3611" s="619">
        <v>55.69</v>
      </c>
      <c r="E3611" s="188" t="s">
        <v>2</v>
      </c>
    </row>
    <row r="3612" spans="1:5">
      <c r="A3612" s="617">
        <v>89678</v>
      </c>
      <c r="B3612" s="618" t="s">
        <v>6637</v>
      </c>
      <c r="C3612" s="618" t="s">
        <v>3</v>
      </c>
      <c r="D3612" s="619">
        <v>7.63</v>
      </c>
      <c r="E3612" s="188" t="s">
        <v>2</v>
      </c>
    </row>
    <row r="3613" spans="1:5">
      <c r="A3613" s="617">
        <v>89679</v>
      </c>
      <c r="B3613" s="618" t="s">
        <v>6638</v>
      </c>
      <c r="C3613" s="618" t="s">
        <v>3</v>
      </c>
      <c r="D3613" s="619">
        <v>91.14</v>
      </c>
      <c r="E3613" s="188" t="s">
        <v>2</v>
      </c>
    </row>
    <row r="3614" spans="1:5">
      <c r="A3614" s="617">
        <v>89680</v>
      </c>
      <c r="B3614" s="618" t="s">
        <v>6639</v>
      </c>
      <c r="C3614" s="618" t="s">
        <v>3</v>
      </c>
      <c r="D3614" s="619">
        <v>17.18</v>
      </c>
      <c r="E3614" s="188" t="s">
        <v>2</v>
      </c>
    </row>
    <row r="3615" spans="1:5">
      <c r="A3615" s="617">
        <v>89681</v>
      </c>
      <c r="B3615" s="618" t="s">
        <v>6640</v>
      </c>
      <c r="C3615" s="618" t="s">
        <v>3</v>
      </c>
      <c r="D3615" s="619">
        <v>61.97</v>
      </c>
      <c r="E3615" s="188" t="s">
        <v>2</v>
      </c>
    </row>
    <row r="3616" spans="1:5">
      <c r="A3616" s="617">
        <v>89682</v>
      </c>
      <c r="B3616" s="618" t="s">
        <v>6641</v>
      </c>
      <c r="C3616" s="618" t="s">
        <v>3</v>
      </c>
      <c r="D3616" s="619">
        <v>27.7</v>
      </c>
      <c r="E3616" s="188" t="s">
        <v>2</v>
      </c>
    </row>
    <row r="3617" spans="1:5">
      <c r="A3617" s="617">
        <v>89683</v>
      </c>
      <c r="B3617" s="618" t="s">
        <v>30206</v>
      </c>
      <c r="C3617" s="618" t="s">
        <v>3</v>
      </c>
      <c r="D3617" s="619">
        <v>235.72</v>
      </c>
      <c r="E3617" s="188" t="s">
        <v>2</v>
      </c>
    </row>
    <row r="3618" spans="1:5">
      <c r="A3618" s="617">
        <v>89684</v>
      </c>
      <c r="B3618" s="618" t="s">
        <v>6642</v>
      </c>
      <c r="C3618" s="618" t="s">
        <v>3</v>
      </c>
      <c r="D3618" s="619">
        <v>38.979999999999997</v>
      </c>
      <c r="E3618" s="188" t="s">
        <v>2</v>
      </c>
    </row>
    <row r="3619" spans="1:5">
      <c r="A3619" s="617">
        <v>89685</v>
      </c>
      <c r="B3619" s="618" t="s">
        <v>6643</v>
      </c>
      <c r="C3619" s="618" t="s">
        <v>3</v>
      </c>
      <c r="D3619" s="619">
        <v>42.54</v>
      </c>
      <c r="E3619" s="188" t="s">
        <v>2</v>
      </c>
    </row>
    <row r="3620" spans="1:5">
      <c r="A3620" s="617">
        <v>89686</v>
      </c>
      <c r="B3620" s="618" t="s">
        <v>6644</v>
      </c>
      <c r="C3620" s="618" t="s">
        <v>3</v>
      </c>
      <c r="D3620" s="619">
        <v>150.56</v>
      </c>
      <c r="E3620" s="188" t="s">
        <v>2</v>
      </c>
    </row>
    <row r="3621" spans="1:5">
      <c r="A3621" s="617">
        <v>89687</v>
      </c>
      <c r="B3621" s="618" t="s">
        <v>6645</v>
      </c>
      <c r="C3621" s="618" t="s">
        <v>3</v>
      </c>
      <c r="D3621" s="619">
        <v>36.25</v>
      </c>
      <c r="E3621" s="188" t="s">
        <v>2</v>
      </c>
    </row>
    <row r="3622" spans="1:5">
      <c r="A3622" s="617">
        <v>89689</v>
      </c>
      <c r="B3622" s="618" t="s">
        <v>6646</v>
      </c>
      <c r="C3622" s="618" t="s">
        <v>3</v>
      </c>
      <c r="D3622" s="619">
        <v>29.96</v>
      </c>
      <c r="E3622" s="188" t="s">
        <v>2</v>
      </c>
    </row>
    <row r="3623" spans="1:5">
      <c r="A3623" s="617">
        <v>89690</v>
      </c>
      <c r="B3623" s="618" t="s">
        <v>6647</v>
      </c>
      <c r="C3623" s="618" t="s">
        <v>3</v>
      </c>
      <c r="D3623" s="619">
        <v>64.2</v>
      </c>
      <c r="E3623" s="188" t="s">
        <v>2</v>
      </c>
    </row>
    <row r="3624" spans="1:5">
      <c r="A3624" s="617">
        <v>89691</v>
      </c>
      <c r="B3624" s="618" t="s">
        <v>6648</v>
      </c>
      <c r="C3624" s="618" t="s">
        <v>3</v>
      </c>
      <c r="D3624" s="619">
        <v>9.65</v>
      </c>
      <c r="E3624" s="188" t="s">
        <v>2</v>
      </c>
    </row>
    <row r="3625" spans="1:5">
      <c r="A3625" s="617">
        <v>89692</v>
      </c>
      <c r="B3625" s="618" t="s">
        <v>6649</v>
      </c>
      <c r="C3625" s="618" t="s">
        <v>3</v>
      </c>
      <c r="D3625" s="619">
        <v>60.53</v>
      </c>
      <c r="E3625" s="188" t="s">
        <v>2</v>
      </c>
    </row>
    <row r="3626" spans="1:5">
      <c r="A3626" s="617">
        <v>89693</v>
      </c>
      <c r="B3626" s="618" t="s">
        <v>6650</v>
      </c>
      <c r="C3626" s="618" t="s">
        <v>3</v>
      </c>
      <c r="D3626" s="619">
        <v>58.68</v>
      </c>
      <c r="E3626" s="188" t="s">
        <v>2</v>
      </c>
    </row>
    <row r="3627" spans="1:5">
      <c r="A3627" s="617">
        <v>89694</v>
      </c>
      <c r="B3627" s="618" t="s">
        <v>6651</v>
      </c>
      <c r="C3627" s="618" t="s">
        <v>3</v>
      </c>
      <c r="D3627" s="619">
        <v>16.53</v>
      </c>
      <c r="E3627" s="188" t="s">
        <v>2</v>
      </c>
    </row>
    <row r="3628" spans="1:5">
      <c r="A3628" s="617">
        <v>89695</v>
      </c>
      <c r="B3628" s="618" t="s">
        <v>6652</v>
      </c>
      <c r="C3628" s="618" t="s">
        <v>3</v>
      </c>
      <c r="D3628" s="619">
        <v>15.24</v>
      </c>
      <c r="E3628" s="188" t="s">
        <v>2</v>
      </c>
    </row>
    <row r="3629" spans="1:5">
      <c r="A3629" s="617">
        <v>89696</v>
      </c>
      <c r="B3629" s="618" t="s">
        <v>6653</v>
      </c>
      <c r="C3629" s="618" t="s">
        <v>3</v>
      </c>
      <c r="D3629" s="619">
        <v>53.06</v>
      </c>
      <c r="E3629" s="188" t="s">
        <v>2</v>
      </c>
    </row>
    <row r="3630" spans="1:5">
      <c r="A3630" s="617">
        <v>89697</v>
      </c>
      <c r="B3630" s="618" t="s">
        <v>6654</v>
      </c>
      <c r="C3630" s="618" t="s">
        <v>3</v>
      </c>
      <c r="D3630" s="619">
        <v>11.72</v>
      </c>
      <c r="E3630" s="188" t="s">
        <v>2</v>
      </c>
    </row>
    <row r="3631" spans="1:5">
      <c r="A3631" s="617">
        <v>89698</v>
      </c>
      <c r="B3631" s="618" t="s">
        <v>6655</v>
      </c>
      <c r="C3631" s="618" t="s">
        <v>3</v>
      </c>
      <c r="D3631" s="619">
        <v>190.22</v>
      </c>
      <c r="E3631" s="188" t="s">
        <v>2</v>
      </c>
    </row>
    <row r="3632" spans="1:5">
      <c r="A3632" s="617">
        <v>89699</v>
      </c>
      <c r="B3632" s="618" t="s">
        <v>6656</v>
      </c>
      <c r="C3632" s="618" t="s">
        <v>3</v>
      </c>
      <c r="D3632" s="619">
        <v>163.41999999999999</v>
      </c>
      <c r="E3632" s="188" t="s">
        <v>2</v>
      </c>
    </row>
    <row r="3633" spans="1:5">
      <c r="A3633" s="617">
        <v>89700</v>
      </c>
      <c r="B3633" s="618" t="s">
        <v>6657</v>
      </c>
      <c r="C3633" s="618" t="s">
        <v>3</v>
      </c>
      <c r="D3633" s="619">
        <v>17.61</v>
      </c>
      <c r="E3633" s="188" t="s">
        <v>2</v>
      </c>
    </row>
    <row r="3634" spans="1:5">
      <c r="A3634" s="617">
        <v>89701</v>
      </c>
      <c r="B3634" s="618" t="s">
        <v>6658</v>
      </c>
      <c r="C3634" s="618" t="s">
        <v>3</v>
      </c>
      <c r="D3634" s="619">
        <v>146.96</v>
      </c>
      <c r="E3634" s="188" t="s">
        <v>2</v>
      </c>
    </row>
    <row r="3635" spans="1:5">
      <c r="A3635" s="617">
        <v>89702</v>
      </c>
      <c r="B3635" s="618" t="s">
        <v>6659</v>
      </c>
      <c r="C3635" s="618" t="s">
        <v>3</v>
      </c>
      <c r="D3635" s="619">
        <v>17.61</v>
      </c>
      <c r="E3635" s="188" t="s">
        <v>2</v>
      </c>
    </row>
    <row r="3636" spans="1:5">
      <c r="A3636" s="617">
        <v>89703</v>
      </c>
      <c r="B3636" s="618" t="s">
        <v>6660</v>
      </c>
      <c r="C3636" s="618" t="s">
        <v>3</v>
      </c>
      <c r="D3636" s="619">
        <v>41.54</v>
      </c>
      <c r="E3636" s="188" t="s">
        <v>2</v>
      </c>
    </row>
    <row r="3637" spans="1:5">
      <c r="A3637" s="617">
        <v>89704</v>
      </c>
      <c r="B3637" s="618" t="s">
        <v>6661</v>
      </c>
      <c r="C3637" s="618" t="s">
        <v>3</v>
      </c>
      <c r="D3637" s="619">
        <v>101.4</v>
      </c>
      <c r="E3637" s="188" t="s">
        <v>2</v>
      </c>
    </row>
    <row r="3638" spans="1:5">
      <c r="A3638" s="617">
        <v>89705</v>
      </c>
      <c r="B3638" s="618" t="s">
        <v>6662</v>
      </c>
      <c r="C3638" s="618" t="s">
        <v>3</v>
      </c>
      <c r="D3638" s="619">
        <v>20.05</v>
      </c>
      <c r="E3638" s="188" t="s">
        <v>2</v>
      </c>
    </row>
    <row r="3639" spans="1:5">
      <c r="A3639" s="617">
        <v>89706</v>
      </c>
      <c r="B3639" s="618" t="s">
        <v>6663</v>
      </c>
      <c r="C3639" s="618" t="s">
        <v>3</v>
      </c>
      <c r="D3639" s="619">
        <v>45.45</v>
      </c>
      <c r="E3639" s="188" t="s">
        <v>2</v>
      </c>
    </row>
    <row r="3640" spans="1:5">
      <c r="A3640" s="617">
        <v>89718</v>
      </c>
      <c r="B3640" s="618" t="s">
        <v>6664</v>
      </c>
      <c r="C3640" s="618" t="s">
        <v>1</v>
      </c>
      <c r="D3640" s="619">
        <v>40.14</v>
      </c>
      <c r="E3640" s="188" t="s">
        <v>2</v>
      </c>
    </row>
    <row r="3641" spans="1:5">
      <c r="A3641" s="617">
        <v>89719</v>
      </c>
      <c r="B3641" s="618" t="s">
        <v>6665</v>
      </c>
      <c r="C3641" s="618" t="s">
        <v>3</v>
      </c>
      <c r="D3641" s="619">
        <v>8.76</v>
      </c>
      <c r="E3641" s="188" t="s">
        <v>2</v>
      </c>
    </row>
    <row r="3642" spans="1:5">
      <c r="A3642" s="617">
        <v>89720</v>
      </c>
      <c r="B3642" s="618" t="s">
        <v>6666</v>
      </c>
      <c r="C3642" s="618" t="s">
        <v>3</v>
      </c>
      <c r="D3642" s="619">
        <v>10.51</v>
      </c>
      <c r="E3642" s="188" t="s">
        <v>2</v>
      </c>
    </row>
    <row r="3643" spans="1:5">
      <c r="A3643" s="617">
        <v>89721</v>
      </c>
      <c r="B3643" s="618" t="s">
        <v>6667</v>
      </c>
      <c r="C3643" s="618" t="s">
        <v>3</v>
      </c>
      <c r="D3643" s="619">
        <v>11.09</v>
      </c>
      <c r="E3643" s="188" t="s">
        <v>2</v>
      </c>
    </row>
    <row r="3644" spans="1:5">
      <c r="A3644" s="617">
        <v>89722</v>
      </c>
      <c r="B3644" s="618" t="s">
        <v>8725</v>
      </c>
      <c r="C3644" s="618" t="s">
        <v>3</v>
      </c>
      <c r="D3644" s="619">
        <v>19.38</v>
      </c>
      <c r="E3644" s="188" t="s">
        <v>2</v>
      </c>
    </row>
    <row r="3645" spans="1:5">
      <c r="A3645" s="617">
        <v>89723</v>
      </c>
      <c r="B3645" s="618" t="s">
        <v>6668</v>
      </c>
      <c r="C3645" s="618" t="s">
        <v>3</v>
      </c>
      <c r="D3645" s="619">
        <v>14.74</v>
      </c>
      <c r="E3645" s="188" t="s">
        <v>2</v>
      </c>
    </row>
    <row r="3646" spans="1:5">
      <c r="A3646" s="617">
        <v>89724</v>
      </c>
      <c r="B3646" s="618" t="s">
        <v>6669</v>
      </c>
      <c r="C3646" s="618" t="s">
        <v>3</v>
      </c>
      <c r="D3646" s="619">
        <v>8.19</v>
      </c>
      <c r="E3646" s="188" t="s">
        <v>2</v>
      </c>
    </row>
    <row r="3647" spans="1:5">
      <c r="A3647" s="617">
        <v>89725</v>
      </c>
      <c r="B3647" s="618" t="s">
        <v>6670</v>
      </c>
      <c r="C3647" s="618" t="s">
        <v>3</v>
      </c>
      <c r="D3647" s="619">
        <v>14.33</v>
      </c>
      <c r="E3647" s="188" t="s">
        <v>2</v>
      </c>
    </row>
    <row r="3648" spans="1:5">
      <c r="A3648" s="617">
        <v>89726</v>
      </c>
      <c r="B3648" s="618" t="s">
        <v>6671</v>
      </c>
      <c r="C3648" s="618" t="s">
        <v>3</v>
      </c>
      <c r="D3648" s="619">
        <v>5.89</v>
      </c>
      <c r="E3648" s="188" t="s">
        <v>2</v>
      </c>
    </row>
    <row r="3649" spans="1:5">
      <c r="A3649" s="617">
        <v>89727</v>
      </c>
      <c r="B3649" s="618" t="s">
        <v>6672</v>
      </c>
      <c r="C3649" s="618" t="s">
        <v>3</v>
      </c>
      <c r="D3649" s="619">
        <v>16.21</v>
      </c>
      <c r="E3649" s="188" t="s">
        <v>2</v>
      </c>
    </row>
    <row r="3650" spans="1:5">
      <c r="A3650" s="617">
        <v>89728</v>
      </c>
      <c r="B3650" s="618" t="s">
        <v>6673</v>
      </c>
      <c r="C3650" s="618" t="s">
        <v>3</v>
      </c>
      <c r="D3650" s="619">
        <v>8.76</v>
      </c>
      <c r="E3650" s="188" t="s">
        <v>2</v>
      </c>
    </row>
    <row r="3651" spans="1:5">
      <c r="A3651" s="617">
        <v>89729</v>
      </c>
      <c r="B3651" s="618" t="s">
        <v>6674</v>
      </c>
      <c r="C3651" s="618" t="s">
        <v>3</v>
      </c>
      <c r="D3651" s="619">
        <v>22.71</v>
      </c>
      <c r="E3651" s="188" t="s">
        <v>2</v>
      </c>
    </row>
    <row r="3652" spans="1:5">
      <c r="A3652" s="617">
        <v>89730</v>
      </c>
      <c r="B3652" s="618" t="s">
        <v>6675</v>
      </c>
      <c r="C3652" s="618" t="s">
        <v>3</v>
      </c>
      <c r="D3652" s="619">
        <v>9.51</v>
      </c>
      <c r="E3652" s="188" t="s">
        <v>2</v>
      </c>
    </row>
    <row r="3653" spans="1:5">
      <c r="A3653" s="617">
        <v>89731</v>
      </c>
      <c r="B3653" s="618" t="s">
        <v>6676</v>
      </c>
      <c r="C3653" s="618" t="s">
        <v>3</v>
      </c>
      <c r="D3653" s="619">
        <v>8.7899999999999991</v>
      </c>
      <c r="E3653" s="188" t="s">
        <v>2</v>
      </c>
    </row>
    <row r="3654" spans="1:5">
      <c r="A3654" s="617">
        <v>89732</v>
      </c>
      <c r="B3654" s="618" t="s">
        <v>6677</v>
      </c>
      <c r="C3654" s="618" t="s">
        <v>3</v>
      </c>
      <c r="D3654" s="619">
        <v>9.33</v>
      </c>
      <c r="E3654" s="188" t="s">
        <v>2</v>
      </c>
    </row>
    <row r="3655" spans="1:5">
      <c r="A3655" s="617">
        <v>89733</v>
      </c>
      <c r="B3655" s="618" t="s">
        <v>6678</v>
      </c>
      <c r="C3655" s="618" t="s">
        <v>3</v>
      </c>
      <c r="D3655" s="619">
        <v>15.19</v>
      </c>
      <c r="E3655" s="188" t="s">
        <v>2</v>
      </c>
    </row>
    <row r="3656" spans="1:5">
      <c r="A3656" s="617">
        <v>89734</v>
      </c>
      <c r="B3656" s="618" t="s">
        <v>6679</v>
      </c>
      <c r="C3656" s="618" t="s">
        <v>3</v>
      </c>
      <c r="D3656" s="619">
        <v>22.71</v>
      </c>
      <c r="E3656" s="188" t="s">
        <v>2</v>
      </c>
    </row>
    <row r="3657" spans="1:5">
      <c r="A3657" s="617">
        <v>89735</v>
      </c>
      <c r="B3657" s="618" t="s">
        <v>6680</v>
      </c>
      <c r="C3657" s="618" t="s">
        <v>3</v>
      </c>
      <c r="D3657" s="619">
        <v>16.079999999999998</v>
      </c>
      <c r="E3657" s="188" t="s">
        <v>2</v>
      </c>
    </row>
    <row r="3658" spans="1:5">
      <c r="A3658" s="617">
        <v>89736</v>
      </c>
      <c r="B3658" s="618" t="s">
        <v>6681</v>
      </c>
      <c r="C3658" s="618" t="s">
        <v>3</v>
      </c>
      <c r="D3658" s="619">
        <v>5.85</v>
      </c>
      <c r="E3658" s="188" t="s">
        <v>2</v>
      </c>
    </row>
    <row r="3659" spans="1:5">
      <c r="A3659" s="617">
        <v>89737</v>
      </c>
      <c r="B3659" s="618" t="s">
        <v>6682</v>
      </c>
      <c r="C3659" s="618" t="s">
        <v>3</v>
      </c>
      <c r="D3659" s="619">
        <v>15.33</v>
      </c>
      <c r="E3659" s="188" t="s">
        <v>2</v>
      </c>
    </row>
    <row r="3660" spans="1:5">
      <c r="A3660" s="617">
        <v>89738</v>
      </c>
      <c r="B3660" s="618" t="s">
        <v>6683</v>
      </c>
      <c r="C3660" s="618" t="s">
        <v>3</v>
      </c>
      <c r="D3660" s="619">
        <v>12</v>
      </c>
      <c r="E3660" s="188" t="s">
        <v>2</v>
      </c>
    </row>
    <row r="3661" spans="1:5">
      <c r="A3661" s="617">
        <v>89739</v>
      </c>
      <c r="B3661" s="618" t="s">
        <v>6684</v>
      </c>
      <c r="C3661" s="618" t="s">
        <v>3</v>
      </c>
      <c r="D3661" s="619">
        <v>16.11</v>
      </c>
      <c r="E3661" s="188" t="s">
        <v>2</v>
      </c>
    </row>
    <row r="3662" spans="1:5">
      <c r="A3662" s="617">
        <v>89740</v>
      </c>
      <c r="B3662" s="618" t="s">
        <v>6685</v>
      </c>
      <c r="C3662" s="618" t="s">
        <v>3</v>
      </c>
      <c r="D3662" s="619">
        <v>5.32</v>
      </c>
      <c r="E3662" s="188" t="s">
        <v>2</v>
      </c>
    </row>
    <row r="3663" spans="1:5">
      <c r="A3663" s="617">
        <v>89741</v>
      </c>
      <c r="B3663" s="618" t="s">
        <v>6686</v>
      </c>
      <c r="C3663" s="618" t="s">
        <v>3</v>
      </c>
      <c r="D3663" s="619">
        <v>16.68</v>
      </c>
      <c r="E3663" s="188" t="s">
        <v>2</v>
      </c>
    </row>
    <row r="3664" spans="1:5">
      <c r="A3664" s="617">
        <v>89742</v>
      </c>
      <c r="B3664" s="618" t="s">
        <v>6687</v>
      </c>
      <c r="C3664" s="618" t="s">
        <v>3</v>
      </c>
      <c r="D3664" s="619">
        <v>26.43</v>
      </c>
      <c r="E3664" s="188" t="s">
        <v>2</v>
      </c>
    </row>
    <row r="3665" spans="1:5">
      <c r="A3665" s="617">
        <v>89743</v>
      </c>
      <c r="B3665" s="618" t="s">
        <v>6688</v>
      </c>
      <c r="C3665" s="618" t="s">
        <v>3</v>
      </c>
      <c r="D3665" s="619">
        <v>37.57</v>
      </c>
      <c r="E3665" s="188" t="s">
        <v>2</v>
      </c>
    </row>
    <row r="3666" spans="1:5">
      <c r="A3666" s="617">
        <v>89744</v>
      </c>
      <c r="B3666" s="618" t="s">
        <v>6689</v>
      </c>
      <c r="C3666" s="618" t="s">
        <v>3</v>
      </c>
      <c r="D3666" s="619">
        <v>19.940000000000001</v>
      </c>
      <c r="E3666" s="188" t="s">
        <v>2</v>
      </c>
    </row>
    <row r="3667" spans="1:5">
      <c r="A3667" s="617">
        <v>89745</v>
      </c>
      <c r="B3667" s="618" t="s">
        <v>6690</v>
      </c>
      <c r="C3667" s="618" t="s">
        <v>3</v>
      </c>
      <c r="D3667" s="619">
        <v>26.69</v>
      </c>
      <c r="E3667" s="188" t="s">
        <v>2</v>
      </c>
    </row>
    <row r="3668" spans="1:5">
      <c r="A3668" s="617">
        <v>89746</v>
      </c>
      <c r="B3668" s="618" t="s">
        <v>6691</v>
      </c>
      <c r="C3668" s="618" t="s">
        <v>3</v>
      </c>
      <c r="D3668" s="619">
        <v>19.89</v>
      </c>
      <c r="E3668" s="188" t="s">
        <v>2</v>
      </c>
    </row>
    <row r="3669" spans="1:5">
      <c r="A3669" s="617">
        <v>89747</v>
      </c>
      <c r="B3669" s="618" t="s">
        <v>6692</v>
      </c>
      <c r="C3669" s="618" t="s">
        <v>3</v>
      </c>
      <c r="D3669" s="619">
        <v>9.92</v>
      </c>
      <c r="E3669" s="188" t="s">
        <v>2</v>
      </c>
    </row>
    <row r="3670" spans="1:5">
      <c r="A3670" s="617">
        <v>89748</v>
      </c>
      <c r="B3670" s="618" t="s">
        <v>6693</v>
      </c>
      <c r="C3670" s="618" t="s">
        <v>3</v>
      </c>
      <c r="D3670" s="619">
        <v>32.01</v>
      </c>
      <c r="E3670" s="188" t="s">
        <v>2</v>
      </c>
    </row>
    <row r="3671" spans="1:5">
      <c r="A3671" s="617">
        <v>89749</v>
      </c>
      <c r="B3671" s="618" t="s">
        <v>6694</v>
      </c>
      <c r="C3671" s="618" t="s">
        <v>3</v>
      </c>
      <c r="D3671" s="619">
        <v>12</v>
      </c>
      <c r="E3671" s="188" t="s">
        <v>2</v>
      </c>
    </row>
    <row r="3672" spans="1:5">
      <c r="A3672" s="617">
        <v>89750</v>
      </c>
      <c r="B3672" s="618" t="s">
        <v>6695</v>
      </c>
      <c r="C3672" s="618" t="s">
        <v>3</v>
      </c>
      <c r="D3672" s="619">
        <v>53.43</v>
      </c>
      <c r="E3672" s="188" t="s">
        <v>2</v>
      </c>
    </row>
    <row r="3673" spans="1:5">
      <c r="A3673" s="617">
        <v>89751</v>
      </c>
      <c r="B3673" s="618" t="s">
        <v>6696</v>
      </c>
      <c r="C3673" s="618" t="s">
        <v>3</v>
      </c>
      <c r="D3673" s="619">
        <v>4.41</v>
      </c>
      <c r="E3673" s="188" t="s">
        <v>2</v>
      </c>
    </row>
    <row r="3674" spans="1:5">
      <c r="A3674" s="617">
        <v>89752</v>
      </c>
      <c r="B3674" s="618" t="s">
        <v>6697</v>
      </c>
      <c r="C3674" s="618" t="s">
        <v>3</v>
      </c>
      <c r="D3674" s="619">
        <v>5.07</v>
      </c>
      <c r="E3674" s="188" t="s">
        <v>2</v>
      </c>
    </row>
    <row r="3675" spans="1:5">
      <c r="A3675" s="617">
        <v>89753</v>
      </c>
      <c r="B3675" s="618" t="s">
        <v>6698</v>
      </c>
      <c r="C3675" s="618" t="s">
        <v>3</v>
      </c>
      <c r="D3675" s="619">
        <v>7.39</v>
      </c>
      <c r="E3675" s="188" t="s">
        <v>2</v>
      </c>
    </row>
    <row r="3676" spans="1:5">
      <c r="A3676" s="617">
        <v>89754</v>
      </c>
      <c r="B3676" s="618" t="s">
        <v>6699</v>
      </c>
      <c r="C3676" s="618" t="s">
        <v>3</v>
      </c>
      <c r="D3676" s="619">
        <v>13.9</v>
      </c>
      <c r="E3676" s="188" t="s">
        <v>2</v>
      </c>
    </row>
    <row r="3677" spans="1:5">
      <c r="A3677" s="617">
        <v>89755</v>
      </c>
      <c r="B3677" s="618" t="s">
        <v>6700</v>
      </c>
      <c r="C3677" s="618" t="s">
        <v>3</v>
      </c>
      <c r="D3677" s="619">
        <v>9.27</v>
      </c>
      <c r="E3677" s="188" t="s">
        <v>2</v>
      </c>
    </row>
    <row r="3678" spans="1:5">
      <c r="A3678" s="617">
        <v>89756</v>
      </c>
      <c r="B3678" s="618" t="s">
        <v>6701</v>
      </c>
      <c r="C3678" s="618" t="s">
        <v>3</v>
      </c>
      <c r="D3678" s="619">
        <v>16.309999999999999</v>
      </c>
      <c r="E3678" s="188" t="s">
        <v>2</v>
      </c>
    </row>
    <row r="3679" spans="1:5">
      <c r="A3679" s="617">
        <v>89757</v>
      </c>
      <c r="B3679" s="618" t="s">
        <v>6702</v>
      </c>
      <c r="C3679" s="618" t="s">
        <v>3</v>
      </c>
      <c r="D3679" s="619">
        <v>25.28</v>
      </c>
      <c r="E3679" s="188" t="s">
        <v>2</v>
      </c>
    </row>
    <row r="3680" spans="1:5">
      <c r="A3680" s="617">
        <v>89758</v>
      </c>
      <c r="B3680" s="618" t="s">
        <v>6703</v>
      </c>
      <c r="C3680" s="618" t="s">
        <v>3</v>
      </c>
      <c r="D3680" s="619">
        <v>39.909999999999997</v>
      </c>
      <c r="E3680" s="188" t="s">
        <v>2</v>
      </c>
    </row>
    <row r="3681" spans="1:5">
      <c r="A3681" s="617">
        <v>89759</v>
      </c>
      <c r="B3681" s="618" t="s">
        <v>6704</v>
      </c>
      <c r="C3681" s="618" t="s">
        <v>3</v>
      </c>
      <c r="D3681" s="619">
        <v>6.15</v>
      </c>
      <c r="E3681" s="188" t="s">
        <v>2</v>
      </c>
    </row>
    <row r="3682" spans="1:5">
      <c r="A3682" s="617">
        <v>89760</v>
      </c>
      <c r="B3682" s="618" t="s">
        <v>6705</v>
      </c>
      <c r="C3682" s="618" t="s">
        <v>3</v>
      </c>
      <c r="D3682" s="619">
        <v>15.44</v>
      </c>
      <c r="E3682" s="188" t="s">
        <v>2</v>
      </c>
    </row>
    <row r="3683" spans="1:5">
      <c r="A3683" s="617">
        <v>89761</v>
      </c>
      <c r="B3683" s="618" t="s">
        <v>6706</v>
      </c>
      <c r="C3683" s="618" t="s">
        <v>3</v>
      </c>
      <c r="D3683" s="619">
        <v>25.96</v>
      </c>
      <c r="E3683" s="188" t="s">
        <v>2</v>
      </c>
    </row>
    <row r="3684" spans="1:5">
      <c r="A3684" s="617">
        <v>89762</v>
      </c>
      <c r="B3684" s="618" t="s">
        <v>6707</v>
      </c>
      <c r="C3684" s="618" t="s">
        <v>3</v>
      </c>
      <c r="D3684" s="619">
        <v>37.24</v>
      </c>
      <c r="E3684" s="188" t="s">
        <v>2</v>
      </c>
    </row>
    <row r="3685" spans="1:5">
      <c r="A3685" s="617">
        <v>89763</v>
      </c>
      <c r="B3685" s="618" t="s">
        <v>6708</v>
      </c>
      <c r="C3685" s="618" t="s">
        <v>3</v>
      </c>
      <c r="D3685" s="619">
        <v>148.82</v>
      </c>
      <c r="E3685" s="188" t="s">
        <v>2</v>
      </c>
    </row>
    <row r="3686" spans="1:5">
      <c r="A3686" s="617">
        <v>89764</v>
      </c>
      <c r="B3686" s="618" t="s">
        <v>6709</v>
      </c>
      <c r="C3686" s="618" t="s">
        <v>3</v>
      </c>
      <c r="D3686" s="619">
        <v>28.22</v>
      </c>
      <c r="E3686" s="188" t="s">
        <v>2</v>
      </c>
    </row>
    <row r="3687" spans="1:5">
      <c r="A3687" s="617">
        <v>89765</v>
      </c>
      <c r="B3687" s="618" t="s">
        <v>6710</v>
      </c>
      <c r="C3687" s="618" t="s">
        <v>3</v>
      </c>
      <c r="D3687" s="619">
        <v>11.24</v>
      </c>
      <c r="E3687" s="188" t="s">
        <v>2</v>
      </c>
    </row>
    <row r="3688" spans="1:5">
      <c r="A3688" s="617">
        <v>89766</v>
      </c>
      <c r="B3688" s="618" t="s">
        <v>6711</v>
      </c>
      <c r="C3688" s="618" t="s">
        <v>3</v>
      </c>
      <c r="D3688" s="619">
        <v>17.13</v>
      </c>
      <c r="E3688" s="188" t="s">
        <v>2</v>
      </c>
    </row>
    <row r="3689" spans="1:5">
      <c r="A3689" s="617">
        <v>89767</v>
      </c>
      <c r="B3689" s="618" t="s">
        <v>6712</v>
      </c>
      <c r="C3689" s="618" t="s">
        <v>3</v>
      </c>
      <c r="D3689" s="619">
        <v>17.13</v>
      </c>
      <c r="E3689" s="188" t="s">
        <v>2</v>
      </c>
    </row>
    <row r="3690" spans="1:5">
      <c r="A3690" s="617">
        <v>89768</v>
      </c>
      <c r="B3690" s="618" t="s">
        <v>6713</v>
      </c>
      <c r="C3690" s="618" t="s">
        <v>3</v>
      </c>
      <c r="D3690" s="619">
        <v>17.05</v>
      </c>
      <c r="E3690" s="188" t="s">
        <v>2</v>
      </c>
    </row>
    <row r="3691" spans="1:5">
      <c r="A3691" s="617">
        <v>89769</v>
      </c>
      <c r="B3691" s="618" t="s">
        <v>6714</v>
      </c>
      <c r="C3691" s="618" t="s">
        <v>3</v>
      </c>
      <c r="D3691" s="619">
        <v>41.92</v>
      </c>
      <c r="E3691" s="188" t="s">
        <v>2</v>
      </c>
    </row>
    <row r="3692" spans="1:5">
      <c r="A3692" s="617">
        <v>89772</v>
      </c>
      <c r="B3692" s="618" t="s">
        <v>6715</v>
      </c>
      <c r="C3692" s="618" t="s">
        <v>1</v>
      </c>
      <c r="D3692" s="619">
        <v>74.62</v>
      </c>
      <c r="E3692" s="188" t="s">
        <v>2</v>
      </c>
    </row>
    <row r="3693" spans="1:5">
      <c r="A3693" s="617">
        <v>89774</v>
      </c>
      <c r="B3693" s="618" t="s">
        <v>6716</v>
      </c>
      <c r="C3693" s="618" t="s">
        <v>3</v>
      </c>
      <c r="D3693" s="619">
        <v>12.32</v>
      </c>
      <c r="E3693" s="188" t="s">
        <v>2</v>
      </c>
    </row>
    <row r="3694" spans="1:5">
      <c r="A3694" s="617">
        <v>89776</v>
      </c>
      <c r="B3694" s="618" t="s">
        <v>6717</v>
      </c>
      <c r="C3694" s="618" t="s">
        <v>3</v>
      </c>
      <c r="D3694" s="619">
        <v>17.34</v>
      </c>
      <c r="E3694" s="188" t="s">
        <v>2</v>
      </c>
    </row>
    <row r="3695" spans="1:5">
      <c r="A3695" s="617">
        <v>89777</v>
      </c>
      <c r="B3695" s="618" t="s">
        <v>6718</v>
      </c>
      <c r="C3695" s="618" t="s">
        <v>3</v>
      </c>
      <c r="D3695" s="619">
        <v>21.52</v>
      </c>
      <c r="E3695" s="188" t="s">
        <v>2</v>
      </c>
    </row>
    <row r="3696" spans="1:5">
      <c r="A3696" s="617">
        <v>89778</v>
      </c>
      <c r="B3696" s="618" t="s">
        <v>6719</v>
      </c>
      <c r="C3696" s="618" t="s">
        <v>3</v>
      </c>
      <c r="D3696" s="619">
        <v>15.44</v>
      </c>
      <c r="E3696" s="188" t="s">
        <v>2</v>
      </c>
    </row>
    <row r="3697" spans="1:5">
      <c r="A3697" s="617">
        <v>89779</v>
      </c>
      <c r="B3697" s="618" t="s">
        <v>6720</v>
      </c>
      <c r="C3697" s="618" t="s">
        <v>3</v>
      </c>
      <c r="D3697" s="619">
        <v>24.76</v>
      </c>
      <c r="E3697" s="188" t="s">
        <v>2</v>
      </c>
    </row>
    <row r="3698" spans="1:5">
      <c r="A3698" s="617">
        <v>89780</v>
      </c>
      <c r="B3698" s="618" t="s">
        <v>6721</v>
      </c>
      <c r="C3698" s="618" t="s">
        <v>3</v>
      </c>
      <c r="D3698" s="619">
        <v>21.52</v>
      </c>
      <c r="E3698" s="188" t="s">
        <v>2</v>
      </c>
    </row>
    <row r="3699" spans="1:5">
      <c r="A3699" s="617">
        <v>89781</v>
      </c>
      <c r="B3699" s="618" t="s">
        <v>6722</v>
      </c>
      <c r="C3699" s="618" t="s">
        <v>3</v>
      </c>
      <c r="D3699" s="619">
        <v>32.369999999999997</v>
      </c>
      <c r="E3699" s="188" t="s">
        <v>2</v>
      </c>
    </row>
    <row r="3700" spans="1:5">
      <c r="A3700" s="617">
        <v>89782</v>
      </c>
      <c r="B3700" s="618" t="s">
        <v>6723</v>
      </c>
      <c r="C3700" s="618" t="s">
        <v>3</v>
      </c>
      <c r="D3700" s="619">
        <v>9.7200000000000006</v>
      </c>
      <c r="E3700" s="188" t="s">
        <v>2</v>
      </c>
    </row>
    <row r="3701" spans="1:5">
      <c r="A3701" s="617">
        <v>89783</v>
      </c>
      <c r="B3701" s="618" t="s">
        <v>6724</v>
      </c>
      <c r="C3701" s="618" t="s">
        <v>3</v>
      </c>
      <c r="D3701" s="619">
        <v>9.9600000000000009</v>
      </c>
      <c r="E3701" s="188" t="s">
        <v>2</v>
      </c>
    </row>
    <row r="3702" spans="1:5">
      <c r="A3702" s="617">
        <v>89784</v>
      </c>
      <c r="B3702" s="618" t="s">
        <v>6725</v>
      </c>
      <c r="C3702" s="618" t="s">
        <v>3</v>
      </c>
      <c r="D3702" s="619">
        <v>16.329999999999998</v>
      </c>
      <c r="E3702" s="188" t="s">
        <v>2</v>
      </c>
    </row>
    <row r="3703" spans="1:5">
      <c r="A3703" s="617">
        <v>89785</v>
      </c>
      <c r="B3703" s="618" t="s">
        <v>6726</v>
      </c>
      <c r="C3703" s="618" t="s">
        <v>3</v>
      </c>
      <c r="D3703" s="619">
        <v>17.88</v>
      </c>
      <c r="E3703" s="188" t="s">
        <v>2</v>
      </c>
    </row>
    <row r="3704" spans="1:5">
      <c r="A3704" s="617">
        <v>89786</v>
      </c>
      <c r="B3704" s="618" t="s">
        <v>6727</v>
      </c>
      <c r="C3704" s="618" t="s">
        <v>3</v>
      </c>
      <c r="D3704" s="619">
        <v>27.16</v>
      </c>
      <c r="E3704" s="188" t="s">
        <v>2</v>
      </c>
    </row>
    <row r="3705" spans="1:5">
      <c r="A3705" s="617">
        <v>89787</v>
      </c>
      <c r="B3705" s="618" t="s">
        <v>6728</v>
      </c>
      <c r="C3705" s="618" t="s">
        <v>3</v>
      </c>
      <c r="D3705" s="619">
        <v>32.369999999999997</v>
      </c>
      <c r="E3705" s="188" t="s">
        <v>2</v>
      </c>
    </row>
    <row r="3706" spans="1:5">
      <c r="A3706" s="617">
        <v>89788</v>
      </c>
      <c r="B3706" s="618" t="s">
        <v>6729</v>
      </c>
      <c r="C3706" s="618" t="s">
        <v>3</v>
      </c>
      <c r="D3706" s="619">
        <v>64.11</v>
      </c>
      <c r="E3706" s="188" t="s">
        <v>2</v>
      </c>
    </row>
    <row r="3707" spans="1:5">
      <c r="A3707" s="617">
        <v>89789</v>
      </c>
      <c r="B3707" s="618" t="s">
        <v>6730</v>
      </c>
      <c r="C3707" s="618" t="s">
        <v>3</v>
      </c>
      <c r="D3707" s="619">
        <v>65.150000000000006</v>
      </c>
      <c r="E3707" s="188" t="s">
        <v>2</v>
      </c>
    </row>
    <row r="3708" spans="1:5">
      <c r="A3708" s="617">
        <v>89790</v>
      </c>
      <c r="B3708" s="618" t="s">
        <v>6731</v>
      </c>
      <c r="C3708" s="618" t="s">
        <v>3</v>
      </c>
      <c r="D3708" s="619">
        <v>160.34</v>
      </c>
      <c r="E3708" s="188" t="s">
        <v>2</v>
      </c>
    </row>
    <row r="3709" spans="1:5">
      <c r="A3709" s="617">
        <v>89791</v>
      </c>
      <c r="B3709" s="618" t="s">
        <v>6732</v>
      </c>
      <c r="C3709" s="618" t="s">
        <v>3</v>
      </c>
      <c r="D3709" s="619">
        <v>164.15</v>
      </c>
      <c r="E3709" s="188" t="s">
        <v>2</v>
      </c>
    </row>
    <row r="3710" spans="1:5">
      <c r="A3710" s="617">
        <v>89792</v>
      </c>
      <c r="B3710" s="618" t="s">
        <v>6733</v>
      </c>
      <c r="C3710" s="618" t="s">
        <v>3</v>
      </c>
      <c r="D3710" s="619">
        <v>188.16</v>
      </c>
      <c r="E3710" s="188" t="s">
        <v>2</v>
      </c>
    </row>
    <row r="3711" spans="1:5">
      <c r="A3711" s="617">
        <v>89793</v>
      </c>
      <c r="B3711" s="618" t="s">
        <v>6734</v>
      </c>
      <c r="C3711" s="618" t="s">
        <v>3</v>
      </c>
      <c r="D3711" s="619">
        <v>193.29</v>
      </c>
      <c r="E3711" s="188" t="s">
        <v>2</v>
      </c>
    </row>
    <row r="3712" spans="1:5">
      <c r="A3712" s="617">
        <v>89794</v>
      </c>
      <c r="B3712" s="618" t="s">
        <v>6735</v>
      </c>
      <c r="C3712" s="618" t="s">
        <v>3</v>
      </c>
      <c r="D3712" s="619">
        <v>14.65</v>
      </c>
      <c r="E3712" s="188" t="s">
        <v>2</v>
      </c>
    </row>
    <row r="3713" spans="1:5">
      <c r="A3713" s="617">
        <v>89795</v>
      </c>
      <c r="B3713" s="618" t="s">
        <v>6736</v>
      </c>
      <c r="C3713" s="618" t="s">
        <v>3</v>
      </c>
      <c r="D3713" s="619">
        <v>29.29</v>
      </c>
      <c r="E3713" s="188" t="s">
        <v>2</v>
      </c>
    </row>
    <row r="3714" spans="1:5">
      <c r="A3714" s="617">
        <v>89796</v>
      </c>
      <c r="B3714" s="618" t="s">
        <v>6737</v>
      </c>
      <c r="C3714" s="618" t="s">
        <v>3</v>
      </c>
      <c r="D3714" s="619">
        <v>33.450000000000003</v>
      </c>
      <c r="E3714" s="188" t="s">
        <v>2</v>
      </c>
    </row>
    <row r="3715" spans="1:5">
      <c r="A3715" s="617">
        <v>89797</v>
      </c>
      <c r="B3715" s="618" t="s">
        <v>6738</v>
      </c>
      <c r="C3715" s="618" t="s">
        <v>3</v>
      </c>
      <c r="D3715" s="619">
        <v>38.44</v>
      </c>
      <c r="E3715" s="188" t="s">
        <v>2</v>
      </c>
    </row>
    <row r="3716" spans="1:5">
      <c r="A3716" s="617">
        <v>89801</v>
      </c>
      <c r="B3716" s="618" t="s">
        <v>6739</v>
      </c>
      <c r="C3716" s="618" t="s">
        <v>3</v>
      </c>
      <c r="D3716" s="619">
        <v>5.7</v>
      </c>
      <c r="E3716" s="188" t="s">
        <v>2</v>
      </c>
    </row>
    <row r="3717" spans="1:5">
      <c r="A3717" s="617">
        <v>89802</v>
      </c>
      <c r="B3717" s="618" t="s">
        <v>6740</v>
      </c>
      <c r="C3717" s="618" t="s">
        <v>3</v>
      </c>
      <c r="D3717" s="619">
        <v>6.24</v>
      </c>
      <c r="E3717" s="188" t="s">
        <v>2</v>
      </c>
    </row>
    <row r="3718" spans="1:5">
      <c r="A3718" s="617">
        <v>89803</v>
      </c>
      <c r="B3718" s="618" t="s">
        <v>6741</v>
      </c>
      <c r="C3718" s="618" t="s">
        <v>3</v>
      </c>
      <c r="D3718" s="619">
        <v>12.1</v>
      </c>
      <c r="E3718" s="188" t="s">
        <v>2</v>
      </c>
    </row>
    <row r="3719" spans="1:5">
      <c r="A3719" s="617">
        <v>89804</v>
      </c>
      <c r="B3719" s="618" t="s">
        <v>6742</v>
      </c>
      <c r="C3719" s="618" t="s">
        <v>3</v>
      </c>
      <c r="D3719" s="619">
        <v>12.99</v>
      </c>
      <c r="E3719" s="188" t="s">
        <v>2</v>
      </c>
    </row>
    <row r="3720" spans="1:5">
      <c r="A3720" s="617">
        <v>89805</v>
      </c>
      <c r="B3720" s="618" t="s">
        <v>6743</v>
      </c>
      <c r="C3720" s="618" t="s">
        <v>3</v>
      </c>
      <c r="D3720" s="619">
        <v>11.54</v>
      </c>
      <c r="E3720" s="188" t="s">
        <v>2</v>
      </c>
    </row>
    <row r="3721" spans="1:5">
      <c r="A3721" s="617">
        <v>89806</v>
      </c>
      <c r="B3721" s="618" t="s">
        <v>6744</v>
      </c>
      <c r="C3721" s="618" t="s">
        <v>3</v>
      </c>
      <c r="D3721" s="619">
        <v>12.32</v>
      </c>
      <c r="E3721" s="188" t="s">
        <v>2</v>
      </c>
    </row>
    <row r="3722" spans="1:5">
      <c r="A3722" s="617">
        <v>89807</v>
      </c>
      <c r="B3722" s="618" t="s">
        <v>6745</v>
      </c>
      <c r="C3722" s="618" t="s">
        <v>3</v>
      </c>
      <c r="D3722" s="619">
        <v>22.64</v>
      </c>
      <c r="E3722" s="188" t="s">
        <v>2</v>
      </c>
    </row>
    <row r="3723" spans="1:5">
      <c r="A3723" s="617">
        <v>89808</v>
      </c>
      <c r="B3723" s="618" t="s">
        <v>6746</v>
      </c>
      <c r="C3723" s="618" t="s">
        <v>3</v>
      </c>
      <c r="D3723" s="619">
        <v>33.78</v>
      </c>
      <c r="E3723" s="188" t="s">
        <v>2</v>
      </c>
    </row>
    <row r="3724" spans="1:5">
      <c r="A3724" s="617">
        <v>89809</v>
      </c>
      <c r="B3724" s="618" t="s">
        <v>6747</v>
      </c>
      <c r="C3724" s="618" t="s">
        <v>3</v>
      </c>
      <c r="D3724" s="619">
        <v>15.47</v>
      </c>
      <c r="E3724" s="188" t="s">
        <v>2</v>
      </c>
    </row>
    <row r="3725" spans="1:5">
      <c r="A3725" s="617">
        <v>89810</v>
      </c>
      <c r="B3725" s="618" t="s">
        <v>6748</v>
      </c>
      <c r="C3725" s="618" t="s">
        <v>3</v>
      </c>
      <c r="D3725" s="619">
        <v>15.42</v>
      </c>
      <c r="E3725" s="188" t="s">
        <v>2</v>
      </c>
    </row>
    <row r="3726" spans="1:5">
      <c r="A3726" s="617">
        <v>89811</v>
      </c>
      <c r="B3726" s="618" t="s">
        <v>6749</v>
      </c>
      <c r="C3726" s="618" t="s">
        <v>3</v>
      </c>
      <c r="D3726" s="619">
        <v>27.54</v>
      </c>
      <c r="E3726" s="188" t="s">
        <v>2</v>
      </c>
    </row>
    <row r="3727" spans="1:5">
      <c r="A3727" s="617">
        <v>89812</v>
      </c>
      <c r="B3727" s="618" t="s">
        <v>6750</v>
      </c>
      <c r="C3727" s="618" t="s">
        <v>3</v>
      </c>
      <c r="D3727" s="619">
        <v>48.96</v>
      </c>
      <c r="E3727" s="188" t="s">
        <v>2</v>
      </c>
    </row>
    <row r="3728" spans="1:5">
      <c r="A3728" s="617">
        <v>89813</v>
      </c>
      <c r="B3728" s="618" t="s">
        <v>6751</v>
      </c>
      <c r="C3728" s="618" t="s">
        <v>3</v>
      </c>
      <c r="D3728" s="619">
        <v>5.68</v>
      </c>
      <c r="E3728" s="188" t="s">
        <v>2</v>
      </c>
    </row>
    <row r="3729" spans="1:5">
      <c r="A3729" s="617">
        <v>89814</v>
      </c>
      <c r="B3729" s="618" t="s">
        <v>6752</v>
      </c>
      <c r="C3729" s="618" t="s">
        <v>3</v>
      </c>
      <c r="D3729" s="619">
        <v>12.19</v>
      </c>
      <c r="E3729" s="188" t="s">
        <v>2</v>
      </c>
    </row>
    <row r="3730" spans="1:5">
      <c r="A3730" s="617">
        <v>89815</v>
      </c>
      <c r="B3730" s="618" t="s">
        <v>6753</v>
      </c>
      <c r="C3730" s="618" t="s">
        <v>3</v>
      </c>
      <c r="D3730" s="619">
        <v>25.17</v>
      </c>
      <c r="E3730" s="188" t="s">
        <v>2</v>
      </c>
    </row>
    <row r="3731" spans="1:5">
      <c r="A3731" s="617">
        <v>89816</v>
      </c>
      <c r="B3731" s="618" t="s">
        <v>6754</v>
      </c>
      <c r="C3731" s="618" t="s">
        <v>3</v>
      </c>
      <c r="D3731" s="619">
        <v>36.450000000000003</v>
      </c>
      <c r="E3731" s="188" t="s">
        <v>2</v>
      </c>
    </row>
    <row r="3732" spans="1:5">
      <c r="A3732" s="617">
        <v>89817</v>
      </c>
      <c r="B3732" s="618" t="s">
        <v>6755</v>
      </c>
      <c r="C3732" s="618" t="s">
        <v>3</v>
      </c>
      <c r="D3732" s="619">
        <v>9.92</v>
      </c>
      <c r="E3732" s="188" t="s">
        <v>2</v>
      </c>
    </row>
    <row r="3733" spans="1:5">
      <c r="A3733" s="617">
        <v>89818</v>
      </c>
      <c r="B3733" s="618" t="s">
        <v>6756</v>
      </c>
      <c r="C3733" s="618" t="s">
        <v>3</v>
      </c>
      <c r="D3733" s="619">
        <v>148.03</v>
      </c>
      <c r="E3733" s="188" t="s">
        <v>2</v>
      </c>
    </row>
    <row r="3734" spans="1:5">
      <c r="A3734" s="617">
        <v>89819</v>
      </c>
      <c r="B3734" s="618" t="s">
        <v>6757</v>
      </c>
      <c r="C3734" s="618" t="s">
        <v>3</v>
      </c>
      <c r="D3734" s="619">
        <v>14.94</v>
      </c>
      <c r="E3734" s="188" t="s">
        <v>2</v>
      </c>
    </row>
    <row r="3735" spans="1:5">
      <c r="A3735" s="617">
        <v>89820</v>
      </c>
      <c r="B3735" s="618" t="s">
        <v>6758</v>
      </c>
      <c r="C3735" s="618" t="s">
        <v>3</v>
      </c>
      <c r="D3735" s="619">
        <v>27.43</v>
      </c>
      <c r="E3735" s="188" t="s">
        <v>2</v>
      </c>
    </row>
    <row r="3736" spans="1:5">
      <c r="A3736" s="617">
        <v>89821</v>
      </c>
      <c r="B3736" s="618" t="s">
        <v>6759</v>
      </c>
      <c r="C3736" s="618" t="s">
        <v>3</v>
      </c>
      <c r="D3736" s="619">
        <v>12.34</v>
      </c>
      <c r="E3736" s="188" t="s">
        <v>2</v>
      </c>
    </row>
    <row r="3737" spans="1:5">
      <c r="A3737" s="617">
        <v>89822</v>
      </c>
      <c r="B3737" s="618" t="s">
        <v>6760</v>
      </c>
      <c r="C3737" s="618" t="s">
        <v>3</v>
      </c>
      <c r="D3737" s="619">
        <v>19.36</v>
      </c>
      <c r="E3737" s="188" t="s">
        <v>2</v>
      </c>
    </row>
    <row r="3738" spans="1:5">
      <c r="A3738" s="617">
        <v>89823</v>
      </c>
      <c r="B3738" s="618" t="s">
        <v>6761</v>
      </c>
      <c r="C3738" s="618" t="s">
        <v>3</v>
      </c>
      <c r="D3738" s="619">
        <v>21.66</v>
      </c>
      <c r="E3738" s="188" t="s">
        <v>2</v>
      </c>
    </row>
    <row r="3739" spans="1:5">
      <c r="A3739" s="617">
        <v>89824</v>
      </c>
      <c r="B3739" s="618" t="s">
        <v>6762</v>
      </c>
      <c r="C3739" s="618" t="s">
        <v>3</v>
      </c>
      <c r="D3739" s="619">
        <v>34.35</v>
      </c>
      <c r="E3739" s="188" t="s">
        <v>2</v>
      </c>
    </row>
    <row r="3740" spans="1:5">
      <c r="A3740" s="617">
        <v>89825</v>
      </c>
      <c r="B3740" s="618" t="s">
        <v>6763</v>
      </c>
      <c r="C3740" s="618" t="s">
        <v>3</v>
      </c>
      <c r="D3740" s="619">
        <v>12.55</v>
      </c>
      <c r="E3740" s="188" t="s">
        <v>2</v>
      </c>
    </row>
    <row r="3741" spans="1:5">
      <c r="A3741" s="617">
        <v>89826</v>
      </c>
      <c r="B3741" s="618" t="s">
        <v>6764</v>
      </c>
      <c r="C3741" s="618" t="s">
        <v>3</v>
      </c>
      <c r="D3741" s="619">
        <v>151.03</v>
      </c>
      <c r="E3741" s="188" t="s">
        <v>2</v>
      </c>
    </row>
    <row r="3742" spans="1:5">
      <c r="A3742" s="617">
        <v>89827</v>
      </c>
      <c r="B3742" s="618" t="s">
        <v>6765</v>
      </c>
      <c r="C3742" s="618" t="s">
        <v>3</v>
      </c>
      <c r="D3742" s="619">
        <v>14.1</v>
      </c>
      <c r="E3742" s="188" t="s">
        <v>2</v>
      </c>
    </row>
    <row r="3743" spans="1:5">
      <c r="A3743" s="617">
        <v>89828</v>
      </c>
      <c r="B3743" s="618" t="s">
        <v>6766</v>
      </c>
      <c r="C3743" s="618" t="s">
        <v>3</v>
      </c>
      <c r="D3743" s="619">
        <v>52.84</v>
      </c>
      <c r="E3743" s="188" t="s">
        <v>2</v>
      </c>
    </row>
    <row r="3744" spans="1:5">
      <c r="A3744" s="617">
        <v>89829</v>
      </c>
      <c r="B3744" s="618" t="s">
        <v>6767</v>
      </c>
      <c r="C3744" s="618" t="s">
        <v>3</v>
      </c>
      <c r="D3744" s="619">
        <v>22.35</v>
      </c>
      <c r="E3744" s="188" t="s">
        <v>2</v>
      </c>
    </row>
    <row r="3745" spans="1:5">
      <c r="A3745" s="617">
        <v>89830</v>
      </c>
      <c r="B3745" s="618" t="s">
        <v>6768</v>
      </c>
      <c r="C3745" s="618" t="s">
        <v>3</v>
      </c>
      <c r="D3745" s="619">
        <v>24.48</v>
      </c>
      <c r="E3745" s="188" t="s">
        <v>2</v>
      </c>
    </row>
    <row r="3746" spans="1:5">
      <c r="A3746" s="617">
        <v>89831</v>
      </c>
      <c r="B3746" s="618" t="s">
        <v>6769</v>
      </c>
      <c r="C3746" s="618" t="s">
        <v>3</v>
      </c>
      <c r="D3746" s="619">
        <v>180.78</v>
      </c>
      <c r="E3746" s="188" t="s">
        <v>2</v>
      </c>
    </row>
    <row r="3747" spans="1:5">
      <c r="A3747" s="617">
        <v>89832</v>
      </c>
      <c r="B3747" s="618" t="s">
        <v>6770</v>
      </c>
      <c r="C3747" s="618" t="s">
        <v>3</v>
      </c>
      <c r="D3747" s="619">
        <v>36.049999999999997</v>
      </c>
      <c r="E3747" s="188" t="s">
        <v>2</v>
      </c>
    </row>
    <row r="3748" spans="1:5">
      <c r="A3748" s="617">
        <v>89833</v>
      </c>
      <c r="B3748" s="618" t="s">
        <v>6771</v>
      </c>
      <c r="C3748" s="618" t="s">
        <v>3</v>
      </c>
      <c r="D3748" s="619">
        <v>27.61</v>
      </c>
      <c r="E3748" s="188" t="s">
        <v>2</v>
      </c>
    </row>
    <row r="3749" spans="1:5">
      <c r="A3749" s="617">
        <v>89834</v>
      </c>
      <c r="B3749" s="618" t="s">
        <v>6772</v>
      </c>
      <c r="C3749" s="618" t="s">
        <v>3</v>
      </c>
      <c r="D3749" s="619">
        <v>32.6</v>
      </c>
      <c r="E3749" s="188" t="s">
        <v>2</v>
      </c>
    </row>
    <row r="3750" spans="1:5">
      <c r="A3750" s="617">
        <v>89835</v>
      </c>
      <c r="B3750" s="618" t="s">
        <v>6773</v>
      </c>
      <c r="C3750" s="618" t="s">
        <v>3</v>
      </c>
      <c r="D3750" s="619">
        <v>35.26</v>
      </c>
      <c r="E3750" s="188" t="s">
        <v>2</v>
      </c>
    </row>
    <row r="3751" spans="1:5">
      <c r="A3751" s="617">
        <v>89836</v>
      </c>
      <c r="B3751" s="618" t="s">
        <v>6774</v>
      </c>
      <c r="C3751" s="618" t="s">
        <v>3</v>
      </c>
      <c r="D3751" s="619">
        <v>244.4</v>
      </c>
      <c r="E3751" s="188" t="s">
        <v>2</v>
      </c>
    </row>
    <row r="3752" spans="1:5">
      <c r="A3752" s="617">
        <v>89837</v>
      </c>
      <c r="B3752" s="618" t="s">
        <v>6775</v>
      </c>
      <c r="C3752" s="618" t="s">
        <v>3</v>
      </c>
      <c r="D3752" s="619">
        <v>121.08</v>
      </c>
      <c r="E3752" s="188" t="s">
        <v>2</v>
      </c>
    </row>
    <row r="3753" spans="1:5">
      <c r="A3753" s="617">
        <v>89838</v>
      </c>
      <c r="B3753" s="618" t="s">
        <v>6776</v>
      </c>
      <c r="C3753" s="618" t="s">
        <v>3</v>
      </c>
      <c r="D3753" s="619">
        <v>132.05000000000001</v>
      </c>
      <c r="E3753" s="188" t="s">
        <v>2</v>
      </c>
    </row>
    <row r="3754" spans="1:5">
      <c r="A3754" s="617">
        <v>89839</v>
      </c>
      <c r="B3754" s="618" t="s">
        <v>6777</v>
      </c>
      <c r="C3754" s="618" t="s">
        <v>3</v>
      </c>
      <c r="D3754" s="619">
        <v>175.44</v>
      </c>
      <c r="E3754" s="188" t="s">
        <v>2</v>
      </c>
    </row>
    <row r="3755" spans="1:5">
      <c r="A3755" s="617">
        <v>89840</v>
      </c>
      <c r="B3755" s="618" t="s">
        <v>6778</v>
      </c>
      <c r="C3755" s="618" t="s">
        <v>3</v>
      </c>
      <c r="D3755" s="619">
        <v>151.65</v>
      </c>
      <c r="E3755" s="188" t="s">
        <v>2</v>
      </c>
    </row>
    <row r="3756" spans="1:5">
      <c r="A3756" s="617">
        <v>89841</v>
      </c>
      <c r="B3756" s="618" t="s">
        <v>6779</v>
      </c>
      <c r="C3756" s="618" t="s">
        <v>3</v>
      </c>
      <c r="D3756" s="619">
        <v>257.66000000000003</v>
      </c>
      <c r="E3756" s="188" t="s">
        <v>2</v>
      </c>
    </row>
    <row r="3757" spans="1:5">
      <c r="A3757" s="617">
        <v>89842</v>
      </c>
      <c r="B3757" s="618" t="s">
        <v>6780</v>
      </c>
      <c r="C3757" s="618" t="s">
        <v>3</v>
      </c>
      <c r="D3757" s="619">
        <v>40.340000000000003</v>
      </c>
      <c r="E3757" s="188" t="s">
        <v>2</v>
      </c>
    </row>
    <row r="3758" spans="1:5">
      <c r="A3758" s="617">
        <v>89844</v>
      </c>
      <c r="B3758" s="618" t="s">
        <v>6781</v>
      </c>
      <c r="C3758" s="618" t="s">
        <v>3</v>
      </c>
      <c r="D3758" s="619">
        <v>51.53</v>
      </c>
      <c r="E3758" s="188" t="s">
        <v>2</v>
      </c>
    </row>
    <row r="3759" spans="1:5">
      <c r="A3759" s="617">
        <v>89845</v>
      </c>
      <c r="B3759" s="618" t="s">
        <v>6782</v>
      </c>
      <c r="C3759" s="618" t="s">
        <v>3</v>
      </c>
      <c r="D3759" s="619">
        <v>80.58</v>
      </c>
      <c r="E3759" s="188" t="s">
        <v>2</v>
      </c>
    </row>
    <row r="3760" spans="1:5">
      <c r="A3760" s="617">
        <v>89846</v>
      </c>
      <c r="B3760" s="618" t="s">
        <v>6783</v>
      </c>
      <c r="C3760" s="618" t="s">
        <v>3</v>
      </c>
      <c r="D3760" s="619">
        <v>183.42</v>
      </c>
      <c r="E3760" s="188" t="s">
        <v>2</v>
      </c>
    </row>
    <row r="3761" spans="1:5">
      <c r="A3761" s="617">
        <v>89847</v>
      </c>
      <c r="B3761" s="618" t="s">
        <v>6784</v>
      </c>
      <c r="C3761" s="618" t="s">
        <v>3</v>
      </c>
      <c r="D3761" s="619">
        <v>225.02</v>
      </c>
      <c r="E3761" s="188" t="s">
        <v>2</v>
      </c>
    </row>
    <row r="3762" spans="1:5">
      <c r="A3762" s="617">
        <v>89850</v>
      </c>
      <c r="B3762" s="618" t="s">
        <v>6785</v>
      </c>
      <c r="C3762" s="618" t="s">
        <v>3</v>
      </c>
      <c r="D3762" s="619">
        <v>19.59</v>
      </c>
      <c r="E3762" s="188" t="s">
        <v>2</v>
      </c>
    </row>
    <row r="3763" spans="1:5">
      <c r="A3763" s="617">
        <v>89851</v>
      </c>
      <c r="B3763" s="618" t="s">
        <v>6786</v>
      </c>
      <c r="C3763" s="618" t="s">
        <v>3</v>
      </c>
      <c r="D3763" s="619">
        <v>19.54</v>
      </c>
      <c r="E3763" s="188" t="s">
        <v>2</v>
      </c>
    </row>
    <row r="3764" spans="1:5">
      <c r="A3764" s="617">
        <v>89852</v>
      </c>
      <c r="B3764" s="618" t="s">
        <v>6787</v>
      </c>
      <c r="C3764" s="618" t="s">
        <v>3</v>
      </c>
      <c r="D3764" s="619">
        <v>31.66</v>
      </c>
      <c r="E3764" s="188" t="s">
        <v>2</v>
      </c>
    </row>
    <row r="3765" spans="1:5">
      <c r="A3765" s="617">
        <v>89853</v>
      </c>
      <c r="B3765" s="618" t="s">
        <v>6788</v>
      </c>
      <c r="C3765" s="618" t="s">
        <v>3</v>
      </c>
      <c r="D3765" s="619">
        <v>53.08</v>
      </c>
      <c r="E3765" s="188" t="s">
        <v>2</v>
      </c>
    </row>
    <row r="3766" spans="1:5">
      <c r="A3766" s="617">
        <v>89854</v>
      </c>
      <c r="B3766" s="618" t="s">
        <v>6789</v>
      </c>
      <c r="C3766" s="618" t="s">
        <v>3</v>
      </c>
      <c r="D3766" s="619">
        <v>68.510000000000005</v>
      </c>
      <c r="E3766" s="188" t="s">
        <v>2</v>
      </c>
    </row>
    <row r="3767" spans="1:5">
      <c r="A3767" s="617">
        <v>89855</v>
      </c>
      <c r="B3767" s="618" t="s">
        <v>6790</v>
      </c>
      <c r="C3767" s="618" t="s">
        <v>3</v>
      </c>
      <c r="D3767" s="619">
        <v>72.819999999999993</v>
      </c>
      <c r="E3767" s="188" t="s">
        <v>2</v>
      </c>
    </row>
    <row r="3768" spans="1:5">
      <c r="A3768" s="617">
        <v>89856</v>
      </c>
      <c r="B3768" s="618" t="s">
        <v>6791</v>
      </c>
      <c r="C3768" s="618" t="s">
        <v>3</v>
      </c>
      <c r="D3768" s="619">
        <v>15.09</v>
      </c>
      <c r="E3768" s="188" t="s">
        <v>2</v>
      </c>
    </row>
    <row r="3769" spans="1:5">
      <c r="A3769" s="617">
        <v>89857</v>
      </c>
      <c r="B3769" s="618" t="s">
        <v>6792</v>
      </c>
      <c r="C3769" s="618" t="s">
        <v>3</v>
      </c>
      <c r="D3769" s="619">
        <v>24.41</v>
      </c>
      <c r="E3769" s="188" t="s">
        <v>2</v>
      </c>
    </row>
    <row r="3770" spans="1:5">
      <c r="A3770" s="617">
        <v>89859</v>
      </c>
      <c r="B3770" s="618" t="s">
        <v>6793</v>
      </c>
      <c r="C3770" s="618" t="s">
        <v>3</v>
      </c>
      <c r="D3770" s="619">
        <v>97.52</v>
      </c>
      <c r="E3770" s="188" t="s">
        <v>2</v>
      </c>
    </row>
    <row r="3771" spans="1:5">
      <c r="A3771" s="617">
        <v>89860</v>
      </c>
      <c r="B3771" s="618" t="s">
        <v>6794</v>
      </c>
      <c r="C3771" s="618" t="s">
        <v>3</v>
      </c>
      <c r="D3771" s="619">
        <v>33.1</v>
      </c>
      <c r="E3771" s="188" t="s">
        <v>2</v>
      </c>
    </row>
    <row r="3772" spans="1:5">
      <c r="A3772" s="617">
        <v>89861</v>
      </c>
      <c r="B3772" s="618" t="s">
        <v>6795</v>
      </c>
      <c r="C3772" s="618" t="s">
        <v>3</v>
      </c>
      <c r="D3772" s="619">
        <v>38.090000000000003</v>
      </c>
      <c r="E3772" s="188" t="s">
        <v>2</v>
      </c>
    </row>
    <row r="3773" spans="1:5">
      <c r="A3773" s="617">
        <v>89862</v>
      </c>
      <c r="B3773" s="618" t="s">
        <v>6796</v>
      </c>
      <c r="C3773" s="618" t="s">
        <v>3</v>
      </c>
      <c r="D3773" s="619">
        <v>73.48</v>
      </c>
      <c r="E3773" s="188" t="s">
        <v>2</v>
      </c>
    </row>
    <row r="3774" spans="1:5">
      <c r="A3774" s="617">
        <v>89863</v>
      </c>
      <c r="B3774" s="618" t="s">
        <v>6797</v>
      </c>
      <c r="C3774" s="618" t="s">
        <v>3</v>
      </c>
      <c r="D3774" s="619">
        <v>156.86000000000001</v>
      </c>
      <c r="E3774" s="188" t="s">
        <v>2</v>
      </c>
    </row>
    <row r="3775" spans="1:5">
      <c r="A3775" s="617">
        <v>89866</v>
      </c>
      <c r="B3775" s="618" t="s">
        <v>6798</v>
      </c>
      <c r="C3775" s="618" t="s">
        <v>3</v>
      </c>
      <c r="D3775" s="619">
        <v>4.09</v>
      </c>
      <c r="E3775" s="188" t="s">
        <v>2</v>
      </c>
    </row>
    <row r="3776" spans="1:5">
      <c r="A3776" s="617">
        <v>89867</v>
      </c>
      <c r="B3776" s="618" t="s">
        <v>6799</v>
      </c>
      <c r="C3776" s="618" t="s">
        <v>3</v>
      </c>
      <c r="D3776" s="619">
        <v>4.8600000000000003</v>
      </c>
      <c r="E3776" s="188" t="s">
        <v>2</v>
      </c>
    </row>
    <row r="3777" spans="1:5">
      <c r="A3777" s="617">
        <v>89868</v>
      </c>
      <c r="B3777" s="618" t="s">
        <v>6800</v>
      </c>
      <c r="C3777" s="618" t="s">
        <v>3</v>
      </c>
      <c r="D3777" s="619">
        <v>3.12</v>
      </c>
      <c r="E3777" s="188" t="s">
        <v>2</v>
      </c>
    </row>
    <row r="3778" spans="1:5">
      <c r="A3778" s="617">
        <v>89869</v>
      </c>
      <c r="B3778" s="618" t="s">
        <v>6801</v>
      </c>
      <c r="C3778" s="618" t="s">
        <v>3</v>
      </c>
      <c r="D3778" s="619">
        <v>6.67</v>
      </c>
      <c r="E3778" s="188" t="s">
        <v>2</v>
      </c>
    </row>
    <row r="3779" spans="1:5">
      <c r="A3779" s="617">
        <v>89979</v>
      </c>
      <c r="B3779" s="618" t="s">
        <v>6802</v>
      </c>
      <c r="C3779" s="618" t="s">
        <v>3</v>
      </c>
      <c r="D3779" s="619">
        <v>23.85</v>
      </c>
      <c r="E3779" s="188" t="s">
        <v>2</v>
      </c>
    </row>
    <row r="3780" spans="1:5">
      <c r="A3780" s="617">
        <v>89980</v>
      </c>
      <c r="B3780" s="618" t="s">
        <v>6803</v>
      </c>
      <c r="C3780" s="618" t="s">
        <v>3</v>
      </c>
      <c r="D3780" s="619">
        <v>9.08</v>
      </c>
      <c r="E3780" s="188" t="s">
        <v>2</v>
      </c>
    </row>
    <row r="3781" spans="1:5">
      <c r="A3781" s="617">
        <v>89981</v>
      </c>
      <c r="B3781" s="618" t="s">
        <v>6804</v>
      </c>
      <c r="C3781" s="618" t="s">
        <v>3</v>
      </c>
      <c r="D3781" s="619">
        <v>21.36</v>
      </c>
      <c r="E3781" s="188" t="s">
        <v>2</v>
      </c>
    </row>
    <row r="3782" spans="1:5">
      <c r="A3782" s="617">
        <v>90373</v>
      </c>
      <c r="B3782" s="618" t="s">
        <v>6805</v>
      </c>
      <c r="C3782" s="618" t="s">
        <v>3</v>
      </c>
      <c r="D3782" s="619">
        <v>12.29</v>
      </c>
      <c r="E3782" s="188" t="s">
        <v>2</v>
      </c>
    </row>
    <row r="3783" spans="1:5">
      <c r="A3783" s="617">
        <v>90374</v>
      </c>
      <c r="B3783" s="618" t="s">
        <v>6806</v>
      </c>
      <c r="C3783" s="618" t="s">
        <v>3</v>
      </c>
      <c r="D3783" s="619">
        <v>19.46</v>
      </c>
      <c r="E3783" s="188" t="s">
        <v>2</v>
      </c>
    </row>
    <row r="3784" spans="1:5">
      <c r="A3784" s="617">
        <v>90375</v>
      </c>
      <c r="B3784" s="618" t="s">
        <v>6807</v>
      </c>
      <c r="C3784" s="618" t="s">
        <v>3</v>
      </c>
      <c r="D3784" s="619">
        <v>7.38</v>
      </c>
      <c r="E3784" s="188" t="s">
        <v>2</v>
      </c>
    </row>
    <row r="3785" spans="1:5">
      <c r="A3785" s="617">
        <v>92287</v>
      </c>
      <c r="B3785" s="618" t="s">
        <v>8726</v>
      </c>
      <c r="C3785" s="618" t="s">
        <v>3</v>
      </c>
      <c r="D3785" s="619">
        <v>15.23</v>
      </c>
      <c r="E3785" s="188" t="s">
        <v>2</v>
      </c>
    </row>
    <row r="3786" spans="1:5">
      <c r="A3786" s="617">
        <v>92288</v>
      </c>
      <c r="B3786" s="618" t="s">
        <v>8727</v>
      </c>
      <c r="C3786" s="618" t="s">
        <v>3</v>
      </c>
      <c r="D3786" s="619">
        <v>23.81</v>
      </c>
      <c r="E3786" s="188" t="s">
        <v>2</v>
      </c>
    </row>
    <row r="3787" spans="1:5">
      <c r="A3787" s="617">
        <v>92289</v>
      </c>
      <c r="B3787" s="618" t="s">
        <v>8728</v>
      </c>
      <c r="C3787" s="618" t="s">
        <v>3</v>
      </c>
      <c r="D3787" s="619">
        <v>42.31</v>
      </c>
      <c r="E3787" s="188" t="s">
        <v>2</v>
      </c>
    </row>
    <row r="3788" spans="1:5">
      <c r="A3788" s="617">
        <v>92290</v>
      </c>
      <c r="B3788" s="618" t="s">
        <v>8729</v>
      </c>
      <c r="C3788" s="618" t="s">
        <v>3</v>
      </c>
      <c r="D3788" s="619">
        <v>64.69</v>
      </c>
      <c r="E3788" s="188" t="s">
        <v>2</v>
      </c>
    </row>
    <row r="3789" spans="1:5">
      <c r="A3789" s="617">
        <v>92291</v>
      </c>
      <c r="B3789" s="618" t="s">
        <v>8730</v>
      </c>
      <c r="C3789" s="618" t="s">
        <v>3</v>
      </c>
      <c r="D3789" s="619">
        <v>99.48</v>
      </c>
      <c r="E3789" s="188" t="s">
        <v>2</v>
      </c>
    </row>
    <row r="3790" spans="1:5">
      <c r="A3790" s="617">
        <v>92292</v>
      </c>
      <c r="B3790" s="618" t="s">
        <v>8731</v>
      </c>
      <c r="C3790" s="618" t="s">
        <v>3</v>
      </c>
      <c r="D3790" s="619">
        <v>313.74</v>
      </c>
      <c r="E3790" s="188" t="s">
        <v>2</v>
      </c>
    </row>
    <row r="3791" spans="1:5">
      <c r="A3791" s="617">
        <v>92293</v>
      </c>
      <c r="B3791" s="618" t="s">
        <v>8732</v>
      </c>
      <c r="C3791" s="618" t="s">
        <v>3</v>
      </c>
      <c r="D3791" s="619">
        <v>8.68</v>
      </c>
      <c r="E3791" s="188" t="s">
        <v>2</v>
      </c>
    </row>
    <row r="3792" spans="1:5">
      <c r="A3792" s="617">
        <v>92294</v>
      </c>
      <c r="B3792" s="618" t="s">
        <v>8733</v>
      </c>
      <c r="C3792" s="618" t="s">
        <v>3</v>
      </c>
      <c r="D3792" s="619">
        <v>14.56</v>
      </c>
      <c r="E3792" s="188" t="s">
        <v>2</v>
      </c>
    </row>
    <row r="3793" spans="1:5">
      <c r="A3793" s="617">
        <v>92295</v>
      </c>
      <c r="B3793" s="618" t="s">
        <v>8734</v>
      </c>
      <c r="C3793" s="618" t="s">
        <v>3</v>
      </c>
      <c r="D3793" s="619">
        <v>27.54</v>
      </c>
      <c r="E3793" s="188" t="s">
        <v>2</v>
      </c>
    </row>
    <row r="3794" spans="1:5">
      <c r="A3794" s="617">
        <v>92296</v>
      </c>
      <c r="B3794" s="618" t="s">
        <v>8735</v>
      </c>
      <c r="C3794" s="618" t="s">
        <v>3</v>
      </c>
      <c r="D3794" s="619">
        <v>36.81</v>
      </c>
      <c r="E3794" s="188" t="s">
        <v>2</v>
      </c>
    </row>
    <row r="3795" spans="1:5">
      <c r="A3795" s="617">
        <v>92297</v>
      </c>
      <c r="B3795" s="618" t="s">
        <v>8736</v>
      </c>
      <c r="C3795" s="618" t="s">
        <v>3</v>
      </c>
      <c r="D3795" s="619">
        <v>57.13</v>
      </c>
      <c r="E3795" s="188" t="s">
        <v>2</v>
      </c>
    </row>
    <row r="3796" spans="1:5">
      <c r="A3796" s="617">
        <v>92298</v>
      </c>
      <c r="B3796" s="618" t="s">
        <v>8737</v>
      </c>
      <c r="C3796" s="618" t="s">
        <v>3</v>
      </c>
      <c r="D3796" s="619">
        <v>162.12</v>
      </c>
      <c r="E3796" s="188" t="s">
        <v>2</v>
      </c>
    </row>
    <row r="3797" spans="1:5">
      <c r="A3797" s="617">
        <v>92299</v>
      </c>
      <c r="B3797" s="618" t="s">
        <v>8738</v>
      </c>
      <c r="C3797" s="618" t="s">
        <v>3</v>
      </c>
      <c r="D3797" s="619">
        <v>20.079999999999998</v>
      </c>
      <c r="E3797" s="188" t="s">
        <v>2</v>
      </c>
    </row>
    <row r="3798" spans="1:5">
      <c r="A3798" s="617">
        <v>92300</v>
      </c>
      <c r="B3798" s="618" t="s">
        <v>8739</v>
      </c>
      <c r="C3798" s="618" t="s">
        <v>3</v>
      </c>
      <c r="D3798" s="619">
        <v>30.27</v>
      </c>
      <c r="E3798" s="188" t="s">
        <v>2</v>
      </c>
    </row>
    <row r="3799" spans="1:5">
      <c r="A3799" s="617">
        <v>92301</v>
      </c>
      <c r="B3799" s="618" t="s">
        <v>8740</v>
      </c>
      <c r="C3799" s="618" t="s">
        <v>3</v>
      </c>
      <c r="D3799" s="619">
        <v>60.3</v>
      </c>
      <c r="E3799" s="188" t="s">
        <v>2</v>
      </c>
    </row>
    <row r="3800" spans="1:5">
      <c r="A3800" s="617">
        <v>92302</v>
      </c>
      <c r="B3800" s="618" t="s">
        <v>8741</v>
      </c>
      <c r="C3800" s="618" t="s">
        <v>3</v>
      </c>
      <c r="D3800" s="619">
        <v>80.09</v>
      </c>
      <c r="E3800" s="188" t="s">
        <v>2</v>
      </c>
    </row>
    <row r="3801" spans="1:5">
      <c r="A3801" s="617">
        <v>92303</v>
      </c>
      <c r="B3801" s="618" t="s">
        <v>8742</v>
      </c>
      <c r="C3801" s="618" t="s">
        <v>3</v>
      </c>
      <c r="D3801" s="619">
        <v>147.69</v>
      </c>
      <c r="E3801" s="188" t="s">
        <v>2</v>
      </c>
    </row>
    <row r="3802" spans="1:5">
      <c r="A3802" s="617">
        <v>92304</v>
      </c>
      <c r="B3802" s="618" t="s">
        <v>8743</v>
      </c>
      <c r="C3802" s="618" t="s">
        <v>3</v>
      </c>
      <c r="D3802" s="619">
        <v>386.99</v>
      </c>
      <c r="E3802" s="188" t="s">
        <v>2</v>
      </c>
    </row>
    <row r="3803" spans="1:5">
      <c r="A3803" s="617">
        <v>92311</v>
      </c>
      <c r="B3803" s="618" t="s">
        <v>8744</v>
      </c>
      <c r="C3803" s="618" t="s">
        <v>3</v>
      </c>
      <c r="D3803" s="619">
        <v>10.24</v>
      </c>
      <c r="E3803" s="188" t="s">
        <v>2</v>
      </c>
    </row>
    <row r="3804" spans="1:5">
      <c r="A3804" s="617">
        <v>92312</v>
      </c>
      <c r="B3804" s="618" t="s">
        <v>8745</v>
      </c>
      <c r="C3804" s="618" t="s">
        <v>3</v>
      </c>
      <c r="D3804" s="619">
        <v>17.39</v>
      </c>
      <c r="E3804" s="188" t="s">
        <v>2</v>
      </c>
    </row>
    <row r="3805" spans="1:5">
      <c r="A3805" s="617">
        <v>92313</v>
      </c>
      <c r="B3805" s="618" t="s">
        <v>8746</v>
      </c>
      <c r="C3805" s="618" t="s">
        <v>3</v>
      </c>
      <c r="D3805" s="619">
        <v>25.96</v>
      </c>
      <c r="E3805" s="188" t="s">
        <v>2</v>
      </c>
    </row>
    <row r="3806" spans="1:5">
      <c r="A3806" s="617">
        <v>92314</v>
      </c>
      <c r="B3806" s="618" t="s">
        <v>8747</v>
      </c>
      <c r="C3806" s="618" t="s">
        <v>3</v>
      </c>
      <c r="D3806" s="619">
        <v>6.64</v>
      </c>
      <c r="E3806" s="188" t="s">
        <v>2</v>
      </c>
    </row>
    <row r="3807" spans="1:5">
      <c r="A3807" s="617">
        <v>92315</v>
      </c>
      <c r="B3807" s="618" t="s">
        <v>8748</v>
      </c>
      <c r="C3807" s="618" t="s">
        <v>3</v>
      </c>
      <c r="D3807" s="619">
        <v>10.15</v>
      </c>
      <c r="E3807" s="188" t="s">
        <v>2</v>
      </c>
    </row>
    <row r="3808" spans="1:5">
      <c r="A3808" s="617">
        <v>92316</v>
      </c>
      <c r="B3808" s="618" t="s">
        <v>8749</v>
      </c>
      <c r="C3808" s="618" t="s">
        <v>3</v>
      </c>
      <c r="D3808" s="619">
        <v>16.02</v>
      </c>
      <c r="E3808" s="188" t="s">
        <v>2</v>
      </c>
    </row>
    <row r="3809" spans="1:5">
      <c r="A3809" s="617">
        <v>92317</v>
      </c>
      <c r="B3809" s="618" t="s">
        <v>8750</v>
      </c>
      <c r="C3809" s="618" t="s">
        <v>3</v>
      </c>
      <c r="D3809" s="619">
        <v>13.97</v>
      </c>
      <c r="E3809" s="188" t="s">
        <v>2</v>
      </c>
    </row>
    <row r="3810" spans="1:5">
      <c r="A3810" s="617">
        <v>92318</v>
      </c>
      <c r="B3810" s="618" t="s">
        <v>8751</v>
      </c>
      <c r="C3810" s="618" t="s">
        <v>3</v>
      </c>
      <c r="D3810" s="619">
        <v>22.96</v>
      </c>
      <c r="E3810" s="188" t="s">
        <v>2</v>
      </c>
    </row>
    <row r="3811" spans="1:5">
      <c r="A3811" s="617">
        <v>92319</v>
      </c>
      <c r="B3811" s="618" t="s">
        <v>8752</v>
      </c>
      <c r="C3811" s="618" t="s">
        <v>3</v>
      </c>
      <c r="D3811" s="619">
        <v>33.14</v>
      </c>
      <c r="E3811" s="188" t="s">
        <v>2</v>
      </c>
    </row>
    <row r="3812" spans="1:5">
      <c r="A3812" s="617">
        <v>92326</v>
      </c>
      <c r="B3812" s="618" t="s">
        <v>8753</v>
      </c>
      <c r="C3812" s="618" t="s">
        <v>3</v>
      </c>
      <c r="D3812" s="619">
        <v>11.44</v>
      </c>
      <c r="E3812" s="188" t="s">
        <v>2</v>
      </c>
    </row>
    <row r="3813" spans="1:5">
      <c r="A3813" s="617">
        <v>92327</v>
      </c>
      <c r="B3813" s="618" t="s">
        <v>8754</v>
      </c>
      <c r="C3813" s="618" t="s">
        <v>3</v>
      </c>
      <c r="D3813" s="619">
        <v>19.37</v>
      </c>
      <c r="E3813" s="188" t="s">
        <v>2</v>
      </c>
    </row>
    <row r="3814" spans="1:5">
      <c r="A3814" s="617">
        <v>92328</v>
      </c>
      <c r="B3814" s="618" t="s">
        <v>8755</v>
      </c>
      <c r="C3814" s="618" t="s">
        <v>3</v>
      </c>
      <c r="D3814" s="619">
        <v>29.49</v>
      </c>
      <c r="E3814" s="188" t="s">
        <v>2</v>
      </c>
    </row>
    <row r="3815" spans="1:5">
      <c r="A3815" s="617">
        <v>92329</v>
      </c>
      <c r="B3815" s="618" t="s">
        <v>8756</v>
      </c>
      <c r="C3815" s="618" t="s">
        <v>3</v>
      </c>
      <c r="D3815" s="619">
        <v>6.79</v>
      </c>
      <c r="E3815" s="188" t="s">
        <v>2</v>
      </c>
    </row>
    <row r="3816" spans="1:5">
      <c r="A3816" s="617">
        <v>92330</v>
      </c>
      <c r="B3816" s="618" t="s">
        <v>8757</v>
      </c>
      <c r="C3816" s="618" t="s">
        <v>3</v>
      </c>
      <c r="D3816" s="619">
        <v>11.44</v>
      </c>
      <c r="E3816" s="188" t="s">
        <v>2</v>
      </c>
    </row>
    <row r="3817" spans="1:5">
      <c r="A3817" s="617">
        <v>92331</v>
      </c>
      <c r="B3817" s="618" t="s">
        <v>8758</v>
      </c>
      <c r="C3817" s="618" t="s">
        <v>3</v>
      </c>
      <c r="D3817" s="619">
        <v>18.38</v>
      </c>
      <c r="E3817" s="188" t="s">
        <v>2</v>
      </c>
    </row>
    <row r="3818" spans="1:5">
      <c r="A3818" s="617">
        <v>92332</v>
      </c>
      <c r="B3818" s="618" t="s">
        <v>8759</v>
      </c>
      <c r="C3818" s="618" t="s">
        <v>3</v>
      </c>
      <c r="D3818" s="619">
        <v>14.18</v>
      </c>
      <c r="E3818" s="188" t="s">
        <v>2</v>
      </c>
    </row>
    <row r="3819" spans="1:5">
      <c r="A3819" s="617">
        <v>92333</v>
      </c>
      <c r="B3819" s="618" t="s">
        <v>8760</v>
      </c>
      <c r="C3819" s="618" t="s">
        <v>3</v>
      </c>
      <c r="D3819" s="619">
        <v>25.58</v>
      </c>
      <c r="E3819" s="188" t="s">
        <v>2</v>
      </c>
    </row>
    <row r="3820" spans="1:5">
      <c r="A3820" s="617">
        <v>92334</v>
      </c>
      <c r="B3820" s="618" t="s">
        <v>8761</v>
      </c>
      <c r="C3820" s="618" t="s">
        <v>3</v>
      </c>
      <c r="D3820" s="619">
        <v>37.840000000000003</v>
      </c>
      <c r="E3820" s="188" t="s">
        <v>2</v>
      </c>
    </row>
    <row r="3821" spans="1:5">
      <c r="A3821" s="617">
        <v>92344</v>
      </c>
      <c r="B3821" s="618" t="s">
        <v>26576</v>
      </c>
      <c r="C3821" s="618" t="s">
        <v>3</v>
      </c>
      <c r="D3821" s="619">
        <v>47</v>
      </c>
      <c r="E3821" s="188" t="s">
        <v>2</v>
      </c>
    </row>
    <row r="3822" spans="1:5">
      <c r="A3822" s="617">
        <v>92345</v>
      </c>
      <c r="B3822" s="618" t="s">
        <v>26577</v>
      </c>
      <c r="C3822" s="618" t="s">
        <v>3</v>
      </c>
      <c r="D3822" s="619">
        <v>46.99</v>
      </c>
      <c r="E3822" s="188" t="s">
        <v>2</v>
      </c>
    </row>
    <row r="3823" spans="1:5">
      <c r="A3823" s="617">
        <v>92346</v>
      </c>
      <c r="B3823" s="618" t="s">
        <v>26578</v>
      </c>
      <c r="C3823" s="618" t="s">
        <v>3</v>
      </c>
      <c r="D3823" s="619">
        <v>62.03</v>
      </c>
      <c r="E3823" s="188" t="s">
        <v>2</v>
      </c>
    </row>
    <row r="3824" spans="1:5">
      <c r="A3824" s="617">
        <v>92347</v>
      </c>
      <c r="B3824" s="618" t="s">
        <v>26579</v>
      </c>
      <c r="C3824" s="618" t="s">
        <v>3</v>
      </c>
      <c r="D3824" s="619">
        <v>69.17</v>
      </c>
      <c r="E3824" s="188" t="s">
        <v>2</v>
      </c>
    </row>
    <row r="3825" spans="1:5">
      <c r="A3825" s="617">
        <v>92348</v>
      </c>
      <c r="B3825" s="618" t="s">
        <v>26580</v>
      </c>
      <c r="C3825" s="618" t="s">
        <v>3</v>
      </c>
      <c r="D3825" s="619">
        <v>87.47</v>
      </c>
      <c r="E3825" s="188" t="s">
        <v>2</v>
      </c>
    </row>
    <row r="3826" spans="1:5">
      <c r="A3826" s="617">
        <v>92349</v>
      </c>
      <c r="B3826" s="618" t="s">
        <v>26581</v>
      </c>
      <c r="C3826" s="618" t="s">
        <v>3</v>
      </c>
      <c r="D3826" s="619">
        <v>93.82</v>
      </c>
      <c r="E3826" s="188" t="s">
        <v>2</v>
      </c>
    </row>
    <row r="3827" spans="1:5">
      <c r="A3827" s="617">
        <v>92350</v>
      </c>
      <c r="B3827" s="618" t="s">
        <v>26582</v>
      </c>
      <c r="C3827" s="618" t="s">
        <v>3</v>
      </c>
      <c r="D3827" s="619">
        <v>69.89</v>
      </c>
      <c r="E3827" s="188" t="s">
        <v>2</v>
      </c>
    </row>
    <row r="3828" spans="1:5">
      <c r="A3828" s="617">
        <v>92351</v>
      </c>
      <c r="B3828" s="618" t="s">
        <v>26583</v>
      </c>
      <c r="C3828" s="618" t="s">
        <v>3</v>
      </c>
      <c r="D3828" s="619">
        <v>68.31</v>
      </c>
      <c r="E3828" s="188" t="s">
        <v>2</v>
      </c>
    </row>
    <row r="3829" spans="1:5">
      <c r="A3829" s="617">
        <v>92352</v>
      </c>
      <c r="B3829" s="618" t="s">
        <v>26584</v>
      </c>
      <c r="C3829" s="618" t="s">
        <v>3</v>
      </c>
      <c r="D3829" s="619">
        <v>106.73</v>
      </c>
      <c r="E3829" s="188" t="s">
        <v>2</v>
      </c>
    </row>
    <row r="3830" spans="1:5">
      <c r="A3830" s="617">
        <v>92353</v>
      </c>
      <c r="B3830" s="618" t="s">
        <v>26585</v>
      </c>
      <c r="C3830" s="618" t="s">
        <v>3</v>
      </c>
      <c r="D3830" s="619">
        <v>99.74</v>
      </c>
      <c r="E3830" s="188" t="s">
        <v>2</v>
      </c>
    </row>
    <row r="3831" spans="1:5">
      <c r="A3831" s="617">
        <v>92354</v>
      </c>
      <c r="B3831" s="618" t="s">
        <v>26586</v>
      </c>
      <c r="C3831" s="618" t="s">
        <v>3</v>
      </c>
      <c r="D3831" s="619">
        <v>142.11000000000001</v>
      </c>
      <c r="E3831" s="188" t="s">
        <v>2</v>
      </c>
    </row>
    <row r="3832" spans="1:5">
      <c r="A3832" s="617">
        <v>92355</v>
      </c>
      <c r="B3832" s="618" t="s">
        <v>26587</v>
      </c>
      <c r="C3832" s="618" t="s">
        <v>3</v>
      </c>
      <c r="D3832" s="619">
        <v>128.65</v>
      </c>
      <c r="E3832" s="188" t="s">
        <v>2</v>
      </c>
    </row>
    <row r="3833" spans="1:5">
      <c r="A3833" s="617">
        <v>92356</v>
      </c>
      <c r="B3833" s="618" t="s">
        <v>26588</v>
      </c>
      <c r="C3833" s="618" t="s">
        <v>3</v>
      </c>
      <c r="D3833" s="619">
        <v>91.05</v>
      </c>
      <c r="E3833" s="188" t="s">
        <v>2</v>
      </c>
    </row>
    <row r="3834" spans="1:5">
      <c r="A3834" s="617">
        <v>92357</v>
      </c>
      <c r="B3834" s="618" t="s">
        <v>26589</v>
      </c>
      <c r="C3834" s="618" t="s">
        <v>3</v>
      </c>
      <c r="D3834" s="619">
        <v>136.51</v>
      </c>
      <c r="E3834" s="188" t="s">
        <v>2</v>
      </c>
    </row>
    <row r="3835" spans="1:5">
      <c r="A3835" s="617">
        <v>92358</v>
      </c>
      <c r="B3835" s="618" t="s">
        <v>26590</v>
      </c>
      <c r="C3835" s="618" t="s">
        <v>3</v>
      </c>
      <c r="D3835" s="619">
        <v>170.25</v>
      </c>
      <c r="E3835" s="188" t="s">
        <v>2</v>
      </c>
    </row>
    <row r="3836" spans="1:5">
      <c r="A3836" s="617">
        <v>92369</v>
      </c>
      <c r="B3836" s="618" t="s">
        <v>26591</v>
      </c>
      <c r="C3836" s="618" t="s">
        <v>3</v>
      </c>
      <c r="D3836" s="619">
        <v>25.08</v>
      </c>
      <c r="E3836" s="188" t="s">
        <v>2</v>
      </c>
    </row>
    <row r="3837" spans="1:5">
      <c r="A3837" s="617">
        <v>92370</v>
      </c>
      <c r="B3837" s="618" t="s">
        <v>26592</v>
      </c>
      <c r="C3837" s="618" t="s">
        <v>3</v>
      </c>
      <c r="D3837" s="619">
        <v>26.37</v>
      </c>
      <c r="E3837" s="188" t="s">
        <v>2</v>
      </c>
    </row>
    <row r="3838" spans="1:5">
      <c r="A3838" s="617">
        <v>92371</v>
      </c>
      <c r="B3838" s="618" t="s">
        <v>26593</v>
      </c>
      <c r="C3838" s="618" t="s">
        <v>3</v>
      </c>
      <c r="D3838" s="619">
        <v>30.43</v>
      </c>
      <c r="E3838" s="188" t="s">
        <v>2</v>
      </c>
    </row>
    <row r="3839" spans="1:5">
      <c r="A3839" s="617">
        <v>92372</v>
      </c>
      <c r="B3839" s="618" t="s">
        <v>26594</v>
      </c>
      <c r="C3839" s="618" t="s">
        <v>3</v>
      </c>
      <c r="D3839" s="619">
        <v>31.62</v>
      </c>
      <c r="E3839" s="188" t="s">
        <v>2</v>
      </c>
    </row>
    <row r="3840" spans="1:5">
      <c r="A3840" s="617">
        <v>92373</v>
      </c>
      <c r="B3840" s="618" t="s">
        <v>26595</v>
      </c>
      <c r="C3840" s="618" t="s">
        <v>3</v>
      </c>
      <c r="D3840" s="619">
        <v>36.049999999999997</v>
      </c>
      <c r="E3840" s="188" t="s">
        <v>2</v>
      </c>
    </row>
    <row r="3841" spans="1:5">
      <c r="A3841" s="617">
        <v>92374</v>
      </c>
      <c r="B3841" s="618" t="s">
        <v>26596</v>
      </c>
      <c r="C3841" s="618" t="s">
        <v>3</v>
      </c>
      <c r="D3841" s="619">
        <v>36.28</v>
      </c>
      <c r="E3841" s="188" t="s">
        <v>2</v>
      </c>
    </row>
    <row r="3842" spans="1:5">
      <c r="A3842" s="617">
        <v>92375</v>
      </c>
      <c r="B3842" s="618" t="s">
        <v>26597</v>
      </c>
      <c r="C3842" s="618" t="s">
        <v>3</v>
      </c>
      <c r="D3842" s="619">
        <v>46.97</v>
      </c>
      <c r="E3842" s="188" t="s">
        <v>2</v>
      </c>
    </row>
    <row r="3843" spans="1:5">
      <c r="A3843" s="617">
        <v>92376</v>
      </c>
      <c r="B3843" s="618" t="s">
        <v>26598</v>
      </c>
      <c r="C3843" s="618" t="s">
        <v>3</v>
      </c>
      <c r="D3843" s="619">
        <v>46.96</v>
      </c>
      <c r="E3843" s="188" t="s">
        <v>2</v>
      </c>
    </row>
    <row r="3844" spans="1:5">
      <c r="A3844" s="617">
        <v>92377</v>
      </c>
      <c r="B3844" s="618" t="s">
        <v>26599</v>
      </c>
      <c r="C3844" s="618" t="s">
        <v>3</v>
      </c>
      <c r="D3844" s="619">
        <v>63.2</v>
      </c>
      <c r="E3844" s="188" t="s">
        <v>2</v>
      </c>
    </row>
    <row r="3845" spans="1:5">
      <c r="A3845" s="617">
        <v>92378</v>
      </c>
      <c r="B3845" s="618" t="s">
        <v>26600</v>
      </c>
      <c r="C3845" s="618" t="s">
        <v>3</v>
      </c>
      <c r="D3845" s="619">
        <v>70.34</v>
      </c>
      <c r="E3845" s="188" t="s">
        <v>2</v>
      </c>
    </row>
    <row r="3846" spans="1:5">
      <c r="A3846" s="617">
        <v>92379</v>
      </c>
      <c r="B3846" s="618" t="s">
        <v>26601</v>
      </c>
      <c r="C3846" s="618" t="s">
        <v>3</v>
      </c>
      <c r="D3846" s="619">
        <v>89.87</v>
      </c>
      <c r="E3846" s="188" t="s">
        <v>2</v>
      </c>
    </row>
    <row r="3847" spans="1:5">
      <c r="A3847" s="617">
        <v>92380</v>
      </c>
      <c r="B3847" s="618" t="s">
        <v>26602</v>
      </c>
      <c r="C3847" s="618" t="s">
        <v>3</v>
      </c>
      <c r="D3847" s="619">
        <v>96.22</v>
      </c>
      <c r="E3847" s="188" t="s">
        <v>2</v>
      </c>
    </row>
    <row r="3848" spans="1:5">
      <c r="A3848" s="617">
        <v>92381</v>
      </c>
      <c r="B3848" s="618" t="s">
        <v>26603</v>
      </c>
      <c r="C3848" s="618" t="s">
        <v>3</v>
      </c>
      <c r="D3848" s="619">
        <v>37.979999999999997</v>
      </c>
      <c r="E3848" s="188" t="s">
        <v>2</v>
      </c>
    </row>
    <row r="3849" spans="1:5">
      <c r="A3849" s="617">
        <v>92382</v>
      </c>
      <c r="B3849" s="618" t="s">
        <v>26604</v>
      </c>
      <c r="C3849" s="618" t="s">
        <v>3</v>
      </c>
      <c r="D3849" s="619">
        <v>36.28</v>
      </c>
      <c r="E3849" s="188" t="s">
        <v>2</v>
      </c>
    </row>
    <row r="3850" spans="1:5">
      <c r="A3850" s="617">
        <v>92383</v>
      </c>
      <c r="B3850" s="618" t="s">
        <v>26605</v>
      </c>
      <c r="C3850" s="618" t="s">
        <v>3</v>
      </c>
      <c r="D3850" s="619">
        <v>48.09</v>
      </c>
      <c r="E3850" s="188" t="s">
        <v>2</v>
      </c>
    </row>
    <row r="3851" spans="1:5">
      <c r="A3851" s="617">
        <v>92384</v>
      </c>
      <c r="B3851" s="618" t="s">
        <v>26606</v>
      </c>
      <c r="C3851" s="618" t="s">
        <v>3</v>
      </c>
      <c r="D3851" s="619">
        <v>44.7</v>
      </c>
      <c r="E3851" s="188" t="s">
        <v>2</v>
      </c>
    </row>
    <row r="3852" spans="1:5">
      <c r="A3852" s="617">
        <v>92385</v>
      </c>
      <c r="B3852" s="618" t="s">
        <v>26607</v>
      </c>
      <c r="C3852" s="618" t="s">
        <v>3</v>
      </c>
      <c r="D3852" s="619">
        <v>55.21</v>
      </c>
      <c r="E3852" s="188" t="s">
        <v>2</v>
      </c>
    </row>
    <row r="3853" spans="1:5">
      <c r="A3853" s="617">
        <v>92386</v>
      </c>
      <c r="B3853" s="618" t="s">
        <v>26608</v>
      </c>
      <c r="C3853" s="618" t="s">
        <v>3</v>
      </c>
      <c r="D3853" s="619">
        <v>52.87</v>
      </c>
      <c r="E3853" s="188" t="s">
        <v>2</v>
      </c>
    </row>
    <row r="3854" spans="1:5">
      <c r="A3854" s="617">
        <v>92387</v>
      </c>
      <c r="B3854" s="618" t="s">
        <v>26609</v>
      </c>
      <c r="C3854" s="618" t="s">
        <v>3</v>
      </c>
      <c r="D3854" s="619">
        <v>69.819999999999993</v>
      </c>
      <c r="E3854" s="188" t="s">
        <v>2</v>
      </c>
    </row>
    <row r="3855" spans="1:5">
      <c r="A3855" s="617">
        <v>92388</v>
      </c>
      <c r="B3855" s="618" t="s">
        <v>26610</v>
      </c>
      <c r="C3855" s="618" t="s">
        <v>3</v>
      </c>
      <c r="D3855" s="619">
        <v>68.239999999999995</v>
      </c>
      <c r="E3855" s="188" t="s">
        <v>2</v>
      </c>
    </row>
    <row r="3856" spans="1:5">
      <c r="A3856" s="617">
        <v>92389</v>
      </c>
      <c r="B3856" s="618" t="s">
        <v>26611</v>
      </c>
      <c r="C3856" s="618" t="s">
        <v>3</v>
      </c>
      <c r="D3856" s="619">
        <v>108.52</v>
      </c>
      <c r="E3856" s="188" t="s">
        <v>2</v>
      </c>
    </row>
    <row r="3857" spans="1:5">
      <c r="A3857" s="617">
        <v>92390</v>
      </c>
      <c r="B3857" s="618" t="s">
        <v>26612</v>
      </c>
      <c r="C3857" s="618" t="s">
        <v>3</v>
      </c>
      <c r="D3857" s="619">
        <v>101.53</v>
      </c>
      <c r="E3857" s="188" t="s">
        <v>2</v>
      </c>
    </row>
    <row r="3858" spans="1:5">
      <c r="A3858" s="617">
        <v>92635</v>
      </c>
      <c r="B3858" s="618" t="s">
        <v>26613</v>
      </c>
      <c r="C3858" s="618" t="s">
        <v>3</v>
      </c>
      <c r="D3858" s="619">
        <v>145.72</v>
      </c>
      <c r="E3858" s="188" t="s">
        <v>2</v>
      </c>
    </row>
    <row r="3859" spans="1:5">
      <c r="A3859" s="617">
        <v>92636</v>
      </c>
      <c r="B3859" s="618" t="s">
        <v>26614</v>
      </c>
      <c r="C3859" s="618" t="s">
        <v>3</v>
      </c>
      <c r="D3859" s="619">
        <v>132.26</v>
      </c>
      <c r="E3859" s="188" t="s">
        <v>2</v>
      </c>
    </row>
    <row r="3860" spans="1:5">
      <c r="A3860" s="617">
        <v>92637</v>
      </c>
      <c r="B3860" s="618" t="s">
        <v>26615</v>
      </c>
      <c r="C3860" s="618" t="s">
        <v>3</v>
      </c>
      <c r="D3860" s="619">
        <v>49.03</v>
      </c>
      <c r="E3860" s="188" t="s">
        <v>2</v>
      </c>
    </row>
    <row r="3861" spans="1:5">
      <c r="A3861" s="617">
        <v>92638</v>
      </c>
      <c r="B3861" s="618" t="s">
        <v>26616</v>
      </c>
      <c r="C3861" s="618" t="s">
        <v>3</v>
      </c>
      <c r="D3861" s="619">
        <v>60.02</v>
      </c>
      <c r="E3861" s="188" t="s">
        <v>2</v>
      </c>
    </row>
    <row r="3862" spans="1:5">
      <c r="A3862" s="617">
        <v>92639</v>
      </c>
      <c r="B3862" s="618" t="s">
        <v>26617</v>
      </c>
      <c r="C3862" s="618" t="s">
        <v>3</v>
      </c>
      <c r="D3862" s="619">
        <v>69.599999999999994</v>
      </c>
      <c r="E3862" s="188" t="s">
        <v>2</v>
      </c>
    </row>
    <row r="3863" spans="1:5">
      <c r="A3863" s="617">
        <v>92640</v>
      </c>
      <c r="B3863" s="618" t="s">
        <v>26618</v>
      </c>
      <c r="C3863" s="618" t="s">
        <v>3</v>
      </c>
      <c r="D3863" s="619">
        <v>90.95</v>
      </c>
      <c r="E3863" s="188" t="s">
        <v>2</v>
      </c>
    </row>
    <row r="3864" spans="1:5">
      <c r="A3864" s="617">
        <v>92642</v>
      </c>
      <c r="B3864" s="618" t="s">
        <v>26619</v>
      </c>
      <c r="C3864" s="618" t="s">
        <v>3</v>
      </c>
      <c r="D3864" s="619">
        <v>138.85</v>
      </c>
      <c r="E3864" s="188" t="s">
        <v>2</v>
      </c>
    </row>
    <row r="3865" spans="1:5">
      <c r="A3865" s="617">
        <v>92644</v>
      </c>
      <c r="B3865" s="618" t="s">
        <v>26620</v>
      </c>
      <c r="C3865" s="618" t="s">
        <v>3</v>
      </c>
      <c r="D3865" s="619">
        <v>175.06</v>
      </c>
      <c r="E3865" s="188" t="s">
        <v>2</v>
      </c>
    </row>
    <row r="3866" spans="1:5">
      <c r="A3866" s="617">
        <v>92657</v>
      </c>
      <c r="B3866" s="618" t="s">
        <v>26621</v>
      </c>
      <c r="C3866" s="618" t="s">
        <v>3</v>
      </c>
      <c r="D3866" s="619">
        <v>18.59</v>
      </c>
      <c r="E3866" s="188" t="s">
        <v>2</v>
      </c>
    </row>
    <row r="3867" spans="1:5">
      <c r="A3867" s="617">
        <v>92658</v>
      </c>
      <c r="B3867" s="618" t="s">
        <v>26622</v>
      </c>
      <c r="C3867" s="618" t="s">
        <v>3</v>
      </c>
      <c r="D3867" s="619">
        <v>19.88</v>
      </c>
      <c r="E3867" s="188" t="s">
        <v>2</v>
      </c>
    </row>
    <row r="3868" spans="1:5">
      <c r="A3868" s="617">
        <v>92659</v>
      </c>
      <c r="B3868" s="618" t="s">
        <v>26623</v>
      </c>
      <c r="C3868" s="618" t="s">
        <v>3</v>
      </c>
      <c r="D3868" s="619">
        <v>23.04</v>
      </c>
      <c r="E3868" s="188" t="s">
        <v>2</v>
      </c>
    </row>
    <row r="3869" spans="1:5">
      <c r="A3869" s="617">
        <v>92660</v>
      </c>
      <c r="B3869" s="618" t="s">
        <v>26624</v>
      </c>
      <c r="C3869" s="618" t="s">
        <v>3</v>
      </c>
      <c r="D3869" s="619">
        <v>24.23</v>
      </c>
      <c r="E3869" s="188" t="s">
        <v>2</v>
      </c>
    </row>
    <row r="3870" spans="1:5">
      <c r="A3870" s="617">
        <v>92661</v>
      </c>
      <c r="B3870" s="618" t="s">
        <v>26625</v>
      </c>
      <c r="C3870" s="618" t="s">
        <v>3</v>
      </c>
      <c r="D3870" s="619">
        <v>27.64</v>
      </c>
      <c r="E3870" s="188" t="s">
        <v>2</v>
      </c>
    </row>
    <row r="3871" spans="1:5">
      <c r="A3871" s="617">
        <v>92662</v>
      </c>
      <c r="B3871" s="618" t="s">
        <v>26626</v>
      </c>
      <c r="C3871" s="618" t="s">
        <v>3</v>
      </c>
      <c r="D3871" s="619">
        <v>27.87</v>
      </c>
      <c r="E3871" s="188" t="s">
        <v>2</v>
      </c>
    </row>
    <row r="3872" spans="1:5">
      <c r="A3872" s="617">
        <v>92663</v>
      </c>
      <c r="B3872" s="618" t="s">
        <v>26627</v>
      </c>
      <c r="C3872" s="618" t="s">
        <v>3</v>
      </c>
      <c r="D3872" s="619">
        <v>37.29</v>
      </c>
      <c r="E3872" s="188" t="s">
        <v>2</v>
      </c>
    </row>
    <row r="3873" spans="1:5">
      <c r="A3873" s="617">
        <v>92664</v>
      </c>
      <c r="B3873" s="618" t="s">
        <v>26628</v>
      </c>
      <c r="C3873" s="618" t="s">
        <v>3</v>
      </c>
      <c r="D3873" s="619">
        <v>37.28</v>
      </c>
      <c r="E3873" s="188" t="s">
        <v>2</v>
      </c>
    </row>
    <row r="3874" spans="1:5">
      <c r="A3874" s="617">
        <v>92665</v>
      </c>
      <c r="B3874" s="618" t="s">
        <v>26629</v>
      </c>
      <c r="C3874" s="618" t="s">
        <v>3</v>
      </c>
      <c r="D3874" s="619">
        <v>51.59</v>
      </c>
      <c r="E3874" s="188" t="s">
        <v>2</v>
      </c>
    </row>
    <row r="3875" spans="1:5">
      <c r="A3875" s="617">
        <v>92666</v>
      </c>
      <c r="B3875" s="618" t="s">
        <v>26630</v>
      </c>
      <c r="C3875" s="618" t="s">
        <v>3</v>
      </c>
      <c r="D3875" s="619">
        <v>58.73</v>
      </c>
      <c r="E3875" s="188" t="s">
        <v>2</v>
      </c>
    </row>
    <row r="3876" spans="1:5">
      <c r="A3876" s="617">
        <v>92667</v>
      </c>
      <c r="B3876" s="618" t="s">
        <v>26631</v>
      </c>
      <c r="C3876" s="618" t="s">
        <v>3</v>
      </c>
      <c r="D3876" s="619">
        <v>76.38</v>
      </c>
      <c r="E3876" s="188" t="s">
        <v>2</v>
      </c>
    </row>
    <row r="3877" spans="1:5">
      <c r="A3877" s="617">
        <v>92668</v>
      </c>
      <c r="B3877" s="618" t="s">
        <v>26632</v>
      </c>
      <c r="C3877" s="618" t="s">
        <v>3</v>
      </c>
      <c r="D3877" s="619">
        <v>82.73</v>
      </c>
      <c r="E3877" s="188" t="s">
        <v>2</v>
      </c>
    </row>
    <row r="3878" spans="1:5">
      <c r="A3878" s="617">
        <v>92669</v>
      </c>
      <c r="B3878" s="618" t="s">
        <v>26633</v>
      </c>
      <c r="C3878" s="618" t="s">
        <v>3</v>
      </c>
      <c r="D3878" s="619">
        <v>28.23</v>
      </c>
      <c r="E3878" s="188" t="s">
        <v>2</v>
      </c>
    </row>
    <row r="3879" spans="1:5">
      <c r="A3879" s="617">
        <v>92670</v>
      </c>
      <c r="B3879" s="618" t="s">
        <v>26634</v>
      </c>
      <c r="C3879" s="618" t="s">
        <v>3</v>
      </c>
      <c r="D3879" s="619">
        <v>26.53</v>
      </c>
      <c r="E3879" s="188" t="s">
        <v>2</v>
      </c>
    </row>
    <row r="3880" spans="1:5">
      <c r="A3880" s="617">
        <v>92671</v>
      </c>
      <c r="B3880" s="618" t="s">
        <v>26635</v>
      </c>
      <c r="C3880" s="618" t="s">
        <v>3</v>
      </c>
      <c r="D3880" s="619">
        <v>37.03</v>
      </c>
      <c r="E3880" s="188" t="s">
        <v>2</v>
      </c>
    </row>
    <row r="3881" spans="1:5">
      <c r="A3881" s="617">
        <v>92672</v>
      </c>
      <c r="B3881" s="618" t="s">
        <v>26636</v>
      </c>
      <c r="C3881" s="618" t="s">
        <v>3</v>
      </c>
      <c r="D3881" s="619">
        <v>33.64</v>
      </c>
      <c r="E3881" s="188" t="s">
        <v>2</v>
      </c>
    </row>
    <row r="3882" spans="1:5">
      <c r="A3882" s="617">
        <v>92673</v>
      </c>
      <c r="B3882" s="618" t="s">
        <v>26637</v>
      </c>
      <c r="C3882" s="618" t="s">
        <v>3</v>
      </c>
      <c r="D3882" s="619">
        <v>42.6</v>
      </c>
      <c r="E3882" s="188" t="s">
        <v>2</v>
      </c>
    </row>
    <row r="3883" spans="1:5">
      <c r="A3883" s="617">
        <v>92674</v>
      </c>
      <c r="B3883" s="618" t="s">
        <v>26638</v>
      </c>
      <c r="C3883" s="618" t="s">
        <v>3</v>
      </c>
      <c r="D3883" s="619">
        <v>40.26</v>
      </c>
      <c r="E3883" s="188" t="s">
        <v>2</v>
      </c>
    </row>
    <row r="3884" spans="1:5">
      <c r="A3884" s="617">
        <v>92675</v>
      </c>
      <c r="B3884" s="618" t="s">
        <v>26639</v>
      </c>
      <c r="C3884" s="618" t="s">
        <v>3</v>
      </c>
      <c r="D3884" s="619">
        <v>55.33</v>
      </c>
      <c r="E3884" s="188" t="s">
        <v>2</v>
      </c>
    </row>
    <row r="3885" spans="1:5">
      <c r="A3885" s="617">
        <v>92676</v>
      </c>
      <c r="B3885" s="618" t="s">
        <v>26640</v>
      </c>
      <c r="C3885" s="618" t="s">
        <v>3</v>
      </c>
      <c r="D3885" s="619">
        <v>53.75</v>
      </c>
      <c r="E3885" s="188" t="s">
        <v>2</v>
      </c>
    </row>
    <row r="3886" spans="1:5">
      <c r="A3886" s="617">
        <v>92677</v>
      </c>
      <c r="B3886" s="618" t="s">
        <v>26641</v>
      </c>
      <c r="C3886" s="618" t="s">
        <v>3</v>
      </c>
      <c r="D3886" s="619">
        <v>91.15</v>
      </c>
      <c r="E3886" s="188" t="s">
        <v>2</v>
      </c>
    </row>
    <row r="3887" spans="1:5">
      <c r="A3887" s="617">
        <v>92678</v>
      </c>
      <c r="B3887" s="618" t="s">
        <v>26642</v>
      </c>
      <c r="C3887" s="618" t="s">
        <v>3</v>
      </c>
      <c r="D3887" s="619">
        <v>84.16</v>
      </c>
      <c r="E3887" s="188" t="s">
        <v>2</v>
      </c>
    </row>
    <row r="3888" spans="1:5">
      <c r="A3888" s="617">
        <v>92679</v>
      </c>
      <c r="B3888" s="618" t="s">
        <v>26643</v>
      </c>
      <c r="C3888" s="618" t="s">
        <v>3</v>
      </c>
      <c r="D3888" s="619">
        <v>125.49</v>
      </c>
      <c r="E3888" s="188" t="s">
        <v>2</v>
      </c>
    </row>
    <row r="3889" spans="1:5">
      <c r="A3889" s="617">
        <v>92680</v>
      </c>
      <c r="B3889" s="618" t="s">
        <v>26644</v>
      </c>
      <c r="C3889" s="618" t="s">
        <v>3</v>
      </c>
      <c r="D3889" s="619">
        <v>112.03</v>
      </c>
      <c r="E3889" s="188" t="s">
        <v>2</v>
      </c>
    </row>
    <row r="3890" spans="1:5">
      <c r="A3890" s="617">
        <v>92681</v>
      </c>
      <c r="B3890" s="618" t="s">
        <v>26645</v>
      </c>
      <c r="C3890" s="618" t="s">
        <v>3</v>
      </c>
      <c r="D3890" s="619">
        <v>36.020000000000003</v>
      </c>
      <c r="E3890" s="188" t="s">
        <v>2</v>
      </c>
    </row>
    <row r="3891" spans="1:5">
      <c r="A3891" s="617">
        <v>92682</v>
      </c>
      <c r="B3891" s="618" t="s">
        <v>26646</v>
      </c>
      <c r="C3891" s="618" t="s">
        <v>3</v>
      </c>
      <c r="D3891" s="619">
        <v>45.22</v>
      </c>
      <c r="E3891" s="188" t="s">
        <v>2</v>
      </c>
    </row>
    <row r="3892" spans="1:5">
      <c r="A3892" s="617">
        <v>92683</v>
      </c>
      <c r="B3892" s="618" t="s">
        <v>26647</v>
      </c>
      <c r="C3892" s="618" t="s">
        <v>3</v>
      </c>
      <c r="D3892" s="619">
        <v>52.81</v>
      </c>
      <c r="E3892" s="188" t="s">
        <v>2</v>
      </c>
    </row>
    <row r="3893" spans="1:5">
      <c r="A3893" s="617">
        <v>92684</v>
      </c>
      <c r="B3893" s="618" t="s">
        <v>26648</v>
      </c>
      <c r="C3893" s="618" t="s">
        <v>3</v>
      </c>
      <c r="D3893" s="619">
        <v>71.63</v>
      </c>
      <c r="E3893" s="188" t="s">
        <v>2</v>
      </c>
    </row>
    <row r="3894" spans="1:5">
      <c r="A3894" s="617">
        <v>92685</v>
      </c>
      <c r="B3894" s="618" t="s">
        <v>26649</v>
      </c>
      <c r="C3894" s="618" t="s">
        <v>3</v>
      </c>
      <c r="D3894" s="619">
        <v>115.71</v>
      </c>
      <c r="E3894" s="188" t="s">
        <v>2</v>
      </c>
    </row>
    <row r="3895" spans="1:5">
      <c r="A3895" s="617">
        <v>92686</v>
      </c>
      <c r="B3895" s="618" t="s">
        <v>26650</v>
      </c>
      <c r="C3895" s="618" t="s">
        <v>3</v>
      </c>
      <c r="D3895" s="619">
        <v>148.08000000000001</v>
      </c>
      <c r="E3895" s="188" t="s">
        <v>2</v>
      </c>
    </row>
    <row r="3896" spans="1:5">
      <c r="A3896" s="617">
        <v>92692</v>
      </c>
      <c r="B3896" s="618" t="s">
        <v>26651</v>
      </c>
      <c r="C3896" s="618" t="s">
        <v>3</v>
      </c>
      <c r="D3896" s="619">
        <v>10</v>
      </c>
      <c r="E3896" s="188" t="s">
        <v>2</v>
      </c>
    </row>
    <row r="3897" spans="1:5">
      <c r="A3897" s="617">
        <v>92693</v>
      </c>
      <c r="B3897" s="618" t="s">
        <v>26652</v>
      </c>
      <c r="C3897" s="618" t="s">
        <v>3</v>
      </c>
      <c r="D3897" s="619">
        <v>10.29</v>
      </c>
      <c r="E3897" s="188" t="s">
        <v>2</v>
      </c>
    </row>
    <row r="3898" spans="1:5">
      <c r="A3898" s="617">
        <v>92694</v>
      </c>
      <c r="B3898" s="618" t="s">
        <v>26653</v>
      </c>
      <c r="C3898" s="618" t="s">
        <v>3</v>
      </c>
      <c r="D3898" s="619">
        <v>15.84</v>
      </c>
      <c r="E3898" s="188" t="s">
        <v>2</v>
      </c>
    </row>
    <row r="3899" spans="1:5">
      <c r="A3899" s="617">
        <v>92695</v>
      </c>
      <c r="B3899" s="618" t="s">
        <v>26654</v>
      </c>
      <c r="C3899" s="618" t="s">
        <v>3</v>
      </c>
      <c r="D3899" s="619">
        <v>16.12</v>
      </c>
      <c r="E3899" s="188" t="s">
        <v>2</v>
      </c>
    </row>
    <row r="3900" spans="1:5">
      <c r="A3900" s="617">
        <v>92696</v>
      </c>
      <c r="B3900" s="618" t="s">
        <v>26655</v>
      </c>
      <c r="C3900" s="618" t="s">
        <v>3</v>
      </c>
      <c r="D3900" s="619">
        <v>24.8</v>
      </c>
      <c r="E3900" s="188" t="s">
        <v>2</v>
      </c>
    </row>
    <row r="3901" spans="1:5">
      <c r="A3901" s="617">
        <v>92697</v>
      </c>
      <c r="B3901" s="618" t="s">
        <v>26656</v>
      </c>
      <c r="C3901" s="618" t="s">
        <v>3</v>
      </c>
      <c r="D3901" s="619">
        <v>26.09</v>
      </c>
      <c r="E3901" s="188" t="s">
        <v>2</v>
      </c>
    </row>
    <row r="3902" spans="1:5">
      <c r="A3902" s="617">
        <v>92698</v>
      </c>
      <c r="B3902" s="618" t="s">
        <v>26657</v>
      </c>
      <c r="C3902" s="618" t="s">
        <v>3</v>
      </c>
      <c r="D3902" s="619">
        <v>14.77</v>
      </c>
      <c r="E3902" s="188" t="s">
        <v>2</v>
      </c>
    </row>
    <row r="3903" spans="1:5">
      <c r="A3903" s="617">
        <v>92699</v>
      </c>
      <c r="B3903" s="618" t="s">
        <v>26658</v>
      </c>
      <c r="C3903" s="618" t="s">
        <v>3</v>
      </c>
      <c r="D3903" s="619">
        <v>13.84</v>
      </c>
      <c r="E3903" s="188" t="s">
        <v>2</v>
      </c>
    </row>
    <row r="3904" spans="1:5">
      <c r="A3904" s="617">
        <v>92700</v>
      </c>
      <c r="B3904" s="618" t="s">
        <v>26659</v>
      </c>
      <c r="C3904" s="618" t="s">
        <v>3</v>
      </c>
      <c r="D3904" s="619">
        <v>24.06</v>
      </c>
      <c r="E3904" s="188" t="s">
        <v>2</v>
      </c>
    </row>
    <row r="3905" spans="1:5">
      <c r="A3905" s="617">
        <v>92701</v>
      </c>
      <c r="B3905" s="618" t="s">
        <v>26660</v>
      </c>
      <c r="C3905" s="618" t="s">
        <v>3</v>
      </c>
      <c r="D3905" s="619">
        <v>22.67</v>
      </c>
      <c r="E3905" s="188" t="s">
        <v>2</v>
      </c>
    </row>
    <row r="3906" spans="1:5">
      <c r="A3906" s="617">
        <v>92702</v>
      </c>
      <c r="B3906" s="618" t="s">
        <v>26661</v>
      </c>
      <c r="C3906" s="618" t="s">
        <v>3</v>
      </c>
      <c r="D3906" s="619">
        <v>37.61</v>
      </c>
      <c r="E3906" s="188" t="s">
        <v>2</v>
      </c>
    </row>
    <row r="3907" spans="1:5">
      <c r="A3907" s="617">
        <v>92703</v>
      </c>
      <c r="B3907" s="618" t="s">
        <v>26662</v>
      </c>
      <c r="C3907" s="618" t="s">
        <v>3</v>
      </c>
      <c r="D3907" s="619">
        <v>35.909999999999997</v>
      </c>
      <c r="E3907" s="188" t="s">
        <v>2</v>
      </c>
    </row>
    <row r="3908" spans="1:5">
      <c r="A3908" s="617">
        <v>92704</v>
      </c>
      <c r="B3908" s="618" t="s">
        <v>26663</v>
      </c>
      <c r="C3908" s="618" t="s">
        <v>3</v>
      </c>
      <c r="D3908" s="619">
        <v>18.649999999999999</v>
      </c>
      <c r="E3908" s="188" t="s">
        <v>2</v>
      </c>
    </row>
    <row r="3909" spans="1:5">
      <c r="A3909" s="617">
        <v>92705</v>
      </c>
      <c r="B3909" s="618" t="s">
        <v>26664</v>
      </c>
      <c r="C3909" s="618" t="s">
        <v>3</v>
      </c>
      <c r="D3909" s="619">
        <v>29.98</v>
      </c>
      <c r="E3909" s="188" t="s">
        <v>2</v>
      </c>
    </row>
    <row r="3910" spans="1:5">
      <c r="A3910" s="617">
        <v>92706</v>
      </c>
      <c r="B3910" s="618" t="s">
        <v>26665</v>
      </c>
      <c r="C3910" s="618" t="s">
        <v>3</v>
      </c>
      <c r="D3910" s="619">
        <v>48.51</v>
      </c>
      <c r="E3910" s="188" t="s">
        <v>2</v>
      </c>
    </row>
    <row r="3911" spans="1:5">
      <c r="A3911" s="617">
        <v>92889</v>
      </c>
      <c r="B3911" s="618" t="s">
        <v>26666</v>
      </c>
      <c r="C3911" s="618" t="s">
        <v>3</v>
      </c>
      <c r="D3911" s="619">
        <v>93.33</v>
      </c>
      <c r="E3911" s="188" t="s">
        <v>2</v>
      </c>
    </row>
    <row r="3912" spans="1:5">
      <c r="A3912" s="617">
        <v>92890</v>
      </c>
      <c r="B3912" s="618" t="s">
        <v>26667</v>
      </c>
      <c r="C3912" s="618" t="s">
        <v>3</v>
      </c>
      <c r="D3912" s="619">
        <v>141.71</v>
      </c>
      <c r="E3912" s="188" t="s">
        <v>2</v>
      </c>
    </row>
    <row r="3913" spans="1:5">
      <c r="A3913" s="617">
        <v>92891</v>
      </c>
      <c r="B3913" s="618" t="s">
        <v>26668</v>
      </c>
      <c r="C3913" s="618" t="s">
        <v>3</v>
      </c>
      <c r="D3913" s="619">
        <v>208.02</v>
      </c>
      <c r="E3913" s="188" t="s">
        <v>2</v>
      </c>
    </row>
    <row r="3914" spans="1:5">
      <c r="A3914" s="617">
        <v>92892</v>
      </c>
      <c r="B3914" s="618" t="s">
        <v>26669</v>
      </c>
      <c r="C3914" s="618" t="s">
        <v>3</v>
      </c>
      <c r="D3914" s="619">
        <v>40.159999999999997</v>
      </c>
      <c r="E3914" s="188" t="s">
        <v>2</v>
      </c>
    </row>
    <row r="3915" spans="1:5">
      <c r="A3915" s="617">
        <v>92893</v>
      </c>
      <c r="B3915" s="618" t="s">
        <v>26670</v>
      </c>
      <c r="C3915" s="618" t="s">
        <v>3</v>
      </c>
      <c r="D3915" s="619">
        <v>57.26</v>
      </c>
      <c r="E3915" s="188" t="s">
        <v>2</v>
      </c>
    </row>
    <row r="3916" spans="1:5">
      <c r="A3916" s="617">
        <v>92894</v>
      </c>
      <c r="B3916" s="618" t="s">
        <v>26671</v>
      </c>
      <c r="C3916" s="618" t="s">
        <v>3</v>
      </c>
      <c r="D3916" s="619">
        <v>68.459999999999994</v>
      </c>
      <c r="E3916" s="188" t="s">
        <v>2</v>
      </c>
    </row>
    <row r="3917" spans="1:5">
      <c r="A3917" s="617">
        <v>92895</v>
      </c>
      <c r="B3917" s="618" t="s">
        <v>26672</v>
      </c>
      <c r="C3917" s="618" t="s">
        <v>3</v>
      </c>
      <c r="D3917" s="619">
        <v>93.3</v>
      </c>
      <c r="E3917" s="188" t="s">
        <v>2</v>
      </c>
    </row>
    <row r="3918" spans="1:5">
      <c r="A3918" s="617">
        <v>92896</v>
      </c>
      <c r="B3918" s="618" t="s">
        <v>26673</v>
      </c>
      <c r="C3918" s="618" t="s">
        <v>3</v>
      </c>
      <c r="D3918" s="619">
        <v>142.88</v>
      </c>
      <c r="E3918" s="188" t="s">
        <v>2</v>
      </c>
    </row>
    <row r="3919" spans="1:5">
      <c r="A3919" s="617">
        <v>92897</v>
      </c>
      <c r="B3919" s="618" t="s">
        <v>26674</v>
      </c>
      <c r="C3919" s="618" t="s">
        <v>3</v>
      </c>
      <c r="D3919" s="619">
        <v>210.42</v>
      </c>
      <c r="E3919" s="188" t="s">
        <v>2</v>
      </c>
    </row>
    <row r="3920" spans="1:5">
      <c r="A3920" s="617">
        <v>92898</v>
      </c>
      <c r="B3920" s="618" t="s">
        <v>26675</v>
      </c>
      <c r="C3920" s="618" t="s">
        <v>3</v>
      </c>
      <c r="D3920" s="619">
        <v>33.67</v>
      </c>
      <c r="E3920" s="188" t="s">
        <v>2</v>
      </c>
    </row>
    <row r="3921" spans="1:5">
      <c r="A3921" s="617">
        <v>92899</v>
      </c>
      <c r="B3921" s="618" t="s">
        <v>26676</v>
      </c>
      <c r="C3921" s="618" t="s">
        <v>3</v>
      </c>
      <c r="D3921" s="619">
        <v>49.87</v>
      </c>
      <c r="E3921" s="188" t="s">
        <v>2</v>
      </c>
    </row>
    <row r="3922" spans="1:5">
      <c r="A3922" s="617">
        <v>92900</v>
      </c>
      <c r="B3922" s="618" t="s">
        <v>26677</v>
      </c>
      <c r="C3922" s="618" t="s">
        <v>3</v>
      </c>
      <c r="D3922" s="619">
        <v>60.05</v>
      </c>
      <c r="E3922" s="188" t="s">
        <v>2</v>
      </c>
    </row>
    <row r="3923" spans="1:5">
      <c r="A3923" s="617">
        <v>92901</v>
      </c>
      <c r="B3923" s="618" t="s">
        <v>26678</v>
      </c>
      <c r="C3923" s="618" t="s">
        <v>3</v>
      </c>
      <c r="D3923" s="619">
        <v>83.62</v>
      </c>
      <c r="E3923" s="188" t="s">
        <v>2</v>
      </c>
    </row>
    <row r="3924" spans="1:5">
      <c r="A3924" s="617">
        <v>92902</v>
      </c>
      <c r="B3924" s="618" t="s">
        <v>26679</v>
      </c>
      <c r="C3924" s="618" t="s">
        <v>3</v>
      </c>
      <c r="D3924" s="619">
        <v>131.27000000000001</v>
      </c>
      <c r="E3924" s="188" t="s">
        <v>2</v>
      </c>
    </row>
    <row r="3925" spans="1:5">
      <c r="A3925" s="617">
        <v>92903</v>
      </c>
      <c r="B3925" s="618" t="s">
        <v>26680</v>
      </c>
      <c r="C3925" s="618" t="s">
        <v>3</v>
      </c>
      <c r="D3925" s="619">
        <v>196.93</v>
      </c>
      <c r="E3925" s="188" t="s">
        <v>2</v>
      </c>
    </row>
    <row r="3926" spans="1:5">
      <c r="A3926" s="617">
        <v>92904</v>
      </c>
      <c r="B3926" s="618" t="s">
        <v>26681</v>
      </c>
      <c r="C3926" s="618" t="s">
        <v>3</v>
      </c>
      <c r="D3926" s="619">
        <v>22.95</v>
      </c>
      <c r="E3926" s="188" t="s">
        <v>2</v>
      </c>
    </row>
    <row r="3927" spans="1:5">
      <c r="A3927" s="617">
        <v>92905</v>
      </c>
      <c r="B3927" s="618" t="s">
        <v>26682</v>
      </c>
      <c r="C3927" s="618" t="s">
        <v>3</v>
      </c>
      <c r="D3927" s="619">
        <v>32.729999999999997</v>
      </c>
      <c r="E3927" s="188" t="s">
        <v>2</v>
      </c>
    </row>
    <row r="3928" spans="1:5">
      <c r="A3928" s="617">
        <v>92906</v>
      </c>
      <c r="B3928" s="618" t="s">
        <v>26683</v>
      </c>
      <c r="C3928" s="618" t="s">
        <v>3</v>
      </c>
      <c r="D3928" s="619">
        <v>39.880000000000003</v>
      </c>
      <c r="E3928" s="188" t="s">
        <v>2</v>
      </c>
    </row>
    <row r="3929" spans="1:5">
      <c r="A3929" s="617">
        <v>92907</v>
      </c>
      <c r="B3929" s="618" t="s">
        <v>26684</v>
      </c>
      <c r="C3929" s="618" t="s">
        <v>3</v>
      </c>
      <c r="D3929" s="619">
        <v>49.68</v>
      </c>
      <c r="E3929" s="188" t="s">
        <v>2</v>
      </c>
    </row>
    <row r="3930" spans="1:5">
      <c r="A3930" s="617">
        <v>92908</v>
      </c>
      <c r="B3930" s="618" t="s">
        <v>26685</v>
      </c>
      <c r="C3930" s="618" t="s">
        <v>3</v>
      </c>
      <c r="D3930" s="619">
        <v>49.68</v>
      </c>
      <c r="E3930" s="188" t="s">
        <v>2</v>
      </c>
    </row>
    <row r="3931" spans="1:5">
      <c r="A3931" s="617">
        <v>92909</v>
      </c>
      <c r="B3931" s="618" t="s">
        <v>26686</v>
      </c>
      <c r="C3931" s="618" t="s">
        <v>3</v>
      </c>
      <c r="D3931" s="619">
        <v>49.68</v>
      </c>
      <c r="E3931" s="188" t="s">
        <v>2</v>
      </c>
    </row>
    <row r="3932" spans="1:5">
      <c r="A3932" s="617">
        <v>92910</v>
      </c>
      <c r="B3932" s="618" t="s">
        <v>26687</v>
      </c>
      <c r="C3932" s="618" t="s">
        <v>3</v>
      </c>
      <c r="D3932" s="619">
        <v>72.180000000000007</v>
      </c>
      <c r="E3932" s="188" t="s">
        <v>2</v>
      </c>
    </row>
    <row r="3933" spans="1:5">
      <c r="A3933" s="617">
        <v>92911</v>
      </c>
      <c r="B3933" s="618" t="s">
        <v>26688</v>
      </c>
      <c r="C3933" s="618" t="s">
        <v>3</v>
      </c>
      <c r="D3933" s="619">
        <v>72.180000000000007</v>
      </c>
      <c r="E3933" s="188" t="s">
        <v>2</v>
      </c>
    </row>
    <row r="3934" spans="1:5">
      <c r="A3934" s="617">
        <v>92912</v>
      </c>
      <c r="B3934" s="618" t="s">
        <v>26689</v>
      </c>
      <c r="C3934" s="618" t="s">
        <v>3</v>
      </c>
      <c r="D3934" s="619">
        <v>97.06</v>
      </c>
      <c r="E3934" s="188" t="s">
        <v>2</v>
      </c>
    </row>
    <row r="3935" spans="1:5">
      <c r="A3935" s="617">
        <v>92913</v>
      </c>
      <c r="B3935" s="618" t="s">
        <v>26690</v>
      </c>
      <c r="C3935" s="618" t="s">
        <v>3</v>
      </c>
      <c r="D3935" s="619">
        <v>99.08</v>
      </c>
      <c r="E3935" s="188" t="s">
        <v>2</v>
      </c>
    </row>
    <row r="3936" spans="1:5">
      <c r="A3936" s="617">
        <v>92914</v>
      </c>
      <c r="B3936" s="618" t="s">
        <v>26691</v>
      </c>
      <c r="C3936" s="618" t="s">
        <v>3</v>
      </c>
      <c r="D3936" s="619">
        <v>99.08</v>
      </c>
      <c r="E3936" s="188" t="s">
        <v>2</v>
      </c>
    </row>
    <row r="3937" spans="1:5">
      <c r="A3937" s="617">
        <v>92918</v>
      </c>
      <c r="B3937" s="618" t="s">
        <v>26692</v>
      </c>
      <c r="C3937" s="618" t="s">
        <v>3</v>
      </c>
      <c r="D3937" s="619">
        <v>26.26</v>
      </c>
      <c r="E3937" s="188" t="s">
        <v>2</v>
      </c>
    </row>
    <row r="3938" spans="1:5">
      <c r="A3938" s="617">
        <v>92920</v>
      </c>
      <c r="B3938" s="618" t="s">
        <v>26693</v>
      </c>
      <c r="C3938" s="618" t="s">
        <v>3</v>
      </c>
      <c r="D3938" s="619">
        <v>26.44</v>
      </c>
      <c r="E3938" s="188" t="s">
        <v>2</v>
      </c>
    </row>
    <row r="3939" spans="1:5">
      <c r="A3939" s="617">
        <v>92925</v>
      </c>
      <c r="B3939" s="618" t="s">
        <v>26694</v>
      </c>
      <c r="C3939" s="618" t="s">
        <v>3</v>
      </c>
      <c r="D3939" s="619">
        <v>32.58</v>
      </c>
      <c r="E3939" s="188" t="s">
        <v>2</v>
      </c>
    </row>
    <row r="3940" spans="1:5">
      <c r="A3940" s="617">
        <v>92926</v>
      </c>
      <c r="B3940" s="618" t="s">
        <v>26695</v>
      </c>
      <c r="C3940" s="618" t="s">
        <v>3</v>
      </c>
      <c r="D3940" s="619">
        <v>32.57</v>
      </c>
      <c r="E3940" s="188" t="s">
        <v>2</v>
      </c>
    </row>
    <row r="3941" spans="1:5">
      <c r="A3941" s="617">
        <v>92927</v>
      </c>
      <c r="B3941" s="618" t="s">
        <v>26696</v>
      </c>
      <c r="C3941" s="618" t="s">
        <v>3</v>
      </c>
      <c r="D3941" s="619">
        <v>32.57</v>
      </c>
      <c r="E3941" s="188" t="s">
        <v>2</v>
      </c>
    </row>
    <row r="3942" spans="1:5">
      <c r="A3942" s="617">
        <v>92928</v>
      </c>
      <c r="B3942" s="618" t="s">
        <v>26697</v>
      </c>
      <c r="C3942" s="618" t="s">
        <v>3</v>
      </c>
      <c r="D3942" s="619">
        <v>37.270000000000003</v>
      </c>
      <c r="E3942" s="188" t="s">
        <v>2</v>
      </c>
    </row>
    <row r="3943" spans="1:5">
      <c r="A3943" s="617">
        <v>92929</v>
      </c>
      <c r="B3943" s="618" t="s">
        <v>26698</v>
      </c>
      <c r="C3943" s="618" t="s">
        <v>3</v>
      </c>
      <c r="D3943" s="619">
        <v>37.270000000000003</v>
      </c>
      <c r="E3943" s="188" t="s">
        <v>2</v>
      </c>
    </row>
    <row r="3944" spans="1:5">
      <c r="A3944" s="617">
        <v>92930</v>
      </c>
      <c r="B3944" s="618" t="s">
        <v>26699</v>
      </c>
      <c r="C3944" s="618" t="s">
        <v>3</v>
      </c>
      <c r="D3944" s="619">
        <v>37.270000000000003</v>
      </c>
      <c r="E3944" s="188" t="s">
        <v>2</v>
      </c>
    </row>
    <row r="3945" spans="1:5">
      <c r="A3945" s="617">
        <v>92931</v>
      </c>
      <c r="B3945" s="618" t="s">
        <v>26700</v>
      </c>
      <c r="C3945" s="618" t="s">
        <v>3</v>
      </c>
      <c r="D3945" s="619">
        <v>49.65</v>
      </c>
      <c r="E3945" s="188" t="s">
        <v>2</v>
      </c>
    </row>
    <row r="3946" spans="1:5">
      <c r="A3946" s="617">
        <v>92932</v>
      </c>
      <c r="B3946" s="618" t="s">
        <v>26701</v>
      </c>
      <c r="C3946" s="618" t="s">
        <v>3</v>
      </c>
      <c r="D3946" s="619">
        <v>49.65</v>
      </c>
      <c r="E3946" s="188" t="s">
        <v>2</v>
      </c>
    </row>
    <row r="3947" spans="1:5">
      <c r="A3947" s="617">
        <v>92933</v>
      </c>
      <c r="B3947" s="618" t="s">
        <v>26702</v>
      </c>
      <c r="C3947" s="618" t="s">
        <v>3</v>
      </c>
      <c r="D3947" s="619">
        <v>49.65</v>
      </c>
      <c r="E3947" s="188" t="s">
        <v>2</v>
      </c>
    </row>
    <row r="3948" spans="1:5">
      <c r="A3948" s="617">
        <v>92934</v>
      </c>
      <c r="B3948" s="618" t="s">
        <v>26703</v>
      </c>
      <c r="C3948" s="618" t="s">
        <v>3</v>
      </c>
      <c r="D3948" s="619">
        <v>73.349999999999994</v>
      </c>
      <c r="E3948" s="188" t="s">
        <v>2</v>
      </c>
    </row>
    <row r="3949" spans="1:5">
      <c r="A3949" s="617">
        <v>92935</v>
      </c>
      <c r="B3949" s="618" t="s">
        <v>26704</v>
      </c>
      <c r="C3949" s="618" t="s">
        <v>3</v>
      </c>
      <c r="D3949" s="619">
        <v>73.349999999999994</v>
      </c>
      <c r="E3949" s="188" t="s">
        <v>2</v>
      </c>
    </row>
    <row r="3950" spans="1:5">
      <c r="A3950" s="617">
        <v>92936</v>
      </c>
      <c r="B3950" s="618" t="s">
        <v>26705</v>
      </c>
      <c r="C3950" s="618" t="s">
        <v>3</v>
      </c>
      <c r="D3950" s="619">
        <v>101.48</v>
      </c>
      <c r="E3950" s="188" t="s">
        <v>2</v>
      </c>
    </row>
    <row r="3951" spans="1:5">
      <c r="A3951" s="617">
        <v>92937</v>
      </c>
      <c r="B3951" s="618" t="s">
        <v>26706</v>
      </c>
      <c r="C3951" s="618" t="s">
        <v>3</v>
      </c>
      <c r="D3951" s="619">
        <v>101.48</v>
      </c>
      <c r="E3951" s="188" t="s">
        <v>2</v>
      </c>
    </row>
    <row r="3952" spans="1:5">
      <c r="A3952" s="617">
        <v>92938</v>
      </c>
      <c r="B3952" s="618" t="s">
        <v>26707</v>
      </c>
      <c r="C3952" s="618" t="s">
        <v>3</v>
      </c>
      <c r="D3952" s="619">
        <v>19.77</v>
      </c>
      <c r="E3952" s="188" t="s">
        <v>2</v>
      </c>
    </row>
    <row r="3953" spans="1:5">
      <c r="A3953" s="617">
        <v>92939</v>
      </c>
      <c r="B3953" s="618" t="s">
        <v>26708</v>
      </c>
      <c r="C3953" s="618" t="s">
        <v>3</v>
      </c>
      <c r="D3953" s="619">
        <v>19.95</v>
      </c>
      <c r="E3953" s="188" t="s">
        <v>2</v>
      </c>
    </row>
    <row r="3954" spans="1:5">
      <c r="A3954" s="617">
        <v>92940</v>
      </c>
      <c r="B3954" s="618" t="s">
        <v>26709</v>
      </c>
      <c r="C3954" s="618" t="s">
        <v>3</v>
      </c>
      <c r="D3954" s="619">
        <v>25.19</v>
      </c>
      <c r="E3954" s="188" t="s">
        <v>2</v>
      </c>
    </row>
    <row r="3955" spans="1:5">
      <c r="A3955" s="617">
        <v>92941</v>
      </c>
      <c r="B3955" s="618" t="s">
        <v>26710</v>
      </c>
      <c r="C3955" s="618" t="s">
        <v>3</v>
      </c>
      <c r="D3955" s="619">
        <v>25.18</v>
      </c>
      <c r="E3955" s="188" t="s">
        <v>2</v>
      </c>
    </row>
    <row r="3956" spans="1:5">
      <c r="A3956" s="617">
        <v>92942</v>
      </c>
      <c r="B3956" s="618" t="s">
        <v>26711</v>
      </c>
      <c r="C3956" s="618" t="s">
        <v>3</v>
      </c>
      <c r="D3956" s="619">
        <v>25.18</v>
      </c>
      <c r="E3956" s="188" t="s">
        <v>2</v>
      </c>
    </row>
    <row r="3957" spans="1:5">
      <c r="A3957" s="617">
        <v>92943</v>
      </c>
      <c r="B3957" s="618" t="s">
        <v>26712</v>
      </c>
      <c r="C3957" s="618" t="s">
        <v>3</v>
      </c>
      <c r="D3957" s="619">
        <v>28.86</v>
      </c>
      <c r="E3957" s="188" t="s">
        <v>2</v>
      </c>
    </row>
    <row r="3958" spans="1:5">
      <c r="A3958" s="617">
        <v>92944</v>
      </c>
      <c r="B3958" s="618" t="s">
        <v>26713</v>
      </c>
      <c r="C3958" s="618" t="s">
        <v>3</v>
      </c>
      <c r="D3958" s="619">
        <v>28.86</v>
      </c>
      <c r="E3958" s="188" t="s">
        <v>2</v>
      </c>
    </row>
    <row r="3959" spans="1:5">
      <c r="A3959" s="617">
        <v>92945</v>
      </c>
      <c r="B3959" s="618" t="s">
        <v>26714</v>
      </c>
      <c r="C3959" s="618" t="s">
        <v>3</v>
      </c>
      <c r="D3959" s="619">
        <v>28.86</v>
      </c>
      <c r="E3959" s="188" t="s">
        <v>2</v>
      </c>
    </row>
    <row r="3960" spans="1:5">
      <c r="A3960" s="617">
        <v>92946</v>
      </c>
      <c r="B3960" s="618" t="s">
        <v>26715</v>
      </c>
      <c r="C3960" s="618" t="s">
        <v>3</v>
      </c>
      <c r="D3960" s="619">
        <v>39.97</v>
      </c>
      <c r="E3960" s="188" t="s">
        <v>2</v>
      </c>
    </row>
    <row r="3961" spans="1:5">
      <c r="A3961" s="617">
        <v>92947</v>
      </c>
      <c r="B3961" s="618" t="s">
        <v>26716</v>
      </c>
      <c r="C3961" s="618" t="s">
        <v>3</v>
      </c>
      <c r="D3961" s="619">
        <v>39.97</v>
      </c>
      <c r="E3961" s="188" t="s">
        <v>2</v>
      </c>
    </row>
    <row r="3962" spans="1:5">
      <c r="A3962" s="617">
        <v>92948</v>
      </c>
      <c r="B3962" s="618" t="s">
        <v>26717</v>
      </c>
      <c r="C3962" s="618" t="s">
        <v>3</v>
      </c>
      <c r="D3962" s="619">
        <v>39.97</v>
      </c>
      <c r="E3962" s="188" t="s">
        <v>2</v>
      </c>
    </row>
    <row r="3963" spans="1:5">
      <c r="A3963" s="617">
        <v>92949</v>
      </c>
      <c r="B3963" s="618" t="s">
        <v>26718</v>
      </c>
      <c r="C3963" s="618" t="s">
        <v>3</v>
      </c>
      <c r="D3963" s="619">
        <v>61.74</v>
      </c>
      <c r="E3963" s="188" t="s">
        <v>2</v>
      </c>
    </row>
    <row r="3964" spans="1:5">
      <c r="A3964" s="617">
        <v>92950</v>
      </c>
      <c r="B3964" s="618" t="s">
        <v>26719</v>
      </c>
      <c r="C3964" s="618" t="s">
        <v>3</v>
      </c>
      <c r="D3964" s="619">
        <v>61.74</v>
      </c>
      <c r="E3964" s="188" t="s">
        <v>2</v>
      </c>
    </row>
    <row r="3965" spans="1:5">
      <c r="A3965" s="617">
        <v>92951</v>
      </c>
      <c r="B3965" s="618" t="s">
        <v>26720</v>
      </c>
      <c r="C3965" s="618" t="s">
        <v>3</v>
      </c>
      <c r="D3965" s="619">
        <v>87.99</v>
      </c>
      <c r="E3965" s="188" t="s">
        <v>2</v>
      </c>
    </row>
    <row r="3966" spans="1:5">
      <c r="A3966" s="617">
        <v>92952</v>
      </c>
      <c r="B3966" s="618" t="s">
        <v>26721</v>
      </c>
      <c r="C3966" s="618" t="s">
        <v>3</v>
      </c>
      <c r="D3966" s="619">
        <v>87.99</v>
      </c>
      <c r="E3966" s="188" t="s">
        <v>2</v>
      </c>
    </row>
    <row r="3967" spans="1:5">
      <c r="A3967" s="617">
        <v>92953</v>
      </c>
      <c r="B3967" s="618" t="s">
        <v>26722</v>
      </c>
      <c r="C3967" s="618" t="s">
        <v>3</v>
      </c>
      <c r="D3967" s="619">
        <v>17.05</v>
      </c>
      <c r="E3967" s="188" t="s">
        <v>2</v>
      </c>
    </row>
    <row r="3968" spans="1:5">
      <c r="A3968" s="617">
        <v>93050</v>
      </c>
      <c r="B3968" s="618" t="s">
        <v>8762</v>
      </c>
      <c r="C3968" s="618" t="s">
        <v>3</v>
      </c>
      <c r="D3968" s="619">
        <v>9.86</v>
      </c>
      <c r="E3968" s="188" t="s">
        <v>2</v>
      </c>
    </row>
    <row r="3969" spans="1:5">
      <c r="A3969" s="617">
        <v>93051</v>
      </c>
      <c r="B3969" s="618" t="s">
        <v>8763</v>
      </c>
      <c r="C3969" s="618" t="s">
        <v>3</v>
      </c>
      <c r="D3969" s="619">
        <v>9.0500000000000007</v>
      </c>
      <c r="E3969" s="188" t="s">
        <v>2</v>
      </c>
    </row>
    <row r="3970" spans="1:5">
      <c r="A3970" s="617">
        <v>93052</v>
      </c>
      <c r="B3970" s="618" t="s">
        <v>8764</v>
      </c>
      <c r="C3970" s="618" t="s">
        <v>3</v>
      </c>
      <c r="D3970" s="619">
        <v>462.4</v>
      </c>
      <c r="E3970" s="188" t="s">
        <v>2</v>
      </c>
    </row>
    <row r="3971" spans="1:5">
      <c r="A3971" s="617">
        <v>93054</v>
      </c>
      <c r="B3971" s="618" t="s">
        <v>8765</v>
      </c>
      <c r="C3971" s="618" t="s">
        <v>3</v>
      </c>
      <c r="D3971" s="619">
        <v>19.29</v>
      </c>
      <c r="E3971" s="188" t="s">
        <v>2</v>
      </c>
    </row>
    <row r="3972" spans="1:5">
      <c r="A3972" s="617">
        <v>93055</v>
      </c>
      <c r="B3972" s="618" t="s">
        <v>8766</v>
      </c>
      <c r="C3972" s="618" t="s">
        <v>3</v>
      </c>
      <c r="D3972" s="619">
        <v>39.83</v>
      </c>
      <c r="E3972" s="188" t="s">
        <v>2</v>
      </c>
    </row>
    <row r="3973" spans="1:5">
      <c r="A3973" s="617">
        <v>93056</v>
      </c>
      <c r="B3973" s="618" t="s">
        <v>8767</v>
      </c>
      <c r="C3973" s="618" t="s">
        <v>3</v>
      </c>
      <c r="D3973" s="619">
        <v>14.56</v>
      </c>
      <c r="E3973" s="188" t="s">
        <v>2</v>
      </c>
    </row>
    <row r="3974" spans="1:5">
      <c r="A3974" s="617">
        <v>93057</v>
      </c>
      <c r="B3974" s="618" t="s">
        <v>8768</v>
      </c>
      <c r="C3974" s="618" t="s">
        <v>3</v>
      </c>
      <c r="D3974" s="619">
        <v>12.64</v>
      </c>
      <c r="E3974" s="188" t="s">
        <v>2</v>
      </c>
    </row>
    <row r="3975" spans="1:5">
      <c r="A3975" s="617">
        <v>93058</v>
      </c>
      <c r="B3975" s="618" t="s">
        <v>8769</v>
      </c>
      <c r="C3975" s="618" t="s">
        <v>3</v>
      </c>
      <c r="D3975" s="619">
        <v>508.47</v>
      </c>
      <c r="E3975" s="188" t="s">
        <v>2</v>
      </c>
    </row>
    <row r="3976" spans="1:5">
      <c r="A3976" s="617">
        <v>93059</v>
      </c>
      <c r="B3976" s="618" t="s">
        <v>8770</v>
      </c>
      <c r="C3976" s="618" t="s">
        <v>3</v>
      </c>
      <c r="D3976" s="619">
        <v>26.59</v>
      </c>
      <c r="E3976" s="188" t="s">
        <v>2</v>
      </c>
    </row>
    <row r="3977" spans="1:5">
      <c r="A3977" s="617">
        <v>93060</v>
      </c>
      <c r="B3977" s="618" t="s">
        <v>8771</v>
      </c>
      <c r="C3977" s="618" t="s">
        <v>3</v>
      </c>
      <c r="D3977" s="619">
        <v>69.67</v>
      </c>
      <c r="E3977" s="188" t="s">
        <v>2</v>
      </c>
    </row>
    <row r="3978" spans="1:5">
      <c r="A3978" s="617">
        <v>93061</v>
      </c>
      <c r="B3978" s="618" t="s">
        <v>8772</v>
      </c>
      <c r="C3978" s="618" t="s">
        <v>3</v>
      </c>
      <c r="D3978" s="619">
        <v>27.65</v>
      </c>
      <c r="E3978" s="188" t="s">
        <v>2</v>
      </c>
    </row>
    <row r="3979" spans="1:5">
      <c r="A3979" s="617">
        <v>93062</v>
      </c>
      <c r="B3979" s="618" t="s">
        <v>8773</v>
      </c>
      <c r="C3979" s="618" t="s">
        <v>3</v>
      </c>
      <c r="D3979" s="619">
        <v>23.92</v>
      </c>
      <c r="E3979" s="188" t="s">
        <v>2</v>
      </c>
    </row>
    <row r="3980" spans="1:5">
      <c r="A3980" s="617">
        <v>93063</v>
      </c>
      <c r="B3980" s="618" t="s">
        <v>8774</v>
      </c>
      <c r="C3980" s="618" t="s">
        <v>3</v>
      </c>
      <c r="D3980" s="619">
        <v>582.38</v>
      </c>
      <c r="E3980" s="188" t="s">
        <v>2</v>
      </c>
    </row>
    <row r="3981" spans="1:5">
      <c r="A3981" s="617">
        <v>93064</v>
      </c>
      <c r="B3981" s="618" t="s">
        <v>8775</v>
      </c>
      <c r="C3981" s="618" t="s">
        <v>3</v>
      </c>
      <c r="D3981" s="619">
        <v>42.92</v>
      </c>
      <c r="E3981" s="188" t="s">
        <v>2</v>
      </c>
    </row>
    <row r="3982" spans="1:5">
      <c r="A3982" s="617">
        <v>93065</v>
      </c>
      <c r="B3982" s="618" t="s">
        <v>8776</v>
      </c>
      <c r="C3982" s="618" t="s">
        <v>3</v>
      </c>
      <c r="D3982" s="619">
        <v>40.159999999999997</v>
      </c>
      <c r="E3982" s="188" t="s">
        <v>2</v>
      </c>
    </row>
    <row r="3983" spans="1:5">
      <c r="A3983" s="617">
        <v>93066</v>
      </c>
      <c r="B3983" s="618" t="s">
        <v>8777</v>
      </c>
      <c r="C3983" s="618" t="s">
        <v>3</v>
      </c>
      <c r="D3983" s="619">
        <v>731.12</v>
      </c>
      <c r="E3983" s="188" t="s">
        <v>2</v>
      </c>
    </row>
    <row r="3984" spans="1:5">
      <c r="A3984" s="617">
        <v>93067</v>
      </c>
      <c r="B3984" s="618" t="s">
        <v>8778</v>
      </c>
      <c r="C3984" s="618" t="s">
        <v>3</v>
      </c>
      <c r="D3984" s="619">
        <v>63.79</v>
      </c>
      <c r="E3984" s="188" t="s">
        <v>2</v>
      </c>
    </row>
    <row r="3985" spans="1:5">
      <c r="A3985" s="617">
        <v>93068</v>
      </c>
      <c r="B3985" s="618" t="s">
        <v>8779</v>
      </c>
      <c r="C3985" s="618" t="s">
        <v>3</v>
      </c>
      <c r="D3985" s="619">
        <v>55.71</v>
      </c>
      <c r="E3985" s="188" t="s">
        <v>2</v>
      </c>
    </row>
    <row r="3986" spans="1:5">
      <c r="A3986" s="617">
        <v>93069</v>
      </c>
      <c r="B3986" s="618" t="s">
        <v>8780</v>
      </c>
      <c r="C3986" s="618" t="s">
        <v>3</v>
      </c>
      <c r="D3986" s="620">
        <v>1013.34</v>
      </c>
      <c r="E3986" s="188" t="s">
        <v>2</v>
      </c>
    </row>
    <row r="3987" spans="1:5">
      <c r="A3987" s="617">
        <v>93070</v>
      </c>
      <c r="B3987" s="618" t="s">
        <v>8781</v>
      </c>
      <c r="C3987" s="618" t="s">
        <v>3</v>
      </c>
      <c r="D3987" s="619">
        <v>162.12</v>
      </c>
      <c r="E3987" s="188" t="s">
        <v>2</v>
      </c>
    </row>
    <row r="3988" spans="1:5">
      <c r="A3988" s="617">
        <v>93071</v>
      </c>
      <c r="B3988" s="618" t="s">
        <v>8782</v>
      </c>
      <c r="C3988" s="618" t="s">
        <v>3</v>
      </c>
      <c r="D3988" s="619">
        <v>150.47</v>
      </c>
      <c r="E3988" s="188" t="s">
        <v>2</v>
      </c>
    </row>
    <row r="3989" spans="1:5">
      <c r="A3989" s="617">
        <v>93072</v>
      </c>
      <c r="B3989" s="618" t="s">
        <v>8783</v>
      </c>
      <c r="C3989" s="618" t="s">
        <v>3</v>
      </c>
      <c r="D3989" s="620">
        <v>1337.12</v>
      </c>
      <c r="E3989" s="188" t="s">
        <v>2</v>
      </c>
    </row>
    <row r="3990" spans="1:5">
      <c r="A3990" s="617">
        <v>93073</v>
      </c>
      <c r="B3990" s="618" t="s">
        <v>8784</v>
      </c>
      <c r="C3990" s="618" t="s">
        <v>3</v>
      </c>
      <c r="D3990" s="619">
        <v>72.78</v>
      </c>
      <c r="E3990" s="188" t="s">
        <v>2</v>
      </c>
    </row>
    <row r="3991" spans="1:5">
      <c r="A3991" s="617">
        <v>93074</v>
      </c>
      <c r="B3991" s="618" t="s">
        <v>8785</v>
      </c>
      <c r="C3991" s="618" t="s">
        <v>3</v>
      </c>
      <c r="D3991" s="619">
        <v>10.220000000000001</v>
      </c>
      <c r="E3991" s="188" t="s">
        <v>2</v>
      </c>
    </row>
    <row r="3992" spans="1:5">
      <c r="A3992" s="617">
        <v>93075</v>
      </c>
      <c r="B3992" s="618" t="s">
        <v>8786</v>
      </c>
      <c r="C3992" s="618" t="s">
        <v>3</v>
      </c>
      <c r="D3992" s="619">
        <v>17.899999999999999</v>
      </c>
      <c r="E3992" s="188" t="s">
        <v>2</v>
      </c>
    </row>
    <row r="3993" spans="1:5">
      <c r="A3993" s="617">
        <v>93076</v>
      </c>
      <c r="B3993" s="618" t="s">
        <v>8787</v>
      </c>
      <c r="C3993" s="618" t="s">
        <v>3</v>
      </c>
      <c r="D3993" s="619">
        <v>17.13</v>
      </c>
      <c r="E3993" s="188" t="s">
        <v>2</v>
      </c>
    </row>
    <row r="3994" spans="1:5">
      <c r="A3994" s="617">
        <v>93077</v>
      </c>
      <c r="B3994" s="618" t="s">
        <v>8788</v>
      </c>
      <c r="C3994" s="618" t="s">
        <v>3</v>
      </c>
      <c r="D3994" s="619">
        <v>25.76</v>
      </c>
      <c r="E3994" s="188" t="s">
        <v>2</v>
      </c>
    </row>
    <row r="3995" spans="1:5">
      <c r="A3995" s="617">
        <v>93078</v>
      </c>
      <c r="B3995" s="618" t="s">
        <v>8789</v>
      </c>
      <c r="C3995" s="618" t="s">
        <v>3</v>
      </c>
      <c r="D3995" s="619">
        <v>28.03</v>
      </c>
      <c r="E3995" s="188" t="s">
        <v>2</v>
      </c>
    </row>
    <row r="3996" spans="1:5">
      <c r="A3996" s="617">
        <v>93079</v>
      </c>
      <c r="B3996" s="618" t="s">
        <v>8790</v>
      </c>
      <c r="C3996" s="618" t="s">
        <v>3</v>
      </c>
      <c r="D3996" s="619">
        <v>24.38</v>
      </c>
      <c r="E3996" s="188" t="s">
        <v>2</v>
      </c>
    </row>
    <row r="3997" spans="1:5">
      <c r="A3997" s="617">
        <v>93080</v>
      </c>
      <c r="B3997" s="618" t="s">
        <v>8791</v>
      </c>
      <c r="C3997" s="618" t="s">
        <v>3</v>
      </c>
      <c r="D3997" s="619">
        <v>6.67</v>
      </c>
      <c r="E3997" s="188" t="s">
        <v>2</v>
      </c>
    </row>
    <row r="3998" spans="1:5">
      <c r="A3998" s="617">
        <v>93081</v>
      </c>
      <c r="B3998" s="618" t="s">
        <v>8792</v>
      </c>
      <c r="C3998" s="618" t="s">
        <v>3</v>
      </c>
      <c r="D3998" s="619">
        <v>16.420000000000002</v>
      </c>
      <c r="E3998" s="188" t="s">
        <v>2</v>
      </c>
    </row>
    <row r="3999" spans="1:5">
      <c r="A3999" s="617">
        <v>93082</v>
      </c>
      <c r="B3999" s="618" t="s">
        <v>8793</v>
      </c>
      <c r="C3999" s="618" t="s">
        <v>3</v>
      </c>
      <c r="D3999" s="619">
        <v>20.3</v>
      </c>
      <c r="E3999" s="188" t="s">
        <v>2</v>
      </c>
    </row>
    <row r="4000" spans="1:5">
      <c r="A4000" s="617">
        <v>93083</v>
      </c>
      <c r="B4000" s="618" t="s">
        <v>8794</v>
      </c>
      <c r="C4000" s="618" t="s">
        <v>3</v>
      </c>
      <c r="D4000" s="619">
        <v>399.47</v>
      </c>
      <c r="E4000" s="188" t="s">
        <v>2</v>
      </c>
    </row>
    <row r="4001" spans="1:5">
      <c r="A4001" s="617">
        <v>93084</v>
      </c>
      <c r="B4001" s="618" t="s">
        <v>8795</v>
      </c>
      <c r="C4001" s="618" t="s">
        <v>3</v>
      </c>
      <c r="D4001" s="619">
        <v>11.33</v>
      </c>
      <c r="E4001" s="188" t="s">
        <v>2</v>
      </c>
    </row>
    <row r="4002" spans="1:5">
      <c r="A4002" s="617">
        <v>93085</v>
      </c>
      <c r="B4002" s="618" t="s">
        <v>8796</v>
      </c>
      <c r="C4002" s="618" t="s">
        <v>3</v>
      </c>
      <c r="D4002" s="619">
        <v>10.52</v>
      </c>
      <c r="E4002" s="188" t="s">
        <v>2</v>
      </c>
    </row>
    <row r="4003" spans="1:5">
      <c r="A4003" s="617">
        <v>93086</v>
      </c>
      <c r="B4003" s="618" t="s">
        <v>8797</v>
      </c>
      <c r="C4003" s="618" t="s">
        <v>3</v>
      </c>
      <c r="D4003" s="619">
        <v>463.87</v>
      </c>
      <c r="E4003" s="188" t="s">
        <v>2</v>
      </c>
    </row>
    <row r="4004" spans="1:5">
      <c r="A4004" s="617">
        <v>93087</v>
      </c>
      <c r="B4004" s="618" t="s">
        <v>8798</v>
      </c>
      <c r="C4004" s="618" t="s">
        <v>3</v>
      </c>
      <c r="D4004" s="619">
        <v>17.75</v>
      </c>
      <c r="E4004" s="188" t="s">
        <v>2</v>
      </c>
    </row>
    <row r="4005" spans="1:5">
      <c r="A4005" s="617">
        <v>93088</v>
      </c>
      <c r="B4005" s="618" t="s">
        <v>8799</v>
      </c>
      <c r="C4005" s="618" t="s">
        <v>3</v>
      </c>
      <c r="D4005" s="619">
        <v>20.91</v>
      </c>
      <c r="E4005" s="188" t="s">
        <v>2</v>
      </c>
    </row>
    <row r="4006" spans="1:5">
      <c r="A4006" s="617">
        <v>93089</v>
      </c>
      <c r="B4006" s="618" t="s">
        <v>8800</v>
      </c>
      <c r="C4006" s="618" t="s">
        <v>3</v>
      </c>
      <c r="D4006" s="619">
        <v>41.3</v>
      </c>
      <c r="E4006" s="188" t="s">
        <v>2</v>
      </c>
    </row>
    <row r="4007" spans="1:5">
      <c r="A4007" s="617">
        <v>93090</v>
      </c>
      <c r="B4007" s="618" t="s">
        <v>8801</v>
      </c>
      <c r="C4007" s="618" t="s">
        <v>3</v>
      </c>
      <c r="D4007" s="619">
        <v>16.02</v>
      </c>
      <c r="E4007" s="188" t="s">
        <v>2</v>
      </c>
    </row>
    <row r="4008" spans="1:5">
      <c r="A4008" s="617">
        <v>93091</v>
      </c>
      <c r="B4008" s="618" t="s">
        <v>8802</v>
      </c>
      <c r="C4008" s="618" t="s">
        <v>3</v>
      </c>
      <c r="D4008" s="619">
        <v>14.1</v>
      </c>
      <c r="E4008" s="188" t="s">
        <v>2</v>
      </c>
    </row>
    <row r="4009" spans="1:5">
      <c r="A4009" s="617">
        <v>93092</v>
      </c>
      <c r="B4009" s="618" t="s">
        <v>8803</v>
      </c>
      <c r="C4009" s="618" t="s">
        <v>3</v>
      </c>
      <c r="D4009" s="619">
        <v>509.93</v>
      </c>
      <c r="E4009" s="188" t="s">
        <v>2</v>
      </c>
    </row>
    <row r="4010" spans="1:5">
      <c r="A4010" s="617">
        <v>93093</v>
      </c>
      <c r="B4010" s="618" t="s">
        <v>8804</v>
      </c>
      <c r="C4010" s="618" t="s">
        <v>3</v>
      </c>
      <c r="D4010" s="619">
        <v>28.05</v>
      </c>
      <c r="E4010" s="188" t="s">
        <v>2</v>
      </c>
    </row>
    <row r="4011" spans="1:5">
      <c r="A4011" s="617">
        <v>93094</v>
      </c>
      <c r="B4011" s="618" t="s">
        <v>8805</v>
      </c>
      <c r="C4011" s="618" t="s">
        <v>3</v>
      </c>
      <c r="D4011" s="619">
        <v>71.13</v>
      </c>
      <c r="E4011" s="188" t="s">
        <v>2</v>
      </c>
    </row>
    <row r="4012" spans="1:5">
      <c r="A4012" s="617">
        <v>93095</v>
      </c>
      <c r="B4012" s="618" t="s">
        <v>8806</v>
      </c>
      <c r="C4012" s="618" t="s">
        <v>3</v>
      </c>
      <c r="D4012" s="619">
        <v>52.76</v>
      </c>
      <c r="E4012" s="188" t="s">
        <v>2</v>
      </c>
    </row>
    <row r="4013" spans="1:5">
      <c r="A4013" s="617">
        <v>93096</v>
      </c>
      <c r="B4013" s="618" t="s">
        <v>8807</v>
      </c>
      <c r="C4013" s="618" t="s">
        <v>3</v>
      </c>
      <c r="D4013" s="619">
        <v>75.66</v>
      </c>
      <c r="E4013" s="188" t="s">
        <v>2</v>
      </c>
    </row>
    <row r="4014" spans="1:5">
      <c r="A4014" s="617">
        <v>93097</v>
      </c>
      <c r="B4014" s="618" t="s">
        <v>8808</v>
      </c>
      <c r="C4014" s="618" t="s">
        <v>3</v>
      </c>
      <c r="D4014" s="619">
        <v>10.41</v>
      </c>
      <c r="E4014" s="188" t="s">
        <v>2</v>
      </c>
    </row>
    <row r="4015" spans="1:5">
      <c r="A4015" s="617">
        <v>93098</v>
      </c>
      <c r="B4015" s="618" t="s">
        <v>8809</v>
      </c>
      <c r="C4015" s="618" t="s">
        <v>3</v>
      </c>
      <c r="D4015" s="619">
        <v>18.09</v>
      </c>
      <c r="E4015" s="188" t="s">
        <v>2</v>
      </c>
    </row>
    <row r="4016" spans="1:5">
      <c r="A4016" s="617">
        <v>93099</v>
      </c>
      <c r="B4016" s="618" t="s">
        <v>8810</v>
      </c>
      <c r="C4016" s="618" t="s">
        <v>3</v>
      </c>
      <c r="D4016" s="619">
        <v>19.11</v>
      </c>
      <c r="E4016" s="188" t="s">
        <v>2</v>
      </c>
    </row>
    <row r="4017" spans="1:5">
      <c r="A4017" s="617">
        <v>93100</v>
      </c>
      <c r="B4017" s="618" t="s">
        <v>8811</v>
      </c>
      <c r="C4017" s="618" t="s">
        <v>3</v>
      </c>
      <c r="D4017" s="619">
        <v>27.74</v>
      </c>
      <c r="E4017" s="188" t="s">
        <v>2</v>
      </c>
    </row>
    <row r="4018" spans="1:5">
      <c r="A4018" s="617">
        <v>93101</v>
      </c>
      <c r="B4018" s="618" t="s">
        <v>8812</v>
      </c>
      <c r="C4018" s="618" t="s">
        <v>3</v>
      </c>
      <c r="D4018" s="619">
        <v>30.01</v>
      </c>
      <c r="E4018" s="188" t="s">
        <v>2</v>
      </c>
    </row>
    <row r="4019" spans="1:5">
      <c r="A4019" s="617">
        <v>93102</v>
      </c>
      <c r="B4019" s="618" t="s">
        <v>8813</v>
      </c>
      <c r="C4019" s="618" t="s">
        <v>3</v>
      </c>
      <c r="D4019" s="619">
        <v>26.19</v>
      </c>
      <c r="E4019" s="188" t="s">
        <v>2</v>
      </c>
    </row>
    <row r="4020" spans="1:5">
      <c r="A4020" s="617">
        <v>93103</v>
      </c>
      <c r="B4020" s="618" t="s">
        <v>8814</v>
      </c>
      <c r="C4020" s="618" t="s">
        <v>3</v>
      </c>
      <c r="D4020" s="619">
        <v>6.82</v>
      </c>
      <c r="E4020" s="188" t="s">
        <v>2</v>
      </c>
    </row>
    <row r="4021" spans="1:5">
      <c r="A4021" s="617">
        <v>93104</v>
      </c>
      <c r="B4021" s="618" t="s">
        <v>8815</v>
      </c>
      <c r="C4021" s="618" t="s">
        <v>3</v>
      </c>
      <c r="D4021" s="619">
        <v>16.57</v>
      </c>
      <c r="E4021" s="188" t="s">
        <v>2</v>
      </c>
    </row>
    <row r="4022" spans="1:5">
      <c r="A4022" s="617">
        <v>93105</v>
      </c>
      <c r="B4022" s="618" t="s">
        <v>8816</v>
      </c>
      <c r="C4022" s="618" t="s">
        <v>3</v>
      </c>
      <c r="D4022" s="619">
        <v>20.45</v>
      </c>
      <c r="E4022" s="188" t="s">
        <v>2</v>
      </c>
    </row>
    <row r="4023" spans="1:5">
      <c r="A4023" s="617">
        <v>93106</v>
      </c>
      <c r="B4023" s="618" t="s">
        <v>8817</v>
      </c>
      <c r="C4023" s="618" t="s">
        <v>3</v>
      </c>
      <c r="D4023" s="619">
        <v>399.62</v>
      </c>
      <c r="E4023" s="188" t="s">
        <v>2</v>
      </c>
    </row>
    <row r="4024" spans="1:5">
      <c r="A4024" s="617">
        <v>93107</v>
      </c>
      <c r="B4024" s="618" t="s">
        <v>8818</v>
      </c>
      <c r="C4024" s="618" t="s">
        <v>3</v>
      </c>
      <c r="D4024" s="619">
        <v>12.62</v>
      </c>
      <c r="E4024" s="188" t="s">
        <v>2</v>
      </c>
    </row>
    <row r="4025" spans="1:5">
      <c r="A4025" s="617">
        <v>93108</v>
      </c>
      <c r="B4025" s="618" t="s">
        <v>8819</v>
      </c>
      <c r="C4025" s="618" t="s">
        <v>3</v>
      </c>
      <c r="D4025" s="619">
        <v>11.81</v>
      </c>
      <c r="E4025" s="188" t="s">
        <v>2</v>
      </c>
    </row>
    <row r="4026" spans="1:5">
      <c r="A4026" s="617">
        <v>93109</v>
      </c>
      <c r="B4026" s="618" t="s">
        <v>8820</v>
      </c>
      <c r="C4026" s="618" t="s">
        <v>3</v>
      </c>
      <c r="D4026" s="619">
        <v>465.16</v>
      </c>
      <c r="E4026" s="188" t="s">
        <v>2</v>
      </c>
    </row>
    <row r="4027" spans="1:5">
      <c r="A4027" s="617">
        <v>93110</v>
      </c>
      <c r="B4027" s="618" t="s">
        <v>8821</v>
      </c>
      <c r="C4027" s="618" t="s">
        <v>3</v>
      </c>
      <c r="D4027" s="619">
        <v>19.04</v>
      </c>
      <c r="E4027" s="188" t="s">
        <v>2</v>
      </c>
    </row>
    <row r="4028" spans="1:5">
      <c r="A4028" s="617">
        <v>93111</v>
      </c>
      <c r="B4028" s="618" t="s">
        <v>8822</v>
      </c>
      <c r="C4028" s="618" t="s">
        <v>3</v>
      </c>
      <c r="D4028" s="619">
        <v>22.05</v>
      </c>
      <c r="E4028" s="188" t="s">
        <v>2</v>
      </c>
    </row>
    <row r="4029" spans="1:5">
      <c r="A4029" s="617">
        <v>93112</v>
      </c>
      <c r="B4029" s="618" t="s">
        <v>8823</v>
      </c>
      <c r="C4029" s="618" t="s">
        <v>3</v>
      </c>
      <c r="D4029" s="619">
        <v>42.59</v>
      </c>
      <c r="E4029" s="188" t="s">
        <v>2</v>
      </c>
    </row>
    <row r="4030" spans="1:5">
      <c r="A4030" s="617">
        <v>93113</v>
      </c>
      <c r="B4030" s="618" t="s">
        <v>8824</v>
      </c>
      <c r="C4030" s="618" t="s">
        <v>3</v>
      </c>
      <c r="D4030" s="619">
        <v>18.38</v>
      </c>
      <c r="E4030" s="188" t="s">
        <v>2</v>
      </c>
    </row>
    <row r="4031" spans="1:5">
      <c r="A4031" s="617">
        <v>93114</v>
      </c>
      <c r="B4031" s="618" t="s">
        <v>8825</v>
      </c>
      <c r="C4031" s="618" t="s">
        <v>3</v>
      </c>
      <c r="D4031" s="619">
        <v>30.41</v>
      </c>
      <c r="E4031" s="188" t="s">
        <v>2</v>
      </c>
    </row>
    <row r="4032" spans="1:5">
      <c r="A4032" s="617">
        <v>93115</v>
      </c>
      <c r="B4032" s="618" t="s">
        <v>8826</v>
      </c>
      <c r="C4032" s="618" t="s">
        <v>3</v>
      </c>
      <c r="D4032" s="619">
        <v>73.489999999999995</v>
      </c>
      <c r="E4032" s="188" t="s">
        <v>2</v>
      </c>
    </row>
    <row r="4033" spans="1:5">
      <c r="A4033" s="617">
        <v>93116</v>
      </c>
      <c r="B4033" s="618" t="s">
        <v>8827</v>
      </c>
      <c r="C4033" s="618" t="s">
        <v>3</v>
      </c>
      <c r="D4033" s="619">
        <v>512.29</v>
      </c>
      <c r="E4033" s="188" t="s">
        <v>2</v>
      </c>
    </row>
    <row r="4034" spans="1:5">
      <c r="A4034" s="617">
        <v>93117</v>
      </c>
      <c r="B4034" s="618" t="s">
        <v>8828</v>
      </c>
      <c r="C4034" s="618" t="s">
        <v>3</v>
      </c>
      <c r="D4034" s="619">
        <v>52.97</v>
      </c>
      <c r="E4034" s="188" t="s">
        <v>2</v>
      </c>
    </row>
    <row r="4035" spans="1:5">
      <c r="A4035" s="617">
        <v>93118</v>
      </c>
      <c r="B4035" s="618" t="s">
        <v>8829</v>
      </c>
      <c r="C4035" s="618" t="s">
        <v>3</v>
      </c>
      <c r="D4035" s="619">
        <v>78.28</v>
      </c>
      <c r="E4035" s="188" t="s">
        <v>2</v>
      </c>
    </row>
    <row r="4036" spans="1:5">
      <c r="A4036" s="617">
        <v>93119</v>
      </c>
      <c r="B4036" s="618" t="s">
        <v>8830</v>
      </c>
      <c r="C4036" s="618" t="s">
        <v>3</v>
      </c>
      <c r="D4036" s="619">
        <v>14.97</v>
      </c>
      <c r="E4036" s="188" t="s">
        <v>2</v>
      </c>
    </row>
    <row r="4037" spans="1:5">
      <c r="A4037" s="617">
        <v>93120</v>
      </c>
      <c r="B4037" s="618" t="s">
        <v>8831</v>
      </c>
      <c r="C4037" s="618" t="s">
        <v>3</v>
      </c>
      <c r="D4037" s="619">
        <v>23.6</v>
      </c>
      <c r="E4037" s="188" t="s">
        <v>2</v>
      </c>
    </row>
    <row r="4038" spans="1:5">
      <c r="A4038" s="617">
        <v>93121</v>
      </c>
      <c r="B4038" s="618" t="s">
        <v>8832</v>
      </c>
      <c r="C4038" s="618" t="s">
        <v>3</v>
      </c>
      <c r="D4038" s="619">
        <v>25.87</v>
      </c>
      <c r="E4038" s="188" t="s">
        <v>2</v>
      </c>
    </row>
    <row r="4039" spans="1:5">
      <c r="A4039" s="617">
        <v>93122</v>
      </c>
      <c r="B4039" s="618" t="s">
        <v>8833</v>
      </c>
      <c r="C4039" s="618" t="s">
        <v>3</v>
      </c>
      <c r="D4039" s="619">
        <v>22.23</v>
      </c>
      <c r="E4039" s="188" t="s">
        <v>2</v>
      </c>
    </row>
    <row r="4040" spans="1:5">
      <c r="A4040" s="617">
        <v>93123</v>
      </c>
      <c r="B4040" s="618" t="s">
        <v>8834</v>
      </c>
      <c r="C4040" s="618" t="s">
        <v>3</v>
      </c>
      <c r="D4040" s="619">
        <v>50.04</v>
      </c>
      <c r="E4040" s="188" t="s">
        <v>2</v>
      </c>
    </row>
    <row r="4041" spans="1:5">
      <c r="A4041" s="617">
        <v>93124</v>
      </c>
      <c r="B4041" s="618" t="s">
        <v>8835</v>
      </c>
      <c r="C4041" s="618" t="s">
        <v>3</v>
      </c>
      <c r="D4041" s="619">
        <v>79.2</v>
      </c>
      <c r="E4041" s="188" t="s">
        <v>2</v>
      </c>
    </row>
    <row r="4042" spans="1:5">
      <c r="A4042" s="617">
        <v>93125</v>
      </c>
      <c r="B4042" s="618" t="s">
        <v>8836</v>
      </c>
      <c r="C4042" s="618" t="s">
        <v>3</v>
      </c>
      <c r="D4042" s="619">
        <v>115.55</v>
      </c>
      <c r="E4042" s="188" t="s">
        <v>2</v>
      </c>
    </row>
    <row r="4043" spans="1:5">
      <c r="A4043" s="617">
        <v>93126</v>
      </c>
      <c r="B4043" s="618" t="s">
        <v>8837</v>
      </c>
      <c r="C4043" s="618" t="s">
        <v>3</v>
      </c>
      <c r="D4043" s="619">
        <v>257.83999999999997</v>
      </c>
      <c r="E4043" s="188" t="s">
        <v>2</v>
      </c>
    </row>
    <row r="4044" spans="1:5">
      <c r="A4044" s="617">
        <v>93133</v>
      </c>
      <c r="B4044" s="618" t="s">
        <v>8838</v>
      </c>
      <c r="C4044" s="618" t="s">
        <v>3</v>
      </c>
      <c r="D4044" s="619">
        <v>16.46</v>
      </c>
      <c r="E4044" s="188" t="s">
        <v>2</v>
      </c>
    </row>
    <row r="4045" spans="1:5">
      <c r="A4045" s="617">
        <v>94465</v>
      </c>
      <c r="B4045" s="618" t="s">
        <v>6808</v>
      </c>
      <c r="C4045" s="618" t="s">
        <v>3</v>
      </c>
      <c r="D4045" s="619">
        <v>36.76</v>
      </c>
      <c r="E4045" s="188" t="s">
        <v>2</v>
      </c>
    </row>
    <row r="4046" spans="1:5">
      <c r="A4046" s="617">
        <v>94466</v>
      </c>
      <c r="B4046" s="618" t="s">
        <v>6809</v>
      </c>
      <c r="C4046" s="618" t="s">
        <v>3</v>
      </c>
      <c r="D4046" s="619">
        <v>36.770000000000003</v>
      </c>
      <c r="E4046" s="188" t="s">
        <v>2</v>
      </c>
    </row>
    <row r="4047" spans="1:5">
      <c r="A4047" s="617">
        <v>94467</v>
      </c>
      <c r="B4047" s="618" t="s">
        <v>6810</v>
      </c>
      <c r="C4047" s="618" t="s">
        <v>3</v>
      </c>
      <c r="D4047" s="619">
        <v>56.87</v>
      </c>
      <c r="E4047" s="188" t="s">
        <v>2</v>
      </c>
    </row>
    <row r="4048" spans="1:5">
      <c r="A4048" s="617">
        <v>94468</v>
      </c>
      <c r="B4048" s="618" t="s">
        <v>6811</v>
      </c>
      <c r="C4048" s="618" t="s">
        <v>3</v>
      </c>
      <c r="D4048" s="619">
        <v>49.73</v>
      </c>
      <c r="E4048" s="188" t="s">
        <v>2</v>
      </c>
    </row>
    <row r="4049" spans="1:5">
      <c r="A4049" s="617">
        <v>94469</v>
      </c>
      <c r="B4049" s="618" t="s">
        <v>6812</v>
      </c>
      <c r="C4049" s="618" t="s">
        <v>3</v>
      </c>
      <c r="D4049" s="619">
        <v>82.62</v>
      </c>
      <c r="E4049" s="188" t="s">
        <v>2</v>
      </c>
    </row>
    <row r="4050" spans="1:5">
      <c r="A4050" s="617">
        <v>94470</v>
      </c>
      <c r="B4050" s="618" t="s">
        <v>6813</v>
      </c>
      <c r="C4050" s="618" t="s">
        <v>3</v>
      </c>
      <c r="D4050" s="619">
        <v>76.27</v>
      </c>
      <c r="E4050" s="188" t="s">
        <v>2</v>
      </c>
    </row>
    <row r="4051" spans="1:5">
      <c r="A4051" s="617">
        <v>94471</v>
      </c>
      <c r="B4051" s="618" t="s">
        <v>6814</v>
      </c>
      <c r="C4051" s="618" t="s">
        <v>3</v>
      </c>
      <c r="D4051" s="619">
        <v>52.99</v>
      </c>
      <c r="E4051" s="188" t="s">
        <v>2</v>
      </c>
    </row>
    <row r="4052" spans="1:5">
      <c r="A4052" s="617">
        <v>94472</v>
      </c>
      <c r="B4052" s="618" t="s">
        <v>6815</v>
      </c>
      <c r="C4052" s="618" t="s">
        <v>3</v>
      </c>
      <c r="D4052" s="619">
        <v>54.57</v>
      </c>
      <c r="E4052" s="188" t="s">
        <v>2</v>
      </c>
    </row>
    <row r="4053" spans="1:5">
      <c r="A4053" s="617">
        <v>94473</v>
      </c>
      <c r="B4053" s="618" t="s">
        <v>6816</v>
      </c>
      <c r="C4053" s="618" t="s">
        <v>3</v>
      </c>
      <c r="D4053" s="619">
        <v>81.400000000000006</v>
      </c>
      <c r="E4053" s="188" t="s">
        <v>2</v>
      </c>
    </row>
    <row r="4054" spans="1:5">
      <c r="A4054" s="617">
        <v>94474</v>
      </c>
      <c r="B4054" s="618" t="s">
        <v>6817</v>
      </c>
      <c r="C4054" s="618" t="s">
        <v>3</v>
      </c>
      <c r="D4054" s="619">
        <v>88.39</v>
      </c>
      <c r="E4054" s="188" t="s">
        <v>2</v>
      </c>
    </row>
    <row r="4055" spans="1:5">
      <c r="A4055" s="617">
        <v>94475</v>
      </c>
      <c r="B4055" s="618" t="s">
        <v>6818</v>
      </c>
      <c r="C4055" s="618" t="s">
        <v>3</v>
      </c>
      <c r="D4055" s="619">
        <v>111.89</v>
      </c>
      <c r="E4055" s="188" t="s">
        <v>2</v>
      </c>
    </row>
    <row r="4056" spans="1:5">
      <c r="A4056" s="617">
        <v>94476</v>
      </c>
      <c r="B4056" s="618" t="s">
        <v>6819</v>
      </c>
      <c r="C4056" s="618" t="s">
        <v>3</v>
      </c>
      <c r="D4056" s="619">
        <v>125.35</v>
      </c>
      <c r="E4056" s="188" t="s">
        <v>2</v>
      </c>
    </row>
    <row r="4057" spans="1:5">
      <c r="A4057" s="617">
        <v>94477</v>
      </c>
      <c r="B4057" s="618" t="s">
        <v>6820</v>
      </c>
      <c r="C4057" s="618" t="s">
        <v>3</v>
      </c>
      <c r="D4057" s="619">
        <v>70.540000000000006</v>
      </c>
      <c r="E4057" s="188" t="s">
        <v>2</v>
      </c>
    </row>
    <row r="4058" spans="1:5">
      <c r="A4058" s="617">
        <v>94478</v>
      </c>
      <c r="B4058" s="618" t="s">
        <v>6821</v>
      </c>
      <c r="C4058" s="618" t="s">
        <v>3</v>
      </c>
      <c r="D4058" s="619">
        <v>111.95</v>
      </c>
      <c r="E4058" s="188" t="s">
        <v>2</v>
      </c>
    </row>
    <row r="4059" spans="1:5">
      <c r="A4059" s="617">
        <v>94479</v>
      </c>
      <c r="B4059" s="618" t="s">
        <v>6822</v>
      </c>
      <c r="C4059" s="618" t="s">
        <v>3</v>
      </c>
      <c r="D4059" s="619">
        <v>147.81</v>
      </c>
      <c r="E4059" s="188" t="s">
        <v>2</v>
      </c>
    </row>
    <row r="4060" spans="1:5">
      <c r="A4060" s="617">
        <v>94606</v>
      </c>
      <c r="B4060" s="618" t="s">
        <v>8839</v>
      </c>
      <c r="C4060" s="618" t="s">
        <v>3</v>
      </c>
      <c r="D4060" s="619">
        <v>67.58</v>
      </c>
      <c r="E4060" s="188" t="s">
        <v>2</v>
      </c>
    </row>
    <row r="4061" spans="1:5">
      <c r="A4061" s="617">
        <v>94608</v>
      </c>
      <c r="B4061" s="618" t="s">
        <v>8840</v>
      </c>
      <c r="C4061" s="618" t="s">
        <v>3</v>
      </c>
      <c r="D4061" s="619">
        <v>170</v>
      </c>
      <c r="E4061" s="188" t="s">
        <v>2</v>
      </c>
    </row>
    <row r="4062" spans="1:5">
      <c r="A4062" s="617">
        <v>94610</v>
      </c>
      <c r="B4062" s="618" t="s">
        <v>8841</v>
      </c>
      <c r="C4062" s="618" t="s">
        <v>3</v>
      </c>
      <c r="D4062" s="619">
        <v>253.59</v>
      </c>
      <c r="E4062" s="188" t="s">
        <v>2</v>
      </c>
    </row>
    <row r="4063" spans="1:5">
      <c r="A4063" s="617">
        <v>94612</v>
      </c>
      <c r="B4063" s="618" t="s">
        <v>8842</v>
      </c>
      <c r="C4063" s="618" t="s">
        <v>3</v>
      </c>
      <c r="D4063" s="619">
        <v>356.97</v>
      </c>
      <c r="E4063" s="188" t="s">
        <v>2</v>
      </c>
    </row>
    <row r="4064" spans="1:5">
      <c r="A4064" s="617">
        <v>94614</v>
      </c>
      <c r="B4064" s="618" t="s">
        <v>8843</v>
      </c>
      <c r="C4064" s="618" t="s">
        <v>3</v>
      </c>
      <c r="D4064" s="619">
        <v>114.83</v>
      </c>
      <c r="E4064" s="188" t="s">
        <v>2</v>
      </c>
    </row>
    <row r="4065" spans="1:5">
      <c r="A4065" s="617">
        <v>94615</v>
      </c>
      <c r="B4065" s="618" t="s">
        <v>8844</v>
      </c>
      <c r="C4065" s="618" t="s">
        <v>3</v>
      </c>
      <c r="D4065" s="619">
        <v>130.9</v>
      </c>
      <c r="E4065" s="188" t="s">
        <v>2</v>
      </c>
    </row>
    <row r="4066" spans="1:5">
      <c r="A4066" s="617">
        <v>94616</v>
      </c>
      <c r="B4066" s="618" t="s">
        <v>8845</v>
      </c>
      <c r="C4066" s="618" t="s">
        <v>3</v>
      </c>
      <c r="D4066" s="619">
        <v>326.13</v>
      </c>
      <c r="E4066" s="188" t="s">
        <v>2</v>
      </c>
    </row>
    <row r="4067" spans="1:5">
      <c r="A4067" s="617">
        <v>94617</v>
      </c>
      <c r="B4067" s="618" t="s">
        <v>8846</v>
      </c>
      <c r="C4067" s="618" t="s">
        <v>3</v>
      </c>
      <c r="D4067" s="619">
        <v>270.23</v>
      </c>
      <c r="E4067" s="188" t="s">
        <v>2</v>
      </c>
    </row>
    <row r="4068" spans="1:5">
      <c r="A4068" s="617">
        <v>94618</v>
      </c>
      <c r="B4068" s="618" t="s">
        <v>8847</v>
      </c>
      <c r="C4068" s="618" t="s">
        <v>3</v>
      </c>
      <c r="D4068" s="619">
        <v>319.85000000000002</v>
      </c>
      <c r="E4068" s="188" t="s">
        <v>2</v>
      </c>
    </row>
    <row r="4069" spans="1:5">
      <c r="A4069" s="617">
        <v>94620</v>
      </c>
      <c r="B4069" s="618" t="s">
        <v>8848</v>
      </c>
      <c r="C4069" s="618" t="s">
        <v>3</v>
      </c>
      <c r="D4069" s="619">
        <v>737.98</v>
      </c>
      <c r="E4069" s="188" t="s">
        <v>2</v>
      </c>
    </row>
    <row r="4070" spans="1:5">
      <c r="A4070" s="617">
        <v>94622</v>
      </c>
      <c r="B4070" s="618" t="s">
        <v>8849</v>
      </c>
      <c r="C4070" s="618" t="s">
        <v>3</v>
      </c>
      <c r="D4070" s="619">
        <v>168.51</v>
      </c>
      <c r="E4070" s="188" t="s">
        <v>2</v>
      </c>
    </row>
    <row r="4071" spans="1:5">
      <c r="A4071" s="617">
        <v>94623</v>
      </c>
      <c r="B4071" s="618" t="s">
        <v>8850</v>
      </c>
      <c r="C4071" s="618" t="s">
        <v>3</v>
      </c>
      <c r="D4071" s="619">
        <v>403.54</v>
      </c>
      <c r="E4071" s="188" t="s">
        <v>2</v>
      </c>
    </row>
    <row r="4072" spans="1:5">
      <c r="A4072" s="617">
        <v>94624</v>
      </c>
      <c r="B4072" s="618" t="s">
        <v>8851</v>
      </c>
      <c r="C4072" s="618" t="s">
        <v>3</v>
      </c>
      <c r="D4072" s="619">
        <v>616.38</v>
      </c>
      <c r="E4072" s="188" t="s">
        <v>2</v>
      </c>
    </row>
    <row r="4073" spans="1:5">
      <c r="A4073" s="617">
        <v>94625</v>
      </c>
      <c r="B4073" s="618" t="s">
        <v>8852</v>
      </c>
      <c r="C4073" s="618" t="s">
        <v>3</v>
      </c>
      <c r="D4073" s="620">
        <v>1288.92</v>
      </c>
      <c r="E4073" s="188" t="s">
        <v>2</v>
      </c>
    </row>
    <row r="4074" spans="1:5">
      <c r="A4074" s="617">
        <v>94656</v>
      </c>
      <c r="B4074" s="618" t="s">
        <v>6823</v>
      </c>
      <c r="C4074" s="618" t="s">
        <v>3</v>
      </c>
      <c r="D4074" s="619">
        <v>5.03</v>
      </c>
      <c r="E4074" s="188" t="s">
        <v>2</v>
      </c>
    </row>
    <row r="4075" spans="1:5">
      <c r="A4075" s="617">
        <v>94657</v>
      </c>
      <c r="B4075" s="618" t="s">
        <v>6824</v>
      </c>
      <c r="C4075" s="618" t="s">
        <v>3</v>
      </c>
      <c r="D4075" s="619">
        <v>4.9400000000000004</v>
      </c>
      <c r="E4075" s="188" t="s">
        <v>2</v>
      </c>
    </row>
    <row r="4076" spans="1:5">
      <c r="A4076" s="617">
        <v>94658</v>
      </c>
      <c r="B4076" s="618" t="s">
        <v>6825</v>
      </c>
      <c r="C4076" s="618" t="s">
        <v>3</v>
      </c>
      <c r="D4076" s="619">
        <v>5.98</v>
      </c>
      <c r="E4076" s="188" t="s">
        <v>2</v>
      </c>
    </row>
    <row r="4077" spans="1:5">
      <c r="A4077" s="617">
        <v>94659</v>
      </c>
      <c r="B4077" s="618" t="s">
        <v>6826</v>
      </c>
      <c r="C4077" s="618" t="s">
        <v>3</v>
      </c>
      <c r="D4077" s="619">
        <v>6.08</v>
      </c>
      <c r="E4077" s="188" t="s">
        <v>2</v>
      </c>
    </row>
    <row r="4078" spans="1:5">
      <c r="A4078" s="617">
        <v>94660</v>
      </c>
      <c r="B4078" s="618" t="s">
        <v>6827</v>
      </c>
      <c r="C4078" s="618" t="s">
        <v>3</v>
      </c>
      <c r="D4078" s="619">
        <v>9.94</v>
      </c>
      <c r="E4078" s="188" t="s">
        <v>2</v>
      </c>
    </row>
    <row r="4079" spans="1:5">
      <c r="A4079" s="617">
        <v>94661</v>
      </c>
      <c r="B4079" s="618" t="s">
        <v>6828</v>
      </c>
      <c r="C4079" s="618" t="s">
        <v>3</v>
      </c>
      <c r="D4079" s="619">
        <v>10.4</v>
      </c>
      <c r="E4079" s="188" t="s">
        <v>2</v>
      </c>
    </row>
    <row r="4080" spans="1:5">
      <c r="A4080" s="617">
        <v>94662</v>
      </c>
      <c r="B4080" s="618" t="s">
        <v>6829</v>
      </c>
      <c r="C4080" s="618" t="s">
        <v>3</v>
      </c>
      <c r="D4080" s="619">
        <v>10.9</v>
      </c>
      <c r="E4080" s="188" t="s">
        <v>2</v>
      </c>
    </row>
    <row r="4081" spans="1:5">
      <c r="A4081" s="617">
        <v>94663</v>
      </c>
      <c r="B4081" s="618" t="s">
        <v>6830</v>
      </c>
      <c r="C4081" s="618" t="s">
        <v>3</v>
      </c>
      <c r="D4081" s="619">
        <v>11.08</v>
      </c>
      <c r="E4081" s="188" t="s">
        <v>2</v>
      </c>
    </row>
    <row r="4082" spans="1:5">
      <c r="A4082" s="617">
        <v>94664</v>
      </c>
      <c r="B4082" s="618" t="s">
        <v>6831</v>
      </c>
      <c r="C4082" s="618" t="s">
        <v>3</v>
      </c>
      <c r="D4082" s="619">
        <v>24</v>
      </c>
      <c r="E4082" s="188" t="s">
        <v>2</v>
      </c>
    </row>
    <row r="4083" spans="1:5">
      <c r="A4083" s="617">
        <v>94665</v>
      </c>
      <c r="B4083" s="618" t="s">
        <v>6832</v>
      </c>
      <c r="C4083" s="618" t="s">
        <v>3</v>
      </c>
      <c r="D4083" s="619">
        <v>23.99</v>
      </c>
      <c r="E4083" s="188" t="s">
        <v>2</v>
      </c>
    </row>
    <row r="4084" spans="1:5">
      <c r="A4084" s="617">
        <v>94666</v>
      </c>
      <c r="B4084" s="618" t="s">
        <v>6833</v>
      </c>
      <c r="C4084" s="618" t="s">
        <v>3</v>
      </c>
      <c r="D4084" s="619">
        <v>29.48</v>
      </c>
      <c r="E4084" s="188" t="s">
        <v>2</v>
      </c>
    </row>
    <row r="4085" spans="1:5">
      <c r="A4085" s="617">
        <v>94667</v>
      </c>
      <c r="B4085" s="618" t="s">
        <v>6834</v>
      </c>
      <c r="C4085" s="618" t="s">
        <v>3</v>
      </c>
      <c r="D4085" s="619">
        <v>32.89</v>
      </c>
      <c r="E4085" s="188" t="s">
        <v>2</v>
      </c>
    </row>
    <row r="4086" spans="1:5">
      <c r="A4086" s="617">
        <v>94668</v>
      </c>
      <c r="B4086" s="618" t="s">
        <v>6835</v>
      </c>
      <c r="C4086" s="618" t="s">
        <v>3</v>
      </c>
      <c r="D4086" s="619">
        <v>50.4</v>
      </c>
      <c r="E4086" s="188" t="s">
        <v>2</v>
      </c>
    </row>
    <row r="4087" spans="1:5">
      <c r="A4087" s="617">
        <v>94669</v>
      </c>
      <c r="B4087" s="618" t="s">
        <v>6836</v>
      </c>
      <c r="C4087" s="618" t="s">
        <v>3</v>
      </c>
      <c r="D4087" s="619">
        <v>69.540000000000006</v>
      </c>
      <c r="E4087" s="188" t="s">
        <v>2</v>
      </c>
    </row>
    <row r="4088" spans="1:5">
      <c r="A4088" s="617">
        <v>94670</v>
      </c>
      <c r="B4088" s="618" t="s">
        <v>6837</v>
      </c>
      <c r="C4088" s="618" t="s">
        <v>3</v>
      </c>
      <c r="D4088" s="619">
        <v>67.44</v>
      </c>
      <c r="E4088" s="188" t="s">
        <v>2</v>
      </c>
    </row>
    <row r="4089" spans="1:5">
      <c r="A4089" s="617">
        <v>94671</v>
      </c>
      <c r="B4089" s="618" t="s">
        <v>6838</v>
      </c>
      <c r="C4089" s="618" t="s">
        <v>3</v>
      </c>
      <c r="D4089" s="619">
        <v>99.34</v>
      </c>
      <c r="E4089" s="188" t="s">
        <v>2</v>
      </c>
    </row>
    <row r="4090" spans="1:5">
      <c r="A4090" s="617">
        <v>94672</v>
      </c>
      <c r="B4090" s="618" t="s">
        <v>6839</v>
      </c>
      <c r="C4090" s="618" t="s">
        <v>3</v>
      </c>
      <c r="D4090" s="619">
        <v>8.89</v>
      </c>
      <c r="E4090" s="188" t="s">
        <v>2</v>
      </c>
    </row>
    <row r="4091" spans="1:5">
      <c r="A4091" s="617">
        <v>94673</v>
      </c>
      <c r="B4091" s="618" t="s">
        <v>6840</v>
      </c>
      <c r="C4091" s="618" t="s">
        <v>3</v>
      </c>
      <c r="D4091" s="619">
        <v>8.6300000000000008</v>
      </c>
      <c r="E4091" s="188" t="s">
        <v>2</v>
      </c>
    </row>
    <row r="4092" spans="1:5">
      <c r="A4092" s="617">
        <v>94674</v>
      </c>
      <c r="B4092" s="618" t="s">
        <v>6841</v>
      </c>
      <c r="C4092" s="618" t="s">
        <v>3</v>
      </c>
      <c r="D4092" s="619">
        <v>7.73</v>
      </c>
      <c r="E4092" s="188" t="s">
        <v>2</v>
      </c>
    </row>
    <row r="4093" spans="1:5">
      <c r="A4093" s="617">
        <v>94675</v>
      </c>
      <c r="B4093" s="618" t="s">
        <v>6842</v>
      </c>
      <c r="C4093" s="618" t="s">
        <v>3</v>
      </c>
      <c r="D4093" s="619">
        <v>12.56</v>
      </c>
      <c r="E4093" s="188" t="s">
        <v>2</v>
      </c>
    </row>
    <row r="4094" spans="1:5">
      <c r="A4094" s="617">
        <v>94676</v>
      </c>
      <c r="B4094" s="618" t="s">
        <v>6843</v>
      </c>
      <c r="C4094" s="618" t="s">
        <v>3</v>
      </c>
      <c r="D4094" s="619">
        <v>13.64</v>
      </c>
      <c r="E4094" s="188" t="s">
        <v>2</v>
      </c>
    </row>
    <row r="4095" spans="1:5">
      <c r="A4095" s="617">
        <v>94677</v>
      </c>
      <c r="B4095" s="618" t="s">
        <v>6844</v>
      </c>
      <c r="C4095" s="618" t="s">
        <v>3</v>
      </c>
      <c r="D4095" s="619">
        <v>20.89</v>
      </c>
      <c r="E4095" s="188" t="s">
        <v>2</v>
      </c>
    </row>
    <row r="4096" spans="1:5">
      <c r="A4096" s="617">
        <v>94678</v>
      </c>
      <c r="B4096" s="618" t="s">
        <v>6845</v>
      </c>
      <c r="C4096" s="618" t="s">
        <v>3</v>
      </c>
      <c r="D4096" s="619">
        <v>14.07</v>
      </c>
      <c r="E4096" s="188" t="s">
        <v>2</v>
      </c>
    </row>
    <row r="4097" spans="1:5">
      <c r="A4097" s="617">
        <v>94679</v>
      </c>
      <c r="B4097" s="618" t="s">
        <v>6846</v>
      </c>
      <c r="C4097" s="618" t="s">
        <v>3</v>
      </c>
      <c r="D4097" s="619">
        <v>23.62</v>
      </c>
      <c r="E4097" s="188" t="s">
        <v>2</v>
      </c>
    </row>
    <row r="4098" spans="1:5">
      <c r="A4098" s="617">
        <v>94680</v>
      </c>
      <c r="B4098" s="618" t="s">
        <v>6847</v>
      </c>
      <c r="C4098" s="618" t="s">
        <v>3</v>
      </c>
      <c r="D4098" s="619">
        <v>39.590000000000003</v>
      </c>
      <c r="E4098" s="188" t="s">
        <v>2</v>
      </c>
    </row>
    <row r="4099" spans="1:5">
      <c r="A4099" s="617">
        <v>94681</v>
      </c>
      <c r="B4099" s="618" t="s">
        <v>6848</v>
      </c>
      <c r="C4099" s="618" t="s">
        <v>3</v>
      </c>
      <c r="D4099" s="619">
        <v>52.68</v>
      </c>
      <c r="E4099" s="188" t="s">
        <v>2</v>
      </c>
    </row>
    <row r="4100" spans="1:5">
      <c r="A4100" s="617">
        <v>94682</v>
      </c>
      <c r="B4100" s="618" t="s">
        <v>6849</v>
      </c>
      <c r="C4100" s="618" t="s">
        <v>3</v>
      </c>
      <c r="D4100" s="619">
        <v>106.96</v>
      </c>
      <c r="E4100" s="188" t="s">
        <v>2</v>
      </c>
    </row>
    <row r="4101" spans="1:5">
      <c r="A4101" s="617">
        <v>94683</v>
      </c>
      <c r="B4101" s="618" t="s">
        <v>6850</v>
      </c>
      <c r="C4101" s="618" t="s">
        <v>3</v>
      </c>
      <c r="D4101" s="619">
        <v>68.52</v>
      </c>
      <c r="E4101" s="188" t="s">
        <v>2</v>
      </c>
    </row>
    <row r="4102" spans="1:5">
      <c r="A4102" s="617">
        <v>94684</v>
      </c>
      <c r="B4102" s="618" t="s">
        <v>6851</v>
      </c>
      <c r="C4102" s="618" t="s">
        <v>3</v>
      </c>
      <c r="D4102" s="619">
        <v>135.94999999999999</v>
      </c>
      <c r="E4102" s="188" t="s">
        <v>2</v>
      </c>
    </row>
    <row r="4103" spans="1:5">
      <c r="A4103" s="617">
        <v>94685</v>
      </c>
      <c r="B4103" s="618" t="s">
        <v>6852</v>
      </c>
      <c r="C4103" s="618" t="s">
        <v>3</v>
      </c>
      <c r="D4103" s="619">
        <v>103.95</v>
      </c>
      <c r="E4103" s="188" t="s">
        <v>2</v>
      </c>
    </row>
    <row r="4104" spans="1:5">
      <c r="A4104" s="617">
        <v>94686</v>
      </c>
      <c r="B4104" s="618" t="s">
        <v>6853</v>
      </c>
      <c r="C4104" s="618" t="s">
        <v>3</v>
      </c>
      <c r="D4104" s="619">
        <v>256.58</v>
      </c>
      <c r="E4104" s="188" t="s">
        <v>2</v>
      </c>
    </row>
    <row r="4105" spans="1:5">
      <c r="A4105" s="617">
        <v>94687</v>
      </c>
      <c r="B4105" s="618" t="s">
        <v>6854</v>
      </c>
      <c r="C4105" s="618" t="s">
        <v>3</v>
      </c>
      <c r="D4105" s="619">
        <v>208.35</v>
      </c>
      <c r="E4105" s="188" t="s">
        <v>2</v>
      </c>
    </row>
    <row r="4106" spans="1:5">
      <c r="A4106" s="617">
        <v>94688</v>
      </c>
      <c r="B4106" s="618" t="s">
        <v>6855</v>
      </c>
      <c r="C4106" s="618" t="s">
        <v>3</v>
      </c>
      <c r="D4106" s="619">
        <v>8.8000000000000007</v>
      </c>
      <c r="E4106" s="188" t="s">
        <v>2</v>
      </c>
    </row>
    <row r="4107" spans="1:5">
      <c r="A4107" s="617">
        <v>94689</v>
      </c>
      <c r="B4107" s="618" t="s">
        <v>6856</v>
      </c>
      <c r="C4107" s="618" t="s">
        <v>3</v>
      </c>
      <c r="D4107" s="619">
        <v>12.26</v>
      </c>
      <c r="E4107" s="188" t="s">
        <v>2</v>
      </c>
    </row>
    <row r="4108" spans="1:5">
      <c r="A4108" s="617">
        <v>94690</v>
      </c>
      <c r="B4108" s="618" t="s">
        <v>6857</v>
      </c>
      <c r="C4108" s="618" t="s">
        <v>3</v>
      </c>
      <c r="D4108" s="619">
        <v>11.7</v>
      </c>
      <c r="E4108" s="188" t="s">
        <v>2</v>
      </c>
    </row>
    <row r="4109" spans="1:5">
      <c r="A4109" s="617">
        <v>94691</v>
      </c>
      <c r="B4109" s="618" t="s">
        <v>6858</v>
      </c>
      <c r="C4109" s="618" t="s">
        <v>3</v>
      </c>
      <c r="D4109" s="619">
        <v>13.71</v>
      </c>
      <c r="E4109" s="188" t="s">
        <v>2</v>
      </c>
    </row>
    <row r="4110" spans="1:5">
      <c r="A4110" s="617">
        <v>94692</v>
      </c>
      <c r="B4110" s="618" t="s">
        <v>6859</v>
      </c>
      <c r="C4110" s="618" t="s">
        <v>3</v>
      </c>
      <c r="D4110" s="619">
        <v>20.74</v>
      </c>
      <c r="E4110" s="188" t="s">
        <v>2</v>
      </c>
    </row>
    <row r="4111" spans="1:5">
      <c r="A4111" s="617">
        <v>94693</v>
      </c>
      <c r="B4111" s="618" t="s">
        <v>6860</v>
      </c>
      <c r="C4111" s="618" t="s">
        <v>3</v>
      </c>
      <c r="D4111" s="619">
        <v>21.75</v>
      </c>
      <c r="E4111" s="188" t="s">
        <v>2</v>
      </c>
    </row>
    <row r="4112" spans="1:5">
      <c r="A4112" s="617">
        <v>94694</v>
      </c>
      <c r="B4112" s="618" t="s">
        <v>6861</v>
      </c>
      <c r="C4112" s="618" t="s">
        <v>3</v>
      </c>
      <c r="D4112" s="619">
        <v>21.81</v>
      </c>
      <c r="E4112" s="188" t="s">
        <v>2</v>
      </c>
    </row>
    <row r="4113" spans="1:5">
      <c r="A4113" s="617">
        <v>94695</v>
      </c>
      <c r="B4113" s="618" t="s">
        <v>6862</v>
      </c>
      <c r="C4113" s="618" t="s">
        <v>3</v>
      </c>
      <c r="D4113" s="619">
        <v>29.62</v>
      </c>
      <c r="E4113" s="188" t="s">
        <v>2</v>
      </c>
    </row>
    <row r="4114" spans="1:5">
      <c r="A4114" s="617">
        <v>94696</v>
      </c>
      <c r="B4114" s="618" t="s">
        <v>6863</v>
      </c>
      <c r="C4114" s="618" t="s">
        <v>3</v>
      </c>
      <c r="D4114" s="619">
        <v>51.42</v>
      </c>
      <c r="E4114" s="188" t="s">
        <v>2</v>
      </c>
    </row>
    <row r="4115" spans="1:5">
      <c r="A4115" s="617">
        <v>94697</v>
      </c>
      <c r="B4115" s="618" t="s">
        <v>6864</v>
      </c>
      <c r="C4115" s="618" t="s">
        <v>3</v>
      </c>
      <c r="D4115" s="619">
        <v>81.680000000000007</v>
      </c>
      <c r="E4115" s="188" t="s">
        <v>2</v>
      </c>
    </row>
    <row r="4116" spans="1:5">
      <c r="A4116" s="617">
        <v>94698</v>
      </c>
      <c r="B4116" s="618" t="s">
        <v>6865</v>
      </c>
      <c r="C4116" s="618" t="s">
        <v>3</v>
      </c>
      <c r="D4116" s="619">
        <v>71.040000000000006</v>
      </c>
      <c r="E4116" s="188" t="s">
        <v>2</v>
      </c>
    </row>
    <row r="4117" spans="1:5">
      <c r="A4117" s="617">
        <v>94699</v>
      </c>
      <c r="B4117" s="618" t="s">
        <v>6866</v>
      </c>
      <c r="C4117" s="618" t="s">
        <v>3</v>
      </c>
      <c r="D4117" s="619">
        <v>137.32</v>
      </c>
      <c r="E4117" s="188" t="s">
        <v>2</v>
      </c>
    </row>
    <row r="4118" spans="1:5">
      <c r="A4118" s="617">
        <v>94700</v>
      </c>
      <c r="B4118" s="618" t="s">
        <v>6867</v>
      </c>
      <c r="C4118" s="618" t="s">
        <v>3</v>
      </c>
      <c r="D4118" s="619">
        <v>115.55</v>
      </c>
      <c r="E4118" s="188" t="s">
        <v>2</v>
      </c>
    </row>
    <row r="4119" spans="1:5">
      <c r="A4119" s="617">
        <v>94701</v>
      </c>
      <c r="B4119" s="618" t="s">
        <v>6868</v>
      </c>
      <c r="C4119" s="618" t="s">
        <v>3</v>
      </c>
      <c r="D4119" s="619">
        <v>206.37</v>
      </c>
      <c r="E4119" s="188" t="s">
        <v>2</v>
      </c>
    </row>
    <row r="4120" spans="1:5">
      <c r="A4120" s="617">
        <v>94702</v>
      </c>
      <c r="B4120" s="618" t="s">
        <v>6869</v>
      </c>
      <c r="C4120" s="618" t="s">
        <v>3</v>
      </c>
      <c r="D4120" s="619">
        <v>195.23</v>
      </c>
      <c r="E4120" s="188" t="s">
        <v>2</v>
      </c>
    </row>
    <row r="4121" spans="1:5">
      <c r="A4121" s="617">
        <v>94703</v>
      </c>
      <c r="B4121" s="618" t="s">
        <v>6870</v>
      </c>
      <c r="C4121" s="618" t="s">
        <v>3</v>
      </c>
      <c r="D4121" s="619">
        <v>17.47</v>
      </c>
      <c r="E4121" s="188" t="s">
        <v>2</v>
      </c>
    </row>
    <row r="4122" spans="1:5">
      <c r="A4122" s="617">
        <v>94704</v>
      </c>
      <c r="B4122" s="618" t="s">
        <v>6871</v>
      </c>
      <c r="C4122" s="618" t="s">
        <v>3</v>
      </c>
      <c r="D4122" s="619">
        <v>20.82</v>
      </c>
      <c r="E4122" s="188" t="s">
        <v>2</v>
      </c>
    </row>
    <row r="4123" spans="1:5">
      <c r="A4123" s="617">
        <v>94705</v>
      </c>
      <c r="B4123" s="618" t="s">
        <v>6872</v>
      </c>
      <c r="C4123" s="618" t="s">
        <v>3</v>
      </c>
      <c r="D4123" s="619">
        <v>25.88</v>
      </c>
      <c r="E4123" s="188" t="s">
        <v>2</v>
      </c>
    </row>
    <row r="4124" spans="1:5">
      <c r="A4124" s="617">
        <v>94706</v>
      </c>
      <c r="B4124" s="618" t="s">
        <v>6873</v>
      </c>
      <c r="C4124" s="618" t="s">
        <v>3</v>
      </c>
      <c r="D4124" s="619">
        <v>37.11</v>
      </c>
      <c r="E4124" s="188" t="s">
        <v>2</v>
      </c>
    </row>
    <row r="4125" spans="1:5">
      <c r="A4125" s="617">
        <v>94707</v>
      </c>
      <c r="B4125" s="618" t="s">
        <v>6874</v>
      </c>
      <c r="C4125" s="618" t="s">
        <v>3</v>
      </c>
      <c r="D4125" s="619">
        <v>46.5</v>
      </c>
      <c r="E4125" s="188" t="s">
        <v>2</v>
      </c>
    </row>
    <row r="4126" spans="1:5">
      <c r="A4126" s="617">
        <v>94708</v>
      </c>
      <c r="B4126" s="618" t="s">
        <v>6875</v>
      </c>
      <c r="C4126" s="618" t="s">
        <v>3</v>
      </c>
      <c r="D4126" s="619">
        <v>22.15</v>
      </c>
      <c r="E4126" s="188" t="s">
        <v>2</v>
      </c>
    </row>
    <row r="4127" spans="1:5">
      <c r="A4127" s="617">
        <v>94709</v>
      </c>
      <c r="B4127" s="618" t="s">
        <v>6876</v>
      </c>
      <c r="C4127" s="618" t="s">
        <v>3</v>
      </c>
      <c r="D4127" s="619">
        <v>28.81</v>
      </c>
      <c r="E4127" s="188" t="s">
        <v>2</v>
      </c>
    </row>
    <row r="4128" spans="1:5">
      <c r="A4128" s="617">
        <v>94710</v>
      </c>
      <c r="B4128" s="618" t="s">
        <v>6877</v>
      </c>
      <c r="C4128" s="618" t="s">
        <v>3</v>
      </c>
      <c r="D4128" s="619">
        <v>45.35</v>
      </c>
      <c r="E4128" s="188" t="s">
        <v>2</v>
      </c>
    </row>
    <row r="4129" spans="1:5">
      <c r="A4129" s="617">
        <v>94711</v>
      </c>
      <c r="B4129" s="618" t="s">
        <v>6878</v>
      </c>
      <c r="C4129" s="618" t="s">
        <v>3</v>
      </c>
      <c r="D4129" s="619">
        <v>53.64</v>
      </c>
      <c r="E4129" s="188" t="s">
        <v>2</v>
      </c>
    </row>
    <row r="4130" spans="1:5">
      <c r="A4130" s="617">
        <v>94712</v>
      </c>
      <c r="B4130" s="618" t="s">
        <v>6879</v>
      </c>
      <c r="C4130" s="618" t="s">
        <v>3</v>
      </c>
      <c r="D4130" s="619">
        <v>72.63</v>
      </c>
      <c r="E4130" s="188" t="s">
        <v>2</v>
      </c>
    </row>
    <row r="4131" spans="1:5">
      <c r="A4131" s="617">
        <v>94713</v>
      </c>
      <c r="B4131" s="618" t="s">
        <v>6880</v>
      </c>
      <c r="C4131" s="618" t="s">
        <v>3</v>
      </c>
      <c r="D4131" s="619">
        <v>193.1</v>
      </c>
      <c r="E4131" s="188" t="s">
        <v>2</v>
      </c>
    </row>
    <row r="4132" spans="1:5">
      <c r="A4132" s="617">
        <v>94714</v>
      </c>
      <c r="B4132" s="618" t="s">
        <v>6881</v>
      </c>
      <c r="C4132" s="618" t="s">
        <v>3</v>
      </c>
      <c r="D4132" s="619">
        <v>262.56</v>
      </c>
      <c r="E4132" s="188" t="s">
        <v>2</v>
      </c>
    </row>
    <row r="4133" spans="1:5">
      <c r="A4133" s="617">
        <v>94715</v>
      </c>
      <c r="B4133" s="618" t="s">
        <v>6882</v>
      </c>
      <c r="C4133" s="618" t="s">
        <v>3</v>
      </c>
      <c r="D4133" s="619">
        <v>363.29</v>
      </c>
      <c r="E4133" s="188" t="s">
        <v>2</v>
      </c>
    </row>
    <row r="4134" spans="1:5">
      <c r="A4134" s="617">
        <v>94724</v>
      </c>
      <c r="B4134" s="618" t="s">
        <v>6883</v>
      </c>
      <c r="C4134" s="618" t="s">
        <v>3</v>
      </c>
      <c r="D4134" s="619">
        <v>24.94</v>
      </c>
      <c r="E4134" s="188" t="s">
        <v>2</v>
      </c>
    </row>
    <row r="4135" spans="1:5">
      <c r="A4135" s="617">
        <v>94725</v>
      </c>
      <c r="B4135" s="618" t="s">
        <v>6884</v>
      </c>
      <c r="C4135" s="618" t="s">
        <v>3</v>
      </c>
      <c r="D4135" s="619">
        <v>5.58</v>
      </c>
      <c r="E4135" s="188" t="s">
        <v>2</v>
      </c>
    </row>
    <row r="4136" spans="1:5">
      <c r="A4136" s="617">
        <v>94726</v>
      </c>
      <c r="B4136" s="618" t="s">
        <v>6885</v>
      </c>
      <c r="C4136" s="618" t="s">
        <v>3</v>
      </c>
      <c r="D4136" s="619">
        <v>38.79</v>
      </c>
      <c r="E4136" s="188" t="s">
        <v>2</v>
      </c>
    </row>
    <row r="4137" spans="1:5">
      <c r="A4137" s="617">
        <v>94727</v>
      </c>
      <c r="B4137" s="618" t="s">
        <v>6886</v>
      </c>
      <c r="C4137" s="618" t="s">
        <v>3</v>
      </c>
      <c r="D4137" s="619">
        <v>8.15</v>
      </c>
      <c r="E4137" s="188" t="s">
        <v>2</v>
      </c>
    </row>
    <row r="4138" spans="1:5">
      <c r="A4138" s="617">
        <v>94728</v>
      </c>
      <c r="B4138" s="618" t="s">
        <v>6887</v>
      </c>
      <c r="C4138" s="618" t="s">
        <v>3</v>
      </c>
      <c r="D4138" s="619">
        <v>147.99</v>
      </c>
      <c r="E4138" s="188" t="s">
        <v>2</v>
      </c>
    </row>
    <row r="4139" spans="1:5">
      <c r="A4139" s="617">
        <v>94729</v>
      </c>
      <c r="B4139" s="618" t="s">
        <v>6888</v>
      </c>
      <c r="C4139" s="618" t="s">
        <v>3</v>
      </c>
      <c r="D4139" s="619">
        <v>14.61</v>
      </c>
      <c r="E4139" s="188" t="s">
        <v>2</v>
      </c>
    </row>
    <row r="4140" spans="1:5">
      <c r="A4140" s="617">
        <v>94730</v>
      </c>
      <c r="B4140" s="618" t="s">
        <v>6889</v>
      </c>
      <c r="C4140" s="618" t="s">
        <v>3</v>
      </c>
      <c r="D4140" s="619">
        <v>179.92</v>
      </c>
      <c r="E4140" s="188" t="s">
        <v>2</v>
      </c>
    </row>
    <row r="4141" spans="1:5">
      <c r="A4141" s="617">
        <v>94731</v>
      </c>
      <c r="B4141" s="618" t="s">
        <v>6890</v>
      </c>
      <c r="C4141" s="618" t="s">
        <v>3</v>
      </c>
      <c r="D4141" s="619">
        <v>18.5</v>
      </c>
      <c r="E4141" s="188" t="s">
        <v>2</v>
      </c>
    </row>
    <row r="4142" spans="1:5">
      <c r="A4142" s="617">
        <v>94733</v>
      </c>
      <c r="B4142" s="618" t="s">
        <v>6891</v>
      </c>
      <c r="C4142" s="618" t="s">
        <v>3</v>
      </c>
      <c r="D4142" s="619">
        <v>36</v>
      </c>
      <c r="E4142" s="188" t="s">
        <v>2</v>
      </c>
    </row>
    <row r="4143" spans="1:5">
      <c r="A4143" s="617">
        <v>94737</v>
      </c>
      <c r="B4143" s="618" t="s">
        <v>6892</v>
      </c>
      <c r="C4143" s="618" t="s">
        <v>3</v>
      </c>
      <c r="D4143" s="619">
        <v>153.02000000000001</v>
      </c>
      <c r="E4143" s="188" t="s">
        <v>2</v>
      </c>
    </row>
    <row r="4144" spans="1:5">
      <c r="A4144" s="617">
        <v>94740</v>
      </c>
      <c r="B4144" s="618" t="s">
        <v>6893</v>
      </c>
      <c r="C4144" s="618" t="s">
        <v>3</v>
      </c>
      <c r="D4144" s="619">
        <v>8.83</v>
      </c>
      <c r="E4144" s="188" t="s">
        <v>2</v>
      </c>
    </row>
    <row r="4145" spans="1:5">
      <c r="A4145" s="617">
        <v>94741</v>
      </c>
      <c r="B4145" s="618" t="s">
        <v>6894</v>
      </c>
      <c r="C4145" s="618" t="s">
        <v>3</v>
      </c>
      <c r="D4145" s="619">
        <v>11.16</v>
      </c>
      <c r="E4145" s="188" t="s">
        <v>2</v>
      </c>
    </row>
    <row r="4146" spans="1:5">
      <c r="A4146" s="617">
        <v>94742</v>
      </c>
      <c r="B4146" s="618" t="s">
        <v>6895</v>
      </c>
      <c r="C4146" s="618" t="s">
        <v>3</v>
      </c>
      <c r="D4146" s="619">
        <v>13.78</v>
      </c>
      <c r="E4146" s="188" t="s">
        <v>2</v>
      </c>
    </row>
    <row r="4147" spans="1:5">
      <c r="A4147" s="617">
        <v>94743</v>
      </c>
      <c r="B4147" s="618" t="s">
        <v>6896</v>
      </c>
      <c r="C4147" s="618" t="s">
        <v>3</v>
      </c>
      <c r="D4147" s="619">
        <v>15.25</v>
      </c>
      <c r="E4147" s="188" t="s">
        <v>2</v>
      </c>
    </row>
    <row r="4148" spans="1:5">
      <c r="A4148" s="617">
        <v>94744</v>
      </c>
      <c r="B4148" s="618" t="s">
        <v>6897</v>
      </c>
      <c r="C4148" s="618" t="s">
        <v>3</v>
      </c>
      <c r="D4148" s="619">
        <v>22.22</v>
      </c>
      <c r="E4148" s="188" t="s">
        <v>2</v>
      </c>
    </row>
    <row r="4149" spans="1:5">
      <c r="A4149" s="617">
        <v>94746</v>
      </c>
      <c r="B4149" s="618" t="s">
        <v>6898</v>
      </c>
      <c r="C4149" s="618" t="s">
        <v>3</v>
      </c>
      <c r="D4149" s="619">
        <v>32.08</v>
      </c>
      <c r="E4149" s="188" t="s">
        <v>2</v>
      </c>
    </row>
    <row r="4150" spans="1:5">
      <c r="A4150" s="617">
        <v>94748</v>
      </c>
      <c r="B4150" s="618" t="s">
        <v>6899</v>
      </c>
      <c r="C4150" s="618" t="s">
        <v>3</v>
      </c>
      <c r="D4150" s="619">
        <v>66.430000000000007</v>
      </c>
      <c r="E4150" s="188" t="s">
        <v>2</v>
      </c>
    </row>
    <row r="4151" spans="1:5">
      <c r="A4151" s="617">
        <v>94750</v>
      </c>
      <c r="B4151" s="618" t="s">
        <v>6900</v>
      </c>
      <c r="C4151" s="618" t="s">
        <v>3</v>
      </c>
      <c r="D4151" s="619">
        <v>159.66</v>
      </c>
      <c r="E4151" s="188" t="s">
        <v>2</v>
      </c>
    </row>
    <row r="4152" spans="1:5">
      <c r="A4152" s="617">
        <v>94752</v>
      </c>
      <c r="B4152" s="618" t="s">
        <v>6901</v>
      </c>
      <c r="C4152" s="618" t="s">
        <v>3</v>
      </c>
      <c r="D4152" s="619">
        <v>193.37</v>
      </c>
      <c r="E4152" s="188" t="s">
        <v>2</v>
      </c>
    </row>
    <row r="4153" spans="1:5">
      <c r="A4153" s="617">
        <v>94756</v>
      </c>
      <c r="B4153" s="618" t="s">
        <v>6902</v>
      </c>
      <c r="C4153" s="618" t="s">
        <v>3</v>
      </c>
      <c r="D4153" s="619">
        <v>11.12</v>
      </c>
      <c r="E4153" s="188" t="s">
        <v>2</v>
      </c>
    </row>
    <row r="4154" spans="1:5">
      <c r="A4154" s="617">
        <v>94757</v>
      </c>
      <c r="B4154" s="618" t="s">
        <v>6903</v>
      </c>
      <c r="C4154" s="618" t="s">
        <v>3</v>
      </c>
      <c r="D4154" s="619">
        <v>15.54</v>
      </c>
      <c r="E4154" s="188" t="s">
        <v>2</v>
      </c>
    </row>
    <row r="4155" spans="1:5">
      <c r="A4155" s="617">
        <v>94758</v>
      </c>
      <c r="B4155" s="618" t="s">
        <v>6904</v>
      </c>
      <c r="C4155" s="618" t="s">
        <v>3</v>
      </c>
      <c r="D4155" s="619">
        <v>40.950000000000003</v>
      </c>
      <c r="E4155" s="188" t="s">
        <v>2</v>
      </c>
    </row>
    <row r="4156" spans="1:5">
      <c r="A4156" s="617">
        <v>94759</v>
      </c>
      <c r="B4156" s="618" t="s">
        <v>6905</v>
      </c>
      <c r="C4156" s="618" t="s">
        <v>3</v>
      </c>
      <c r="D4156" s="619">
        <v>50.78</v>
      </c>
      <c r="E4156" s="188" t="s">
        <v>2</v>
      </c>
    </row>
    <row r="4157" spans="1:5">
      <c r="A4157" s="617">
        <v>94760</v>
      </c>
      <c r="B4157" s="618" t="s">
        <v>6906</v>
      </c>
      <c r="C4157" s="618" t="s">
        <v>3</v>
      </c>
      <c r="D4157" s="619">
        <v>83.29</v>
      </c>
      <c r="E4157" s="188" t="s">
        <v>2</v>
      </c>
    </row>
    <row r="4158" spans="1:5">
      <c r="A4158" s="617">
        <v>94761</v>
      </c>
      <c r="B4158" s="618" t="s">
        <v>6907</v>
      </c>
      <c r="C4158" s="618" t="s">
        <v>3</v>
      </c>
      <c r="D4158" s="619">
        <v>181.83</v>
      </c>
      <c r="E4158" s="188" t="s">
        <v>2</v>
      </c>
    </row>
    <row r="4159" spans="1:5">
      <c r="A4159" s="617">
        <v>94762</v>
      </c>
      <c r="B4159" s="618" t="s">
        <v>6908</v>
      </c>
      <c r="C4159" s="618" t="s">
        <v>3</v>
      </c>
      <c r="D4159" s="619">
        <v>231</v>
      </c>
      <c r="E4159" s="188" t="s">
        <v>2</v>
      </c>
    </row>
    <row r="4160" spans="1:5">
      <c r="A4160" s="617">
        <v>94783</v>
      </c>
      <c r="B4160" s="618" t="s">
        <v>6909</v>
      </c>
      <c r="C4160" s="618" t="s">
        <v>3</v>
      </c>
      <c r="D4160" s="619">
        <v>16.02</v>
      </c>
      <c r="E4160" s="188" t="s">
        <v>2</v>
      </c>
    </row>
    <row r="4161" spans="1:5">
      <c r="A4161" s="617">
        <v>94785</v>
      </c>
      <c r="B4161" s="618" t="s">
        <v>6910</v>
      </c>
      <c r="C4161" s="618" t="s">
        <v>3</v>
      </c>
      <c r="D4161" s="619">
        <v>29.29</v>
      </c>
      <c r="E4161" s="188" t="s">
        <v>2</v>
      </c>
    </row>
    <row r="4162" spans="1:5">
      <c r="A4162" s="617">
        <v>94786</v>
      </c>
      <c r="B4162" s="618" t="s">
        <v>6911</v>
      </c>
      <c r="C4162" s="618" t="s">
        <v>3</v>
      </c>
      <c r="D4162" s="619">
        <v>38.729999999999997</v>
      </c>
      <c r="E4162" s="188" t="s">
        <v>2</v>
      </c>
    </row>
    <row r="4163" spans="1:5">
      <c r="A4163" s="617">
        <v>94787</v>
      </c>
      <c r="B4163" s="618" t="s">
        <v>6912</v>
      </c>
      <c r="C4163" s="618" t="s">
        <v>3</v>
      </c>
      <c r="D4163" s="619">
        <v>51.14</v>
      </c>
      <c r="E4163" s="188" t="s">
        <v>2</v>
      </c>
    </row>
    <row r="4164" spans="1:5">
      <c r="A4164" s="617">
        <v>94788</v>
      </c>
      <c r="B4164" s="618" t="s">
        <v>6913</v>
      </c>
      <c r="C4164" s="618" t="s">
        <v>3</v>
      </c>
      <c r="D4164" s="619">
        <v>74.89</v>
      </c>
      <c r="E4164" s="188" t="s">
        <v>2</v>
      </c>
    </row>
    <row r="4165" spans="1:5">
      <c r="A4165" s="617">
        <v>94789</v>
      </c>
      <c r="B4165" s="618" t="s">
        <v>6914</v>
      </c>
      <c r="C4165" s="618" t="s">
        <v>3</v>
      </c>
      <c r="D4165" s="619">
        <v>239.65</v>
      </c>
      <c r="E4165" s="188" t="s">
        <v>2</v>
      </c>
    </row>
    <row r="4166" spans="1:5">
      <c r="A4166" s="617">
        <v>94790</v>
      </c>
      <c r="B4166" s="618" t="s">
        <v>6915</v>
      </c>
      <c r="C4166" s="618" t="s">
        <v>3</v>
      </c>
      <c r="D4166" s="619">
        <v>277.55</v>
      </c>
      <c r="E4166" s="188" t="s">
        <v>2</v>
      </c>
    </row>
    <row r="4167" spans="1:5">
      <c r="A4167" s="617">
        <v>94791</v>
      </c>
      <c r="B4167" s="618" t="s">
        <v>6916</v>
      </c>
      <c r="C4167" s="618" t="s">
        <v>3</v>
      </c>
      <c r="D4167" s="619">
        <v>389.67</v>
      </c>
      <c r="E4167" s="188" t="s">
        <v>2</v>
      </c>
    </row>
    <row r="4168" spans="1:5">
      <c r="A4168" s="617">
        <v>94863</v>
      </c>
      <c r="B4168" s="618" t="s">
        <v>6917</v>
      </c>
      <c r="C4168" s="618" t="s">
        <v>3</v>
      </c>
      <c r="D4168" s="619">
        <v>131.19999999999999</v>
      </c>
      <c r="E4168" s="188" t="s">
        <v>2</v>
      </c>
    </row>
    <row r="4169" spans="1:5">
      <c r="A4169" s="617">
        <v>95141</v>
      </c>
      <c r="B4169" s="618" t="s">
        <v>6918</v>
      </c>
      <c r="C4169" s="618" t="s">
        <v>3</v>
      </c>
      <c r="D4169" s="619">
        <v>27.24</v>
      </c>
      <c r="E4169" s="188" t="s">
        <v>2</v>
      </c>
    </row>
    <row r="4170" spans="1:5">
      <c r="A4170" s="617">
        <v>95237</v>
      </c>
      <c r="B4170" s="618" t="s">
        <v>6919</v>
      </c>
      <c r="C4170" s="618" t="s">
        <v>3</v>
      </c>
      <c r="D4170" s="619">
        <v>22.15</v>
      </c>
      <c r="E4170" s="188" t="s">
        <v>2</v>
      </c>
    </row>
    <row r="4171" spans="1:5">
      <c r="A4171" s="617">
        <v>95693</v>
      </c>
      <c r="B4171" s="618" t="s">
        <v>6920</v>
      </c>
      <c r="C4171" s="618" t="s">
        <v>3</v>
      </c>
      <c r="D4171" s="619">
        <v>45.1</v>
      </c>
      <c r="E4171" s="188" t="s">
        <v>2</v>
      </c>
    </row>
    <row r="4172" spans="1:5">
      <c r="A4172" s="617">
        <v>95694</v>
      </c>
      <c r="B4172" s="618" t="s">
        <v>6921</v>
      </c>
      <c r="C4172" s="618" t="s">
        <v>3</v>
      </c>
      <c r="D4172" s="619">
        <v>59.43</v>
      </c>
      <c r="E4172" s="188" t="s">
        <v>2</v>
      </c>
    </row>
    <row r="4173" spans="1:5">
      <c r="A4173" s="617">
        <v>95695</v>
      </c>
      <c r="B4173" s="618" t="s">
        <v>6922</v>
      </c>
      <c r="C4173" s="618" t="s">
        <v>3</v>
      </c>
      <c r="D4173" s="619">
        <v>58.05</v>
      </c>
      <c r="E4173" s="188" t="s">
        <v>2</v>
      </c>
    </row>
    <row r="4174" spans="1:5">
      <c r="A4174" s="617">
        <v>95696</v>
      </c>
      <c r="B4174" s="618" t="s">
        <v>26723</v>
      </c>
      <c r="C4174" s="618" t="s">
        <v>3</v>
      </c>
      <c r="D4174" s="619">
        <v>30.36</v>
      </c>
      <c r="E4174" s="188" t="s">
        <v>2</v>
      </c>
    </row>
    <row r="4175" spans="1:5">
      <c r="A4175" s="617">
        <v>96637</v>
      </c>
      <c r="B4175" s="618" t="s">
        <v>8853</v>
      </c>
      <c r="C4175" s="618" t="s">
        <v>3</v>
      </c>
      <c r="D4175" s="619">
        <v>11.33</v>
      </c>
      <c r="E4175" s="188" t="s">
        <v>2</v>
      </c>
    </row>
    <row r="4176" spans="1:5">
      <c r="A4176" s="617">
        <v>96638</v>
      </c>
      <c r="B4176" s="618" t="s">
        <v>8854</v>
      </c>
      <c r="C4176" s="618" t="s">
        <v>3</v>
      </c>
      <c r="D4176" s="619">
        <v>10.73</v>
      </c>
      <c r="E4176" s="188" t="s">
        <v>2</v>
      </c>
    </row>
    <row r="4177" spans="1:5">
      <c r="A4177" s="617">
        <v>96639</v>
      </c>
      <c r="B4177" s="618" t="s">
        <v>8855</v>
      </c>
      <c r="C4177" s="618" t="s">
        <v>3</v>
      </c>
      <c r="D4177" s="619">
        <v>8.0399999999999991</v>
      </c>
      <c r="E4177" s="188" t="s">
        <v>2</v>
      </c>
    </row>
    <row r="4178" spans="1:5">
      <c r="A4178" s="617">
        <v>96640</v>
      </c>
      <c r="B4178" s="618" t="s">
        <v>8856</v>
      </c>
      <c r="C4178" s="618" t="s">
        <v>3</v>
      </c>
      <c r="D4178" s="619">
        <v>24.61</v>
      </c>
      <c r="E4178" s="188" t="s">
        <v>2</v>
      </c>
    </row>
    <row r="4179" spans="1:5">
      <c r="A4179" s="617">
        <v>96641</v>
      </c>
      <c r="B4179" s="618" t="s">
        <v>8857</v>
      </c>
      <c r="C4179" s="618" t="s">
        <v>3</v>
      </c>
      <c r="D4179" s="619">
        <v>18.690000000000001</v>
      </c>
      <c r="E4179" s="188" t="s">
        <v>2</v>
      </c>
    </row>
    <row r="4180" spans="1:5">
      <c r="A4180" s="617">
        <v>96642</v>
      </c>
      <c r="B4180" s="618" t="s">
        <v>8858</v>
      </c>
      <c r="C4180" s="618" t="s">
        <v>3</v>
      </c>
      <c r="D4180" s="619">
        <v>14.94</v>
      </c>
      <c r="E4180" s="188" t="s">
        <v>2</v>
      </c>
    </row>
    <row r="4181" spans="1:5">
      <c r="A4181" s="617">
        <v>96643</v>
      </c>
      <c r="B4181" s="618" t="s">
        <v>8859</v>
      </c>
      <c r="C4181" s="618" t="s">
        <v>3</v>
      </c>
      <c r="D4181" s="619">
        <v>49.65</v>
      </c>
      <c r="E4181" s="188" t="s">
        <v>2</v>
      </c>
    </row>
    <row r="4182" spans="1:5">
      <c r="A4182" s="617">
        <v>96650</v>
      </c>
      <c r="B4182" s="618" t="s">
        <v>8860</v>
      </c>
      <c r="C4182" s="618" t="s">
        <v>3</v>
      </c>
      <c r="D4182" s="619">
        <v>8.7100000000000009</v>
      </c>
      <c r="E4182" s="188" t="s">
        <v>2</v>
      </c>
    </row>
    <row r="4183" spans="1:5">
      <c r="A4183" s="617">
        <v>96651</v>
      </c>
      <c r="B4183" s="618" t="s">
        <v>8861</v>
      </c>
      <c r="C4183" s="618" t="s">
        <v>3</v>
      </c>
      <c r="D4183" s="619">
        <v>8.11</v>
      </c>
      <c r="E4183" s="188" t="s">
        <v>2</v>
      </c>
    </row>
    <row r="4184" spans="1:5">
      <c r="A4184" s="617">
        <v>96652</v>
      </c>
      <c r="B4184" s="618" t="s">
        <v>8862</v>
      </c>
      <c r="C4184" s="618" t="s">
        <v>3</v>
      </c>
      <c r="D4184" s="619">
        <v>16.190000000000001</v>
      </c>
      <c r="E4184" s="188" t="s">
        <v>2</v>
      </c>
    </row>
    <row r="4185" spans="1:5">
      <c r="A4185" s="617">
        <v>96653</v>
      </c>
      <c r="B4185" s="618" t="s">
        <v>8863</v>
      </c>
      <c r="C4185" s="618" t="s">
        <v>3</v>
      </c>
      <c r="D4185" s="619">
        <v>16.13</v>
      </c>
      <c r="E4185" s="188" t="s">
        <v>2</v>
      </c>
    </row>
    <row r="4186" spans="1:5">
      <c r="A4186" s="617">
        <v>96654</v>
      </c>
      <c r="B4186" s="618" t="s">
        <v>8864</v>
      </c>
      <c r="C4186" s="618" t="s">
        <v>3</v>
      </c>
      <c r="D4186" s="619">
        <v>27.23</v>
      </c>
      <c r="E4186" s="188" t="s">
        <v>2</v>
      </c>
    </row>
    <row r="4187" spans="1:5">
      <c r="A4187" s="617">
        <v>96655</v>
      </c>
      <c r="B4187" s="618" t="s">
        <v>8865</v>
      </c>
      <c r="C4187" s="618" t="s">
        <v>3</v>
      </c>
      <c r="D4187" s="619">
        <v>26.58</v>
      </c>
      <c r="E4187" s="188" t="s">
        <v>2</v>
      </c>
    </row>
    <row r="4188" spans="1:5">
      <c r="A4188" s="617">
        <v>96656</v>
      </c>
      <c r="B4188" s="618" t="s">
        <v>8866</v>
      </c>
      <c r="C4188" s="618" t="s">
        <v>3</v>
      </c>
      <c r="D4188" s="619">
        <v>6.33</v>
      </c>
      <c r="E4188" s="188" t="s">
        <v>2</v>
      </c>
    </row>
    <row r="4189" spans="1:5">
      <c r="A4189" s="617">
        <v>96657</v>
      </c>
      <c r="B4189" s="618" t="s">
        <v>8867</v>
      </c>
      <c r="C4189" s="618" t="s">
        <v>3</v>
      </c>
      <c r="D4189" s="619">
        <v>22.9</v>
      </c>
      <c r="E4189" s="188" t="s">
        <v>2</v>
      </c>
    </row>
    <row r="4190" spans="1:5">
      <c r="A4190" s="617">
        <v>96658</v>
      </c>
      <c r="B4190" s="618" t="s">
        <v>8868</v>
      </c>
      <c r="C4190" s="618" t="s">
        <v>3</v>
      </c>
      <c r="D4190" s="619">
        <v>16.98</v>
      </c>
      <c r="E4190" s="188" t="s">
        <v>2</v>
      </c>
    </row>
    <row r="4191" spans="1:5">
      <c r="A4191" s="617">
        <v>96659</v>
      </c>
      <c r="B4191" s="618" t="s">
        <v>8869</v>
      </c>
      <c r="C4191" s="618" t="s">
        <v>3</v>
      </c>
      <c r="D4191" s="619">
        <v>11</v>
      </c>
      <c r="E4191" s="188" t="s">
        <v>2</v>
      </c>
    </row>
    <row r="4192" spans="1:5">
      <c r="A4192" s="617">
        <v>96660</v>
      </c>
      <c r="B4192" s="618" t="s">
        <v>8870</v>
      </c>
      <c r="C4192" s="618" t="s">
        <v>3</v>
      </c>
      <c r="D4192" s="619">
        <v>38.64</v>
      </c>
      <c r="E4192" s="188" t="s">
        <v>2</v>
      </c>
    </row>
    <row r="4193" spans="1:5">
      <c r="A4193" s="617">
        <v>96661</v>
      </c>
      <c r="B4193" s="618" t="s">
        <v>8871</v>
      </c>
      <c r="C4193" s="618" t="s">
        <v>3</v>
      </c>
      <c r="D4193" s="619">
        <v>29.54</v>
      </c>
      <c r="E4193" s="188" t="s">
        <v>2</v>
      </c>
    </row>
    <row r="4194" spans="1:5">
      <c r="A4194" s="617">
        <v>96662</v>
      </c>
      <c r="B4194" s="618" t="s">
        <v>8872</v>
      </c>
      <c r="C4194" s="618" t="s">
        <v>3</v>
      </c>
      <c r="D4194" s="619">
        <v>11.31</v>
      </c>
      <c r="E4194" s="188" t="s">
        <v>2</v>
      </c>
    </row>
    <row r="4195" spans="1:5">
      <c r="A4195" s="617">
        <v>96663</v>
      </c>
      <c r="B4195" s="618" t="s">
        <v>8873</v>
      </c>
      <c r="C4195" s="618" t="s">
        <v>3</v>
      </c>
      <c r="D4195" s="619">
        <v>20.79</v>
      </c>
      <c r="E4195" s="188" t="s">
        <v>2</v>
      </c>
    </row>
    <row r="4196" spans="1:5">
      <c r="A4196" s="617">
        <v>96664</v>
      </c>
      <c r="B4196" s="618" t="s">
        <v>8874</v>
      </c>
      <c r="C4196" s="618" t="s">
        <v>3</v>
      </c>
      <c r="D4196" s="619">
        <v>22.74</v>
      </c>
      <c r="E4196" s="188" t="s">
        <v>2</v>
      </c>
    </row>
    <row r="4197" spans="1:5">
      <c r="A4197" s="617">
        <v>96665</v>
      </c>
      <c r="B4197" s="618" t="s">
        <v>8875</v>
      </c>
      <c r="C4197" s="618" t="s">
        <v>3</v>
      </c>
      <c r="D4197" s="619">
        <v>11.43</v>
      </c>
      <c r="E4197" s="188" t="s">
        <v>2</v>
      </c>
    </row>
    <row r="4198" spans="1:5">
      <c r="A4198" s="617">
        <v>96666</v>
      </c>
      <c r="B4198" s="618" t="s">
        <v>8876</v>
      </c>
      <c r="C4198" s="618" t="s">
        <v>3</v>
      </c>
      <c r="D4198" s="619">
        <v>21.73</v>
      </c>
      <c r="E4198" s="188" t="s">
        <v>2</v>
      </c>
    </row>
    <row r="4199" spans="1:5">
      <c r="A4199" s="617">
        <v>96667</v>
      </c>
      <c r="B4199" s="618" t="s">
        <v>8877</v>
      </c>
      <c r="C4199" s="618" t="s">
        <v>3</v>
      </c>
      <c r="D4199" s="619">
        <v>39</v>
      </c>
      <c r="E4199" s="188" t="s">
        <v>2</v>
      </c>
    </row>
    <row r="4200" spans="1:5">
      <c r="A4200" s="617">
        <v>96684</v>
      </c>
      <c r="B4200" s="618" t="s">
        <v>8878</v>
      </c>
      <c r="C4200" s="618" t="s">
        <v>3</v>
      </c>
      <c r="D4200" s="619">
        <v>4.8</v>
      </c>
      <c r="E4200" s="188" t="s">
        <v>2</v>
      </c>
    </row>
    <row r="4201" spans="1:5">
      <c r="A4201" s="617">
        <v>96685</v>
      </c>
      <c r="B4201" s="618" t="s">
        <v>8879</v>
      </c>
      <c r="C4201" s="618" t="s">
        <v>3</v>
      </c>
      <c r="D4201" s="619">
        <v>4.2</v>
      </c>
      <c r="E4201" s="188" t="s">
        <v>2</v>
      </c>
    </row>
    <row r="4202" spans="1:5">
      <c r="A4202" s="617">
        <v>96686</v>
      </c>
      <c r="B4202" s="618" t="s">
        <v>8880</v>
      </c>
      <c r="C4202" s="618" t="s">
        <v>3</v>
      </c>
      <c r="D4202" s="619">
        <v>7.23</v>
      </c>
      <c r="E4202" s="188" t="s">
        <v>2</v>
      </c>
    </row>
    <row r="4203" spans="1:5">
      <c r="A4203" s="617">
        <v>96687</v>
      </c>
      <c r="B4203" s="618" t="s">
        <v>8881</v>
      </c>
      <c r="C4203" s="618" t="s">
        <v>3</v>
      </c>
      <c r="D4203" s="619">
        <v>7.17</v>
      </c>
      <c r="E4203" s="188" t="s">
        <v>2</v>
      </c>
    </row>
    <row r="4204" spans="1:5">
      <c r="A4204" s="617">
        <v>96688</v>
      </c>
      <c r="B4204" s="618" t="s">
        <v>8882</v>
      </c>
      <c r="C4204" s="618" t="s">
        <v>3</v>
      </c>
      <c r="D4204" s="619">
        <v>12.74</v>
      </c>
      <c r="E4204" s="188" t="s">
        <v>2</v>
      </c>
    </row>
    <row r="4205" spans="1:5">
      <c r="A4205" s="617">
        <v>96689</v>
      </c>
      <c r="B4205" s="618" t="s">
        <v>8883</v>
      </c>
      <c r="C4205" s="618" t="s">
        <v>3</v>
      </c>
      <c r="D4205" s="619">
        <v>12.09</v>
      </c>
      <c r="E4205" s="188" t="s">
        <v>2</v>
      </c>
    </row>
    <row r="4206" spans="1:5">
      <c r="A4206" s="617">
        <v>96690</v>
      </c>
      <c r="B4206" s="618" t="s">
        <v>8884</v>
      </c>
      <c r="C4206" s="618" t="s">
        <v>3</v>
      </c>
      <c r="D4206" s="619">
        <v>24.37</v>
      </c>
      <c r="E4206" s="188" t="s">
        <v>2</v>
      </c>
    </row>
    <row r="4207" spans="1:5">
      <c r="A4207" s="617">
        <v>96691</v>
      </c>
      <c r="B4207" s="618" t="s">
        <v>8885</v>
      </c>
      <c r="C4207" s="618" t="s">
        <v>3</v>
      </c>
      <c r="D4207" s="619">
        <v>25.25</v>
      </c>
      <c r="E4207" s="188" t="s">
        <v>2</v>
      </c>
    </row>
    <row r="4208" spans="1:5">
      <c r="A4208" s="617">
        <v>96692</v>
      </c>
      <c r="B4208" s="618" t="s">
        <v>8886</v>
      </c>
      <c r="C4208" s="618" t="s">
        <v>3</v>
      </c>
      <c r="D4208" s="619">
        <v>36.78</v>
      </c>
      <c r="E4208" s="188" t="s">
        <v>2</v>
      </c>
    </row>
    <row r="4209" spans="1:5">
      <c r="A4209" s="617">
        <v>96693</v>
      </c>
      <c r="B4209" s="618" t="s">
        <v>8887</v>
      </c>
      <c r="C4209" s="618" t="s">
        <v>3</v>
      </c>
      <c r="D4209" s="619">
        <v>34.61</v>
      </c>
      <c r="E4209" s="188" t="s">
        <v>2</v>
      </c>
    </row>
    <row r="4210" spans="1:5">
      <c r="A4210" s="617">
        <v>96694</v>
      </c>
      <c r="B4210" s="618" t="s">
        <v>8888</v>
      </c>
      <c r="C4210" s="618" t="s">
        <v>3</v>
      </c>
      <c r="D4210" s="619">
        <v>84.27</v>
      </c>
      <c r="E4210" s="188" t="s">
        <v>2</v>
      </c>
    </row>
    <row r="4211" spans="1:5">
      <c r="A4211" s="617">
        <v>96695</v>
      </c>
      <c r="B4211" s="618" t="s">
        <v>8889</v>
      </c>
      <c r="C4211" s="618" t="s">
        <v>3</v>
      </c>
      <c r="D4211" s="619">
        <v>81.709999999999994</v>
      </c>
      <c r="E4211" s="188" t="s">
        <v>2</v>
      </c>
    </row>
    <row r="4212" spans="1:5">
      <c r="A4212" s="617">
        <v>96696</v>
      </c>
      <c r="B4212" s="618" t="s">
        <v>8890</v>
      </c>
      <c r="C4212" s="618" t="s">
        <v>3</v>
      </c>
      <c r="D4212" s="619">
        <v>127.37</v>
      </c>
      <c r="E4212" s="188" t="s">
        <v>2</v>
      </c>
    </row>
    <row r="4213" spans="1:5">
      <c r="A4213" s="617">
        <v>96697</v>
      </c>
      <c r="B4213" s="618" t="s">
        <v>8891</v>
      </c>
      <c r="C4213" s="618" t="s">
        <v>3</v>
      </c>
      <c r="D4213" s="619">
        <v>190.7</v>
      </c>
      <c r="E4213" s="188" t="s">
        <v>2</v>
      </c>
    </row>
    <row r="4214" spans="1:5">
      <c r="A4214" s="617">
        <v>96698</v>
      </c>
      <c r="B4214" s="618" t="s">
        <v>8892</v>
      </c>
      <c r="C4214" s="618" t="s">
        <v>3</v>
      </c>
      <c r="D4214" s="619">
        <v>3.72</v>
      </c>
      <c r="E4214" s="188" t="s">
        <v>2</v>
      </c>
    </row>
    <row r="4215" spans="1:5">
      <c r="A4215" s="617">
        <v>96699</v>
      </c>
      <c r="B4215" s="618" t="s">
        <v>8893</v>
      </c>
      <c r="C4215" s="618" t="s">
        <v>3</v>
      </c>
      <c r="D4215" s="619">
        <v>20.29</v>
      </c>
      <c r="E4215" s="188" t="s">
        <v>2</v>
      </c>
    </row>
    <row r="4216" spans="1:5">
      <c r="A4216" s="617">
        <v>96700</v>
      </c>
      <c r="B4216" s="618" t="s">
        <v>8894</v>
      </c>
      <c r="C4216" s="618" t="s">
        <v>3</v>
      </c>
      <c r="D4216" s="619">
        <v>14.37</v>
      </c>
      <c r="E4216" s="188" t="s">
        <v>2</v>
      </c>
    </row>
    <row r="4217" spans="1:5">
      <c r="A4217" s="617">
        <v>96701</v>
      </c>
      <c r="B4217" s="618" t="s">
        <v>8895</v>
      </c>
      <c r="C4217" s="618" t="s">
        <v>3</v>
      </c>
      <c r="D4217" s="619">
        <v>5.03</v>
      </c>
      <c r="E4217" s="188" t="s">
        <v>2</v>
      </c>
    </row>
    <row r="4218" spans="1:5">
      <c r="A4218" s="617">
        <v>96702</v>
      </c>
      <c r="B4218" s="618" t="s">
        <v>8896</v>
      </c>
      <c r="C4218" s="618" t="s">
        <v>3</v>
      </c>
      <c r="D4218" s="619">
        <v>5.34</v>
      </c>
      <c r="E4218" s="188" t="s">
        <v>2</v>
      </c>
    </row>
    <row r="4219" spans="1:5">
      <c r="A4219" s="617">
        <v>96703</v>
      </c>
      <c r="B4219" s="618" t="s">
        <v>8897</v>
      </c>
      <c r="C4219" s="618" t="s">
        <v>3</v>
      </c>
      <c r="D4219" s="619">
        <v>11.1</v>
      </c>
      <c r="E4219" s="188" t="s">
        <v>2</v>
      </c>
    </row>
    <row r="4220" spans="1:5">
      <c r="A4220" s="617">
        <v>96704</v>
      </c>
      <c r="B4220" s="618" t="s">
        <v>8898</v>
      </c>
      <c r="C4220" s="618" t="s">
        <v>3</v>
      </c>
      <c r="D4220" s="619">
        <v>13.05</v>
      </c>
      <c r="E4220" s="188" t="s">
        <v>2</v>
      </c>
    </row>
    <row r="4221" spans="1:5">
      <c r="A4221" s="617">
        <v>96705</v>
      </c>
      <c r="B4221" s="618" t="s">
        <v>8899</v>
      </c>
      <c r="C4221" s="618" t="s">
        <v>3</v>
      </c>
      <c r="D4221" s="619">
        <v>16.739999999999998</v>
      </c>
      <c r="E4221" s="188" t="s">
        <v>2</v>
      </c>
    </row>
    <row r="4222" spans="1:5">
      <c r="A4222" s="617">
        <v>96706</v>
      </c>
      <c r="B4222" s="618" t="s">
        <v>8900</v>
      </c>
      <c r="C4222" s="618" t="s">
        <v>3</v>
      </c>
      <c r="D4222" s="619">
        <v>25.07</v>
      </c>
      <c r="E4222" s="188" t="s">
        <v>2</v>
      </c>
    </row>
    <row r="4223" spans="1:5">
      <c r="A4223" s="617">
        <v>96707</v>
      </c>
      <c r="B4223" s="618" t="s">
        <v>8901</v>
      </c>
      <c r="C4223" s="618" t="s">
        <v>3</v>
      </c>
      <c r="D4223" s="619">
        <v>54.01</v>
      </c>
      <c r="E4223" s="188" t="s">
        <v>2</v>
      </c>
    </row>
    <row r="4224" spans="1:5">
      <c r="A4224" s="617">
        <v>96708</v>
      </c>
      <c r="B4224" s="618" t="s">
        <v>8902</v>
      </c>
      <c r="C4224" s="618" t="s">
        <v>3</v>
      </c>
      <c r="D4224" s="619">
        <v>85.8</v>
      </c>
      <c r="E4224" s="188" t="s">
        <v>2</v>
      </c>
    </row>
    <row r="4225" spans="1:5">
      <c r="A4225" s="617">
        <v>96709</v>
      </c>
      <c r="B4225" s="618" t="s">
        <v>8903</v>
      </c>
      <c r="C4225" s="618" t="s">
        <v>3</v>
      </c>
      <c r="D4225" s="619">
        <v>136.08000000000001</v>
      </c>
      <c r="E4225" s="188" t="s">
        <v>2</v>
      </c>
    </row>
    <row r="4226" spans="1:5">
      <c r="A4226" s="617">
        <v>96710</v>
      </c>
      <c r="B4226" s="618" t="s">
        <v>8904</v>
      </c>
      <c r="C4226" s="618" t="s">
        <v>3</v>
      </c>
      <c r="D4226" s="619">
        <v>6.25</v>
      </c>
      <c r="E4226" s="188" t="s">
        <v>2</v>
      </c>
    </row>
    <row r="4227" spans="1:5">
      <c r="A4227" s="617">
        <v>96711</v>
      </c>
      <c r="B4227" s="618" t="s">
        <v>8905</v>
      </c>
      <c r="C4227" s="618" t="s">
        <v>3</v>
      </c>
      <c r="D4227" s="619">
        <v>9.82</v>
      </c>
      <c r="E4227" s="188" t="s">
        <v>2</v>
      </c>
    </row>
    <row r="4228" spans="1:5">
      <c r="A4228" s="617">
        <v>96712</v>
      </c>
      <c r="B4228" s="618" t="s">
        <v>8906</v>
      </c>
      <c r="C4228" s="618" t="s">
        <v>3</v>
      </c>
      <c r="D4228" s="619">
        <v>19.63</v>
      </c>
      <c r="E4228" s="188" t="s">
        <v>2</v>
      </c>
    </row>
    <row r="4229" spans="1:5">
      <c r="A4229" s="617">
        <v>96713</v>
      </c>
      <c r="B4229" s="618" t="s">
        <v>8907</v>
      </c>
      <c r="C4229" s="618" t="s">
        <v>3</v>
      </c>
      <c r="D4229" s="619">
        <v>27</v>
      </c>
      <c r="E4229" s="188" t="s">
        <v>2</v>
      </c>
    </row>
    <row r="4230" spans="1:5">
      <c r="A4230" s="617">
        <v>96714</v>
      </c>
      <c r="B4230" s="618" t="s">
        <v>8908</v>
      </c>
      <c r="C4230" s="618" t="s">
        <v>3</v>
      </c>
      <c r="D4230" s="619">
        <v>46.11</v>
      </c>
      <c r="E4230" s="188" t="s">
        <v>2</v>
      </c>
    </row>
    <row r="4231" spans="1:5">
      <c r="A4231" s="617">
        <v>96715</v>
      </c>
      <c r="B4231" s="618" t="s">
        <v>8909</v>
      </c>
      <c r="C4231" s="618" t="s">
        <v>3</v>
      </c>
      <c r="D4231" s="619">
        <v>89.22</v>
      </c>
      <c r="E4231" s="188" t="s">
        <v>2</v>
      </c>
    </row>
    <row r="4232" spans="1:5">
      <c r="A4232" s="617">
        <v>96716</v>
      </c>
      <c r="B4232" s="618" t="s">
        <v>8910</v>
      </c>
      <c r="C4232" s="618" t="s">
        <v>3</v>
      </c>
      <c r="D4232" s="619">
        <v>134.62</v>
      </c>
      <c r="E4232" s="188" t="s">
        <v>2</v>
      </c>
    </row>
    <row r="4233" spans="1:5">
      <c r="A4233" s="617">
        <v>96717</v>
      </c>
      <c r="B4233" s="618" t="s">
        <v>8911</v>
      </c>
      <c r="C4233" s="618" t="s">
        <v>3</v>
      </c>
      <c r="D4233" s="619">
        <v>213</v>
      </c>
      <c r="E4233" s="188" t="s">
        <v>2</v>
      </c>
    </row>
    <row r="4234" spans="1:5">
      <c r="A4234" s="617">
        <v>96736</v>
      </c>
      <c r="B4234" s="618" t="s">
        <v>8912</v>
      </c>
      <c r="C4234" s="618" t="s">
        <v>3</v>
      </c>
      <c r="D4234" s="619">
        <v>4.6900000000000004</v>
      </c>
      <c r="E4234" s="188" t="s">
        <v>2</v>
      </c>
    </row>
    <row r="4235" spans="1:5">
      <c r="A4235" s="617">
        <v>96737</v>
      </c>
      <c r="B4235" s="618" t="s">
        <v>8913</v>
      </c>
      <c r="C4235" s="618" t="s">
        <v>3</v>
      </c>
      <c r="D4235" s="619">
        <v>5.6</v>
      </c>
      <c r="E4235" s="188" t="s">
        <v>2</v>
      </c>
    </row>
    <row r="4236" spans="1:5">
      <c r="A4236" s="617">
        <v>96738</v>
      </c>
      <c r="B4236" s="618" t="s">
        <v>8914</v>
      </c>
      <c r="C4236" s="618" t="s">
        <v>3</v>
      </c>
      <c r="D4236" s="619">
        <v>22.17</v>
      </c>
      <c r="E4236" s="188" t="s">
        <v>2</v>
      </c>
    </row>
    <row r="4237" spans="1:5">
      <c r="A4237" s="617">
        <v>96739</v>
      </c>
      <c r="B4237" s="618" t="s">
        <v>8915</v>
      </c>
      <c r="C4237" s="618" t="s">
        <v>3</v>
      </c>
      <c r="D4237" s="619">
        <v>7.26</v>
      </c>
      <c r="E4237" s="188" t="s">
        <v>2</v>
      </c>
    </row>
    <row r="4238" spans="1:5">
      <c r="A4238" s="617">
        <v>96740</v>
      </c>
      <c r="B4238" s="618" t="s">
        <v>8916</v>
      </c>
      <c r="C4238" s="618" t="s">
        <v>3</v>
      </c>
      <c r="D4238" s="619">
        <v>34.9</v>
      </c>
      <c r="E4238" s="188" t="s">
        <v>2</v>
      </c>
    </row>
    <row r="4239" spans="1:5">
      <c r="A4239" s="617">
        <v>96741</v>
      </c>
      <c r="B4239" s="618" t="s">
        <v>8917</v>
      </c>
      <c r="C4239" s="618" t="s">
        <v>3</v>
      </c>
      <c r="D4239" s="619">
        <v>12.65</v>
      </c>
      <c r="E4239" s="188" t="s">
        <v>2</v>
      </c>
    </row>
    <row r="4240" spans="1:5">
      <c r="A4240" s="617">
        <v>96742</v>
      </c>
      <c r="B4240" s="618" t="s">
        <v>8918</v>
      </c>
      <c r="C4240" s="618" t="s">
        <v>3</v>
      </c>
      <c r="D4240" s="619">
        <v>19.18</v>
      </c>
      <c r="E4240" s="188" t="s">
        <v>2</v>
      </c>
    </row>
    <row r="4241" spans="1:5">
      <c r="A4241" s="617">
        <v>96743</v>
      </c>
      <c r="B4241" s="618" t="s">
        <v>8919</v>
      </c>
      <c r="C4241" s="618" t="s">
        <v>3</v>
      </c>
      <c r="D4241" s="619">
        <v>25.73</v>
      </c>
      <c r="E4241" s="188" t="s">
        <v>2</v>
      </c>
    </row>
    <row r="4242" spans="1:5">
      <c r="A4242" s="617">
        <v>96744</v>
      </c>
      <c r="B4242" s="618" t="s">
        <v>8920</v>
      </c>
      <c r="C4242" s="618" t="s">
        <v>3</v>
      </c>
      <c r="D4242" s="619">
        <v>56.42</v>
      </c>
      <c r="E4242" s="188" t="s">
        <v>2</v>
      </c>
    </row>
    <row r="4243" spans="1:5">
      <c r="A4243" s="617">
        <v>96745</v>
      </c>
      <c r="B4243" s="618" t="s">
        <v>8921</v>
      </c>
      <c r="C4243" s="618" t="s">
        <v>3</v>
      </c>
      <c r="D4243" s="619">
        <v>85.22</v>
      </c>
      <c r="E4243" s="188" t="s">
        <v>2</v>
      </c>
    </row>
    <row r="4244" spans="1:5">
      <c r="A4244" s="617">
        <v>96746</v>
      </c>
      <c r="B4244" s="618" t="s">
        <v>8922</v>
      </c>
      <c r="C4244" s="618" t="s">
        <v>3</v>
      </c>
      <c r="D4244" s="619">
        <v>136.05000000000001</v>
      </c>
      <c r="E4244" s="188" t="s">
        <v>2</v>
      </c>
    </row>
    <row r="4245" spans="1:5">
      <c r="A4245" s="617">
        <v>96747</v>
      </c>
      <c r="B4245" s="618" t="s">
        <v>8923</v>
      </c>
      <c r="C4245" s="618" t="s">
        <v>3</v>
      </c>
      <c r="D4245" s="619">
        <v>6.5</v>
      </c>
      <c r="E4245" s="188" t="s">
        <v>2</v>
      </c>
    </row>
    <row r="4246" spans="1:5">
      <c r="A4246" s="617">
        <v>96748</v>
      </c>
      <c r="B4246" s="618" t="s">
        <v>8924</v>
      </c>
      <c r="C4246" s="618" t="s">
        <v>3</v>
      </c>
      <c r="D4246" s="619">
        <v>7.64</v>
      </c>
      <c r="E4246" s="188" t="s">
        <v>2</v>
      </c>
    </row>
    <row r="4247" spans="1:5">
      <c r="A4247" s="617">
        <v>96749</v>
      </c>
      <c r="B4247" s="618" t="s">
        <v>8925</v>
      </c>
      <c r="C4247" s="618" t="s">
        <v>3</v>
      </c>
      <c r="D4247" s="619">
        <v>10.59</v>
      </c>
      <c r="E4247" s="188" t="s">
        <v>2</v>
      </c>
    </row>
    <row r="4248" spans="1:5">
      <c r="A4248" s="617">
        <v>96750</v>
      </c>
      <c r="B4248" s="618" t="s">
        <v>8926</v>
      </c>
      <c r="C4248" s="618" t="s">
        <v>3</v>
      </c>
      <c r="D4248" s="619">
        <v>15.04</v>
      </c>
      <c r="E4248" s="188" t="s">
        <v>2</v>
      </c>
    </row>
    <row r="4249" spans="1:5">
      <c r="A4249" s="617">
        <v>96751</v>
      </c>
      <c r="B4249" s="618" t="s">
        <v>8927</v>
      </c>
      <c r="C4249" s="618" t="s">
        <v>3</v>
      </c>
      <c r="D4249" s="619">
        <v>28.02</v>
      </c>
      <c r="E4249" s="188" t="s">
        <v>2</v>
      </c>
    </row>
    <row r="4250" spans="1:5">
      <c r="A4250" s="617">
        <v>96752</v>
      </c>
      <c r="B4250" s="618" t="s">
        <v>8928</v>
      </c>
      <c r="C4250" s="618" t="s">
        <v>3</v>
      </c>
      <c r="D4250" s="619">
        <v>37.75</v>
      </c>
      <c r="E4250" s="188" t="s">
        <v>2</v>
      </c>
    </row>
    <row r="4251" spans="1:5">
      <c r="A4251" s="617">
        <v>96753</v>
      </c>
      <c r="B4251" s="618" t="s">
        <v>8929</v>
      </c>
      <c r="C4251" s="618" t="s">
        <v>3</v>
      </c>
      <c r="D4251" s="619">
        <v>87.87</v>
      </c>
      <c r="E4251" s="188" t="s">
        <v>2</v>
      </c>
    </row>
    <row r="4252" spans="1:5">
      <c r="A4252" s="617">
        <v>96754</v>
      </c>
      <c r="B4252" s="618" t="s">
        <v>8930</v>
      </c>
      <c r="C4252" s="618" t="s">
        <v>3</v>
      </c>
      <c r="D4252" s="619">
        <v>126.47</v>
      </c>
      <c r="E4252" s="188" t="s">
        <v>2</v>
      </c>
    </row>
    <row r="4253" spans="1:5">
      <c r="A4253" s="617">
        <v>96755</v>
      </c>
      <c r="B4253" s="618" t="s">
        <v>8931</v>
      </c>
      <c r="C4253" s="618" t="s">
        <v>3</v>
      </c>
      <c r="D4253" s="619">
        <v>190.66</v>
      </c>
      <c r="E4253" s="188" t="s">
        <v>2</v>
      </c>
    </row>
    <row r="4254" spans="1:5">
      <c r="A4254" s="617">
        <v>96756</v>
      </c>
      <c r="B4254" s="618" t="s">
        <v>8932</v>
      </c>
      <c r="C4254" s="618" t="s">
        <v>3</v>
      </c>
      <c r="D4254" s="619">
        <v>12.99</v>
      </c>
      <c r="E4254" s="188" t="s">
        <v>2</v>
      </c>
    </row>
    <row r="4255" spans="1:5">
      <c r="A4255" s="617">
        <v>96757</v>
      </c>
      <c r="B4255" s="618" t="s">
        <v>8933</v>
      </c>
      <c r="C4255" s="618" t="s">
        <v>3</v>
      </c>
      <c r="D4255" s="619">
        <v>12.39</v>
      </c>
      <c r="E4255" s="188" t="s">
        <v>2</v>
      </c>
    </row>
    <row r="4256" spans="1:5">
      <c r="A4256" s="617">
        <v>96758</v>
      </c>
      <c r="B4256" s="618" t="s">
        <v>8934</v>
      </c>
      <c r="C4256" s="618" t="s">
        <v>3</v>
      </c>
      <c r="D4256" s="619">
        <v>14.29</v>
      </c>
      <c r="E4256" s="188" t="s">
        <v>2</v>
      </c>
    </row>
    <row r="4257" spans="1:5">
      <c r="A4257" s="617">
        <v>96759</v>
      </c>
      <c r="B4257" s="618" t="s">
        <v>8935</v>
      </c>
      <c r="C4257" s="618" t="s">
        <v>3</v>
      </c>
      <c r="D4257" s="619">
        <v>22.73</v>
      </c>
      <c r="E4257" s="188" t="s">
        <v>2</v>
      </c>
    </row>
    <row r="4258" spans="1:5">
      <c r="A4258" s="617">
        <v>96760</v>
      </c>
      <c r="B4258" s="618" t="s">
        <v>8936</v>
      </c>
      <c r="C4258" s="618" t="s">
        <v>3</v>
      </c>
      <c r="D4258" s="619">
        <v>31.84</v>
      </c>
      <c r="E4258" s="188" t="s">
        <v>2</v>
      </c>
    </row>
    <row r="4259" spans="1:5">
      <c r="A4259" s="617">
        <v>96761</v>
      </c>
      <c r="B4259" s="618" t="s">
        <v>8937</v>
      </c>
      <c r="C4259" s="618" t="s">
        <v>3</v>
      </c>
      <c r="D4259" s="619">
        <v>47.41</v>
      </c>
      <c r="E4259" s="188" t="s">
        <v>2</v>
      </c>
    </row>
    <row r="4260" spans="1:5">
      <c r="A4260" s="617">
        <v>96762</v>
      </c>
      <c r="B4260" s="618" t="s">
        <v>8938</v>
      </c>
      <c r="C4260" s="618" t="s">
        <v>3</v>
      </c>
      <c r="D4260" s="619">
        <v>94</v>
      </c>
      <c r="E4260" s="188" t="s">
        <v>2</v>
      </c>
    </row>
    <row r="4261" spans="1:5">
      <c r="A4261" s="617">
        <v>96763</v>
      </c>
      <c r="B4261" s="618" t="s">
        <v>8939</v>
      </c>
      <c r="C4261" s="618" t="s">
        <v>3</v>
      </c>
      <c r="D4261" s="619">
        <v>133.43</v>
      </c>
      <c r="E4261" s="188" t="s">
        <v>2</v>
      </c>
    </row>
    <row r="4262" spans="1:5">
      <c r="A4262" s="617">
        <v>96764</v>
      </c>
      <c r="B4262" s="618" t="s">
        <v>8940</v>
      </c>
      <c r="C4262" s="618" t="s">
        <v>3</v>
      </c>
      <c r="D4262" s="619">
        <v>212.93</v>
      </c>
      <c r="E4262" s="188" t="s">
        <v>2</v>
      </c>
    </row>
    <row r="4263" spans="1:5">
      <c r="A4263" s="617">
        <v>96802</v>
      </c>
      <c r="B4263" s="618" t="s">
        <v>8941</v>
      </c>
      <c r="C4263" s="618" t="s">
        <v>3</v>
      </c>
      <c r="D4263" s="619">
        <v>272.58</v>
      </c>
      <c r="E4263" s="188" t="s">
        <v>2</v>
      </c>
    </row>
    <row r="4264" spans="1:5">
      <c r="A4264" s="617">
        <v>96803</v>
      </c>
      <c r="B4264" s="618" t="s">
        <v>8942</v>
      </c>
      <c r="C4264" s="618" t="s">
        <v>3</v>
      </c>
      <c r="D4264" s="619">
        <v>138.94</v>
      </c>
      <c r="E4264" s="188" t="s">
        <v>2</v>
      </c>
    </row>
    <row r="4265" spans="1:5">
      <c r="A4265" s="617">
        <v>96804</v>
      </c>
      <c r="B4265" s="618" t="s">
        <v>8943</v>
      </c>
      <c r="C4265" s="618" t="s">
        <v>3</v>
      </c>
      <c r="D4265" s="619">
        <v>245.81</v>
      </c>
      <c r="E4265" s="188" t="s">
        <v>2</v>
      </c>
    </row>
    <row r="4266" spans="1:5">
      <c r="A4266" s="617">
        <v>96805</v>
      </c>
      <c r="B4266" s="618" t="s">
        <v>8944</v>
      </c>
      <c r="C4266" s="618" t="s">
        <v>3</v>
      </c>
      <c r="D4266" s="619">
        <v>279.45999999999998</v>
      </c>
      <c r="E4266" s="188" t="s">
        <v>2</v>
      </c>
    </row>
    <row r="4267" spans="1:5">
      <c r="A4267" s="617">
        <v>96806</v>
      </c>
      <c r="B4267" s="618" t="s">
        <v>8945</v>
      </c>
      <c r="C4267" s="618" t="s">
        <v>3</v>
      </c>
      <c r="D4267" s="619">
        <v>133.38999999999999</v>
      </c>
      <c r="E4267" s="188" t="s">
        <v>2</v>
      </c>
    </row>
    <row r="4268" spans="1:5">
      <c r="A4268" s="617">
        <v>96807</v>
      </c>
      <c r="B4268" s="618" t="s">
        <v>8946</v>
      </c>
      <c r="C4268" s="618" t="s">
        <v>3</v>
      </c>
      <c r="D4268" s="619">
        <v>220.63</v>
      </c>
      <c r="E4268" s="188" t="s">
        <v>2</v>
      </c>
    </row>
    <row r="4269" spans="1:5">
      <c r="A4269" s="617">
        <v>96808</v>
      </c>
      <c r="B4269" s="618" t="s">
        <v>8947</v>
      </c>
      <c r="C4269" s="618" t="s">
        <v>3</v>
      </c>
      <c r="D4269" s="619">
        <v>11.7</v>
      </c>
      <c r="E4269" s="188" t="s">
        <v>2</v>
      </c>
    </row>
    <row r="4270" spans="1:5">
      <c r="A4270" s="617">
        <v>96809</v>
      </c>
      <c r="B4270" s="618" t="s">
        <v>8948</v>
      </c>
      <c r="C4270" s="618" t="s">
        <v>3</v>
      </c>
      <c r="D4270" s="619">
        <v>13.57</v>
      </c>
      <c r="E4270" s="188" t="s">
        <v>2</v>
      </c>
    </row>
    <row r="4271" spans="1:5">
      <c r="A4271" s="617">
        <v>96810</v>
      </c>
      <c r="B4271" s="618" t="s">
        <v>8949</v>
      </c>
      <c r="C4271" s="618" t="s">
        <v>3</v>
      </c>
      <c r="D4271" s="619">
        <v>14.83</v>
      </c>
      <c r="E4271" s="188" t="s">
        <v>2</v>
      </c>
    </row>
    <row r="4272" spans="1:5">
      <c r="A4272" s="617">
        <v>96811</v>
      </c>
      <c r="B4272" s="618" t="s">
        <v>8950</v>
      </c>
      <c r="C4272" s="618" t="s">
        <v>3</v>
      </c>
      <c r="D4272" s="619">
        <v>15.83</v>
      </c>
      <c r="E4272" s="188" t="s">
        <v>2</v>
      </c>
    </row>
    <row r="4273" spans="1:5">
      <c r="A4273" s="617">
        <v>96812</v>
      </c>
      <c r="B4273" s="618" t="s">
        <v>8951</v>
      </c>
      <c r="C4273" s="618" t="s">
        <v>3</v>
      </c>
      <c r="D4273" s="619">
        <v>15.16</v>
      </c>
      <c r="E4273" s="188" t="s">
        <v>2</v>
      </c>
    </row>
    <row r="4274" spans="1:5">
      <c r="A4274" s="617">
        <v>96813</v>
      </c>
      <c r="B4274" s="618" t="s">
        <v>8952</v>
      </c>
      <c r="C4274" s="618" t="s">
        <v>3</v>
      </c>
      <c r="D4274" s="619">
        <v>17.66</v>
      </c>
      <c r="E4274" s="188" t="s">
        <v>2</v>
      </c>
    </row>
    <row r="4275" spans="1:5">
      <c r="A4275" s="617">
        <v>96814</v>
      </c>
      <c r="B4275" s="618" t="s">
        <v>8953</v>
      </c>
      <c r="C4275" s="618" t="s">
        <v>3</v>
      </c>
      <c r="D4275" s="619">
        <v>14.74</v>
      </c>
      <c r="E4275" s="188" t="s">
        <v>2</v>
      </c>
    </row>
    <row r="4276" spans="1:5">
      <c r="A4276" s="617">
        <v>96815</v>
      </c>
      <c r="B4276" s="618" t="s">
        <v>8954</v>
      </c>
      <c r="C4276" s="618" t="s">
        <v>3</v>
      </c>
      <c r="D4276" s="619">
        <v>25.47</v>
      </c>
      <c r="E4276" s="188" t="s">
        <v>2</v>
      </c>
    </row>
    <row r="4277" spans="1:5">
      <c r="A4277" s="617">
        <v>96816</v>
      </c>
      <c r="B4277" s="618" t="s">
        <v>8955</v>
      </c>
      <c r="C4277" s="618" t="s">
        <v>3</v>
      </c>
      <c r="D4277" s="619">
        <v>20.69</v>
      </c>
      <c r="E4277" s="188" t="s">
        <v>2</v>
      </c>
    </row>
    <row r="4278" spans="1:5">
      <c r="A4278" s="617">
        <v>96817</v>
      </c>
      <c r="B4278" s="618" t="s">
        <v>8956</v>
      </c>
      <c r="C4278" s="618" t="s">
        <v>3</v>
      </c>
      <c r="D4278" s="619">
        <v>23.73</v>
      </c>
      <c r="E4278" s="188" t="s">
        <v>2</v>
      </c>
    </row>
    <row r="4279" spans="1:5">
      <c r="A4279" s="617">
        <v>96818</v>
      </c>
      <c r="B4279" s="618" t="s">
        <v>8957</v>
      </c>
      <c r="C4279" s="618" t="s">
        <v>3</v>
      </c>
      <c r="D4279" s="619">
        <v>22</v>
      </c>
      <c r="E4279" s="188" t="s">
        <v>2</v>
      </c>
    </row>
    <row r="4280" spans="1:5">
      <c r="A4280" s="617">
        <v>96819</v>
      </c>
      <c r="B4280" s="618" t="s">
        <v>8958</v>
      </c>
      <c r="C4280" s="618" t="s">
        <v>3</v>
      </c>
      <c r="D4280" s="619">
        <v>22</v>
      </c>
      <c r="E4280" s="188" t="s">
        <v>2</v>
      </c>
    </row>
    <row r="4281" spans="1:5">
      <c r="A4281" s="617">
        <v>96820</v>
      </c>
      <c r="B4281" s="618" t="s">
        <v>8959</v>
      </c>
      <c r="C4281" s="618" t="s">
        <v>3</v>
      </c>
      <c r="D4281" s="619">
        <v>40.89</v>
      </c>
      <c r="E4281" s="188" t="s">
        <v>2</v>
      </c>
    </row>
    <row r="4282" spans="1:5">
      <c r="A4282" s="617">
        <v>96821</v>
      </c>
      <c r="B4282" s="618" t="s">
        <v>8960</v>
      </c>
      <c r="C4282" s="618" t="s">
        <v>3</v>
      </c>
      <c r="D4282" s="619">
        <v>34.57</v>
      </c>
      <c r="E4282" s="188" t="s">
        <v>2</v>
      </c>
    </row>
    <row r="4283" spans="1:5">
      <c r="A4283" s="617">
        <v>96822</v>
      </c>
      <c r="B4283" s="618" t="s">
        <v>8961</v>
      </c>
      <c r="C4283" s="618" t="s">
        <v>3</v>
      </c>
      <c r="D4283" s="619">
        <v>35.049999999999997</v>
      </c>
      <c r="E4283" s="188" t="s">
        <v>2</v>
      </c>
    </row>
    <row r="4284" spans="1:5">
      <c r="A4284" s="617">
        <v>96823</v>
      </c>
      <c r="B4284" s="618" t="s">
        <v>8962</v>
      </c>
      <c r="C4284" s="618" t="s">
        <v>3</v>
      </c>
      <c r="D4284" s="619">
        <v>14.4</v>
      </c>
      <c r="E4284" s="188" t="s">
        <v>2</v>
      </c>
    </row>
    <row r="4285" spans="1:5">
      <c r="A4285" s="617">
        <v>96824</v>
      </c>
      <c r="B4285" s="618" t="s">
        <v>8963</v>
      </c>
      <c r="C4285" s="618" t="s">
        <v>3</v>
      </c>
      <c r="D4285" s="619">
        <v>16.350000000000001</v>
      </c>
      <c r="E4285" s="188" t="s">
        <v>2</v>
      </c>
    </row>
    <row r="4286" spans="1:5">
      <c r="A4286" s="617">
        <v>96825</v>
      </c>
      <c r="B4286" s="618" t="s">
        <v>8964</v>
      </c>
      <c r="C4286" s="618" t="s">
        <v>3</v>
      </c>
      <c r="D4286" s="619">
        <v>22.42</v>
      </c>
      <c r="E4286" s="188" t="s">
        <v>2</v>
      </c>
    </row>
    <row r="4287" spans="1:5">
      <c r="A4287" s="617">
        <v>96826</v>
      </c>
      <c r="B4287" s="618" t="s">
        <v>8965</v>
      </c>
      <c r="C4287" s="618" t="s">
        <v>3</v>
      </c>
      <c r="D4287" s="619">
        <v>20.13</v>
      </c>
      <c r="E4287" s="188" t="s">
        <v>2</v>
      </c>
    </row>
    <row r="4288" spans="1:5">
      <c r="A4288" s="617">
        <v>96827</v>
      </c>
      <c r="B4288" s="618" t="s">
        <v>8966</v>
      </c>
      <c r="C4288" s="618" t="s">
        <v>3</v>
      </c>
      <c r="D4288" s="619">
        <v>20.92</v>
      </c>
      <c r="E4288" s="188" t="s">
        <v>2</v>
      </c>
    </row>
    <row r="4289" spans="1:5">
      <c r="A4289" s="617">
        <v>96828</v>
      </c>
      <c r="B4289" s="618" t="s">
        <v>8967</v>
      </c>
      <c r="C4289" s="618" t="s">
        <v>3</v>
      </c>
      <c r="D4289" s="619">
        <v>26.5</v>
      </c>
      <c r="E4289" s="188" t="s">
        <v>2</v>
      </c>
    </row>
    <row r="4290" spans="1:5">
      <c r="A4290" s="617">
        <v>96829</v>
      </c>
      <c r="B4290" s="618" t="s">
        <v>8968</v>
      </c>
      <c r="C4290" s="618" t="s">
        <v>3</v>
      </c>
      <c r="D4290" s="619">
        <v>20.100000000000001</v>
      </c>
      <c r="E4290" s="188" t="s">
        <v>2</v>
      </c>
    </row>
    <row r="4291" spans="1:5">
      <c r="A4291" s="617">
        <v>96830</v>
      </c>
      <c r="B4291" s="618" t="s">
        <v>8969</v>
      </c>
      <c r="C4291" s="618" t="s">
        <v>3</v>
      </c>
      <c r="D4291" s="619">
        <v>29.44</v>
      </c>
      <c r="E4291" s="188" t="s">
        <v>2</v>
      </c>
    </row>
    <row r="4292" spans="1:5">
      <c r="A4292" s="617">
        <v>96831</v>
      </c>
      <c r="B4292" s="618" t="s">
        <v>8970</v>
      </c>
      <c r="C4292" s="618" t="s">
        <v>3</v>
      </c>
      <c r="D4292" s="619">
        <v>23.8</v>
      </c>
      <c r="E4292" s="188" t="s">
        <v>2</v>
      </c>
    </row>
    <row r="4293" spans="1:5">
      <c r="A4293" s="617">
        <v>96832</v>
      </c>
      <c r="B4293" s="618" t="s">
        <v>8971</v>
      </c>
      <c r="C4293" s="618" t="s">
        <v>3</v>
      </c>
      <c r="D4293" s="619">
        <v>27.68</v>
      </c>
      <c r="E4293" s="188" t="s">
        <v>2</v>
      </c>
    </row>
    <row r="4294" spans="1:5">
      <c r="A4294" s="617">
        <v>96833</v>
      </c>
      <c r="B4294" s="618" t="s">
        <v>8972</v>
      </c>
      <c r="C4294" s="618" t="s">
        <v>3</v>
      </c>
      <c r="D4294" s="619">
        <v>25.85</v>
      </c>
      <c r="E4294" s="188" t="s">
        <v>2</v>
      </c>
    </row>
    <row r="4295" spans="1:5">
      <c r="A4295" s="617">
        <v>96834</v>
      </c>
      <c r="B4295" s="618" t="s">
        <v>8973</v>
      </c>
      <c r="C4295" s="618" t="s">
        <v>3</v>
      </c>
      <c r="D4295" s="619">
        <v>43.17</v>
      </c>
      <c r="E4295" s="188" t="s">
        <v>2</v>
      </c>
    </row>
    <row r="4296" spans="1:5">
      <c r="A4296" s="617">
        <v>96835</v>
      </c>
      <c r="B4296" s="618" t="s">
        <v>8974</v>
      </c>
      <c r="C4296" s="618" t="s">
        <v>3</v>
      </c>
      <c r="D4296" s="619">
        <v>37.14</v>
      </c>
      <c r="E4296" s="188" t="s">
        <v>2</v>
      </c>
    </row>
    <row r="4297" spans="1:5">
      <c r="A4297" s="617">
        <v>96836</v>
      </c>
      <c r="B4297" s="618" t="s">
        <v>8975</v>
      </c>
      <c r="C4297" s="618" t="s">
        <v>3</v>
      </c>
      <c r="D4297" s="619">
        <v>39.64</v>
      </c>
      <c r="E4297" s="188" t="s">
        <v>2</v>
      </c>
    </row>
    <row r="4298" spans="1:5">
      <c r="A4298" s="617">
        <v>96837</v>
      </c>
      <c r="B4298" s="618" t="s">
        <v>8976</v>
      </c>
      <c r="C4298" s="618" t="s">
        <v>3</v>
      </c>
      <c r="D4298" s="619">
        <v>20.72</v>
      </c>
      <c r="E4298" s="188" t="s">
        <v>2</v>
      </c>
    </row>
    <row r="4299" spans="1:5">
      <c r="A4299" s="617">
        <v>96838</v>
      </c>
      <c r="B4299" s="618" t="s">
        <v>8977</v>
      </c>
      <c r="C4299" s="618" t="s">
        <v>3</v>
      </c>
      <c r="D4299" s="619">
        <v>18.920000000000002</v>
      </c>
      <c r="E4299" s="188" t="s">
        <v>2</v>
      </c>
    </row>
    <row r="4300" spans="1:5">
      <c r="A4300" s="617">
        <v>96839</v>
      </c>
      <c r="B4300" s="618" t="s">
        <v>8978</v>
      </c>
      <c r="C4300" s="618" t="s">
        <v>3</v>
      </c>
      <c r="D4300" s="619">
        <v>18.600000000000001</v>
      </c>
      <c r="E4300" s="188" t="s">
        <v>2</v>
      </c>
    </row>
    <row r="4301" spans="1:5">
      <c r="A4301" s="617">
        <v>96840</v>
      </c>
      <c r="B4301" s="618" t="s">
        <v>8979</v>
      </c>
      <c r="C4301" s="618" t="s">
        <v>3</v>
      </c>
      <c r="D4301" s="619">
        <v>24.19</v>
      </c>
      <c r="E4301" s="188" t="s">
        <v>2</v>
      </c>
    </row>
    <row r="4302" spans="1:5">
      <c r="A4302" s="617">
        <v>96841</v>
      </c>
      <c r="B4302" s="618" t="s">
        <v>8980</v>
      </c>
      <c r="C4302" s="618" t="s">
        <v>3</v>
      </c>
      <c r="D4302" s="619">
        <v>20.95</v>
      </c>
      <c r="E4302" s="188" t="s">
        <v>2</v>
      </c>
    </row>
    <row r="4303" spans="1:5">
      <c r="A4303" s="617">
        <v>96842</v>
      </c>
      <c r="B4303" s="618" t="s">
        <v>8981</v>
      </c>
      <c r="C4303" s="618" t="s">
        <v>3</v>
      </c>
      <c r="D4303" s="619">
        <v>27.15</v>
      </c>
      <c r="E4303" s="188" t="s">
        <v>2</v>
      </c>
    </row>
    <row r="4304" spans="1:5">
      <c r="A4304" s="617">
        <v>96843</v>
      </c>
      <c r="B4304" s="618" t="s">
        <v>8982</v>
      </c>
      <c r="C4304" s="618" t="s">
        <v>3</v>
      </c>
      <c r="D4304" s="619">
        <v>26.04</v>
      </c>
      <c r="E4304" s="188" t="s">
        <v>2</v>
      </c>
    </row>
    <row r="4305" spans="1:5">
      <c r="A4305" s="617">
        <v>96844</v>
      </c>
      <c r="B4305" s="618" t="s">
        <v>8983</v>
      </c>
      <c r="C4305" s="618" t="s">
        <v>3</v>
      </c>
      <c r="D4305" s="619">
        <v>36.15</v>
      </c>
      <c r="E4305" s="188" t="s">
        <v>2</v>
      </c>
    </row>
    <row r="4306" spans="1:5">
      <c r="A4306" s="617">
        <v>96845</v>
      </c>
      <c r="B4306" s="618" t="s">
        <v>8984</v>
      </c>
      <c r="C4306" s="618" t="s">
        <v>3</v>
      </c>
      <c r="D4306" s="619">
        <v>38.479999999999997</v>
      </c>
      <c r="E4306" s="188" t="s">
        <v>2</v>
      </c>
    </row>
    <row r="4307" spans="1:5">
      <c r="A4307" s="617">
        <v>96846</v>
      </c>
      <c r="B4307" s="618" t="s">
        <v>8985</v>
      </c>
      <c r="C4307" s="618" t="s">
        <v>3</v>
      </c>
      <c r="D4307" s="619">
        <v>29.84</v>
      </c>
      <c r="E4307" s="188" t="s">
        <v>2</v>
      </c>
    </row>
    <row r="4308" spans="1:5">
      <c r="A4308" s="617">
        <v>96847</v>
      </c>
      <c r="B4308" s="618" t="s">
        <v>8986</v>
      </c>
      <c r="C4308" s="618" t="s">
        <v>3</v>
      </c>
      <c r="D4308" s="619">
        <v>33</v>
      </c>
      <c r="E4308" s="188" t="s">
        <v>2</v>
      </c>
    </row>
    <row r="4309" spans="1:5">
      <c r="A4309" s="617">
        <v>96848</v>
      </c>
      <c r="B4309" s="618" t="s">
        <v>8987</v>
      </c>
      <c r="C4309" s="618" t="s">
        <v>3</v>
      </c>
      <c r="D4309" s="619">
        <v>50.05</v>
      </c>
      <c r="E4309" s="188" t="s">
        <v>2</v>
      </c>
    </row>
    <row r="4310" spans="1:5">
      <c r="A4310" s="617">
        <v>96849</v>
      </c>
      <c r="B4310" s="618" t="s">
        <v>8988</v>
      </c>
      <c r="C4310" s="618" t="s">
        <v>3</v>
      </c>
      <c r="D4310" s="619">
        <v>17.97</v>
      </c>
      <c r="E4310" s="188" t="s">
        <v>2</v>
      </c>
    </row>
    <row r="4311" spans="1:5">
      <c r="A4311" s="617">
        <v>96850</v>
      </c>
      <c r="B4311" s="618" t="s">
        <v>8989</v>
      </c>
      <c r="C4311" s="618" t="s">
        <v>3</v>
      </c>
      <c r="D4311" s="619">
        <v>21.21</v>
      </c>
      <c r="E4311" s="188" t="s">
        <v>2</v>
      </c>
    </row>
    <row r="4312" spans="1:5">
      <c r="A4312" s="617">
        <v>96851</v>
      </c>
      <c r="B4312" s="618" t="s">
        <v>8990</v>
      </c>
      <c r="C4312" s="618" t="s">
        <v>3</v>
      </c>
      <c r="D4312" s="619">
        <v>28.45</v>
      </c>
      <c r="E4312" s="188" t="s">
        <v>2</v>
      </c>
    </row>
    <row r="4313" spans="1:5">
      <c r="A4313" s="617">
        <v>96852</v>
      </c>
      <c r="B4313" s="618" t="s">
        <v>8991</v>
      </c>
      <c r="C4313" s="618" t="s">
        <v>3</v>
      </c>
      <c r="D4313" s="619">
        <v>24.08</v>
      </c>
      <c r="E4313" s="188" t="s">
        <v>2</v>
      </c>
    </row>
    <row r="4314" spans="1:5">
      <c r="A4314" s="617">
        <v>96853</v>
      </c>
      <c r="B4314" s="618" t="s">
        <v>8992</v>
      </c>
      <c r="C4314" s="618" t="s">
        <v>3</v>
      </c>
      <c r="D4314" s="619">
        <v>27.24</v>
      </c>
      <c r="E4314" s="188" t="s">
        <v>2</v>
      </c>
    </row>
    <row r="4315" spans="1:5">
      <c r="A4315" s="617">
        <v>96854</v>
      </c>
      <c r="B4315" s="618" t="s">
        <v>8993</v>
      </c>
      <c r="C4315" s="618" t="s">
        <v>3</v>
      </c>
      <c r="D4315" s="619">
        <v>32.840000000000003</v>
      </c>
      <c r="E4315" s="188" t="s">
        <v>2</v>
      </c>
    </row>
    <row r="4316" spans="1:5">
      <c r="A4316" s="617">
        <v>96855</v>
      </c>
      <c r="B4316" s="618" t="s">
        <v>8994</v>
      </c>
      <c r="C4316" s="618" t="s">
        <v>3</v>
      </c>
      <c r="D4316" s="619">
        <v>29.96</v>
      </c>
      <c r="E4316" s="188" t="s">
        <v>2</v>
      </c>
    </row>
    <row r="4317" spans="1:5">
      <c r="A4317" s="617">
        <v>96856</v>
      </c>
      <c r="B4317" s="618" t="s">
        <v>8995</v>
      </c>
      <c r="C4317" s="618" t="s">
        <v>3</v>
      </c>
      <c r="D4317" s="619">
        <v>30.41</v>
      </c>
      <c r="E4317" s="188" t="s">
        <v>2</v>
      </c>
    </row>
    <row r="4318" spans="1:5">
      <c r="A4318" s="617">
        <v>96857</v>
      </c>
      <c r="B4318" s="618" t="s">
        <v>8996</v>
      </c>
      <c r="C4318" s="618" t="s">
        <v>3</v>
      </c>
      <c r="D4318" s="619">
        <v>49.36</v>
      </c>
      <c r="E4318" s="188" t="s">
        <v>2</v>
      </c>
    </row>
    <row r="4319" spans="1:5">
      <c r="A4319" s="617">
        <v>96858</v>
      </c>
      <c r="B4319" s="618" t="s">
        <v>8997</v>
      </c>
      <c r="C4319" s="618" t="s">
        <v>3</v>
      </c>
      <c r="D4319" s="619">
        <v>49.56</v>
      </c>
      <c r="E4319" s="188" t="s">
        <v>2</v>
      </c>
    </row>
    <row r="4320" spans="1:5">
      <c r="A4320" s="617">
        <v>96859</v>
      </c>
      <c r="B4320" s="618" t="s">
        <v>8998</v>
      </c>
      <c r="C4320" s="618" t="s">
        <v>3</v>
      </c>
      <c r="D4320" s="619">
        <v>61.86</v>
      </c>
      <c r="E4320" s="188" t="s">
        <v>2</v>
      </c>
    </row>
    <row r="4321" spans="1:5">
      <c r="A4321" s="617">
        <v>96860</v>
      </c>
      <c r="B4321" s="618" t="s">
        <v>8999</v>
      </c>
      <c r="C4321" s="618" t="s">
        <v>3</v>
      </c>
      <c r="D4321" s="619">
        <v>23.8</v>
      </c>
      <c r="E4321" s="188" t="s">
        <v>2</v>
      </c>
    </row>
    <row r="4322" spans="1:5">
      <c r="A4322" s="617">
        <v>96861</v>
      </c>
      <c r="B4322" s="618" t="s">
        <v>9000</v>
      </c>
      <c r="C4322" s="618" t="s">
        <v>3</v>
      </c>
      <c r="D4322" s="619">
        <v>25.85</v>
      </c>
      <c r="E4322" s="188" t="s">
        <v>2</v>
      </c>
    </row>
    <row r="4323" spans="1:5">
      <c r="A4323" s="617">
        <v>96862</v>
      </c>
      <c r="B4323" s="618" t="s">
        <v>9001</v>
      </c>
      <c r="C4323" s="618" t="s">
        <v>3</v>
      </c>
      <c r="D4323" s="619">
        <v>28.72</v>
      </c>
      <c r="E4323" s="188" t="s">
        <v>2</v>
      </c>
    </row>
    <row r="4324" spans="1:5">
      <c r="A4324" s="617">
        <v>96863</v>
      </c>
      <c r="B4324" s="618" t="s">
        <v>9002</v>
      </c>
      <c r="C4324" s="618" t="s">
        <v>3</v>
      </c>
      <c r="D4324" s="619">
        <v>28.38</v>
      </c>
      <c r="E4324" s="188" t="s">
        <v>2</v>
      </c>
    </row>
    <row r="4325" spans="1:5">
      <c r="A4325" s="617">
        <v>96864</v>
      </c>
      <c r="B4325" s="618" t="s">
        <v>9003</v>
      </c>
      <c r="C4325" s="618" t="s">
        <v>3</v>
      </c>
      <c r="D4325" s="619">
        <v>45.82</v>
      </c>
      <c r="E4325" s="188" t="s">
        <v>2</v>
      </c>
    </row>
    <row r="4326" spans="1:5">
      <c r="A4326" s="617">
        <v>96865</v>
      </c>
      <c r="B4326" s="618" t="s">
        <v>9004</v>
      </c>
      <c r="C4326" s="618" t="s">
        <v>3</v>
      </c>
      <c r="D4326" s="619">
        <v>44.82</v>
      </c>
      <c r="E4326" s="188" t="s">
        <v>2</v>
      </c>
    </row>
    <row r="4327" spans="1:5">
      <c r="A4327" s="617">
        <v>96866</v>
      </c>
      <c r="B4327" s="618" t="s">
        <v>9005</v>
      </c>
      <c r="C4327" s="618" t="s">
        <v>3</v>
      </c>
      <c r="D4327" s="619">
        <v>60.47</v>
      </c>
      <c r="E4327" s="188" t="s">
        <v>2</v>
      </c>
    </row>
    <row r="4328" spans="1:5">
      <c r="A4328" s="617">
        <v>96867</v>
      </c>
      <c r="B4328" s="618" t="s">
        <v>9006</v>
      </c>
      <c r="C4328" s="618" t="s">
        <v>3</v>
      </c>
      <c r="D4328" s="619">
        <v>70.790000000000006</v>
      </c>
      <c r="E4328" s="188" t="s">
        <v>2</v>
      </c>
    </row>
    <row r="4329" spans="1:5">
      <c r="A4329" s="617">
        <v>96868</v>
      </c>
      <c r="B4329" s="618" t="s">
        <v>9007</v>
      </c>
      <c r="C4329" s="618" t="s">
        <v>3</v>
      </c>
      <c r="D4329" s="619">
        <v>28.08</v>
      </c>
      <c r="E4329" s="188" t="s">
        <v>2</v>
      </c>
    </row>
    <row r="4330" spans="1:5">
      <c r="A4330" s="617">
        <v>96869</v>
      </c>
      <c r="B4330" s="618" t="s">
        <v>9008</v>
      </c>
      <c r="C4330" s="618" t="s">
        <v>3</v>
      </c>
      <c r="D4330" s="619">
        <v>33.56</v>
      </c>
      <c r="E4330" s="188" t="s">
        <v>2</v>
      </c>
    </row>
    <row r="4331" spans="1:5">
      <c r="A4331" s="617">
        <v>96870</v>
      </c>
      <c r="B4331" s="618" t="s">
        <v>9009</v>
      </c>
      <c r="C4331" s="618" t="s">
        <v>3</v>
      </c>
      <c r="D4331" s="619">
        <v>53.67</v>
      </c>
      <c r="E4331" s="188" t="s">
        <v>2</v>
      </c>
    </row>
    <row r="4332" spans="1:5">
      <c r="A4332" s="617">
        <v>96871</v>
      </c>
      <c r="B4332" s="618" t="s">
        <v>9010</v>
      </c>
      <c r="C4332" s="618" t="s">
        <v>3</v>
      </c>
      <c r="D4332" s="619">
        <v>78.239999999999995</v>
      </c>
      <c r="E4332" s="188" t="s">
        <v>2</v>
      </c>
    </row>
    <row r="4333" spans="1:5">
      <c r="A4333" s="617">
        <v>96872</v>
      </c>
      <c r="B4333" s="618" t="s">
        <v>9011</v>
      </c>
      <c r="C4333" s="618" t="s">
        <v>3</v>
      </c>
      <c r="D4333" s="619">
        <v>69.52</v>
      </c>
      <c r="E4333" s="188" t="s">
        <v>2</v>
      </c>
    </row>
    <row r="4334" spans="1:5">
      <c r="A4334" s="617">
        <v>96873</v>
      </c>
      <c r="B4334" s="618" t="s">
        <v>9012</v>
      </c>
      <c r="C4334" s="618" t="s">
        <v>3</v>
      </c>
      <c r="D4334" s="619">
        <v>80.91</v>
      </c>
      <c r="E4334" s="188" t="s">
        <v>2</v>
      </c>
    </row>
    <row r="4335" spans="1:5">
      <c r="A4335" s="617">
        <v>96874</v>
      </c>
      <c r="B4335" s="618" t="s">
        <v>9013</v>
      </c>
      <c r="C4335" s="618" t="s">
        <v>3</v>
      </c>
      <c r="D4335" s="619">
        <v>84.41</v>
      </c>
      <c r="E4335" s="188" t="s">
        <v>2</v>
      </c>
    </row>
    <row r="4336" spans="1:5">
      <c r="A4336" s="617">
        <v>96875</v>
      </c>
      <c r="B4336" s="618" t="s">
        <v>9014</v>
      </c>
      <c r="C4336" s="618" t="s">
        <v>3</v>
      </c>
      <c r="D4336" s="619">
        <v>102.73</v>
      </c>
      <c r="E4336" s="188" t="s">
        <v>2</v>
      </c>
    </row>
    <row r="4337" spans="1:5">
      <c r="A4337" s="617">
        <v>96876</v>
      </c>
      <c r="B4337" s="618" t="s">
        <v>9015</v>
      </c>
      <c r="C4337" s="618" t="s">
        <v>3</v>
      </c>
      <c r="D4337" s="619">
        <v>187.35</v>
      </c>
      <c r="E4337" s="188" t="s">
        <v>2</v>
      </c>
    </row>
    <row r="4338" spans="1:5">
      <c r="A4338" s="617">
        <v>96877</v>
      </c>
      <c r="B4338" s="618" t="s">
        <v>9016</v>
      </c>
      <c r="C4338" s="618" t="s">
        <v>3</v>
      </c>
      <c r="D4338" s="619">
        <v>200.66</v>
      </c>
      <c r="E4338" s="188" t="s">
        <v>2</v>
      </c>
    </row>
    <row r="4339" spans="1:5">
      <c r="A4339" s="617">
        <v>96878</v>
      </c>
      <c r="B4339" s="618" t="s">
        <v>9017</v>
      </c>
      <c r="C4339" s="618" t="s">
        <v>3</v>
      </c>
      <c r="D4339" s="619">
        <v>203.14</v>
      </c>
      <c r="E4339" s="188" t="s">
        <v>2</v>
      </c>
    </row>
    <row r="4340" spans="1:5">
      <c r="A4340" s="617">
        <v>96879</v>
      </c>
      <c r="B4340" s="618" t="s">
        <v>9018</v>
      </c>
      <c r="C4340" s="618" t="s">
        <v>3</v>
      </c>
      <c r="D4340" s="619">
        <v>203.02</v>
      </c>
      <c r="E4340" s="188" t="s">
        <v>2</v>
      </c>
    </row>
    <row r="4341" spans="1:5">
      <c r="A4341" s="617">
        <v>96880</v>
      </c>
      <c r="B4341" s="618" t="s">
        <v>9019</v>
      </c>
      <c r="C4341" s="618" t="s">
        <v>3</v>
      </c>
      <c r="D4341" s="619">
        <v>232.81</v>
      </c>
      <c r="E4341" s="188" t="s">
        <v>2</v>
      </c>
    </row>
    <row r="4342" spans="1:5">
      <c r="A4342" s="617">
        <v>96881</v>
      </c>
      <c r="B4342" s="618" t="s">
        <v>9020</v>
      </c>
      <c r="C4342" s="618" t="s">
        <v>3</v>
      </c>
      <c r="D4342" s="619">
        <v>246.31</v>
      </c>
      <c r="E4342" s="188" t="s">
        <v>2</v>
      </c>
    </row>
    <row r="4343" spans="1:5">
      <c r="A4343" s="617">
        <v>97425</v>
      </c>
      <c r="B4343" s="618" t="s">
        <v>9021</v>
      </c>
      <c r="C4343" s="618" t="s">
        <v>3</v>
      </c>
      <c r="D4343" s="619">
        <v>21.97</v>
      </c>
      <c r="E4343" s="188" t="s">
        <v>2</v>
      </c>
    </row>
    <row r="4344" spans="1:5">
      <c r="A4344" s="617">
        <v>97426</v>
      </c>
      <c r="B4344" s="618" t="s">
        <v>9022</v>
      </c>
      <c r="C4344" s="618" t="s">
        <v>3</v>
      </c>
      <c r="D4344" s="619">
        <v>26.65</v>
      </c>
      <c r="E4344" s="188" t="s">
        <v>2</v>
      </c>
    </row>
    <row r="4345" spans="1:5">
      <c r="A4345" s="617">
        <v>97427</v>
      </c>
      <c r="B4345" s="618" t="s">
        <v>9023</v>
      </c>
      <c r="C4345" s="618" t="s">
        <v>3</v>
      </c>
      <c r="D4345" s="619">
        <v>30.18</v>
      </c>
      <c r="E4345" s="188" t="s">
        <v>2</v>
      </c>
    </row>
    <row r="4346" spans="1:5">
      <c r="A4346" s="617">
        <v>97428</v>
      </c>
      <c r="B4346" s="618" t="s">
        <v>9024</v>
      </c>
      <c r="C4346" s="618" t="s">
        <v>3</v>
      </c>
      <c r="D4346" s="619">
        <v>38.380000000000003</v>
      </c>
      <c r="E4346" s="188" t="s">
        <v>2</v>
      </c>
    </row>
    <row r="4347" spans="1:5">
      <c r="A4347" s="617">
        <v>97429</v>
      </c>
      <c r="B4347" s="618" t="s">
        <v>9025</v>
      </c>
      <c r="C4347" s="618" t="s">
        <v>3</v>
      </c>
      <c r="D4347" s="619">
        <v>45.93</v>
      </c>
      <c r="E4347" s="188" t="s">
        <v>2</v>
      </c>
    </row>
    <row r="4348" spans="1:5">
      <c r="A4348" s="617">
        <v>97430</v>
      </c>
      <c r="B4348" s="618" t="s">
        <v>26724</v>
      </c>
      <c r="C4348" s="618" t="s">
        <v>3</v>
      </c>
      <c r="D4348" s="619">
        <v>36.35</v>
      </c>
      <c r="E4348" s="188" t="s">
        <v>2</v>
      </c>
    </row>
    <row r="4349" spans="1:5">
      <c r="A4349" s="617">
        <v>97431</v>
      </c>
      <c r="B4349" s="618" t="s">
        <v>26725</v>
      </c>
      <c r="C4349" s="618" t="s">
        <v>3</v>
      </c>
      <c r="D4349" s="619">
        <v>40.32</v>
      </c>
      <c r="E4349" s="188" t="s">
        <v>2</v>
      </c>
    </row>
    <row r="4350" spans="1:5">
      <c r="A4350" s="617">
        <v>97432</v>
      </c>
      <c r="B4350" s="618" t="s">
        <v>26726</v>
      </c>
      <c r="C4350" s="618" t="s">
        <v>3</v>
      </c>
      <c r="D4350" s="619">
        <v>45.46</v>
      </c>
      <c r="E4350" s="188" t="s">
        <v>2</v>
      </c>
    </row>
    <row r="4351" spans="1:5">
      <c r="A4351" s="617">
        <v>97433</v>
      </c>
      <c r="B4351" s="618" t="s">
        <v>26727</v>
      </c>
      <c r="C4351" s="618" t="s">
        <v>3</v>
      </c>
      <c r="D4351" s="619">
        <v>87.5</v>
      </c>
      <c r="E4351" s="188" t="s">
        <v>2</v>
      </c>
    </row>
    <row r="4352" spans="1:5">
      <c r="A4352" s="617">
        <v>97434</v>
      </c>
      <c r="B4352" s="618" t="s">
        <v>26728</v>
      </c>
      <c r="C4352" s="618" t="s">
        <v>3</v>
      </c>
      <c r="D4352" s="619">
        <v>89.31</v>
      </c>
      <c r="E4352" s="188" t="s">
        <v>2</v>
      </c>
    </row>
    <row r="4353" spans="1:5">
      <c r="A4353" s="617">
        <v>97435</v>
      </c>
      <c r="B4353" s="618" t="s">
        <v>26729</v>
      </c>
      <c r="C4353" s="618" t="s">
        <v>3</v>
      </c>
      <c r="D4353" s="619">
        <v>102.51</v>
      </c>
      <c r="E4353" s="188" t="s">
        <v>2</v>
      </c>
    </row>
    <row r="4354" spans="1:5">
      <c r="A4354" s="617">
        <v>97436</v>
      </c>
      <c r="B4354" s="618" t="s">
        <v>26730</v>
      </c>
      <c r="C4354" s="618" t="s">
        <v>3</v>
      </c>
      <c r="D4354" s="619">
        <v>105.98</v>
      </c>
      <c r="E4354" s="188" t="s">
        <v>2</v>
      </c>
    </row>
    <row r="4355" spans="1:5">
      <c r="A4355" s="617">
        <v>97437</v>
      </c>
      <c r="B4355" s="618" t="s">
        <v>26731</v>
      </c>
      <c r="C4355" s="618" t="s">
        <v>3</v>
      </c>
      <c r="D4355" s="619">
        <v>117.4</v>
      </c>
      <c r="E4355" s="188" t="s">
        <v>2</v>
      </c>
    </row>
    <row r="4356" spans="1:5">
      <c r="A4356" s="617">
        <v>97438</v>
      </c>
      <c r="B4356" s="618" t="s">
        <v>26732</v>
      </c>
      <c r="C4356" s="618" t="s">
        <v>3</v>
      </c>
      <c r="D4356" s="619">
        <v>121.11</v>
      </c>
      <c r="E4356" s="188" t="s">
        <v>2</v>
      </c>
    </row>
    <row r="4357" spans="1:5">
      <c r="A4357" s="617">
        <v>97439</v>
      </c>
      <c r="B4357" s="618" t="s">
        <v>26733</v>
      </c>
      <c r="C4357" s="618" t="s">
        <v>3</v>
      </c>
      <c r="D4357" s="619">
        <v>133.97</v>
      </c>
      <c r="E4357" s="188" t="s">
        <v>2</v>
      </c>
    </row>
    <row r="4358" spans="1:5">
      <c r="A4358" s="617">
        <v>97440</v>
      </c>
      <c r="B4358" s="618" t="s">
        <v>26734</v>
      </c>
      <c r="C4358" s="618" t="s">
        <v>3</v>
      </c>
      <c r="D4358" s="619">
        <v>161.16</v>
      </c>
      <c r="E4358" s="188" t="s">
        <v>2</v>
      </c>
    </row>
    <row r="4359" spans="1:5">
      <c r="A4359" s="617">
        <v>97442</v>
      </c>
      <c r="B4359" s="618" t="s">
        <v>26735</v>
      </c>
      <c r="C4359" s="618" t="s">
        <v>3</v>
      </c>
      <c r="D4359" s="619">
        <v>177.68</v>
      </c>
      <c r="E4359" s="188" t="s">
        <v>2</v>
      </c>
    </row>
    <row r="4360" spans="1:5">
      <c r="A4360" s="617">
        <v>97443</v>
      </c>
      <c r="B4360" s="618" t="s">
        <v>26736</v>
      </c>
      <c r="C4360" s="618" t="s">
        <v>3</v>
      </c>
      <c r="D4360" s="619">
        <v>77.2</v>
      </c>
      <c r="E4360" s="188" t="s">
        <v>2</v>
      </c>
    </row>
    <row r="4361" spans="1:5">
      <c r="A4361" s="617">
        <v>97444</v>
      </c>
      <c r="B4361" s="618" t="s">
        <v>26737</v>
      </c>
      <c r="C4361" s="618" t="s">
        <v>3</v>
      </c>
      <c r="D4361" s="619">
        <v>90.86</v>
      </c>
      <c r="E4361" s="188" t="s">
        <v>2</v>
      </c>
    </row>
    <row r="4362" spans="1:5">
      <c r="A4362" s="617">
        <v>97446</v>
      </c>
      <c r="B4362" s="618" t="s">
        <v>26738</v>
      </c>
      <c r="C4362" s="618" t="s">
        <v>3</v>
      </c>
      <c r="D4362" s="619">
        <v>157.19</v>
      </c>
      <c r="E4362" s="188" t="s">
        <v>2</v>
      </c>
    </row>
    <row r="4363" spans="1:5">
      <c r="A4363" s="617">
        <v>97447</v>
      </c>
      <c r="B4363" s="618" t="s">
        <v>26739</v>
      </c>
      <c r="C4363" s="618" t="s">
        <v>3</v>
      </c>
      <c r="D4363" s="619">
        <v>157.19</v>
      </c>
      <c r="E4363" s="188" t="s">
        <v>2</v>
      </c>
    </row>
    <row r="4364" spans="1:5">
      <c r="A4364" s="617">
        <v>97449</v>
      </c>
      <c r="B4364" s="618" t="s">
        <v>26740</v>
      </c>
      <c r="C4364" s="618" t="s">
        <v>3</v>
      </c>
      <c r="D4364" s="619">
        <v>167.46</v>
      </c>
      <c r="E4364" s="188" t="s">
        <v>2</v>
      </c>
    </row>
    <row r="4365" spans="1:5">
      <c r="A4365" s="617">
        <v>97450</v>
      </c>
      <c r="B4365" s="618" t="s">
        <v>26741</v>
      </c>
      <c r="C4365" s="618" t="s">
        <v>3</v>
      </c>
      <c r="D4365" s="619">
        <v>204.64</v>
      </c>
      <c r="E4365" s="188" t="s">
        <v>2</v>
      </c>
    </row>
    <row r="4366" spans="1:5">
      <c r="A4366" s="617">
        <v>97452</v>
      </c>
      <c r="B4366" s="618" t="s">
        <v>26742</v>
      </c>
      <c r="C4366" s="618" t="s">
        <v>3</v>
      </c>
      <c r="D4366" s="619">
        <v>126.95</v>
      </c>
      <c r="E4366" s="188" t="s">
        <v>2</v>
      </c>
    </row>
    <row r="4367" spans="1:5">
      <c r="A4367" s="617">
        <v>97453</v>
      </c>
      <c r="B4367" s="618" t="s">
        <v>26743</v>
      </c>
      <c r="C4367" s="618" t="s">
        <v>3</v>
      </c>
      <c r="D4367" s="619">
        <v>134.74</v>
      </c>
      <c r="E4367" s="188" t="s">
        <v>2</v>
      </c>
    </row>
    <row r="4368" spans="1:5">
      <c r="A4368" s="617">
        <v>97454</v>
      </c>
      <c r="B4368" s="618" t="s">
        <v>26744</v>
      </c>
      <c r="C4368" s="618" t="s">
        <v>3</v>
      </c>
      <c r="D4368" s="619">
        <v>216.01</v>
      </c>
      <c r="E4368" s="188" t="s">
        <v>2</v>
      </c>
    </row>
    <row r="4369" spans="1:5">
      <c r="A4369" s="617">
        <v>97455</v>
      </c>
      <c r="B4369" s="618" t="s">
        <v>26745</v>
      </c>
      <c r="C4369" s="618" t="s">
        <v>3</v>
      </c>
      <c r="D4369" s="619">
        <v>228.48</v>
      </c>
      <c r="E4369" s="188" t="s">
        <v>2</v>
      </c>
    </row>
    <row r="4370" spans="1:5">
      <c r="A4370" s="617">
        <v>97456</v>
      </c>
      <c r="B4370" s="618" t="s">
        <v>26746</v>
      </c>
      <c r="C4370" s="618" t="s">
        <v>3</v>
      </c>
      <c r="D4370" s="619">
        <v>489.01</v>
      </c>
      <c r="E4370" s="188" t="s">
        <v>2</v>
      </c>
    </row>
    <row r="4371" spans="1:5">
      <c r="A4371" s="617">
        <v>97457</v>
      </c>
      <c r="B4371" s="618" t="s">
        <v>26747</v>
      </c>
      <c r="C4371" s="618" t="s">
        <v>3</v>
      </c>
      <c r="D4371" s="619">
        <v>433.08</v>
      </c>
      <c r="E4371" s="188" t="s">
        <v>2</v>
      </c>
    </row>
    <row r="4372" spans="1:5">
      <c r="A4372" s="617">
        <v>97458</v>
      </c>
      <c r="B4372" s="618" t="s">
        <v>26748</v>
      </c>
      <c r="C4372" s="618" t="s">
        <v>3</v>
      </c>
      <c r="D4372" s="619">
        <v>200.6</v>
      </c>
      <c r="E4372" s="188" t="s">
        <v>2</v>
      </c>
    </row>
    <row r="4373" spans="1:5">
      <c r="A4373" s="617">
        <v>97459</v>
      </c>
      <c r="B4373" s="618" t="s">
        <v>26749</v>
      </c>
      <c r="C4373" s="618" t="s">
        <v>3</v>
      </c>
      <c r="D4373" s="619">
        <v>344.05</v>
      </c>
      <c r="E4373" s="188" t="s">
        <v>2</v>
      </c>
    </row>
    <row r="4374" spans="1:5">
      <c r="A4374" s="617">
        <v>97460</v>
      </c>
      <c r="B4374" s="618" t="s">
        <v>26750</v>
      </c>
      <c r="C4374" s="618" t="s">
        <v>3</v>
      </c>
      <c r="D4374" s="619">
        <v>528.66</v>
      </c>
      <c r="E4374" s="188" t="s">
        <v>2</v>
      </c>
    </row>
    <row r="4375" spans="1:5">
      <c r="A4375" s="617">
        <v>97461</v>
      </c>
      <c r="B4375" s="618" t="s">
        <v>26751</v>
      </c>
      <c r="C4375" s="618" t="s">
        <v>3</v>
      </c>
      <c r="D4375" s="619">
        <v>24.35</v>
      </c>
      <c r="E4375" s="188" t="s">
        <v>2</v>
      </c>
    </row>
    <row r="4376" spans="1:5">
      <c r="A4376" s="617">
        <v>97462</v>
      </c>
      <c r="B4376" s="618" t="s">
        <v>26752</v>
      </c>
      <c r="C4376" s="618" t="s">
        <v>3</v>
      </c>
      <c r="D4376" s="619">
        <v>20.350000000000001</v>
      </c>
      <c r="E4376" s="188" t="s">
        <v>2</v>
      </c>
    </row>
    <row r="4377" spans="1:5">
      <c r="A4377" s="617">
        <v>97464</v>
      </c>
      <c r="B4377" s="618" t="s">
        <v>26753</v>
      </c>
      <c r="C4377" s="618" t="s">
        <v>3</v>
      </c>
      <c r="D4377" s="619">
        <v>35.049999999999997</v>
      </c>
      <c r="E4377" s="188" t="s">
        <v>2</v>
      </c>
    </row>
    <row r="4378" spans="1:5">
      <c r="A4378" s="617">
        <v>97465</v>
      </c>
      <c r="B4378" s="618" t="s">
        <v>26754</v>
      </c>
      <c r="C4378" s="618" t="s">
        <v>3</v>
      </c>
      <c r="D4378" s="619">
        <v>41.79</v>
      </c>
      <c r="E4378" s="188" t="s">
        <v>2</v>
      </c>
    </row>
    <row r="4379" spans="1:5">
      <c r="A4379" s="617">
        <v>97467</v>
      </c>
      <c r="B4379" s="618" t="s">
        <v>26755</v>
      </c>
      <c r="C4379" s="618" t="s">
        <v>3</v>
      </c>
      <c r="D4379" s="619">
        <v>44.48</v>
      </c>
      <c r="E4379" s="188" t="s">
        <v>2</v>
      </c>
    </row>
    <row r="4380" spans="1:5">
      <c r="A4380" s="617">
        <v>97468</v>
      </c>
      <c r="B4380" s="618" t="s">
        <v>26756</v>
      </c>
      <c r="C4380" s="618" t="s">
        <v>3</v>
      </c>
      <c r="D4380" s="619">
        <v>53.11</v>
      </c>
      <c r="E4380" s="188" t="s">
        <v>2</v>
      </c>
    </row>
    <row r="4381" spans="1:5">
      <c r="A4381" s="617">
        <v>97470</v>
      </c>
      <c r="B4381" s="618" t="s">
        <v>26757</v>
      </c>
      <c r="C4381" s="618" t="s">
        <v>3</v>
      </c>
      <c r="D4381" s="619">
        <v>65.66</v>
      </c>
      <c r="E4381" s="188" t="s">
        <v>2</v>
      </c>
    </row>
    <row r="4382" spans="1:5">
      <c r="A4382" s="617">
        <v>97471</v>
      </c>
      <c r="B4382" s="618" t="s">
        <v>26758</v>
      </c>
      <c r="C4382" s="618" t="s">
        <v>3</v>
      </c>
      <c r="D4382" s="619">
        <v>79.319999999999993</v>
      </c>
      <c r="E4382" s="188" t="s">
        <v>2</v>
      </c>
    </row>
    <row r="4383" spans="1:5">
      <c r="A4383" s="617">
        <v>97474</v>
      </c>
      <c r="B4383" s="618" t="s">
        <v>26759</v>
      </c>
      <c r="C4383" s="618" t="s">
        <v>3</v>
      </c>
      <c r="D4383" s="619">
        <v>120</v>
      </c>
      <c r="E4383" s="188" t="s">
        <v>2</v>
      </c>
    </row>
    <row r="4384" spans="1:5">
      <c r="A4384" s="617">
        <v>97475</v>
      </c>
      <c r="B4384" s="618" t="s">
        <v>26760</v>
      </c>
      <c r="C4384" s="618" t="s">
        <v>3</v>
      </c>
      <c r="D4384" s="619">
        <v>147.6</v>
      </c>
      <c r="E4384" s="188" t="s">
        <v>2</v>
      </c>
    </row>
    <row r="4385" spans="1:5">
      <c r="A4385" s="617">
        <v>97477</v>
      </c>
      <c r="B4385" s="618" t="s">
        <v>26761</v>
      </c>
      <c r="C4385" s="618" t="s">
        <v>3</v>
      </c>
      <c r="D4385" s="619">
        <v>159.85</v>
      </c>
      <c r="E4385" s="188" t="s">
        <v>2</v>
      </c>
    </row>
    <row r="4386" spans="1:5">
      <c r="A4386" s="617">
        <v>97478</v>
      </c>
      <c r="B4386" s="618" t="s">
        <v>26762</v>
      </c>
      <c r="C4386" s="618" t="s">
        <v>3</v>
      </c>
      <c r="D4386" s="619">
        <v>197.03</v>
      </c>
      <c r="E4386" s="188" t="s">
        <v>2</v>
      </c>
    </row>
    <row r="4387" spans="1:5">
      <c r="A4387" s="617">
        <v>97479</v>
      </c>
      <c r="B4387" s="618" t="s">
        <v>26763</v>
      </c>
      <c r="C4387" s="618" t="s">
        <v>3</v>
      </c>
      <c r="D4387" s="619">
        <v>39.229999999999997</v>
      </c>
      <c r="E4387" s="188" t="s">
        <v>2</v>
      </c>
    </row>
    <row r="4388" spans="1:5">
      <c r="A4388" s="617">
        <v>97480</v>
      </c>
      <c r="B4388" s="618" t="s">
        <v>26764</v>
      </c>
      <c r="C4388" s="618" t="s">
        <v>3</v>
      </c>
      <c r="D4388" s="619">
        <v>39.229999999999997</v>
      </c>
      <c r="E4388" s="188" t="s">
        <v>2</v>
      </c>
    </row>
    <row r="4389" spans="1:5">
      <c r="A4389" s="617">
        <v>97481</v>
      </c>
      <c r="B4389" s="618" t="s">
        <v>26765</v>
      </c>
      <c r="C4389" s="618" t="s">
        <v>3</v>
      </c>
      <c r="D4389" s="619">
        <v>56.81</v>
      </c>
      <c r="E4389" s="188" t="s">
        <v>2</v>
      </c>
    </row>
    <row r="4390" spans="1:5">
      <c r="A4390" s="617">
        <v>97482</v>
      </c>
      <c r="B4390" s="618" t="s">
        <v>26766</v>
      </c>
      <c r="C4390" s="618" t="s">
        <v>3</v>
      </c>
      <c r="D4390" s="619">
        <v>56.81</v>
      </c>
      <c r="E4390" s="188" t="s">
        <v>2</v>
      </c>
    </row>
    <row r="4391" spans="1:5">
      <c r="A4391" s="617">
        <v>97483</v>
      </c>
      <c r="B4391" s="618" t="s">
        <v>26767</v>
      </c>
      <c r="C4391" s="618" t="s">
        <v>3</v>
      </c>
      <c r="D4391" s="619">
        <v>79.540000000000006</v>
      </c>
      <c r="E4391" s="188" t="s">
        <v>2</v>
      </c>
    </row>
    <row r="4392" spans="1:5">
      <c r="A4392" s="617">
        <v>97484</v>
      </c>
      <c r="B4392" s="618" t="s">
        <v>26768</v>
      </c>
      <c r="C4392" s="618" t="s">
        <v>3</v>
      </c>
      <c r="D4392" s="619">
        <v>79.540000000000006</v>
      </c>
      <c r="E4392" s="188" t="s">
        <v>2</v>
      </c>
    </row>
    <row r="4393" spans="1:5">
      <c r="A4393" s="617">
        <v>97485</v>
      </c>
      <c r="B4393" s="618" t="s">
        <v>26769</v>
      </c>
      <c r="C4393" s="618" t="s">
        <v>3</v>
      </c>
      <c r="D4393" s="619">
        <v>109.66</v>
      </c>
      <c r="E4393" s="188" t="s">
        <v>2</v>
      </c>
    </row>
    <row r="4394" spans="1:5">
      <c r="A4394" s="617">
        <v>97486</v>
      </c>
      <c r="B4394" s="618" t="s">
        <v>26770</v>
      </c>
      <c r="C4394" s="618" t="s">
        <v>3</v>
      </c>
      <c r="D4394" s="619">
        <v>117.45</v>
      </c>
      <c r="E4394" s="188" t="s">
        <v>2</v>
      </c>
    </row>
    <row r="4395" spans="1:5">
      <c r="A4395" s="617">
        <v>97487</v>
      </c>
      <c r="B4395" s="618" t="s">
        <v>26771</v>
      </c>
      <c r="C4395" s="618" t="s">
        <v>3</v>
      </c>
      <c r="D4395" s="619">
        <v>201.68</v>
      </c>
      <c r="E4395" s="188" t="s">
        <v>2</v>
      </c>
    </row>
    <row r="4396" spans="1:5">
      <c r="A4396" s="617">
        <v>97488</v>
      </c>
      <c r="B4396" s="618" t="s">
        <v>26772</v>
      </c>
      <c r="C4396" s="618" t="s">
        <v>3</v>
      </c>
      <c r="D4396" s="619">
        <v>214.15</v>
      </c>
      <c r="E4396" s="188" t="s">
        <v>2</v>
      </c>
    </row>
    <row r="4397" spans="1:5">
      <c r="A4397" s="617">
        <v>97489</v>
      </c>
      <c r="B4397" s="618" t="s">
        <v>26773</v>
      </c>
      <c r="C4397" s="618" t="s">
        <v>3</v>
      </c>
      <c r="D4397" s="619">
        <v>477.56</v>
      </c>
      <c r="E4397" s="188" t="s">
        <v>2</v>
      </c>
    </row>
    <row r="4398" spans="1:5">
      <c r="A4398" s="617">
        <v>97490</v>
      </c>
      <c r="B4398" s="618" t="s">
        <v>26774</v>
      </c>
      <c r="C4398" s="618" t="s">
        <v>3</v>
      </c>
      <c r="D4398" s="619">
        <v>421.63</v>
      </c>
      <c r="E4398" s="188" t="s">
        <v>2</v>
      </c>
    </row>
    <row r="4399" spans="1:5">
      <c r="A4399" s="617">
        <v>97491</v>
      </c>
      <c r="B4399" s="618" t="s">
        <v>26775</v>
      </c>
      <c r="C4399" s="618" t="s">
        <v>3</v>
      </c>
      <c r="D4399" s="619">
        <v>60.59</v>
      </c>
      <c r="E4399" s="188" t="s">
        <v>2</v>
      </c>
    </row>
    <row r="4400" spans="1:5">
      <c r="A4400" s="617">
        <v>97492</v>
      </c>
      <c r="B4400" s="618" t="s">
        <v>26776</v>
      </c>
      <c r="C4400" s="618" t="s">
        <v>3</v>
      </c>
      <c r="D4400" s="619">
        <v>88.82</v>
      </c>
      <c r="E4400" s="188" t="s">
        <v>2</v>
      </c>
    </row>
    <row r="4401" spans="1:5">
      <c r="A4401" s="617">
        <v>97493</v>
      </c>
      <c r="B4401" s="618" t="s">
        <v>26777</v>
      </c>
      <c r="C4401" s="618" t="s">
        <v>3</v>
      </c>
      <c r="D4401" s="619">
        <v>114.52</v>
      </c>
      <c r="E4401" s="188" t="s">
        <v>2</v>
      </c>
    </row>
    <row r="4402" spans="1:5">
      <c r="A4402" s="617">
        <v>97494</v>
      </c>
      <c r="B4402" s="618" t="s">
        <v>26778</v>
      </c>
      <c r="C4402" s="618" t="s">
        <v>3</v>
      </c>
      <c r="D4402" s="619">
        <v>177.51</v>
      </c>
      <c r="E4402" s="188" t="s">
        <v>2</v>
      </c>
    </row>
    <row r="4403" spans="1:5">
      <c r="A4403" s="617">
        <v>97495</v>
      </c>
      <c r="B4403" s="618" t="s">
        <v>26779</v>
      </c>
      <c r="C4403" s="618" t="s">
        <v>3</v>
      </c>
      <c r="D4403" s="619">
        <v>324.89999999999998</v>
      </c>
      <c r="E4403" s="188" t="s">
        <v>2</v>
      </c>
    </row>
    <row r="4404" spans="1:5">
      <c r="A4404" s="617">
        <v>97496</v>
      </c>
      <c r="B4404" s="618" t="s">
        <v>26780</v>
      </c>
      <c r="C4404" s="618" t="s">
        <v>3</v>
      </c>
      <c r="D4404" s="619">
        <v>513.45000000000005</v>
      </c>
      <c r="E4404" s="188" t="s">
        <v>2</v>
      </c>
    </row>
    <row r="4405" spans="1:5">
      <c r="A4405" s="617">
        <v>97499</v>
      </c>
      <c r="B4405" s="618" t="s">
        <v>26781</v>
      </c>
      <c r="C4405" s="618" t="s">
        <v>3</v>
      </c>
      <c r="D4405" s="619">
        <v>22.48</v>
      </c>
      <c r="E4405" s="188" t="s">
        <v>2</v>
      </c>
    </row>
    <row r="4406" spans="1:5">
      <c r="A4406" s="617">
        <v>97500</v>
      </c>
      <c r="B4406" s="618" t="s">
        <v>26782</v>
      </c>
      <c r="C4406" s="618" t="s">
        <v>3</v>
      </c>
      <c r="D4406" s="619">
        <v>18.48</v>
      </c>
      <c r="E4406" s="188" t="s">
        <v>2</v>
      </c>
    </row>
    <row r="4407" spans="1:5">
      <c r="A4407" s="617">
        <v>97502</v>
      </c>
      <c r="B4407" s="618" t="s">
        <v>26783</v>
      </c>
      <c r="C4407" s="618" t="s">
        <v>3</v>
      </c>
      <c r="D4407" s="619">
        <v>31.6</v>
      </c>
      <c r="E4407" s="188" t="s">
        <v>2</v>
      </c>
    </row>
    <row r="4408" spans="1:5">
      <c r="A4408" s="617">
        <v>97503</v>
      </c>
      <c r="B4408" s="618" t="s">
        <v>26784</v>
      </c>
      <c r="C4408" s="618" t="s">
        <v>3</v>
      </c>
      <c r="D4408" s="619">
        <v>38.51</v>
      </c>
      <c r="E4408" s="188" t="s">
        <v>2</v>
      </c>
    </row>
    <row r="4409" spans="1:5">
      <c r="A4409" s="617">
        <v>97505</v>
      </c>
      <c r="B4409" s="618" t="s">
        <v>26785</v>
      </c>
      <c r="C4409" s="618" t="s">
        <v>3</v>
      </c>
      <c r="D4409" s="619">
        <v>39.61</v>
      </c>
      <c r="E4409" s="188" t="s">
        <v>2</v>
      </c>
    </row>
    <row r="4410" spans="1:5">
      <c r="A4410" s="617">
        <v>97506</v>
      </c>
      <c r="B4410" s="618" t="s">
        <v>26786</v>
      </c>
      <c r="C4410" s="618" t="s">
        <v>3</v>
      </c>
      <c r="D4410" s="619">
        <v>48.24</v>
      </c>
      <c r="E4410" s="188" t="s">
        <v>2</v>
      </c>
    </row>
    <row r="4411" spans="1:5">
      <c r="A4411" s="617">
        <v>97508</v>
      </c>
      <c r="B4411" s="618" t="s">
        <v>26787</v>
      </c>
      <c r="C4411" s="618" t="s">
        <v>3</v>
      </c>
      <c r="D4411" s="619">
        <v>58.77</v>
      </c>
      <c r="E4411" s="188" t="s">
        <v>2</v>
      </c>
    </row>
    <row r="4412" spans="1:5">
      <c r="A4412" s="617">
        <v>97509</v>
      </c>
      <c r="B4412" s="618" t="s">
        <v>26788</v>
      </c>
      <c r="C4412" s="618" t="s">
        <v>3</v>
      </c>
      <c r="D4412" s="619">
        <v>72.430000000000007</v>
      </c>
      <c r="E4412" s="188" t="s">
        <v>2</v>
      </c>
    </row>
    <row r="4413" spans="1:5">
      <c r="A4413" s="617">
        <v>97511</v>
      </c>
      <c r="B4413" s="618" t="s">
        <v>26789</v>
      </c>
      <c r="C4413" s="618" t="s">
        <v>3</v>
      </c>
      <c r="D4413" s="619">
        <v>110.09</v>
      </c>
      <c r="E4413" s="188" t="s">
        <v>2</v>
      </c>
    </row>
    <row r="4414" spans="1:5">
      <c r="A4414" s="617">
        <v>97512</v>
      </c>
      <c r="B4414" s="618" t="s">
        <v>26790</v>
      </c>
      <c r="C4414" s="618" t="s">
        <v>3</v>
      </c>
      <c r="D4414" s="619">
        <v>137.69</v>
      </c>
      <c r="E4414" s="188" t="s">
        <v>2</v>
      </c>
    </row>
    <row r="4415" spans="1:5">
      <c r="A4415" s="617">
        <v>97514</v>
      </c>
      <c r="B4415" s="618" t="s">
        <v>26791</v>
      </c>
      <c r="C4415" s="618" t="s">
        <v>3</v>
      </c>
      <c r="D4415" s="619">
        <v>146.82</v>
      </c>
      <c r="E4415" s="188" t="s">
        <v>2</v>
      </c>
    </row>
    <row r="4416" spans="1:5">
      <c r="A4416" s="617">
        <v>97515</v>
      </c>
      <c r="B4416" s="618" t="s">
        <v>26792</v>
      </c>
      <c r="C4416" s="618" t="s">
        <v>3</v>
      </c>
      <c r="D4416" s="619">
        <v>184</v>
      </c>
      <c r="E4416" s="188" t="s">
        <v>2</v>
      </c>
    </row>
    <row r="4417" spans="1:5">
      <c r="A4417" s="617">
        <v>97517</v>
      </c>
      <c r="B4417" s="618" t="s">
        <v>26793</v>
      </c>
      <c r="C4417" s="618" t="s">
        <v>3</v>
      </c>
      <c r="D4417" s="619">
        <v>36.450000000000003</v>
      </c>
      <c r="E4417" s="188" t="s">
        <v>2</v>
      </c>
    </row>
    <row r="4418" spans="1:5">
      <c r="A4418" s="617">
        <v>97518</v>
      </c>
      <c r="B4418" s="618" t="s">
        <v>26794</v>
      </c>
      <c r="C4418" s="618" t="s">
        <v>3</v>
      </c>
      <c r="D4418" s="619">
        <v>36.450000000000003</v>
      </c>
      <c r="E4418" s="188" t="s">
        <v>2</v>
      </c>
    </row>
    <row r="4419" spans="1:5">
      <c r="A4419" s="617">
        <v>97519</v>
      </c>
      <c r="B4419" s="618" t="s">
        <v>26795</v>
      </c>
      <c r="C4419" s="618" t="s">
        <v>3</v>
      </c>
      <c r="D4419" s="619">
        <v>51.9</v>
      </c>
      <c r="E4419" s="188" t="s">
        <v>2</v>
      </c>
    </row>
    <row r="4420" spans="1:5">
      <c r="A4420" s="617">
        <v>97520</v>
      </c>
      <c r="B4420" s="618" t="s">
        <v>26796</v>
      </c>
      <c r="C4420" s="618" t="s">
        <v>3</v>
      </c>
      <c r="D4420" s="619">
        <v>51.9</v>
      </c>
      <c r="E4420" s="188" t="s">
        <v>2</v>
      </c>
    </row>
    <row r="4421" spans="1:5">
      <c r="A4421" s="617">
        <v>97521</v>
      </c>
      <c r="B4421" s="618" t="s">
        <v>26797</v>
      </c>
      <c r="C4421" s="618" t="s">
        <v>3</v>
      </c>
      <c r="D4421" s="619">
        <v>72.209999999999994</v>
      </c>
      <c r="E4421" s="188" t="s">
        <v>2</v>
      </c>
    </row>
    <row r="4422" spans="1:5">
      <c r="A4422" s="617">
        <v>97522</v>
      </c>
      <c r="B4422" s="618" t="s">
        <v>26798</v>
      </c>
      <c r="C4422" s="618" t="s">
        <v>3</v>
      </c>
      <c r="D4422" s="619">
        <v>72.209999999999994</v>
      </c>
      <c r="E4422" s="188" t="s">
        <v>2</v>
      </c>
    </row>
    <row r="4423" spans="1:5">
      <c r="A4423" s="617">
        <v>97523</v>
      </c>
      <c r="B4423" s="618" t="s">
        <v>26799</v>
      </c>
      <c r="C4423" s="618" t="s">
        <v>3</v>
      </c>
      <c r="D4423" s="619">
        <v>99.31</v>
      </c>
      <c r="E4423" s="188" t="s">
        <v>2</v>
      </c>
    </row>
    <row r="4424" spans="1:5">
      <c r="A4424" s="617">
        <v>97524</v>
      </c>
      <c r="B4424" s="618" t="s">
        <v>26800</v>
      </c>
      <c r="C4424" s="618" t="s">
        <v>3</v>
      </c>
      <c r="D4424" s="619">
        <v>107.1</v>
      </c>
      <c r="E4424" s="188" t="s">
        <v>2</v>
      </c>
    </row>
    <row r="4425" spans="1:5">
      <c r="A4425" s="617">
        <v>97525</v>
      </c>
      <c r="B4425" s="618" t="s">
        <v>26801</v>
      </c>
      <c r="C4425" s="618" t="s">
        <v>3</v>
      </c>
      <c r="D4425" s="619">
        <v>186.73</v>
      </c>
      <c r="E4425" s="188" t="s">
        <v>2</v>
      </c>
    </row>
    <row r="4426" spans="1:5">
      <c r="A4426" s="617">
        <v>97526</v>
      </c>
      <c r="B4426" s="618" t="s">
        <v>26802</v>
      </c>
      <c r="C4426" s="618" t="s">
        <v>3</v>
      </c>
      <c r="D4426" s="619">
        <v>199.2</v>
      </c>
      <c r="E4426" s="188" t="s">
        <v>2</v>
      </c>
    </row>
    <row r="4427" spans="1:5">
      <c r="A4427" s="617">
        <v>97527</v>
      </c>
      <c r="B4427" s="618" t="s">
        <v>26803</v>
      </c>
      <c r="C4427" s="618" t="s">
        <v>3</v>
      </c>
      <c r="D4427" s="619">
        <v>458.08</v>
      </c>
      <c r="E4427" s="188" t="s">
        <v>2</v>
      </c>
    </row>
    <row r="4428" spans="1:5">
      <c r="A4428" s="617">
        <v>97528</v>
      </c>
      <c r="B4428" s="618" t="s">
        <v>26804</v>
      </c>
      <c r="C4428" s="618" t="s">
        <v>3</v>
      </c>
      <c r="D4428" s="619">
        <v>402.15</v>
      </c>
      <c r="E4428" s="188" t="s">
        <v>2</v>
      </c>
    </row>
    <row r="4429" spans="1:5">
      <c r="A4429" s="617">
        <v>97529</v>
      </c>
      <c r="B4429" s="618" t="s">
        <v>26805</v>
      </c>
      <c r="C4429" s="618" t="s">
        <v>3</v>
      </c>
      <c r="D4429" s="619">
        <v>56.92</v>
      </c>
      <c r="E4429" s="188" t="s">
        <v>2</v>
      </c>
    </row>
    <row r="4430" spans="1:5">
      <c r="A4430" s="617">
        <v>97530</v>
      </c>
      <c r="B4430" s="618" t="s">
        <v>26806</v>
      </c>
      <c r="C4430" s="618" t="s">
        <v>3</v>
      </c>
      <c r="D4430" s="619">
        <v>82.25</v>
      </c>
      <c r="E4430" s="188" t="s">
        <v>2</v>
      </c>
    </row>
    <row r="4431" spans="1:5">
      <c r="A4431" s="617">
        <v>97531</v>
      </c>
      <c r="B4431" s="618" t="s">
        <v>26807</v>
      </c>
      <c r="C4431" s="618" t="s">
        <v>3</v>
      </c>
      <c r="D4431" s="619">
        <v>104.73</v>
      </c>
      <c r="E4431" s="188" t="s">
        <v>2</v>
      </c>
    </row>
    <row r="4432" spans="1:5">
      <c r="A4432" s="617">
        <v>97532</v>
      </c>
      <c r="B4432" s="618" t="s">
        <v>26808</v>
      </c>
      <c r="C4432" s="618" t="s">
        <v>3</v>
      </c>
      <c r="D4432" s="619">
        <v>163.72</v>
      </c>
      <c r="E4432" s="188" t="s">
        <v>2</v>
      </c>
    </row>
    <row r="4433" spans="1:5">
      <c r="A4433" s="617">
        <v>97533</v>
      </c>
      <c r="B4433" s="618" t="s">
        <v>26809</v>
      </c>
      <c r="C4433" s="618" t="s">
        <v>3</v>
      </c>
      <c r="D4433" s="619">
        <v>307.93</v>
      </c>
      <c r="E4433" s="188" t="s">
        <v>2</v>
      </c>
    </row>
    <row r="4434" spans="1:5">
      <c r="A4434" s="617">
        <v>97534</v>
      </c>
      <c r="B4434" s="618" t="s">
        <v>26810</v>
      </c>
      <c r="C4434" s="618" t="s">
        <v>3</v>
      </c>
      <c r="D4434" s="619">
        <v>487.44</v>
      </c>
      <c r="E4434" s="188" t="s">
        <v>2</v>
      </c>
    </row>
    <row r="4435" spans="1:5">
      <c r="A4435" s="617">
        <v>97537</v>
      </c>
      <c r="B4435" s="618" t="s">
        <v>26811</v>
      </c>
      <c r="C4435" s="618" t="s">
        <v>3</v>
      </c>
      <c r="D4435" s="619">
        <v>16.87</v>
      </c>
      <c r="E4435" s="188" t="s">
        <v>2</v>
      </c>
    </row>
    <row r="4436" spans="1:5">
      <c r="A4436" s="617">
        <v>97540</v>
      </c>
      <c r="B4436" s="618" t="s">
        <v>26812</v>
      </c>
      <c r="C4436" s="618" t="s">
        <v>3</v>
      </c>
      <c r="D4436" s="619">
        <v>22.72</v>
      </c>
      <c r="E4436" s="188" t="s">
        <v>2</v>
      </c>
    </row>
    <row r="4437" spans="1:5">
      <c r="A4437" s="617">
        <v>97541</v>
      </c>
      <c r="B4437" s="618" t="s">
        <v>26813</v>
      </c>
      <c r="C4437" s="618" t="s">
        <v>3</v>
      </c>
      <c r="D4437" s="619">
        <v>19.399999999999999</v>
      </c>
      <c r="E4437" s="188" t="s">
        <v>2</v>
      </c>
    </row>
    <row r="4438" spans="1:5">
      <c r="A4438" s="617">
        <v>97543</v>
      </c>
      <c r="B4438" s="618" t="s">
        <v>26814</v>
      </c>
      <c r="C4438" s="618" t="s">
        <v>3</v>
      </c>
      <c r="D4438" s="619">
        <v>36.979999999999997</v>
      </c>
      <c r="E4438" s="188" t="s">
        <v>2</v>
      </c>
    </row>
    <row r="4439" spans="1:5">
      <c r="A4439" s="617">
        <v>97544</v>
      </c>
      <c r="B4439" s="618" t="s">
        <v>26815</v>
      </c>
      <c r="C4439" s="618" t="s">
        <v>3</v>
      </c>
      <c r="D4439" s="619">
        <v>32.979999999999997</v>
      </c>
      <c r="E4439" s="188" t="s">
        <v>2</v>
      </c>
    </row>
    <row r="4440" spans="1:5">
      <c r="A4440" s="617">
        <v>97546</v>
      </c>
      <c r="B4440" s="618" t="s">
        <v>26816</v>
      </c>
      <c r="C4440" s="618" t="s">
        <v>3</v>
      </c>
      <c r="D4440" s="619">
        <v>23.62</v>
      </c>
      <c r="E4440" s="188" t="s">
        <v>2</v>
      </c>
    </row>
    <row r="4441" spans="1:5">
      <c r="A4441" s="617">
        <v>97547</v>
      </c>
      <c r="B4441" s="618" t="s">
        <v>26817</v>
      </c>
      <c r="C4441" s="618" t="s">
        <v>3</v>
      </c>
      <c r="D4441" s="619">
        <v>23.62</v>
      </c>
      <c r="E4441" s="188" t="s">
        <v>2</v>
      </c>
    </row>
    <row r="4442" spans="1:5">
      <c r="A4442" s="617">
        <v>97548</v>
      </c>
      <c r="B4442" s="618" t="s">
        <v>26818</v>
      </c>
      <c r="C4442" s="618" t="s">
        <v>3</v>
      </c>
      <c r="D4442" s="619">
        <v>35.04</v>
      </c>
      <c r="E4442" s="188" t="s">
        <v>2</v>
      </c>
    </row>
    <row r="4443" spans="1:5">
      <c r="A4443" s="617">
        <v>97549</v>
      </c>
      <c r="B4443" s="618" t="s">
        <v>26819</v>
      </c>
      <c r="C4443" s="618" t="s">
        <v>3</v>
      </c>
      <c r="D4443" s="619">
        <v>35.04</v>
      </c>
      <c r="E4443" s="188" t="s">
        <v>2</v>
      </c>
    </row>
    <row r="4444" spans="1:5">
      <c r="A4444" s="617">
        <v>97550</v>
      </c>
      <c r="B4444" s="618" t="s">
        <v>26820</v>
      </c>
      <c r="C4444" s="618" t="s">
        <v>3</v>
      </c>
      <c r="D4444" s="619">
        <v>58.22</v>
      </c>
      <c r="E4444" s="188" t="s">
        <v>2</v>
      </c>
    </row>
    <row r="4445" spans="1:5">
      <c r="A4445" s="617">
        <v>97551</v>
      </c>
      <c r="B4445" s="618" t="s">
        <v>26821</v>
      </c>
      <c r="C4445" s="618" t="s">
        <v>3</v>
      </c>
      <c r="D4445" s="619">
        <v>58.22</v>
      </c>
      <c r="E4445" s="188" t="s">
        <v>2</v>
      </c>
    </row>
    <row r="4446" spans="1:5">
      <c r="A4446" s="617">
        <v>97552</v>
      </c>
      <c r="B4446" s="618" t="s">
        <v>26822</v>
      </c>
      <c r="C4446" s="618" t="s">
        <v>3</v>
      </c>
      <c r="D4446" s="619">
        <v>34.39</v>
      </c>
      <c r="E4446" s="188" t="s">
        <v>2</v>
      </c>
    </row>
    <row r="4447" spans="1:5">
      <c r="A4447" s="617">
        <v>97553</v>
      </c>
      <c r="B4447" s="618" t="s">
        <v>26823</v>
      </c>
      <c r="C4447" s="618" t="s">
        <v>3</v>
      </c>
      <c r="D4447" s="619">
        <v>49.62</v>
      </c>
      <c r="E4447" s="188" t="s">
        <v>2</v>
      </c>
    </row>
    <row r="4448" spans="1:5">
      <c r="A4448" s="617">
        <v>97554</v>
      </c>
      <c r="B4448" s="618" t="s">
        <v>26824</v>
      </c>
      <c r="C4448" s="618" t="s">
        <v>3</v>
      </c>
      <c r="D4448" s="619">
        <v>85.98</v>
      </c>
      <c r="E4448" s="188" t="s">
        <v>2</v>
      </c>
    </row>
    <row r="4449" spans="1:5">
      <c r="A4449" s="617">
        <v>98602</v>
      </c>
      <c r="B4449" s="618" t="s">
        <v>9026</v>
      </c>
      <c r="C4449" s="618" t="s">
        <v>3</v>
      </c>
      <c r="D4449" s="619">
        <v>16.28</v>
      </c>
      <c r="E4449" s="188" t="s">
        <v>2</v>
      </c>
    </row>
    <row r="4450" spans="1:5">
      <c r="A4450" s="617">
        <v>88503</v>
      </c>
      <c r="B4450" s="618" t="s">
        <v>413</v>
      </c>
      <c r="C4450" s="618" t="s">
        <v>3</v>
      </c>
      <c r="D4450" s="619">
        <v>886.04</v>
      </c>
      <c r="E4450" s="188" t="s">
        <v>2</v>
      </c>
    </row>
    <row r="4451" spans="1:5">
      <c r="A4451" s="617">
        <v>88504</v>
      </c>
      <c r="B4451" s="618" t="s">
        <v>414</v>
      </c>
      <c r="C4451" s="618" t="s">
        <v>3</v>
      </c>
      <c r="D4451" s="619">
        <v>682.65</v>
      </c>
      <c r="E4451" s="188" t="s">
        <v>2</v>
      </c>
    </row>
    <row r="4452" spans="1:5">
      <c r="A4452" s="617">
        <v>97895</v>
      </c>
      <c r="B4452" s="618" t="s">
        <v>26825</v>
      </c>
      <c r="C4452" s="618" t="s">
        <v>3</v>
      </c>
      <c r="D4452" s="619">
        <v>147.13999999999999</v>
      </c>
      <c r="E4452" s="188" t="s">
        <v>2</v>
      </c>
    </row>
    <row r="4453" spans="1:5">
      <c r="A4453" s="617">
        <v>97896</v>
      </c>
      <c r="B4453" s="618" t="s">
        <v>26826</v>
      </c>
      <c r="C4453" s="618" t="s">
        <v>3</v>
      </c>
      <c r="D4453" s="619">
        <v>260.60000000000002</v>
      </c>
      <c r="E4453" s="188" t="s">
        <v>2</v>
      </c>
    </row>
    <row r="4454" spans="1:5">
      <c r="A4454" s="617">
        <v>97897</v>
      </c>
      <c r="B4454" s="618" t="s">
        <v>26827</v>
      </c>
      <c r="C4454" s="618" t="s">
        <v>3</v>
      </c>
      <c r="D4454" s="619">
        <v>358.27</v>
      </c>
      <c r="E4454" s="188" t="s">
        <v>2</v>
      </c>
    </row>
    <row r="4455" spans="1:5">
      <c r="A4455" s="617">
        <v>97898</v>
      </c>
      <c r="B4455" s="618" t="s">
        <v>26828</v>
      </c>
      <c r="C4455" s="618" t="s">
        <v>3</v>
      </c>
      <c r="D4455" s="619">
        <v>586.42999999999995</v>
      </c>
      <c r="E4455" s="188" t="s">
        <v>2</v>
      </c>
    </row>
    <row r="4456" spans="1:5">
      <c r="A4456" s="617">
        <v>97900</v>
      </c>
      <c r="B4456" s="618" t="s">
        <v>26829</v>
      </c>
      <c r="C4456" s="618" t="s">
        <v>3</v>
      </c>
      <c r="D4456" s="619">
        <v>164.95</v>
      </c>
      <c r="E4456" s="188" t="s">
        <v>2</v>
      </c>
    </row>
    <row r="4457" spans="1:5">
      <c r="A4457" s="617">
        <v>97901</v>
      </c>
      <c r="B4457" s="618" t="s">
        <v>26830</v>
      </c>
      <c r="C4457" s="618" t="s">
        <v>3</v>
      </c>
      <c r="D4457" s="619">
        <v>262.52</v>
      </c>
      <c r="E4457" s="188" t="s">
        <v>2</v>
      </c>
    </row>
    <row r="4458" spans="1:5">
      <c r="A4458" s="617">
        <v>97902</v>
      </c>
      <c r="B4458" s="618" t="s">
        <v>26831</v>
      </c>
      <c r="C4458" s="618" t="s">
        <v>3</v>
      </c>
      <c r="D4458" s="619">
        <v>522.91999999999996</v>
      </c>
      <c r="E4458" s="188" t="s">
        <v>2</v>
      </c>
    </row>
    <row r="4459" spans="1:5">
      <c r="A4459" s="617">
        <v>97903</v>
      </c>
      <c r="B4459" s="618" t="s">
        <v>26832</v>
      </c>
      <c r="C4459" s="618" t="s">
        <v>3</v>
      </c>
      <c r="D4459" s="619">
        <v>719.01</v>
      </c>
      <c r="E4459" s="188" t="s">
        <v>2</v>
      </c>
    </row>
    <row r="4460" spans="1:5">
      <c r="A4460" s="617">
        <v>97904</v>
      </c>
      <c r="B4460" s="618" t="s">
        <v>26833</v>
      </c>
      <c r="C4460" s="618" t="s">
        <v>3</v>
      </c>
      <c r="D4460" s="619">
        <v>860.96</v>
      </c>
      <c r="E4460" s="188" t="s">
        <v>2</v>
      </c>
    </row>
    <row r="4461" spans="1:5">
      <c r="A4461" s="617">
        <v>97905</v>
      </c>
      <c r="B4461" s="618" t="s">
        <v>26834</v>
      </c>
      <c r="C4461" s="618" t="s">
        <v>3</v>
      </c>
      <c r="D4461" s="619">
        <v>192.82</v>
      </c>
      <c r="E4461" s="188" t="s">
        <v>2</v>
      </c>
    </row>
    <row r="4462" spans="1:5">
      <c r="A4462" s="617">
        <v>97906</v>
      </c>
      <c r="B4462" s="618" t="s">
        <v>26835</v>
      </c>
      <c r="C4462" s="618" t="s">
        <v>3</v>
      </c>
      <c r="D4462" s="619">
        <v>360</v>
      </c>
      <c r="E4462" s="188" t="s">
        <v>2</v>
      </c>
    </row>
    <row r="4463" spans="1:5">
      <c r="A4463" s="617">
        <v>97907</v>
      </c>
      <c r="B4463" s="618" t="s">
        <v>26836</v>
      </c>
      <c r="C4463" s="618" t="s">
        <v>3</v>
      </c>
      <c r="D4463" s="619">
        <v>511.11</v>
      </c>
      <c r="E4463" s="188" t="s">
        <v>2</v>
      </c>
    </row>
    <row r="4464" spans="1:5">
      <c r="A4464" s="617">
        <v>97908</v>
      </c>
      <c r="B4464" s="618" t="s">
        <v>26837</v>
      </c>
      <c r="C4464" s="618" t="s">
        <v>3</v>
      </c>
      <c r="D4464" s="619">
        <v>614.97</v>
      </c>
      <c r="E4464" s="188" t="s">
        <v>2</v>
      </c>
    </row>
    <row r="4465" spans="1:5">
      <c r="A4465" s="617">
        <v>98102</v>
      </c>
      <c r="B4465" s="618" t="s">
        <v>26838</v>
      </c>
      <c r="C4465" s="618" t="s">
        <v>3</v>
      </c>
      <c r="D4465" s="619">
        <v>116.13</v>
      </c>
      <c r="E4465" s="188" t="s">
        <v>2</v>
      </c>
    </row>
    <row r="4466" spans="1:5">
      <c r="A4466" s="617">
        <v>98104</v>
      </c>
      <c r="B4466" s="618" t="s">
        <v>26839</v>
      </c>
      <c r="C4466" s="618" t="s">
        <v>3</v>
      </c>
      <c r="D4466" s="619">
        <v>354.9</v>
      </c>
      <c r="E4466" s="188" t="s">
        <v>2</v>
      </c>
    </row>
    <row r="4467" spans="1:5">
      <c r="A4467" s="617">
        <v>98105</v>
      </c>
      <c r="B4467" s="618" t="s">
        <v>26840</v>
      </c>
      <c r="C4467" s="618" t="s">
        <v>3</v>
      </c>
      <c r="D4467" s="619">
        <v>609.69000000000005</v>
      </c>
      <c r="E4467" s="188" t="s">
        <v>2</v>
      </c>
    </row>
    <row r="4468" spans="1:5">
      <c r="A4468" s="617">
        <v>98106</v>
      </c>
      <c r="B4468" s="618" t="s">
        <v>26841</v>
      </c>
      <c r="C4468" s="618" t="s">
        <v>3</v>
      </c>
      <c r="D4468" s="620">
        <v>1010.77</v>
      </c>
      <c r="E4468" s="188" t="s">
        <v>2</v>
      </c>
    </row>
    <row r="4469" spans="1:5">
      <c r="A4469" s="617">
        <v>98107</v>
      </c>
      <c r="B4469" s="618" t="s">
        <v>26842</v>
      </c>
      <c r="C4469" s="618" t="s">
        <v>3</v>
      </c>
      <c r="D4469" s="619">
        <v>228.12</v>
      </c>
      <c r="E4469" s="188" t="s">
        <v>2</v>
      </c>
    </row>
    <row r="4470" spans="1:5">
      <c r="A4470" s="617">
        <v>98108</v>
      </c>
      <c r="B4470" s="618" t="s">
        <v>26843</v>
      </c>
      <c r="C4470" s="618" t="s">
        <v>3</v>
      </c>
      <c r="D4470" s="619">
        <v>405.3</v>
      </c>
      <c r="E4470" s="188" t="s">
        <v>2</v>
      </c>
    </row>
    <row r="4471" spans="1:5">
      <c r="A4471" s="617">
        <v>99250</v>
      </c>
      <c r="B4471" s="618" t="s">
        <v>26844</v>
      </c>
      <c r="C4471" s="618" t="s">
        <v>3</v>
      </c>
      <c r="D4471" s="619">
        <v>160.66999999999999</v>
      </c>
      <c r="E4471" s="188" t="s">
        <v>2</v>
      </c>
    </row>
    <row r="4472" spans="1:5">
      <c r="A4472" s="617">
        <v>99251</v>
      </c>
      <c r="B4472" s="618" t="s">
        <v>26845</v>
      </c>
      <c r="C4472" s="618" t="s">
        <v>3</v>
      </c>
      <c r="D4472" s="619">
        <v>255.16</v>
      </c>
      <c r="E4472" s="188" t="s">
        <v>2</v>
      </c>
    </row>
    <row r="4473" spans="1:5">
      <c r="A4473" s="617">
        <v>99253</v>
      </c>
      <c r="B4473" s="618" t="s">
        <v>26846</v>
      </c>
      <c r="C4473" s="618" t="s">
        <v>3</v>
      </c>
      <c r="D4473" s="619">
        <v>506.41</v>
      </c>
      <c r="E4473" s="188" t="s">
        <v>2</v>
      </c>
    </row>
    <row r="4474" spans="1:5">
      <c r="A4474" s="617">
        <v>99255</v>
      </c>
      <c r="B4474" s="618" t="s">
        <v>26847</v>
      </c>
      <c r="C4474" s="618" t="s">
        <v>3</v>
      </c>
      <c r="D4474" s="619">
        <v>696.37</v>
      </c>
      <c r="E4474" s="188" t="s">
        <v>2</v>
      </c>
    </row>
    <row r="4475" spans="1:5">
      <c r="A4475" s="617">
        <v>99257</v>
      </c>
      <c r="B4475" s="618" t="s">
        <v>26848</v>
      </c>
      <c r="C4475" s="618" t="s">
        <v>3</v>
      </c>
      <c r="D4475" s="619">
        <v>831.68</v>
      </c>
      <c r="E4475" s="188" t="s">
        <v>2</v>
      </c>
    </row>
    <row r="4476" spans="1:5">
      <c r="A4476" s="617">
        <v>99258</v>
      </c>
      <c r="B4476" s="618" t="s">
        <v>26849</v>
      </c>
      <c r="C4476" s="618" t="s">
        <v>3</v>
      </c>
      <c r="D4476" s="619">
        <v>186.75</v>
      </c>
      <c r="E4476" s="188" t="s">
        <v>2</v>
      </c>
    </row>
    <row r="4477" spans="1:5">
      <c r="A4477" s="617">
        <v>99260</v>
      </c>
      <c r="B4477" s="618" t="s">
        <v>26850</v>
      </c>
      <c r="C4477" s="618" t="s">
        <v>3</v>
      </c>
      <c r="D4477" s="619">
        <v>349.6</v>
      </c>
      <c r="E4477" s="188" t="s">
        <v>2</v>
      </c>
    </row>
    <row r="4478" spans="1:5">
      <c r="A4478" s="617">
        <v>99262</v>
      </c>
      <c r="B4478" s="618" t="s">
        <v>26851</v>
      </c>
      <c r="C4478" s="618" t="s">
        <v>3</v>
      </c>
      <c r="D4478" s="619">
        <v>496.27</v>
      </c>
      <c r="E4478" s="188" t="s">
        <v>2</v>
      </c>
    </row>
    <row r="4479" spans="1:5">
      <c r="A4479" s="617">
        <v>99264</v>
      </c>
      <c r="B4479" s="618" t="s">
        <v>26852</v>
      </c>
      <c r="C4479" s="618" t="s">
        <v>3</v>
      </c>
      <c r="D4479" s="619">
        <v>594.91</v>
      </c>
      <c r="E4479" s="188" t="s">
        <v>2</v>
      </c>
    </row>
    <row r="4480" spans="1:5">
      <c r="A4480" s="617">
        <v>89482</v>
      </c>
      <c r="B4480" s="618" t="s">
        <v>6924</v>
      </c>
      <c r="C4480" s="618" t="s">
        <v>3</v>
      </c>
      <c r="D4480" s="619">
        <v>20.8</v>
      </c>
      <c r="E4480" s="188" t="s">
        <v>2</v>
      </c>
    </row>
    <row r="4481" spans="1:5">
      <c r="A4481" s="617">
        <v>89491</v>
      </c>
      <c r="B4481" s="618" t="s">
        <v>6925</v>
      </c>
      <c r="C4481" s="618" t="s">
        <v>3</v>
      </c>
      <c r="D4481" s="619">
        <v>50.39</v>
      </c>
      <c r="E4481" s="188" t="s">
        <v>2</v>
      </c>
    </row>
    <row r="4482" spans="1:5">
      <c r="A4482" s="617">
        <v>89495</v>
      </c>
      <c r="B4482" s="618" t="s">
        <v>6926</v>
      </c>
      <c r="C4482" s="618" t="s">
        <v>3</v>
      </c>
      <c r="D4482" s="619">
        <v>8.09</v>
      </c>
      <c r="E4482" s="188" t="s">
        <v>2</v>
      </c>
    </row>
    <row r="4483" spans="1:5">
      <c r="A4483" s="617">
        <v>89707</v>
      </c>
      <c r="B4483" s="618" t="s">
        <v>6927</v>
      </c>
      <c r="C4483" s="618" t="s">
        <v>3</v>
      </c>
      <c r="D4483" s="619">
        <v>24.99</v>
      </c>
      <c r="E4483" s="188" t="s">
        <v>2</v>
      </c>
    </row>
    <row r="4484" spans="1:5">
      <c r="A4484" s="617">
        <v>89708</v>
      </c>
      <c r="B4484" s="618" t="s">
        <v>6928</v>
      </c>
      <c r="C4484" s="618" t="s">
        <v>3</v>
      </c>
      <c r="D4484" s="619">
        <v>55.93</v>
      </c>
      <c r="E4484" s="188" t="s">
        <v>2</v>
      </c>
    </row>
    <row r="4485" spans="1:5">
      <c r="A4485" s="617">
        <v>89709</v>
      </c>
      <c r="B4485" s="618" t="s">
        <v>6929</v>
      </c>
      <c r="C4485" s="618" t="s">
        <v>3</v>
      </c>
      <c r="D4485" s="619">
        <v>9.3000000000000007</v>
      </c>
      <c r="E4485" s="188" t="s">
        <v>2</v>
      </c>
    </row>
    <row r="4486" spans="1:5">
      <c r="A4486" s="617">
        <v>89710</v>
      </c>
      <c r="B4486" s="618" t="s">
        <v>6930</v>
      </c>
      <c r="C4486" s="618" t="s">
        <v>3</v>
      </c>
      <c r="D4486" s="619">
        <v>9.11</v>
      </c>
      <c r="E4486" s="188" t="s">
        <v>2</v>
      </c>
    </row>
    <row r="4487" spans="1:5">
      <c r="A4487" s="617">
        <v>86872</v>
      </c>
      <c r="B4487" s="618" t="s">
        <v>10602</v>
      </c>
      <c r="C4487" s="618" t="s">
        <v>3</v>
      </c>
      <c r="D4487" s="619">
        <v>631.99</v>
      </c>
      <c r="E4487" s="188" t="s">
        <v>2</v>
      </c>
    </row>
    <row r="4488" spans="1:5">
      <c r="A4488" s="617">
        <v>86874</v>
      </c>
      <c r="B4488" s="618" t="s">
        <v>10603</v>
      </c>
      <c r="C4488" s="618" t="s">
        <v>3</v>
      </c>
      <c r="D4488" s="619">
        <v>387.23</v>
      </c>
      <c r="E4488" s="188" t="s">
        <v>2</v>
      </c>
    </row>
    <row r="4489" spans="1:5">
      <c r="A4489" s="617">
        <v>86875</v>
      </c>
      <c r="B4489" s="618" t="s">
        <v>10604</v>
      </c>
      <c r="C4489" s="618" t="s">
        <v>3</v>
      </c>
      <c r="D4489" s="619">
        <v>423.41</v>
      </c>
      <c r="E4489" s="188" t="s">
        <v>2</v>
      </c>
    </row>
    <row r="4490" spans="1:5">
      <c r="A4490" s="617">
        <v>86876</v>
      </c>
      <c r="B4490" s="618" t="s">
        <v>10605</v>
      </c>
      <c r="C4490" s="618" t="s">
        <v>3</v>
      </c>
      <c r="D4490" s="619">
        <v>237.29</v>
      </c>
      <c r="E4490" s="188" t="s">
        <v>2</v>
      </c>
    </row>
    <row r="4491" spans="1:5">
      <c r="A4491" s="617">
        <v>86877</v>
      </c>
      <c r="B4491" s="618" t="s">
        <v>10606</v>
      </c>
      <c r="C4491" s="618" t="s">
        <v>3</v>
      </c>
      <c r="D4491" s="619">
        <v>28.94</v>
      </c>
      <c r="E4491" s="188" t="s">
        <v>2</v>
      </c>
    </row>
    <row r="4492" spans="1:5">
      <c r="A4492" s="617">
        <v>86878</v>
      </c>
      <c r="B4492" s="618" t="s">
        <v>10607</v>
      </c>
      <c r="C4492" s="618" t="s">
        <v>3</v>
      </c>
      <c r="D4492" s="619">
        <v>43.31</v>
      </c>
      <c r="E4492" s="188" t="s">
        <v>2</v>
      </c>
    </row>
    <row r="4493" spans="1:5">
      <c r="A4493" s="617">
        <v>86879</v>
      </c>
      <c r="B4493" s="618" t="s">
        <v>10608</v>
      </c>
      <c r="C4493" s="618" t="s">
        <v>3</v>
      </c>
      <c r="D4493" s="619">
        <v>6.51</v>
      </c>
      <c r="E4493" s="188" t="s">
        <v>2</v>
      </c>
    </row>
    <row r="4494" spans="1:5">
      <c r="A4494" s="617">
        <v>86880</v>
      </c>
      <c r="B4494" s="618" t="s">
        <v>10609</v>
      </c>
      <c r="C4494" s="618" t="s">
        <v>3</v>
      </c>
      <c r="D4494" s="619">
        <v>20.03</v>
      </c>
      <c r="E4494" s="188" t="s">
        <v>2</v>
      </c>
    </row>
    <row r="4495" spans="1:5">
      <c r="A4495" s="617">
        <v>86881</v>
      </c>
      <c r="B4495" s="618" t="s">
        <v>10610</v>
      </c>
      <c r="C4495" s="618" t="s">
        <v>3</v>
      </c>
      <c r="D4495" s="619">
        <v>120.72</v>
      </c>
      <c r="E4495" s="188" t="s">
        <v>2</v>
      </c>
    </row>
    <row r="4496" spans="1:5">
      <c r="A4496" s="617">
        <v>86882</v>
      </c>
      <c r="B4496" s="618" t="s">
        <v>10611</v>
      </c>
      <c r="C4496" s="618" t="s">
        <v>3</v>
      </c>
      <c r="D4496" s="619">
        <v>20.48</v>
      </c>
      <c r="E4496" s="188" t="s">
        <v>2</v>
      </c>
    </row>
    <row r="4497" spans="1:5">
      <c r="A4497" s="617">
        <v>86883</v>
      </c>
      <c r="B4497" s="618" t="s">
        <v>10612</v>
      </c>
      <c r="C4497" s="618" t="s">
        <v>3</v>
      </c>
      <c r="D4497" s="619">
        <v>11.64</v>
      </c>
      <c r="E4497" s="188" t="s">
        <v>2</v>
      </c>
    </row>
    <row r="4498" spans="1:5">
      <c r="A4498" s="617">
        <v>86884</v>
      </c>
      <c r="B4498" s="618" t="s">
        <v>10613</v>
      </c>
      <c r="C4498" s="618" t="s">
        <v>3</v>
      </c>
      <c r="D4498" s="619">
        <v>8.0299999999999994</v>
      </c>
      <c r="E4498" s="188" t="s">
        <v>2</v>
      </c>
    </row>
    <row r="4499" spans="1:5">
      <c r="A4499" s="617">
        <v>86885</v>
      </c>
      <c r="B4499" s="618" t="s">
        <v>10614</v>
      </c>
      <c r="C4499" s="618" t="s">
        <v>3</v>
      </c>
      <c r="D4499" s="619">
        <v>11.52</v>
      </c>
      <c r="E4499" s="188" t="s">
        <v>2</v>
      </c>
    </row>
    <row r="4500" spans="1:5">
      <c r="A4500" s="617">
        <v>86886</v>
      </c>
      <c r="B4500" s="618" t="s">
        <v>10615</v>
      </c>
      <c r="C4500" s="618" t="s">
        <v>3</v>
      </c>
      <c r="D4500" s="619">
        <v>29.89</v>
      </c>
      <c r="E4500" s="188" t="s">
        <v>2</v>
      </c>
    </row>
    <row r="4501" spans="1:5">
      <c r="A4501" s="617">
        <v>86887</v>
      </c>
      <c r="B4501" s="618" t="s">
        <v>10616</v>
      </c>
      <c r="C4501" s="618" t="s">
        <v>3</v>
      </c>
      <c r="D4501" s="619">
        <v>32.36</v>
      </c>
      <c r="E4501" s="188" t="s">
        <v>2</v>
      </c>
    </row>
    <row r="4502" spans="1:5">
      <c r="A4502" s="617">
        <v>86888</v>
      </c>
      <c r="B4502" s="618" t="s">
        <v>10617</v>
      </c>
      <c r="C4502" s="618" t="s">
        <v>3</v>
      </c>
      <c r="D4502" s="619">
        <v>376.97</v>
      </c>
      <c r="E4502" s="188" t="s">
        <v>2</v>
      </c>
    </row>
    <row r="4503" spans="1:5">
      <c r="A4503" s="617">
        <v>86889</v>
      </c>
      <c r="B4503" s="618" t="s">
        <v>10618</v>
      </c>
      <c r="C4503" s="618" t="s">
        <v>3</v>
      </c>
      <c r="D4503" s="619">
        <v>537.54</v>
      </c>
      <c r="E4503" s="188" t="s">
        <v>2</v>
      </c>
    </row>
    <row r="4504" spans="1:5">
      <c r="A4504" s="617">
        <v>86893</v>
      </c>
      <c r="B4504" s="618" t="s">
        <v>10619</v>
      </c>
      <c r="C4504" s="618" t="s">
        <v>3</v>
      </c>
      <c r="D4504" s="619">
        <v>529.84</v>
      </c>
      <c r="E4504" s="188" t="s">
        <v>2</v>
      </c>
    </row>
    <row r="4505" spans="1:5">
      <c r="A4505" s="617">
        <v>86894</v>
      </c>
      <c r="B4505" s="618" t="s">
        <v>10620</v>
      </c>
      <c r="C4505" s="618" t="s">
        <v>3</v>
      </c>
      <c r="D4505" s="619">
        <v>262.10000000000002</v>
      </c>
      <c r="E4505" s="188" t="s">
        <v>2</v>
      </c>
    </row>
    <row r="4506" spans="1:5">
      <c r="A4506" s="617">
        <v>86895</v>
      </c>
      <c r="B4506" s="618" t="s">
        <v>10621</v>
      </c>
      <c r="C4506" s="618" t="s">
        <v>3</v>
      </c>
      <c r="D4506" s="619">
        <v>268.86</v>
      </c>
      <c r="E4506" s="188" t="s">
        <v>2</v>
      </c>
    </row>
    <row r="4507" spans="1:5">
      <c r="A4507" s="617">
        <v>86899</v>
      </c>
      <c r="B4507" s="618" t="s">
        <v>10622</v>
      </c>
      <c r="C4507" s="618" t="s">
        <v>3</v>
      </c>
      <c r="D4507" s="619">
        <v>265.97000000000003</v>
      </c>
      <c r="E4507" s="188" t="s">
        <v>2</v>
      </c>
    </row>
    <row r="4508" spans="1:5">
      <c r="A4508" s="617">
        <v>86900</v>
      </c>
      <c r="B4508" s="618" t="s">
        <v>10623</v>
      </c>
      <c r="C4508" s="618" t="s">
        <v>3</v>
      </c>
      <c r="D4508" s="619">
        <v>138.16999999999999</v>
      </c>
      <c r="E4508" s="188" t="s">
        <v>2</v>
      </c>
    </row>
    <row r="4509" spans="1:5">
      <c r="A4509" s="617">
        <v>86901</v>
      </c>
      <c r="B4509" s="618" t="s">
        <v>10624</v>
      </c>
      <c r="C4509" s="618" t="s">
        <v>3</v>
      </c>
      <c r="D4509" s="619">
        <v>121.22</v>
      </c>
      <c r="E4509" s="188" t="s">
        <v>2</v>
      </c>
    </row>
    <row r="4510" spans="1:5">
      <c r="A4510" s="617">
        <v>86902</v>
      </c>
      <c r="B4510" s="618" t="s">
        <v>10625</v>
      </c>
      <c r="C4510" s="618" t="s">
        <v>3</v>
      </c>
      <c r="D4510" s="619">
        <v>205.39</v>
      </c>
      <c r="E4510" s="188" t="s">
        <v>2</v>
      </c>
    </row>
    <row r="4511" spans="1:5">
      <c r="A4511" s="617">
        <v>86903</v>
      </c>
      <c r="B4511" s="618" t="s">
        <v>10626</v>
      </c>
      <c r="C4511" s="618" t="s">
        <v>3</v>
      </c>
      <c r="D4511" s="619">
        <v>275.63</v>
      </c>
      <c r="E4511" s="188" t="s">
        <v>2</v>
      </c>
    </row>
    <row r="4512" spans="1:5">
      <c r="A4512" s="617">
        <v>86904</v>
      </c>
      <c r="B4512" s="618" t="s">
        <v>10627</v>
      </c>
      <c r="C4512" s="618" t="s">
        <v>3</v>
      </c>
      <c r="D4512" s="619">
        <v>108.92</v>
      </c>
      <c r="E4512" s="188" t="s">
        <v>2</v>
      </c>
    </row>
    <row r="4513" spans="1:5">
      <c r="A4513" s="617">
        <v>86905</v>
      </c>
      <c r="B4513" s="618" t="s">
        <v>10628</v>
      </c>
      <c r="C4513" s="618" t="s">
        <v>3</v>
      </c>
      <c r="D4513" s="619">
        <v>242.86</v>
      </c>
      <c r="E4513" s="188" t="s">
        <v>2</v>
      </c>
    </row>
    <row r="4514" spans="1:5">
      <c r="A4514" s="617">
        <v>86906</v>
      </c>
      <c r="B4514" s="618" t="s">
        <v>10629</v>
      </c>
      <c r="C4514" s="618" t="s">
        <v>3</v>
      </c>
      <c r="D4514" s="619">
        <v>56.73</v>
      </c>
      <c r="E4514" s="188" t="s">
        <v>2</v>
      </c>
    </row>
    <row r="4515" spans="1:5">
      <c r="A4515" s="617">
        <v>86908</v>
      </c>
      <c r="B4515" s="618" t="s">
        <v>10630</v>
      </c>
      <c r="C4515" s="618" t="s">
        <v>3</v>
      </c>
      <c r="D4515" s="619">
        <v>292.76</v>
      </c>
      <c r="E4515" s="188" t="s">
        <v>2</v>
      </c>
    </row>
    <row r="4516" spans="1:5">
      <c r="A4516" s="617">
        <v>86909</v>
      </c>
      <c r="B4516" s="618" t="s">
        <v>10631</v>
      </c>
      <c r="C4516" s="618" t="s">
        <v>3</v>
      </c>
      <c r="D4516" s="619">
        <v>113.68</v>
      </c>
      <c r="E4516" s="188" t="s">
        <v>2</v>
      </c>
    </row>
    <row r="4517" spans="1:5">
      <c r="A4517" s="617">
        <v>86910</v>
      </c>
      <c r="B4517" s="618" t="s">
        <v>10632</v>
      </c>
      <c r="C4517" s="618" t="s">
        <v>3</v>
      </c>
      <c r="D4517" s="619">
        <v>107.5</v>
      </c>
      <c r="E4517" s="188" t="s">
        <v>2</v>
      </c>
    </row>
    <row r="4518" spans="1:5">
      <c r="A4518" s="617">
        <v>86911</v>
      </c>
      <c r="B4518" s="618" t="s">
        <v>10633</v>
      </c>
      <c r="C4518" s="618" t="s">
        <v>3</v>
      </c>
      <c r="D4518" s="619">
        <v>47.89</v>
      </c>
      <c r="E4518" s="188" t="s">
        <v>2</v>
      </c>
    </row>
    <row r="4519" spans="1:5">
      <c r="A4519" s="617">
        <v>86913</v>
      </c>
      <c r="B4519" s="618" t="s">
        <v>10634</v>
      </c>
      <c r="C4519" s="618" t="s">
        <v>3</v>
      </c>
      <c r="D4519" s="619">
        <v>20.94</v>
      </c>
      <c r="E4519" s="188" t="s">
        <v>2</v>
      </c>
    </row>
    <row r="4520" spans="1:5">
      <c r="A4520" s="617">
        <v>86914</v>
      </c>
      <c r="B4520" s="618" t="s">
        <v>10635</v>
      </c>
      <c r="C4520" s="618" t="s">
        <v>3</v>
      </c>
      <c r="D4520" s="619">
        <v>43.45</v>
      </c>
      <c r="E4520" s="188" t="s">
        <v>2</v>
      </c>
    </row>
    <row r="4521" spans="1:5">
      <c r="A4521" s="617">
        <v>86915</v>
      </c>
      <c r="B4521" s="618" t="s">
        <v>10636</v>
      </c>
      <c r="C4521" s="618" t="s">
        <v>3</v>
      </c>
      <c r="D4521" s="619">
        <v>95.88</v>
      </c>
      <c r="E4521" s="188" t="s">
        <v>2</v>
      </c>
    </row>
    <row r="4522" spans="1:5">
      <c r="A4522" s="617">
        <v>86916</v>
      </c>
      <c r="B4522" s="618" t="s">
        <v>10637</v>
      </c>
      <c r="C4522" s="618" t="s">
        <v>3</v>
      </c>
      <c r="D4522" s="619">
        <v>38.229999999999997</v>
      </c>
      <c r="E4522" s="188" t="s">
        <v>2</v>
      </c>
    </row>
    <row r="4523" spans="1:5">
      <c r="A4523" s="617">
        <v>86919</v>
      </c>
      <c r="B4523" s="618" t="s">
        <v>10638</v>
      </c>
      <c r="C4523" s="618" t="s">
        <v>3</v>
      </c>
      <c r="D4523" s="619">
        <v>716.02</v>
      </c>
      <c r="E4523" s="188" t="s">
        <v>2</v>
      </c>
    </row>
    <row r="4524" spans="1:5">
      <c r="A4524" s="617">
        <v>86920</v>
      </c>
      <c r="B4524" s="618" t="s">
        <v>10639</v>
      </c>
      <c r="C4524" s="618" t="s">
        <v>3</v>
      </c>
      <c r="D4524" s="619">
        <v>671.08</v>
      </c>
      <c r="E4524" s="188" t="s">
        <v>2</v>
      </c>
    </row>
    <row r="4525" spans="1:5">
      <c r="A4525" s="617">
        <v>86921</v>
      </c>
      <c r="B4525" s="618" t="s">
        <v>10640</v>
      </c>
      <c r="C4525" s="618" t="s">
        <v>3</v>
      </c>
      <c r="D4525" s="619">
        <v>688.37</v>
      </c>
      <c r="E4525" s="188" t="s">
        <v>2</v>
      </c>
    </row>
    <row r="4526" spans="1:5">
      <c r="A4526" s="617">
        <v>86922</v>
      </c>
      <c r="B4526" s="618" t="s">
        <v>10641</v>
      </c>
      <c r="C4526" s="618" t="s">
        <v>3</v>
      </c>
      <c r="D4526" s="619">
        <v>580.34</v>
      </c>
      <c r="E4526" s="188" t="s">
        <v>2</v>
      </c>
    </row>
    <row r="4527" spans="1:5">
      <c r="A4527" s="617">
        <v>86923</v>
      </c>
      <c r="B4527" s="618" t="s">
        <v>10642</v>
      </c>
      <c r="C4527" s="618" t="s">
        <v>3</v>
      </c>
      <c r="D4527" s="619">
        <v>435.16</v>
      </c>
      <c r="E4527" s="188" t="s">
        <v>2</v>
      </c>
    </row>
    <row r="4528" spans="1:5">
      <c r="A4528" s="617">
        <v>86924</v>
      </c>
      <c r="B4528" s="618" t="s">
        <v>10643</v>
      </c>
      <c r="C4528" s="618" t="s">
        <v>3</v>
      </c>
      <c r="D4528" s="619">
        <v>452.45</v>
      </c>
      <c r="E4528" s="188" t="s">
        <v>2</v>
      </c>
    </row>
    <row r="4529" spans="1:5">
      <c r="A4529" s="617">
        <v>86925</v>
      </c>
      <c r="B4529" s="618" t="s">
        <v>10644</v>
      </c>
      <c r="C4529" s="618" t="s">
        <v>3</v>
      </c>
      <c r="D4529" s="619">
        <v>462.5</v>
      </c>
      <c r="E4529" s="188" t="s">
        <v>2</v>
      </c>
    </row>
    <row r="4530" spans="1:5">
      <c r="A4530" s="617">
        <v>86926</v>
      </c>
      <c r="B4530" s="618" t="s">
        <v>10645</v>
      </c>
      <c r="C4530" s="618" t="s">
        <v>3</v>
      </c>
      <c r="D4530" s="619">
        <v>479.79</v>
      </c>
      <c r="E4530" s="188" t="s">
        <v>2</v>
      </c>
    </row>
    <row r="4531" spans="1:5">
      <c r="A4531" s="617">
        <v>86927</v>
      </c>
      <c r="B4531" s="618" t="s">
        <v>10646</v>
      </c>
      <c r="C4531" s="618" t="s">
        <v>3</v>
      </c>
      <c r="D4531" s="619">
        <v>285.22000000000003</v>
      </c>
      <c r="E4531" s="188" t="s">
        <v>2</v>
      </c>
    </row>
    <row r="4532" spans="1:5">
      <c r="A4532" s="617">
        <v>86928</v>
      </c>
      <c r="B4532" s="618" t="s">
        <v>10647</v>
      </c>
      <c r="C4532" s="618" t="s">
        <v>3</v>
      </c>
      <c r="D4532" s="619">
        <v>302.51</v>
      </c>
      <c r="E4532" s="188" t="s">
        <v>2</v>
      </c>
    </row>
    <row r="4533" spans="1:5">
      <c r="A4533" s="617">
        <v>86929</v>
      </c>
      <c r="B4533" s="618" t="s">
        <v>10648</v>
      </c>
      <c r="C4533" s="618" t="s">
        <v>3</v>
      </c>
      <c r="D4533" s="619">
        <v>276.38</v>
      </c>
      <c r="E4533" s="188" t="s">
        <v>2</v>
      </c>
    </row>
    <row r="4534" spans="1:5">
      <c r="A4534" s="617">
        <v>86930</v>
      </c>
      <c r="B4534" s="618" t="s">
        <v>10649</v>
      </c>
      <c r="C4534" s="618" t="s">
        <v>3</v>
      </c>
      <c r="D4534" s="619">
        <v>293.67</v>
      </c>
      <c r="E4534" s="188" t="s">
        <v>2</v>
      </c>
    </row>
    <row r="4535" spans="1:5">
      <c r="A4535" s="617">
        <v>86931</v>
      </c>
      <c r="B4535" s="618" t="s">
        <v>10650</v>
      </c>
      <c r="C4535" s="618" t="s">
        <v>3</v>
      </c>
      <c r="D4535" s="619">
        <v>388.49</v>
      </c>
      <c r="E4535" s="188" t="s">
        <v>2</v>
      </c>
    </row>
    <row r="4536" spans="1:5">
      <c r="A4536" s="617">
        <v>86932</v>
      </c>
      <c r="B4536" s="618" t="s">
        <v>10651</v>
      </c>
      <c r="C4536" s="618" t="s">
        <v>3</v>
      </c>
      <c r="D4536" s="619">
        <v>409.33</v>
      </c>
      <c r="E4536" s="188" t="s">
        <v>2</v>
      </c>
    </row>
    <row r="4537" spans="1:5">
      <c r="A4537" s="617">
        <v>86933</v>
      </c>
      <c r="B4537" s="618" t="s">
        <v>10652</v>
      </c>
      <c r="C4537" s="618" t="s">
        <v>3</v>
      </c>
      <c r="D4537" s="619">
        <v>350.5</v>
      </c>
      <c r="E4537" s="188" t="s">
        <v>2</v>
      </c>
    </row>
    <row r="4538" spans="1:5">
      <c r="A4538" s="617">
        <v>86934</v>
      </c>
      <c r="B4538" s="618" t="s">
        <v>10653</v>
      </c>
      <c r="C4538" s="618" t="s">
        <v>3</v>
      </c>
      <c r="D4538" s="619">
        <v>341.66</v>
      </c>
      <c r="E4538" s="188" t="s">
        <v>2</v>
      </c>
    </row>
    <row r="4539" spans="1:5">
      <c r="A4539" s="617">
        <v>86935</v>
      </c>
      <c r="B4539" s="618" t="s">
        <v>10654</v>
      </c>
      <c r="C4539" s="618" t="s">
        <v>3</v>
      </c>
      <c r="D4539" s="619">
        <v>193.12</v>
      </c>
      <c r="E4539" s="188" t="s">
        <v>2</v>
      </c>
    </row>
    <row r="4540" spans="1:5">
      <c r="A4540" s="617">
        <v>86936</v>
      </c>
      <c r="B4540" s="618" t="s">
        <v>10655</v>
      </c>
      <c r="C4540" s="618" t="s">
        <v>3</v>
      </c>
      <c r="D4540" s="619">
        <v>302.2</v>
      </c>
      <c r="E4540" s="188" t="s">
        <v>2</v>
      </c>
    </row>
    <row r="4541" spans="1:5">
      <c r="A4541" s="617">
        <v>86937</v>
      </c>
      <c r="B4541" s="618" t="s">
        <v>10656</v>
      </c>
      <c r="C4541" s="618" t="s">
        <v>3</v>
      </c>
      <c r="D4541" s="619">
        <v>161.80000000000001</v>
      </c>
      <c r="E4541" s="188" t="s">
        <v>2</v>
      </c>
    </row>
    <row r="4542" spans="1:5">
      <c r="A4542" s="617">
        <v>86938</v>
      </c>
      <c r="B4542" s="618" t="s">
        <v>10657</v>
      </c>
      <c r="C4542" s="618" t="s">
        <v>3</v>
      </c>
      <c r="D4542" s="619">
        <v>270.88</v>
      </c>
      <c r="E4542" s="188" t="s">
        <v>2</v>
      </c>
    </row>
    <row r="4543" spans="1:5">
      <c r="A4543" s="617">
        <v>86939</v>
      </c>
      <c r="B4543" s="618" t="s">
        <v>10658</v>
      </c>
      <c r="C4543" s="618" t="s">
        <v>3</v>
      </c>
      <c r="D4543" s="619">
        <v>288.3</v>
      </c>
      <c r="E4543" s="188" t="s">
        <v>2</v>
      </c>
    </row>
    <row r="4544" spans="1:5">
      <c r="A4544" s="617">
        <v>86940</v>
      </c>
      <c r="B4544" s="618" t="s">
        <v>10659</v>
      </c>
      <c r="C4544" s="618" t="s">
        <v>3</v>
      </c>
      <c r="D4544" s="619">
        <v>732.87</v>
      </c>
      <c r="E4544" s="188" t="s">
        <v>2</v>
      </c>
    </row>
    <row r="4545" spans="1:5">
      <c r="A4545" s="617">
        <v>86941</v>
      </c>
      <c r="B4545" s="618" t="s">
        <v>10660</v>
      </c>
      <c r="C4545" s="618" t="s">
        <v>3</v>
      </c>
      <c r="D4545" s="619">
        <v>553.53</v>
      </c>
      <c r="E4545" s="188" t="s">
        <v>2</v>
      </c>
    </row>
    <row r="4546" spans="1:5">
      <c r="A4546" s="617">
        <v>86942</v>
      </c>
      <c r="B4546" s="618" t="s">
        <v>10661</v>
      </c>
      <c r="C4546" s="618" t="s">
        <v>3</v>
      </c>
      <c r="D4546" s="619">
        <v>200.67</v>
      </c>
      <c r="E4546" s="188" t="s">
        <v>2</v>
      </c>
    </row>
    <row r="4547" spans="1:5">
      <c r="A4547" s="617">
        <v>86943</v>
      </c>
      <c r="B4547" s="618" t="s">
        <v>10662</v>
      </c>
      <c r="C4547" s="618" t="s">
        <v>3</v>
      </c>
      <c r="D4547" s="619">
        <v>191.83</v>
      </c>
      <c r="E4547" s="188" t="s">
        <v>2</v>
      </c>
    </row>
    <row r="4548" spans="1:5">
      <c r="A4548" s="617">
        <v>86947</v>
      </c>
      <c r="B4548" s="618" t="s">
        <v>10663</v>
      </c>
      <c r="C4548" s="618" t="s">
        <v>3</v>
      </c>
      <c r="D4548" s="619">
        <v>844.43</v>
      </c>
      <c r="E4548" s="188" t="s">
        <v>2</v>
      </c>
    </row>
    <row r="4549" spans="1:5">
      <c r="A4549" s="617">
        <v>93396</v>
      </c>
      <c r="B4549" s="618" t="s">
        <v>10664</v>
      </c>
      <c r="C4549" s="618" t="s">
        <v>3</v>
      </c>
      <c r="D4549" s="619">
        <v>495.42</v>
      </c>
      <c r="E4549" s="188" t="s">
        <v>2</v>
      </c>
    </row>
    <row r="4550" spans="1:5">
      <c r="A4550" s="617">
        <v>93441</v>
      </c>
      <c r="B4550" s="618" t="s">
        <v>10665</v>
      </c>
      <c r="C4550" s="618" t="s">
        <v>3</v>
      </c>
      <c r="D4550" s="619">
        <v>786.58</v>
      </c>
      <c r="E4550" s="188" t="s">
        <v>2</v>
      </c>
    </row>
    <row r="4551" spans="1:5">
      <c r="A4551" s="617">
        <v>93442</v>
      </c>
      <c r="B4551" s="618" t="s">
        <v>10666</v>
      </c>
      <c r="C4551" s="618" t="s">
        <v>3</v>
      </c>
      <c r="D4551" s="619">
        <v>953.75</v>
      </c>
      <c r="E4551" s="188" t="s">
        <v>2</v>
      </c>
    </row>
    <row r="4552" spans="1:5">
      <c r="A4552" s="617">
        <v>95469</v>
      </c>
      <c r="B4552" s="618" t="s">
        <v>10667</v>
      </c>
      <c r="C4552" s="618" t="s">
        <v>3</v>
      </c>
      <c r="D4552" s="619">
        <v>167.65</v>
      </c>
      <c r="E4552" s="188" t="s">
        <v>2</v>
      </c>
    </row>
    <row r="4553" spans="1:5">
      <c r="A4553" s="617">
        <v>95470</v>
      </c>
      <c r="B4553" s="618" t="s">
        <v>6931</v>
      </c>
      <c r="C4553" s="618" t="s">
        <v>3</v>
      </c>
      <c r="D4553" s="619">
        <v>174.34</v>
      </c>
      <c r="E4553" s="188" t="s">
        <v>2</v>
      </c>
    </row>
    <row r="4554" spans="1:5">
      <c r="A4554" s="617">
        <v>95471</v>
      </c>
      <c r="B4554" s="618" t="s">
        <v>10668</v>
      </c>
      <c r="C4554" s="618" t="s">
        <v>3</v>
      </c>
      <c r="D4554" s="619">
        <v>667.47</v>
      </c>
      <c r="E4554" s="188" t="s">
        <v>2</v>
      </c>
    </row>
    <row r="4555" spans="1:5">
      <c r="A4555" s="617">
        <v>95472</v>
      </c>
      <c r="B4555" s="618" t="s">
        <v>10669</v>
      </c>
      <c r="C4555" s="618" t="s">
        <v>3</v>
      </c>
      <c r="D4555" s="619">
        <v>674.16</v>
      </c>
      <c r="E4555" s="188" t="s">
        <v>2</v>
      </c>
    </row>
    <row r="4556" spans="1:5">
      <c r="A4556" s="617">
        <v>95542</v>
      </c>
      <c r="B4556" s="618" t="s">
        <v>10670</v>
      </c>
      <c r="C4556" s="618" t="s">
        <v>3</v>
      </c>
      <c r="D4556" s="619">
        <v>48.31</v>
      </c>
      <c r="E4556" s="188" t="s">
        <v>2</v>
      </c>
    </row>
    <row r="4557" spans="1:5">
      <c r="A4557" s="617">
        <v>95543</v>
      </c>
      <c r="B4557" s="618" t="s">
        <v>10671</v>
      </c>
      <c r="C4557" s="618" t="s">
        <v>3</v>
      </c>
      <c r="D4557" s="619">
        <v>78.63</v>
      </c>
      <c r="E4557" s="188" t="s">
        <v>2</v>
      </c>
    </row>
    <row r="4558" spans="1:5">
      <c r="A4558" s="617">
        <v>95544</v>
      </c>
      <c r="B4558" s="618" t="s">
        <v>10672</v>
      </c>
      <c r="C4558" s="618" t="s">
        <v>3</v>
      </c>
      <c r="D4558" s="619">
        <v>60.88</v>
      </c>
      <c r="E4558" s="188" t="s">
        <v>2</v>
      </c>
    </row>
    <row r="4559" spans="1:5">
      <c r="A4559" s="617">
        <v>95545</v>
      </c>
      <c r="B4559" s="618" t="s">
        <v>10673</v>
      </c>
      <c r="C4559" s="618" t="s">
        <v>3</v>
      </c>
      <c r="D4559" s="619">
        <v>59.54</v>
      </c>
      <c r="E4559" s="188" t="s">
        <v>2</v>
      </c>
    </row>
    <row r="4560" spans="1:5">
      <c r="A4560" s="617">
        <v>95546</v>
      </c>
      <c r="B4560" s="618" t="s">
        <v>10674</v>
      </c>
      <c r="C4560" s="618" t="s">
        <v>3</v>
      </c>
      <c r="D4560" s="619">
        <v>182.73</v>
      </c>
      <c r="E4560" s="188" t="s">
        <v>2</v>
      </c>
    </row>
    <row r="4561" spans="1:5">
      <c r="A4561" s="617">
        <v>95547</v>
      </c>
      <c r="B4561" s="618" t="s">
        <v>10675</v>
      </c>
      <c r="C4561" s="618" t="s">
        <v>3</v>
      </c>
      <c r="D4561" s="619">
        <v>57.44</v>
      </c>
      <c r="E4561" s="188" t="s">
        <v>2</v>
      </c>
    </row>
    <row r="4562" spans="1:5">
      <c r="A4562" s="617">
        <v>100848</v>
      </c>
      <c r="B4562" s="618" t="s">
        <v>10676</v>
      </c>
      <c r="C4562" s="618" t="s">
        <v>3</v>
      </c>
      <c r="D4562" s="619">
        <v>319.83999999999997</v>
      </c>
      <c r="E4562" s="188" t="s">
        <v>2</v>
      </c>
    </row>
    <row r="4563" spans="1:5">
      <c r="A4563" s="617">
        <v>100849</v>
      </c>
      <c r="B4563" s="618" t="s">
        <v>10677</v>
      </c>
      <c r="C4563" s="618" t="s">
        <v>3</v>
      </c>
      <c r="D4563" s="619">
        <v>36.72</v>
      </c>
      <c r="E4563" s="188" t="s">
        <v>2</v>
      </c>
    </row>
    <row r="4564" spans="1:5">
      <c r="A4564" s="617">
        <v>100851</v>
      </c>
      <c r="B4564" s="618" t="s">
        <v>10678</v>
      </c>
      <c r="C4564" s="618" t="s">
        <v>3</v>
      </c>
      <c r="D4564" s="619">
        <v>73.95</v>
      </c>
      <c r="E4564" s="188" t="s">
        <v>2</v>
      </c>
    </row>
    <row r="4565" spans="1:5">
      <c r="A4565" s="617">
        <v>100852</v>
      </c>
      <c r="B4565" s="618" t="s">
        <v>10679</v>
      </c>
      <c r="C4565" s="618" t="s">
        <v>3</v>
      </c>
      <c r="D4565" s="619">
        <v>151.37</v>
      </c>
      <c r="E4565" s="188" t="s">
        <v>2</v>
      </c>
    </row>
    <row r="4566" spans="1:5">
      <c r="A4566" s="617">
        <v>100854</v>
      </c>
      <c r="B4566" s="618" t="s">
        <v>10680</v>
      </c>
      <c r="C4566" s="618" t="s">
        <v>3</v>
      </c>
      <c r="D4566" s="619">
        <v>720.51</v>
      </c>
      <c r="E4566" s="188" t="s">
        <v>2</v>
      </c>
    </row>
    <row r="4567" spans="1:5">
      <c r="A4567" s="617">
        <v>100855</v>
      </c>
      <c r="B4567" s="618" t="s">
        <v>10681</v>
      </c>
      <c r="C4567" s="618" t="s">
        <v>3</v>
      </c>
      <c r="D4567" s="619">
        <v>59.54</v>
      </c>
      <c r="E4567" s="188" t="s">
        <v>2</v>
      </c>
    </row>
    <row r="4568" spans="1:5">
      <c r="A4568" s="617">
        <v>100856</v>
      </c>
      <c r="B4568" s="618" t="s">
        <v>10682</v>
      </c>
      <c r="C4568" s="618" t="s">
        <v>3</v>
      </c>
      <c r="D4568" s="619">
        <v>26.85</v>
      </c>
      <c r="E4568" s="188" t="s">
        <v>2</v>
      </c>
    </row>
    <row r="4569" spans="1:5">
      <c r="A4569" s="617">
        <v>100857</v>
      </c>
      <c r="B4569" s="618" t="s">
        <v>10683</v>
      </c>
      <c r="C4569" s="618" t="s">
        <v>3</v>
      </c>
      <c r="D4569" s="619">
        <v>269.5</v>
      </c>
      <c r="E4569" s="188" t="s">
        <v>2</v>
      </c>
    </row>
    <row r="4570" spans="1:5">
      <c r="A4570" s="617">
        <v>100858</v>
      </c>
      <c r="B4570" s="618" t="s">
        <v>10684</v>
      </c>
      <c r="C4570" s="618" t="s">
        <v>3</v>
      </c>
      <c r="D4570" s="619">
        <v>517.58000000000004</v>
      </c>
      <c r="E4570" s="188" t="s">
        <v>2</v>
      </c>
    </row>
    <row r="4571" spans="1:5">
      <c r="A4571" s="617">
        <v>100860</v>
      </c>
      <c r="B4571" s="618" t="s">
        <v>10685</v>
      </c>
      <c r="C4571" s="618" t="s">
        <v>3</v>
      </c>
      <c r="D4571" s="619">
        <v>70.67</v>
      </c>
      <c r="E4571" s="188" t="s">
        <v>2</v>
      </c>
    </row>
    <row r="4572" spans="1:5">
      <c r="A4572" s="617">
        <v>100861</v>
      </c>
      <c r="B4572" s="618" t="s">
        <v>10686</v>
      </c>
      <c r="C4572" s="618" t="s">
        <v>3</v>
      </c>
      <c r="D4572" s="619">
        <v>29.5</v>
      </c>
      <c r="E4572" s="188" t="s">
        <v>2</v>
      </c>
    </row>
    <row r="4573" spans="1:5">
      <c r="A4573" s="617">
        <v>100862</v>
      </c>
      <c r="B4573" s="618" t="s">
        <v>10687</v>
      </c>
      <c r="C4573" s="618" t="s">
        <v>3</v>
      </c>
      <c r="D4573" s="619">
        <v>32.92</v>
      </c>
      <c r="E4573" s="188" t="s">
        <v>2</v>
      </c>
    </row>
    <row r="4574" spans="1:5">
      <c r="A4574" s="617">
        <v>100863</v>
      </c>
      <c r="B4574" s="618" t="s">
        <v>10688</v>
      </c>
      <c r="C4574" s="618" t="s">
        <v>3</v>
      </c>
      <c r="D4574" s="619">
        <v>433.04</v>
      </c>
      <c r="E4574" s="188" t="s">
        <v>2</v>
      </c>
    </row>
    <row r="4575" spans="1:5">
      <c r="A4575" s="617">
        <v>100864</v>
      </c>
      <c r="B4575" s="618" t="s">
        <v>10689</v>
      </c>
      <c r="C4575" s="618" t="s">
        <v>3</v>
      </c>
      <c r="D4575" s="619">
        <v>480.54</v>
      </c>
      <c r="E4575" s="188" t="s">
        <v>2</v>
      </c>
    </row>
    <row r="4576" spans="1:5">
      <c r="A4576" s="617">
        <v>100865</v>
      </c>
      <c r="B4576" s="618" t="s">
        <v>10690</v>
      </c>
      <c r="C4576" s="618" t="s">
        <v>3</v>
      </c>
      <c r="D4576" s="619">
        <v>448.91</v>
      </c>
      <c r="E4576" s="188" t="s">
        <v>2</v>
      </c>
    </row>
    <row r="4577" spans="1:5">
      <c r="A4577" s="617">
        <v>100866</v>
      </c>
      <c r="B4577" s="618" t="s">
        <v>10691</v>
      </c>
      <c r="C4577" s="618" t="s">
        <v>3</v>
      </c>
      <c r="D4577" s="619">
        <v>215.87</v>
      </c>
      <c r="E4577" s="188" t="s">
        <v>2</v>
      </c>
    </row>
    <row r="4578" spans="1:5">
      <c r="A4578" s="617">
        <v>100867</v>
      </c>
      <c r="B4578" s="618" t="s">
        <v>10692</v>
      </c>
      <c r="C4578" s="618" t="s">
        <v>3</v>
      </c>
      <c r="D4578" s="619">
        <v>231.53</v>
      </c>
      <c r="E4578" s="188" t="s">
        <v>2</v>
      </c>
    </row>
    <row r="4579" spans="1:5">
      <c r="A4579" s="617">
        <v>100868</v>
      </c>
      <c r="B4579" s="618" t="s">
        <v>10693</v>
      </c>
      <c r="C4579" s="618" t="s">
        <v>3</v>
      </c>
      <c r="D4579" s="619">
        <v>241.95</v>
      </c>
      <c r="E4579" s="188" t="s">
        <v>2</v>
      </c>
    </row>
    <row r="4580" spans="1:5">
      <c r="A4580" s="617">
        <v>100869</v>
      </c>
      <c r="B4580" s="618" t="s">
        <v>10694</v>
      </c>
      <c r="C4580" s="618" t="s">
        <v>3</v>
      </c>
      <c r="D4580" s="619">
        <v>249.94</v>
      </c>
      <c r="E4580" s="188" t="s">
        <v>2</v>
      </c>
    </row>
    <row r="4581" spans="1:5">
      <c r="A4581" s="617">
        <v>100870</v>
      </c>
      <c r="B4581" s="618" t="s">
        <v>10695</v>
      </c>
      <c r="C4581" s="618" t="s">
        <v>3</v>
      </c>
      <c r="D4581" s="619">
        <v>194.34</v>
      </c>
      <c r="E4581" s="188" t="s">
        <v>2</v>
      </c>
    </row>
    <row r="4582" spans="1:5">
      <c r="A4582" s="617">
        <v>100871</v>
      </c>
      <c r="B4582" s="618" t="s">
        <v>10696</v>
      </c>
      <c r="C4582" s="618" t="s">
        <v>3</v>
      </c>
      <c r="D4582" s="619">
        <v>211.95</v>
      </c>
      <c r="E4582" s="188" t="s">
        <v>2</v>
      </c>
    </row>
    <row r="4583" spans="1:5">
      <c r="A4583" s="617">
        <v>100872</v>
      </c>
      <c r="B4583" s="618" t="s">
        <v>10697</v>
      </c>
      <c r="C4583" s="618" t="s">
        <v>3</v>
      </c>
      <c r="D4583" s="619">
        <v>223.2</v>
      </c>
      <c r="E4583" s="188" t="s">
        <v>2</v>
      </c>
    </row>
    <row r="4584" spans="1:5">
      <c r="A4584" s="617">
        <v>100873</v>
      </c>
      <c r="B4584" s="618" t="s">
        <v>10698</v>
      </c>
      <c r="C4584" s="618" t="s">
        <v>3</v>
      </c>
      <c r="D4584" s="619">
        <v>230.22</v>
      </c>
      <c r="E4584" s="188" t="s">
        <v>2</v>
      </c>
    </row>
    <row r="4585" spans="1:5">
      <c r="A4585" s="617">
        <v>100874</v>
      </c>
      <c r="B4585" s="618" t="s">
        <v>10699</v>
      </c>
      <c r="C4585" s="618" t="s">
        <v>3</v>
      </c>
      <c r="D4585" s="619">
        <v>215.87</v>
      </c>
      <c r="E4585" s="188" t="s">
        <v>2</v>
      </c>
    </row>
    <row r="4586" spans="1:5">
      <c r="A4586" s="617">
        <v>100875</v>
      </c>
      <c r="B4586" s="618" t="s">
        <v>10700</v>
      </c>
      <c r="C4586" s="618" t="s">
        <v>3</v>
      </c>
      <c r="D4586" s="619">
        <v>825.21</v>
      </c>
      <c r="E4586" s="188" t="s">
        <v>2</v>
      </c>
    </row>
    <row r="4587" spans="1:5">
      <c r="A4587" s="617">
        <v>98052</v>
      </c>
      <c r="B4587" s="618" t="s">
        <v>26853</v>
      </c>
      <c r="C4587" s="618" t="s">
        <v>3</v>
      </c>
      <c r="D4587" s="620">
        <v>1543.22</v>
      </c>
      <c r="E4587" s="188" t="s">
        <v>2</v>
      </c>
    </row>
    <row r="4588" spans="1:5">
      <c r="A4588" s="617">
        <v>98053</v>
      </c>
      <c r="B4588" s="618" t="s">
        <v>26854</v>
      </c>
      <c r="C4588" s="618" t="s">
        <v>3</v>
      </c>
      <c r="D4588" s="620">
        <v>2108.0300000000002</v>
      </c>
      <c r="E4588" s="188" t="s">
        <v>2</v>
      </c>
    </row>
    <row r="4589" spans="1:5">
      <c r="A4589" s="617">
        <v>98054</v>
      </c>
      <c r="B4589" s="618" t="s">
        <v>26855</v>
      </c>
      <c r="C4589" s="618" t="s">
        <v>3</v>
      </c>
      <c r="D4589" s="620">
        <v>3381.25</v>
      </c>
      <c r="E4589" s="188" t="s">
        <v>2</v>
      </c>
    </row>
    <row r="4590" spans="1:5">
      <c r="A4590" s="617">
        <v>98055</v>
      </c>
      <c r="B4590" s="618" t="s">
        <v>26856</v>
      </c>
      <c r="C4590" s="618" t="s">
        <v>3</v>
      </c>
      <c r="D4590" s="620">
        <v>4579.01</v>
      </c>
      <c r="E4590" s="188" t="s">
        <v>2</v>
      </c>
    </row>
    <row r="4591" spans="1:5">
      <c r="A4591" s="617">
        <v>98056</v>
      </c>
      <c r="B4591" s="618" t="s">
        <v>26857</v>
      </c>
      <c r="C4591" s="618" t="s">
        <v>3</v>
      </c>
      <c r="D4591" s="620">
        <v>5325.54</v>
      </c>
      <c r="E4591" s="188" t="s">
        <v>2</v>
      </c>
    </row>
    <row r="4592" spans="1:5">
      <c r="A4592" s="617">
        <v>98057</v>
      </c>
      <c r="B4592" s="618" t="s">
        <v>26858</v>
      </c>
      <c r="C4592" s="618" t="s">
        <v>3</v>
      </c>
      <c r="D4592" s="620">
        <v>6296.16</v>
      </c>
      <c r="E4592" s="188" t="s">
        <v>2</v>
      </c>
    </row>
    <row r="4593" spans="1:5">
      <c r="A4593" s="617">
        <v>98058</v>
      </c>
      <c r="B4593" s="618" t="s">
        <v>26859</v>
      </c>
      <c r="C4593" s="618" t="s">
        <v>3</v>
      </c>
      <c r="D4593" s="620">
        <v>1342.09</v>
      </c>
      <c r="E4593" s="188" t="s">
        <v>2</v>
      </c>
    </row>
    <row r="4594" spans="1:5">
      <c r="A4594" s="617">
        <v>98059</v>
      </c>
      <c r="B4594" s="618" t="s">
        <v>26860</v>
      </c>
      <c r="C4594" s="618" t="s">
        <v>3</v>
      </c>
      <c r="D4594" s="620">
        <v>2879.62</v>
      </c>
      <c r="E4594" s="188" t="s">
        <v>2</v>
      </c>
    </row>
    <row r="4595" spans="1:5">
      <c r="A4595" s="617">
        <v>98060</v>
      </c>
      <c r="B4595" s="618" t="s">
        <v>26861</v>
      </c>
      <c r="C4595" s="618" t="s">
        <v>3</v>
      </c>
      <c r="D4595" s="620">
        <v>4020.16</v>
      </c>
      <c r="E4595" s="188" t="s">
        <v>2</v>
      </c>
    </row>
    <row r="4596" spans="1:5">
      <c r="A4596" s="617">
        <v>98061</v>
      </c>
      <c r="B4596" s="618" t="s">
        <v>26862</v>
      </c>
      <c r="C4596" s="618" t="s">
        <v>3</v>
      </c>
      <c r="D4596" s="620">
        <v>5568.31</v>
      </c>
      <c r="E4596" s="188" t="s">
        <v>2</v>
      </c>
    </row>
    <row r="4597" spans="1:5">
      <c r="A4597" s="617">
        <v>98062</v>
      </c>
      <c r="B4597" s="618" t="s">
        <v>26863</v>
      </c>
      <c r="C4597" s="618" t="s">
        <v>3</v>
      </c>
      <c r="D4597" s="620">
        <v>2139.14</v>
      </c>
      <c r="E4597" s="188" t="s">
        <v>2</v>
      </c>
    </row>
    <row r="4598" spans="1:5">
      <c r="A4598" s="617">
        <v>98063</v>
      </c>
      <c r="B4598" s="618" t="s">
        <v>26864</v>
      </c>
      <c r="C4598" s="618" t="s">
        <v>3</v>
      </c>
      <c r="D4598" s="620">
        <v>3256.97</v>
      </c>
      <c r="E4598" s="188" t="s">
        <v>2</v>
      </c>
    </row>
    <row r="4599" spans="1:5">
      <c r="A4599" s="617">
        <v>98064</v>
      </c>
      <c r="B4599" s="618" t="s">
        <v>26865</v>
      </c>
      <c r="C4599" s="618" t="s">
        <v>3</v>
      </c>
      <c r="D4599" s="620">
        <v>3742.76</v>
      </c>
      <c r="E4599" s="188" t="s">
        <v>2</v>
      </c>
    </row>
    <row r="4600" spans="1:5">
      <c r="A4600" s="617">
        <v>98065</v>
      </c>
      <c r="B4600" s="618" t="s">
        <v>26866</v>
      </c>
      <c r="C4600" s="618" t="s">
        <v>3</v>
      </c>
      <c r="D4600" s="620">
        <v>5181.24</v>
      </c>
      <c r="E4600" s="188" t="s">
        <v>2</v>
      </c>
    </row>
    <row r="4601" spans="1:5">
      <c r="A4601" s="617">
        <v>98066</v>
      </c>
      <c r="B4601" s="618" t="s">
        <v>26867</v>
      </c>
      <c r="C4601" s="618" t="s">
        <v>3</v>
      </c>
      <c r="D4601" s="620">
        <v>4815.74</v>
      </c>
      <c r="E4601" s="188" t="s">
        <v>2</v>
      </c>
    </row>
    <row r="4602" spans="1:5">
      <c r="A4602" s="617">
        <v>98067</v>
      </c>
      <c r="B4602" s="618" t="s">
        <v>26868</v>
      </c>
      <c r="C4602" s="618" t="s">
        <v>3</v>
      </c>
      <c r="D4602" s="620">
        <v>6435.8</v>
      </c>
      <c r="E4602" s="188" t="s">
        <v>2</v>
      </c>
    </row>
    <row r="4603" spans="1:5">
      <c r="A4603" s="617">
        <v>98068</v>
      </c>
      <c r="B4603" s="618" t="s">
        <v>26869</v>
      </c>
      <c r="C4603" s="618" t="s">
        <v>3</v>
      </c>
      <c r="D4603" s="620">
        <v>9092.08</v>
      </c>
      <c r="E4603" s="188" t="s">
        <v>2</v>
      </c>
    </row>
    <row r="4604" spans="1:5">
      <c r="A4604" s="617">
        <v>98069</v>
      </c>
      <c r="B4604" s="618" t="s">
        <v>26870</v>
      </c>
      <c r="C4604" s="618" t="s">
        <v>3</v>
      </c>
      <c r="D4604" s="620">
        <v>12129.61</v>
      </c>
      <c r="E4604" s="188" t="s">
        <v>2</v>
      </c>
    </row>
    <row r="4605" spans="1:5">
      <c r="A4605" s="617">
        <v>98070</v>
      </c>
      <c r="B4605" s="618" t="s">
        <v>26871</v>
      </c>
      <c r="C4605" s="618" t="s">
        <v>3</v>
      </c>
      <c r="D4605" s="620">
        <v>13940.11</v>
      </c>
      <c r="E4605" s="188" t="s">
        <v>2</v>
      </c>
    </row>
    <row r="4606" spans="1:5">
      <c r="A4606" s="617">
        <v>98071</v>
      </c>
      <c r="B4606" s="618" t="s">
        <v>26872</v>
      </c>
      <c r="C4606" s="618" t="s">
        <v>3</v>
      </c>
      <c r="D4606" s="620">
        <v>15392.91</v>
      </c>
      <c r="E4606" s="188" t="s">
        <v>2</v>
      </c>
    </row>
    <row r="4607" spans="1:5">
      <c r="A4607" s="617">
        <v>98072</v>
      </c>
      <c r="B4607" s="618" t="s">
        <v>26873</v>
      </c>
      <c r="C4607" s="618" t="s">
        <v>3</v>
      </c>
      <c r="D4607" s="620">
        <v>3978.62</v>
      </c>
      <c r="E4607" s="188" t="s">
        <v>2</v>
      </c>
    </row>
    <row r="4608" spans="1:5">
      <c r="A4608" s="617">
        <v>98073</v>
      </c>
      <c r="B4608" s="618" t="s">
        <v>26874</v>
      </c>
      <c r="C4608" s="618" t="s">
        <v>3</v>
      </c>
      <c r="D4608" s="620">
        <v>6139.34</v>
      </c>
      <c r="E4608" s="188" t="s">
        <v>2</v>
      </c>
    </row>
    <row r="4609" spans="1:5">
      <c r="A4609" s="617">
        <v>98074</v>
      </c>
      <c r="B4609" s="618" t="s">
        <v>26875</v>
      </c>
      <c r="C4609" s="618" t="s">
        <v>3</v>
      </c>
      <c r="D4609" s="620">
        <v>9422.67</v>
      </c>
      <c r="E4609" s="188" t="s">
        <v>2</v>
      </c>
    </row>
    <row r="4610" spans="1:5">
      <c r="A4610" s="617">
        <v>98075</v>
      </c>
      <c r="B4610" s="618" t="s">
        <v>26876</v>
      </c>
      <c r="C4610" s="618" t="s">
        <v>3</v>
      </c>
      <c r="D4610" s="620">
        <v>12196.08</v>
      </c>
      <c r="E4610" s="188" t="s">
        <v>2</v>
      </c>
    </row>
    <row r="4611" spans="1:5">
      <c r="A4611" s="617">
        <v>98076</v>
      </c>
      <c r="B4611" s="618" t="s">
        <v>26877</v>
      </c>
      <c r="C4611" s="618" t="s">
        <v>3</v>
      </c>
      <c r="D4611" s="620">
        <v>13986.14</v>
      </c>
      <c r="E4611" s="188" t="s">
        <v>2</v>
      </c>
    </row>
    <row r="4612" spans="1:5">
      <c r="A4612" s="617">
        <v>98077</v>
      </c>
      <c r="B4612" s="618" t="s">
        <v>26878</v>
      </c>
      <c r="C4612" s="618" t="s">
        <v>3</v>
      </c>
      <c r="D4612" s="620">
        <v>16426.599999999999</v>
      </c>
      <c r="E4612" s="188" t="s">
        <v>2</v>
      </c>
    </row>
    <row r="4613" spans="1:5">
      <c r="A4613" s="617">
        <v>98078</v>
      </c>
      <c r="B4613" s="618" t="s">
        <v>26879</v>
      </c>
      <c r="C4613" s="618" t="s">
        <v>3</v>
      </c>
      <c r="D4613" s="620">
        <v>4211.76</v>
      </c>
      <c r="E4613" s="188" t="s">
        <v>2</v>
      </c>
    </row>
    <row r="4614" spans="1:5">
      <c r="A4614" s="617">
        <v>98079</v>
      </c>
      <c r="B4614" s="618" t="s">
        <v>26880</v>
      </c>
      <c r="C4614" s="618" t="s">
        <v>3</v>
      </c>
      <c r="D4614" s="620">
        <v>7342.67</v>
      </c>
      <c r="E4614" s="188" t="s">
        <v>2</v>
      </c>
    </row>
    <row r="4615" spans="1:5">
      <c r="A4615" s="617">
        <v>98080</v>
      </c>
      <c r="B4615" s="618" t="s">
        <v>26881</v>
      </c>
      <c r="C4615" s="618" t="s">
        <v>3</v>
      </c>
      <c r="D4615" s="620">
        <v>9376.91</v>
      </c>
      <c r="E4615" s="188" t="s">
        <v>2</v>
      </c>
    </row>
    <row r="4616" spans="1:5">
      <c r="A4616" s="617">
        <v>98081</v>
      </c>
      <c r="B4616" s="618" t="s">
        <v>26882</v>
      </c>
      <c r="C4616" s="618" t="s">
        <v>3</v>
      </c>
      <c r="D4616" s="620">
        <v>13841.06</v>
      </c>
      <c r="E4616" s="188" t="s">
        <v>2</v>
      </c>
    </row>
    <row r="4617" spans="1:5">
      <c r="A4617" s="617">
        <v>98082</v>
      </c>
      <c r="B4617" s="618" t="s">
        <v>26883</v>
      </c>
      <c r="C4617" s="618" t="s">
        <v>3</v>
      </c>
      <c r="D4617" s="620">
        <v>3289.02</v>
      </c>
      <c r="E4617" s="188" t="s">
        <v>2</v>
      </c>
    </row>
    <row r="4618" spans="1:5">
      <c r="A4618" s="617">
        <v>98083</v>
      </c>
      <c r="B4618" s="618" t="s">
        <v>26884</v>
      </c>
      <c r="C4618" s="618" t="s">
        <v>3</v>
      </c>
      <c r="D4618" s="620">
        <v>4337.8900000000003</v>
      </c>
      <c r="E4618" s="188" t="s">
        <v>2</v>
      </c>
    </row>
    <row r="4619" spans="1:5">
      <c r="A4619" s="617">
        <v>98084</v>
      </c>
      <c r="B4619" s="618" t="s">
        <v>26885</v>
      </c>
      <c r="C4619" s="618" t="s">
        <v>3</v>
      </c>
      <c r="D4619" s="620">
        <v>6081.92</v>
      </c>
      <c r="E4619" s="188" t="s">
        <v>2</v>
      </c>
    </row>
    <row r="4620" spans="1:5">
      <c r="A4620" s="617">
        <v>98085</v>
      </c>
      <c r="B4620" s="618" t="s">
        <v>26886</v>
      </c>
      <c r="C4620" s="618" t="s">
        <v>3</v>
      </c>
      <c r="D4620" s="620">
        <v>8243.6200000000008</v>
      </c>
      <c r="E4620" s="188" t="s">
        <v>2</v>
      </c>
    </row>
    <row r="4621" spans="1:5">
      <c r="A4621" s="617">
        <v>98086</v>
      </c>
      <c r="B4621" s="618" t="s">
        <v>26887</v>
      </c>
      <c r="C4621" s="618" t="s">
        <v>3</v>
      </c>
      <c r="D4621" s="620">
        <v>9307.11</v>
      </c>
      <c r="E4621" s="188" t="s">
        <v>2</v>
      </c>
    </row>
    <row r="4622" spans="1:5">
      <c r="A4622" s="617">
        <v>98087</v>
      </c>
      <c r="B4622" s="618" t="s">
        <v>26888</v>
      </c>
      <c r="C4622" s="618" t="s">
        <v>3</v>
      </c>
      <c r="D4622" s="620">
        <v>9938.4699999999993</v>
      </c>
      <c r="E4622" s="188" t="s">
        <v>2</v>
      </c>
    </row>
    <row r="4623" spans="1:5">
      <c r="A4623" s="617">
        <v>98088</v>
      </c>
      <c r="B4623" s="618" t="s">
        <v>26889</v>
      </c>
      <c r="C4623" s="618" t="s">
        <v>3</v>
      </c>
      <c r="D4623" s="620">
        <v>2810.56</v>
      </c>
      <c r="E4623" s="188" t="s">
        <v>2</v>
      </c>
    </row>
    <row r="4624" spans="1:5">
      <c r="A4624" s="617">
        <v>98089</v>
      </c>
      <c r="B4624" s="618" t="s">
        <v>26890</v>
      </c>
      <c r="C4624" s="618" t="s">
        <v>3</v>
      </c>
      <c r="D4624" s="620">
        <v>4430.29</v>
      </c>
      <c r="E4624" s="188" t="s">
        <v>2</v>
      </c>
    </row>
    <row r="4625" spans="1:5">
      <c r="A4625" s="617">
        <v>98090</v>
      </c>
      <c r="B4625" s="618" t="s">
        <v>26891</v>
      </c>
      <c r="C4625" s="618" t="s">
        <v>3</v>
      </c>
      <c r="D4625" s="620">
        <v>6944.01</v>
      </c>
      <c r="E4625" s="188" t="s">
        <v>2</v>
      </c>
    </row>
    <row r="4626" spans="1:5">
      <c r="A4626" s="617">
        <v>98091</v>
      </c>
      <c r="B4626" s="618" t="s">
        <v>26892</v>
      </c>
      <c r="C4626" s="618" t="s">
        <v>3</v>
      </c>
      <c r="D4626" s="620">
        <v>8957.02</v>
      </c>
      <c r="E4626" s="188" t="s">
        <v>2</v>
      </c>
    </row>
    <row r="4627" spans="1:5">
      <c r="A4627" s="617">
        <v>98092</v>
      </c>
      <c r="B4627" s="618" t="s">
        <v>26893</v>
      </c>
      <c r="C4627" s="618" t="s">
        <v>3</v>
      </c>
      <c r="D4627" s="620">
        <v>10518.34</v>
      </c>
      <c r="E4627" s="188" t="s">
        <v>2</v>
      </c>
    </row>
    <row r="4628" spans="1:5">
      <c r="A4628" s="617">
        <v>98093</v>
      </c>
      <c r="B4628" s="618" t="s">
        <v>26894</v>
      </c>
      <c r="C4628" s="618" t="s">
        <v>3</v>
      </c>
      <c r="D4628" s="620">
        <v>12410.64</v>
      </c>
      <c r="E4628" s="188" t="s">
        <v>2</v>
      </c>
    </row>
    <row r="4629" spans="1:5">
      <c r="A4629" s="617">
        <v>98094</v>
      </c>
      <c r="B4629" s="618" t="s">
        <v>26895</v>
      </c>
      <c r="C4629" s="618" t="s">
        <v>3</v>
      </c>
      <c r="D4629" s="620">
        <v>2232.0100000000002</v>
      </c>
      <c r="E4629" s="188" t="s">
        <v>2</v>
      </c>
    </row>
    <row r="4630" spans="1:5">
      <c r="A4630" s="617">
        <v>98099</v>
      </c>
      <c r="B4630" s="618" t="s">
        <v>26896</v>
      </c>
      <c r="C4630" s="618" t="s">
        <v>3</v>
      </c>
      <c r="D4630" s="620">
        <v>3812.12</v>
      </c>
      <c r="E4630" s="188" t="s">
        <v>2</v>
      </c>
    </row>
    <row r="4631" spans="1:5">
      <c r="A4631" s="617">
        <v>98100</v>
      </c>
      <c r="B4631" s="618" t="s">
        <v>26897</v>
      </c>
      <c r="C4631" s="618" t="s">
        <v>3</v>
      </c>
      <c r="D4631" s="620">
        <v>4984.79</v>
      </c>
      <c r="E4631" s="188" t="s">
        <v>2</v>
      </c>
    </row>
    <row r="4632" spans="1:5">
      <c r="A4632" s="617">
        <v>98101</v>
      </c>
      <c r="B4632" s="618" t="s">
        <v>26898</v>
      </c>
      <c r="C4632" s="618" t="s">
        <v>3</v>
      </c>
      <c r="D4632" s="620">
        <v>7364.13</v>
      </c>
      <c r="E4632" s="188" t="s">
        <v>2</v>
      </c>
    </row>
    <row r="4633" spans="1:5">
      <c r="A4633" s="617">
        <v>98109</v>
      </c>
      <c r="B4633" s="618" t="s">
        <v>26899</v>
      </c>
      <c r="C4633" s="618" t="s">
        <v>3</v>
      </c>
      <c r="D4633" s="619">
        <v>658.11</v>
      </c>
      <c r="E4633" s="188" t="s">
        <v>2</v>
      </c>
    </row>
    <row r="4634" spans="1:5">
      <c r="A4634" s="617">
        <v>98110</v>
      </c>
      <c r="B4634" s="618" t="s">
        <v>26900</v>
      </c>
      <c r="C4634" s="618" t="s">
        <v>3</v>
      </c>
      <c r="D4634" s="619">
        <v>405.28</v>
      </c>
      <c r="E4634" s="188" t="s">
        <v>2</v>
      </c>
    </row>
    <row r="4635" spans="1:5">
      <c r="A4635" s="617">
        <v>98111</v>
      </c>
      <c r="B4635" s="618" t="s">
        <v>26901</v>
      </c>
      <c r="C4635" s="618" t="s">
        <v>3</v>
      </c>
      <c r="D4635" s="619">
        <v>20.61</v>
      </c>
      <c r="E4635" s="188" t="s">
        <v>2</v>
      </c>
    </row>
    <row r="4636" spans="1:5">
      <c r="A4636" s="617">
        <v>98112</v>
      </c>
      <c r="B4636" s="618" t="s">
        <v>26902</v>
      </c>
      <c r="C4636" s="618" t="s">
        <v>3</v>
      </c>
      <c r="D4636" s="619">
        <v>106.44</v>
      </c>
      <c r="E4636" s="188" t="s">
        <v>2</v>
      </c>
    </row>
    <row r="4637" spans="1:5">
      <c r="A4637" s="617">
        <v>98114</v>
      </c>
      <c r="B4637" s="618" t="s">
        <v>26903</v>
      </c>
      <c r="C4637" s="618" t="s">
        <v>3</v>
      </c>
      <c r="D4637" s="619">
        <v>720.31</v>
      </c>
      <c r="E4637" s="188" t="s">
        <v>2</v>
      </c>
    </row>
    <row r="4638" spans="1:5">
      <c r="A4638" s="617">
        <v>98115</v>
      </c>
      <c r="B4638" s="618" t="s">
        <v>26904</v>
      </c>
      <c r="C4638" s="618" t="s">
        <v>3</v>
      </c>
      <c r="D4638" s="619">
        <v>98.15</v>
      </c>
      <c r="E4638" s="188" t="s">
        <v>2</v>
      </c>
    </row>
    <row r="4639" spans="1:5">
      <c r="A4639" s="617">
        <v>89957</v>
      </c>
      <c r="B4639" s="618" t="s">
        <v>6932</v>
      </c>
      <c r="C4639" s="618" t="s">
        <v>3</v>
      </c>
      <c r="D4639" s="619">
        <v>108.3</v>
      </c>
      <c r="E4639" s="188" t="s">
        <v>2</v>
      </c>
    </row>
    <row r="4640" spans="1:5">
      <c r="A4640" s="617">
        <v>89959</v>
      </c>
      <c r="B4640" s="618" t="s">
        <v>6933</v>
      </c>
      <c r="C4640" s="618" t="s">
        <v>3</v>
      </c>
      <c r="D4640" s="619">
        <v>185.04</v>
      </c>
      <c r="E4640" s="188" t="s">
        <v>2</v>
      </c>
    </row>
    <row r="4641" spans="1:5">
      <c r="A4641" s="617">
        <v>89349</v>
      </c>
      <c r="B4641" s="618" t="s">
        <v>6934</v>
      </c>
      <c r="C4641" s="618" t="s">
        <v>3</v>
      </c>
      <c r="D4641" s="619">
        <v>26</v>
      </c>
      <c r="E4641" s="188" t="s">
        <v>2</v>
      </c>
    </row>
    <row r="4642" spans="1:5">
      <c r="A4642" s="617">
        <v>89351</v>
      </c>
      <c r="B4642" s="618" t="s">
        <v>9027</v>
      </c>
      <c r="C4642" s="618" t="s">
        <v>3</v>
      </c>
      <c r="D4642" s="619">
        <v>29.68</v>
      </c>
      <c r="E4642" s="188" t="s">
        <v>2</v>
      </c>
    </row>
    <row r="4643" spans="1:5">
      <c r="A4643" s="617">
        <v>89352</v>
      </c>
      <c r="B4643" s="618" t="s">
        <v>6935</v>
      </c>
      <c r="C4643" s="618" t="s">
        <v>3</v>
      </c>
      <c r="D4643" s="619">
        <v>33.799999999999997</v>
      </c>
      <c r="E4643" s="188" t="s">
        <v>2</v>
      </c>
    </row>
    <row r="4644" spans="1:5">
      <c r="A4644" s="617">
        <v>89353</v>
      </c>
      <c r="B4644" s="618" t="s">
        <v>6936</v>
      </c>
      <c r="C4644" s="618" t="s">
        <v>3</v>
      </c>
      <c r="D4644" s="619">
        <v>35.270000000000003</v>
      </c>
      <c r="E4644" s="188" t="s">
        <v>2</v>
      </c>
    </row>
    <row r="4645" spans="1:5">
      <c r="A4645" s="617">
        <v>89354</v>
      </c>
      <c r="B4645" s="618" t="s">
        <v>6937</v>
      </c>
      <c r="C4645" s="618" t="s">
        <v>3</v>
      </c>
      <c r="D4645" s="619">
        <v>275.14999999999998</v>
      </c>
      <c r="E4645" s="188" t="s">
        <v>2</v>
      </c>
    </row>
    <row r="4646" spans="1:5">
      <c r="A4646" s="617">
        <v>89969</v>
      </c>
      <c r="B4646" s="618" t="s">
        <v>6938</v>
      </c>
      <c r="C4646" s="618" t="s">
        <v>3</v>
      </c>
      <c r="D4646" s="619">
        <v>38.15</v>
      </c>
      <c r="E4646" s="188" t="s">
        <v>2</v>
      </c>
    </row>
    <row r="4647" spans="1:5">
      <c r="A4647" s="617">
        <v>89970</v>
      </c>
      <c r="B4647" s="618" t="s">
        <v>6939</v>
      </c>
      <c r="C4647" s="618" t="s">
        <v>3</v>
      </c>
      <c r="D4647" s="619">
        <v>41.05</v>
      </c>
      <c r="E4647" s="188" t="s">
        <v>2</v>
      </c>
    </row>
    <row r="4648" spans="1:5">
      <c r="A4648" s="617">
        <v>89971</v>
      </c>
      <c r="B4648" s="618" t="s">
        <v>6940</v>
      </c>
      <c r="C4648" s="618" t="s">
        <v>3</v>
      </c>
      <c r="D4648" s="619">
        <v>42.72</v>
      </c>
      <c r="E4648" s="188" t="s">
        <v>2</v>
      </c>
    </row>
    <row r="4649" spans="1:5">
      <c r="A4649" s="617">
        <v>89972</v>
      </c>
      <c r="B4649" s="618" t="s">
        <v>6941</v>
      </c>
      <c r="C4649" s="618" t="s">
        <v>3</v>
      </c>
      <c r="D4649" s="619">
        <v>45.89</v>
      </c>
      <c r="E4649" s="188" t="s">
        <v>2</v>
      </c>
    </row>
    <row r="4650" spans="1:5">
      <c r="A4650" s="617">
        <v>89973</v>
      </c>
      <c r="B4650" s="618" t="s">
        <v>6942</v>
      </c>
      <c r="C4650" s="618" t="s">
        <v>3</v>
      </c>
      <c r="D4650" s="619">
        <v>454.56</v>
      </c>
      <c r="E4650" s="188" t="s">
        <v>2</v>
      </c>
    </row>
    <row r="4651" spans="1:5">
      <c r="A4651" s="617">
        <v>89974</v>
      </c>
      <c r="B4651" s="618" t="s">
        <v>6943</v>
      </c>
      <c r="C4651" s="618" t="s">
        <v>3</v>
      </c>
      <c r="D4651" s="619">
        <v>253.83</v>
      </c>
      <c r="E4651" s="188" t="s">
        <v>2</v>
      </c>
    </row>
    <row r="4652" spans="1:5">
      <c r="A4652" s="617">
        <v>89984</v>
      </c>
      <c r="B4652" s="618" t="s">
        <v>6944</v>
      </c>
      <c r="C4652" s="618" t="s">
        <v>3</v>
      </c>
      <c r="D4652" s="619">
        <v>72.28</v>
      </c>
      <c r="E4652" s="188" t="s">
        <v>2</v>
      </c>
    </row>
    <row r="4653" spans="1:5">
      <c r="A4653" s="617">
        <v>89985</v>
      </c>
      <c r="B4653" s="618" t="s">
        <v>6945</v>
      </c>
      <c r="C4653" s="618" t="s">
        <v>3</v>
      </c>
      <c r="D4653" s="619">
        <v>74.400000000000006</v>
      </c>
      <c r="E4653" s="188" t="s">
        <v>2</v>
      </c>
    </row>
    <row r="4654" spans="1:5">
      <c r="A4654" s="617">
        <v>89986</v>
      </c>
      <c r="B4654" s="618" t="s">
        <v>6946</v>
      </c>
      <c r="C4654" s="618" t="s">
        <v>3</v>
      </c>
      <c r="D4654" s="619">
        <v>70.489999999999995</v>
      </c>
      <c r="E4654" s="188" t="s">
        <v>2</v>
      </c>
    </row>
    <row r="4655" spans="1:5">
      <c r="A4655" s="617">
        <v>89987</v>
      </c>
      <c r="B4655" s="618" t="s">
        <v>6947</v>
      </c>
      <c r="C4655" s="618" t="s">
        <v>3</v>
      </c>
      <c r="D4655" s="619">
        <v>78.319999999999993</v>
      </c>
      <c r="E4655" s="188" t="s">
        <v>2</v>
      </c>
    </row>
    <row r="4656" spans="1:5">
      <c r="A4656" s="617">
        <v>90371</v>
      </c>
      <c r="B4656" s="618" t="s">
        <v>6948</v>
      </c>
      <c r="C4656" s="618" t="s">
        <v>3</v>
      </c>
      <c r="D4656" s="619">
        <v>28.04</v>
      </c>
      <c r="E4656" s="188" t="s">
        <v>2</v>
      </c>
    </row>
    <row r="4657" spans="1:5">
      <c r="A4657" s="617">
        <v>94489</v>
      </c>
      <c r="B4657" s="618" t="s">
        <v>6949</v>
      </c>
      <c r="C4657" s="618" t="s">
        <v>3</v>
      </c>
      <c r="D4657" s="619">
        <v>25.22</v>
      </c>
      <c r="E4657" s="188" t="s">
        <v>2</v>
      </c>
    </row>
    <row r="4658" spans="1:5">
      <c r="A4658" s="617">
        <v>94490</v>
      </c>
      <c r="B4658" s="618" t="s">
        <v>6950</v>
      </c>
      <c r="C4658" s="618" t="s">
        <v>3</v>
      </c>
      <c r="D4658" s="619">
        <v>41.38</v>
      </c>
      <c r="E4658" s="188" t="s">
        <v>2</v>
      </c>
    </row>
    <row r="4659" spans="1:5">
      <c r="A4659" s="617">
        <v>94491</v>
      </c>
      <c r="B4659" s="618" t="s">
        <v>6951</v>
      </c>
      <c r="C4659" s="618" t="s">
        <v>3</v>
      </c>
      <c r="D4659" s="619">
        <v>56.9</v>
      </c>
      <c r="E4659" s="188" t="s">
        <v>2</v>
      </c>
    </row>
    <row r="4660" spans="1:5">
      <c r="A4660" s="617">
        <v>94492</v>
      </c>
      <c r="B4660" s="618" t="s">
        <v>6952</v>
      </c>
      <c r="C4660" s="618" t="s">
        <v>3</v>
      </c>
      <c r="D4660" s="619">
        <v>58.38</v>
      </c>
      <c r="E4660" s="188" t="s">
        <v>2</v>
      </c>
    </row>
    <row r="4661" spans="1:5">
      <c r="A4661" s="617">
        <v>94493</v>
      </c>
      <c r="B4661" s="618" t="s">
        <v>6953</v>
      </c>
      <c r="C4661" s="618" t="s">
        <v>3</v>
      </c>
      <c r="D4661" s="619">
        <v>106.75</v>
      </c>
      <c r="E4661" s="188" t="s">
        <v>2</v>
      </c>
    </row>
    <row r="4662" spans="1:5">
      <c r="A4662" s="617">
        <v>94494</v>
      </c>
      <c r="B4662" s="618" t="s">
        <v>6954</v>
      </c>
      <c r="C4662" s="618" t="s">
        <v>3</v>
      </c>
      <c r="D4662" s="619">
        <v>54.94</v>
      </c>
      <c r="E4662" s="188" t="s">
        <v>2</v>
      </c>
    </row>
    <row r="4663" spans="1:5">
      <c r="A4663" s="617">
        <v>94495</v>
      </c>
      <c r="B4663" s="618" t="s">
        <v>6955</v>
      </c>
      <c r="C4663" s="618" t="s">
        <v>3</v>
      </c>
      <c r="D4663" s="619">
        <v>71.28</v>
      </c>
      <c r="E4663" s="188" t="s">
        <v>2</v>
      </c>
    </row>
    <row r="4664" spans="1:5">
      <c r="A4664" s="617">
        <v>94496</v>
      </c>
      <c r="B4664" s="618" t="s">
        <v>6956</v>
      </c>
      <c r="C4664" s="618" t="s">
        <v>3</v>
      </c>
      <c r="D4664" s="619">
        <v>88.08</v>
      </c>
      <c r="E4664" s="188" t="s">
        <v>2</v>
      </c>
    </row>
    <row r="4665" spans="1:5">
      <c r="A4665" s="617">
        <v>94497</v>
      </c>
      <c r="B4665" s="618" t="s">
        <v>6957</v>
      </c>
      <c r="C4665" s="618" t="s">
        <v>3</v>
      </c>
      <c r="D4665" s="619">
        <v>104.03</v>
      </c>
      <c r="E4665" s="188" t="s">
        <v>2</v>
      </c>
    </row>
    <row r="4666" spans="1:5">
      <c r="A4666" s="617">
        <v>94498</v>
      </c>
      <c r="B4666" s="618" t="s">
        <v>6958</v>
      </c>
      <c r="C4666" s="618" t="s">
        <v>3</v>
      </c>
      <c r="D4666" s="619">
        <v>135.41</v>
      </c>
      <c r="E4666" s="188" t="s">
        <v>2</v>
      </c>
    </row>
    <row r="4667" spans="1:5">
      <c r="A4667" s="617">
        <v>94499</v>
      </c>
      <c r="B4667" s="618" t="s">
        <v>6959</v>
      </c>
      <c r="C4667" s="618" t="s">
        <v>3</v>
      </c>
      <c r="D4667" s="619">
        <v>250.14</v>
      </c>
      <c r="E4667" s="188" t="s">
        <v>2</v>
      </c>
    </row>
    <row r="4668" spans="1:5">
      <c r="A4668" s="617">
        <v>94500</v>
      </c>
      <c r="B4668" s="618" t="s">
        <v>6960</v>
      </c>
      <c r="C4668" s="618" t="s">
        <v>3</v>
      </c>
      <c r="D4668" s="619">
        <v>298.07</v>
      </c>
      <c r="E4668" s="188" t="s">
        <v>2</v>
      </c>
    </row>
    <row r="4669" spans="1:5">
      <c r="A4669" s="617">
        <v>94501</v>
      </c>
      <c r="B4669" s="618" t="s">
        <v>6961</v>
      </c>
      <c r="C4669" s="618" t="s">
        <v>3</v>
      </c>
      <c r="D4669" s="619">
        <v>588.76</v>
      </c>
      <c r="E4669" s="188" t="s">
        <v>2</v>
      </c>
    </row>
    <row r="4670" spans="1:5">
      <c r="A4670" s="617">
        <v>94792</v>
      </c>
      <c r="B4670" s="618" t="s">
        <v>6962</v>
      </c>
      <c r="C4670" s="618" t="s">
        <v>3</v>
      </c>
      <c r="D4670" s="619">
        <v>111.04</v>
      </c>
      <c r="E4670" s="188" t="s">
        <v>2</v>
      </c>
    </row>
    <row r="4671" spans="1:5">
      <c r="A4671" s="617">
        <v>94793</v>
      </c>
      <c r="B4671" s="618" t="s">
        <v>6963</v>
      </c>
      <c r="C4671" s="618" t="s">
        <v>3</v>
      </c>
      <c r="D4671" s="619">
        <v>144.59</v>
      </c>
      <c r="E4671" s="188" t="s">
        <v>2</v>
      </c>
    </row>
    <row r="4672" spans="1:5">
      <c r="A4672" s="617">
        <v>94794</v>
      </c>
      <c r="B4672" s="618" t="s">
        <v>6964</v>
      </c>
      <c r="C4672" s="618" t="s">
        <v>3</v>
      </c>
      <c r="D4672" s="619">
        <v>149.97999999999999</v>
      </c>
      <c r="E4672" s="188" t="s">
        <v>2</v>
      </c>
    </row>
    <row r="4673" spans="1:5">
      <c r="A4673" s="617">
        <v>94795</v>
      </c>
      <c r="B4673" s="618" t="s">
        <v>9028</v>
      </c>
      <c r="C4673" s="618" t="s">
        <v>3</v>
      </c>
      <c r="D4673" s="619">
        <v>14.85</v>
      </c>
      <c r="E4673" s="188" t="s">
        <v>2</v>
      </c>
    </row>
    <row r="4674" spans="1:5">
      <c r="A4674" s="617">
        <v>94796</v>
      </c>
      <c r="B4674" s="618" t="s">
        <v>9029</v>
      </c>
      <c r="C4674" s="618" t="s">
        <v>3</v>
      </c>
      <c r="D4674" s="619">
        <v>18.02</v>
      </c>
      <c r="E4674" s="188" t="s">
        <v>2</v>
      </c>
    </row>
    <row r="4675" spans="1:5">
      <c r="A4675" s="617">
        <v>94797</v>
      </c>
      <c r="B4675" s="618" t="s">
        <v>9030</v>
      </c>
      <c r="C4675" s="618" t="s">
        <v>3</v>
      </c>
      <c r="D4675" s="619">
        <v>26.81</v>
      </c>
      <c r="E4675" s="188" t="s">
        <v>2</v>
      </c>
    </row>
    <row r="4676" spans="1:5">
      <c r="A4676" s="617">
        <v>94798</v>
      </c>
      <c r="B4676" s="618" t="s">
        <v>9031</v>
      </c>
      <c r="C4676" s="618" t="s">
        <v>3</v>
      </c>
      <c r="D4676" s="619">
        <v>54.19</v>
      </c>
      <c r="E4676" s="188" t="s">
        <v>2</v>
      </c>
    </row>
    <row r="4677" spans="1:5">
      <c r="A4677" s="617">
        <v>94799</v>
      </c>
      <c r="B4677" s="618" t="s">
        <v>9032</v>
      </c>
      <c r="C4677" s="618" t="s">
        <v>3</v>
      </c>
      <c r="D4677" s="619">
        <v>53.82</v>
      </c>
      <c r="E4677" s="188" t="s">
        <v>2</v>
      </c>
    </row>
    <row r="4678" spans="1:5">
      <c r="A4678" s="617">
        <v>94800</v>
      </c>
      <c r="B4678" s="618" t="s">
        <v>9033</v>
      </c>
      <c r="C4678" s="618" t="s">
        <v>3</v>
      </c>
      <c r="D4678" s="619">
        <v>89.25</v>
      </c>
      <c r="E4678" s="188" t="s">
        <v>2</v>
      </c>
    </row>
    <row r="4679" spans="1:5">
      <c r="A4679" s="617">
        <v>95248</v>
      </c>
      <c r="B4679" s="618" t="s">
        <v>6965</v>
      </c>
      <c r="C4679" s="618" t="s">
        <v>3</v>
      </c>
      <c r="D4679" s="619">
        <v>66.83</v>
      </c>
      <c r="E4679" s="188" t="s">
        <v>2</v>
      </c>
    </row>
    <row r="4680" spans="1:5">
      <c r="A4680" s="617">
        <v>95249</v>
      </c>
      <c r="B4680" s="618" t="s">
        <v>6966</v>
      </c>
      <c r="C4680" s="618" t="s">
        <v>3</v>
      </c>
      <c r="D4680" s="619">
        <v>73.03</v>
      </c>
      <c r="E4680" s="188" t="s">
        <v>2</v>
      </c>
    </row>
    <row r="4681" spans="1:5">
      <c r="A4681" s="617">
        <v>95250</v>
      </c>
      <c r="B4681" s="618" t="s">
        <v>6967</v>
      </c>
      <c r="C4681" s="618" t="s">
        <v>3</v>
      </c>
      <c r="D4681" s="619">
        <v>89.24</v>
      </c>
      <c r="E4681" s="188" t="s">
        <v>2</v>
      </c>
    </row>
    <row r="4682" spans="1:5">
      <c r="A4682" s="617">
        <v>95251</v>
      </c>
      <c r="B4682" s="618" t="s">
        <v>6968</v>
      </c>
      <c r="C4682" s="618" t="s">
        <v>3</v>
      </c>
      <c r="D4682" s="619">
        <v>120.55</v>
      </c>
      <c r="E4682" s="188" t="s">
        <v>2</v>
      </c>
    </row>
    <row r="4683" spans="1:5">
      <c r="A4683" s="617">
        <v>95252</v>
      </c>
      <c r="B4683" s="618" t="s">
        <v>6969</v>
      </c>
      <c r="C4683" s="618" t="s">
        <v>3</v>
      </c>
      <c r="D4683" s="619">
        <v>139.66</v>
      </c>
      <c r="E4683" s="188" t="s">
        <v>2</v>
      </c>
    </row>
    <row r="4684" spans="1:5">
      <c r="A4684" s="617">
        <v>95253</v>
      </c>
      <c r="B4684" s="618" t="s">
        <v>6970</v>
      </c>
      <c r="C4684" s="618" t="s">
        <v>3</v>
      </c>
      <c r="D4684" s="619">
        <v>201.79</v>
      </c>
      <c r="E4684" s="188" t="s">
        <v>2</v>
      </c>
    </row>
    <row r="4685" spans="1:5">
      <c r="A4685" s="617">
        <v>99619</v>
      </c>
      <c r="B4685" s="618" t="s">
        <v>9034</v>
      </c>
      <c r="C4685" s="618" t="s">
        <v>3</v>
      </c>
      <c r="D4685" s="619">
        <v>75.290000000000006</v>
      </c>
      <c r="E4685" s="188" t="s">
        <v>2</v>
      </c>
    </row>
    <row r="4686" spans="1:5">
      <c r="A4686" s="617">
        <v>99620</v>
      </c>
      <c r="B4686" s="618" t="s">
        <v>9035</v>
      </c>
      <c r="C4686" s="618" t="s">
        <v>3</v>
      </c>
      <c r="D4686" s="619">
        <v>119.48</v>
      </c>
      <c r="E4686" s="188" t="s">
        <v>2</v>
      </c>
    </row>
    <row r="4687" spans="1:5">
      <c r="A4687" s="617">
        <v>99621</v>
      </c>
      <c r="B4687" s="618" t="s">
        <v>9036</v>
      </c>
      <c r="C4687" s="618" t="s">
        <v>3</v>
      </c>
      <c r="D4687" s="619">
        <v>166.22</v>
      </c>
      <c r="E4687" s="188" t="s">
        <v>2</v>
      </c>
    </row>
    <row r="4688" spans="1:5">
      <c r="A4688" s="617">
        <v>99622</v>
      </c>
      <c r="B4688" s="618" t="s">
        <v>9037</v>
      </c>
      <c r="C4688" s="618" t="s">
        <v>3</v>
      </c>
      <c r="D4688" s="619">
        <v>182.55</v>
      </c>
      <c r="E4688" s="188" t="s">
        <v>2</v>
      </c>
    </row>
    <row r="4689" spans="1:5">
      <c r="A4689" s="617">
        <v>99623</v>
      </c>
      <c r="B4689" s="618" t="s">
        <v>9038</v>
      </c>
      <c r="C4689" s="618" t="s">
        <v>3</v>
      </c>
      <c r="D4689" s="619">
        <v>246.04</v>
      </c>
      <c r="E4689" s="188" t="s">
        <v>2</v>
      </c>
    </row>
    <row r="4690" spans="1:5">
      <c r="A4690" s="617">
        <v>99624</v>
      </c>
      <c r="B4690" s="618" t="s">
        <v>9039</v>
      </c>
      <c r="C4690" s="618" t="s">
        <v>3</v>
      </c>
      <c r="D4690" s="619">
        <v>339.56</v>
      </c>
      <c r="E4690" s="188" t="s">
        <v>2</v>
      </c>
    </row>
    <row r="4691" spans="1:5">
      <c r="A4691" s="617">
        <v>99625</v>
      </c>
      <c r="B4691" s="618" t="s">
        <v>9040</v>
      </c>
      <c r="C4691" s="618" t="s">
        <v>3</v>
      </c>
      <c r="D4691" s="619">
        <v>459.37</v>
      </c>
      <c r="E4691" s="188" t="s">
        <v>2</v>
      </c>
    </row>
    <row r="4692" spans="1:5">
      <c r="A4692" s="617">
        <v>99626</v>
      </c>
      <c r="B4692" s="618" t="s">
        <v>9041</v>
      </c>
      <c r="C4692" s="618" t="s">
        <v>3</v>
      </c>
      <c r="D4692" s="619">
        <v>696.05</v>
      </c>
      <c r="E4692" s="188" t="s">
        <v>2</v>
      </c>
    </row>
    <row r="4693" spans="1:5">
      <c r="A4693" s="617">
        <v>99627</v>
      </c>
      <c r="B4693" s="618" t="s">
        <v>9042</v>
      </c>
      <c r="C4693" s="618" t="s">
        <v>3</v>
      </c>
      <c r="D4693" s="619">
        <v>68.34</v>
      </c>
      <c r="E4693" s="188" t="s">
        <v>2</v>
      </c>
    </row>
    <row r="4694" spans="1:5">
      <c r="A4694" s="617">
        <v>99628</v>
      </c>
      <c r="B4694" s="618" t="s">
        <v>9043</v>
      </c>
      <c r="C4694" s="618" t="s">
        <v>3</v>
      </c>
      <c r="D4694" s="619">
        <v>50.79</v>
      </c>
      <c r="E4694" s="188" t="s">
        <v>2</v>
      </c>
    </row>
    <row r="4695" spans="1:5">
      <c r="A4695" s="617">
        <v>99629</v>
      </c>
      <c r="B4695" s="618" t="s">
        <v>9044</v>
      </c>
      <c r="C4695" s="618" t="s">
        <v>3</v>
      </c>
      <c r="D4695" s="619">
        <v>74.510000000000005</v>
      </c>
      <c r="E4695" s="188" t="s">
        <v>2</v>
      </c>
    </row>
    <row r="4696" spans="1:5">
      <c r="A4696" s="617">
        <v>99630</v>
      </c>
      <c r="B4696" s="618" t="s">
        <v>9045</v>
      </c>
      <c r="C4696" s="618" t="s">
        <v>3</v>
      </c>
      <c r="D4696" s="619">
        <v>99.06</v>
      </c>
      <c r="E4696" s="188" t="s">
        <v>2</v>
      </c>
    </row>
    <row r="4697" spans="1:5">
      <c r="A4697" s="617">
        <v>99631</v>
      </c>
      <c r="B4697" s="618" t="s">
        <v>9046</v>
      </c>
      <c r="C4697" s="618" t="s">
        <v>3</v>
      </c>
      <c r="D4697" s="619">
        <v>109.97</v>
      </c>
      <c r="E4697" s="188" t="s">
        <v>2</v>
      </c>
    </row>
    <row r="4698" spans="1:5">
      <c r="A4698" s="617">
        <v>99632</v>
      </c>
      <c r="B4698" s="618" t="s">
        <v>9047</v>
      </c>
      <c r="C4698" s="618" t="s">
        <v>3</v>
      </c>
      <c r="D4698" s="619">
        <v>148.97999999999999</v>
      </c>
      <c r="E4698" s="188" t="s">
        <v>2</v>
      </c>
    </row>
    <row r="4699" spans="1:5">
      <c r="A4699" s="617">
        <v>99633</v>
      </c>
      <c r="B4699" s="618" t="s">
        <v>9048</v>
      </c>
      <c r="C4699" s="618" t="s">
        <v>3</v>
      </c>
      <c r="D4699" s="619">
        <v>293.29000000000002</v>
      </c>
      <c r="E4699" s="188" t="s">
        <v>2</v>
      </c>
    </row>
    <row r="4700" spans="1:5">
      <c r="A4700" s="617">
        <v>99634</v>
      </c>
      <c r="B4700" s="618" t="s">
        <v>9049</v>
      </c>
      <c r="C4700" s="618" t="s">
        <v>3</v>
      </c>
      <c r="D4700" s="619">
        <v>487.1</v>
      </c>
      <c r="E4700" s="188" t="s">
        <v>2</v>
      </c>
    </row>
    <row r="4701" spans="1:5">
      <c r="A4701" s="617">
        <v>99635</v>
      </c>
      <c r="B4701" s="618" t="s">
        <v>9050</v>
      </c>
      <c r="C4701" s="618" t="s">
        <v>3</v>
      </c>
      <c r="D4701" s="619">
        <v>251.53</v>
      </c>
      <c r="E4701" s="188" t="s">
        <v>2</v>
      </c>
    </row>
    <row r="4702" spans="1:5">
      <c r="A4702" s="617">
        <v>95634</v>
      </c>
      <c r="B4702" s="618" t="s">
        <v>9051</v>
      </c>
      <c r="C4702" s="618" t="s">
        <v>3</v>
      </c>
      <c r="D4702" s="619">
        <v>137.66</v>
      </c>
      <c r="E4702" s="188" t="s">
        <v>2</v>
      </c>
    </row>
    <row r="4703" spans="1:5">
      <c r="A4703" s="617">
        <v>95635</v>
      </c>
      <c r="B4703" s="618" t="s">
        <v>9052</v>
      </c>
      <c r="C4703" s="618" t="s">
        <v>3</v>
      </c>
      <c r="D4703" s="619">
        <v>147.69</v>
      </c>
      <c r="E4703" s="188" t="s">
        <v>2</v>
      </c>
    </row>
    <row r="4704" spans="1:5">
      <c r="A4704" s="617">
        <v>95636</v>
      </c>
      <c r="B4704" s="618" t="s">
        <v>30207</v>
      </c>
      <c r="C4704" s="618" t="s">
        <v>3</v>
      </c>
      <c r="D4704" s="619">
        <v>282.06</v>
      </c>
      <c r="E4704" s="188" t="s">
        <v>2</v>
      </c>
    </row>
    <row r="4705" spans="1:5">
      <c r="A4705" s="617">
        <v>95637</v>
      </c>
      <c r="B4705" s="618" t="s">
        <v>6971</v>
      </c>
      <c r="C4705" s="618" t="s">
        <v>3</v>
      </c>
      <c r="D4705" s="619">
        <v>431.73</v>
      </c>
      <c r="E4705" s="188" t="s">
        <v>2</v>
      </c>
    </row>
    <row r="4706" spans="1:5">
      <c r="A4706" s="617">
        <v>95638</v>
      </c>
      <c r="B4706" s="618" t="s">
        <v>6972</v>
      </c>
      <c r="C4706" s="618" t="s">
        <v>3</v>
      </c>
      <c r="D4706" s="619">
        <v>523.82000000000005</v>
      </c>
      <c r="E4706" s="188" t="s">
        <v>2</v>
      </c>
    </row>
    <row r="4707" spans="1:5">
      <c r="A4707" s="617">
        <v>95639</v>
      </c>
      <c r="B4707" s="618" t="s">
        <v>6973</v>
      </c>
      <c r="C4707" s="618" t="s">
        <v>3</v>
      </c>
      <c r="D4707" s="619">
        <v>675.29</v>
      </c>
      <c r="E4707" s="188" t="s">
        <v>2</v>
      </c>
    </row>
    <row r="4708" spans="1:5">
      <c r="A4708" s="617">
        <v>95641</v>
      </c>
      <c r="B4708" s="618" t="s">
        <v>6974</v>
      </c>
      <c r="C4708" s="618" t="s">
        <v>3</v>
      </c>
      <c r="D4708" s="619">
        <v>247.1</v>
      </c>
      <c r="E4708" s="188" t="s">
        <v>2</v>
      </c>
    </row>
    <row r="4709" spans="1:5">
      <c r="A4709" s="617">
        <v>95642</v>
      </c>
      <c r="B4709" s="618" t="s">
        <v>6975</v>
      </c>
      <c r="C4709" s="618" t="s">
        <v>3</v>
      </c>
      <c r="D4709" s="619">
        <v>365.22</v>
      </c>
      <c r="E4709" s="188" t="s">
        <v>2</v>
      </c>
    </row>
    <row r="4710" spans="1:5">
      <c r="A4710" s="617">
        <v>95643</v>
      </c>
      <c r="B4710" s="618" t="s">
        <v>6976</v>
      </c>
      <c r="C4710" s="618" t="s">
        <v>3</v>
      </c>
      <c r="D4710" s="619">
        <v>478.18</v>
      </c>
      <c r="E4710" s="188" t="s">
        <v>2</v>
      </c>
    </row>
    <row r="4711" spans="1:5">
      <c r="A4711" s="617">
        <v>95644</v>
      </c>
      <c r="B4711" s="618" t="s">
        <v>6977</v>
      </c>
      <c r="C4711" s="618" t="s">
        <v>3</v>
      </c>
      <c r="D4711" s="619">
        <v>182.27</v>
      </c>
      <c r="E4711" s="188" t="s">
        <v>2</v>
      </c>
    </row>
    <row r="4712" spans="1:5">
      <c r="A4712" s="617">
        <v>95645</v>
      </c>
      <c r="B4712" s="618" t="s">
        <v>6978</v>
      </c>
      <c r="C4712" s="618" t="s">
        <v>3</v>
      </c>
      <c r="D4712" s="619">
        <v>334.77</v>
      </c>
      <c r="E4712" s="188" t="s">
        <v>2</v>
      </c>
    </row>
    <row r="4713" spans="1:5">
      <c r="A4713" s="617">
        <v>95646</v>
      </c>
      <c r="B4713" s="618" t="s">
        <v>6979</v>
      </c>
      <c r="C4713" s="618" t="s">
        <v>3</v>
      </c>
      <c r="D4713" s="619">
        <v>498.95</v>
      </c>
      <c r="E4713" s="188" t="s">
        <v>2</v>
      </c>
    </row>
    <row r="4714" spans="1:5">
      <c r="A4714" s="617">
        <v>95647</v>
      </c>
      <c r="B4714" s="618" t="s">
        <v>6980</v>
      </c>
      <c r="C4714" s="618" t="s">
        <v>3</v>
      </c>
      <c r="D4714" s="619">
        <v>654.70000000000005</v>
      </c>
      <c r="E4714" s="188" t="s">
        <v>2</v>
      </c>
    </row>
    <row r="4715" spans="1:5">
      <c r="A4715" s="617">
        <v>95673</v>
      </c>
      <c r="B4715" s="618" t="s">
        <v>6981</v>
      </c>
      <c r="C4715" s="618" t="s">
        <v>3</v>
      </c>
      <c r="D4715" s="619">
        <v>100.13</v>
      </c>
      <c r="E4715" s="188" t="s">
        <v>2</v>
      </c>
    </row>
    <row r="4716" spans="1:5">
      <c r="A4716" s="617">
        <v>95674</v>
      </c>
      <c r="B4716" s="618" t="s">
        <v>6982</v>
      </c>
      <c r="C4716" s="618" t="s">
        <v>3</v>
      </c>
      <c r="D4716" s="619">
        <v>106.32</v>
      </c>
      <c r="E4716" s="188" t="s">
        <v>2</v>
      </c>
    </row>
    <row r="4717" spans="1:5">
      <c r="A4717" s="617">
        <v>95675</v>
      </c>
      <c r="B4717" s="618" t="s">
        <v>6983</v>
      </c>
      <c r="C4717" s="618" t="s">
        <v>3</v>
      </c>
      <c r="D4717" s="619">
        <v>129.88999999999999</v>
      </c>
      <c r="E4717" s="188" t="s">
        <v>2</v>
      </c>
    </row>
    <row r="4718" spans="1:5">
      <c r="A4718" s="617">
        <v>95676</v>
      </c>
      <c r="B4718" s="618" t="s">
        <v>6984</v>
      </c>
      <c r="C4718" s="618" t="s">
        <v>3</v>
      </c>
      <c r="D4718" s="619">
        <v>84.67</v>
      </c>
      <c r="E4718" s="188" t="s">
        <v>2</v>
      </c>
    </row>
    <row r="4719" spans="1:5">
      <c r="A4719" s="617">
        <v>97741</v>
      </c>
      <c r="B4719" s="618" t="s">
        <v>9053</v>
      </c>
      <c r="C4719" s="618" t="s">
        <v>3</v>
      </c>
      <c r="D4719" s="619">
        <v>137.97999999999999</v>
      </c>
      <c r="E4719" s="188" t="s">
        <v>2</v>
      </c>
    </row>
    <row r="4720" spans="1:5">
      <c r="A4720" s="617">
        <v>90436</v>
      </c>
      <c r="B4720" s="618" t="s">
        <v>6985</v>
      </c>
      <c r="C4720" s="618" t="s">
        <v>3</v>
      </c>
      <c r="D4720" s="619">
        <v>10.71</v>
      </c>
      <c r="E4720" s="188" t="s">
        <v>2</v>
      </c>
    </row>
    <row r="4721" spans="1:5">
      <c r="A4721" s="617">
        <v>90437</v>
      </c>
      <c r="B4721" s="618" t="s">
        <v>6986</v>
      </c>
      <c r="C4721" s="618" t="s">
        <v>3</v>
      </c>
      <c r="D4721" s="619">
        <v>26.03</v>
      </c>
      <c r="E4721" s="188" t="s">
        <v>2</v>
      </c>
    </row>
    <row r="4722" spans="1:5">
      <c r="A4722" s="617">
        <v>90438</v>
      </c>
      <c r="B4722" s="618" t="s">
        <v>6987</v>
      </c>
      <c r="C4722" s="618" t="s">
        <v>3</v>
      </c>
      <c r="D4722" s="619">
        <v>37.31</v>
      </c>
      <c r="E4722" s="188" t="s">
        <v>2</v>
      </c>
    </row>
    <row r="4723" spans="1:5">
      <c r="A4723" s="617">
        <v>90439</v>
      </c>
      <c r="B4723" s="618" t="s">
        <v>6988</v>
      </c>
      <c r="C4723" s="618" t="s">
        <v>3</v>
      </c>
      <c r="D4723" s="619">
        <v>53.77</v>
      </c>
      <c r="E4723" s="188" t="s">
        <v>2</v>
      </c>
    </row>
    <row r="4724" spans="1:5">
      <c r="A4724" s="617">
        <v>90440</v>
      </c>
      <c r="B4724" s="618" t="s">
        <v>6989</v>
      </c>
      <c r="C4724" s="618" t="s">
        <v>3</v>
      </c>
      <c r="D4724" s="619">
        <v>86.12</v>
      </c>
      <c r="E4724" s="188" t="s">
        <v>2</v>
      </c>
    </row>
    <row r="4725" spans="1:5">
      <c r="A4725" s="617">
        <v>90441</v>
      </c>
      <c r="B4725" s="618" t="s">
        <v>6990</v>
      </c>
      <c r="C4725" s="618" t="s">
        <v>3</v>
      </c>
      <c r="D4725" s="619">
        <v>110</v>
      </c>
      <c r="E4725" s="188" t="s">
        <v>2</v>
      </c>
    </row>
    <row r="4726" spans="1:5">
      <c r="A4726" s="617">
        <v>90443</v>
      </c>
      <c r="B4726" s="618" t="s">
        <v>6991</v>
      </c>
      <c r="C4726" s="618" t="s">
        <v>1</v>
      </c>
      <c r="D4726" s="619">
        <v>9.73</v>
      </c>
      <c r="E4726" s="188" t="s">
        <v>2</v>
      </c>
    </row>
    <row r="4727" spans="1:5">
      <c r="A4727" s="617">
        <v>90444</v>
      </c>
      <c r="B4727" s="618" t="s">
        <v>6992</v>
      </c>
      <c r="C4727" s="618" t="s">
        <v>1</v>
      </c>
      <c r="D4727" s="619">
        <v>23.07</v>
      </c>
      <c r="E4727" s="188" t="s">
        <v>2</v>
      </c>
    </row>
    <row r="4728" spans="1:5">
      <c r="A4728" s="617">
        <v>90445</v>
      </c>
      <c r="B4728" s="618" t="s">
        <v>6993</v>
      </c>
      <c r="C4728" s="618" t="s">
        <v>1</v>
      </c>
      <c r="D4728" s="619">
        <v>24.63</v>
      </c>
      <c r="E4728" s="188" t="s">
        <v>2</v>
      </c>
    </row>
    <row r="4729" spans="1:5">
      <c r="A4729" s="617">
        <v>90446</v>
      </c>
      <c r="B4729" s="618" t="s">
        <v>6994</v>
      </c>
      <c r="C4729" s="618" t="s">
        <v>1</v>
      </c>
      <c r="D4729" s="619">
        <v>26.77</v>
      </c>
      <c r="E4729" s="188" t="s">
        <v>2</v>
      </c>
    </row>
    <row r="4730" spans="1:5">
      <c r="A4730" s="617">
        <v>90447</v>
      </c>
      <c r="B4730" s="618" t="s">
        <v>6995</v>
      </c>
      <c r="C4730" s="618" t="s">
        <v>1</v>
      </c>
      <c r="D4730" s="619">
        <v>4.84</v>
      </c>
      <c r="E4730" s="188" t="s">
        <v>2</v>
      </c>
    </row>
    <row r="4731" spans="1:5">
      <c r="A4731" s="617">
        <v>90451</v>
      </c>
      <c r="B4731" s="618" t="s">
        <v>6996</v>
      </c>
      <c r="C4731" s="618" t="s">
        <v>3</v>
      </c>
      <c r="D4731" s="619">
        <v>3.52</v>
      </c>
      <c r="E4731" s="188" t="s">
        <v>2</v>
      </c>
    </row>
    <row r="4732" spans="1:5">
      <c r="A4732" s="617">
        <v>90452</v>
      </c>
      <c r="B4732" s="618" t="s">
        <v>6997</v>
      </c>
      <c r="C4732" s="618" t="s">
        <v>3</v>
      </c>
      <c r="D4732" s="619">
        <v>16.989999999999998</v>
      </c>
      <c r="E4732" s="188" t="s">
        <v>2</v>
      </c>
    </row>
    <row r="4733" spans="1:5">
      <c r="A4733" s="617">
        <v>90453</v>
      </c>
      <c r="B4733" s="618" t="s">
        <v>6998</v>
      </c>
      <c r="C4733" s="618" t="s">
        <v>3</v>
      </c>
      <c r="D4733" s="619">
        <v>2.2000000000000002</v>
      </c>
      <c r="E4733" s="188" t="s">
        <v>2</v>
      </c>
    </row>
    <row r="4734" spans="1:5">
      <c r="A4734" s="617">
        <v>90454</v>
      </c>
      <c r="B4734" s="618" t="s">
        <v>6999</v>
      </c>
      <c r="C4734" s="618" t="s">
        <v>3</v>
      </c>
      <c r="D4734" s="619">
        <v>3.99</v>
      </c>
      <c r="E4734" s="188" t="s">
        <v>2</v>
      </c>
    </row>
    <row r="4735" spans="1:5">
      <c r="A4735" s="617">
        <v>90455</v>
      </c>
      <c r="B4735" s="618" t="s">
        <v>7000</v>
      </c>
      <c r="C4735" s="618" t="s">
        <v>3</v>
      </c>
      <c r="D4735" s="619">
        <v>5.21</v>
      </c>
      <c r="E4735" s="188" t="s">
        <v>2</v>
      </c>
    </row>
    <row r="4736" spans="1:5">
      <c r="A4736" s="617">
        <v>90456</v>
      </c>
      <c r="B4736" s="618" t="s">
        <v>7001</v>
      </c>
      <c r="C4736" s="618" t="s">
        <v>3</v>
      </c>
      <c r="D4736" s="619">
        <v>3.12</v>
      </c>
      <c r="E4736" s="188" t="s">
        <v>2</v>
      </c>
    </row>
    <row r="4737" spans="1:5">
      <c r="A4737" s="617">
        <v>90457</v>
      </c>
      <c r="B4737" s="618" t="s">
        <v>7002</v>
      </c>
      <c r="C4737" s="618" t="s">
        <v>3</v>
      </c>
      <c r="D4737" s="619">
        <v>7.13</v>
      </c>
      <c r="E4737" s="188" t="s">
        <v>2</v>
      </c>
    </row>
    <row r="4738" spans="1:5">
      <c r="A4738" s="617">
        <v>90458</v>
      </c>
      <c r="B4738" s="618" t="s">
        <v>7003</v>
      </c>
      <c r="C4738" s="618" t="s">
        <v>3</v>
      </c>
      <c r="D4738" s="619">
        <v>20.23</v>
      </c>
      <c r="E4738" s="188" t="s">
        <v>2</v>
      </c>
    </row>
    <row r="4739" spans="1:5">
      <c r="A4739" s="617">
        <v>90459</v>
      </c>
      <c r="B4739" s="618" t="s">
        <v>7004</v>
      </c>
      <c r="C4739" s="618" t="s">
        <v>3</v>
      </c>
      <c r="D4739" s="619">
        <v>28.53</v>
      </c>
      <c r="E4739" s="188" t="s">
        <v>2</v>
      </c>
    </row>
    <row r="4740" spans="1:5">
      <c r="A4740" s="617">
        <v>90460</v>
      </c>
      <c r="B4740" s="618" t="s">
        <v>10701</v>
      </c>
      <c r="C4740" s="618" t="s">
        <v>1</v>
      </c>
      <c r="D4740" s="619">
        <v>8.9600000000000009</v>
      </c>
      <c r="E4740" s="188" t="s">
        <v>2</v>
      </c>
    </row>
    <row r="4741" spans="1:5">
      <c r="A4741" s="617">
        <v>90461</v>
      </c>
      <c r="B4741" s="618" t="s">
        <v>10702</v>
      </c>
      <c r="C4741" s="618" t="s">
        <v>1</v>
      </c>
      <c r="D4741" s="619">
        <v>5.84</v>
      </c>
      <c r="E4741" s="188" t="s">
        <v>2</v>
      </c>
    </row>
    <row r="4742" spans="1:5">
      <c r="A4742" s="617">
        <v>90462</v>
      </c>
      <c r="B4742" s="618" t="s">
        <v>10703</v>
      </c>
      <c r="C4742" s="618" t="s">
        <v>1</v>
      </c>
      <c r="D4742" s="619">
        <v>1.1599999999999999</v>
      </c>
      <c r="E4742" s="188" t="s">
        <v>2</v>
      </c>
    </row>
    <row r="4743" spans="1:5">
      <c r="A4743" s="617">
        <v>90463</v>
      </c>
      <c r="B4743" s="618" t="s">
        <v>10704</v>
      </c>
      <c r="C4743" s="618" t="s">
        <v>1</v>
      </c>
      <c r="D4743" s="619">
        <v>1.01</v>
      </c>
      <c r="E4743" s="188" t="s">
        <v>2</v>
      </c>
    </row>
    <row r="4744" spans="1:5">
      <c r="A4744" s="617">
        <v>90466</v>
      </c>
      <c r="B4744" s="618" t="s">
        <v>7005</v>
      </c>
      <c r="C4744" s="618" t="s">
        <v>1</v>
      </c>
      <c r="D4744" s="619">
        <v>9.9600000000000009</v>
      </c>
      <c r="E4744" s="188" t="s">
        <v>2</v>
      </c>
    </row>
    <row r="4745" spans="1:5">
      <c r="A4745" s="617">
        <v>90467</v>
      </c>
      <c r="B4745" s="618" t="s">
        <v>7006</v>
      </c>
      <c r="C4745" s="618" t="s">
        <v>1</v>
      </c>
      <c r="D4745" s="619">
        <v>15.77</v>
      </c>
      <c r="E4745" s="188" t="s">
        <v>2</v>
      </c>
    </row>
    <row r="4746" spans="1:5">
      <c r="A4746" s="617">
        <v>90468</v>
      </c>
      <c r="B4746" s="618" t="s">
        <v>7007</v>
      </c>
      <c r="C4746" s="618" t="s">
        <v>1</v>
      </c>
      <c r="D4746" s="619">
        <v>4.5</v>
      </c>
      <c r="E4746" s="188" t="s">
        <v>2</v>
      </c>
    </row>
    <row r="4747" spans="1:5">
      <c r="A4747" s="617">
        <v>90469</v>
      </c>
      <c r="B4747" s="618" t="s">
        <v>7008</v>
      </c>
      <c r="C4747" s="618" t="s">
        <v>1</v>
      </c>
      <c r="D4747" s="619">
        <v>7.22</v>
      </c>
      <c r="E4747" s="188" t="s">
        <v>2</v>
      </c>
    </row>
    <row r="4748" spans="1:5">
      <c r="A4748" s="617">
        <v>90470</v>
      </c>
      <c r="B4748" s="618" t="s">
        <v>7009</v>
      </c>
      <c r="C4748" s="618" t="s">
        <v>1</v>
      </c>
      <c r="D4748" s="619">
        <v>10.01</v>
      </c>
      <c r="E4748" s="188" t="s">
        <v>2</v>
      </c>
    </row>
    <row r="4749" spans="1:5">
      <c r="A4749" s="617">
        <v>91166</v>
      </c>
      <c r="B4749" s="618" t="s">
        <v>7010</v>
      </c>
      <c r="C4749" s="618" t="s">
        <v>1</v>
      </c>
      <c r="D4749" s="619">
        <v>3.51</v>
      </c>
      <c r="E4749" s="188" t="s">
        <v>2</v>
      </c>
    </row>
    <row r="4750" spans="1:5">
      <c r="A4750" s="617">
        <v>91167</v>
      </c>
      <c r="B4750" s="618" t="s">
        <v>7011</v>
      </c>
      <c r="C4750" s="618" t="s">
        <v>1</v>
      </c>
      <c r="D4750" s="619">
        <v>9.5299999999999994</v>
      </c>
      <c r="E4750" s="188" t="s">
        <v>2</v>
      </c>
    </row>
    <row r="4751" spans="1:5">
      <c r="A4751" s="617">
        <v>91168</v>
      </c>
      <c r="B4751" s="618" t="s">
        <v>7012</v>
      </c>
      <c r="C4751" s="618" t="s">
        <v>1</v>
      </c>
      <c r="D4751" s="619">
        <v>7.23</v>
      </c>
      <c r="E4751" s="188" t="s">
        <v>2</v>
      </c>
    </row>
    <row r="4752" spans="1:5">
      <c r="A4752" s="617">
        <v>91169</v>
      </c>
      <c r="B4752" s="618" t="s">
        <v>7013</v>
      </c>
      <c r="C4752" s="618" t="s">
        <v>1</v>
      </c>
      <c r="D4752" s="619">
        <v>8.57</v>
      </c>
      <c r="E4752" s="188" t="s">
        <v>2</v>
      </c>
    </row>
    <row r="4753" spans="1:5">
      <c r="A4753" s="617">
        <v>91170</v>
      </c>
      <c r="B4753" s="618" t="s">
        <v>7014</v>
      </c>
      <c r="C4753" s="618" t="s">
        <v>1</v>
      </c>
      <c r="D4753" s="619">
        <v>2.44</v>
      </c>
      <c r="E4753" s="188" t="s">
        <v>2</v>
      </c>
    </row>
    <row r="4754" spans="1:5">
      <c r="A4754" s="617">
        <v>91171</v>
      </c>
      <c r="B4754" s="618" t="s">
        <v>7015</v>
      </c>
      <c r="C4754" s="618" t="s">
        <v>1</v>
      </c>
      <c r="D4754" s="619">
        <v>3.07</v>
      </c>
      <c r="E4754" s="188" t="s">
        <v>2</v>
      </c>
    </row>
    <row r="4755" spans="1:5">
      <c r="A4755" s="617">
        <v>91172</v>
      </c>
      <c r="B4755" s="618" t="s">
        <v>7016</v>
      </c>
      <c r="C4755" s="618" t="s">
        <v>1</v>
      </c>
      <c r="D4755" s="619">
        <v>4.53</v>
      </c>
      <c r="E4755" s="188" t="s">
        <v>2</v>
      </c>
    </row>
    <row r="4756" spans="1:5">
      <c r="A4756" s="617">
        <v>91173</v>
      </c>
      <c r="B4756" s="618" t="s">
        <v>7017</v>
      </c>
      <c r="C4756" s="618" t="s">
        <v>1</v>
      </c>
      <c r="D4756" s="619">
        <v>1.23</v>
      </c>
      <c r="E4756" s="188" t="s">
        <v>2</v>
      </c>
    </row>
    <row r="4757" spans="1:5">
      <c r="A4757" s="617">
        <v>91174</v>
      </c>
      <c r="B4757" s="618" t="s">
        <v>7018</v>
      </c>
      <c r="C4757" s="618" t="s">
        <v>1</v>
      </c>
      <c r="D4757" s="619">
        <v>2.44</v>
      </c>
      <c r="E4757" s="188" t="s">
        <v>2</v>
      </c>
    </row>
    <row r="4758" spans="1:5">
      <c r="A4758" s="617">
        <v>91175</v>
      </c>
      <c r="B4758" s="618" t="s">
        <v>7019</v>
      </c>
      <c r="C4758" s="618" t="s">
        <v>1</v>
      </c>
      <c r="D4758" s="619">
        <v>3.98</v>
      </c>
      <c r="E4758" s="188" t="s">
        <v>2</v>
      </c>
    </row>
    <row r="4759" spans="1:5">
      <c r="A4759" s="617">
        <v>91176</v>
      </c>
      <c r="B4759" s="618" t="s">
        <v>9054</v>
      </c>
      <c r="C4759" s="618" t="s">
        <v>1</v>
      </c>
      <c r="D4759" s="619">
        <v>20.74</v>
      </c>
      <c r="E4759" s="188" t="s">
        <v>2</v>
      </c>
    </row>
    <row r="4760" spans="1:5">
      <c r="A4760" s="617">
        <v>91177</v>
      </c>
      <c r="B4760" s="618" t="s">
        <v>9055</v>
      </c>
      <c r="C4760" s="618" t="s">
        <v>1</v>
      </c>
      <c r="D4760" s="619">
        <v>10.02</v>
      </c>
      <c r="E4760" s="188" t="s">
        <v>2</v>
      </c>
    </row>
    <row r="4761" spans="1:5">
      <c r="A4761" s="617">
        <v>91178</v>
      </c>
      <c r="B4761" s="618" t="s">
        <v>9056</v>
      </c>
      <c r="C4761" s="618" t="s">
        <v>1</v>
      </c>
      <c r="D4761" s="619">
        <v>11.72</v>
      </c>
      <c r="E4761" s="188" t="s">
        <v>2</v>
      </c>
    </row>
    <row r="4762" spans="1:5">
      <c r="A4762" s="617">
        <v>91179</v>
      </c>
      <c r="B4762" s="618" t="s">
        <v>9057</v>
      </c>
      <c r="C4762" s="618" t="s">
        <v>1</v>
      </c>
      <c r="D4762" s="619">
        <v>5.31</v>
      </c>
      <c r="E4762" s="188" t="s">
        <v>2</v>
      </c>
    </row>
    <row r="4763" spans="1:5">
      <c r="A4763" s="617">
        <v>91180</v>
      </c>
      <c r="B4763" s="618" t="s">
        <v>9058</v>
      </c>
      <c r="C4763" s="618" t="s">
        <v>1</v>
      </c>
      <c r="D4763" s="619">
        <v>4.9000000000000004</v>
      </c>
      <c r="E4763" s="188" t="s">
        <v>2</v>
      </c>
    </row>
    <row r="4764" spans="1:5">
      <c r="A4764" s="617">
        <v>91181</v>
      </c>
      <c r="B4764" s="618" t="s">
        <v>9059</v>
      </c>
      <c r="C4764" s="618" t="s">
        <v>1</v>
      </c>
      <c r="D4764" s="619">
        <v>5.5</v>
      </c>
      <c r="E4764" s="188" t="s">
        <v>2</v>
      </c>
    </row>
    <row r="4765" spans="1:5">
      <c r="A4765" s="617">
        <v>91182</v>
      </c>
      <c r="B4765" s="618" t="s">
        <v>7020</v>
      </c>
      <c r="C4765" s="618" t="s">
        <v>1</v>
      </c>
      <c r="D4765" s="619">
        <v>20.21</v>
      </c>
      <c r="E4765" s="188" t="s">
        <v>2</v>
      </c>
    </row>
    <row r="4766" spans="1:5">
      <c r="A4766" s="617">
        <v>91183</v>
      </c>
      <c r="B4766" s="618" t="s">
        <v>7021</v>
      </c>
      <c r="C4766" s="618" t="s">
        <v>1</v>
      </c>
      <c r="D4766" s="619">
        <v>10.02</v>
      </c>
      <c r="E4766" s="188" t="s">
        <v>2</v>
      </c>
    </row>
    <row r="4767" spans="1:5">
      <c r="A4767" s="617">
        <v>91184</v>
      </c>
      <c r="B4767" s="618" t="s">
        <v>7022</v>
      </c>
      <c r="C4767" s="618" t="s">
        <v>1</v>
      </c>
      <c r="D4767" s="619">
        <v>9.3800000000000008</v>
      </c>
      <c r="E4767" s="188" t="s">
        <v>2</v>
      </c>
    </row>
    <row r="4768" spans="1:5">
      <c r="A4768" s="617">
        <v>91185</v>
      </c>
      <c r="B4768" s="618" t="s">
        <v>7023</v>
      </c>
      <c r="C4768" s="618" t="s">
        <v>1</v>
      </c>
      <c r="D4768" s="619">
        <v>5.18</v>
      </c>
      <c r="E4768" s="188" t="s">
        <v>2</v>
      </c>
    </row>
    <row r="4769" spans="1:5">
      <c r="A4769" s="617">
        <v>91186</v>
      </c>
      <c r="B4769" s="618" t="s">
        <v>7024</v>
      </c>
      <c r="C4769" s="618" t="s">
        <v>1</v>
      </c>
      <c r="D4769" s="619">
        <v>4.2699999999999996</v>
      </c>
      <c r="E4769" s="188" t="s">
        <v>2</v>
      </c>
    </row>
    <row r="4770" spans="1:5">
      <c r="A4770" s="617">
        <v>91187</v>
      </c>
      <c r="B4770" s="618" t="s">
        <v>7025</v>
      </c>
      <c r="C4770" s="618" t="s">
        <v>1</v>
      </c>
      <c r="D4770" s="619">
        <v>4.95</v>
      </c>
      <c r="E4770" s="188" t="s">
        <v>2</v>
      </c>
    </row>
    <row r="4771" spans="1:5">
      <c r="A4771" s="617">
        <v>91188</v>
      </c>
      <c r="B4771" s="618" t="s">
        <v>7026</v>
      </c>
      <c r="C4771" s="618" t="s">
        <v>3</v>
      </c>
      <c r="D4771" s="619">
        <v>5.45</v>
      </c>
      <c r="E4771" s="188" t="s">
        <v>2</v>
      </c>
    </row>
    <row r="4772" spans="1:5">
      <c r="A4772" s="617">
        <v>91189</v>
      </c>
      <c r="B4772" s="618" t="s">
        <v>7027</v>
      </c>
      <c r="C4772" s="618" t="s">
        <v>3</v>
      </c>
      <c r="D4772" s="619">
        <v>38.81</v>
      </c>
      <c r="E4772" s="188" t="s">
        <v>2</v>
      </c>
    </row>
    <row r="4773" spans="1:5">
      <c r="A4773" s="617">
        <v>91190</v>
      </c>
      <c r="B4773" s="618" t="s">
        <v>7028</v>
      </c>
      <c r="C4773" s="618" t="s">
        <v>3</v>
      </c>
      <c r="D4773" s="619">
        <v>3.84</v>
      </c>
      <c r="E4773" s="188" t="s">
        <v>2</v>
      </c>
    </row>
    <row r="4774" spans="1:5">
      <c r="A4774" s="617">
        <v>91191</v>
      </c>
      <c r="B4774" s="618" t="s">
        <v>7029</v>
      </c>
      <c r="C4774" s="618" t="s">
        <v>3</v>
      </c>
      <c r="D4774" s="619">
        <v>4.07</v>
      </c>
      <c r="E4774" s="188" t="s">
        <v>2</v>
      </c>
    </row>
    <row r="4775" spans="1:5">
      <c r="A4775" s="617">
        <v>91192</v>
      </c>
      <c r="B4775" s="618" t="s">
        <v>7030</v>
      </c>
      <c r="C4775" s="618" t="s">
        <v>3</v>
      </c>
      <c r="D4775" s="619">
        <v>4.5</v>
      </c>
      <c r="E4775" s="188" t="s">
        <v>2</v>
      </c>
    </row>
    <row r="4776" spans="1:5">
      <c r="A4776" s="617">
        <v>91222</v>
      </c>
      <c r="B4776" s="618" t="s">
        <v>7031</v>
      </c>
      <c r="C4776" s="618" t="s">
        <v>1</v>
      </c>
      <c r="D4776" s="619">
        <v>10.48</v>
      </c>
      <c r="E4776" s="188" t="s">
        <v>2</v>
      </c>
    </row>
    <row r="4777" spans="1:5">
      <c r="A4777" s="617">
        <v>94480</v>
      </c>
      <c r="B4777" s="618" t="s">
        <v>7032</v>
      </c>
      <c r="C4777" s="618" t="s">
        <v>3</v>
      </c>
      <c r="D4777" s="620">
        <v>1997.35</v>
      </c>
      <c r="E4777" s="188" t="s">
        <v>2</v>
      </c>
    </row>
    <row r="4778" spans="1:5">
      <c r="A4778" s="617">
        <v>94481</v>
      </c>
      <c r="B4778" s="618" t="s">
        <v>7033</v>
      </c>
      <c r="C4778" s="618" t="s">
        <v>3</v>
      </c>
      <c r="D4778" s="620">
        <v>1401.2</v>
      </c>
      <c r="E4778" s="188" t="s">
        <v>2</v>
      </c>
    </row>
    <row r="4779" spans="1:5">
      <c r="A4779" s="617">
        <v>94482</v>
      </c>
      <c r="B4779" s="618" t="s">
        <v>7034</v>
      </c>
      <c r="C4779" s="618" t="s">
        <v>3</v>
      </c>
      <c r="D4779" s="620">
        <v>1107.08</v>
      </c>
      <c r="E4779" s="188" t="s">
        <v>2</v>
      </c>
    </row>
    <row r="4780" spans="1:5">
      <c r="A4780" s="617">
        <v>94483</v>
      </c>
      <c r="B4780" s="618" t="s">
        <v>7035</v>
      </c>
      <c r="C4780" s="618" t="s">
        <v>3</v>
      </c>
      <c r="D4780" s="619">
        <v>930.93</v>
      </c>
      <c r="E4780" s="188" t="s">
        <v>2</v>
      </c>
    </row>
    <row r="4781" spans="1:5">
      <c r="A4781" s="617">
        <v>95541</v>
      </c>
      <c r="B4781" s="618" t="s">
        <v>7036</v>
      </c>
      <c r="C4781" s="618" t="s">
        <v>3</v>
      </c>
      <c r="D4781" s="619">
        <v>3.46</v>
      </c>
      <c r="E4781" s="188" t="s">
        <v>2</v>
      </c>
    </row>
    <row r="4782" spans="1:5">
      <c r="A4782" s="617">
        <v>96559</v>
      </c>
      <c r="B4782" s="618" t="s">
        <v>10705</v>
      </c>
      <c r="C4782" s="618" t="s">
        <v>5</v>
      </c>
      <c r="D4782" s="619">
        <v>24.82</v>
      </c>
      <c r="E4782" s="188" t="s">
        <v>2</v>
      </c>
    </row>
    <row r="4783" spans="1:5">
      <c r="A4783" s="617">
        <v>96560</v>
      </c>
      <c r="B4783" s="618" t="s">
        <v>10706</v>
      </c>
      <c r="C4783" s="618" t="s">
        <v>5</v>
      </c>
      <c r="D4783" s="619">
        <v>17.350000000000001</v>
      </c>
      <c r="E4783" s="188" t="s">
        <v>2</v>
      </c>
    </row>
    <row r="4784" spans="1:5">
      <c r="A4784" s="617">
        <v>96561</v>
      </c>
      <c r="B4784" s="618" t="s">
        <v>10707</v>
      </c>
      <c r="C4784" s="618" t="s">
        <v>5</v>
      </c>
      <c r="D4784" s="619">
        <v>13.25</v>
      </c>
      <c r="E4784" s="188" t="s">
        <v>2</v>
      </c>
    </row>
    <row r="4785" spans="1:5">
      <c r="A4785" s="617">
        <v>96562</v>
      </c>
      <c r="B4785" s="618" t="s">
        <v>10708</v>
      </c>
      <c r="C4785" s="618" t="s">
        <v>1</v>
      </c>
      <c r="D4785" s="619">
        <v>15.77</v>
      </c>
      <c r="E4785" s="188" t="s">
        <v>2</v>
      </c>
    </row>
    <row r="4786" spans="1:5">
      <c r="A4786" s="617">
        <v>96563</v>
      </c>
      <c r="B4786" s="618" t="s">
        <v>10709</v>
      </c>
      <c r="C4786" s="618" t="s">
        <v>1</v>
      </c>
      <c r="D4786" s="619">
        <v>20.68</v>
      </c>
      <c r="E4786" s="188" t="s">
        <v>2</v>
      </c>
    </row>
    <row r="4787" spans="1:5">
      <c r="A4787" s="617">
        <v>101802</v>
      </c>
      <c r="B4787" s="618" t="s">
        <v>26905</v>
      </c>
      <c r="C4787" s="618" t="s">
        <v>3</v>
      </c>
      <c r="D4787" s="620">
        <v>1244.53</v>
      </c>
      <c r="E4787" s="188" t="s">
        <v>2</v>
      </c>
    </row>
    <row r="4788" spans="1:5">
      <c r="A4788" s="617">
        <v>101803</v>
      </c>
      <c r="B4788" s="618" t="s">
        <v>26906</v>
      </c>
      <c r="C4788" s="618" t="s">
        <v>3</v>
      </c>
      <c r="D4788" s="619">
        <v>764.28</v>
      </c>
      <c r="E4788" s="188" t="s">
        <v>2</v>
      </c>
    </row>
    <row r="4789" spans="1:5">
      <c r="A4789" s="617">
        <v>101804</v>
      </c>
      <c r="B4789" s="618" t="s">
        <v>26907</v>
      </c>
      <c r="C4789" s="618" t="s">
        <v>3</v>
      </c>
      <c r="D4789" s="619">
        <v>969.72</v>
      </c>
      <c r="E4789" s="188" t="s">
        <v>2</v>
      </c>
    </row>
    <row r="4790" spans="1:5">
      <c r="A4790" s="617">
        <v>101805</v>
      </c>
      <c r="B4790" s="618" t="s">
        <v>26908</v>
      </c>
      <c r="C4790" s="618" t="s">
        <v>3</v>
      </c>
      <c r="D4790" s="620">
        <v>1241.57</v>
      </c>
      <c r="E4790" s="188" t="s">
        <v>2</v>
      </c>
    </row>
    <row r="4791" spans="1:5">
      <c r="A4791" s="617">
        <v>102111</v>
      </c>
      <c r="B4791" s="618" t="s">
        <v>26909</v>
      </c>
      <c r="C4791" s="618" t="s">
        <v>3</v>
      </c>
      <c r="D4791" s="619">
        <v>793.46</v>
      </c>
      <c r="E4791" s="188" t="s">
        <v>2</v>
      </c>
    </row>
    <row r="4792" spans="1:5">
      <c r="A4792" s="617">
        <v>102112</v>
      </c>
      <c r="B4792" s="618" t="s">
        <v>26910</v>
      </c>
      <c r="C4792" s="618" t="s">
        <v>3</v>
      </c>
      <c r="D4792" s="619">
        <v>97.59</v>
      </c>
      <c r="E4792" s="188" t="s">
        <v>2</v>
      </c>
    </row>
    <row r="4793" spans="1:5">
      <c r="A4793" s="617">
        <v>102113</v>
      </c>
      <c r="B4793" s="618" t="s">
        <v>26911</v>
      </c>
      <c r="C4793" s="618" t="s">
        <v>3</v>
      </c>
      <c r="D4793" s="620">
        <v>1273.07</v>
      </c>
      <c r="E4793" s="188" t="s">
        <v>2</v>
      </c>
    </row>
    <row r="4794" spans="1:5">
      <c r="A4794" s="617">
        <v>102114</v>
      </c>
      <c r="B4794" s="618" t="s">
        <v>26912</v>
      </c>
      <c r="C4794" s="618" t="s">
        <v>3</v>
      </c>
      <c r="D4794" s="619">
        <v>100.06</v>
      </c>
      <c r="E4794" s="188" t="s">
        <v>2</v>
      </c>
    </row>
    <row r="4795" spans="1:5">
      <c r="A4795" s="617">
        <v>102115</v>
      </c>
      <c r="B4795" s="618" t="s">
        <v>26913</v>
      </c>
      <c r="C4795" s="618" t="s">
        <v>3</v>
      </c>
      <c r="D4795" s="620">
        <v>2227.1</v>
      </c>
      <c r="E4795" s="188" t="s">
        <v>2</v>
      </c>
    </row>
    <row r="4796" spans="1:5">
      <c r="A4796" s="617">
        <v>102116</v>
      </c>
      <c r="B4796" s="618" t="s">
        <v>26914</v>
      </c>
      <c r="C4796" s="618" t="s">
        <v>3</v>
      </c>
      <c r="D4796" s="620">
        <v>1360.53</v>
      </c>
      <c r="E4796" s="188" t="s">
        <v>2</v>
      </c>
    </row>
    <row r="4797" spans="1:5">
      <c r="A4797" s="617">
        <v>102117</v>
      </c>
      <c r="B4797" s="618" t="s">
        <v>26915</v>
      </c>
      <c r="C4797" s="618" t="s">
        <v>3</v>
      </c>
      <c r="D4797" s="619">
        <v>103.07</v>
      </c>
      <c r="E4797" s="188" t="s">
        <v>2</v>
      </c>
    </row>
    <row r="4798" spans="1:5">
      <c r="A4798" s="617">
        <v>102118</v>
      </c>
      <c r="B4798" s="618" t="s">
        <v>26916</v>
      </c>
      <c r="C4798" s="618" t="s">
        <v>3</v>
      </c>
      <c r="D4798" s="620">
        <v>1860.2</v>
      </c>
      <c r="E4798" s="188" t="s">
        <v>2</v>
      </c>
    </row>
    <row r="4799" spans="1:5">
      <c r="A4799" s="617">
        <v>102119</v>
      </c>
      <c r="B4799" s="618" t="s">
        <v>26917</v>
      </c>
      <c r="C4799" s="618" t="s">
        <v>3</v>
      </c>
      <c r="D4799" s="619">
        <v>105.65</v>
      </c>
      <c r="E4799" s="188" t="s">
        <v>2</v>
      </c>
    </row>
    <row r="4800" spans="1:5">
      <c r="A4800" s="617">
        <v>102121</v>
      </c>
      <c r="B4800" s="618" t="s">
        <v>26918</v>
      </c>
      <c r="C4800" s="618" t="s">
        <v>3</v>
      </c>
      <c r="D4800" s="619">
        <v>132.68</v>
      </c>
      <c r="E4800" s="188" t="s">
        <v>2</v>
      </c>
    </row>
    <row r="4801" spans="1:5">
      <c r="A4801" s="617">
        <v>102122</v>
      </c>
      <c r="B4801" s="618" t="s">
        <v>26919</v>
      </c>
      <c r="C4801" s="618" t="s">
        <v>3</v>
      </c>
      <c r="D4801" s="620">
        <v>6328.43</v>
      </c>
      <c r="E4801" s="188" t="s">
        <v>2</v>
      </c>
    </row>
    <row r="4802" spans="1:5">
      <c r="A4802" s="617">
        <v>102123</v>
      </c>
      <c r="B4802" s="618" t="s">
        <v>26920</v>
      </c>
      <c r="C4802" s="618" t="s">
        <v>3</v>
      </c>
      <c r="D4802" s="619">
        <v>140.38</v>
      </c>
      <c r="E4802" s="188" t="s">
        <v>2</v>
      </c>
    </row>
    <row r="4803" spans="1:5">
      <c r="A4803" s="617">
        <v>102136</v>
      </c>
      <c r="B4803" s="618" t="s">
        <v>26921</v>
      </c>
      <c r="C4803" s="618" t="s">
        <v>3</v>
      </c>
      <c r="D4803" s="619">
        <v>50.29</v>
      </c>
      <c r="E4803" s="188" t="s">
        <v>2</v>
      </c>
    </row>
    <row r="4804" spans="1:5">
      <c r="A4804" s="617">
        <v>102137</v>
      </c>
      <c r="B4804" s="618" t="s">
        <v>26922</v>
      </c>
      <c r="C4804" s="618" t="s">
        <v>3</v>
      </c>
      <c r="D4804" s="619">
        <v>60.24</v>
      </c>
      <c r="E4804" s="188" t="s">
        <v>2</v>
      </c>
    </row>
    <row r="4805" spans="1:5">
      <c r="A4805" s="617">
        <v>102138</v>
      </c>
      <c r="B4805" s="618" t="s">
        <v>26923</v>
      </c>
      <c r="C4805" s="618" t="s">
        <v>3</v>
      </c>
      <c r="D4805" s="619">
        <v>152.91</v>
      </c>
      <c r="E4805" s="188" t="s">
        <v>2</v>
      </c>
    </row>
    <row r="4806" spans="1:5">
      <c r="A4806" s="617">
        <v>93350</v>
      </c>
      <c r="B4806" s="618" t="s">
        <v>7037</v>
      </c>
      <c r="C4806" s="618" t="s">
        <v>3</v>
      </c>
      <c r="D4806" s="619">
        <v>977.47</v>
      </c>
      <c r="E4806" s="188" t="s">
        <v>2</v>
      </c>
    </row>
    <row r="4807" spans="1:5">
      <c r="A4807" s="617">
        <v>93351</v>
      </c>
      <c r="B4807" s="618" t="s">
        <v>7038</v>
      </c>
      <c r="C4807" s="618" t="s">
        <v>3</v>
      </c>
      <c r="D4807" s="619">
        <v>801.36</v>
      </c>
      <c r="E4807" s="188" t="s">
        <v>2</v>
      </c>
    </row>
    <row r="4808" spans="1:5">
      <c r="A4808" s="617">
        <v>93352</v>
      </c>
      <c r="B4808" s="618" t="s">
        <v>7039</v>
      </c>
      <c r="C4808" s="618" t="s">
        <v>3</v>
      </c>
      <c r="D4808" s="619">
        <v>626.01</v>
      </c>
      <c r="E4808" s="188" t="s">
        <v>2</v>
      </c>
    </row>
    <row r="4809" spans="1:5">
      <c r="A4809" s="617">
        <v>93353</v>
      </c>
      <c r="B4809" s="618" t="s">
        <v>7040</v>
      </c>
      <c r="C4809" s="618" t="s">
        <v>3</v>
      </c>
      <c r="D4809" s="619">
        <v>454.45</v>
      </c>
      <c r="E4809" s="188" t="s">
        <v>2</v>
      </c>
    </row>
    <row r="4810" spans="1:5">
      <c r="A4810" s="617">
        <v>93354</v>
      </c>
      <c r="B4810" s="618" t="s">
        <v>7041</v>
      </c>
      <c r="C4810" s="618" t="s">
        <v>3</v>
      </c>
      <c r="D4810" s="619">
        <v>710.8</v>
      </c>
      <c r="E4810" s="188" t="s">
        <v>2</v>
      </c>
    </row>
    <row r="4811" spans="1:5">
      <c r="A4811" s="617">
        <v>93355</v>
      </c>
      <c r="B4811" s="618" t="s">
        <v>7042</v>
      </c>
      <c r="C4811" s="618" t="s">
        <v>3</v>
      </c>
      <c r="D4811" s="619">
        <v>591.20000000000005</v>
      </c>
      <c r="E4811" s="188" t="s">
        <v>2</v>
      </c>
    </row>
    <row r="4812" spans="1:5">
      <c r="A4812" s="617">
        <v>93356</v>
      </c>
      <c r="B4812" s="618" t="s">
        <v>7043</v>
      </c>
      <c r="C4812" s="618" t="s">
        <v>3</v>
      </c>
      <c r="D4812" s="619">
        <v>470.75</v>
      </c>
      <c r="E4812" s="188" t="s">
        <v>2</v>
      </c>
    </row>
    <row r="4813" spans="1:5">
      <c r="A4813" s="617">
        <v>93357</v>
      </c>
      <c r="B4813" s="618" t="s">
        <v>7044</v>
      </c>
      <c r="C4813" s="618" t="s">
        <v>3</v>
      </c>
      <c r="D4813" s="619">
        <v>352.53</v>
      </c>
      <c r="E4813" s="188" t="s">
        <v>2</v>
      </c>
    </row>
    <row r="4814" spans="1:5">
      <c r="A4814" s="617">
        <v>96520</v>
      </c>
      <c r="B4814" s="618" t="s">
        <v>9060</v>
      </c>
      <c r="C4814" s="618" t="s">
        <v>7</v>
      </c>
      <c r="D4814" s="619">
        <v>74.42</v>
      </c>
      <c r="E4814" s="188" t="s">
        <v>2</v>
      </c>
    </row>
    <row r="4815" spans="1:5">
      <c r="A4815" s="617">
        <v>96521</v>
      </c>
      <c r="B4815" s="618" t="s">
        <v>9061</v>
      </c>
      <c r="C4815" s="618" t="s">
        <v>7</v>
      </c>
      <c r="D4815" s="619">
        <v>32.46</v>
      </c>
      <c r="E4815" s="188" t="s">
        <v>2</v>
      </c>
    </row>
    <row r="4816" spans="1:5">
      <c r="A4816" s="617">
        <v>96522</v>
      </c>
      <c r="B4816" s="618" t="s">
        <v>9062</v>
      </c>
      <c r="C4816" s="618" t="s">
        <v>7</v>
      </c>
      <c r="D4816" s="619">
        <v>110.51</v>
      </c>
      <c r="E4816" s="188" t="s">
        <v>2</v>
      </c>
    </row>
    <row r="4817" spans="1:5">
      <c r="A4817" s="617">
        <v>96523</v>
      </c>
      <c r="B4817" s="618" t="s">
        <v>9063</v>
      </c>
      <c r="C4817" s="618" t="s">
        <v>7</v>
      </c>
      <c r="D4817" s="619">
        <v>70.459999999999994</v>
      </c>
      <c r="E4817" s="188" t="s">
        <v>2</v>
      </c>
    </row>
    <row r="4818" spans="1:5">
      <c r="A4818" s="617">
        <v>96524</v>
      </c>
      <c r="B4818" s="618" t="s">
        <v>9064</v>
      </c>
      <c r="C4818" s="618" t="s">
        <v>7</v>
      </c>
      <c r="D4818" s="619">
        <v>134.43</v>
      </c>
      <c r="E4818" s="188" t="s">
        <v>2</v>
      </c>
    </row>
    <row r="4819" spans="1:5">
      <c r="A4819" s="617">
        <v>96525</v>
      </c>
      <c r="B4819" s="618" t="s">
        <v>9065</v>
      </c>
      <c r="C4819" s="618" t="s">
        <v>7</v>
      </c>
      <c r="D4819" s="619">
        <v>30.14</v>
      </c>
      <c r="E4819" s="188" t="s">
        <v>2</v>
      </c>
    </row>
    <row r="4820" spans="1:5">
      <c r="A4820" s="617">
        <v>96526</v>
      </c>
      <c r="B4820" s="618" t="s">
        <v>9066</v>
      </c>
      <c r="C4820" s="618" t="s">
        <v>7</v>
      </c>
      <c r="D4820" s="619">
        <v>223.24</v>
      </c>
      <c r="E4820" s="188" t="s">
        <v>2</v>
      </c>
    </row>
    <row r="4821" spans="1:5">
      <c r="A4821" s="617">
        <v>96527</v>
      </c>
      <c r="B4821" s="618" t="s">
        <v>9067</v>
      </c>
      <c r="C4821" s="618" t="s">
        <v>7</v>
      </c>
      <c r="D4821" s="619">
        <v>92.47</v>
      </c>
      <c r="E4821" s="188" t="s">
        <v>2</v>
      </c>
    </row>
    <row r="4822" spans="1:5">
      <c r="A4822" s="617">
        <v>96528</v>
      </c>
      <c r="B4822" s="618" t="s">
        <v>9068</v>
      </c>
      <c r="C4822" s="618" t="s">
        <v>5</v>
      </c>
      <c r="D4822" s="619">
        <v>155.76</v>
      </c>
      <c r="E4822" s="188" t="s">
        <v>2</v>
      </c>
    </row>
    <row r="4823" spans="1:5">
      <c r="A4823" s="617">
        <v>101114</v>
      </c>
      <c r="B4823" s="618" t="s">
        <v>26924</v>
      </c>
      <c r="C4823" s="618" t="s">
        <v>7</v>
      </c>
      <c r="D4823" s="619">
        <v>3.13</v>
      </c>
      <c r="E4823" s="188" t="s">
        <v>2</v>
      </c>
    </row>
    <row r="4824" spans="1:5">
      <c r="A4824" s="617">
        <v>101115</v>
      </c>
      <c r="B4824" s="618" t="s">
        <v>26925</v>
      </c>
      <c r="C4824" s="618" t="s">
        <v>7</v>
      </c>
      <c r="D4824" s="619">
        <v>2.59</v>
      </c>
      <c r="E4824" s="188" t="s">
        <v>2</v>
      </c>
    </row>
    <row r="4825" spans="1:5">
      <c r="A4825" s="617">
        <v>101116</v>
      </c>
      <c r="B4825" s="618" t="s">
        <v>26926</v>
      </c>
      <c r="C4825" s="618" t="s">
        <v>7</v>
      </c>
      <c r="D4825" s="619">
        <v>1.62</v>
      </c>
      <c r="E4825" s="188" t="s">
        <v>2</v>
      </c>
    </row>
    <row r="4826" spans="1:5">
      <c r="A4826" s="617">
        <v>101117</v>
      </c>
      <c r="B4826" s="618" t="s">
        <v>26927</v>
      </c>
      <c r="C4826" s="618" t="s">
        <v>7</v>
      </c>
      <c r="D4826" s="619">
        <v>2.1800000000000002</v>
      </c>
      <c r="E4826" s="188" t="s">
        <v>2</v>
      </c>
    </row>
    <row r="4827" spans="1:5">
      <c r="A4827" s="617">
        <v>101118</v>
      </c>
      <c r="B4827" s="618" t="s">
        <v>26928</v>
      </c>
      <c r="C4827" s="618" t="s">
        <v>7</v>
      </c>
      <c r="D4827" s="619">
        <v>2.68</v>
      </c>
      <c r="E4827" s="188" t="s">
        <v>2</v>
      </c>
    </row>
    <row r="4828" spans="1:5">
      <c r="A4828" s="617">
        <v>101119</v>
      </c>
      <c r="B4828" s="618" t="s">
        <v>26929</v>
      </c>
      <c r="C4828" s="618" t="s">
        <v>7</v>
      </c>
      <c r="D4828" s="619">
        <v>5.97</v>
      </c>
      <c r="E4828" s="188" t="s">
        <v>2</v>
      </c>
    </row>
    <row r="4829" spans="1:5">
      <c r="A4829" s="617">
        <v>101120</v>
      </c>
      <c r="B4829" s="618" t="s">
        <v>26930</v>
      </c>
      <c r="C4829" s="618" t="s">
        <v>7</v>
      </c>
      <c r="D4829" s="619">
        <v>4.97</v>
      </c>
      <c r="E4829" s="188" t="s">
        <v>2</v>
      </c>
    </row>
    <row r="4830" spans="1:5">
      <c r="A4830" s="617">
        <v>101121</v>
      </c>
      <c r="B4830" s="618" t="s">
        <v>26931</v>
      </c>
      <c r="C4830" s="618" t="s">
        <v>7</v>
      </c>
      <c r="D4830" s="619">
        <v>3.11</v>
      </c>
      <c r="E4830" s="188" t="s">
        <v>2</v>
      </c>
    </row>
    <row r="4831" spans="1:5">
      <c r="A4831" s="617">
        <v>101122</v>
      </c>
      <c r="B4831" s="618" t="s">
        <v>26932</v>
      </c>
      <c r="C4831" s="618" t="s">
        <v>7</v>
      </c>
      <c r="D4831" s="619">
        <v>4.17</v>
      </c>
      <c r="E4831" s="188" t="s">
        <v>2</v>
      </c>
    </row>
    <row r="4832" spans="1:5">
      <c r="A4832" s="617">
        <v>101123</v>
      </c>
      <c r="B4832" s="618" t="s">
        <v>26933</v>
      </c>
      <c r="C4832" s="618" t="s">
        <v>7</v>
      </c>
      <c r="D4832" s="619">
        <v>5.13</v>
      </c>
      <c r="E4832" s="188" t="s">
        <v>2</v>
      </c>
    </row>
    <row r="4833" spans="1:5">
      <c r="A4833" s="617">
        <v>101124</v>
      </c>
      <c r="B4833" s="618" t="s">
        <v>26934</v>
      </c>
      <c r="C4833" s="618" t="s">
        <v>7</v>
      </c>
      <c r="D4833" s="619">
        <v>10.46</v>
      </c>
      <c r="E4833" s="188" t="s">
        <v>2</v>
      </c>
    </row>
    <row r="4834" spans="1:5">
      <c r="A4834" s="617">
        <v>101125</v>
      </c>
      <c r="B4834" s="618" t="s">
        <v>26935</v>
      </c>
      <c r="C4834" s="618" t="s">
        <v>7</v>
      </c>
      <c r="D4834" s="619">
        <v>9.92</v>
      </c>
      <c r="E4834" s="188" t="s">
        <v>2</v>
      </c>
    </row>
    <row r="4835" spans="1:5">
      <c r="A4835" s="617">
        <v>101126</v>
      </c>
      <c r="B4835" s="618" t="s">
        <v>26936</v>
      </c>
      <c r="C4835" s="618" t="s">
        <v>7</v>
      </c>
      <c r="D4835" s="619">
        <v>8.94</v>
      </c>
      <c r="E4835" s="188" t="s">
        <v>2</v>
      </c>
    </row>
    <row r="4836" spans="1:5">
      <c r="A4836" s="617">
        <v>101127</v>
      </c>
      <c r="B4836" s="618" t="s">
        <v>26937</v>
      </c>
      <c r="C4836" s="618" t="s">
        <v>7</v>
      </c>
      <c r="D4836" s="619">
        <v>9.51</v>
      </c>
      <c r="E4836" s="188" t="s">
        <v>2</v>
      </c>
    </row>
    <row r="4837" spans="1:5">
      <c r="A4837" s="617">
        <v>101128</v>
      </c>
      <c r="B4837" s="618" t="s">
        <v>26938</v>
      </c>
      <c r="C4837" s="618" t="s">
        <v>7</v>
      </c>
      <c r="D4837" s="619">
        <v>10.01</v>
      </c>
      <c r="E4837" s="188" t="s">
        <v>2</v>
      </c>
    </row>
    <row r="4838" spans="1:5">
      <c r="A4838" s="617">
        <v>101129</v>
      </c>
      <c r="B4838" s="618" t="s">
        <v>26939</v>
      </c>
      <c r="C4838" s="618" t="s">
        <v>7</v>
      </c>
      <c r="D4838" s="619">
        <v>13.6</v>
      </c>
      <c r="E4838" s="188" t="s">
        <v>2</v>
      </c>
    </row>
    <row r="4839" spans="1:5">
      <c r="A4839" s="617">
        <v>101130</v>
      </c>
      <c r="B4839" s="618" t="s">
        <v>26940</v>
      </c>
      <c r="C4839" s="618" t="s">
        <v>7</v>
      </c>
      <c r="D4839" s="619">
        <v>12.6</v>
      </c>
      <c r="E4839" s="188" t="s">
        <v>2</v>
      </c>
    </row>
    <row r="4840" spans="1:5">
      <c r="A4840" s="617">
        <v>101131</v>
      </c>
      <c r="B4840" s="618" t="s">
        <v>26941</v>
      </c>
      <c r="C4840" s="618" t="s">
        <v>7</v>
      </c>
      <c r="D4840" s="619">
        <v>10.74</v>
      </c>
      <c r="E4840" s="188" t="s">
        <v>2</v>
      </c>
    </row>
    <row r="4841" spans="1:5">
      <c r="A4841" s="617">
        <v>101132</v>
      </c>
      <c r="B4841" s="618" t="s">
        <v>26942</v>
      </c>
      <c r="C4841" s="618" t="s">
        <v>7</v>
      </c>
      <c r="D4841" s="619">
        <v>11.8</v>
      </c>
      <c r="E4841" s="188" t="s">
        <v>2</v>
      </c>
    </row>
    <row r="4842" spans="1:5">
      <c r="A4842" s="617">
        <v>101133</v>
      </c>
      <c r="B4842" s="618" t="s">
        <v>26943</v>
      </c>
      <c r="C4842" s="618" t="s">
        <v>7</v>
      </c>
      <c r="D4842" s="619">
        <v>12.76</v>
      </c>
      <c r="E4842" s="188" t="s">
        <v>2</v>
      </c>
    </row>
    <row r="4843" spans="1:5">
      <c r="A4843" s="617">
        <v>101134</v>
      </c>
      <c r="B4843" s="618" t="s">
        <v>26944</v>
      </c>
      <c r="C4843" s="618" t="s">
        <v>7</v>
      </c>
      <c r="D4843" s="619">
        <v>10.9</v>
      </c>
      <c r="E4843" s="188" t="s">
        <v>2</v>
      </c>
    </row>
    <row r="4844" spans="1:5">
      <c r="A4844" s="617">
        <v>101135</v>
      </c>
      <c r="B4844" s="618" t="s">
        <v>26945</v>
      </c>
      <c r="C4844" s="618" t="s">
        <v>7</v>
      </c>
      <c r="D4844" s="619">
        <v>10.36</v>
      </c>
      <c r="E4844" s="188" t="s">
        <v>2</v>
      </c>
    </row>
    <row r="4845" spans="1:5">
      <c r="A4845" s="617">
        <v>101136</v>
      </c>
      <c r="B4845" s="618" t="s">
        <v>26946</v>
      </c>
      <c r="C4845" s="618" t="s">
        <v>7</v>
      </c>
      <c r="D4845" s="619">
        <v>9.39</v>
      </c>
      <c r="E4845" s="188" t="s">
        <v>2</v>
      </c>
    </row>
    <row r="4846" spans="1:5">
      <c r="A4846" s="617">
        <v>101137</v>
      </c>
      <c r="B4846" s="618" t="s">
        <v>26947</v>
      </c>
      <c r="C4846" s="618" t="s">
        <v>7</v>
      </c>
      <c r="D4846" s="619">
        <v>9.9499999999999993</v>
      </c>
      <c r="E4846" s="188" t="s">
        <v>2</v>
      </c>
    </row>
    <row r="4847" spans="1:5">
      <c r="A4847" s="617">
        <v>101138</v>
      </c>
      <c r="B4847" s="618" t="s">
        <v>26948</v>
      </c>
      <c r="C4847" s="618" t="s">
        <v>7</v>
      </c>
      <c r="D4847" s="619">
        <v>10.45</v>
      </c>
      <c r="E4847" s="188" t="s">
        <v>2</v>
      </c>
    </row>
    <row r="4848" spans="1:5">
      <c r="A4848" s="617">
        <v>101139</v>
      </c>
      <c r="B4848" s="618" t="s">
        <v>26949</v>
      </c>
      <c r="C4848" s="618" t="s">
        <v>7</v>
      </c>
      <c r="D4848" s="619">
        <v>14.06</v>
      </c>
      <c r="E4848" s="188" t="s">
        <v>2</v>
      </c>
    </row>
    <row r="4849" spans="1:5">
      <c r="A4849" s="617">
        <v>101140</v>
      </c>
      <c r="B4849" s="618" t="s">
        <v>26950</v>
      </c>
      <c r="C4849" s="618" t="s">
        <v>7</v>
      </c>
      <c r="D4849" s="619">
        <v>13.06</v>
      </c>
      <c r="E4849" s="188" t="s">
        <v>2</v>
      </c>
    </row>
    <row r="4850" spans="1:5">
      <c r="A4850" s="617">
        <v>101141</v>
      </c>
      <c r="B4850" s="618" t="s">
        <v>26951</v>
      </c>
      <c r="C4850" s="618" t="s">
        <v>7</v>
      </c>
      <c r="D4850" s="619">
        <v>11.2</v>
      </c>
      <c r="E4850" s="188" t="s">
        <v>2</v>
      </c>
    </row>
    <row r="4851" spans="1:5">
      <c r="A4851" s="617">
        <v>101142</v>
      </c>
      <c r="B4851" s="618" t="s">
        <v>26952</v>
      </c>
      <c r="C4851" s="618" t="s">
        <v>7</v>
      </c>
      <c r="D4851" s="619">
        <v>12.26</v>
      </c>
      <c r="E4851" s="188" t="s">
        <v>2</v>
      </c>
    </row>
    <row r="4852" spans="1:5">
      <c r="A4852" s="617">
        <v>101143</v>
      </c>
      <c r="B4852" s="618" t="s">
        <v>26953</v>
      </c>
      <c r="C4852" s="618" t="s">
        <v>7</v>
      </c>
      <c r="D4852" s="619">
        <v>13.22</v>
      </c>
      <c r="E4852" s="188" t="s">
        <v>2</v>
      </c>
    </row>
    <row r="4853" spans="1:5">
      <c r="A4853" s="617">
        <v>101144</v>
      </c>
      <c r="B4853" s="618" t="s">
        <v>26954</v>
      </c>
      <c r="C4853" s="618" t="s">
        <v>7</v>
      </c>
      <c r="D4853" s="619">
        <v>11.03</v>
      </c>
      <c r="E4853" s="188" t="s">
        <v>2</v>
      </c>
    </row>
    <row r="4854" spans="1:5">
      <c r="A4854" s="617">
        <v>101145</v>
      </c>
      <c r="B4854" s="618" t="s">
        <v>26955</v>
      </c>
      <c r="C4854" s="618" t="s">
        <v>7</v>
      </c>
      <c r="D4854" s="619">
        <v>10.49</v>
      </c>
      <c r="E4854" s="188" t="s">
        <v>2</v>
      </c>
    </row>
    <row r="4855" spans="1:5">
      <c r="A4855" s="617">
        <v>101146</v>
      </c>
      <c r="B4855" s="618" t="s">
        <v>26956</v>
      </c>
      <c r="C4855" s="618" t="s">
        <v>7</v>
      </c>
      <c r="D4855" s="619">
        <v>9.52</v>
      </c>
      <c r="E4855" s="188" t="s">
        <v>2</v>
      </c>
    </row>
    <row r="4856" spans="1:5">
      <c r="A4856" s="617">
        <v>101147</v>
      </c>
      <c r="B4856" s="618" t="s">
        <v>26957</v>
      </c>
      <c r="C4856" s="618" t="s">
        <v>7</v>
      </c>
      <c r="D4856" s="619">
        <v>10.08</v>
      </c>
      <c r="E4856" s="188" t="s">
        <v>2</v>
      </c>
    </row>
    <row r="4857" spans="1:5">
      <c r="A4857" s="617">
        <v>101148</v>
      </c>
      <c r="B4857" s="618" t="s">
        <v>26958</v>
      </c>
      <c r="C4857" s="618" t="s">
        <v>7</v>
      </c>
      <c r="D4857" s="619">
        <v>10.58</v>
      </c>
      <c r="E4857" s="188" t="s">
        <v>2</v>
      </c>
    </row>
    <row r="4858" spans="1:5">
      <c r="A4858" s="617">
        <v>101149</v>
      </c>
      <c r="B4858" s="618" t="s">
        <v>26959</v>
      </c>
      <c r="C4858" s="618" t="s">
        <v>7</v>
      </c>
      <c r="D4858" s="619">
        <v>14.18</v>
      </c>
      <c r="E4858" s="188" t="s">
        <v>2</v>
      </c>
    </row>
    <row r="4859" spans="1:5">
      <c r="A4859" s="617">
        <v>101150</v>
      </c>
      <c r="B4859" s="618" t="s">
        <v>26960</v>
      </c>
      <c r="C4859" s="618" t="s">
        <v>7</v>
      </c>
      <c r="D4859" s="619">
        <v>13.18</v>
      </c>
      <c r="E4859" s="188" t="s">
        <v>2</v>
      </c>
    </row>
    <row r="4860" spans="1:5">
      <c r="A4860" s="617">
        <v>101151</v>
      </c>
      <c r="B4860" s="618" t="s">
        <v>26961</v>
      </c>
      <c r="C4860" s="618" t="s">
        <v>7</v>
      </c>
      <c r="D4860" s="619">
        <v>11.32</v>
      </c>
      <c r="E4860" s="188" t="s">
        <v>2</v>
      </c>
    </row>
    <row r="4861" spans="1:5">
      <c r="A4861" s="617">
        <v>101152</v>
      </c>
      <c r="B4861" s="618" t="s">
        <v>26962</v>
      </c>
      <c r="C4861" s="618" t="s">
        <v>7</v>
      </c>
      <c r="D4861" s="619">
        <v>12.38</v>
      </c>
      <c r="E4861" s="188" t="s">
        <v>2</v>
      </c>
    </row>
    <row r="4862" spans="1:5">
      <c r="A4862" s="617">
        <v>101153</v>
      </c>
      <c r="B4862" s="618" t="s">
        <v>26963</v>
      </c>
      <c r="C4862" s="618" t="s">
        <v>7</v>
      </c>
      <c r="D4862" s="619">
        <v>13.34</v>
      </c>
      <c r="E4862" s="188" t="s">
        <v>2</v>
      </c>
    </row>
    <row r="4863" spans="1:5">
      <c r="A4863" s="617">
        <v>101206</v>
      </c>
      <c r="B4863" s="618" t="s">
        <v>10710</v>
      </c>
      <c r="C4863" s="618" t="s">
        <v>7</v>
      </c>
      <c r="D4863" s="619">
        <v>8.4600000000000009</v>
      </c>
      <c r="E4863" s="188" t="s">
        <v>2</v>
      </c>
    </row>
    <row r="4864" spans="1:5">
      <c r="A4864" s="617">
        <v>101207</v>
      </c>
      <c r="B4864" s="618" t="s">
        <v>10711</v>
      </c>
      <c r="C4864" s="618" t="s">
        <v>7</v>
      </c>
      <c r="D4864" s="619">
        <v>7.38</v>
      </c>
      <c r="E4864" s="188" t="s">
        <v>2</v>
      </c>
    </row>
    <row r="4865" spans="1:5">
      <c r="A4865" s="617">
        <v>101208</v>
      </c>
      <c r="B4865" s="618" t="s">
        <v>10712</v>
      </c>
      <c r="C4865" s="618" t="s">
        <v>7</v>
      </c>
      <c r="D4865" s="619">
        <v>7.18</v>
      </c>
      <c r="E4865" s="188" t="s">
        <v>2</v>
      </c>
    </row>
    <row r="4866" spans="1:5">
      <c r="A4866" s="617">
        <v>101209</v>
      </c>
      <c r="B4866" s="618" t="s">
        <v>10713</v>
      </c>
      <c r="C4866" s="618" t="s">
        <v>7</v>
      </c>
      <c r="D4866" s="619">
        <v>6.65</v>
      </c>
      <c r="E4866" s="188" t="s">
        <v>2</v>
      </c>
    </row>
    <row r="4867" spans="1:5">
      <c r="A4867" s="617">
        <v>101210</v>
      </c>
      <c r="B4867" s="618" t="s">
        <v>10714</v>
      </c>
      <c r="C4867" s="618" t="s">
        <v>7</v>
      </c>
      <c r="D4867" s="619">
        <v>11.95</v>
      </c>
      <c r="E4867" s="188" t="s">
        <v>2</v>
      </c>
    </row>
    <row r="4868" spans="1:5">
      <c r="A4868" s="617">
        <v>101211</v>
      </c>
      <c r="B4868" s="618" t="s">
        <v>10715</v>
      </c>
      <c r="C4868" s="618" t="s">
        <v>7</v>
      </c>
      <c r="D4868" s="619">
        <v>12.85</v>
      </c>
      <c r="E4868" s="188" t="s">
        <v>2</v>
      </c>
    </row>
    <row r="4869" spans="1:5">
      <c r="A4869" s="617">
        <v>101212</v>
      </c>
      <c r="B4869" s="618" t="s">
        <v>10716</v>
      </c>
      <c r="C4869" s="618" t="s">
        <v>7</v>
      </c>
      <c r="D4869" s="619">
        <v>14.98</v>
      </c>
      <c r="E4869" s="188" t="s">
        <v>2</v>
      </c>
    </row>
    <row r="4870" spans="1:5">
      <c r="A4870" s="617">
        <v>101213</v>
      </c>
      <c r="B4870" s="618" t="s">
        <v>10717</v>
      </c>
      <c r="C4870" s="618" t="s">
        <v>7</v>
      </c>
      <c r="D4870" s="619">
        <v>16.71</v>
      </c>
      <c r="E4870" s="188" t="s">
        <v>2</v>
      </c>
    </row>
    <row r="4871" spans="1:5">
      <c r="A4871" s="617">
        <v>101214</v>
      </c>
      <c r="B4871" s="618" t="s">
        <v>10718</v>
      </c>
      <c r="C4871" s="618" t="s">
        <v>7</v>
      </c>
      <c r="D4871" s="619">
        <v>20.28</v>
      </c>
      <c r="E4871" s="188" t="s">
        <v>2</v>
      </c>
    </row>
    <row r="4872" spans="1:5">
      <c r="A4872" s="617">
        <v>101215</v>
      </c>
      <c r="B4872" s="618" t="s">
        <v>10719</v>
      </c>
      <c r="C4872" s="618" t="s">
        <v>7</v>
      </c>
      <c r="D4872" s="619">
        <v>11.43</v>
      </c>
      <c r="E4872" s="188" t="s">
        <v>2</v>
      </c>
    </row>
    <row r="4873" spans="1:5">
      <c r="A4873" s="617">
        <v>101216</v>
      </c>
      <c r="B4873" s="618" t="s">
        <v>10720</v>
      </c>
      <c r="C4873" s="618" t="s">
        <v>7</v>
      </c>
      <c r="D4873" s="619">
        <v>12.02</v>
      </c>
      <c r="E4873" s="188" t="s">
        <v>2</v>
      </c>
    </row>
    <row r="4874" spans="1:5">
      <c r="A4874" s="617">
        <v>101217</v>
      </c>
      <c r="B4874" s="618" t="s">
        <v>10721</v>
      </c>
      <c r="C4874" s="618" t="s">
        <v>7</v>
      </c>
      <c r="D4874" s="619">
        <v>13.98</v>
      </c>
      <c r="E4874" s="188" t="s">
        <v>2</v>
      </c>
    </row>
    <row r="4875" spans="1:5">
      <c r="A4875" s="617">
        <v>101218</v>
      </c>
      <c r="B4875" s="618" t="s">
        <v>10722</v>
      </c>
      <c r="C4875" s="618" t="s">
        <v>7</v>
      </c>
      <c r="D4875" s="619">
        <v>14.85</v>
      </c>
      <c r="E4875" s="188" t="s">
        <v>2</v>
      </c>
    </row>
    <row r="4876" spans="1:5">
      <c r="A4876" s="617">
        <v>101219</v>
      </c>
      <c r="B4876" s="618" t="s">
        <v>10723</v>
      </c>
      <c r="C4876" s="618" t="s">
        <v>7</v>
      </c>
      <c r="D4876" s="619">
        <v>18.059999999999999</v>
      </c>
      <c r="E4876" s="188" t="s">
        <v>2</v>
      </c>
    </row>
    <row r="4877" spans="1:5">
      <c r="A4877" s="617">
        <v>101220</v>
      </c>
      <c r="B4877" s="618" t="s">
        <v>10724</v>
      </c>
      <c r="C4877" s="618" t="s">
        <v>7</v>
      </c>
      <c r="D4877" s="619">
        <v>11.26</v>
      </c>
      <c r="E4877" s="188" t="s">
        <v>2</v>
      </c>
    </row>
    <row r="4878" spans="1:5">
      <c r="A4878" s="617">
        <v>101221</v>
      </c>
      <c r="B4878" s="618" t="s">
        <v>10725</v>
      </c>
      <c r="C4878" s="618" t="s">
        <v>7</v>
      </c>
      <c r="D4878" s="619">
        <v>11.94</v>
      </c>
      <c r="E4878" s="188" t="s">
        <v>2</v>
      </c>
    </row>
    <row r="4879" spans="1:5">
      <c r="A4879" s="617">
        <v>101222</v>
      </c>
      <c r="B4879" s="618" t="s">
        <v>10726</v>
      </c>
      <c r="C4879" s="618" t="s">
        <v>7</v>
      </c>
      <c r="D4879" s="619">
        <v>13.9</v>
      </c>
      <c r="E4879" s="188" t="s">
        <v>2</v>
      </c>
    </row>
    <row r="4880" spans="1:5">
      <c r="A4880" s="617">
        <v>101223</v>
      </c>
      <c r="B4880" s="618" t="s">
        <v>10727</v>
      </c>
      <c r="C4880" s="618" t="s">
        <v>7</v>
      </c>
      <c r="D4880" s="619">
        <v>15.45</v>
      </c>
      <c r="E4880" s="188" t="s">
        <v>2</v>
      </c>
    </row>
    <row r="4881" spans="1:5">
      <c r="A4881" s="617">
        <v>101224</v>
      </c>
      <c r="B4881" s="618" t="s">
        <v>10728</v>
      </c>
      <c r="C4881" s="618" t="s">
        <v>7</v>
      </c>
      <c r="D4881" s="619">
        <v>19.39</v>
      </c>
      <c r="E4881" s="188" t="s">
        <v>2</v>
      </c>
    </row>
    <row r="4882" spans="1:5">
      <c r="A4882" s="617">
        <v>101225</v>
      </c>
      <c r="B4882" s="618" t="s">
        <v>10729</v>
      </c>
      <c r="C4882" s="618" t="s">
        <v>7</v>
      </c>
      <c r="D4882" s="619">
        <v>10.3</v>
      </c>
      <c r="E4882" s="188" t="s">
        <v>2</v>
      </c>
    </row>
    <row r="4883" spans="1:5">
      <c r="A4883" s="617">
        <v>101226</v>
      </c>
      <c r="B4883" s="618" t="s">
        <v>10730</v>
      </c>
      <c r="C4883" s="618" t="s">
        <v>7</v>
      </c>
      <c r="D4883" s="619">
        <v>10.9</v>
      </c>
      <c r="E4883" s="188" t="s">
        <v>2</v>
      </c>
    </row>
    <row r="4884" spans="1:5">
      <c r="A4884" s="617">
        <v>101227</v>
      </c>
      <c r="B4884" s="618" t="s">
        <v>10731</v>
      </c>
      <c r="C4884" s="618" t="s">
        <v>7</v>
      </c>
      <c r="D4884" s="619">
        <v>12.64</v>
      </c>
      <c r="E4884" s="188" t="s">
        <v>2</v>
      </c>
    </row>
    <row r="4885" spans="1:5">
      <c r="A4885" s="617">
        <v>101228</v>
      </c>
      <c r="B4885" s="618" t="s">
        <v>10732</v>
      </c>
      <c r="C4885" s="618" t="s">
        <v>7</v>
      </c>
      <c r="D4885" s="619">
        <v>13.53</v>
      </c>
      <c r="E4885" s="188" t="s">
        <v>2</v>
      </c>
    </row>
    <row r="4886" spans="1:5">
      <c r="A4886" s="617">
        <v>101229</v>
      </c>
      <c r="B4886" s="618" t="s">
        <v>10733</v>
      </c>
      <c r="C4886" s="618" t="s">
        <v>7</v>
      </c>
      <c r="D4886" s="619">
        <v>17.059999999999999</v>
      </c>
      <c r="E4886" s="188" t="s">
        <v>2</v>
      </c>
    </row>
    <row r="4887" spans="1:5">
      <c r="A4887" s="617">
        <v>101230</v>
      </c>
      <c r="B4887" s="618" t="s">
        <v>10734</v>
      </c>
      <c r="C4887" s="618" t="s">
        <v>7</v>
      </c>
      <c r="D4887" s="619">
        <v>7.48</v>
      </c>
      <c r="E4887" s="188" t="s">
        <v>2</v>
      </c>
    </row>
    <row r="4888" spans="1:5">
      <c r="A4888" s="617">
        <v>101231</v>
      </c>
      <c r="B4888" s="618" t="s">
        <v>10735</v>
      </c>
      <c r="C4888" s="618" t="s">
        <v>7</v>
      </c>
      <c r="D4888" s="619">
        <v>7.1</v>
      </c>
      <c r="E4888" s="188" t="s">
        <v>2</v>
      </c>
    </row>
    <row r="4889" spans="1:5">
      <c r="A4889" s="617">
        <v>101232</v>
      </c>
      <c r="B4889" s="618" t="s">
        <v>10736</v>
      </c>
      <c r="C4889" s="618" t="s">
        <v>7</v>
      </c>
      <c r="D4889" s="619">
        <v>6.42</v>
      </c>
      <c r="E4889" s="188" t="s">
        <v>2</v>
      </c>
    </row>
    <row r="4890" spans="1:5">
      <c r="A4890" s="617">
        <v>101233</v>
      </c>
      <c r="B4890" s="618" t="s">
        <v>10737</v>
      </c>
      <c r="C4890" s="618" t="s">
        <v>7</v>
      </c>
      <c r="D4890" s="619">
        <v>5.92</v>
      </c>
      <c r="E4890" s="188" t="s">
        <v>2</v>
      </c>
    </row>
    <row r="4891" spans="1:5">
      <c r="A4891" s="617">
        <v>101234</v>
      </c>
      <c r="B4891" s="618" t="s">
        <v>10738</v>
      </c>
      <c r="C4891" s="618" t="s">
        <v>7</v>
      </c>
      <c r="D4891" s="619">
        <v>11.68</v>
      </c>
      <c r="E4891" s="188" t="s">
        <v>2</v>
      </c>
    </row>
    <row r="4892" spans="1:5">
      <c r="A4892" s="617">
        <v>101235</v>
      </c>
      <c r="B4892" s="618" t="s">
        <v>10739</v>
      </c>
      <c r="C4892" s="618" t="s">
        <v>7</v>
      </c>
      <c r="D4892" s="619">
        <v>12.35</v>
      </c>
      <c r="E4892" s="188" t="s">
        <v>2</v>
      </c>
    </row>
    <row r="4893" spans="1:5">
      <c r="A4893" s="617">
        <v>101236</v>
      </c>
      <c r="B4893" s="618" t="s">
        <v>10740</v>
      </c>
      <c r="C4893" s="618" t="s">
        <v>7</v>
      </c>
      <c r="D4893" s="619">
        <v>14.38</v>
      </c>
      <c r="E4893" s="188" t="s">
        <v>2</v>
      </c>
    </row>
    <row r="4894" spans="1:5">
      <c r="A4894" s="617">
        <v>101237</v>
      </c>
      <c r="B4894" s="618" t="s">
        <v>10741</v>
      </c>
      <c r="C4894" s="618" t="s">
        <v>7</v>
      </c>
      <c r="D4894" s="619">
        <v>15.38</v>
      </c>
      <c r="E4894" s="188" t="s">
        <v>2</v>
      </c>
    </row>
    <row r="4895" spans="1:5">
      <c r="A4895" s="617">
        <v>101238</v>
      </c>
      <c r="B4895" s="618" t="s">
        <v>10742</v>
      </c>
      <c r="C4895" s="618" t="s">
        <v>7</v>
      </c>
      <c r="D4895" s="619">
        <v>19.45</v>
      </c>
      <c r="E4895" s="188" t="s">
        <v>2</v>
      </c>
    </row>
    <row r="4896" spans="1:5">
      <c r="A4896" s="617">
        <v>101239</v>
      </c>
      <c r="B4896" s="618" t="s">
        <v>10743</v>
      </c>
      <c r="C4896" s="618" t="s">
        <v>7</v>
      </c>
      <c r="D4896" s="619">
        <v>10.29</v>
      </c>
      <c r="E4896" s="188" t="s">
        <v>2</v>
      </c>
    </row>
    <row r="4897" spans="1:5">
      <c r="A4897" s="617">
        <v>101240</v>
      </c>
      <c r="B4897" s="618" t="s">
        <v>10744</v>
      </c>
      <c r="C4897" s="618" t="s">
        <v>7</v>
      </c>
      <c r="D4897" s="619">
        <v>10.9</v>
      </c>
      <c r="E4897" s="188" t="s">
        <v>2</v>
      </c>
    </row>
    <row r="4898" spans="1:5">
      <c r="A4898" s="617">
        <v>101241</v>
      </c>
      <c r="B4898" s="618" t="s">
        <v>10745</v>
      </c>
      <c r="C4898" s="618" t="s">
        <v>7</v>
      </c>
      <c r="D4898" s="619">
        <v>12.73</v>
      </c>
      <c r="E4898" s="188" t="s">
        <v>2</v>
      </c>
    </row>
    <row r="4899" spans="1:5">
      <c r="A4899" s="617">
        <v>101242</v>
      </c>
      <c r="B4899" s="618" t="s">
        <v>10746</v>
      </c>
      <c r="C4899" s="618" t="s">
        <v>7</v>
      </c>
      <c r="D4899" s="619">
        <v>14.2</v>
      </c>
      <c r="E4899" s="188" t="s">
        <v>2</v>
      </c>
    </row>
    <row r="4900" spans="1:5">
      <c r="A4900" s="617">
        <v>101243</v>
      </c>
      <c r="B4900" s="618" t="s">
        <v>10747</v>
      </c>
      <c r="C4900" s="618" t="s">
        <v>7</v>
      </c>
      <c r="D4900" s="619">
        <v>17.28</v>
      </c>
      <c r="E4900" s="188" t="s">
        <v>2</v>
      </c>
    </row>
    <row r="4901" spans="1:5">
      <c r="A4901" s="617">
        <v>101244</v>
      </c>
      <c r="B4901" s="618" t="s">
        <v>10748</v>
      </c>
      <c r="C4901" s="618" t="s">
        <v>7</v>
      </c>
      <c r="D4901" s="619">
        <v>10.8</v>
      </c>
      <c r="E4901" s="188" t="s">
        <v>2</v>
      </c>
    </row>
    <row r="4902" spans="1:5">
      <c r="A4902" s="617">
        <v>101245</v>
      </c>
      <c r="B4902" s="618" t="s">
        <v>10749</v>
      </c>
      <c r="C4902" s="618" t="s">
        <v>7</v>
      </c>
      <c r="D4902" s="619">
        <v>11.47</v>
      </c>
      <c r="E4902" s="188" t="s">
        <v>2</v>
      </c>
    </row>
    <row r="4903" spans="1:5">
      <c r="A4903" s="617">
        <v>101246</v>
      </c>
      <c r="B4903" s="618" t="s">
        <v>10750</v>
      </c>
      <c r="C4903" s="618" t="s">
        <v>7</v>
      </c>
      <c r="D4903" s="619">
        <v>13.35</v>
      </c>
      <c r="E4903" s="188" t="s">
        <v>2</v>
      </c>
    </row>
    <row r="4904" spans="1:5">
      <c r="A4904" s="617">
        <v>101247</v>
      </c>
      <c r="B4904" s="618" t="s">
        <v>10751</v>
      </c>
      <c r="C4904" s="618" t="s">
        <v>7</v>
      </c>
      <c r="D4904" s="619">
        <v>14.82</v>
      </c>
      <c r="E4904" s="188" t="s">
        <v>2</v>
      </c>
    </row>
    <row r="4905" spans="1:5">
      <c r="A4905" s="617">
        <v>101248</v>
      </c>
      <c r="B4905" s="618" t="s">
        <v>10752</v>
      </c>
      <c r="C4905" s="618" t="s">
        <v>7</v>
      </c>
      <c r="D4905" s="619">
        <v>18.59</v>
      </c>
      <c r="E4905" s="188" t="s">
        <v>2</v>
      </c>
    </row>
    <row r="4906" spans="1:5">
      <c r="A4906" s="617">
        <v>101249</v>
      </c>
      <c r="B4906" s="618" t="s">
        <v>10753</v>
      </c>
      <c r="C4906" s="618" t="s">
        <v>7</v>
      </c>
      <c r="D4906" s="619">
        <v>9.42</v>
      </c>
      <c r="E4906" s="188" t="s">
        <v>2</v>
      </c>
    </row>
    <row r="4907" spans="1:5">
      <c r="A4907" s="617">
        <v>101250</v>
      </c>
      <c r="B4907" s="618" t="s">
        <v>10754</v>
      </c>
      <c r="C4907" s="618" t="s">
        <v>7</v>
      </c>
      <c r="D4907" s="619">
        <v>10.45</v>
      </c>
      <c r="E4907" s="188" t="s">
        <v>2</v>
      </c>
    </row>
    <row r="4908" spans="1:5">
      <c r="A4908" s="617">
        <v>101251</v>
      </c>
      <c r="B4908" s="618" t="s">
        <v>10755</v>
      </c>
      <c r="C4908" s="618" t="s">
        <v>7</v>
      </c>
      <c r="D4908" s="619">
        <v>11.95</v>
      </c>
      <c r="E4908" s="188" t="s">
        <v>2</v>
      </c>
    </row>
    <row r="4909" spans="1:5">
      <c r="A4909" s="617">
        <v>101252</v>
      </c>
      <c r="B4909" s="618" t="s">
        <v>10756</v>
      </c>
      <c r="C4909" s="618" t="s">
        <v>7</v>
      </c>
      <c r="D4909" s="619">
        <v>12.98</v>
      </c>
      <c r="E4909" s="188" t="s">
        <v>2</v>
      </c>
    </row>
    <row r="4910" spans="1:5">
      <c r="A4910" s="617">
        <v>101253</v>
      </c>
      <c r="B4910" s="618" t="s">
        <v>10757</v>
      </c>
      <c r="C4910" s="618" t="s">
        <v>7</v>
      </c>
      <c r="D4910" s="619">
        <v>16.37</v>
      </c>
      <c r="E4910" s="188" t="s">
        <v>2</v>
      </c>
    </row>
    <row r="4911" spans="1:5">
      <c r="A4911" s="617">
        <v>101254</v>
      </c>
      <c r="B4911" s="618" t="s">
        <v>10758</v>
      </c>
      <c r="C4911" s="618" t="s">
        <v>7</v>
      </c>
      <c r="D4911" s="619">
        <v>8.4499999999999993</v>
      </c>
      <c r="E4911" s="188" t="s">
        <v>2</v>
      </c>
    </row>
    <row r="4912" spans="1:5">
      <c r="A4912" s="617">
        <v>101255</v>
      </c>
      <c r="B4912" s="618" t="s">
        <v>10759</v>
      </c>
      <c r="C4912" s="618" t="s">
        <v>7</v>
      </c>
      <c r="D4912" s="619">
        <v>7.5</v>
      </c>
      <c r="E4912" s="188" t="s">
        <v>2</v>
      </c>
    </row>
    <row r="4913" spans="1:5">
      <c r="A4913" s="617">
        <v>101256</v>
      </c>
      <c r="B4913" s="618" t="s">
        <v>10760</v>
      </c>
      <c r="C4913" s="618" t="s">
        <v>7</v>
      </c>
      <c r="D4913" s="619">
        <v>13.08</v>
      </c>
      <c r="E4913" s="188" t="s">
        <v>2</v>
      </c>
    </row>
    <row r="4914" spans="1:5">
      <c r="A4914" s="617">
        <v>101257</v>
      </c>
      <c r="B4914" s="618" t="s">
        <v>10761</v>
      </c>
      <c r="C4914" s="618" t="s">
        <v>7</v>
      </c>
      <c r="D4914" s="619">
        <v>13.83</v>
      </c>
      <c r="E4914" s="188" t="s">
        <v>2</v>
      </c>
    </row>
    <row r="4915" spans="1:5">
      <c r="A4915" s="617">
        <v>101258</v>
      </c>
      <c r="B4915" s="618" t="s">
        <v>10762</v>
      </c>
      <c r="C4915" s="618" t="s">
        <v>7</v>
      </c>
      <c r="D4915" s="619">
        <v>16.04</v>
      </c>
      <c r="E4915" s="188" t="s">
        <v>2</v>
      </c>
    </row>
    <row r="4916" spans="1:5">
      <c r="A4916" s="617">
        <v>101259</v>
      </c>
      <c r="B4916" s="618" t="s">
        <v>10763</v>
      </c>
      <c r="C4916" s="618" t="s">
        <v>7</v>
      </c>
      <c r="D4916" s="619">
        <v>17.8</v>
      </c>
      <c r="E4916" s="188" t="s">
        <v>2</v>
      </c>
    </row>
    <row r="4917" spans="1:5">
      <c r="A4917" s="617">
        <v>101260</v>
      </c>
      <c r="B4917" s="618" t="s">
        <v>10764</v>
      </c>
      <c r="C4917" s="618" t="s">
        <v>7</v>
      </c>
      <c r="D4917" s="619">
        <v>22.25</v>
      </c>
      <c r="E4917" s="188" t="s">
        <v>2</v>
      </c>
    </row>
    <row r="4918" spans="1:5">
      <c r="A4918" s="617">
        <v>101261</v>
      </c>
      <c r="B4918" s="618" t="s">
        <v>10765</v>
      </c>
      <c r="C4918" s="618" t="s">
        <v>7</v>
      </c>
      <c r="D4918" s="619">
        <v>12.38</v>
      </c>
      <c r="E4918" s="188" t="s">
        <v>2</v>
      </c>
    </row>
    <row r="4919" spans="1:5">
      <c r="A4919" s="617">
        <v>101262</v>
      </c>
      <c r="B4919" s="618" t="s">
        <v>10766</v>
      </c>
      <c r="C4919" s="618" t="s">
        <v>7</v>
      </c>
      <c r="D4919" s="619">
        <v>13.11</v>
      </c>
      <c r="E4919" s="188" t="s">
        <v>2</v>
      </c>
    </row>
    <row r="4920" spans="1:5">
      <c r="A4920" s="617">
        <v>101263</v>
      </c>
      <c r="B4920" s="618" t="s">
        <v>10767</v>
      </c>
      <c r="C4920" s="618" t="s">
        <v>7</v>
      </c>
      <c r="D4920" s="619">
        <v>15.18</v>
      </c>
      <c r="E4920" s="188" t="s">
        <v>2</v>
      </c>
    </row>
    <row r="4921" spans="1:5">
      <c r="A4921" s="617">
        <v>101264</v>
      </c>
      <c r="B4921" s="618" t="s">
        <v>10768</v>
      </c>
      <c r="C4921" s="618" t="s">
        <v>7</v>
      </c>
      <c r="D4921" s="619">
        <v>16.82</v>
      </c>
      <c r="E4921" s="188" t="s">
        <v>2</v>
      </c>
    </row>
    <row r="4922" spans="1:5">
      <c r="A4922" s="617">
        <v>101265</v>
      </c>
      <c r="B4922" s="618" t="s">
        <v>10769</v>
      </c>
      <c r="C4922" s="618" t="s">
        <v>7</v>
      </c>
      <c r="D4922" s="619">
        <v>20.99</v>
      </c>
      <c r="E4922" s="188" t="s">
        <v>2</v>
      </c>
    </row>
    <row r="4923" spans="1:5">
      <c r="A4923" s="617">
        <v>101266</v>
      </c>
      <c r="B4923" s="618" t="s">
        <v>10770</v>
      </c>
      <c r="C4923" s="618" t="s">
        <v>7</v>
      </c>
      <c r="D4923" s="619">
        <v>7.53</v>
      </c>
      <c r="E4923" s="188" t="s">
        <v>2</v>
      </c>
    </row>
    <row r="4924" spans="1:5">
      <c r="A4924" s="617">
        <v>101267</v>
      </c>
      <c r="B4924" s="618" t="s">
        <v>10771</v>
      </c>
      <c r="C4924" s="618" t="s">
        <v>7</v>
      </c>
      <c r="D4924" s="619">
        <v>7.23</v>
      </c>
      <c r="E4924" s="188" t="s">
        <v>2</v>
      </c>
    </row>
    <row r="4925" spans="1:5">
      <c r="A4925" s="617">
        <v>101268</v>
      </c>
      <c r="B4925" s="618" t="s">
        <v>10772</v>
      </c>
      <c r="C4925" s="618" t="s">
        <v>7</v>
      </c>
      <c r="D4925" s="619">
        <v>11.93</v>
      </c>
      <c r="E4925" s="188" t="s">
        <v>2</v>
      </c>
    </row>
    <row r="4926" spans="1:5">
      <c r="A4926" s="617">
        <v>101269</v>
      </c>
      <c r="B4926" s="618" t="s">
        <v>10773</v>
      </c>
      <c r="C4926" s="618" t="s">
        <v>7</v>
      </c>
      <c r="D4926" s="619">
        <v>13.24</v>
      </c>
      <c r="E4926" s="188" t="s">
        <v>2</v>
      </c>
    </row>
    <row r="4927" spans="1:5">
      <c r="A4927" s="617">
        <v>101270</v>
      </c>
      <c r="B4927" s="618" t="s">
        <v>10774</v>
      </c>
      <c r="C4927" s="618" t="s">
        <v>7</v>
      </c>
      <c r="D4927" s="619">
        <v>15.36</v>
      </c>
      <c r="E4927" s="188" t="s">
        <v>2</v>
      </c>
    </row>
    <row r="4928" spans="1:5">
      <c r="A4928" s="617">
        <v>101271</v>
      </c>
      <c r="B4928" s="618" t="s">
        <v>10775</v>
      </c>
      <c r="C4928" s="618" t="s">
        <v>7</v>
      </c>
      <c r="D4928" s="619">
        <v>17.03</v>
      </c>
      <c r="E4928" s="188" t="s">
        <v>2</v>
      </c>
    </row>
    <row r="4929" spans="1:5">
      <c r="A4929" s="617">
        <v>101272</v>
      </c>
      <c r="B4929" s="618" t="s">
        <v>10776</v>
      </c>
      <c r="C4929" s="618" t="s">
        <v>7</v>
      </c>
      <c r="D4929" s="619">
        <v>21.28</v>
      </c>
      <c r="E4929" s="188" t="s">
        <v>2</v>
      </c>
    </row>
    <row r="4930" spans="1:5">
      <c r="A4930" s="617">
        <v>101273</v>
      </c>
      <c r="B4930" s="618" t="s">
        <v>10777</v>
      </c>
      <c r="C4930" s="618" t="s">
        <v>7</v>
      </c>
      <c r="D4930" s="619">
        <v>11.41</v>
      </c>
      <c r="E4930" s="188" t="s">
        <v>2</v>
      </c>
    </row>
    <row r="4931" spans="1:5">
      <c r="A4931" s="617">
        <v>101274</v>
      </c>
      <c r="B4931" s="618" t="s">
        <v>10778</v>
      </c>
      <c r="C4931" s="618" t="s">
        <v>7</v>
      </c>
      <c r="D4931" s="619">
        <v>12.6</v>
      </c>
      <c r="E4931" s="188" t="s">
        <v>2</v>
      </c>
    </row>
    <row r="4932" spans="1:5">
      <c r="A4932" s="617">
        <v>101275</v>
      </c>
      <c r="B4932" s="618" t="s">
        <v>10779</v>
      </c>
      <c r="C4932" s="618" t="s">
        <v>7</v>
      </c>
      <c r="D4932" s="619">
        <v>14.61</v>
      </c>
      <c r="E4932" s="188" t="s">
        <v>2</v>
      </c>
    </row>
    <row r="4933" spans="1:5">
      <c r="A4933" s="617">
        <v>101276</v>
      </c>
      <c r="B4933" s="618" t="s">
        <v>10780</v>
      </c>
      <c r="C4933" s="618" t="s">
        <v>7</v>
      </c>
      <c r="D4933" s="619">
        <v>16.14</v>
      </c>
      <c r="E4933" s="188" t="s">
        <v>2</v>
      </c>
    </row>
    <row r="4934" spans="1:5">
      <c r="A4934" s="617">
        <v>101277</v>
      </c>
      <c r="B4934" s="618" t="s">
        <v>10781</v>
      </c>
      <c r="C4934" s="618" t="s">
        <v>7</v>
      </c>
      <c r="D4934" s="619">
        <v>20.62</v>
      </c>
      <c r="E4934" s="188" t="s">
        <v>2</v>
      </c>
    </row>
    <row r="4935" spans="1:5">
      <c r="A4935" s="617">
        <v>102354</v>
      </c>
      <c r="B4935" s="618" t="s">
        <v>26964</v>
      </c>
      <c r="C4935" s="618" t="s">
        <v>7</v>
      </c>
      <c r="D4935" s="619">
        <v>120.9</v>
      </c>
      <c r="E4935" s="188" t="s">
        <v>2</v>
      </c>
    </row>
    <row r="4936" spans="1:5">
      <c r="A4936" s="617">
        <v>102355</v>
      </c>
      <c r="B4936" s="618" t="s">
        <v>26965</v>
      </c>
      <c r="C4936" s="618" t="s">
        <v>7</v>
      </c>
      <c r="D4936" s="619">
        <v>143.66</v>
      </c>
      <c r="E4936" s="188" t="s">
        <v>2</v>
      </c>
    </row>
    <row r="4937" spans="1:5">
      <c r="A4937" s="617">
        <v>102360</v>
      </c>
      <c r="B4937" s="618" t="s">
        <v>26966</v>
      </c>
      <c r="C4937" s="618" t="s">
        <v>7</v>
      </c>
      <c r="D4937" s="619">
        <v>15.76</v>
      </c>
      <c r="E4937" s="188" t="s">
        <v>2</v>
      </c>
    </row>
    <row r="4938" spans="1:5">
      <c r="A4938" s="617">
        <v>102361</v>
      </c>
      <c r="B4938" s="618" t="s">
        <v>26967</v>
      </c>
      <c r="C4938" s="618" t="s">
        <v>7</v>
      </c>
      <c r="D4938" s="619">
        <v>25.97</v>
      </c>
      <c r="E4938" s="188" t="s">
        <v>2</v>
      </c>
    </row>
    <row r="4939" spans="1:5">
      <c r="A4939" s="617">
        <v>90082</v>
      </c>
      <c r="B4939" s="618" t="s">
        <v>26968</v>
      </c>
      <c r="C4939" s="618" t="s">
        <v>7</v>
      </c>
      <c r="D4939" s="619">
        <v>7.5</v>
      </c>
      <c r="E4939" s="188" t="s">
        <v>2</v>
      </c>
    </row>
    <row r="4940" spans="1:5">
      <c r="A4940" s="617">
        <v>90084</v>
      </c>
      <c r="B4940" s="618" t="s">
        <v>26969</v>
      </c>
      <c r="C4940" s="618" t="s">
        <v>7</v>
      </c>
      <c r="D4940" s="619">
        <v>7.27</v>
      </c>
      <c r="E4940" s="188" t="s">
        <v>2</v>
      </c>
    </row>
    <row r="4941" spans="1:5">
      <c r="A4941" s="617">
        <v>90086</v>
      </c>
      <c r="B4941" s="618" t="s">
        <v>26970</v>
      </c>
      <c r="C4941" s="618" t="s">
        <v>7</v>
      </c>
      <c r="D4941" s="619">
        <v>6.87</v>
      </c>
      <c r="E4941" s="188" t="s">
        <v>2</v>
      </c>
    </row>
    <row r="4942" spans="1:5">
      <c r="A4942" s="617">
        <v>90087</v>
      </c>
      <c r="B4942" s="618" t="s">
        <v>26971</v>
      </c>
      <c r="C4942" s="618" t="s">
        <v>7</v>
      </c>
      <c r="D4942" s="619">
        <v>6.26</v>
      </c>
      <c r="E4942" s="188" t="s">
        <v>2</v>
      </c>
    </row>
    <row r="4943" spans="1:5">
      <c r="A4943" s="617">
        <v>90090</v>
      </c>
      <c r="B4943" s="618" t="s">
        <v>26972</v>
      </c>
      <c r="C4943" s="618" t="s">
        <v>7</v>
      </c>
      <c r="D4943" s="619">
        <v>6.12</v>
      </c>
      <c r="E4943" s="188" t="s">
        <v>2</v>
      </c>
    </row>
    <row r="4944" spans="1:5">
      <c r="A4944" s="617">
        <v>90091</v>
      </c>
      <c r="B4944" s="618" t="s">
        <v>26973</v>
      </c>
      <c r="C4944" s="618" t="s">
        <v>7</v>
      </c>
      <c r="D4944" s="619">
        <v>4.05</v>
      </c>
      <c r="E4944" s="188" t="s">
        <v>2</v>
      </c>
    </row>
    <row r="4945" spans="1:5">
      <c r="A4945" s="617">
        <v>90092</v>
      </c>
      <c r="B4945" s="618" t="s">
        <v>26974</v>
      </c>
      <c r="C4945" s="618" t="s">
        <v>7</v>
      </c>
      <c r="D4945" s="619">
        <v>4.01</v>
      </c>
      <c r="E4945" s="188" t="s">
        <v>2</v>
      </c>
    </row>
    <row r="4946" spans="1:5">
      <c r="A4946" s="617">
        <v>90094</v>
      </c>
      <c r="B4946" s="618" t="s">
        <v>26975</v>
      </c>
      <c r="C4946" s="618" t="s">
        <v>7</v>
      </c>
      <c r="D4946" s="619">
        <v>3.79</v>
      </c>
      <c r="E4946" s="188" t="s">
        <v>2</v>
      </c>
    </row>
    <row r="4947" spans="1:5">
      <c r="A4947" s="617">
        <v>90095</v>
      </c>
      <c r="B4947" s="618" t="s">
        <v>26976</v>
      </c>
      <c r="C4947" s="618" t="s">
        <v>7</v>
      </c>
      <c r="D4947" s="619">
        <v>3.45</v>
      </c>
      <c r="E4947" s="188" t="s">
        <v>2</v>
      </c>
    </row>
    <row r="4948" spans="1:5">
      <c r="A4948" s="617">
        <v>90098</v>
      </c>
      <c r="B4948" s="618" t="s">
        <v>26977</v>
      </c>
      <c r="C4948" s="618" t="s">
        <v>7</v>
      </c>
      <c r="D4948" s="619">
        <v>3.39</v>
      </c>
      <c r="E4948" s="188" t="s">
        <v>2</v>
      </c>
    </row>
    <row r="4949" spans="1:5">
      <c r="A4949" s="617">
        <v>90099</v>
      </c>
      <c r="B4949" s="618" t="s">
        <v>26978</v>
      </c>
      <c r="C4949" s="618" t="s">
        <v>7</v>
      </c>
      <c r="D4949" s="619">
        <v>11.3</v>
      </c>
      <c r="E4949" s="188" t="s">
        <v>2</v>
      </c>
    </row>
    <row r="4950" spans="1:5">
      <c r="A4950" s="617">
        <v>90100</v>
      </c>
      <c r="B4950" s="618" t="s">
        <v>26979</v>
      </c>
      <c r="C4950" s="618" t="s">
        <v>7</v>
      </c>
      <c r="D4950" s="619">
        <v>9.59</v>
      </c>
      <c r="E4950" s="188" t="s">
        <v>2</v>
      </c>
    </row>
    <row r="4951" spans="1:5">
      <c r="A4951" s="617">
        <v>90101</v>
      </c>
      <c r="B4951" s="618" t="s">
        <v>26980</v>
      </c>
      <c r="C4951" s="618" t="s">
        <v>7</v>
      </c>
      <c r="D4951" s="619">
        <v>9.48</v>
      </c>
      <c r="E4951" s="188" t="s">
        <v>2</v>
      </c>
    </row>
    <row r="4952" spans="1:5">
      <c r="A4952" s="617">
        <v>90102</v>
      </c>
      <c r="B4952" s="618" t="s">
        <v>26981</v>
      </c>
      <c r="C4952" s="618" t="s">
        <v>7</v>
      </c>
      <c r="D4952" s="619">
        <v>8.6300000000000008</v>
      </c>
      <c r="E4952" s="188" t="s">
        <v>2</v>
      </c>
    </row>
    <row r="4953" spans="1:5">
      <c r="A4953" s="617">
        <v>90105</v>
      </c>
      <c r="B4953" s="618" t="s">
        <v>26982</v>
      </c>
      <c r="C4953" s="618" t="s">
        <v>7</v>
      </c>
      <c r="D4953" s="619">
        <v>6.23</v>
      </c>
      <c r="E4953" s="188" t="s">
        <v>2</v>
      </c>
    </row>
    <row r="4954" spans="1:5">
      <c r="A4954" s="617">
        <v>90106</v>
      </c>
      <c r="B4954" s="618" t="s">
        <v>26983</v>
      </c>
      <c r="C4954" s="618" t="s">
        <v>7</v>
      </c>
      <c r="D4954" s="619">
        <v>5.29</v>
      </c>
      <c r="E4954" s="188" t="s">
        <v>2</v>
      </c>
    </row>
    <row r="4955" spans="1:5">
      <c r="A4955" s="617">
        <v>90107</v>
      </c>
      <c r="B4955" s="618" t="s">
        <v>26984</v>
      </c>
      <c r="C4955" s="618" t="s">
        <v>7</v>
      </c>
      <c r="D4955" s="619">
        <v>5.22</v>
      </c>
      <c r="E4955" s="188" t="s">
        <v>2</v>
      </c>
    </row>
    <row r="4956" spans="1:5">
      <c r="A4956" s="617">
        <v>90108</v>
      </c>
      <c r="B4956" s="618" t="s">
        <v>26985</v>
      </c>
      <c r="C4956" s="618" t="s">
        <v>7</v>
      </c>
      <c r="D4956" s="619">
        <v>4.75</v>
      </c>
      <c r="E4956" s="188" t="s">
        <v>2</v>
      </c>
    </row>
    <row r="4957" spans="1:5">
      <c r="A4957" s="617">
        <v>93358</v>
      </c>
      <c r="B4957" s="618" t="s">
        <v>26986</v>
      </c>
      <c r="C4957" s="618" t="s">
        <v>7</v>
      </c>
      <c r="D4957" s="619">
        <v>60.72</v>
      </c>
      <c r="E4957" s="188" t="s">
        <v>2</v>
      </c>
    </row>
    <row r="4958" spans="1:5">
      <c r="A4958" s="617">
        <v>102276</v>
      </c>
      <c r="B4958" s="618" t="s">
        <v>26987</v>
      </c>
      <c r="C4958" s="618" t="s">
        <v>7</v>
      </c>
      <c r="D4958" s="619">
        <v>8.44</v>
      </c>
      <c r="E4958" s="188" t="s">
        <v>2</v>
      </c>
    </row>
    <row r="4959" spans="1:5">
      <c r="A4959" s="617">
        <v>102277</v>
      </c>
      <c r="B4959" s="618" t="s">
        <v>26988</v>
      </c>
      <c r="C4959" s="618" t="s">
        <v>7</v>
      </c>
      <c r="D4959" s="619">
        <v>6.67</v>
      </c>
      <c r="E4959" s="188" t="s">
        <v>2</v>
      </c>
    </row>
    <row r="4960" spans="1:5">
      <c r="A4960" s="617">
        <v>102278</v>
      </c>
      <c r="B4960" s="618" t="s">
        <v>26989</v>
      </c>
      <c r="C4960" s="618" t="s">
        <v>7</v>
      </c>
      <c r="D4960" s="619">
        <v>6.52</v>
      </c>
      <c r="E4960" s="188" t="s">
        <v>2</v>
      </c>
    </row>
    <row r="4961" spans="1:5">
      <c r="A4961" s="617">
        <v>102279</v>
      </c>
      <c r="B4961" s="618" t="s">
        <v>26990</v>
      </c>
      <c r="C4961" s="618" t="s">
        <v>7</v>
      </c>
      <c r="D4961" s="619">
        <v>4.66</v>
      </c>
      <c r="E4961" s="188" t="s">
        <v>2</v>
      </c>
    </row>
    <row r="4962" spans="1:5">
      <c r="A4962" s="617">
        <v>102280</v>
      </c>
      <c r="B4962" s="618" t="s">
        <v>26991</v>
      </c>
      <c r="C4962" s="618" t="s">
        <v>7</v>
      </c>
      <c r="D4962" s="619">
        <v>3.67</v>
      </c>
      <c r="E4962" s="188" t="s">
        <v>2</v>
      </c>
    </row>
    <row r="4963" spans="1:5">
      <c r="A4963" s="617">
        <v>102281</v>
      </c>
      <c r="B4963" s="618" t="s">
        <v>26992</v>
      </c>
      <c r="C4963" s="618" t="s">
        <v>7</v>
      </c>
      <c r="D4963" s="619">
        <v>3.59</v>
      </c>
      <c r="E4963" s="188" t="s">
        <v>2</v>
      </c>
    </row>
    <row r="4964" spans="1:5">
      <c r="A4964" s="617">
        <v>102282</v>
      </c>
      <c r="B4964" s="618" t="s">
        <v>26993</v>
      </c>
      <c r="C4964" s="618" t="s">
        <v>7</v>
      </c>
      <c r="D4964" s="619">
        <v>9.3699999999999992</v>
      </c>
      <c r="E4964" s="188" t="s">
        <v>2</v>
      </c>
    </row>
    <row r="4965" spans="1:5">
      <c r="A4965" s="617">
        <v>102283</v>
      </c>
      <c r="B4965" s="618" t="s">
        <v>26994</v>
      </c>
      <c r="C4965" s="618" t="s">
        <v>7</v>
      </c>
      <c r="D4965" s="619">
        <v>8.33</v>
      </c>
      <c r="E4965" s="188" t="s">
        <v>2</v>
      </c>
    </row>
    <row r="4966" spans="1:5">
      <c r="A4966" s="617">
        <v>102284</v>
      </c>
      <c r="B4966" s="618" t="s">
        <v>26995</v>
      </c>
      <c r="C4966" s="618" t="s">
        <v>7</v>
      </c>
      <c r="D4966" s="619">
        <v>8.06</v>
      </c>
      <c r="E4966" s="188" t="s">
        <v>2</v>
      </c>
    </row>
    <row r="4967" spans="1:5">
      <c r="A4967" s="617">
        <v>102285</v>
      </c>
      <c r="B4967" s="618" t="s">
        <v>26996</v>
      </c>
      <c r="C4967" s="618" t="s">
        <v>7</v>
      </c>
      <c r="D4967" s="619">
        <v>7.63</v>
      </c>
      <c r="E4967" s="188" t="s">
        <v>2</v>
      </c>
    </row>
    <row r="4968" spans="1:5">
      <c r="A4968" s="617">
        <v>102286</v>
      </c>
      <c r="B4968" s="618" t="s">
        <v>26997</v>
      </c>
      <c r="C4968" s="618" t="s">
        <v>7</v>
      </c>
      <c r="D4968" s="619">
        <v>7.41</v>
      </c>
      <c r="E4968" s="188" t="s">
        <v>2</v>
      </c>
    </row>
    <row r="4969" spans="1:5">
      <c r="A4969" s="617">
        <v>102287</v>
      </c>
      <c r="B4969" s="618" t="s">
        <v>26998</v>
      </c>
      <c r="C4969" s="618" t="s">
        <v>7</v>
      </c>
      <c r="D4969" s="619">
        <v>7.25</v>
      </c>
      <c r="E4969" s="188" t="s">
        <v>2</v>
      </c>
    </row>
    <row r="4970" spans="1:5">
      <c r="A4970" s="617">
        <v>102288</v>
      </c>
      <c r="B4970" s="618" t="s">
        <v>26999</v>
      </c>
      <c r="C4970" s="618" t="s">
        <v>7</v>
      </c>
      <c r="D4970" s="619">
        <v>6.96</v>
      </c>
      <c r="E4970" s="188" t="s">
        <v>2</v>
      </c>
    </row>
    <row r="4971" spans="1:5">
      <c r="A4971" s="617">
        <v>102289</v>
      </c>
      <c r="B4971" s="618" t="s">
        <v>27000</v>
      </c>
      <c r="C4971" s="618" t="s">
        <v>7</v>
      </c>
      <c r="D4971" s="619">
        <v>6.8</v>
      </c>
      <c r="E4971" s="188" t="s">
        <v>2</v>
      </c>
    </row>
    <row r="4972" spans="1:5">
      <c r="A4972" s="617">
        <v>102290</v>
      </c>
      <c r="B4972" s="618" t="s">
        <v>27001</v>
      </c>
      <c r="C4972" s="618" t="s">
        <v>7</v>
      </c>
      <c r="D4972" s="619">
        <v>5.17</v>
      </c>
      <c r="E4972" s="188" t="s">
        <v>2</v>
      </c>
    </row>
    <row r="4973" spans="1:5">
      <c r="A4973" s="617">
        <v>102291</v>
      </c>
      <c r="B4973" s="618" t="s">
        <v>27002</v>
      </c>
      <c r="C4973" s="618" t="s">
        <v>7</v>
      </c>
      <c r="D4973" s="619">
        <v>4.5999999999999996</v>
      </c>
      <c r="E4973" s="188" t="s">
        <v>2</v>
      </c>
    </row>
    <row r="4974" spans="1:5">
      <c r="A4974" s="617">
        <v>102292</v>
      </c>
      <c r="B4974" s="618" t="s">
        <v>27003</v>
      </c>
      <c r="C4974" s="618" t="s">
        <v>7</v>
      </c>
      <c r="D4974" s="619">
        <v>4.45</v>
      </c>
      <c r="E4974" s="188" t="s">
        <v>2</v>
      </c>
    </row>
    <row r="4975" spans="1:5">
      <c r="A4975" s="617">
        <v>102293</v>
      </c>
      <c r="B4975" s="618" t="s">
        <v>27004</v>
      </c>
      <c r="C4975" s="618" t="s">
        <v>7</v>
      </c>
      <c r="D4975" s="619">
        <v>4.2</v>
      </c>
      <c r="E4975" s="188" t="s">
        <v>2</v>
      </c>
    </row>
    <row r="4976" spans="1:5">
      <c r="A4976" s="617">
        <v>102294</v>
      </c>
      <c r="B4976" s="618" t="s">
        <v>27005</v>
      </c>
      <c r="C4976" s="618" t="s">
        <v>7</v>
      </c>
      <c r="D4976" s="619">
        <v>4.09</v>
      </c>
      <c r="E4976" s="188" t="s">
        <v>2</v>
      </c>
    </row>
    <row r="4977" spans="1:5">
      <c r="A4977" s="617">
        <v>102295</v>
      </c>
      <c r="B4977" s="618" t="s">
        <v>27006</v>
      </c>
      <c r="C4977" s="618" t="s">
        <v>7</v>
      </c>
      <c r="D4977" s="619">
        <v>4</v>
      </c>
      <c r="E4977" s="188" t="s">
        <v>2</v>
      </c>
    </row>
    <row r="4978" spans="1:5">
      <c r="A4978" s="617">
        <v>102296</v>
      </c>
      <c r="B4978" s="618" t="s">
        <v>27007</v>
      </c>
      <c r="C4978" s="618" t="s">
        <v>7</v>
      </c>
      <c r="D4978" s="619">
        <v>3.83</v>
      </c>
      <c r="E4978" s="188" t="s">
        <v>2</v>
      </c>
    </row>
    <row r="4979" spans="1:5">
      <c r="A4979" s="617">
        <v>102297</v>
      </c>
      <c r="B4979" s="618" t="s">
        <v>27008</v>
      </c>
      <c r="C4979" s="618" t="s">
        <v>7</v>
      </c>
      <c r="D4979" s="619">
        <v>3.75</v>
      </c>
      <c r="E4979" s="188" t="s">
        <v>2</v>
      </c>
    </row>
    <row r="4980" spans="1:5">
      <c r="A4980" s="617">
        <v>102298</v>
      </c>
      <c r="B4980" s="618" t="s">
        <v>27009</v>
      </c>
      <c r="C4980" s="618" t="s">
        <v>7</v>
      </c>
      <c r="D4980" s="619">
        <v>12.55</v>
      </c>
      <c r="E4980" s="188" t="s">
        <v>2</v>
      </c>
    </row>
    <row r="4981" spans="1:5">
      <c r="A4981" s="617">
        <v>102299</v>
      </c>
      <c r="B4981" s="618" t="s">
        <v>27010</v>
      </c>
      <c r="C4981" s="618" t="s">
        <v>7</v>
      </c>
      <c r="D4981" s="619">
        <v>10.67</v>
      </c>
      <c r="E4981" s="188" t="s">
        <v>2</v>
      </c>
    </row>
    <row r="4982" spans="1:5">
      <c r="A4982" s="617">
        <v>102300</v>
      </c>
      <c r="B4982" s="618" t="s">
        <v>27011</v>
      </c>
      <c r="C4982" s="618" t="s">
        <v>7</v>
      </c>
      <c r="D4982" s="619">
        <v>62.09</v>
      </c>
      <c r="E4982" s="188" t="s">
        <v>2</v>
      </c>
    </row>
    <row r="4983" spans="1:5">
      <c r="A4983" s="617">
        <v>102301</v>
      </c>
      <c r="B4983" s="618" t="s">
        <v>27012</v>
      </c>
      <c r="C4983" s="618" t="s">
        <v>7</v>
      </c>
      <c r="D4983" s="619">
        <v>9.57</v>
      </c>
      <c r="E4983" s="188" t="s">
        <v>2</v>
      </c>
    </row>
    <row r="4984" spans="1:5">
      <c r="A4984" s="617">
        <v>102302</v>
      </c>
      <c r="B4984" s="618" t="s">
        <v>27013</v>
      </c>
      <c r="C4984" s="618" t="s">
        <v>7</v>
      </c>
      <c r="D4984" s="619">
        <v>6.92</v>
      </c>
      <c r="E4984" s="188" t="s">
        <v>2</v>
      </c>
    </row>
    <row r="4985" spans="1:5">
      <c r="A4985" s="617">
        <v>102303</v>
      </c>
      <c r="B4985" s="618" t="s">
        <v>27014</v>
      </c>
      <c r="C4985" s="618" t="s">
        <v>7</v>
      </c>
      <c r="D4985" s="619">
        <v>5.87</v>
      </c>
      <c r="E4985" s="188" t="s">
        <v>2</v>
      </c>
    </row>
    <row r="4986" spans="1:5">
      <c r="A4986" s="617">
        <v>102304</v>
      </c>
      <c r="B4986" s="618" t="s">
        <v>27015</v>
      </c>
      <c r="C4986" s="618" t="s">
        <v>7</v>
      </c>
      <c r="D4986" s="619">
        <v>5.8</v>
      </c>
      <c r="E4986" s="188" t="s">
        <v>2</v>
      </c>
    </row>
    <row r="4987" spans="1:5">
      <c r="A4987" s="617">
        <v>102305</v>
      </c>
      <c r="B4987" s="618" t="s">
        <v>27016</v>
      </c>
      <c r="C4987" s="618" t="s">
        <v>7</v>
      </c>
      <c r="D4987" s="619">
        <v>5.28</v>
      </c>
      <c r="E4987" s="188" t="s">
        <v>2</v>
      </c>
    </row>
    <row r="4988" spans="1:5">
      <c r="A4988" s="617">
        <v>102306</v>
      </c>
      <c r="B4988" s="618" t="s">
        <v>27017</v>
      </c>
      <c r="C4988" s="618" t="s">
        <v>7</v>
      </c>
      <c r="D4988" s="619">
        <v>10.57</v>
      </c>
      <c r="E4988" s="188" t="s">
        <v>2</v>
      </c>
    </row>
    <row r="4989" spans="1:5">
      <c r="A4989" s="617">
        <v>102307</v>
      </c>
      <c r="B4989" s="618" t="s">
        <v>27018</v>
      </c>
      <c r="C4989" s="618" t="s">
        <v>7</v>
      </c>
      <c r="D4989" s="619">
        <v>9.3699999999999992</v>
      </c>
      <c r="E4989" s="188" t="s">
        <v>2</v>
      </c>
    </row>
    <row r="4990" spans="1:5">
      <c r="A4990" s="617">
        <v>102308</v>
      </c>
      <c r="B4990" s="618" t="s">
        <v>27019</v>
      </c>
      <c r="C4990" s="618" t="s">
        <v>7</v>
      </c>
      <c r="D4990" s="619">
        <v>9.08</v>
      </c>
      <c r="E4990" s="188" t="s">
        <v>2</v>
      </c>
    </row>
    <row r="4991" spans="1:5">
      <c r="A4991" s="617">
        <v>102309</v>
      </c>
      <c r="B4991" s="618" t="s">
        <v>27020</v>
      </c>
      <c r="C4991" s="618" t="s">
        <v>7</v>
      </c>
      <c r="D4991" s="619">
        <v>8.6</v>
      </c>
      <c r="E4991" s="188" t="s">
        <v>2</v>
      </c>
    </row>
    <row r="4992" spans="1:5">
      <c r="A4992" s="617">
        <v>102310</v>
      </c>
      <c r="B4992" s="618" t="s">
        <v>27021</v>
      </c>
      <c r="C4992" s="618" t="s">
        <v>7</v>
      </c>
      <c r="D4992" s="619">
        <v>8.35</v>
      </c>
      <c r="E4992" s="188" t="s">
        <v>2</v>
      </c>
    </row>
    <row r="4993" spans="1:5">
      <c r="A4993" s="617">
        <v>102311</v>
      </c>
      <c r="B4993" s="618" t="s">
        <v>27022</v>
      </c>
      <c r="C4993" s="618" t="s">
        <v>7</v>
      </c>
      <c r="D4993" s="619">
        <v>8.16</v>
      </c>
      <c r="E4993" s="188" t="s">
        <v>2</v>
      </c>
    </row>
    <row r="4994" spans="1:5">
      <c r="A4994" s="617">
        <v>102312</v>
      </c>
      <c r="B4994" s="618" t="s">
        <v>27023</v>
      </c>
      <c r="C4994" s="618" t="s">
        <v>7</v>
      </c>
      <c r="D4994" s="619">
        <v>7.84</v>
      </c>
      <c r="E4994" s="188" t="s">
        <v>2</v>
      </c>
    </row>
    <row r="4995" spans="1:5">
      <c r="A4995" s="617">
        <v>102313</v>
      </c>
      <c r="B4995" s="618" t="s">
        <v>27024</v>
      </c>
      <c r="C4995" s="618" t="s">
        <v>7</v>
      </c>
      <c r="D4995" s="619">
        <v>7.66</v>
      </c>
      <c r="E4995" s="188" t="s">
        <v>2</v>
      </c>
    </row>
    <row r="4996" spans="1:5">
      <c r="A4996" s="617">
        <v>102314</v>
      </c>
      <c r="B4996" s="618" t="s">
        <v>27025</v>
      </c>
      <c r="C4996" s="618" t="s">
        <v>7</v>
      </c>
      <c r="D4996" s="619">
        <v>5.82</v>
      </c>
      <c r="E4996" s="188" t="s">
        <v>2</v>
      </c>
    </row>
    <row r="4997" spans="1:5">
      <c r="A4997" s="617">
        <v>102315</v>
      </c>
      <c r="B4997" s="618" t="s">
        <v>27026</v>
      </c>
      <c r="C4997" s="618" t="s">
        <v>7</v>
      </c>
      <c r="D4997" s="619">
        <v>5.17</v>
      </c>
      <c r="E4997" s="188" t="s">
        <v>2</v>
      </c>
    </row>
    <row r="4998" spans="1:5">
      <c r="A4998" s="617">
        <v>102316</v>
      </c>
      <c r="B4998" s="618" t="s">
        <v>27027</v>
      </c>
      <c r="C4998" s="618" t="s">
        <v>7</v>
      </c>
      <c r="D4998" s="619">
        <v>5.01</v>
      </c>
      <c r="E4998" s="188" t="s">
        <v>2</v>
      </c>
    </row>
    <row r="4999" spans="1:5">
      <c r="A4999" s="617">
        <v>102317</v>
      </c>
      <c r="B4999" s="618" t="s">
        <v>27028</v>
      </c>
      <c r="C4999" s="618" t="s">
        <v>7</v>
      </c>
      <c r="D4999" s="619">
        <v>4.7300000000000004</v>
      </c>
      <c r="E4999" s="188" t="s">
        <v>2</v>
      </c>
    </row>
    <row r="5000" spans="1:5">
      <c r="A5000" s="617">
        <v>102318</v>
      </c>
      <c r="B5000" s="618" t="s">
        <v>27029</v>
      </c>
      <c r="C5000" s="618" t="s">
        <v>7</v>
      </c>
      <c r="D5000" s="619">
        <v>4.6100000000000003</v>
      </c>
      <c r="E5000" s="188" t="s">
        <v>2</v>
      </c>
    </row>
    <row r="5001" spans="1:5">
      <c r="A5001" s="617">
        <v>102319</v>
      </c>
      <c r="B5001" s="618" t="s">
        <v>27030</v>
      </c>
      <c r="C5001" s="618" t="s">
        <v>7</v>
      </c>
      <c r="D5001" s="619">
        <v>4.49</v>
      </c>
      <c r="E5001" s="188" t="s">
        <v>2</v>
      </c>
    </row>
    <row r="5002" spans="1:5">
      <c r="A5002" s="617">
        <v>102320</v>
      </c>
      <c r="B5002" s="618" t="s">
        <v>27031</v>
      </c>
      <c r="C5002" s="618" t="s">
        <v>7</v>
      </c>
      <c r="D5002" s="619">
        <v>4.3099999999999996</v>
      </c>
      <c r="E5002" s="188" t="s">
        <v>2</v>
      </c>
    </row>
    <row r="5003" spans="1:5">
      <c r="A5003" s="617">
        <v>102321</v>
      </c>
      <c r="B5003" s="618" t="s">
        <v>27032</v>
      </c>
      <c r="C5003" s="618" t="s">
        <v>7</v>
      </c>
      <c r="D5003" s="619">
        <v>4.22</v>
      </c>
      <c r="E5003" s="188" t="s">
        <v>2</v>
      </c>
    </row>
    <row r="5004" spans="1:5">
      <c r="A5004" s="617">
        <v>102322</v>
      </c>
      <c r="B5004" s="618" t="s">
        <v>27033</v>
      </c>
      <c r="C5004" s="618" t="s">
        <v>7</v>
      </c>
      <c r="D5004" s="619">
        <v>14.12</v>
      </c>
      <c r="E5004" s="188" t="s">
        <v>2</v>
      </c>
    </row>
    <row r="5005" spans="1:5">
      <c r="A5005" s="617">
        <v>102323</v>
      </c>
      <c r="B5005" s="618" t="s">
        <v>27034</v>
      </c>
      <c r="C5005" s="618" t="s">
        <v>7</v>
      </c>
      <c r="D5005" s="619">
        <v>11.99</v>
      </c>
      <c r="E5005" s="188" t="s">
        <v>2</v>
      </c>
    </row>
    <row r="5006" spans="1:5">
      <c r="A5006" s="617">
        <v>102324</v>
      </c>
      <c r="B5006" s="618" t="s">
        <v>27035</v>
      </c>
      <c r="C5006" s="618" t="s">
        <v>7</v>
      </c>
      <c r="D5006" s="619">
        <v>11.84</v>
      </c>
      <c r="E5006" s="188" t="s">
        <v>2</v>
      </c>
    </row>
    <row r="5007" spans="1:5">
      <c r="A5007" s="617">
        <v>102325</v>
      </c>
      <c r="B5007" s="618" t="s">
        <v>27036</v>
      </c>
      <c r="C5007" s="618" t="s">
        <v>7</v>
      </c>
      <c r="D5007" s="619">
        <v>10.78</v>
      </c>
      <c r="E5007" s="188" t="s">
        <v>2</v>
      </c>
    </row>
    <row r="5008" spans="1:5">
      <c r="A5008" s="617">
        <v>102326</v>
      </c>
      <c r="B5008" s="618" t="s">
        <v>27037</v>
      </c>
      <c r="C5008" s="618" t="s">
        <v>7</v>
      </c>
      <c r="D5008" s="619">
        <v>7.79</v>
      </c>
      <c r="E5008" s="188" t="s">
        <v>2</v>
      </c>
    </row>
    <row r="5009" spans="1:5">
      <c r="A5009" s="617">
        <v>102327</v>
      </c>
      <c r="B5009" s="618" t="s">
        <v>27038</v>
      </c>
      <c r="C5009" s="618" t="s">
        <v>7</v>
      </c>
      <c r="D5009" s="619">
        <v>6.61</v>
      </c>
      <c r="E5009" s="188" t="s">
        <v>2</v>
      </c>
    </row>
    <row r="5010" spans="1:5">
      <c r="A5010" s="617">
        <v>102328</v>
      </c>
      <c r="B5010" s="618" t="s">
        <v>27039</v>
      </c>
      <c r="C5010" s="618" t="s">
        <v>7</v>
      </c>
      <c r="D5010" s="619">
        <v>6.53</v>
      </c>
      <c r="E5010" s="188" t="s">
        <v>2</v>
      </c>
    </row>
    <row r="5011" spans="1:5">
      <c r="A5011" s="617">
        <v>102329</v>
      </c>
      <c r="B5011" s="618" t="s">
        <v>27040</v>
      </c>
      <c r="C5011" s="618" t="s">
        <v>7</v>
      </c>
      <c r="D5011" s="619">
        <v>5.95</v>
      </c>
      <c r="E5011" s="188" t="s">
        <v>2</v>
      </c>
    </row>
    <row r="5012" spans="1:5">
      <c r="A5012" s="617">
        <v>94304</v>
      </c>
      <c r="B5012" s="618" t="s">
        <v>7045</v>
      </c>
      <c r="C5012" s="618" t="s">
        <v>7</v>
      </c>
      <c r="D5012" s="619">
        <v>27.36</v>
      </c>
      <c r="E5012" s="188" t="s">
        <v>2</v>
      </c>
    </row>
    <row r="5013" spans="1:5">
      <c r="A5013" s="617">
        <v>94305</v>
      </c>
      <c r="B5013" s="618" t="s">
        <v>7046</v>
      </c>
      <c r="C5013" s="618" t="s">
        <v>7</v>
      </c>
      <c r="D5013" s="619">
        <v>24.22</v>
      </c>
      <c r="E5013" s="188" t="s">
        <v>2</v>
      </c>
    </row>
    <row r="5014" spans="1:5">
      <c r="A5014" s="617">
        <v>94306</v>
      </c>
      <c r="B5014" s="618" t="s">
        <v>7047</v>
      </c>
      <c r="C5014" s="618" t="s">
        <v>7</v>
      </c>
      <c r="D5014" s="619">
        <v>20.23</v>
      </c>
      <c r="E5014" s="188" t="s">
        <v>2</v>
      </c>
    </row>
    <row r="5015" spans="1:5">
      <c r="A5015" s="617">
        <v>94307</v>
      </c>
      <c r="B5015" s="618" t="s">
        <v>7048</v>
      </c>
      <c r="C5015" s="618" t="s">
        <v>7</v>
      </c>
      <c r="D5015" s="619">
        <v>21.12</v>
      </c>
      <c r="E5015" s="188" t="s">
        <v>2</v>
      </c>
    </row>
    <row r="5016" spans="1:5">
      <c r="A5016" s="617">
        <v>94308</v>
      </c>
      <c r="B5016" s="618" t="s">
        <v>7049</v>
      </c>
      <c r="C5016" s="618" t="s">
        <v>7</v>
      </c>
      <c r="D5016" s="619">
        <v>18.78</v>
      </c>
      <c r="E5016" s="188" t="s">
        <v>2</v>
      </c>
    </row>
    <row r="5017" spans="1:5">
      <c r="A5017" s="617">
        <v>94309</v>
      </c>
      <c r="B5017" s="618" t="s">
        <v>7050</v>
      </c>
      <c r="C5017" s="618" t="s">
        <v>7</v>
      </c>
      <c r="D5017" s="619">
        <v>19.809999999999999</v>
      </c>
      <c r="E5017" s="188" t="s">
        <v>2</v>
      </c>
    </row>
    <row r="5018" spans="1:5">
      <c r="A5018" s="617">
        <v>94310</v>
      </c>
      <c r="B5018" s="618" t="s">
        <v>7051</v>
      </c>
      <c r="C5018" s="618" t="s">
        <v>7</v>
      </c>
      <c r="D5018" s="619">
        <v>18.079999999999998</v>
      </c>
      <c r="E5018" s="188" t="s">
        <v>2</v>
      </c>
    </row>
    <row r="5019" spans="1:5">
      <c r="A5019" s="617">
        <v>94315</v>
      </c>
      <c r="B5019" s="618" t="s">
        <v>7052</v>
      </c>
      <c r="C5019" s="618" t="s">
        <v>7</v>
      </c>
      <c r="D5019" s="619">
        <v>35.68</v>
      </c>
      <c r="E5019" s="188" t="s">
        <v>2</v>
      </c>
    </row>
    <row r="5020" spans="1:5">
      <c r="A5020" s="617">
        <v>94316</v>
      </c>
      <c r="B5020" s="618" t="s">
        <v>7053</v>
      </c>
      <c r="C5020" s="618" t="s">
        <v>7</v>
      </c>
      <c r="D5020" s="619">
        <v>27.85</v>
      </c>
      <c r="E5020" s="188" t="s">
        <v>2</v>
      </c>
    </row>
    <row r="5021" spans="1:5">
      <c r="A5021" s="617">
        <v>94317</v>
      </c>
      <c r="B5021" s="618" t="s">
        <v>7054</v>
      </c>
      <c r="C5021" s="618" t="s">
        <v>7</v>
      </c>
      <c r="D5021" s="619">
        <v>24.39</v>
      </c>
      <c r="E5021" s="188" t="s">
        <v>2</v>
      </c>
    </row>
    <row r="5022" spans="1:5">
      <c r="A5022" s="617">
        <v>94318</v>
      </c>
      <c r="B5022" s="618" t="s">
        <v>7055</v>
      </c>
      <c r="C5022" s="618" t="s">
        <v>7</v>
      </c>
      <c r="D5022" s="619">
        <v>19.91</v>
      </c>
      <c r="E5022" s="188" t="s">
        <v>2</v>
      </c>
    </row>
    <row r="5023" spans="1:5">
      <c r="A5023" s="617">
        <v>94319</v>
      </c>
      <c r="B5023" s="618" t="s">
        <v>7056</v>
      </c>
      <c r="C5023" s="618" t="s">
        <v>7</v>
      </c>
      <c r="D5023" s="619">
        <v>38.31</v>
      </c>
      <c r="E5023" s="188" t="s">
        <v>2</v>
      </c>
    </row>
    <row r="5024" spans="1:5">
      <c r="A5024" s="617">
        <v>94327</v>
      </c>
      <c r="B5024" s="618" t="s">
        <v>7057</v>
      </c>
      <c r="C5024" s="618" t="s">
        <v>7</v>
      </c>
      <c r="D5024" s="619">
        <v>66.400000000000006</v>
      </c>
      <c r="E5024" s="188" t="s">
        <v>2</v>
      </c>
    </row>
    <row r="5025" spans="1:5">
      <c r="A5025" s="617">
        <v>94328</v>
      </c>
      <c r="B5025" s="618" t="s">
        <v>7058</v>
      </c>
      <c r="C5025" s="618" t="s">
        <v>7</v>
      </c>
      <c r="D5025" s="619">
        <v>63.26</v>
      </c>
      <c r="E5025" s="188" t="s">
        <v>2</v>
      </c>
    </row>
    <row r="5026" spans="1:5">
      <c r="A5026" s="617">
        <v>94329</v>
      </c>
      <c r="B5026" s="618" t="s">
        <v>7059</v>
      </c>
      <c r="C5026" s="618" t="s">
        <v>7</v>
      </c>
      <c r="D5026" s="619">
        <v>59.27</v>
      </c>
      <c r="E5026" s="188" t="s">
        <v>2</v>
      </c>
    </row>
    <row r="5027" spans="1:5">
      <c r="A5027" s="617">
        <v>94330</v>
      </c>
      <c r="B5027" s="618" t="s">
        <v>7060</v>
      </c>
      <c r="C5027" s="618" t="s">
        <v>7</v>
      </c>
      <c r="D5027" s="619">
        <v>60.16</v>
      </c>
      <c r="E5027" s="188" t="s">
        <v>2</v>
      </c>
    </row>
    <row r="5028" spans="1:5">
      <c r="A5028" s="617">
        <v>94331</v>
      </c>
      <c r="B5028" s="618" t="s">
        <v>7061</v>
      </c>
      <c r="C5028" s="618" t="s">
        <v>7</v>
      </c>
      <c r="D5028" s="619">
        <v>57.82</v>
      </c>
      <c r="E5028" s="188" t="s">
        <v>2</v>
      </c>
    </row>
    <row r="5029" spans="1:5">
      <c r="A5029" s="617">
        <v>94332</v>
      </c>
      <c r="B5029" s="618" t="s">
        <v>7062</v>
      </c>
      <c r="C5029" s="618" t="s">
        <v>7</v>
      </c>
      <c r="D5029" s="619">
        <v>58.85</v>
      </c>
      <c r="E5029" s="188" t="s">
        <v>2</v>
      </c>
    </row>
    <row r="5030" spans="1:5">
      <c r="A5030" s="617">
        <v>94333</v>
      </c>
      <c r="B5030" s="618" t="s">
        <v>7063</v>
      </c>
      <c r="C5030" s="618" t="s">
        <v>7</v>
      </c>
      <c r="D5030" s="619">
        <v>57.12</v>
      </c>
      <c r="E5030" s="188" t="s">
        <v>2</v>
      </c>
    </row>
    <row r="5031" spans="1:5">
      <c r="A5031" s="617">
        <v>94338</v>
      </c>
      <c r="B5031" s="618" t="s">
        <v>7064</v>
      </c>
      <c r="C5031" s="618" t="s">
        <v>7</v>
      </c>
      <c r="D5031" s="619">
        <v>74.72</v>
      </c>
      <c r="E5031" s="188" t="s">
        <v>2</v>
      </c>
    </row>
    <row r="5032" spans="1:5">
      <c r="A5032" s="617">
        <v>94339</v>
      </c>
      <c r="B5032" s="618" t="s">
        <v>7065</v>
      </c>
      <c r="C5032" s="618" t="s">
        <v>7</v>
      </c>
      <c r="D5032" s="619">
        <v>66.89</v>
      </c>
      <c r="E5032" s="188" t="s">
        <v>2</v>
      </c>
    </row>
    <row r="5033" spans="1:5">
      <c r="A5033" s="617">
        <v>94340</v>
      </c>
      <c r="B5033" s="618" t="s">
        <v>7066</v>
      </c>
      <c r="C5033" s="618" t="s">
        <v>7</v>
      </c>
      <c r="D5033" s="619">
        <v>63.43</v>
      </c>
      <c r="E5033" s="188" t="s">
        <v>2</v>
      </c>
    </row>
    <row r="5034" spans="1:5">
      <c r="A5034" s="617">
        <v>94341</v>
      </c>
      <c r="B5034" s="618" t="s">
        <v>7067</v>
      </c>
      <c r="C5034" s="618" t="s">
        <v>7</v>
      </c>
      <c r="D5034" s="619">
        <v>58.95</v>
      </c>
      <c r="E5034" s="188" t="s">
        <v>2</v>
      </c>
    </row>
    <row r="5035" spans="1:5">
      <c r="A5035" s="617">
        <v>94342</v>
      </c>
      <c r="B5035" s="618" t="s">
        <v>7068</v>
      </c>
      <c r="C5035" s="618" t="s">
        <v>7</v>
      </c>
      <c r="D5035" s="619">
        <v>77.349999999999994</v>
      </c>
      <c r="E5035" s="188" t="s">
        <v>2</v>
      </c>
    </row>
    <row r="5036" spans="1:5">
      <c r="A5036" s="617">
        <v>96385</v>
      </c>
      <c r="B5036" s="618" t="s">
        <v>9069</v>
      </c>
      <c r="C5036" s="618" t="s">
        <v>7</v>
      </c>
      <c r="D5036" s="619">
        <v>7.83</v>
      </c>
      <c r="E5036" s="188" t="s">
        <v>2</v>
      </c>
    </row>
    <row r="5037" spans="1:5">
      <c r="A5037" s="617">
        <v>96386</v>
      </c>
      <c r="B5037" s="618" t="s">
        <v>9070</v>
      </c>
      <c r="C5037" s="618" t="s">
        <v>7</v>
      </c>
      <c r="D5037" s="619">
        <v>5.51</v>
      </c>
      <c r="E5037" s="188" t="s">
        <v>2</v>
      </c>
    </row>
    <row r="5038" spans="1:5">
      <c r="A5038" s="617">
        <v>93360</v>
      </c>
      <c r="B5038" s="618" t="s">
        <v>9071</v>
      </c>
      <c r="C5038" s="618" t="s">
        <v>7</v>
      </c>
      <c r="D5038" s="619">
        <v>16.600000000000001</v>
      </c>
      <c r="E5038" s="188" t="s">
        <v>2</v>
      </c>
    </row>
    <row r="5039" spans="1:5">
      <c r="A5039" s="617">
        <v>93361</v>
      </c>
      <c r="B5039" s="618" t="s">
        <v>9072</v>
      </c>
      <c r="C5039" s="618" t="s">
        <v>7</v>
      </c>
      <c r="D5039" s="619">
        <v>13.53</v>
      </c>
      <c r="E5039" s="188" t="s">
        <v>2</v>
      </c>
    </row>
    <row r="5040" spans="1:5">
      <c r="A5040" s="617">
        <v>93362</v>
      </c>
      <c r="B5040" s="618" t="s">
        <v>9073</v>
      </c>
      <c r="C5040" s="618" t="s">
        <v>7</v>
      </c>
      <c r="D5040" s="619">
        <v>9.49</v>
      </c>
      <c r="E5040" s="188" t="s">
        <v>2</v>
      </c>
    </row>
    <row r="5041" spans="1:5">
      <c r="A5041" s="617">
        <v>93363</v>
      </c>
      <c r="B5041" s="618" t="s">
        <v>9074</v>
      </c>
      <c r="C5041" s="618" t="s">
        <v>7</v>
      </c>
      <c r="D5041" s="619">
        <v>10.36</v>
      </c>
      <c r="E5041" s="188" t="s">
        <v>2</v>
      </c>
    </row>
    <row r="5042" spans="1:5">
      <c r="A5042" s="617">
        <v>93364</v>
      </c>
      <c r="B5042" s="618" t="s">
        <v>7069</v>
      </c>
      <c r="C5042" s="618" t="s">
        <v>7</v>
      </c>
      <c r="D5042" s="619">
        <v>8.01</v>
      </c>
      <c r="E5042" s="188" t="s">
        <v>2</v>
      </c>
    </row>
    <row r="5043" spans="1:5">
      <c r="A5043" s="617">
        <v>93365</v>
      </c>
      <c r="B5043" s="618" t="s">
        <v>9075</v>
      </c>
      <c r="C5043" s="618" t="s">
        <v>7</v>
      </c>
      <c r="D5043" s="619">
        <v>8.99</v>
      </c>
      <c r="E5043" s="188" t="s">
        <v>2</v>
      </c>
    </row>
    <row r="5044" spans="1:5">
      <c r="A5044" s="617">
        <v>93366</v>
      </c>
      <c r="B5044" s="618" t="s">
        <v>9076</v>
      </c>
      <c r="C5044" s="618" t="s">
        <v>7</v>
      </c>
      <c r="D5044" s="619">
        <v>7.34</v>
      </c>
      <c r="E5044" s="188" t="s">
        <v>2</v>
      </c>
    </row>
    <row r="5045" spans="1:5">
      <c r="A5045" s="617">
        <v>93367</v>
      </c>
      <c r="B5045" s="618" t="s">
        <v>9077</v>
      </c>
      <c r="C5045" s="618" t="s">
        <v>7</v>
      </c>
      <c r="D5045" s="619">
        <v>15.6</v>
      </c>
      <c r="E5045" s="188" t="s">
        <v>2</v>
      </c>
    </row>
    <row r="5046" spans="1:5">
      <c r="A5046" s="617">
        <v>93368</v>
      </c>
      <c r="B5046" s="618" t="s">
        <v>9078</v>
      </c>
      <c r="C5046" s="618" t="s">
        <v>7</v>
      </c>
      <c r="D5046" s="619">
        <v>12.48</v>
      </c>
      <c r="E5046" s="188" t="s">
        <v>2</v>
      </c>
    </row>
    <row r="5047" spans="1:5">
      <c r="A5047" s="617">
        <v>93369</v>
      </c>
      <c r="B5047" s="618" t="s">
        <v>7070</v>
      </c>
      <c r="C5047" s="618" t="s">
        <v>7</v>
      </c>
      <c r="D5047" s="619">
        <v>8.49</v>
      </c>
      <c r="E5047" s="188" t="s">
        <v>2</v>
      </c>
    </row>
    <row r="5048" spans="1:5">
      <c r="A5048" s="617">
        <v>93370</v>
      </c>
      <c r="B5048" s="618" t="s">
        <v>9079</v>
      </c>
      <c r="C5048" s="618" t="s">
        <v>7</v>
      </c>
      <c r="D5048" s="619">
        <v>9.3800000000000008</v>
      </c>
      <c r="E5048" s="188" t="s">
        <v>2</v>
      </c>
    </row>
    <row r="5049" spans="1:5">
      <c r="A5049" s="617">
        <v>93371</v>
      </c>
      <c r="B5049" s="618" t="s">
        <v>7071</v>
      </c>
      <c r="C5049" s="618" t="s">
        <v>7</v>
      </c>
      <c r="D5049" s="619">
        <v>7.05</v>
      </c>
      <c r="E5049" s="188" t="s">
        <v>2</v>
      </c>
    </row>
    <row r="5050" spans="1:5">
      <c r="A5050" s="617">
        <v>93372</v>
      </c>
      <c r="B5050" s="618" t="s">
        <v>9080</v>
      </c>
      <c r="C5050" s="618" t="s">
        <v>7</v>
      </c>
      <c r="D5050" s="619">
        <v>8.07</v>
      </c>
      <c r="E5050" s="188" t="s">
        <v>2</v>
      </c>
    </row>
    <row r="5051" spans="1:5">
      <c r="A5051" s="617">
        <v>93373</v>
      </c>
      <c r="B5051" s="618" t="s">
        <v>7072</v>
      </c>
      <c r="C5051" s="618" t="s">
        <v>7</v>
      </c>
      <c r="D5051" s="619">
        <v>6.36</v>
      </c>
      <c r="E5051" s="188" t="s">
        <v>2</v>
      </c>
    </row>
    <row r="5052" spans="1:5">
      <c r="A5052" s="617">
        <v>93374</v>
      </c>
      <c r="B5052" s="618" t="s">
        <v>7073</v>
      </c>
      <c r="C5052" s="618" t="s">
        <v>7</v>
      </c>
      <c r="D5052" s="619">
        <v>21.33</v>
      </c>
      <c r="E5052" s="188" t="s">
        <v>2</v>
      </c>
    </row>
    <row r="5053" spans="1:5">
      <c r="A5053" s="617">
        <v>93375</v>
      </c>
      <c r="B5053" s="618" t="s">
        <v>9081</v>
      </c>
      <c r="C5053" s="618" t="s">
        <v>7</v>
      </c>
      <c r="D5053" s="619">
        <v>16.43</v>
      </c>
      <c r="E5053" s="188" t="s">
        <v>2</v>
      </c>
    </row>
    <row r="5054" spans="1:5">
      <c r="A5054" s="617">
        <v>93376</v>
      </c>
      <c r="B5054" s="618" t="s">
        <v>9082</v>
      </c>
      <c r="C5054" s="618" t="s">
        <v>7</v>
      </c>
      <c r="D5054" s="619">
        <v>13.35</v>
      </c>
      <c r="E5054" s="188" t="s">
        <v>2</v>
      </c>
    </row>
    <row r="5055" spans="1:5">
      <c r="A5055" s="617">
        <v>93377</v>
      </c>
      <c r="B5055" s="618" t="s">
        <v>7074</v>
      </c>
      <c r="C5055" s="618" t="s">
        <v>7</v>
      </c>
      <c r="D5055" s="619">
        <v>8.69</v>
      </c>
      <c r="E5055" s="188" t="s">
        <v>2</v>
      </c>
    </row>
    <row r="5056" spans="1:5">
      <c r="A5056" s="617">
        <v>93378</v>
      </c>
      <c r="B5056" s="618" t="s">
        <v>9083</v>
      </c>
      <c r="C5056" s="618" t="s">
        <v>7</v>
      </c>
      <c r="D5056" s="619">
        <v>20.13</v>
      </c>
      <c r="E5056" s="188" t="s">
        <v>2</v>
      </c>
    </row>
    <row r="5057" spans="1:5">
      <c r="A5057" s="617">
        <v>93379</v>
      </c>
      <c r="B5057" s="618" t="s">
        <v>9084</v>
      </c>
      <c r="C5057" s="618" t="s">
        <v>7</v>
      </c>
      <c r="D5057" s="619">
        <v>15.5</v>
      </c>
      <c r="E5057" s="188" t="s">
        <v>2</v>
      </c>
    </row>
    <row r="5058" spans="1:5">
      <c r="A5058" s="617">
        <v>93380</v>
      </c>
      <c r="B5058" s="618" t="s">
        <v>9085</v>
      </c>
      <c r="C5058" s="618" t="s">
        <v>7</v>
      </c>
      <c r="D5058" s="619">
        <v>12.63</v>
      </c>
      <c r="E5058" s="188" t="s">
        <v>2</v>
      </c>
    </row>
    <row r="5059" spans="1:5">
      <c r="A5059" s="617">
        <v>93381</v>
      </c>
      <c r="B5059" s="618" t="s">
        <v>7075</v>
      </c>
      <c r="C5059" s="618" t="s">
        <v>7</v>
      </c>
      <c r="D5059" s="619">
        <v>8.17</v>
      </c>
      <c r="E5059" s="188" t="s">
        <v>2</v>
      </c>
    </row>
    <row r="5060" spans="1:5">
      <c r="A5060" s="617">
        <v>93382</v>
      </c>
      <c r="B5060" s="618" t="s">
        <v>4497</v>
      </c>
      <c r="C5060" s="618" t="s">
        <v>7</v>
      </c>
      <c r="D5060" s="619">
        <v>26.57</v>
      </c>
      <c r="E5060" s="188" t="s">
        <v>2</v>
      </c>
    </row>
    <row r="5061" spans="1:5">
      <c r="A5061" s="617">
        <v>96995</v>
      </c>
      <c r="B5061" s="618" t="s">
        <v>9086</v>
      </c>
      <c r="C5061" s="618" t="s">
        <v>7</v>
      </c>
      <c r="D5061" s="619">
        <v>36.81</v>
      </c>
      <c r="E5061" s="188" t="s">
        <v>2</v>
      </c>
    </row>
    <row r="5062" spans="1:5">
      <c r="A5062" s="617">
        <v>97916</v>
      </c>
      <c r="B5062" s="618" t="s">
        <v>27041</v>
      </c>
      <c r="C5062" s="618" t="s">
        <v>415</v>
      </c>
      <c r="D5062" s="619">
        <v>1.67</v>
      </c>
      <c r="E5062" s="188" t="s">
        <v>2</v>
      </c>
    </row>
    <row r="5063" spans="1:5">
      <c r="A5063" s="617">
        <v>97917</v>
      </c>
      <c r="B5063" s="618" t="s">
        <v>27042</v>
      </c>
      <c r="C5063" s="618" t="s">
        <v>415</v>
      </c>
      <c r="D5063" s="619">
        <v>1.43</v>
      </c>
      <c r="E5063" s="188" t="s">
        <v>2</v>
      </c>
    </row>
    <row r="5064" spans="1:5">
      <c r="A5064" s="617">
        <v>97918</v>
      </c>
      <c r="B5064" s="618" t="s">
        <v>27043</v>
      </c>
      <c r="C5064" s="618" t="s">
        <v>415</v>
      </c>
      <c r="D5064" s="619">
        <v>1.32</v>
      </c>
      <c r="E5064" s="188" t="s">
        <v>2</v>
      </c>
    </row>
    <row r="5065" spans="1:5">
      <c r="A5065" s="617">
        <v>97919</v>
      </c>
      <c r="B5065" s="618" t="s">
        <v>27044</v>
      </c>
      <c r="C5065" s="618" t="s">
        <v>415</v>
      </c>
      <c r="D5065" s="619">
        <v>0.52</v>
      </c>
      <c r="E5065" s="188" t="s">
        <v>2</v>
      </c>
    </row>
    <row r="5066" spans="1:5">
      <c r="A5066" s="617">
        <v>101616</v>
      </c>
      <c r="B5066" s="618" t="s">
        <v>27045</v>
      </c>
      <c r="C5066" s="618" t="s">
        <v>5</v>
      </c>
      <c r="D5066" s="619">
        <v>4.57</v>
      </c>
      <c r="E5066" s="188" t="s">
        <v>2</v>
      </c>
    </row>
    <row r="5067" spans="1:5">
      <c r="A5067" s="617">
        <v>101617</v>
      </c>
      <c r="B5067" s="618" t="s">
        <v>27046</v>
      </c>
      <c r="C5067" s="618" t="s">
        <v>5</v>
      </c>
      <c r="D5067" s="619">
        <v>2.25</v>
      </c>
      <c r="E5067" s="188" t="s">
        <v>2</v>
      </c>
    </row>
    <row r="5068" spans="1:5">
      <c r="A5068" s="617">
        <v>101618</v>
      </c>
      <c r="B5068" s="618" t="s">
        <v>27047</v>
      </c>
      <c r="C5068" s="618" t="s">
        <v>7</v>
      </c>
      <c r="D5068" s="619">
        <v>141.96</v>
      </c>
      <c r="E5068" s="188" t="s">
        <v>2</v>
      </c>
    </row>
    <row r="5069" spans="1:5">
      <c r="A5069" s="617">
        <v>101619</v>
      </c>
      <c r="B5069" s="618" t="s">
        <v>27048</v>
      </c>
      <c r="C5069" s="618" t="s">
        <v>7</v>
      </c>
      <c r="D5069" s="619">
        <v>207.79</v>
      </c>
      <c r="E5069" s="188" t="s">
        <v>2</v>
      </c>
    </row>
    <row r="5070" spans="1:5">
      <c r="A5070" s="617">
        <v>101620</v>
      </c>
      <c r="B5070" s="618" t="s">
        <v>27049</v>
      </c>
      <c r="C5070" s="618" t="s">
        <v>7</v>
      </c>
      <c r="D5070" s="619">
        <v>123.31</v>
      </c>
      <c r="E5070" s="188" t="s">
        <v>2</v>
      </c>
    </row>
    <row r="5071" spans="1:5">
      <c r="A5071" s="617">
        <v>101621</v>
      </c>
      <c r="B5071" s="618" t="s">
        <v>27050</v>
      </c>
      <c r="C5071" s="618" t="s">
        <v>7</v>
      </c>
      <c r="D5071" s="619">
        <v>189.14</v>
      </c>
      <c r="E5071" s="188" t="s">
        <v>2</v>
      </c>
    </row>
    <row r="5072" spans="1:5">
      <c r="A5072" s="617">
        <v>101622</v>
      </c>
      <c r="B5072" s="618" t="s">
        <v>27051</v>
      </c>
      <c r="C5072" s="618" t="s">
        <v>7</v>
      </c>
      <c r="D5072" s="619">
        <v>121.3</v>
      </c>
      <c r="E5072" s="188" t="s">
        <v>2</v>
      </c>
    </row>
    <row r="5073" spans="1:5">
      <c r="A5073" s="617">
        <v>101623</v>
      </c>
      <c r="B5073" s="618" t="s">
        <v>27052</v>
      </c>
      <c r="C5073" s="618" t="s">
        <v>7</v>
      </c>
      <c r="D5073" s="619">
        <v>182.32</v>
      </c>
      <c r="E5073" s="188" t="s">
        <v>2</v>
      </c>
    </row>
    <row r="5074" spans="1:5">
      <c r="A5074" s="617">
        <v>101624</v>
      </c>
      <c r="B5074" s="618" t="s">
        <v>27053</v>
      </c>
      <c r="C5074" s="618" t="s">
        <v>7</v>
      </c>
      <c r="D5074" s="619">
        <v>149.27000000000001</v>
      </c>
      <c r="E5074" s="188" t="s">
        <v>2</v>
      </c>
    </row>
    <row r="5075" spans="1:5">
      <c r="A5075" s="617">
        <v>101625</v>
      </c>
      <c r="B5075" s="618" t="s">
        <v>27054</v>
      </c>
      <c r="C5075" s="618" t="s">
        <v>7</v>
      </c>
      <c r="D5075" s="619">
        <v>92.37</v>
      </c>
      <c r="E5075" s="188" t="s">
        <v>2</v>
      </c>
    </row>
    <row r="5076" spans="1:5">
      <c r="A5076" s="617">
        <v>95606</v>
      </c>
      <c r="B5076" s="618" t="s">
        <v>7076</v>
      </c>
      <c r="C5076" s="618" t="s">
        <v>7</v>
      </c>
      <c r="D5076" s="619">
        <v>1.51</v>
      </c>
      <c r="E5076" s="188" t="s">
        <v>2</v>
      </c>
    </row>
    <row r="5077" spans="1:5">
      <c r="A5077" s="617">
        <v>87471</v>
      </c>
      <c r="B5077" s="618" t="s">
        <v>7077</v>
      </c>
      <c r="C5077" s="618" t="s">
        <v>5</v>
      </c>
      <c r="D5077" s="619">
        <v>51.49</v>
      </c>
      <c r="E5077" s="188" t="s">
        <v>2</v>
      </c>
    </row>
    <row r="5078" spans="1:5">
      <c r="A5078" s="617">
        <v>87472</v>
      </c>
      <c r="B5078" s="618" t="s">
        <v>7078</v>
      </c>
      <c r="C5078" s="618" t="s">
        <v>5</v>
      </c>
      <c r="D5078" s="619">
        <v>52.26</v>
      </c>
      <c r="E5078" s="188" t="s">
        <v>2</v>
      </c>
    </row>
    <row r="5079" spans="1:5">
      <c r="A5079" s="617">
        <v>87473</v>
      </c>
      <c r="B5079" s="618" t="s">
        <v>7079</v>
      </c>
      <c r="C5079" s="618" t="s">
        <v>5</v>
      </c>
      <c r="D5079" s="619">
        <v>68.77</v>
      </c>
      <c r="E5079" s="188" t="s">
        <v>2</v>
      </c>
    </row>
    <row r="5080" spans="1:5">
      <c r="A5080" s="617">
        <v>87474</v>
      </c>
      <c r="B5080" s="618" t="s">
        <v>7080</v>
      </c>
      <c r="C5080" s="618" t="s">
        <v>5</v>
      </c>
      <c r="D5080" s="619">
        <v>69.64</v>
      </c>
      <c r="E5080" s="188" t="s">
        <v>2</v>
      </c>
    </row>
    <row r="5081" spans="1:5">
      <c r="A5081" s="617">
        <v>87475</v>
      </c>
      <c r="B5081" s="618" t="s">
        <v>7081</v>
      </c>
      <c r="C5081" s="618" t="s">
        <v>5</v>
      </c>
      <c r="D5081" s="619">
        <v>84.32</v>
      </c>
      <c r="E5081" s="188" t="s">
        <v>2</v>
      </c>
    </row>
    <row r="5082" spans="1:5">
      <c r="A5082" s="617">
        <v>87476</v>
      </c>
      <c r="B5082" s="618" t="s">
        <v>7082</v>
      </c>
      <c r="C5082" s="618" t="s">
        <v>5</v>
      </c>
      <c r="D5082" s="619">
        <v>85.35</v>
      </c>
      <c r="E5082" s="188" t="s">
        <v>2</v>
      </c>
    </row>
    <row r="5083" spans="1:5">
      <c r="A5083" s="617">
        <v>87477</v>
      </c>
      <c r="B5083" s="618" t="s">
        <v>7083</v>
      </c>
      <c r="C5083" s="618" t="s">
        <v>5</v>
      </c>
      <c r="D5083" s="619">
        <v>47.18</v>
      </c>
      <c r="E5083" s="188" t="s">
        <v>2</v>
      </c>
    </row>
    <row r="5084" spans="1:5">
      <c r="A5084" s="617">
        <v>87478</v>
      </c>
      <c r="B5084" s="618" t="s">
        <v>7084</v>
      </c>
      <c r="C5084" s="618" t="s">
        <v>5</v>
      </c>
      <c r="D5084" s="619">
        <v>47.95</v>
      </c>
      <c r="E5084" s="188" t="s">
        <v>2</v>
      </c>
    </row>
    <row r="5085" spans="1:5">
      <c r="A5085" s="617">
        <v>87479</v>
      </c>
      <c r="B5085" s="618" t="s">
        <v>7085</v>
      </c>
      <c r="C5085" s="618" t="s">
        <v>5</v>
      </c>
      <c r="D5085" s="619">
        <v>63.63</v>
      </c>
      <c r="E5085" s="188" t="s">
        <v>2</v>
      </c>
    </row>
    <row r="5086" spans="1:5">
      <c r="A5086" s="617">
        <v>87480</v>
      </c>
      <c r="B5086" s="618" t="s">
        <v>7086</v>
      </c>
      <c r="C5086" s="618" t="s">
        <v>5</v>
      </c>
      <c r="D5086" s="619">
        <v>64.5</v>
      </c>
      <c r="E5086" s="188" t="s">
        <v>2</v>
      </c>
    </row>
    <row r="5087" spans="1:5">
      <c r="A5087" s="617">
        <v>87481</v>
      </c>
      <c r="B5087" s="618" t="s">
        <v>7087</v>
      </c>
      <c r="C5087" s="618" t="s">
        <v>5</v>
      </c>
      <c r="D5087" s="619">
        <v>78.06</v>
      </c>
      <c r="E5087" s="188" t="s">
        <v>2</v>
      </c>
    </row>
    <row r="5088" spans="1:5">
      <c r="A5088" s="617">
        <v>87482</v>
      </c>
      <c r="B5088" s="618" t="s">
        <v>7088</v>
      </c>
      <c r="C5088" s="618" t="s">
        <v>5</v>
      </c>
      <c r="D5088" s="619">
        <v>79.09</v>
      </c>
      <c r="E5088" s="188" t="s">
        <v>2</v>
      </c>
    </row>
    <row r="5089" spans="1:5">
      <c r="A5089" s="617">
        <v>87483</v>
      </c>
      <c r="B5089" s="618" t="s">
        <v>7089</v>
      </c>
      <c r="C5089" s="618" t="s">
        <v>5</v>
      </c>
      <c r="D5089" s="619">
        <v>57.52</v>
      </c>
      <c r="E5089" s="188" t="s">
        <v>2</v>
      </c>
    </row>
    <row r="5090" spans="1:5">
      <c r="A5090" s="617">
        <v>87484</v>
      </c>
      <c r="B5090" s="618" t="s">
        <v>7090</v>
      </c>
      <c r="C5090" s="618" t="s">
        <v>5</v>
      </c>
      <c r="D5090" s="619">
        <v>58.29</v>
      </c>
      <c r="E5090" s="188" t="s">
        <v>2</v>
      </c>
    </row>
    <row r="5091" spans="1:5">
      <c r="A5091" s="617">
        <v>87485</v>
      </c>
      <c r="B5091" s="618" t="s">
        <v>7091</v>
      </c>
      <c r="C5091" s="618" t="s">
        <v>5</v>
      </c>
      <c r="D5091" s="619">
        <v>74.94</v>
      </c>
      <c r="E5091" s="188" t="s">
        <v>2</v>
      </c>
    </row>
    <row r="5092" spans="1:5">
      <c r="A5092" s="617">
        <v>87487</v>
      </c>
      <c r="B5092" s="618" t="s">
        <v>7092</v>
      </c>
      <c r="C5092" s="618" t="s">
        <v>5</v>
      </c>
      <c r="D5092" s="619">
        <v>90.38</v>
      </c>
      <c r="E5092" s="188" t="s">
        <v>2</v>
      </c>
    </row>
    <row r="5093" spans="1:5">
      <c r="A5093" s="617">
        <v>87488</v>
      </c>
      <c r="B5093" s="618" t="s">
        <v>7093</v>
      </c>
      <c r="C5093" s="618" t="s">
        <v>5</v>
      </c>
      <c r="D5093" s="619">
        <v>91.41</v>
      </c>
      <c r="E5093" s="188" t="s">
        <v>2</v>
      </c>
    </row>
    <row r="5094" spans="1:5">
      <c r="A5094" s="617">
        <v>87489</v>
      </c>
      <c r="B5094" s="618" t="s">
        <v>7094</v>
      </c>
      <c r="C5094" s="618" t="s">
        <v>5</v>
      </c>
      <c r="D5094" s="619">
        <v>50.73</v>
      </c>
      <c r="E5094" s="188" t="s">
        <v>2</v>
      </c>
    </row>
    <row r="5095" spans="1:5">
      <c r="A5095" s="617">
        <v>87490</v>
      </c>
      <c r="B5095" s="618" t="s">
        <v>7095</v>
      </c>
      <c r="C5095" s="618" t="s">
        <v>5</v>
      </c>
      <c r="D5095" s="619">
        <v>51.5</v>
      </c>
      <c r="E5095" s="188" t="s">
        <v>2</v>
      </c>
    </row>
    <row r="5096" spans="1:5">
      <c r="A5096" s="617">
        <v>87491</v>
      </c>
      <c r="B5096" s="618" t="s">
        <v>7096</v>
      </c>
      <c r="C5096" s="618" t="s">
        <v>5</v>
      </c>
      <c r="D5096" s="619">
        <v>67.34</v>
      </c>
      <c r="E5096" s="188" t="s">
        <v>2</v>
      </c>
    </row>
    <row r="5097" spans="1:5">
      <c r="A5097" s="617">
        <v>87492</v>
      </c>
      <c r="B5097" s="618" t="s">
        <v>7097</v>
      </c>
      <c r="C5097" s="618" t="s">
        <v>5</v>
      </c>
      <c r="D5097" s="619">
        <v>68.209999999999994</v>
      </c>
      <c r="E5097" s="188" t="s">
        <v>2</v>
      </c>
    </row>
    <row r="5098" spans="1:5">
      <c r="A5098" s="617">
        <v>87493</v>
      </c>
      <c r="B5098" s="618" t="s">
        <v>7098</v>
      </c>
      <c r="C5098" s="618" t="s">
        <v>5</v>
      </c>
      <c r="D5098" s="619">
        <v>81.92</v>
      </c>
      <c r="E5098" s="188" t="s">
        <v>2</v>
      </c>
    </row>
    <row r="5099" spans="1:5">
      <c r="A5099" s="617">
        <v>87494</v>
      </c>
      <c r="B5099" s="618" t="s">
        <v>7099</v>
      </c>
      <c r="C5099" s="618" t="s">
        <v>5</v>
      </c>
      <c r="D5099" s="619">
        <v>82.95</v>
      </c>
      <c r="E5099" s="188" t="s">
        <v>2</v>
      </c>
    </row>
    <row r="5100" spans="1:5">
      <c r="A5100" s="617">
        <v>87495</v>
      </c>
      <c r="B5100" s="618" t="s">
        <v>7100</v>
      </c>
      <c r="C5100" s="618" t="s">
        <v>5</v>
      </c>
      <c r="D5100" s="619">
        <v>76.14</v>
      </c>
      <c r="E5100" s="188" t="s">
        <v>2</v>
      </c>
    </row>
    <row r="5101" spans="1:5">
      <c r="A5101" s="617">
        <v>87496</v>
      </c>
      <c r="B5101" s="618" t="s">
        <v>7101</v>
      </c>
      <c r="C5101" s="618" t="s">
        <v>5</v>
      </c>
      <c r="D5101" s="619">
        <v>76.87</v>
      </c>
      <c r="E5101" s="188" t="s">
        <v>2</v>
      </c>
    </row>
    <row r="5102" spans="1:5">
      <c r="A5102" s="617">
        <v>87497</v>
      </c>
      <c r="B5102" s="618" t="s">
        <v>7102</v>
      </c>
      <c r="C5102" s="618" t="s">
        <v>5</v>
      </c>
      <c r="D5102" s="619">
        <v>78.56</v>
      </c>
      <c r="E5102" s="188" t="s">
        <v>2</v>
      </c>
    </row>
    <row r="5103" spans="1:5">
      <c r="A5103" s="617">
        <v>87498</v>
      </c>
      <c r="B5103" s="618" t="s">
        <v>7103</v>
      </c>
      <c r="C5103" s="618" t="s">
        <v>5</v>
      </c>
      <c r="D5103" s="619">
        <v>79.489999999999995</v>
      </c>
      <c r="E5103" s="188" t="s">
        <v>2</v>
      </c>
    </row>
    <row r="5104" spans="1:5">
      <c r="A5104" s="617">
        <v>87499</v>
      </c>
      <c r="B5104" s="618" t="s">
        <v>7104</v>
      </c>
      <c r="C5104" s="618" t="s">
        <v>5</v>
      </c>
      <c r="D5104" s="619">
        <v>88.73</v>
      </c>
      <c r="E5104" s="188" t="s">
        <v>2</v>
      </c>
    </row>
    <row r="5105" spans="1:5">
      <c r="A5105" s="617">
        <v>87500</v>
      </c>
      <c r="B5105" s="618" t="s">
        <v>7105</v>
      </c>
      <c r="C5105" s="618" t="s">
        <v>5</v>
      </c>
      <c r="D5105" s="619">
        <v>89.52</v>
      </c>
      <c r="E5105" s="188" t="s">
        <v>2</v>
      </c>
    </row>
    <row r="5106" spans="1:5">
      <c r="A5106" s="617">
        <v>87501</v>
      </c>
      <c r="B5106" s="618" t="s">
        <v>7106</v>
      </c>
      <c r="C5106" s="618" t="s">
        <v>5</v>
      </c>
      <c r="D5106" s="619">
        <v>137.91999999999999</v>
      </c>
      <c r="E5106" s="188" t="s">
        <v>2</v>
      </c>
    </row>
    <row r="5107" spans="1:5">
      <c r="A5107" s="617">
        <v>87502</v>
      </c>
      <c r="B5107" s="618" t="s">
        <v>7107</v>
      </c>
      <c r="C5107" s="618" t="s">
        <v>5</v>
      </c>
      <c r="D5107" s="619">
        <v>138.91999999999999</v>
      </c>
      <c r="E5107" s="188" t="s">
        <v>2</v>
      </c>
    </row>
    <row r="5108" spans="1:5">
      <c r="A5108" s="617">
        <v>87503</v>
      </c>
      <c r="B5108" s="618" t="s">
        <v>7108</v>
      </c>
      <c r="C5108" s="618" t="s">
        <v>5</v>
      </c>
      <c r="D5108" s="619">
        <v>66.05</v>
      </c>
      <c r="E5108" s="188" t="s">
        <v>2</v>
      </c>
    </row>
    <row r="5109" spans="1:5">
      <c r="A5109" s="617">
        <v>87504</v>
      </c>
      <c r="B5109" s="618" t="s">
        <v>7109</v>
      </c>
      <c r="C5109" s="618" t="s">
        <v>5</v>
      </c>
      <c r="D5109" s="619">
        <v>66.78</v>
      </c>
      <c r="E5109" s="188" t="s">
        <v>2</v>
      </c>
    </row>
    <row r="5110" spans="1:5">
      <c r="A5110" s="617">
        <v>87505</v>
      </c>
      <c r="B5110" s="618" t="s">
        <v>7110</v>
      </c>
      <c r="C5110" s="618" t="s">
        <v>5</v>
      </c>
      <c r="D5110" s="619">
        <v>68.260000000000005</v>
      </c>
      <c r="E5110" s="188" t="s">
        <v>2</v>
      </c>
    </row>
    <row r="5111" spans="1:5">
      <c r="A5111" s="617">
        <v>87506</v>
      </c>
      <c r="B5111" s="618" t="s">
        <v>7111</v>
      </c>
      <c r="C5111" s="618" t="s">
        <v>5</v>
      </c>
      <c r="D5111" s="619">
        <v>69.19</v>
      </c>
      <c r="E5111" s="188" t="s">
        <v>2</v>
      </c>
    </row>
    <row r="5112" spans="1:5">
      <c r="A5112" s="617">
        <v>87507</v>
      </c>
      <c r="B5112" s="618" t="s">
        <v>7112</v>
      </c>
      <c r="C5112" s="618" t="s">
        <v>5</v>
      </c>
      <c r="D5112" s="619">
        <v>75.33</v>
      </c>
      <c r="E5112" s="188" t="s">
        <v>2</v>
      </c>
    </row>
    <row r="5113" spans="1:5">
      <c r="A5113" s="617">
        <v>87508</v>
      </c>
      <c r="B5113" s="618" t="s">
        <v>7113</v>
      </c>
      <c r="C5113" s="618" t="s">
        <v>5</v>
      </c>
      <c r="D5113" s="619">
        <v>76.12</v>
      </c>
      <c r="E5113" s="188" t="s">
        <v>2</v>
      </c>
    </row>
    <row r="5114" spans="1:5">
      <c r="A5114" s="617">
        <v>87509</v>
      </c>
      <c r="B5114" s="618" t="s">
        <v>7114</v>
      </c>
      <c r="C5114" s="618" t="s">
        <v>5</v>
      </c>
      <c r="D5114" s="619">
        <v>115.86</v>
      </c>
      <c r="E5114" s="188" t="s">
        <v>2</v>
      </c>
    </row>
    <row r="5115" spans="1:5">
      <c r="A5115" s="617">
        <v>87510</v>
      </c>
      <c r="B5115" s="618" t="s">
        <v>7115</v>
      </c>
      <c r="C5115" s="618" t="s">
        <v>5</v>
      </c>
      <c r="D5115" s="619">
        <v>116.86</v>
      </c>
      <c r="E5115" s="188" t="s">
        <v>2</v>
      </c>
    </row>
    <row r="5116" spans="1:5">
      <c r="A5116" s="617">
        <v>87511</v>
      </c>
      <c r="B5116" s="618" t="s">
        <v>7116</v>
      </c>
      <c r="C5116" s="618" t="s">
        <v>5</v>
      </c>
      <c r="D5116" s="619">
        <v>84.43</v>
      </c>
      <c r="E5116" s="188" t="s">
        <v>2</v>
      </c>
    </row>
    <row r="5117" spans="1:5">
      <c r="A5117" s="617">
        <v>87512</v>
      </c>
      <c r="B5117" s="618" t="s">
        <v>7117</v>
      </c>
      <c r="C5117" s="618" t="s">
        <v>5</v>
      </c>
      <c r="D5117" s="619">
        <v>85.16</v>
      </c>
      <c r="E5117" s="188" t="s">
        <v>2</v>
      </c>
    </row>
    <row r="5118" spans="1:5">
      <c r="A5118" s="617">
        <v>87513</v>
      </c>
      <c r="B5118" s="618" t="s">
        <v>7118</v>
      </c>
      <c r="C5118" s="618" t="s">
        <v>5</v>
      </c>
      <c r="D5118" s="619">
        <v>87.24</v>
      </c>
      <c r="E5118" s="188" t="s">
        <v>2</v>
      </c>
    </row>
    <row r="5119" spans="1:5">
      <c r="A5119" s="617">
        <v>87514</v>
      </c>
      <c r="B5119" s="618" t="s">
        <v>7119</v>
      </c>
      <c r="C5119" s="618" t="s">
        <v>5</v>
      </c>
      <c r="D5119" s="619">
        <v>88.17</v>
      </c>
      <c r="E5119" s="188" t="s">
        <v>2</v>
      </c>
    </row>
    <row r="5120" spans="1:5">
      <c r="A5120" s="617">
        <v>87515</v>
      </c>
      <c r="B5120" s="618" t="s">
        <v>7120</v>
      </c>
      <c r="C5120" s="618" t="s">
        <v>5</v>
      </c>
      <c r="D5120" s="619">
        <v>100.29</v>
      </c>
      <c r="E5120" s="188" t="s">
        <v>2</v>
      </c>
    </row>
    <row r="5121" spans="1:5">
      <c r="A5121" s="617">
        <v>87516</v>
      </c>
      <c r="B5121" s="618" t="s">
        <v>7121</v>
      </c>
      <c r="C5121" s="618" t="s">
        <v>5</v>
      </c>
      <c r="D5121" s="619">
        <v>101.08</v>
      </c>
      <c r="E5121" s="188" t="s">
        <v>2</v>
      </c>
    </row>
    <row r="5122" spans="1:5">
      <c r="A5122" s="617">
        <v>87517</v>
      </c>
      <c r="B5122" s="618" t="s">
        <v>7122</v>
      </c>
      <c r="C5122" s="618" t="s">
        <v>5</v>
      </c>
      <c r="D5122" s="619">
        <v>155.91</v>
      </c>
      <c r="E5122" s="188" t="s">
        <v>2</v>
      </c>
    </row>
    <row r="5123" spans="1:5">
      <c r="A5123" s="617">
        <v>87518</v>
      </c>
      <c r="B5123" s="618" t="s">
        <v>7123</v>
      </c>
      <c r="C5123" s="618" t="s">
        <v>5</v>
      </c>
      <c r="D5123" s="619">
        <v>156.91</v>
      </c>
      <c r="E5123" s="188" t="s">
        <v>2</v>
      </c>
    </row>
    <row r="5124" spans="1:5">
      <c r="A5124" s="617">
        <v>87519</v>
      </c>
      <c r="B5124" s="618" t="s">
        <v>7124</v>
      </c>
      <c r="C5124" s="618" t="s">
        <v>5</v>
      </c>
      <c r="D5124" s="619">
        <v>71.31</v>
      </c>
      <c r="E5124" s="188" t="s">
        <v>2</v>
      </c>
    </row>
    <row r="5125" spans="1:5">
      <c r="A5125" s="617">
        <v>87520</v>
      </c>
      <c r="B5125" s="618" t="s">
        <v>7125</v>
      </c>
      <c r="C5125" s="618" t="s">
        <v>5</v>
      </c>
      <c r="D5125" s="619">
        <v>72.040000000000006</v>
      </c>
      <c r="E5125" s="188" t="s">
        <v>2</v>
      </c>
    </row>
    <row r="5126" spans="1:5">
      <c r="A5126" s="617">
        <v>87521</v>
      </c>
      <c r="B5126" s="618" t="s">
        <v>7126</v>
      </c>
      <c r="C5126" s="618" t="s">
        <v>5</v>
      </c>
      <c r="D5126" s="619">
        <v>73.63</v>
      </c>
      <c r="E5126" s="188" t="s">
        <v>2</v>
      </c>
    </row>
    <row r="5127" spans="1:5">
      <c r="A5127" s="617">
        <v>87522</v>
      </c>
      <c r="B5127" s="618" t="s">
        <v>7127</v>
      </c>
      <c r="C5127" s="618" t="s">
        <v>5</v>
      </c>
      <c r="D5127" s="619">
        <v>74.56</v>
      </c>
      <c r="E5127" s="188" t="s">
        <v>2</v>
      </c>
    </row>
    <row r="5128" spans="1:5">
      <c r="A5128" s="617">
        <v>87523</v>
      </c>
      <c r="B5128" s="618" t="s">
        <v>7128</v>
      </c>
      <c r="C5128" s="618" t="s">
        <v>5</v>
      </c>
      <c r="D5128" s="619">
        <v>82.45</v>
      </c>
      <c r="E5128" s="188" t="s">
        <v>2</v>
      </c>
    </row>
    <row r="5129" spans="1:5">
      <c r="A5129" s="617">
        <v>87524</v>
      </c>
      <c r="B5129" s="618" t="s">
        <v>7129</v>
      </c>
      <c r="C5129" s="618" t="s">
        <v>5</v>
      </c>
      <c r="D5129" s="619">
        <v>83.24</v>
      </c>
      <c r="E5129" s="188" t="s">
        <v>2</v>
      </c>
    </row>
    <row r="5130" spans="1:5">
      <c r="A5130" s="617">
        <v>87525</v>
      </c>
      <c r="B5130" s="618" t="s">
        <v>7130</v>
      </c>
      <c r="C5130" s="618" t="s">
        <v>5</v>
      </c>
      <c r="D5130" s="619">
        <v>126.88</v>
      </c>
      <c r="E5130" s="188" t="s">
        <v>2</v>
      </c>
    </row>
    <row r="5131" spans="1:5">
      <c r="A5131" s="617">
        <v>87526</v>
      </c>
      <c r="B5131" s="618" t="s">
        <v>7131</v>
      </c>
      <c r="C5131" s="618" t="s">
        <v>5</v>
      </c>
      <c r="D5131" s="619">
        <v>127.88</v>
      </c>
      <c r="E5131" s="188" t="s">
        <v>2</v>
      </c>
    </row>
    <row r="5132" spans="1:5">
      <c r="A5132" s="617">
        <v>89043</v>
      </c>
      <c r="B5132" s="618" t="s">
        <v>7132</v>
      </c>
      <c r="C5132" s="618" t="s">
        <v>5</v>
      </c>
      <c r="D5132" s="619">
        <v>72.64</v>
      </c>
      <c r="E5132" s="188" t="s">
        <v>2</v>
      </c>
    </row>
    <row r="5133" spans="1:5">
      <c r="A5133" s="617">
        <v>89168</v>
      </c>
      <c r="B5133" s="618" t="s">
        <v>7133</v>
      </c>
      <c r="C5133" s="618" t="s">
        <v>5</v>
      </c>
      <c r="D5133" s="619">
        <v>74.599999999999994</v>
      </c>
      <c r="E5133" s="188" t="s">
        <v>2</v>
      </c>
    </row>
    <row r="5134" spans="1:5">
      <c r="A5134" s="617">
        <v>89977</v>
      </c>
      <c r="B5134" s="618" t="s">
        <v>7134</v>
      </c>
      <c r="C5134" s="618" t="s">
        <v>5</v>
      </c>
      <c r="D5134" s="619">
        <v>134.37</v>
      </c>
      <c r="E5134" s="188" t="s">
        <v>2</v>
      </c>
    </row>
    <row r="5135" spans="1:5">
      <c r="A5135" s="617">
        <v>90112</v>
      </c>
      <c r="B5135" s="618" t="s">
        <v>7135</v>
      </c>
      <c r="C5135" s="618" t="s">
        <v>5</v>
      </c>
      <c r="D5135" s="619">
        <v>75.81</v>
      </c>
      <c r="E5135" s="188" t="s">
        <v>2</v>
      </c>
    </row>
    <row r="5136" spans="1:5">
      <c r="A5136" s="617">
        <v>101159</v>
      </c>
      <c r="B5136" s="618" t="s">
        <v>10782</v>
      </c>
      <c r="C5136" s="618" t="s">
        <v>5</v>
      </c>
      <c r="D5136" s="619">
        <v>116.47</v>
      </c>
      <c r="E5136" s="188" t="s">
        <v>2</v>
      </c>
    </row>
    <row r="5137" spans="1:5">
      <c r="A5137" s="617">
        <v>89282</v>
      </c>
      <c r="B5137" s="618" t="s">
        <v>7136</v>
      </c>
      <c r="C5137" s="618" t="s">
        <v>5</v>
      </c>
      <c r="D5137" s="619">
        <v>67.59</v>
      </c>
      <c r="E5137" s="188" t="s">
        <v>2</v>
      </c>
    </row>
    <row r="5138" spans="1:5">
      <c r="A5138" s="617">
        <v>89283</v>
      </c>
      <c r="B5138" s="618" t="s">
        <v>7137</v>
      </c>
      <c r="C5138" s="618" t="s">
        <v>5</v>
      </c>
      <c r="D5138" s="619">
        <v>68.430000000000007</v>
      </c>
      <c r="E5138" s="188" t="s">
        <v>2</v>
      </c>
    </row>
    <row r="5139" spans="1:5">
      <c r="A5139" s="617">
        <v>89284</v>
      </c>
      <c r="B5139" s="618" t="s">
        <v>7138</v>
      </c>
      <c r="C5139" s="618" t="s">
        <v>5</v>
      </c>
      <c r="D5139" s="619">
        <v>61.96</v>
      </c>
      <c r="E5139" s="188" t="s">
        <v>2</v>
      </c>
    </row>
    <row r="5140" spans="1:5">
      <c r="A5140" s="617">
        <v>89285</v>
      </c>
      <c r="B5140" s="618" t="s">
        <v>7139</v>
      </c>
      <c r="C5140" s="618" t="s">
        <v>5</v>
      </c>
      <c r="D5140" s="619">
        <v>62.8</v>
      </c>
      <c r="E5140" s="188" t="s">
        <v>2</v>
      </c>
    </row>
    <row r="5141" spans="1:5">
      <c r="A5141" s="617">
        <v>89286</v>
      </c>
      <c r="B5141" s="618" t="s">
        <v>7140</v>
      </c>
      <c r="C5141" s="618" t="s">
        <v>5</v>
      </c>
      <c r="D5141" s="619">
        <v>71.81</v>
      </c>
      <c r="E5141" s="188" t="s">
        <v>2</v>
      </c>
    </row>
    <row r="5142" spans="1:5">
      <c r="A5142" s="617">
        <v>89287</v>
      </c>
      <c r="B5142" s="618" t="s">
        <v>7141</v>
      </c>
      <c r="C5142" s="618" t="s">
        <v>5</v>
      </c>
      <c r="D5142" s="619">
        <v>72.650000000000006</v>
      </c>
      <c r="E5142" s="188" t="s">
        <v>2</v>
      </c>
    </row>
    <row r="5143" spans="1:5">
      <c r="A5143" s="617">
        <v>89288</v>
      </c>
      <c r="B5143" s="618" t="s">
        <v>7142</v>
      </c>
      <c r="C5143" s="618" t="s">
        <v>5</v>
      </c>
      <c r="D5143" s="619">
        <v>64.33</v>
      </c>
      <c r="E5143" s="188" t="s">
        <v>2</v>
      </c>
    </row>
    <row r="5144" spans="1:5">
      <c r="A5144" s="617">
        <v>89289</v>
      </c>
      <c r="B5144" s="618" t="s">
        <v>7143</v>
      </c>
      <c r="C5144" s="618" t="s">
        <v>5</v>
      </c>
      <c r="D5144" s="619">
        <v>65.17</v>
      </c>
      <c r="E5144" s="188" t="s">
        <v>2</v>
      </c>
    </row>
    <row r="5145" spans="1:5">
      <c r="A5145" s="617">
        <v>89290</v>
      </c>
      <c r="B5145" s="618" t="s">
        <v>7144</v>
      </c>
      <c r="C5145" s="618" t="s">
        <v>5</v>
      </c>
      <c r="D5145" s="619">
        <v>76.06</v>
      </c>
      <c r="E5145" s="188" t="s">
        <v>2</v>
      </c>
    </row>
    <row r="5146" spans="1:5">
      <c r="A5146" s="617">
        <v>89291</v>
      </c>
      <c r="B5146" s="618" t="s">
        <v>7145</v>
      </c>
      <c r="C5146" s="618" t="s">
        <v>5</v>
      </c>
      <c r="D5146" s="619">
        <v>77</v>
      </c>
      <c r="E5146" s="188" t="s">
        <v>2</v>
      </c>
    </row>
    <row r="5147" spans="1:5">
      <c r="A5147" s="617">
        <v>89292</v>
      </c>
      <c r="B5147" s="618" t="s">
        <v>7146</v>
      </c>
      <c r="C5147" s="618" t="s">
        <v>5</v>
      </c>
      <c r="D5147" s="619">
        <v>70.39</v>
      </c>
      <c r="E5147" s="188" t="s">
        <v>2</v>
      </c>
    </row>
    <row r="5148" spans="1:5">
      <c r="A5148" s="617">
        <v>89293</v>
      </c>
      <c r="B5148" s="618" t="s">
        <v>7147</v>
      </c>
      <c r="C5148" s="618" t="s">
        <v>5</v>
      </c>
      <c r="D5148" s="619">
        <v>71.33</v>
      </c>
      <c r="E5148" s="188" t="s">
        <v>2</v>
      </c>
    </row>
    <row r="5149" spans="1:5">
      <c r="A5149" s="617">
        <v>89294</v>
      </c>
      <c r="B5149" s="618" t="s">
        <v>7148</v>
      </c>
      <c r="C5149" s="618" t="s">
        <v>5</v>
      </c>
      <c r="D5149" s="619">
        <v>82.14</v>
      </c>
      <c r="E5149" s="188" t="s">
        <v>2</v>
      </c>
    </row>
    <row r="5150" spans="1:5">
      <c r="A5150" s="617">
        <v>89295</v>
      </c>
      <c r="B5150" s="618" t="s">
        <v>7149</v>
      </c>
      <c r="C5150" s="618" t="s">
        <v>5</v>
      </c>
      <c r="D5150" s="619">
        <v>83.08</v>
      </c>
      <c r="E5150" s="188" t="s">
        <v>2</v>
      </c>
    </row>
    <row r="5151" spans="1:5">
      <c r="A5151" s="617">
        <v>89296</v>
      </c>
      <c r="B5151" s="618" t="s">
        <v>7150</v>
      </c>
      <c r="C5151" s="618" t="s">
        <v>5</v>
      </c>
      <c r="D5151" s="619">
        <v>73.650000000000006</v>
      </c>
      <c r="E5151" s="188" t="s">
        <v>2</v>
      </c>
    </row>
    <row r="5152" spans="1:5">
      <c r="A5152" s="617">
        <v>89297</v>
      </c>
      <c r="B5152" s="618" t="s">
        <v>7151</v>
      </c>
      <c r="C5152" s="618" t="s">
        <v>5</v>
      </c>
      <c r="D5152" s="619">
        <v>74.59</v>
      </c>
      <c r="E5152" s="188" t="s">
        <v>2</v>
      </c>
    </row>
    <row r="5153" spans="1:5">
      <c r="A5153" s="617">
        <v>89298</v>
      </c>
      <c r="B5153" s="618" t="s">
        <v>7152</v>
      </c>
      <c r="C5153" s="618" t="s">
        <v>5</v>
      </c>
      <c r="D5153" s="619">
        <v>77.89</v>
      </c>
      <c r="E5153" s="188" t="s">
        <v>2</v>
      </c>
    </row>
    <row r="5154" spans="1:5">
      <c r="A5154" s="617">
        <v>89299</v>
      </c>
      <c r="B5154" s="618" t="s">
        <v>7153</v>
      </c>
      <c r="C5154" s="618" t="s">
        <v>5</v>
      </c>
      <c r="D5154" s="619">
        <v>79.09</v>
      </c>
      <c r="E5154" s="188" t="s">
        <v>2</v>
      </c>
    </row>
    <row r="5155" spans="1:5">
      <c r="A5155" s="617">
        <v>89300</v>
      </c>
      <c r="B5155" s="618" t="s">
        <v>7154</v>
      </c>
      <c r="C5155" s="618" t="s">
        <v>5</v>
      </c>
      <c r="D5155" s="619">
        <v>72.27</v>
      </c>
      <c r="E5155" s="188" t="s">
        <v>2</v>
      </c>
    </row>
    <row r="5156" spans="1:5">
      <c r="A5156" s="617">
        <v>89301</v>
      </c>
      <c r="B5156" s="618" t="s">
        <v>7155</v>
      </c>
      <c r="C5156" s="618" t="s">
        <v>5</v>
      </c>
      <c r="D5156" s="619">
        <v>73.47</v>
      </c>
      <c r="E5156" s="188" t="s">
        <v>2</v>
      </c>
    </row>
    <row r="5157" spans="1:5">
      <c r="A5157" s="617">
        <v>89302</v>
      </c>
      <c r="B5157" s="618" t="s">
        <v>7156</v>
      </c>
      <c r="C5157" s="618" t="s">
        <v>5</v>
      </c>
      <c r="D5157" s="619">
        <v>85.02</v>
      </c>
      <c r="E5157" s="188" t="s">
        <v>2</v>
      </c>
    </row>
    <row r="5158" spans="1:5">
      <c r="A5158" s="617">
        <v>89303</v>
      </c>
      <c r="B5158" s="618" t="s">
        <v>7157</v>
      </c>
      <c r="C5158" s="618" t="s">
        <v>5</v>
      </c>
      <c r="D5158" s="619">
        <v>86.22</v>
      </c>
      <c r="E5158" s="188" t="s">
        <v>2</v>
      </c>
    </row>
    <row r="5159" spans="1:5">
      <c r="A5159" s="617">
        <v>89304</v>
      </c>
      <c r="B5159" s="618" t="s">
        <v>7158</v>
      </c>
      <c r="C5159" s="618" t="s">
        <v>5</v>
      </c>
      <c r="D5159" s="619">
        <v>76.44</v>
      </c>
      <c r="E5159" s="188" t="s">
        <v>2</v>
      </c>
    </row>
    <row r="5160" spans="1:5">
      <c r="A5160" s="617">
        <v>89305</v>
      </c>
      <c r="B5160" s="618" t="s">
        <v>7159</v>
      </c>
      <c r="C5160" s="618" t="s">
        <v>5</v>
      </c>
      <c r="D5160" s="619">
        <v>77.64</v>
      </c>
      <c r="E5160" s="188" t="s">
        <v>2</v>
      </c>
    </row>
    <row r="5161" spans="1:5">
      <c r="A5161" s="617">
        <v>89306</v>
      </c>
      <c r="B5161" s="618" t="s">
        <v>7160</v>
      </c>
      <c r="C5161" s="618" t="s">
        <v>5</v>
      </c>
      <c r="D5161" s="619">
        <v>86.63</v>
      </c>
      <c r="E5161" s="188" t="s">
        <v>2</v>
      </c>
    </row>
    <row r="5162" spans="1:5">
      <c r="A5162" s="617">
        <v>89307</v>
      </c>
      <c r="B5162" s="618" t="s">
        <v>7161</v>
      </c>
      <c r="C5162" s="618" t="s">
        <v>5</v>
      </c>
      <c r="D5162" s="619">
        <v>87.97</v>
      </c>
      <c r="E5162" s="188" t="s">
        <v>2</v>
      </c>
    </row>
    <row r="5163" spans="1:5">
      <c r="A5163" s="617">
        <v>89308</v>
      </c>
      <c r="B5163" s="618" t="s">
        <v>7162</v>
      </c>
      <c r="C5163" s="618" t="s">
        <v>5</v>
      </c>
      <c r="D5163" s="619">
        <v>80.97</v>
      </c>
      <c r="E5163" s="188" t="s">
        <v>2</v>
      </c>
    </row>
    <row r="5164" spans="1:5">
      <c r="A5164" s="617">
        <v>89309</v>
      </c>
      <c r="B5164" s="618" t="s">
        <v>7163</v>
      </c>
      <c r="C5164" s="618" t="s">
        <v>5</v>
      </c>
      <c r="D5164" s="619">
        <v>82.31</v>
      </c>
      <c r="E5164" s="188" t="s">
        <v>2</v>
      </c>
    </row>
    <row r="5165" spans="1:5">
      <c r="A5165" s="617">
        <v>89310</v>
      </c>
      <c r="B5165" s="618" t="s">
        <v>7164</v>
      </c>
      <c r="C5165" s="618" t="s">
        <v>5</v>
      </c>
      <c r="D5165" s="619">
        <v>98.3</v>
      </c>
      <c r="E5165" s="188" t="s">
        <v>2</v>
      </c>
    </row>
    <row r="5166" spans="1:5">
      <c r="A5166" s="617">
        <v>89311</v>
      </c>
      <c r="B5166" s="618" t="s">
        <v>7165</v>
      </c>
      <c r="C5166" s="618" t="s">
        <v>5</v>
      </c>
      <c r="D5166" s="619">
        <v>99.64</v>
      </c>
      <c r="E5166" s="188" t="s">
        <v>2</v>
      </c>
    </row>
    <row r="5167" spans="1:5">
      <c r="A5167" s="617">
        <v>89312</v>
      </c>
      <c r="B5167" s="618" t="s">
        <v>7166</v>
      </c>
      <c r="C5167" s="618" t="s">
        <v>5</v>
      </c>
      <c r="D5167" s="619">
        <v>86.04</v>
      </c>
      <c r="E5167" s="188" t="s">
        <v>2</v>
      </c>
    </row>
    <row r="5168" spans="1:5">
      <c r="A5168" s="617">
        <v>89313</v>
      </c>
      <c r="B5168" s="618" t="s">
        <v>7167</v>
      </c>
      <c r="C5168" s="618" t="s">
        <v>5</v>
      </c>
      <c r="D5168" s="619">
        <v>87.38</v>
      </c>
      <c r="E5168" s="188" t="s">
        <v>2</v>
      </c>
    </row>
    <row r="5169" spans="1:5">
      <c r="A5169" s="617">
        <v>101162</v>
      </c>
      <c r="B5169" s="618" t="s">
        <v>10783</v>
      </c>
      <c r="C5169" s="618" t="s">
        <v>5</v>
      </c>
      <c r="D5169" s="619">
        <v>130.53</v>
      </c>
      <c r="E5169" s="188" t="s">
        <v>2</v>
      </c>
    </row>
    <row r="5170" spans="1:5">
      <c r="A5170" s="617">
        <v>87447</v>
      </c>
      <c r="B5170" s="618" t="s">
        <v>7168</v>
      </c>
      <c r="C5170" s="618" t="s">
        <v>5</v>
      </c>
      <c r="D5170" s="619">
        <v>52.51</v>
      </c>
      <c r="E5170" s="188" t="s">
        <v>2</v>
      </c>
    </row>
    <row r="5171" spans="1:5">
      <c r="A5171" s="617">
        <v>87448</v>
      </c>
      <c r="B5171" s="618" t="s">
        <v>7169</v>
      </c>
      <c r="C5171" s="618" t="s">
        <v>5</v>
      </c>
      <c r="D5171" s="619">
        <v>52.75</v>
      </c>
      <c r="E5171" s="188" t="s">
        <v>2</v>
      </c>
    </row>
    <row r="5172" spans="1:5">
      <c r="A5172" s="617">
        <v>87449</v>
      </c>
      <c r="B5172" s="618" t="s">
        <v>7170</v>
      </c>
      <c r="C5172" s="618" t="s">
        <v>5</v>
      </c>
      <c r="D5172" s="619">
        <v>68.83</v>
      </c>
      <c r="E5172" s="188" t="s">
        <v>2</v>
      </c>
    </row>
    <row r="5173" spans="1:5">
      <c r="A5173" s="617">
        <v>87450</v>
      </c>
      <c r="B5173" s="618" t="s">
        <v>7171</v>
      </c>
      <c r="C5173" s="618" t="s">
        <v>5</v>
      </c>
      <c r="D5173" s="619">
        <v>69.599999999999994</v>
      </c>
      <c r="E5173" s="188" t="s">
        <v>2</v>
      </c>
    </row>
    <row r="5174" spans="1:5">
      <c r="A5174" s="617">
        <v>87451</v>
      </c>
      <c r="B5174" s="618" t="s">
        <v>7172</v>
      </c>
      <c r="C5174" s="618" t="s">
        <v>5</v>
      </c>
      <c r="D5174" s="619">
        <v>84.32</v>
      </c>
      <c r="E5174" s="188" t="s">
        <v>2</v>
      </c>
    </row>
    <row r="5175" spans="1:5">
      <c r="A5175" s="617">
        <v>87452</v>
      </c>
      <c r="B5175" s="618" t="s">
        <v>7173</v>
      </c>
      <c r="C5175" s="618" t="s">
        <v>5</v>
      </c>
      <c r="D5175" s="619">
        <v>84.77</v>
      </c>
      <c r="E5175" s="188" t="s">
        <v>2</v>
      </c>
    </row>
    <row r="5176" spans="1:5">
      <c r="A5176" s="617">
        <v>87453</v>
      </c>
      <c r="B5176" s="618" t="s">
        <v>7174</v>
      </c>
      <c r="C5176" s="618" t="s">
        <v>5</v>
      </c>
      <c r="D5176" s="619">
        <v>48.47</v>
      </c>
      <c r="E5176" s="188" t="s">
        <v>2</v>
      </c>
    </row>
    <row r="5177" spans="1:5">
      <c r="A5177" s="617">
        <v>87454</v>
      </c>
      <c r="B5177" s="618" t="s">
        <v>7175</v>
      </c>
      <c r="C5177" s="618" t="s">
        <v>5</v>
      </c>
      <c r="D5177" s="619">
        <v>49.12</v>
      </c>
      <c r="E5177" s="188" t="s">
        <v>2</v>
      </c>
    </row>
    <row r="5178" spans="1:5">
      <c r="A5178" s="617">
        <v>87455</v>
      </c>
      <c r="B5178" s="618" t="s">
        <v>7176</v>
      </c>
      <c r="C5178" s="618" t="s">
        <v>5</v>
      </c>
      <c r="D5178" s="619">
        <v>63.62</v>
      </c>
      <c r="E5178" s="188" t="s">
        <v>2</v>
      </c>
    </row>
    <row r="5179" spans="1:5">
      <c r="A5179" s="617">
        <v>87456</v>
      </c>
      <c r="B5179" s="618" t="s">
        <v>7177</v>
      </c>
      <c r="C5179" s="618" t="s">
        <v>5</v>
      </c>
      <c r="D5179" s="619">
        <v>64.75</v>
      </c>
      <c r="E5179" s="188" t="s">
        <v>2</v>
      </c>
    </row>
    <row r="5180" spans="1:5">
      <c r="A5180" s="617">
        <v>87457</v>
      </c>
      <c r="B5180" s="618" t="s">
        <v>7178</v>
      </c>
      <c r="C5180" s="618" t="s">
        <v>5</v>
      </c>
      <c r="D5180" s="619">
        <v>77.37</v>
      </c>
      <c r="E5180" s="188" t="s">
        <v>2</v>
      </c>
    </row>
    <row r="5181" spans="1:5">
      <c r="A5181" s="617">
        <v>87458</v>
      </c>
      <c r="B5181" s="618" t="s">
        <v>7179</v>
      </c>
      <c r="C5181" s="618" t="s">
        <v>5</v>
      </c>
      <c r="D5181" s="619">
        <v>78.33</v>
      </c>
      <c r="E5181" s="188" t="s">
        <v>2</v>
      </c>
    </row>
    <row r="5182" spans="1:5">
      <c r="A5182" s="617">
        <v>87459</v>
      </c>
      <c r="B5182" s="618" t="s">
        <v>7180</v>
      </c>
      <c r="C5182" s="618" t="s">
        <v>5</v>
      </c>
      <c r="D5182" s="619">
        <v>58.21</v>
      </c>
      <c r="E5182" s="188" t="s">
        <v>2</v>
      </c>
    </row>
    <row r="5183" spans="1:5">
      <c r="A5183" s="617">
        <v>87460</v>
      </c>
      <c r="B5183" s="618" t="s">
        <v>7181</v>
      </c>
      <c r="C5183" s="618" t="s">
        <v>5</v>
      </c>
      <c r="D5183" s="619">
        <v>58.86</v>
      </c>
      <c r="E5183" s="188" t="s">
        <v>2</v>
      </c>
    </row>
    <row r="5184" spans="1:5">
      <c r="A5184" s="617">
        <v>87461</v>
      </c>
      <c r="B5184" s="618" t="s">
        <v>7182</v>
      </c>
      <c r="C5184" s="618" t="s">
        <v>5</v>
      </c>
      <c r="D5184" s="619">
        <v>74.58</v>
      </c>
      <c r="E5184" s="188" t="s">
        <v>2</v>
      </c>
    </row>
    <row r="5185" spans="1:5">
      <c r="A5185" s="617">
        <v>87462</v>
      </c>
      <c r="B5185" s="618" t="s">
        <v>7183</v>
      </c>
      <c r="C5185" s="618" t="s">
        <v>5</v>
      </c>
      <c r="D5185" s="619">
        <v>75.349999999999994</v>
      </c>
      <c r="E5185" s="188" t="s">
        <v>2</v>
      </c>
    </row>
    <row r="5186" spans="1:5">
      <c r="A5186" s="617">
        <v>87463</v>
      </c>
      <c r="B5186" s="618" t="s">
        <v>7184</v>
      </c>
      <c r="C5186" s="618" t="s">
        <v>5</v>
      </c>
      <c r="D5186" s="619">
        <v>89.62</v>
      </c>
      <c r="E5186" s="188" t="s">
        <v>2</v>
      </c>
    </row>
    <row r="5187" spans="1:5">
      <c r="A5187" s="617">
        <v>87464</v>
      </c>
      <c r="B5187" s="618" t="s">
        <v>7185</v>
      </c>
      <c r="C5187" s="618" t="s">
        <v>5</v>
      </c>
      <c r="D5187" s="619">
        <v>90.58</v>
      </c>
      <c r="E5187" s="188" t="s">
        <v>2</v>
      </c>
    </row>
    <row r="5188" spans="1:5">
      <c r="A5188" s="617">
        <v>87465</v>
      </c>
      <c r="B5188" s="618" t="s">
        <v>7186</v>
      </c>
      <c r="C5188" s="618" t="s">
        <v>5</v>
      </c>
      <c r="D5188" s="619">
        <v>51.7</v>
      </c>
      <c r="E5188" s="188" t="s">
        <v>2</v>
      </c>
    </row>
    <row r="5189" spans="1:5">
      <c r="A5189" s="617">
        <v>87466</v>
      </c>
      <c r="B5189" s="618" t="s">
        <v>7187</v>
      </c>
      <c r="C5189" s="618" t="s">
        <v>5</v>
      </c>
      <c r="D5189" s="619">
        <v>52.35</v>
      </c>
      <c r="E5189" s="188" t="s">
        <v>2</v>
      </c>
    </row>
    <row r="5190" spans="1:5">
      <c r="A5190" s="617">
        <v>87467</v>
      </c>
      <c r="B5190" s="618" t="s">
        <v>7188</v>
      </c>
      <c r="C5190" s="618" t="s">
        <v>5</v>
      </c>
      <c r="D5190" s="619">
        <v>67.25</v>
      </c>
      <c r="E5190" s="188" t="s">
        <v>2</v>
      </c>
    </row>
    <row r="5191" spans="1:5">
      <c r="A5191" s="617">
        <v>87468</v>
      </c>
      <c r="B5191" s="618" t="s">
        <v>7189</v>
      </c>
      <c r="C5191" s="618" t="s">
        <v>5</v>
      </c>
      <c r="D5191" s="619">
        <v>68.02</v>
      </c>
      <c r="E5191" s="188" t="s">
        <v>2</v>
      </c>
    </row>
    <row r="5192" spans="1:5">
      <c r="A5192" s="617">
        <v>87469</v>
      </c>
      <c r="B5192" s="618" t="s">
        <v>7190</v>
      </c>
      <c r="C5192" s="618" t="s">
        <v>5</v>
      </c>
      <c r="D5192" s="619">
        <v>81.16</v>
      </c>
      <c r="E5192" s="188" t="s">
        <v>2</v>
      </c>
    </row>
    <row r="5193" spans="1:5">
      <c r="A5193" s="617">
        <v>87470</v>
      </c>
      <c r="B5193" s="618" t="s">
        <v>7191</v>
      </c>
      <c r="C5193" s="618" t="s">
        <v>5</v>
      </c>
      <c r="D5193" s="619">
        <v>82.12</v>
      </c>
      <c r="E5193" s="188" t="s">
        <v>2</v>
      </c>
    </row>
    <row r="5194" spans="1:5">
      <c r="A5194" s="617">
        <v>89044</v>
      </c>
      <c r="B5194" s="618" t="s">
        <v>7192</v>
      </c>
      <c r="C5194" s="618" t="s">
        <v>5</v>
      </c>
      <c r="D5194" s="619">
        <v>51.96</v>
      </c>
      <c r="E5194" s="188" t="s">
        <v>2</v>
      </c>
    </row>
    <row r="5195" spans="1:5">
      <c r="A5195" s="617">
        <v>89169</v>
      </c>
      <c r="B5195" s="618" t="s">
        <v>7193</v>
      </c>
      <c r="C5195" s="618" t="s">
        <v>5</v>
      </c>
      <c r="D5195" s="619">
        <v>52.81</v>
      </c>
      <c r="E5195" s="188" t="s">
        <v>2</v>
      </c>
    </row>
    <row r="5196" spans="1:5">
      <c r="A5196" s="617">
        <v>89978</v>
      </c>
      <c r="B5196" s="618" t="s">
        <v>7194</v>
      </c>
      <c r="C5196" s="618" t="s">
        <v>5</v>
      </c>
      <c r="D5196" s="619">
        <v>68.680000000000007</v>
      </c>
      <c r="E5196" s="188" t="s">
        <v>2</v>
      </c>
    </row>
    <row r="5197" spans="1:5">
      <c r="A5197" s="617">
        <v>89453</v>
      </c>
      <c r="B5197" s="618" t="s">
        <v>7195</v>
      </c>
      <c r="C5197" s="618" t="s">
        <v>5</v>
      </c>
      <c r="D5197" s="619">
        <v>60.94</v>
      </c>
      <c r="E5197" s="188" t="s">
        <v>2</v>
      </c>
    </row>
    <row r="5198" spans="1:5">
      <c r="A5198" s="617">
        <v>89454</v>
      </c>
      <c r="B5198" s="618" t="s">
        <v>7196</v>
      </c>
      <c r="C5198" s="618" t="s">
        <v>5</v>
      </c>
      <c r="D5198" s="619">
        <v>57.47</v>
      </c>
      <c r="E5198" s="188" t="s">
        <v>2</v>
      </c>
    </row>
    <row r="5199" spans="1:5">
      <c r="A5199" s="617">
        <v>89455</v>
      </c>
      <c r="B5199" s="618" t="s">
        <v>7197</v>
      </c>
      <c r="C5199" s="618" t="s">
        <v>5</v>
      </c>
      <c r="D5199" s="619">
        <v>75.239999999999995</v>
      </c>
      <c r="E5199" s="188" t="s">
        <v>2</v>
      </c>
    </row>
    <row r="5200" spans="1:5">
      <c r="A5200" s="617">
        <v>89456</v>
      </c>
      <c r="B5200" s="618" t="s">
        <v>7198</v>
      </c>
      <c r="C5200" s="618" t="s">
        <v>5</v>
      </c>
      <c r="D5200" s="619">
        <v>71.34</v>
      </c>
      <c r="E5200" s="188" t="s">
        <v>2</v>
      </c>
    </row>
    <row r="5201" spans="1:5">
      <c r="A5201" s="617">
        <v>89457</v>
      </c>
      <c r="B5201" s="618" t="s">
        <v>7199</v>
      </c>
      <c r="C5201" s="618" t="s">
        <v>5</v>
      </c>
      <c r="D5201" s="619">
        <v>64.510000000000005</v>
      </c>
      <c r="E5201" s="188" t="s">
        <v>2</v>
      </c>
    </row>
    <row r="5202" spans="1:5">
      <c r="A5202" s="617">
        <v>89458</v>
      </c>
      <c r="B5202" s="618" t="s">
        <v>7200</v>
      </c>
      <c r="C5202" s="618" t="s">
        <v>5</v>
      </c>
      <c r="D5202" s="619">
        <v>59.52</v>
      </c>
      <c r="E5202" s="188" t="s">
        <v>2</v>
      </c>
    </row>
    <row r="5203" spans="1:5">
      <c r="A5203" s="617">
        <v>89459</v>
      </c>
      <c r="B5203" s="618" t="s">
        <v>7201</v>
      </c>
      <c r="C5203" s="618" t="s">
        <v>5</v>
      </c>
      <c r="D5203" s="619">
        <v>79.12</v>
      </c>
      <c r="E5203" s="188" t="s">
        <v>2</v>
      </c>
    </row>
    <row r="5204" spans="1:5">
      <c r="A5204" s="617">
        <v>89460</v>
      </c>
      <c r="B5204" s="618" t="s">
        <v>7202</v>
      </c>
      <c r="C5204" s="618" t="s">
        <v>5</v>
      </c>
      <c r="D5204" s="619">
        <v>73.7</v>
      </c>
      <c r="E5204" s="188" t="s">
        <v>2</v>
      </c>
    </row>
    <row r="5205" spans="1:5">
      <c r="A5205" s="617">
        <v>89462</v>
      </c>
      <c r="B5205" s="618" t="s">
        <v>7203</v>
      </c>
      <c r="C5205" s="618" t="s">
        <v>5</v>
      </c>
      <c r="D5205" s="619">
        <v>72.78</v>
      </c>
      <c r="E5205" s="188" t="s">
        <v>2</v>
      </c>
    </row>
    <row r="5206" spans="1:5">
      <c r="A5206" s="617">
        <v>89463</v>
      </c>
      <c r="B5206" s="618" t="s">
        <v>7204</v>
      </c>
      <c r="C5206" s="618" t="s">
        <v>5</v>
      </c>
      <c r="D5206" s="619">
        <v>69.260000000000005</v>
      </c>
      <c r="E5206" s="188" t="s">
        <v>2</v>
      </c>
    </row>
    <row r="5207" spans="1:5">
      <c r="A5207" s="617">
        <v>89464</v>
      </c>
      <c r="B5207" s="618" t="s">
        <v>7205</v>
      </c>
      <c r="C5207" s="618" t="s">
        <v>5</v>
      </c>
      <c r="D5207" s="619">
        <v>87.24</v>
      </c>
      <c r="E5207" s="188" t="s">
        <v>2</v>
      </c>
    </row>
    <row r="5208" spans="1:5">
      <c r="A5208" s="617">
        <v>89465</v>
      </c>
      <c r="B5208" s="618" t="s">
        <v>7206</v>
      </c>
      <c r="C5208" s="618" t="s">
        <v>5</v>
      </c>
      <c r="D5208" s="619">
        <v>83.42</v>
      </c>
      <c r="E5208" s="188" t="s">
        <v>2</v>
      </c>
    </row>
    <row r="5209" spans="1:5">
      <c r="A5209" s="617">
        <v>89466</v>
      </c>
      <c r="B5209" s="618" t="s">
        <v>7207</v>
      </c>
      <c r="C5209" s="618" t="s">
        <v>5</v>
      </c>
      <c r="D5209" s="619">
        <v>77.72</v>
      </c>
      <c r="E5209" s="188" t="s">
        <v>2</v>
      </c>
    </row>
    <row r="5210" spans="1:5">
      <c r="A5210" s="617">
        <v>89467</v>
      </c>
      <c r="B5210" s="618" t="s">
        <v>7208</v>
      </c>
      <c r="C5210" s="618" t="s">
        <v>5</v>
      </c>
      <c r="D5210" s="619">
        <v>72.14</v>
      </c>
      <c r="E5210" s="188" t="s">
        <v>2</v>
      </c>
    </row>
    <row r="5211" spans="1:5">
      <c r="A5211" s="617">
        <v>89468</v>
      </c>
      <c r="B5211" s="618" t="s">
        <v>7209</v>
      </c>
      <c r="C5211" s="618" t="s">
        <v>5</v>
      </c>
      <c r="D5211" s="619">
        <v>92.39</v>
      </c>
      <c r="E5211" s="188" t="s">
        <v>2</v>
      </c>
    </row>
    <row r="5212" spans="1:5">
      <c r="A5212" s="617">
        <v>89469</v>
      </c>
      <c r="B5212" s="618" t="s">
        <v>7210</v>
      </c>
      <c r="C5212" s="618" t="s">
        <v>5</v>
      </c>
      <c r="D5212" s="619">
        <v>86.54</v>
      </c>
      <c r="E5212" s="188" t="s">
        <v>2</v>
      </c>
    </row>
    <row r="5213" spans="1:5">
      <c r="A5213" s="617">
        <v>89470</v>
      </c>
      <c r="B5213" s="618" t="s">
        <v>7211</v>
      </c>
      <c r="C5213" s="618" t="s">
        <v>5</v>
      </c>
      <c r="D5213" s="619">
        <v>72.760000000000005</v>
      </c>
      <c r="E5213" s="188" t="s">
        <v>2</v>
      </c>
    </row>
    <row r="5214" spans="1:5">
      <c r="A5214" s="617">
        <v>89471</v>
      </c>
      <c r="B5214" s="618" t="s">
        <v>7212</v>
      </c>
      <c r="C5214" s="618" t="s">
        <v>5</v>
      </c>
      <c r="D5214" s="619">
        <v>69.27</v>
      </c>
      <c r="E5214" s="188" t="s">
        <v>2</v>
      </c>
    </row>
    <row r="5215" spans="1:5">
      <c r="A5215" s="617">
        <v>89472</v>
      </c>
      <c r="B5215" s="618" t="s">
        <v>7213</v>
      </c>
      <c r="C5215" s="618" t="s">
        <v>5</v>
      </c>
      <c r="D5215" s="619">
        <v>87.01</v>
      </c>
      <c r="E5215" s="188" t="s">
        <v>2</v>
      </c>
    </row>
    <row r="5216" spans="1:5">
      <c r="A5216" s="617">
        <v>89473</v>
      </c>
      <c r="B5216" s="618" t="s">
        <v>7214</v>
      </c>
      <c r="C5216" s="618" t="s">
        <v>5</v>
      </c>
      <c r="D5216" s="619">
        <v>83.32</v>
      </c>
      <c r="E5216" s="188" t="s">
        <v>2</v>
      </c>
    </row>
    <row r="5217" spans="1:5">
      <c r="A5217" s="617">
        <v>89474</v>
      </c>
      <c r="B5217" s="618" t="s">
        <v>7215</v>
      </c>
      <c r="C5217" s="618" t="s">
        <v>5</v>
      </c>
      <c r="D5217" s="619">
        <v>79.53</v>
      </c>
      <c r="E5217" s="188" t="s">
        <v>2</v>
      </c>
    </row>
    <row r="5218" spans="1:5">
      <c r="A5218" s="617">
        <v>89475</v>
      </c>
      <c r="B5218" s="618" t="s">
        <v>7216</v>
      </c>
      <c r="C5218" s="618" t="s">
        <v>5</v>
      </c>
      <c r="D5218" s="619">
        <v>73.09</v>
      </c>
      <c r="E5218" s="188" t="s">
        <v>2</v>
      </c>
    </row>
    <row r="5219" spans="1:5">
      <c r="A5219" s="617">
        <v>89476</v>
      </c>
      <c r="B5219" s="618" t="s">
        <v>7217</v>
      </c>
      <c r="C5219" s="618" t="s">
        <v>5</v>
      </c>
      <c r="D5219" s="619">
        <v>94.3</v>
      </c>
      <c r="E5219" s="188" t="s">
        <v>2</v>
      </c>
    </row>
    <row r="5220" spans="1:5">
      <c r="A5220" s="617">
        <v>89477</v>
      </c>
      <c r="B5220" s="618" t="s">
        <v>7218</v>
      </c>
      <c r="C5220" s="618" t="s">
        <v>5</v>
      </c>
      <c r="D5220" s="619">
        <v>87.63</v>
      </c>
      <c r="E5220" s="188" t="s">
        <v>2</v>
      </c>
    </row>
    <row r="5221" spans="1:5">
      <c r="A5221" s="617">
        <v>89478</v>
      </c>
      <c r="B5221" s="618" t="s">
        <v>7219</v>
      </c>
      <c r="C5221" s="618" t="s">
        <v>5</v>
      </c>
      <c r="D5221" s="619">
        <v>84.84</v>
      </c>
      <c r="E5221" s="188" t="s">
        <v>2</v>
      </c>
    </row>
    <row r="5222" spans="1:5">
      <c r="A5222" s="617">
        <v>89479</v>
      </c>
      <c r="B5222" s="618" t="s">
        <v>7220</v>
      </c>
      <c r="C5222" s="618" t="s">
        <v>5</v>
      </c>
      <c r="D5222" s="619">
        <v>81.31</v>
      </c>
      <c r="E5222" s="188" t="s">
        <v>2</v>
      </c>
    </row>
    <row r="5223" spans="1:5">
      <c r="A5223" s="617">
        <v>89480</v>
      </c>
      <c r="B5223" s="618" t="s">
        <v>7221</v>
      </c>
      <c r="C5223" s="618" t="s">
        <v>5</v>
      </c>
      <c r="D5223" s="619">
        <v>99.29</v>
      </c>
      <c r="E5223" s="188" t="s">
        <v>2</v>
      </c>
    </row>
    <row r="5224" spans="1:5">
      <c r="A5224" s="617">
        <v>89483</v>
      </c>
      <c r="B5224" s="618" t="s">
        <v>7222</v>
      </c>
      <c r="C5224" s="618" t="s">
        <v>5</v>
      </c>
      <c r="D5224" s="619">
        <v>95.67</v>
      </c>
      <c r="E5224" s="188" t="s">
        <v>2</v>
      </c>
    </row>
    <row r="5225" spans="1:5">
      <c r="A5225" s="617">
        <v>89484</v>
      </c>
      <c r="B5225" s="618" t="s">
        <v>7223</v>
      </c>
      <c r="C5225" s="618" t="s">
        <v>5</v>
      </c>
      <c r="D5225" s="619">
        <v>93</v>
      </c>
      <c r="E5225" s="188" t="s">
        <v>2</v>
      </c>
    </row>
    <row r="5226" spans="1:5">
      <c r="A5226" s="617">
        <v>89486</v>
      </c>
      <c r="B5226" s="618" t="s">
        <v>7224</v>
      </c>
      <c r="C5226" s="618" t="s">
        <v>5</v>
      </c>
      <c r="D5226" s="619">
        <v>86.16</v>
      </c>
      <c r="E5226" s="188" t="s">
        <v>2</v>
      </c>
    </row>
    <row r="5227" spans="1:5">
      <c r="A5227" s="617">
        <v>89487</v>
      </c>
      <c r="B5227" s="618" t="s">
        <v>7225</v>
      </c>
      <c r="C5227" s="618" t="s">
        <v>5</v>
      </c>
      <c r="D5227" s="619">
        <v>107.85</v>
      </c>
      <c r="E5227" s="188" t="s">
        <v>2</v>
      </c>
    </row>
    <row r="5228" spans="1:5">
      <c r="A5228" s="617">
        <v>89488</v>
      </c>
      <c r="B5228" s="618" t="s">
        <v>7226</v>
      </c>
      <c r="C5228" s="618" t="s">
        <v>5</v>
      </c>
      <c r="D5228" s="619">
        <v>100.75</v>
      </c>
      <c r="E5228" s="188" t="s">
        <v>2</v>
      </c>
    </row>
    <row r="5229" spans="1:5">
      <c r="A5229" s="617">
        <v>91815</v>
      </c>
      <c r="B5229" s="618" t="s">
        <v>7227</v>
      </c>
      <c r="C5229" s="618" t="s">
        <v>5</v>
      </c>
      <c r="D5229" s="619">
        <v>60.53</v>
      </c>
      <c r="E5229" s="188" t="s">
        <v>2</v>
      </c>
    </row>
    <row r="5230" spans="1:5">
      <c r="A5230" s="617">
        <v>91816</v>
      </c>
      <c r="B5230" s="618" t="s">
        <v>7228</v>
      </c>
      <c r="C5230" s="618" t="s">
        <v>5</v>
      </c>
      <c r="D5230" s="619">
        <v>72.81</v>
      </c>
      <c r="E5230" s="188" t="s">
        <v>2</v>
      </c>
    </row>
    <row r="5231" spans="1:5">
      <c r="A5231" s="617">
        <v>101161</v>
      </c>
      <c r="B5231" s="618" t="s">
        <v>10784</v>
      </c>
      <c r="C5231" s="618" t="s">
        <v>5</v>
      </c>
      <c r="D5231" s="619">
        <v>150.55000000000001</v>
      </c>
      <c r="E5231" s="188" t="s">
        <v>2</v>
      </c>
    </row>
    <row r="5232" spans="1:5">
      <c r="A5232" s="617">
        <v>101163</v>
      </c>
      <c r="B5232" s="618" t="s">
        <v>10785</v>
      </c>
      <c r="C5232" s="618" t="s">
        <v>5</v>
      </c>
      <c r="D5232" s="619">
        <v>775.66</v>
      </c>
      <c r="E5232" s="188" t="s">
        <v>2</v>
      </c>
    </row>
    <row r="5233" spans="1:5">
      <c r="A5233" s="617">
        <v>101164</v>
      </c>
      <c r="B5233" s="618" t="s">
        <v>10786</v>
      </c>
      <c r="C5233" s="618" t="s">
        <v>5</v>
      </c>
      <c r="D5233" s="619">
        <v>565.1</v>
      </c>
      <c r="E5233" s="188" t="s">
        <v>2</v>
      </c>
    </row>
    <row r="5234" spans="1:5">
      <c r="A5234" s="617">
        <v>96358</v>
      </c>
      <c r="B5234" s="618" t="s">
        <v>9087</v>
      </c>
      <c r="C5234" s="618" t="s">
        <v>5</v>
      </c>
      <c r="D5234" s="619">
        <v>71.66</v>
      </c>
      <c r="E5234" s="188" t="s">
        <v>2</v>
      </c>
    </row>
    <row r="5235" spans="1:5">
      <c r="A5235" s="617">
        <v>96359</v>
      </c>
      <c r="B5235" s="618" t="s">
        <v>9088</v>
      </c>
      <c r="C5235" s="618" t="s">
        <v>5</v>
      </c>
      <c r="D5235" s="619">
        <v>84.35</v>
      </c>
      <c r="E5235" s="188" t="s">
        <v>2</v>
      </c>
    </row>
    <row r="5236" spans="1:5">
      <c r="A5236" s="617">
        <v>96360</v>
      </c>
      <c r="B5236" s="618" t="s">
        <v>9089</v>
      </c>
      <c r="C5236" s="618" t="s">
        <v>5</v>
      </c>
      <c r="D5236" s="619">
        <v>104.14</v>
      </c>
      <c r="E5236" s="188" t="s">
        <v>2</v>
      </c>
    </row>
    <row r="5237" spans="1:5">
      <c r="A5237" s="617">
        <v>96361</v>
      </c>
      <c r="B5237" s="618" t="s">
        <v>9090</v>
      </c>
      <c r="C5237" s="618" t="s">
        <v>5</v>
      </c>
      <c r="D5237" s="619">
        <v>129.05000000000001</v>
      </c>
      <c r="E5237" s="188" t="s">
        <v>2</v>
      </c>
    </row>
    <row r="5238" spans="1:5">
      <c r="A5238" s="617">
        <v>96362</v>
      </c>
      <c r="B5238" s="618" t="s">
        <v>9091</v>
      </c>
      <c r="C5238" s="618" t="s">
        <v>5</v>
      </c>
      <c r="D5238" s="619">
        <v>87.87</v>
      </c>
      <c r="E5238" s="188" t="s">
        <v>2</v>
      </c>
    </row>
    <row r="5239" spans="1:5">
      <c r="A5239" s="617">
        <v>96363</v>
      </c>
      <c r="B5239" s="618" t="s">
        <v>9092</v>
      </c>
      <c r="C5239" s="618" t="s">
        <v>5</v>
      </c>
      <c r="D5239" s="619">
        <v>100.92</v>
      </c>
      <c r="E5239" s="188" t="s">
        <v>2</v>
      </c>
    </row>
    <row r="5240" spans="1:5">
      <c r="A5240" s="617">
        <v>96364</v>
      </c>
      <c r="B5240" s="618" t="s">
        <v>9093</v>
      </c>
      <c r="C5240" s="618" t="s">
        <v>5</v>
      </c>
      <c r="D5240" s="619">
        <v>120.36</v>
      </c>
      <c r="E5240" s="188" t="s">
        <v>2</v>
      </c>
    </row>
    <row r="5241" spans="1:5">
      <c r="A5241" s="617">
        <v>96365</v>
      </c>
      <c r="B5241" s="618" t="s">
        <v>9094</v>
      </c>
      <c r="C5241" s="618" t="s">
        <v>5</v>
      </c>
      <c r="D5241" s="619">
        <v>145.6</v>
      </c>
      <c r="E5241" s="188" t="s">
        <v>2</v>
      </c>
    </row>
    <row r="5242" spans="1:5">
      <c r="A5242" s="617">
        <v>96366</v>
      </c>
      <c r="B5242" s="618" t="s">
        <v>9095</v>
      </c>
      <c r="C5242" s="618" t="s">
        <v>5</v>
      </c>
      <c r="D5242" s="619">
        <v>104.1</v>
      </c>
      <c r="E5242" s="188" t="s">
        <v>2</v>
      </c>
    </row>
    <row r="5243" spans="1:5">
      <c r="A5243" s="617">
        <v>96367</v>
      </c>
      <c r="B5243" s="618" t="s">
        <v>9096</v>
      </c>
      <c r="C5243" s="618" t="s">
        <v>5</v>
      </c>
      <c r="D5243" s="619">
        <v>117.47</v>
      </c>
      <c r="E5243" s="188" t="s">
        <v>2</v>
      </c>
    </row>
    <row r="5244" spans="1:5">
      <c r="A5244" s="617">
        <v>96368</v>
      </c>
      <c r="B5244" s="618" t="s">
        <v>9097</v>
      </c>
      <c r="C5244" s="618" t="s">
        <v>5</v>
      </c>
      <c r="D5244" s="619">
        <v>136.59</v>
      </c>
      <c r="E5244" s="188" t="s">
        <v>2</v>
      </c>
    </row>
    <row r="5245" spans="1:5">
      <c r="A5245" s="617">
        <v>96369</v>
      </c>
      <c r="B5245" s="618" t="s">
        <v>9098</v>
      </c>
      <c r="C5245" s="618" t="s">
        <v>5</v>
      </c>
      <c r="D5245" s="619">
        <v>162.16</v>
      </c>
      <c r="E5245" s="188" t="s">
        <v>2</v>
      </c>
    </row>
    <row r="5246" spans="1:5">
      <c r="A5246" s="617">
        <v>96370</v>
      </c>
      <c r="B5246" s="618" t="s">
        <v>9099</v>
      </c>
      <c r="C5246" s="618" t="s">
        <v>5</v>
      </c>
      <c r="D5246" s="619">
        <v>52.54</v>
      </c>
      <c r="E5246" s="188" t="s">
        <v>2</v>
      </c>
    </row>
    <row r="5247" spans="1:5">
      <c r="A5247" s="617">
        <v>96371</v>
      </c>
      <c r="B5247" s="618" t="s">
        <v>9100</v>
      </c>
      <c r="C5247" s="618" t="s">
        <v>5</v>
      </c>
      <c r="D5247" s="619">
        <v>65.06</v>
      </c>
      <c r="E5247" s="188" t="s">
        <v>2</v>
      </c>
    </row>
    <row r="5248" spans="1:5">
      <c r="A5248" s="617">
        <v>96372</v>
      </c>
      <c r="B5248" s="618" t="s">
        <v>9101</v>
      </c>
      <c r="C5248" s="618" t="s">
        <v>5</v>
      </c>
      <c r="D5248" s="619">
        <v>30.89</v>
      </c>
      <c r="E5248" s="188" t="s">
        <v>2</v>
      </c>
    </row>
    <row r="5249" spans="1:5">
      <c r="A5249" s="617">
        <v>96373</v>
      </c>
      <c r="B5249" s="618" t="s">
        <v>9102</v>
      </c>
      <c r="C5249" s="618" t="s">
        <v>1</v>
      </c>
      <c r="D5249" s="619">
        <v>11.45</v>
      </c>
      <c r="E5249" s="188" t="s">
        <v>2</v>
      </c>
    </row>
    <row r="5250" spans="1:5">
      <c r="A5250" s="617">
        <v>96374</v>
      </c>
      <c r="B5250" s="618" t="s">
        <v>9103</v>
      </c>
      <c r="C5250" s="618" t="s">
        <v>1</v>
      </c>
      <c r="D5250" s="619">
        <v>21.83</v>
      </c>
      <c r="E5250" s="188" t="s">
        <v>2</v>
      </c>
    </row>
    <row r="5251" spans="1:5">
      <c r="A5251" s="617">
        <v>102235</v>
      </c>
      <c r="B5251" s="618" t="s">
        <v>27055</v>
      </c>
      <c r="C5251" s="618" t="s">
        <v>5</v>
      </c>
      <c r="D5251" s="619">
        <v>455.23</v>
      </c>
      <c r="E5251" s="188" t="s">
        <v>2</v>
      </c>
    </row>
    <row r="5252" spans="1:5">
      <c r="A5252" s="617">
        <v>102253</v>
      </c>
      <c r="B5252" s="618" t="s">
        <v>27056</v>
      </c>
      <c r="C5252" s="618" t="s">
        <v>5</v>
      </c>
      <c r="D5252" s="619">
        <v>593.34</v>
      </c>
      <c r="E5252" s="188" t="s">
        <v>2</v>
      </c>
    </row>
    <row r="5253" spans="1:5">
      <c r="A5253" s="617">
        <v>102254</v>
      </c>
      <c r="B5253" s="618" t="s">
        <v>27057</v>
      </c>
      <c r="C5253" s="618" t="s">
        <v>5</v>
      </c>
      <c r="D5253" s="619">
        <v>653.66999999999996</v>
      </c>
      <c r="E5253" s="188" t="s">
        <v>2</v>
      </c>
    </row>
    <row r="5254" spans="1:5">
      <c r="A5254" s="617">
        <v>102255</v>
      </c>
      <c r="B5254" s="618" t="s">
        <v>27058</v>
      </c>
      <c r="C5254" s="618" t="s">
        <v>5</v>
      </c>
      <c r="D5254" s="619">
        <v>617.89</v>
      </c>
      <c r="E5254" s="188" t="s">
        <v>2</v>
      </c>
    </row>
    <row r="5255" spans="1:5">
      <c r="A5255" s="617">
        <v>102256</v>
      </c>
      <c r="B5255" s="618" t="s">
        <v>27059</v>
      </c>
      <c r="C5255" s="618" t="s">
        <v>5</v>
      </c>
      <c r="D5255" s="619">
        <v>761.12</v>
      </c>
      <c r="E5255" s="188" t="s">
        <v>2</v>
      </c>
    </row>
    <row r="5256" spans="1:5">
      <c r="A5256" s="617">
        <v>102257</v>
      </c>
      <c r="B5256" s="618" t="s">
        <v>27060</v>
      </c>
      <c r="C5256" s="618" t="s">
        <v>5</v>
      </c>
      <c r="D5256" s="619">
        <v>268.56</v>
      </c>
      <c r="E5256" s="188" t="s">
        <v>2</v>
      </c>
    </row>
    <row r="5257" spans="1:5">
      <c r="A5257" s="617">
        <v>102258</v>
      </c>
      <c r="B5257" s="618" t="s">
        <v>27061</v>
      </c>
      <c r="C5257" s="618" t="s">
        <v>5</v>
      </c>
      <c r="D5257" s="619">
        <v>302.20999999999998</v>
      </c>
      <c r="E5257" s="188" t="s">
        <v>2</v>
      </c>
    </row>
    <row r="5258" spans="1:5">
      <c r="A5258" s="617">
        <v>101154</v>
      </c>
      <c r="B5258" s="618" t="s">
        <v>10787</v>
      </c>
      <c r="C5258" s="618" t="s">
        <v>5</v>
      </c>
      <c r="D5258" s="619">
        <v>93.51</v>
      </c>
      <c r="E5258" s="188" t="s">
        <v>2</v>
      </c>
    </row>
    <row r="5259" spans="1:5">
      <c r="A5259" s="617">
        <v>101155</v>
      </c>
      <c r="B5259" s="618" t="s">
        <v>10788</v>
      </c>
      <c r="C5259" s="618" t="s">
        <v>5</v>
      </c>
      <c r="D5259" s="619">
        <v>131.31</v>
      </c>
      <c r="E5259" s="188" t="s">
        <v>2</v>
      </c>
    </row>
    <row r="5260" spans="1:5">
      <c r="A5260" s="617">
        <v>101156</v>
      </c>
      <c r="B5260" s="618" t="s">
        <v>10789</v>
      </c>
      <c r="C5260" s="618" t="s">
        <v>5</v>
      </c>
      <c r="D5260" s="619">
        <v>192.85</v>
      </c>
      <c r="E5260" s="188" t="s">
        <v>2</v>
      </c>
    </row>
    <row r="5261" spans="1:5">
      <c r="A5261" s="617">
        <v>101810</v>
      </c>
      <c r="B5261" s="618" t="s">
        <v>27062</v>
      </c>
      <c r="C5261" s="618" t="s">
        <v>7</v>
      </c>
      <c r="D5261" s="620">
        <v>1074.52</v>
      </c>
      <c r="E5261" s="188" t="s">
        <v>2</v>
      </c>
    </row>
    <row r="5262" spans="1:5">
      <c r="A5262" s="617">
        <v>101811</v>
      </c>
      <c r="B5262" s="618" t="s">
        <v>27063</v>
      </c>
      <c r="C5262" s="618" t="s">
        <v>7</v>
      </c>
      <c r="D5262" s="620">
        <v>1106.3699999999999</v>
      </c>
      <c r="E5262" s="188" t="s">
        <v>2</v>
      </c>
    </row>
    <row r="5263" spans="1:5">
      <c r="A5263" s="617">
        <v>101812</v>
      </c>
      <c r="B5263" s="618" t="s">
        <v>27064</v>
      </c>
      <c r="C5263" s="618" t="s">
        <v>7</v>
      </c>
      <c r="D5263" s="620">
        <v>1173.6300000000001</v>
      </c>
      <c r="E5263" s="188" t="s">
        <v>2</v>
      </c>
    </row>
    <row r="5264" spans="1:5">
      <c r="A5264" s="617">
        <v>101813</v>
      </c>
      <c r="B5264" s="618" t="s">
        <v>27065</v>
      </c>
      <c r="C5264" s="618" t="s">
        <v>7</v>
      </c>
      <c r="D5264" s="620">
        <v>1205.48</v>
      </c>
      <c r="E5264" s="188" t="s">
        <v>2</v>
      </c>
    </row>
    <row r="5265" spans="1:5">
      <c r="A5265" s="617">
        <v>101814</v>
      </c>
      <c r="B5265" s="618" t="s">
        <v>27066</v>
      </c>
      <c r="C5265" s="618" t="s">
        <v>5</v>
      </c>
      <c r="D5265" s="619">
        <v>31.02</v>
      </c>
      <c r="E5265" s="188" t="s">
        <v>2</v>
      </c>
    </row>
    <row r="5266" spans="1:5">
      <c r="A5266" s="617">
        <v>101815</v>
      </c>
      <c r="B5266" s="618" t="s">
        <v>27067</v>
      </c>
      <c r="C5266" s="618" t="s">
        <v>5</v>
      </c>
      <c r="D5266" s="619">
        <v>58.81</v>
      </c>
      <c r="E5266" s="188" t="s">
        <v>2</v>
      </c>
    </row>
    <row r="5267" spans="1:5">
      <c r="A5267" s="617">
        <v>101816</v>
      </c>
      <c r="B5267" s="618" t="s">
        <v>27068</v>
      </c>
      <c r="C5267" s="618" t="s">
        <v>5</v>
      </c>
      <c r="D5267" s="619">
        <v>51.31</v>
      </c>
      <c r="E5267" s="188" t="s">
        <v>2</v>
      </c>
    </row>
    <row r="5268" spans="1:5">
      <c r="A5268" s="617">
        <v>101817</v>
      </c>
      <c r="B5268" s="618" t="s">
        <v>27069</v>
      </c>
      <c r="C5268" s="618" t="s">
        <v>5</v>
      </c>
      <c r="D5268" s="619">
        <v>34.01</v>
      </c>
      <c r="E5268" s="188" t="s">
        <v>2</v>
      </c>
    </row>
    <row r="5269" spans="1:5">
      <c r="A5269" s="617">
        <v>101818</v>
      </c>
      <c r="B5269" s="618" t="s">
        <v>27070</v>
      </c>
      <c r="C5269" s="618" t="s">
        <v>5</v>
      </c>
      <c r="D5269" s="619">
        <v>47.94</v>
      </c>
      <c r="E5269" s="188" t="s">
        <v>2</v>
      </c>
    </row>
    <row r="5270" spans="1:5">
      <c r="A5270" s="617">
        <v>101819</v>
      </c>
      <c r="B5270" s="618" t="s">
        <v>27071</v>
      </c>
      <c r="C5270" s="618" t="s">
        <v>5</v>
      </c>
      <c r="D5270" s="619">
        <v>45.1</v>
      </c>
      <c r="E5270" s="188" t="s">
        <v>2</v>
      </c>
    </row>
    <row r="5271" spans="1:5">
      <c r="A5271" s="617">
        <v>101820</v>
      </c>
      <c r="B5271" s="618" t="s">
        <v>27072</v>
      </c>
      <c r="C5271" s="618" t="s">
        <v>5</v>
      </c>
      <c r="D5271" s="619">
        <v>28.68</v>
      </c>
      <c r="E5271" s="188" t="s">
        <v>2</v>
      </c>
    </row>
    <row r="5272" spans="1:5">
      <c r="A5272" s="617">
        <v>101821</v>
      </c>
      <c r="B5272" s="618" t="s">
        <v>27073</v>
      </c>
      <c r="C5272" s="618" t="s">
        <v>7</v>
      </c>
      <c r="D5272" s="619">
        <v>38.57</v>
      </c>
      <c r="E5272" s="188" t="s">
        <v>2</v>
      </c>
    </row>
    <row r="5273" spans="1:5">
      <c r="A5273" s="617">
        <v>101822</v>
      </c>
      <c r="B5273" s="618" t="s">
        <v>27074</v>
      </c>
      <c r="C5273" s="618" t="s">
        <v>7</v>
      </c>
      <c r="D5273" s="619">
        <v>92.24</v>
      </c>
      <c r="E5273" s="188" t="s">
        <v>2</v>
      </c>
    </row>
    <row r="5274" spans="1:5">
      <c r="A5274" s="617">
        <v>101823</v>
      </c>
      <c r="B5274" s="618" t="s">
        <v>27075</v>
      </c>
      <c r="C5274" s="618" t="s">
        <v>7</v>
      </c>
      <c r="D5274" s="619">
        <v>126.44</v>
      </c>
      <c r="E5274" s="188" t="s">
        <v>2</v>
      </c>
    </row>
    <row r="5275" spans="1:5">
      <c r="A5275" s="617">
        <v>101824</v>
      </c>
      <c r="B5275" s="618" t="s">
        <v>27076</v>
      </c>
      <c r="C5275" s="618" t="s">
        <v>7</v>
      </c>
      <c r="D5275" s="619">
        <v>158.28</v>
      </c>
      <c r="E5275" s="188" t="s">
        <v>2</v>
      </c>
    </row>
    <row r="5276" spans="1:5">
      <c r="A5276" s="617">
        <v>101825</v>
      </c>
      <c r="B5276" s="618" t="s">
        <v>27077</v>
      </c>
      <c r="C5276" s="618" t="s">
        <v>7</v>
      </c>
      <c r="D5276" s="619">
        <v>189.27</v>
      </c>
      <c r="E5276" s="188" t="s">
        <v>2</v>
      </c>
    </row>
    <row r="5277" spans="1:5">
      <c r="A5277" s="617">
        <v>101826</v>
      </c>
      <c r="B5277" s="618" t="s">
        <v>27078</v>
      </c>
      <c r="C5277" s="618" t="s">
        <v>7</v>
      </c>
      <c r="D5277" s="619">
        <v>219.84</v>
      </c>
      <c r="E5277" s="188" t="s">
        <v>2</v>
      </c>
    </row>
    <row r="5278" spans="1:5">
      <c r="A5278" s="617">
        <v>101827</v>
      </c>
      <c r="B5278" s="618" t="s">
        <v>27079</v>
      </c>
      <c r="C5278" s="618" t="s">
        <v>7</v>
      </c>
      <c r="D5278" s="619">
        <v>155.21</v>
      </c>
      <c r="E5278" s="188" t="s">
        <v>2</v>
      </c>
    </row>
    <row r="5279" spans="1:5">
      <c r="A5279" s="617">
        <v>101828</v>
      </c>
      <c r="B5279" s="618" t="s">
        <v>27080</v>
      </c>
      <c r="C5279" s="618" t="s">
        <v>7</v>
      </c>
      <c r="D5279" s="619">
        <v>144.72</v>
      </c>
      <c r="E5279" s="188" t="s">
        <v>2</v>
      </c>
    </row>
    <row r="5280" spans="1:5">
      <c r="A5280" s="617">
        <v>101829</v>
      </c>
      <c r="B5280" s="618" t="s">
        <v>27081</v>
      </c>
      <c r="C5280" s="618" t="s">
        <v>7</v>
      </c>
      <c r="D5280" s="619">
        <v>218.74</v>
      </c>
      <c r="E5280" s="188" t="s">
        <v>2</v>
      </c>
    </row>
    <row r="5281" spans="1:5">
      <c r="A5281" s="617">
        <v>101830</v>
      </c>
      <c r="B5281" s="618" t="s">
        <v>27082</v>
      </c>
      <c r="C5281" s="618" t="s">
        <v>7</v>
      </c>
      <c r="D5281" s="619">
        <v>248.47</v>
      </c>
      <c r="E5281" s="188" t="s">
        <v>2</v>
      </c>
    </row>
    <row r="5282" spans="1:5">
      <c r="A5282" s="617">
        <v>101831</v>
      </c>
      <c r="B5282" s="618" t="s">
        <v>27083</v>
      </c>
      <c r="C5282" s="618" t="s">
        <v>7</v>
      </c>
      <c r="D5282" s="619">
        <v>277.77999999999997</v>
      </c>
      <c r="E5282" s="188" t="s">
        <v>2</v>
      </c>
    </row>
    <row r="5283" spans="1:5">
      <c r="A5283" s="617">
        <v>101832</v>
      </c>
      <c r="B5283" s="618" t="s">
        <v>27084</v>
      </c>
      <c r="C5283" s="618" t="s">
        <v>7</v>
      </c>
      <c r="D5283" s="619">
        <v>208.66</v>
      </c>
      <c r="E5283" s="188" t="s">
        <v>2</v>
      </c>
    </row>
    <row r="5284" spans="1:5">
      <c r="A5284" s="617">
        <v>101833</v>
      </c>
      <c r="B5284" s="618" t="s">
        <v>27085</v>
      </c>
      <c r="C5284" s="618" t="s">
        <v>7</v>
      </c>
      <c r="D5284" s="619">
        <v>238.6</v>
      </c>
      <c r="E5284" s="188" t="s">
        <v>2</v>
      </c>
    </row>
    <row r="5285" spans="1:5">
      <c r="A5285" s="617">
        <v>101834</v>
      </c>
      <c r="B5285" s="618" t="s">
        <v>27086</v>
      </c>
      <c r="C5285" s="618" t="s">
        <v>7</v>
      </c>
      <c r="D5285" s="619">
        <v>268.12</v>
      </c>
      <c r="E5285" s="188" t="s">
        <v>2</v>
      </c>
    </row>
    <row r="5286" spans="1:5">
      <c r="A5286" s="617">
        <v>101835</v>
      </c>
      <c r="B5286" s="618" t="s">
        <v>27087</v>
      </c>
      <c r="C5286" s="618" t="s">
        <v>7</v>
      </c>
      <c r="D5286" s="619">
        <v>214.31</v>
      </c>
      <c r="E5286" s="188" t="s">
        <v>2</v>
      </c>
    </row>
    <row r="5287" spans="1:5">
      <c r="A5287" s="617">
        <v>101836</v>
      </c>
      <c r="B5287" s="618" t="s">
        <v>27088</v>
      </c>
      <c r="C5287" s="618" t="s">
        <v>7</v>
      </c>
      <c r="D5287" s="619">
        <v>18.34</v>
      </c>
      <c r="E5287" s="188" t="s">
        <v>2</v>
      </c>
    </row>
    <row r="5288" spans="1:5">
      <c r="A5288" s="617">
        <v>101837</v>
      </c>
      <c r="B5288" s="618" t="s">
        <v>27089</v>
      </c>
      <c r="C5288" s="618" t="s">
        <v>7</v>
      </c>
      <c r="D5288" s="619">
        <v>52.54</v>
      </c>
      <c r="E5288" s="188" t="s">
        <v>2</v>
      </c>
    </row>
    <row r="5289" spans="1:5">
      <c r="A5289" s="617">
        <v>101838</v>
      </c>
      <c r="B5289" s="618" t="s">
        <v>27090</v>
      </c>
      <c r="C5289" s="618" t="s">
        <v>7</v>
      </c>
      <c r="D5289" s="619">
        <v>84.38</v>
      </c>
      <c r="E5289" s="188" t="s">
        <v>2</v>
      </c>
    </row>
    <row r="5290" spans="1:5">
      <c r="A5290" s="617">
        <v>101839</v>
      </c>
      <c r="B5290" s="618" t="s">
        <v>27091</v>
      </c>
      <c r="C5290" s="618" t="s">
        <v>7</v>
      </c>
      <c r="D5290" s="619">
        <v>115.37</v>
      </c>
      <c r="E5290" s="188" t="s">
        <v>2</v>
      </c>
    </row>
    <row r="5291" spans="1:5">
      <c r="A5291" s="617">
        <v>101840</v>
      </c>
      <c r="B5291" s="618" t="s">
        <v>27092</v>
      </c>
      <c r="C5291" s="618" t="s">
        <v>7</v>
      </c>
      <c r="D5291" s="619">
        <v>180.23</v>
      </c>
      <c r="E5291" s="188" t="s">
        <v>2</v>
      </c>
    </row>
    <row r="5292" spans="1:5">
      <c r="A5292" s="617">
        <v>101841</v>
      </c>
      <c r="B5292" s="618" t="s">
        <v>27093</v>
      </c>
      <c r="C5292" s="618" t="s">
        <v>7</v>
      </c>
      <c r="D5292" s="619">
        <v>81.31</v>
      </c>
      <c r="E5292" s="188" t="s">
        <v>2</v>
      </c>
    </row>
    <row r="5293" spans="1:5">
      <c r="A5293" s="617">
        <v>101842</v>
      </c>
      <c r="B5293" s="618" t="s">
        <v>27094</v>
      </c>
      <c r="C5293" s="618" t="s">
        <v>7</v>
      </c>
      <c r="D5293" s="619">
        <v>70.819999999999993</v>
      </c>
      <c r="E5293" s="188" t="s">
        <v>2</v>
      </c>
    </row>
    <row r="5294" spans="1:5">
      <c r="A5294" s="617">
        <v>101843</v>
      </c>
      <c r="B5294" s="618" t="s">
        <v>27095</v>
      </c>
      <c r="C5294" s="618" t="s">
        <v>7</v>
      </c>
      <c r="D5294" s="619">
        <v>144.84</v>
      </c>
      <c r="E5294" s="188" t="s">
        <v>2</v>
      </c>
    </row>
    <row r="5295" spans="1:5">
      <c r="A5295" s="617">
        <v>101844</v>
      </c>
      <c r="B5295" s="618" t="s">
        <v>27096</v>
      </c>
      <c r="C5295" s="618" t="s">
        <v>7</v>
      </c>
      <c r="D5295" s="619">
        <v>174.57</v>
      </c>
      <c r="E5295" s="188" t="s">
        <v>2</v>
      </c>
    </row>
    <row r="5296" spans="1:5">
      <c r="A5296" s="617">
        <v>101845</v>
      </c>
      <c r="B5296" s="618" t="s">
        <v>27097</v>
      </c>
      <c r="C5296" s="618" t="s">
        <v>7</v>
      </c>
      <c r="D5296" s="619">
        <v>203.88</v>
      </c>
      <c r="E5296" s="188" t="s">
        <v>2</v>
      </c>
    </row>
    <row r="5297" spans="1:5">
      <c r="A5297" s="617">
        <v>101846</v>
      </c>
      <c r="B5297" s="618" t="s">
        <v>27098</v>
      </c>
      <c r="C5297" s="618" t="s">
        <v>7</v>
      </c>
      <c r="D5297" s="619">
        <v>134.76</v>
      </c>
      <c r="E5297" s="188" t="s">
        <v>2</v>
      </c>
    </row>
    <row r="5298" spans="1:5">
      <c r="A5298" s="617">
        <v>101847</v>
      </c>
      <c r="B5298" s="618" t="s">
        <v>27099</v>
      </c>
      <c r="C5298" s="618" t="s">
        <v>7</v>
      </c>
      <c r="D5298" s="619">
        <v>164.7</v>
      </c>
      <c r="E5298" s="188" t="s">
        <v>2</v>
      </c>
    </row>
    <row r="5299" spans="1:5">
      <c r="A5299" s="617">
        <v>101848</v>
      </c>
      <c r="B5299" s="618" t="s">
        <v>27100</v>
      </c>
      <c r="C5299" s="618" t="s">
        <v>7</v>
      </c>
      <c r="D5299" s="619">
        <v>194.22</v>
      </c>
      <c r="E5299" s="188" t="s">
        <v>2</v>
      </c>
    </row>
    <row r="5300" spans="1:5">
      <c r="A5300" s="617">
        <v>101849</v>
      </c>
      <c r="B5300" s="618" t="s">
        <v>27101</v>
      </c>
      <c r="C5300" s="618" t="s">
        <v>7</v>
      </c>
      <c r="D5300" s="619">
        <v>140.41</v>
      </c>
      <c r="E5300" s="188" t="s">
        <v>2</v>
      </c>
    </row>
    <row r="5301" spans="1:5">
      <c r="A5301" s="617">
        <v>101850</v>
      </c>
      <c r="B5301" s="618" t="s">
        <v>27102</v>
      </c>
      <c r="C5301" s="618" t="s">
        <v>5</v>
      </c>
      <c r="D5301" s="619">
        <v>41.43</v>
      </c>
      <c r="E5301" s="188" t="s">
        <v>2</v>
      </c>
    </row>
    <row r="5302" spans="1:5">
      <c r="A5302" s="617">
        <v>101851</v>
      </c>
      <c r="B5302" s="618" t="s">
        <v>27103</v>
      </c>
      <c r="C5302" s="618" t="s">
        <v>5</v>
      </c>
      <c r="D5302" s="619">
        <v>95.88</v>
      </c>
      <c r="E5302" s="188" t="s">
        <v>2</v>
      </c>
    </row>
    <row r="5303" spans="1:5">
      <c r="A5303" s="617">
        <v>101852</v>
      </c>
      <c r="B5303" s="618" t="s">
        <v>27104</v>
      </c>
      <c r="C5303" s="618" t="s">
        <v>5</v>
      </c>
      <c r="D5303" s="619">
        <v>52.91</v>
      </c>
      <c r="E5303" s="188" t="s">
        <v>2</v>
      </c>
    </row>
    <row r="5304" spans="1:5">
      <c r="A5304" s="617">
        <v>101853</v>
      </c>
      <c r="B5304" s="618" t="s">
        <v>27105</v>
      </c>
      <c r="C5304" s="618" t="s">
        <v>5</v>
      </c>
      <c r="D5304" s="619">
        <v>36.94</v>
      </c>
      <c r="E5304" s="188" t="s">
        <v>2</v>
      </c>
    </row>
    <row r="5305" spans="1:5">
      <c r="A5305" s="617">
        <v>101854</v>
      </c>
      <c r="B5305" s="618" t="s">
        <v>27106</v>
      </c>
      <c r="C5305" s="618" t="s">
        <v>5</v>
      </c>
      <c r="D5305" s="619">
        <v>98.28</v>
      </c>
      <c r="E5305" s="188" t="s">
        <v>2</v>
      </c>
    </row>
    <row r="5306" spans="1:5">
      <c r="A5306" s="617">
        <v>101855</v>
      </c>
      <c r="B5306" s="618" t="s">
        <v>27107</v>
      </c>
      <c r="C5306" s="618" t="s">
        <v>5</v>
      </c>
      <c r="D5306" s="619">
        <v>57.53</v>
      </c>
      <c r="E5306" s="188" t="s">
        <v>2</v>
      </c>
    </row>
    <row r="5307" spans="1:5">
      <c r="A5307" s="617">
        <v>101856</v>
      </c>
      <c r="B5307" s="618" t="s">
        <v>27108</v>
      </c>
      <c r="C5307" s="618" t="s">
        <v>5</v>
      </c>
      <c r="D5307" s="619">
        <v>17.8</v>
      </c>
      <c r="E5307" s="188" t="s">
        <v>2</v>
      </c>
    </row>
    <row r="5308" spans="1:5">
      <c r="A5308" s="617">
        <v>101857</v>
      </c>
      <c r="B5308" s="618" t="s">
        <v>27109</v>
      </c>
      <c r="C5308" s="618" t="s">
        <v>5</v>
      </c>
      <c r="D5308" s="619">
        <v>22.72</v>
      </c>
      <c r="E5308" s="188" t="s">
        <v>2</v>
      </c>
    </row>
    <row r="5309" spans="1:5">
      <c r="A5309" s="617">
        <v>101858</v>
      </c>
      <c r="B5309" s="618" t="s">
        <v>27110</v>
      </c>
      <c r="C5309" s="618" t="s">
        <v>5</v>
      </c>
      <c r="D5309" s="619">
        <v>18.21</v>
      </c>
      <c r="E5309" s="188" t="s">
        <v>2</v>
      </c>
    </row>
    <row r="5310" spans="1:5">
      <c r="A5310" s="617">
        <v>101859</v>
      </c>
      <c r="B5310" s="618" t="s">
        <v>27111</v>
      </c>
      <c r="C5310" s="618" t="s">
        <v>5</v>
      </c>
      <c r="D5310" s="619">
        <v>20.329999999999998</v>
      </c>
      <c r="E5310" s="188" t="s">
        <v>2</v>
      </c>
    </row>
    <row r="5311" spans="1:5">
      <c r="A5311" s="617">
        <v>101860</v>
      </c>
      <c r="B5311" s="618" t="s">
        <v>27112</v>
      </c>
      <c r="C5311" s="618" t="s">
        <v>5</v>
      </c>
      <c r="D5311" s="619">
        <v>23.66</v>
      </c>
      <c r="E5311" s="188" t="s">
        <v>2</v>
      </c>
    </row>
    <row r="5312" spans="1:5">
      <c r="A5312" s="617">
        <v>101861</v>
      </c>
      <c r="B5312" s="618" t="s">
        <v>27113</v>
      </c>
      <c r="C5312" s="618" t="s">
        <v>5</v>
      </c>
      <c r="D5312" s="619">
        <v>22</v>
      </c>
      <c r="E5312" s="188" t="s">
        <v>2</v>
      </c>
    </row>
    <row r="5313" spans="1:5">
      <c r="A5313" s="617">
        <v>101862</v>
      </c>
      <c r="B5313" s="618" t="s">
        <v>27114</v>
      </c>
      <c r="C5313" s="618" t="s">
        <v>5</v>
      </c>
      <c r="D5313" s="619">
        <v>24.15</v>
      </c>
      <c r="E5313" s="188" t="s">
        <v>2</v>
      </c>
    </row>
    <row r="5314" spans="1:5">
      <c r="A5314" s="617">
        <v>101863</v>
      </c>
      <c r="B5314" s="618" t="s">
        <v>27115</v>
      </c>
      <c r="C5314" s="618" t="s">
        <v>5</v>
      </c>
      <c r="D5314" s="619">
        <v>18.510000000000002</v>
      </c>
      <c r="E5314" s="188" t="s">
        <v>2</v>
      </c>
    </row>
    <row r="5315" spans="1:5">
      <c r="A5315" s="617">
        <v>101864</v>
      </c>
      <c r="B5315" s="618" t="s">
        <v>27116</v>
      </c>
      <c r="C5315" s="618" t="s">
        <v>5</v>
      </c>
      <c r="D5315" s="619">
        <v>21.84</v>
      </c>
      <c r="E5315" s="188" t="s">
        <v>2</v>
      </c>
    </row>
    <row r="5316" spans="1:5">
      <c r="A5316" s="617">
        <v>101865</v>
      </c>
      <c r="B5316" s="618" t="s">
        <v>27117</v>
      </c>
      <c r="C5316" s="618" t="s">
        <v>5</v>
      </c>
      <c r="D5316" s="619">
        <v>25.15</v>
      </c>
      <c r="E5316" s="188" t="s">
        <v>2</v>
      </c>
    </row>
    <row r="5317" spans="1:5">
      <c r="A5317" s="617">
        <v>101866</v>
      </c>
      <c r="B5317" s="618" t="s">
        <v>27118</v>
      </c>
      <c r="C5317" s="618" t="s">
        <v>5</v>
      </c>
      <c r="D5317" s="619">
        <v>22.16</v>
      </c>
      <c r="E5317" s="188" t="s">
        <v>2</v>
      </c>
    </row>
    <row r="5318" spans="1:5">
      <c r="A5318" s="617">
        <v>101867</v>
      </c>
      <c r="B5318" s="618" t="s">
        <v>27119</v>
      </c>
      <c r="C5318" s="618" t="s">
        <v>5</v>
      </c>
      <c r="D5318" s="619">
        <v>25.48</v>
      </c>
      <c r="E5318" s="188" t="s">
        <v>2</v>
      </c>
    </row>
    <row r="5319" spans="1:5">
      <c r="A5319" s="617">
        <v>101868</v>
      </c>
      <c r="B5319" s="618" t="s">
        <v>27120</v>
      </c>
      <c r="C5319" s="618" t="s">
        <v>5</v>
      </c>
      <c r="D5319" s="619">
        <v>19.84</v>
      </c>
      <c r="E5319" s="188" t="s">
        <v>2</v>
      </c>
    </row>
    <row r="5320" spans="1:5">
      <c r="A5320" s="617">
        <v>101869</v>
      </c>
      <c r="B5320" s="618" t="s">
        <v>27121</v>
      </c>
      <c r="C5320" s="618" t="s">
        <v>5</v>
      </c>
      <c r="D5320" s="619">
        <v>23.17</v>
      </c>
      <c r="E5320" s="188" t="s">
        <v>2</v>
      </c>
    </row>
    <row r="5321" spans="1:5">
      <c r="A5321" s="617">
        <v>101870</v>
      </c>
      <c r="B5321" s="618" t="s">
        <v>27122</v>
      </c>
      <c r="C5321" s="618" t="s">
        <v>5</v>
      </c>
      <c r="D5321" s="619">
        <v>26.49</v>
      </c>
      <c r="E5321" s="188" t="s">
        <v>2</v>
      </c>
    </row>
    <row r="5322" spans="1:5">
      <c r="A5322" s="617">
        <v>102096</v>
      </c>
      <c r="B5322" s="618" t="s">
        <v>27123</v>
      </c>
      <c r="C5322" s="618" t="s">
        <v>7</v>
      </c>
      <c r="D5322" s="620">
        <v>1184.43</v>
      </c>
      <c r="E5322" s="188" t="s">
        <v>2</v>
      </c>
    </row>
    <row r="5323" spans="1:5">
      <c r="A5323" s="617">
        <v>102098</v>
      </c>
      <c r="B5323" s="618" t="s">
        <v>27124</v>
      </c>
      <c r="C5323" s="618" t="s">
        <v>7</v>
      </c>
      <c r="D5323" s="620">
        <v>1283.54</v>
      </c>
      <c r="E5323" s="188" t="s">
        <v>2</v>
      </c>
    </row>
    <row r="5324" spans="1:5">
      <c r="A5324" s="617">
        <v>102100</v>
      </c>
      <c r="B5324" s="618" t="s">
        <v>27125</v>
      </c>
      <c r="C5324" s="618" t="s">
        <v>5</v>
      </c>
      <c r="D5324" s="619">
        <v>7.85</v>
      </c>
      <c r="E5324" s="188" t="s">
        <v>2</v>
      </c>
    </row>
    <row r="5325" spans="1:5">
      <c r="A5325" s="617">
        <v>102101</v>
      </c>
      <c r="B5325" s="618" t="s">
        <v>27126</v>
      </c>
      <c r="C5325" s="618" t="s">
        <v>5</v>
      </c>
      <c r="D5325" s="619">
        <v>2.81</v>
      </c>
      <c r="E5325" s="188" t="s">
        <v>2</v>
      </c>
    </row>
    <row r="5326" spans="1:5">
      <c r="A5326" s="617">
        <v>100576</v>
      </c>
      <c r="B5326" s="618" t="s">
        <v>9104</v>
      </c>
      <c r="C5326" s="618" t="s">
        <v>5</v>
      </c>
      <c r="D5326" s="619">
        <v>1.69</v>
      </c>
      <c r="E5326" s="188" t="s">
        <v>2</v>
      </c>
    </row>
    <row r="5327" spans="1:5">
      <c r="A5327" s="617">
        <v>100577</v>
      </c>
      <c r="B5327" s="618" t="s">
        <v>9105</v>
      </c>
      <c r="C5327" s="618" t="s">
        <v>5</v>
      </c>
      <c r="D5327" s="619">
        <v>0.77</v>
      </c>
      <c r="E5327" s="188" t="s">
        <v>2</v>
      </c>
    </row>
    <row r="5328" spans="1:5">
      <c r="A5328" s="617">
        <v>96388</v>
      </c>
      <c r="B5328" s="618" t="s">
        <v>9106</v>
      </c>
      <c r="C5328" s="618" t="s">
        <v>7</v>
      </c>
      <c r="D5328" s="619">
        <v>7.83</v>
      </c>
      <c r="E5328" s="188" t="s">
        <v>2</v>
      </c>
    </row>
    <row r="5329" spans="1:5">
      <c r="A5329" s="617">
        <v>96389</v>
      </c>
      <c r="B5329" s="618" t="s">
        <v>10790</v>
      </c>
      <c r="C5329" s="618" t="s">
        <v>7</v>
      </c>
      <c r="D5329" s="619">
        <v>45.81</v>
      </c>
      <c r="E5329" s="188" t="s">
        <v>2</v>
      </c>
    </row>
    <row r="5330" spans="1:5">
      <c r="A5330" s="617">
        <v>96390</v>
      </c>
      <c r="B5330" s="618" t="s">
        <v>10791</v>
      </c>
      <c r="C5330" s="618" t="s">
        <v>7</v>
      </c>
      <c r="D5330" s="619">
        <v>76.28</v>
      </c>
      <c r="E5330" s="188" t="s">
        <v>2</v>
      </c>
    </row>
    <row r="5331" spans="1:5">
      <c r="A5331" s="617">
        <v>96391</v>
      </c>
      <c r="B5331" s="618" t="s">
        <v>9107</v>
      </c>
      <c r="C5331" s="618" t="s">
        <v>7</v>
      </c>
      <c r="D5331" s="619">
        <v>107.96</v>
      </c>
      <c r="E5331" s="188" t="s">
        <v>2</v>
      </c>
    </row>
    <row r="5332" spans="1:5">
      <c r="A5332" s="617">
        <v>96392</v>
      </c>
      <c r="B5332" s="618" t="s">
        <v>9108</v>
      </c>
      <c r="C5332" s="618" t="s">
        <v>7</v>
      </c>
      <c r="D5332" s="619">
        <v>138.53</v>
      </c>
      <c r="E5332" s="188" t="s">
        <v>2</v>
      </c>
    </row>
    <row r="5333" spans="1:5">
      <c r="A5333" s="617">
        <v>96396</v>
      </c>
      <c r="B5333" s="618" t="s">
        <v>9109</v>
      </c>
      <c r="C5333" s="618" t="s">
        <v>7</v>
      </c>
      <c r="D5333" s="619">
        <v>130.79</v>
      </c>
      <c r="E5333" s="188" t="s">
        <v>2</v>
      </c>
    </row>
    <row r="5334" spans="1:5">
      <c r="A5334" s="617">
        <v>96397</v>
      </c>
      <c r="B5334" s="618" t="s">
        <v>9110</v>
      </c>
      <c r="C5334" s="618" t="s">
        <v>7</v>
      </c>
      <c r="D5334" s="619">
        <v>189.7</v>
      </c>
      <c r="E5334" s="188" t="s">
        <v>2</v>
      </c>
    </row>
    <row r="5335" spans="1:5">
      <c r="A5335" s="617">
        <v>96398</v>
      </c>
      <c r="B5335" s="618" t="s">
        <v>9111</v>
      </c>
      <c r="C5335" s="618" t="s">
        <v>7</v>
      </c>
      <c r="D5335" s="619">
        <v>268.66000000000003</v>
      </c>
      <c r="E5335" s="188" t="s">
        <v>2</v>
      </c>
    </row>
    <row r="5336" spans="1:5">
      <c r="A5336" s="617">
        <v>96399</v>
      </c>
      <c r="B5336" s="618" t="s">
        <v>10792</v>
      </c>
      <c r="C5336" s="618" t="s">
        <v>7</v>
      </c>
      <c r="D5336" s="619">
        <v>89.01</v>
      </c>
      <c r="E5336" s="188" t="s">
        <v>2</v>
      </c>
    </row>
    <row r="5337" spans="1:5">
      <c r="A5337" s="617">
        <v>96400</v>
      </c>
      <c r="B5337" s="618" t="s">
        <v>9112</v>
      </c>
      <c r="C5337" s="618" t="s">
        <v>7</v>
      </c>
      <c r="D5337" s="619">
        <v>115.21</v>
      </c>
      <c r="E5337" s="188" t="s">
        <v>2</v>
      </c>
    </row>
    <row r="5338" spans="1:5">
      <c r="A5338" s="617">
        <v>96401</v>
      </c>
      <c r="B5338" s="618" t="s">
        <v>9113</v>
      </c>
      <c r="C5338" s="618" t="s">
        <v>5</v>
      </c>
      <c r="D5338" s="619">
        <v>6.88</v>
      </c>
      <c r="E5338" s="188" t="s">
        <v>2</v>
      </c>
    </row>
    <row r="5339" spans="1:5">
      <c r="A5339" s="617">
        <v>96402</v>
      </c>
      <c r="B5339" s="618" t="s">
        <v>9114</v>
      </c>
      <c r="C5339" s="618" t="s">
        <v>5</v>
      </c>
      <c r="D5339" s="619">
        <v>2.06</v>
      </c>
      <c r="E5339" s="188" t="s">
        <v>2</v>
      </c>
    </row>
    <row r="5340" spans="1:5">
      <c r="A5340" s="617">
        <v>100564</v>
      </c>
      <c r="B5340" s="618" t="s">
        <v>9115</v>
      </c>
      <c r="C5340" s="618" t="s">
        <v>7</v>
      </c>
      <c r="D5340" s="619">
        <v>78.69</v>
      </c>
      <c r="E5340" s="188" t="s">
        <v>2</v>
      </c>
    </row>
    <row r="5341" spans="1:5">
      <c r="A5341" s="617">
        <v>100565</v>
      </c>
      <c r="B5341" s="618" t="s">
        <v>9116</v>
      </c>
      <c r="C5341" s="618" t="s">
        <v>7</v>
      </c>
      <c r="D5341" s="619">
        <v>68.23</v>
      </c>
      <c r="E5341" s="188" t="s">
        <v>2</v>
      </c>
    </row>
    <row r="5342" spans="1:5">
      <c r="A5342" s="617">
        <v>100566</v>
      </c>
      <c r="B5342" s="618" t="s">
        <v>9117</v>
      </c>
      <c r="C5342" s="618" t="s">
        <v>7</v>
      </c>
      <c r="D5342" s="619">
        <v>142.21</v>
      </c>
      <c r="E5342" s="188" t="s">
        <v>2</v>
      </c>
    </row>
    <row r="5343" spans="1:5">
      <c r="A5343" s="617">
        <v>100567</v>
      </c>
      <c r="B5343" s="618" t="s">
        <v>9118</v>
      </c>
      <c r="C5343" s="618" t="s">
        <v>7</v>
      </c>
      <c r="D5343" s="619">
        <v>171.98</v>
      </c>
      <c r="E5343" s="188" t="s">
        <v>2</v>
      </c>
    </row>
    <row r="5344" spans="1:5">
      <c r="A5344" s="617">
        <v>100568</v>
      </c>
      <c r="B5344" s="618" t="s">
        <v>9119</v>
      </c>
      <c r="C5344" s="618" t="s">
        <v>7</v>
      </c>
      <c r="D5344" s="619">
        <v>201.25</v>
      </c>
      <c r="E5344" s="188" t="s">
        <v>2</v>
      </c>
    </row>
    <row r="5345" spans="1:5">
      <c r="A5345" s="617">
        <v>100569</v>
      </c>
      <c r="B5345" s="618" t="s">
        <v>9120</v>
      </c>
      <c r="C5345" s="618" t="s">
        <v>7</v>
      </c>
      <c r="D5345" s="619">
        <v>132.13999999999999</v>
      </c>
      <c r="E5345" s="188" t="s">
        <v>2</v>
      </c>
    </row>
    <row r="5346" spans="1:5">
      <c r="A5346" s="617">
        <v>100570</v>
      </c>
      <c r="B5346" s="618" t="s">
        <v>9121</v>
      </c>
      <c r="C5346" s="618" t="s">
        <v>7</v>
      </c>
      <c r="D5346" s="619">
        <v>163.65</v>
      </c>
      <c r="E5346" s="188" t="s">
        <v>2</v>
      </c>
    </row>
    <row r="5347" spans="1:5">
      <c r="A5347" s="617">
        <v>100571</v>
      </c>
      <c r="B5347" s="618" t="s">
        <v>9122</v>
      </c>
      <c r="C5347" s="618" t="s">
        <v>7</v>
      </c>
      <c r="D5347" s="619">
        <v>191.64</v>
      </c>
      <c r="E5347" s="188" t="s">
        <v>2</v>
      </c>
    </row>
    <row r="5348" spans="1:5">
      <c r="A5348" s="617">
        <v>100572</v>
      </c>
      <c r="B5348" s="618" t="s">
        <v>9123</v>
      </c>
      <c r="C5348" s="618" t="s">
        <v>7</v>
      </c>
      <c r="D5348" s="619">
        <v>82.62</v>
      </c>
      <c r="E5348" s="188" t="s">
        <v>2</v>
      </c>
    </row>
    <row r="5349" spans="1:5">
      <c r="A5349" s="617">
        <v>100573</v>
      </c>
      <c r="B5349" s="618" t="s">
        <v>9124</v>
      </c>
      <c r="C5349" s="618" t="s">
        <v>7</v>
      </c>
      <c r="D5349" s="619">
        <v>72.16</v>
      </c>
      <c r="E5349" s="188" t="s">
        <v>2</v>
      </c>
    </row>
    <row r="5350" spans="1:5">
      <c r="A5350" s="617">
        <v>100574</v>
      </c>
      <c r="B5350" s="618" t="s">
        <v>9125</v>
      </c>
      <c r="C5350" s="618" t="s">
        <v>7</v>
      </c>
      <c r="D5350" s="619">
        <v>1.04</v>
      </c>
      <c r="E5350" s="188" t="s">
        <v>2</v>
      </c>
    </row>
    <row r="5351" spans="1:5">
      <c r="A5351" s="617">
        <v>100575</v>
      </c>
      <c r="B5351" s="618" t="s">
        <v>9126</v>
      </c>
      <c r="C5351" s="618" t="s">
        <v>5</v>
      </c>
      <c r="D5351" s="619">
        <v>0.08</v>
      </c>
      <c r="E5351" s="188" t="s">
        <v>2</v>
      </c>
    </row>
    <row r="5352" spans="1:5">
      <c r="A5352" s="617">
        <v>101767</v>
      </c>
      <c r="B5352" s="618" t="s">
        <v>27127</v>
      </c>
      <c r="C5352" s="618" t="s">
        <v>7</v>
      </c>
      <c r="D5352" s="619">
        <v>19.61</v>
      </c>
      <c r="E5352" s="188" t="s">
        <v>2</v>
      </c>
    </row>
    <row r="5353" spans="1:5">
      <c r="A5353" s="617">
        <v>101768</v>
      </c>
      <c r="B5353" s="618" t="s">
        <v>27128</v>
      </c>
      <c r="C5353" s="618" t="s">
        <v>7</v>
      </c>
      <c r="D5353" s="619">
        <v>30.26</v>
      </c>
      <c r="E5353" s="188" t="s">
        <v>2</v>
      </c>
    </row>
    <row r="5354" spans="1:5">
      <c r="A5354" s="617">
        <v>92391</v>
      </c>
      <c r="B5354" s="618" t="s">
        <v>7229</v>
      </c>
      <c r="C5354" s="618" t="s">
        <v>5</v>
      </c>
      <c r="D5354" s="619">
        <v>40.119999999999997</v>
      </c>
      <c r="E5354" s="188" t="s">
        <v>2</v>
      </c>
    </row>
    <row r="5355" spans="1:5">
      <c r="A5355" s="617">
        <v>92392</v>
      </c>
      <c r="B5355" s="618" t="s">
        <v>7230</v>
      </c>
      <c r="C5355" s="618" t="s">
        <v>5</v>
      </c>
      <c r="D5355" s="619">
        <v>82.72</v>
      </c>
      <c r="E5355" s="188" t="s">
        <v>2</v>
      </c>
    </row>
    <row r="5356" spans="1:5">
      <c r="A5356" s="617">
        <v>92393</v>
      </c>
      <c r="B5356" s="618" t="s">
        <v>7231</v>
      </c>
      <c r="C5356" s="618" t="s">
        <v>5</v>
      </c>
      <c r="D5356" s="619">
        <v>40.340000000000003</v>
      </c>
      <c r="E5356" s="188" t="s">
        <v>2</v>
      </c>
    </row>
    <row r="5357" spans="1:5">
      <c r="A5357" s="617">
        <v>92394</v>
      </c>
      <c r="B5357" s="618" t="s">
        <v>7232</v>
      </c>
      <c r="C5357" s="618" t="s">
        <v>5</v>
      </c>
      <c r="D5357" s="619">
        <v>50.89</v>
      </c>
      <c r="E5357" s="188" t="s">
        <v>2</v>
      </c>
    </row>
    <row r="5358" spans="1:5">
      <c r="A5358" s="617">
        <v>92395</v>
      </c>
      <c r="B5358" s="618" t="s">
        <v>7233</v>
      </c>
      <c r="C5358" s="618" t="s">
        <v>5</v>
      </c>
      <c r="D5358" s="619">
        <v>62.44</v>
      </c>
      <c r="E5358" s="188" t="s">
        <v>2</v>
      </c>
    </row>
    <row r="5359" spans="1:5">
      <c r="A5359" s="617">
        <v>92396</v>
      </c>
      <c r="B5359" s="618" t="s">
        <v>7234</v>
      </c>
      <c r="C5359" s="618" t="s">
        <v>5</v>
      </c>
      <c r="D5359" s="619">
        <v>51.53</v>
      </c>
      <c r="E5359" s="188" t="s">
        <v>2</v>
      </c>
    </row>
    <row r="5360" spans="1:5">
      <c r="A5360" s="617">
        <v>92397</v>
      </c>
      <c r="B5360" s="618" t="s">
        <v>7235</v>
      </c>
      <c r="C5360" s="618" t="s">
        <v>5</v>
      </c>
      <c r="D5360" s="619">
        <v>40.65</v>
      </c>
      <c r="E5360" s="188" t="s">
        <v>2</v>
      </c>
    </row>
    <row r="5361" spans="1:5">
      <c r="A5361" s="617">
        <v>92398</v>
      </c>
      <c r="B5361" s="618" t="s">
        <v>7236</v>
      </c>
      <c r="C5361" s="618" t="s">
        <v>5</v>
      </c>
      <c r="D5361" s="619">
        <v>52.54</v>
      </c>
      <c r="E5361" s="188" t="s">
        <v>2</v>
      </c>
    </row>
    <row r="5362" spans="1:5">
      <c r="A5362" s="617">
        <v>92399</v>
      </c>
      <c r="B5362" s="618" t="s">
        <v>7237</v>
      </c>
      <c r="C5362" s="618" t="s">
        <v>5</v>
      </c>
      <c r="D5362" s="619">
        <v>53.75</v>
      </c>
      <c r="E5362" s="188" t="s">
        <v>2</v>
      </c>
    </row>
    <row r="5363" spans="1:5">
      <c r="A5363" s="617">
        <v>92400</v>
      </c>
      <c r="B5363" s="618" t="s">
        <v>7238</v>
      </c>
      <c r="C5363" s="618" t="s">
        <v>5</v>
      </c>
      <c r="D5363" s="619">
        <v>63.25</v>
      </c>
      <c r="E5363" s="188" t="s">
        <v>2</v>
      </c>
    </row>
    <row r="5364" spans="1:5">
      <c r="A5364" s="617">
        <v>92401</v>
      </c>
      <c r="B5364" s="618" t="s">
        <v>7239</v>
      </c>
      <c r="C5364" s="618" t="s">
        <v>5</v>
      </c>
      <c r="D5364" s="619">
        <v>64.540000000000006</v>
      </c>
      <c r="E5364" s="188" t="s">
        <v>2</v>
      </c>
    </row>
    <row r="5365" spans="1:5">
      <c r="A5365" s="617">
        <v>92402</v>
      </c>
      <c r="B5365" s="618" t="s">
        <v>7240</v>
      </c>
      <c r="C5365" s="618" t="s">
        <v>5</v>
      </c>
      <c r="D5365" s="619">
        <v>53.02</v>
      </c>
      <c r="E5365" s="188" t="s">
        <v>2</v>
      </c>
    </row>
    <row r="5366" spans="1:5">
      <c r="A5366" s="617">
        <v>92403</v>
      </c>
      <c r="B5366" s="618" t="s">
        <v>7241</v>
      </c>
      <c r="C5366" s="618" t="s">
        <v>5</v>
      </c>
      <c r="D5366" s="619">
        <v>42.05</v>
      </c>
      <c r="E5366" s="188" t="s">
        <v>2</v>
      </c>
    </row>
    <row r="5367" spans="1:5">
      <c r="A5367" s="617">
        <v>92404</v>
      </c>
      <c r="B5367" s="618" t="s">
        <v>7242</v>
      </c>
      <c r="C5367" s="618" t="s">
        <v>5</v>
      </c>
      <c r="D5367" s="619">
        <v>53.96</v>
      </c>
      <c r="E5367" s="188" t="s">
        <v>2</v>
      </c>
    </row>
    <row r="5368" spans="1:5">
      <c r="A5368" s="617">
        <v>92405</v>
      </c>
      <c r="B5368" s="618" t="s">
        <v>7243</v>
      </c>
      <c r="C5368" s="618" t="s">
        <v>5</v>
      </c>
      <c r="D5368" s="619">
        <v>55.15</v>
      </c>
      <c r="E5368" s="188" t="s">
        <v>2</v>
      </c>
    </row>
    <row r="5369" spans="1:5">
      <c r="A5369" s="617">
        <v>92406</v>
      </c>
      <c r="B5369" s="618" t="s">
        <v>7244</v>
      </c>
      <c r="C5369" s="618" t="s">
        <v>5</v>
      </c>
      <c r="D5369" s="619">
        <v>64.680000000000007</v>
      </c>
      <c r="E5369" s="188" t="s">
        <v>2</v>
      </c>
    </row>
    <row r="5370" spans="1:5">
      <c r="A5370" s="617">
        <v>92407</v>
      </c>
      <c r="B5370" s="618" t="s">
        <v>7245</v>
      </c>
      <c r="C5370" s="618" t="s">
        <v>5</v>
      </c>
      <c r="D5370" s="619">
        <v>65.94</v>
      </c>
      <c r="E5370" s="188" t="s">
        <v>2</v>
      </c>
    </row>
    <row r="5371" spans="1:5">
      <c r="A5371" s="617">
        <v>93679</v>
      </c>
      <c r="B5371" s="618" t="s">
        <v>7246</v>
      </c>
      <c r="C5371" s="618" t="s">
        <v>5</v>
      </c>
      <c r="D5371" s="619">
        <v>56.79</v>
      </c>
      <c r="E5371" s="188" t="s">
        <v>2</v>
      </c>
    </row>
    <row r="5372" spans="1:5">
      <c r="A5372" s="617">
        <v>93680</v>
      </c>
      <c r="B5372" s="618" t="s">
        <v>7247</v>
      </c>
      <c r="C5372" s="618" t="s">
        <v>5</v>
      </c>
      <c r="D5372" s="619">
        <v>45.69</v>
      </c>
      <c r="E5372" s="188" t="s">
        <v>2</v>
      </c>
    </row>
    <row r="5373" spans="1:5">
      <c r="A5373" s="617">
        <v>93681</v>
      </c>
      <c r="B5373" s="618" t="s">
        <v>7248</v>
      </c>
      <c r="C5373" s="618" t="s">
        <v>5</v>
      </c>
      <c r="D5373" s="619">
        <v>56.56</v>
      </c>
      <c r="E5373" s="188" t="s">
        <v>2</v>
      </c>
    </row>
    <row r="5374" spans="1:5">
      <c r="A5374" s="617">
        <v>93682</v>
      </c>
      <c r="B5374" s="618" t="s">
        <v>7249</v>
      </c>
      <c r="C5374" s="618" t="s">
        <v>5</v>
      </c>
      <c r="D5374" s="619">
        <v>57.81</v>
      </c>
      <c r="E5374" s="188" t="s">
        <v>2</v>
      </c>
    </row>
    <row r="5375" spans="1:5">
      <c r="A5375" s="617">
        <v>97104</v>
      </c>
      <c r="B5375" s="618" t="s">
        <v>27129</v>
      </c>
      <c r="C5375" s="618" t="s">
        <v>5</v>
      </c>
      <c r="D5375" s="619">
        <v>101.54</v>
      </c>
      <c r="E5375" s="188" t="s">
        <v>2</v>
      </c>
    </row>
    <row r="5376" spans="1:5">
      <c r="A5376" s="617">
        <v>97105</v>
      </c>
      <c r="B5376" s="618" t="s">
        <v>27130</v>
      </c>
      <c r="C5376" s="618" t="s">
        <v>5</v>
      </c>
      <c r="D5376" s="619">
        <v>119.92</v>
      </c>
      <c r="E5376" s="188" t="s">
        <v>2</v>
      </c>
    </row>
    <row r="5377" spans="1:5">
      <c r="A5377" s="617">
        <v>97106</v>
      </c>
      <c r="B5377" s="618" t="s">
        <v>27131</v>
      </c>
      <c r="C5377" s="618" t="s">
        <v>5</v>
      </c>
      <c r="D5377" s="619">
        <v>130.87</v>
      </c>
      <c r="E5377" s="188" t="s">
        <v>2</v>
      </c>
    </row>
    <row r="5378" spans="1:5">
      <c r="A5378" s="617">
        <v>97107</v>
      </c>
      <c r="B5378" s="618" t="s">
        <v>27132</v>
      </c>
      <c r="C5378" s="618" t="s">
        <v>5</v>
      </c>
      <c r="D5378" s="619">
        <v>141.79</v>
      </c>
      <c r="E5378" s="188" t="s">
        <v>2</v>
      </c>
    </row>
    <row r="5379" spans="1:5">
      <c r="A5379" s="617">
        <v>97108</v>
      </c>
      <c r="B5379" s="618" t="s">
        <v>27133</v>
      </c>
      <c r="C5379" s="618" t="s">
        <v>5</v>
      </c>
      <c r="D5379" s="619">
        <v>167.59</v>
      </c>
      <c r="E5379" s="188" t="s">
        <v>2</v>
      </c>
    </row>
    <row r="5380" spans="1:5">
      <c r="A5380" s="617">
        <v>97109</v>
      </c>
      <c r="B5380" s="618" t="s">
        <v>27134</v>
      </c>
      <c r="C5380" s="618" t="s">
        <v>5</v>
      </c>
      <c r="D5380" s="619">
        <v>178.47</v>
      </c>
      <c r="E5380" s="188" t="s">
        <v>2</v>
      </c>
    </row>
    <row r="5381" spans="1:5">
      <c r="A5381" s="617">
        <v>97110</v>
      </c>
      <c r="B5381" s="618" t="s">
        <v>27135</v>
      </c>
      <c r="C5381" s="618" t="s">
        <v>5</v>
      </c>
      <c r="D5381" s="619">
        <v>149.4</v>
      </c>
      <c r="E5381" s="188" t="s">
        <v>2</v>
      </c>
    </row>
    <row r="5382" spans="1:5">
      <c r="A5382" s="617">
        <v>97111</v>
      </c>
      <c r="B5382" s="618" t="s">
        <v>27136</v>
      </c>
      <c r="C5382" s="618" t="s">
        <v>5</v>
      </c>
      <c r="D5382" s="619">
        <v>171.26</v>
      </c>
      <c r="E5382" s="188" t="s">
        <v>2</v>
      </c>
    </row>
    <row r="5383" spans="1:5">
      <c r="A5383" s="617">
        <v>97112</v>
      </c>
      <c r="B5383" s="618" t="s">
        <v>27137</v>
      </c>
      <c r="C5383" s="618" t="s">
        <v>5</v>
      </c>
      <c r="D5383" s="619">
        <v>184.87</v>
      </c>
      <c r="E5383" s="188" t="s">
        <v>2</v>
      </c>
    </row>
    <row r="5384" spans="1:5">
      <c r="A5384" s="617">
        <v>97113</v>
      </c>
      <c r="B5384" s="618" t="s">
        <v>27138</v>
      </c>
      <c r="C5384" s="618" t="s">
        <v>5</v>
      </c>
      <c r="D5384" s="619">
        <v>1.9</v>
      </c>
      <c r="E5384" s="188" t="s">
        <v>2</v>
      </c>
    </row>
    <row r="5385" spans="1:5">
      <c r="A5385" s="617">
        <v>97114</v>
      </c>
      <c r="B5385" s="618" t="s">
        <v>9127</v>
      </c>
      <c r="C5385" s="618" t="s">
        <v>1</v>
      </c>
      <c r="D5385" s="619">
        <v>0.38</v>
      </c>
      <c r="E5385" s="188" t="s">
        <v>2</v>
      </c>
    </row>
    <row r="5386" spans="1:5">
      <c r="A5386" s="617">
        <v>97115</v>
      </c>
      <c r="B5386" s="618" t="s">
        <v>9128</v>
      </c>
      <c r="C5386" s="618" t="s">
        <v>4</v>
      </c>
      <c r="D5386" s="619">
        <v>45.7</v>
      </c>
      <c r="E5386" s="188" t="s">
        <v>2</v>
      </c>
    </row>
    <row r="5387" spans="1:5">
      <c r="A5387" s="617">
        <v>97116</v>
      </c>
      <c r="B5387" s="618" t="s">
        <v>27139</v>
      </c>
      <c r="C5387" s="618" t="s">
        <v>4</v>
      </c>
      <c r="D5387" s="619">
        <v>19.61</v>
      </c>
      <c r="E5387" s="188" t="s">
        <v>2</v>
      </c>
    </row>
    <row r="5388" spans="1:5">
      <c r="A5388" s="617">
        <v>97117</v>
      </c>
      <c r="B5388" s="618" t="s">
        <v>27140</v>
      </c>
      <c r="C5388" s="618" t="s">
        <v>4</v>
      </c>
      <c r="D5388" s="619">
        <v>19.93</v>
      </c>
      <c r="E5388" s="188" t="s">
        <v>2</v>
      </c>
    </row>
    <row r="5389" spans="1:5">
      <c r="A5389" s="617">
        <v>97118</v>
      </c>
      <c r="B5389" s="618" t="s">
        <v>27141</v>
      </c>
      <c r="C5389" s="618" t="s">
        <v>4</v>
      </c>
      <c r="D5389" s="619">
        <v>17.98</v>
      </c>
      <c r="E5389" s="188" t="s">
        <v>2</v>
      </c>
    </row>
    <row r="5390" spans="1:5">
      <c r="A5390" s="617">
        <v>97119</v>
      </c>
      <c r="B5390" s="618" t="s">
        <v>27142</v>
      </c>
      <c r="C5390" s="618" t="s">
        <v>4</v>
      </c>
      <c r="D5390" s="619">
        <v>17.61</v>
      </c>
      <c r="E5390" s="188" t="s">
        <v>2</v>
      </c>
    </row>
    <row r="5391" spans="1:5">
      <c r="A5391" s="617">
        <v>97120</v>
      </c>
      <c r="B5391" s="618" t="s">
        <v>9129</v>
      </c>
      <c r="C5391" s="618" t="s">
        <v>4</v>
      </c>
      <c r="D5391" s="619">
        <v>13.05</v>
      </c>
      <c r="E5391" s="188" t="s">
        <v>2</v>
      </c>
    </row>
    <row r="5392" spans="1:5">
      <c r="A5392" s="617">
        <v>97802</v>
      </c>
      <c r="B5392" s="618" t="s">
        <v>10793</v>
      </c>
      <c r="C5392" s="618" t="s">
        <v>5</v>
      </c>
      <c r="D5392" s="619">
        <v>5.36</v>
      </c>
      <c r="E5392" s="188" t="s">
        <v>2</v>
      </c>
    </row>
    <row r="5393" spans="1:5">
      <c r="A5393" s="617">
        <v>97803</v>
      </c>
      <c r="B5393" s="618" t="s">
        <v>10794</v>
      </c>
      <c r="C5393" s="618" t="s">
        <v>5</v>
      </c>
      <c r="D5393" s="619">
        <v>8.07</v>
      </c>
      <c r="E5393" s="188" t="s">
        <v>2</v>
      </c>
    </row>
    <row r="5394" spans="1:5">
      <c r="A5394" s="617">
        <v>97805</v>
      </c>
      <c r="B5394" s="618" t="s">
        <v>10795</v>
      </c>
      <c r="C5394" s="618" t="s">
        <v>5</v>
      </c>
      <c r="D5394" s="619">
        <v>13.49</v>
      </c>
      <c r="E5394" s="188" t="s">
        <v>2</v>
      </c>
    </row>
    <row r="5395" spans="1:5">
      <c r="A5395" s="617">
        <v>97806</v>
      </c>
      <c r="B5395" s="618" t="s">
        <v>10796</v>
      </c>
      <c r="C5395" s="618" t="s">
        <v>5</v>
      </c>
      <c r="D5395" s="619">
        <v>16.18</v>
      </c>
      <c r="E5395" s="188" t="s">
        <v>2</v>
      </c>
    </row>
    <row r="5396" spans="1:5">
      <c r="A5396" s="617">
        <v>97807</v>
      </c>
      <c r="B5396" s="618" t="s">
        <v>10797</v>
      </c>
      <c r="C5396" s="618" t="s">
        <v>5</v>
      </c>
      <c r="D5396" s="619">
        <v>18.28</v>
      </c>
      <c r="E5396" s="188" t="s">
        <v>2</v>
      </c>
    </row>
    <row r="5397" spans="1:5">
      <c r="A5397" s="617">
        <v>97809</v>
      </c>
      <c r="B5397" s="618" t="s">
        <v>10798</v>
      </c>
      <c r="C5397" s="618" t="s">
        <v>5</v>
      </c>
      <c r="D5397" s="619">
        <v>15.1</v>
      </c>
      <c r="E5397" s="188" t="s">
        <v>2</v>
      </c>
    </row>
    <row r="5398" spans="1:5">
      <c r="A5398" s="617">
        <v>97810</v>
      </c>
      <c r="B5398" s="618" t="s">
        <v>10799</v>
      </c>
      <c r="C5398" s="618" t="s">
        <v>5</v>
      </c>
      <c r="D5398" s="619">
        <v>16.350000000000001</v>
      </c>
      <c r="E5398" s="188" t="s">
        <v>2</v>
      </c>
    </row>
    <row r="5399" spans="1:5">
      <c r="A5399" s="617">
        <v>97811</v>
      </c>
      <c r="B5399" s="618" t="s">
        <v>10800</v>
      </c>
      <c r="C5399" s="618" t="s">
        <v>5</v>
      </c>
      <c r="D5399" s="619">
        <v>18.510000000000002</v>
      </c>
      <c r="E5399" s="188" t="s">
        <v>2</v>
      </c>
    </row>
    <row r="5400" spans="1:5">
      <c r="A5400" s="617">
        <v>101167</v>
      </c>
      <c r="B5400" s="618" t="s">
        <v>10801</v>
      </c>
      <c r="C5400" s="618" t="s">
        <v>5</v>
      </c>
      <c r="D5400" s="619">
        <v>47.8</v>
      </c>
      <c r="E5400" s="188" t="s">
        <v>2</v>
      </c>
    </row>
    <row r="5401" spans="1:5">
      <c r="A5401" s="617">
        <v>101168</v>
      </c>
      <c r="B5401" s="618" t="s">
        <v>10802</v>
      </c>
      <c r="C5401" s="618" t="s">
        <v>5</v>
      </c>
      <c r="D5401" s="619">
        <v>82.93</v>
      </c>
      <c r="E5401" s="188" t="s">
        <v>2</v>
      </c>
    </row>
    <row r="5402" spans="1:5">
      <c r="A5402" s="617">
        <v>101169</v>
      </c>
      <c r="B5402" s="618" t="s">
        <v>10803</v>
      </c>
      <c r="C5402" s="618" t="s">
        <v>5</v>
      </c>
      <c r="D5402" s="619">
        <v>59.31</v>
      </c>
      <c r="E5402" s="188" t="s">
        <v>2</v>
      </c>
    </row>
    <row r="5403" spans="1:5">
      <c r="A5403" s="617">
        <v>101170</v>
      </c>
      <c r="B5403" s="618" t="s">
        <v>10804</v>
      </c>
      <c r="C5403" s="618" t="s">
        <v>5</v>
      </c>
      <c r="D5403" s="619">
        <v>29.26</v>
      </c>
      <c r="E5403" s="188" t="s">
        <v>2</v>
      </c>
    </row>
    <row r="5404" spans="1:5">
      <c r="A5404" s="617">
        <v>101171</v>
      </c>
      <c r="B5404" s="618" t="s">
        <v>27143</v>
      </c>
      <c r="C5404" s="618" t="s">
        <v>5</v>
      </c>
      <c r="D5404" s="619">
        <v>74.349999999999994</v>
      </c>
      <c r="E5404" s="188" t="s">
        <v>2</v>
      </c>
    </row>
    <row r="5405" spans="1:5">
      <c r="A5405" s="617">
        <v>101172</v>
      </c>
      <c r="B5405" s="618" t="s">
        <v>10805</v>
      </c>
      <c r="C5405" s="618" t="s">
        <v>5</v>
      </c>
      <c r="D5405" s="619">
        <v>49.97</v>
      </c>
      <c r="E5405" s="188" t="s">
        <v>2</v>
      </c>
    </row>
    <row r="5406" spans="1:5">
      <c r="A5406" s="617">
        <v>72947</v>
      </c>
      <c r="B5406" s="618" t="s">
        <v>7250</v>
      </c>
      <c r="C5406" s="618" t="s">
        <v>5</v>
      </c>
      <c r="D5406" s="619">
        <v>15.05</v>
      </c>
      <c r="E5406" s="188" t="s">
        <v>2</v>
      </c>
    </row>
    <row r="5407" spans="1:5">
      <c r="A5407" s="617">
        <v>83693</v>
      </c>
      <c r="B5407" s="618" t="s">
        <v>416</v>
      </c>
      <c r="C5407" s="618" t="s">
        <v>5</v>
      </c>
      <c r="D5407" s="619">
        <v>3.68</v>
      </c>
      <c r="E5407" s="188" t="s">
        <v>2</v>
      </c>
    </row>
    <row r="5408" spans="1:5">
      <c r="A5408" s="617">
        <v>95995</v>
      </c>
      <c r="B5408" s="618" t="s">
        <v>9130</v>
      </c>
      <c r="C5408" s="618" t="s">
        <v>7</v>
      </c>
      <c r="D5408" s="619">
        <v>993.22</v>
      </c>
      <c r="E5408" s="188" t="s">
        <v>2</v>
      </c>
    </row>
    <row r="5409" spans="1:5">
      <c r="A5409" s="617">
        <v>95996</v>
      </c>
      <c r="B5409" s="618" t="s">
        <v>9131</v>
      </c>
      <c r="C5409" s="618" t="s">
        <v>7</v>
      </c>
      <c r="D5409" s="619">
        <v>941.22</v>
      </c>
      <c r="E5409" s="188" t="s">
        <v>2</v>
      </c>
    </row>
    <row r="5410" spans="1:5">
      <c r="A5410" s="617">
        <v>96001</v>
      </c>
      <c r="B5410" s="618" t="s">
        <v>9132</v>
      </c>
      <c r="C5410" s="618" t="s">
        <v>5</v>
      </c>
      <c r="D5410" s="619">
        <v>5.0999999999999996</v>
      </c>
      <c r="E5410" s="188" t="s">
        <v>2</v>
      </c>
    </row>
    <row r="5411" spans="1:5">
      <c r="A5411" s="617">
        <v>96393</v>
      </c>
      <c r="B5411" s="618" t="s">
        <v>10806</v>
      </c>
      <c r="C5411" s="618" t="s">
        <v>7</v>
      </c>
      <c r="D5411" s="619">
        <v>122.07</v>
      </c>
      <c r="E5411" s="188" t="s">
        <v>2</v>
      </c>
    </row>
    <row r="5412" spans="1:5">
      <c r="A5412" s="617">
        <v>96394</v>
      </c>
      <c r="B5412" s="618" t="s">
        <v>10807</v>
      </c>
      <c r="C5412" s="618" t="s">
        <v>7</v>
      </c>
      <c r="D5412" s="619">
        <v>179.81</v>
      </c>
      <c r="E5412" s="188" t="s">
        <v>2</v>
      </c>
    </row>
    <row r="5413" spans="1:5">
      <c r="A5413" s="617">
        <v>96395</v>
      </c>
      <c r="B5413" s="618" t="s">
        <v>10808</v>
      </c>
      <c r="C5413" s="618" t="s">
        <v>7</v>
      </c>
      <c r="D5413" s="619">
        <v>259.94</v>
      </c>
      <c r="E5413" s="188" t="s">
        <v>2</v>
      </c>
    </row>
    <row r="5414" spans="1:5">
      <c r="A5414" s="617">
        <v>100624</v>
      </c>
      <c r="B5414" s="618" t="s">
        <v>27144</v>
      </c>
      <c r="C5414" s="618" t="s">
        <v>7</v>
      </c>
      <c r="D5414" s="619">
        <v>882.26</v>
      </c>
      <c r="E5414" s="188" t="s">
        <v>2</v>
      </c>
    </row>
    <row r="5415" spans="1:5">
      <c r="A5415" s="617">
        <v>100625</v>
      </c>
      <c r="B5415" s="618" t="s">
        <v>27145</v>
      </c>
      <c r="C5415" s="618" t="s">
        <v>7</v>
      </c>
      <c r="D5415" s="619">
        <v>772.52</v>
      </c>
      <c r="E5415" s="188" t="s">
        <v>2</v>
      </c>
    </row>
    <row r="5416" spans="1:5">
      <c r="A5416" s="617">
        <v>101020</v>
      </c>
      <c r="B5416" s="618" t="s">
        <v>10809</v>
      </c>
      <c r="C5416" s="618" t="s">
        <v>8</v>
      </c>
      <c r="D5416" s="619">
        <v>348.98</v>
      </c>
      <c r="E5416" s="188" t="s">
        <v>2</v>
      </c>
    </row>
    <row r="5417" spans="1:5">
      <c r="A5417" s="617">
        <v>101021</v>
      </c>
      <c r="B5417" s="618" t="s">
        <v>10810</v>
      </c>
      <c r="C5417" s="618" t="s">
        <v>8</v>
      </c>
      <c r="D5417" s="619">
        <v>354.45</v>
      </c>
      <c r="E5417" s="188" t="s">
        <v>2</v>
      </c>
    </row>
    <row r="5418" spans="1:5">
      <c r="A5418" s="617">
        <v>101022</v>
      </c>
      <c r="B5418" s="618" t="s">
        <v>10811</v>
      </c>
      <c r="C5418" s="618" t="s">
        <v>8</v>
      </c>
      <c r="D5418" s="619">
        <v>305.39</v>
      </c>
      <c r="E5418" s="188" t="s">
        <v>2</v>
      </c>
    </row>
    <row r="5419" spans="1:5">
      <c r="A5419" s="617">
        <v>101023</v>
      </c>
      <c r="B5419" s="618" t="s">
        <v>10812</v>
      </c>
      <c r="C5419" s="618" t="s">
        <v>8</v>
      </c>
      <c r="D5419" s="619">
        <v>311.98</v>
      </c>
      <c r="E5419" s="188" t="s">
        <v>2</v>
      </c>
    </row>
    <row r="5420" spans="1:5">
      <c r="A5420" s="617">
        <v>101024</v>
      </c>
      <c r="B5420" s="618" t="s">
        <v>10813</v>
      </c>
      <c r="C5420" s="618" t="s">
        <v>8</v>
      </c>
      <c r="D5420" s="619">
        <v>309.58999999999997</v>
      </c>
      <c r="E5420" s="188" t="s">
        <v>2</v>
      </c>
    </row>
    <row r="5421" spans="1:5">
      <c r="A5421" s="617">
        <v>101025</v>
      </c>
      <c r="B5421" s="618" t="s">
        <v>10814</v>
      </c>
      <c r="C5421" s="618" t="s">
        <v>8</v>
      </c>
      <c r="D5421" s="619">
        <v>315.06</v>
      </c>
      <c r="E5421" s="188" t="s">
        <v>2</v>
      </c>
    </row>
    <row r="5422" spans="1:5">
      <c r="A5422" s="617">
        <v>101026</v>
      </c>
      <c r="B5422" s="618" t="s">
        <v>10815</v>
      </c>
      <c r="C5422" s="618" t="s">
        <v>8</v>
      </c>
      <c r="D5422" s="619">
        <v>299.62</v>
      </c>
      <c r="E5422" s="188" t="s">
        <v>2</v>
      </c>
    </row>
    <row r="5423" spans="1:5">
      <c r="A5423" s="617">
        <v>101027</v>
      </c>
      <c r="B5423" s="618" t="s">
        <v>10816</v>
      </c>
      <c r="C5423" s="618" t="s">
        <v>8</v>
      </c>
      <c r="D5423" s="619">
        <v>338.56</v>
      </c>
      <c r="E5423" s="188" t="s">
        <v>2</v>
      </c>
    </row>
    <row r="5424" spans="1:5">
      <c r="A5424" s="617">
        <v>88411</v>
      </c>
      <c r="B5424" s="618" t="s">
        <v>7251</v>
      </c>
      <c r="C5424" s="618" t="s">
        <v>5</v>
      </c>
      <c r="D5424" s="619">
        <v>2.02</v>
      </c>
      <c r="E5424" s="188" t="s">
        <v>2</v>
      </c>
    </row>
    <row r="5425" spans="1:5">
      <c r="A5425" s="617">
        <v>88412</v>
      </c>
      <c r="B5425" s="618" t="s">
        <v>7252</v>
      </c>
      <c r="C5425" s="618" t="s">
        <v>5</v>
      </c>
      <c r="D5425" s="619">
        <v>1.48</v>
      </c>
      <c r="E5425" s="188" t="s">
        <v>2</v>
      </c>
    </row>
    <row r="5426" spans="1:5">
      <c r="A5426" s="617">
        <v>88413</v>
      </c>
      <c r="B5426" s="618" t="s">
        <v>7253</v>
      </c>
      <c r="C5426" s="618" t="s">
        <v>5</v>
      </c>
      <c r="D5426" s="619">
        <v>3.13</v>
      </c>
      <c r="E5426" s="188" t="s">
        <v>2</v>
      </c>
    </row>
    <row r="5427" spans="1:5">
      <c r="A5427" s="617">
        <v>88414</v>
      </c>
      <c r="B5427" s="618" t="s">
        <v>7254</v>
      </c>
      <c r="C5427" s="618" t="s">
        <v>5</v>
      </c>
      <c r="D5427" s="619">
        <v>3.49</v>
      </c>
      <c r="E5427" s="188" t="s">
        <v>2</v>
      </c>
    </row>
    <row r="5428" spans="1:5">
      <c r="A5428" s="617">
        <v>88415</v>
      </c>
      <c r="B5428" s="618" t="s">
        <v>7255</v>
      </c>
      <c r="C5428" s="618" t="s">
        <v>5</v>
      </c>
      <c r="D5428" s="619">
        <v>2.2000000000000002</v>
      </c>
      <c r="E5428" s="188" t="s">
        <v>2</v>
      </c>
    </row>
    <row r="5429" spans="1:5">
      <c r="A5429" s="617">
        <v>88416</v>
      </c>
      <c r="B5429" s="618" t="s">
        <v>7256</v>
      </c>
      <c r="C5429" s="618" t="s">
        <v>5</v>
      </c>
      <c r="D5429" s="619">
        <v>14.03</v>
      </c>
      <c r="E5429" s="188" t="s">
        <v>2</v>
      </c>
    </row>
    <row r="5430" spans="1:5">
      <c r="A5430" s="617">
        <v>88417</v>
      </c>
      <c r="B5430" s="618" t="s">
        <v>7257</v>
      </c>
      <c r="C5430" s="618" t="s">
        <v>5</v>
      </c>
      <c r="D5430" s="619">
        <v>12.08</v>
      </c>
      <c r="E5430" s="188" t="s">
        <v>2</v>
      </c>
    </row>
    <row r="5431" spans="1:5">
      <c r="A5431" s="617">
        <v>88420</v>
      </c>
      <c r="B5431" s="618" t="s">
        <v>7258</v>
      </c>
      <c r="C5431" s="618" t="s">
        <v>5</v>
      </c>
      <c r="D5431" s="619">
        <v>17.98</v>
      </c>
      <c r="E5431" s="188" t="s">
        <v>2</v>
      </c>
    </row>
    <row r="5432" spans="1:5">
      <c r="A5432" s="617">
        <v>88421</v>
      </c>
      <c r="B5432" s="618" t="s">
        <v>7259</v>
      </c>
      <c r="C5432" s="618" t="s">
        <v>5</v>
      </c>
      <c r="D5432" s="619">
        <v>19.23</v>
      </c>
      <c r="E5432" s="188" t="s">
        <v>2</v>
      </c>
    </row>
    <row r="5433" spans="1:5">
      <c r="A5433" s="617">
        <v>88423</v>
      </c>
      <c r="B5433" s="618" t="s">
        <v>7260</v>
      </c>
      <c r="C5433" s="618" t="s">
        <v>5</v>
      </c>
      <c r="D5433" s="619">
        <v>14.64</v>
      </c>
      <c r="E5433" s="188" t="s">
        <v>2</v>
      </c>
    </row>
    <row r="5434" spans="1:5">
      <c r="A5434" s="617">
        <v>88424</v>
      </c>
      <c r="B5434" s="618" t="s">
        <v>7261</v>
      </c>
      <c r="C5434" s="618" t="s">
        <v>5</v>
      </c>
      <c r="D5434" s="619">
        <v>16.72</v>
      </c>
      <c r="E5434" s="188" t="s">
        <v>2</v>
      </c>
    </row>
    <row r="5435" spans="1:5">
      <c r="A5435" s="617">
        <v>88426</v>
      </c>
      <c r="B5435" s="618" t="s">
        <v>7262</v>
      </c>
      <c r="C5435" s="618" t="s">
        <v>5</v>
      </c>
      <c r="D5435" s="619">
        <v>13.34</v>
      </c>
      <c r="E5435" s="188" t="s">
        <v>2</v>
      </c>
    </row>
    <row r="5436" spans="1:5">
      <c r="A5436" s="617">
        <v>88428</v>
      </c>
      <c r="B5436" s="618" t="s">
        <v>7263</v>
      </c>
      <c r="C5436" s="618" t="s">
        <v>5</v>
      </c>
      <c r="D5436" s="619">
        <v>23.51</v>
      </c>
      <c r="E5436" s="188" t="s">
        <v>2</v>
      </c>
    </row>
    <row r="5437" spans="1:5">
      <c r="A5437" s="617">
        <v>88429</v>
      </c>
      <c r="B5437" s="618" t="s">
        <v>7264</v>
      </c>
      <c r="C5437" s="618" t="s">
        <v>5</v>
      </c>
      <c r="D5437" s="619">
        <v>25.68</v>
      </c>
      <c r="E5437" s="188" t="s">
        <v>2</v>
      </c>
    </row>
    <row r="5438" spans="1:5">
      <c r="A5438" s="617">
        <v>88431</v>
      </c>
      <c r="B5438" s="618" t="s">
        <v>7265</v>
      </c>
      <c r="C5438" s="618" t="s">
        <v>5</v>
      </c>
      <c r="D5438" s="619">
        <v>17.78</v>
      </c>
      <c r="E5438" s="188" t="s">
        <v>2</v>
      </c>
    </row>
    <row r="5439" spans="1:5">
      <c r="A5439" s="617">
        <v>88432</v>
      </c>
      <c r="B5439" s="618" t="s">
        <v>7266</v>
      </c>
      <c r="C5439" s="618" t="s">
        <v>5</v>
      </c>
      <c r="D5439" s="619">
        <v>13.37</v>
      </c>
      <c r="E5439" s="188" t="s">
        <v>2</v>
      </c>
    </row>
    <row r="5440" spans="1:5">
      <c r="A5440" s="617">
        <v>88484</v>
      </c>
      <c r="B5440" s="618" t="s">
        <v>7267</v>
      </c>
      <c r="C5440" s="618" t="s">
        <v>5</v>
      </c>
      <c r="D5440" s="619">
        <v>2.2200000000000002</v>
      </c>
      <c r="E5440" s="188" t="s">
        <v>2</v>
      </c>
    </row>
    <row r="5441" spans="1:5">
      <c r="A5441" s="617">
        <v>88485</v>
      </c>
      <c r="B5441" s="618" t="s">
        <v>7268</v>
      </c>
      <c r="C5441" s="618" t="s">
        <v>5</v>
      </c>
      <c r="D5441" s="619">
        <v>1.89</v>
      </c>
      <c r="E5441" s="188" t="s">
        <v>2</v>
      </c>
    </row>
    <row r="5442" spans="1:5">
      <c r="A5442" s="617">
        <v>88488</v>
      </c>
      <c r="B5442" s="618" t="s">
        <v>7269</v>
      </c>
      <c r="C5442" s="618" t="s">
        <v>5</v>
      </c>
      <c r="D5442" s="619">
        <v>12.14</v>
      </c>
      <c r="E5442" s="188" t="s">
        <v>2</v>
      </c>
    </row>
    <row r="5443" spans="1:5">
      <c r="A5443" s="617">
        <v>88489</v>
      </c>
      <c r="B5443" s="618" t="s">
        <v>7270</v>
      </c>
      <c r="C5443" s="618" t="s">
        <v>5</v>
      </c>
      <c r="D5443" s="619">
        <v>10.64</v>
      </c>
      <c r="E5443" s="188" t="s">
        <v>2</v>
      </c>
    </row>
    <row r="5444" spans="1:5">
      <c r="A5444" s="617">
        <v>88492</v>
      </c>
      <c r="B5444" s="618" t="s">
        <v>7271</v>
      </c>
      <c r="C5444" s="618" t="s">
        <v>5</v>
      </c>
      <c r="D5444" s="619">
        <v>7.98</v>
      </c>
      <c r="E5444" s="188" t="s">
        <v>2</v>
      </c>
    </row>
    <row r="5445" spans="1:5">
      <c r="A5445" s="617">
        <v>88493</v>
      </c>
      <c r="B5445" s="618" t="s">
        <v>7272</v>
      </c>
      <c r="C5445" s="618" t="s">
        <v>5</v>
      </c>
      <c r="D5445" s="619">
        <v>7.61</v>
      </c>
      <c r="E5445" s="188" t="s">
        <v>2</v>
      </c>
    </row>
    <row r="5446" spans="1:5">
      <c r="A5446" s="617">
        <v>88494</v>
      </c>
      <c r="B5446" s="618" t="s">
        <v>7273</v>
      </c>
      <c r="C5446" s="618" t="s">
        <v>5</v>
      </c>
      <c r="D5446" s="619">
        <v>15.88</v>
      </c>
      <c r="E5446" s="188" t="s">
        <v>2</v>
      </c>
    </row>
    <row r="5447" spans="1:5">
      <c r="A5447" s="617">
        <v>88495</v>
      </c>
      <c r="B5447" s="618" t="s">
        <v>7274</v>
      </c>
      <c r="C5447" s="618" t="s">
        <v>5</v>
      </c>
      <c r="D5447" s="619">
        <v>8.74</v>
      </c>
      <c r="E5447" s="188" t="s">
        <v>2</v>
      </c>
    </row>
    <row r="5448" spans="1:5">
      <c r="A5448" s="617">
        <v>88496</v>
      </c>
      <c r="B5448" s="618" t="s">
        <v>7275</v>
      </c>
      <c r="C5448" s="618" t="s">
        <v>5</v>
      </c>
      <c r="D5448" s="619">
        <v>21.61</v>
      </c>
      <c r="E5448" s="188" t="s">
        <v>2</v>
      </c>
    </row>
    <row r="5449" spans="1:5">
      <c r="A5449" s="617">
        <v>88497</v>
      </c>
      <c r="B5449" s="618" t="s">
        <v>7276</v>
      </c>
      <c r="C5449" s="618" t="s">
        <v>5</v>
      </c>
      <c r="D5449" s="619">
        <v>12.05</v>
      </c>
      <c r="E5449" s="188" t="s">
        <v>2</v>
      </c>
    </row>
    <row r="5450" spans="1:5">
      <c r="A5450" s="617">
        <v>95305</v>
      </c>
      <c r="B5450" s="618" t="s">
        <v>4498</v>
      </c>
      <c r="C5450" s="618" t="s">
        <v>5</v>
      </c>
      <c r="D5450" s="619">
        <v>11.02</v>
      </c>
      <c r="E5450" s="188" t="s">
        <v>2</v>
      </c>
    </row>
    <row r="5451" spans="1:5">
      <c r="A5451" s="617">
        <v>95306</v>
      </c>
      <c r="B5451" s="618" t="s">
        <v>4499</v>
      </c>
      <c r="C5451" s="618" t="s">
        <v>5</v>
      </c>
      <c r="D5451" s="619">
        <v>12.93</v>
      </c>
      <c r="E5451" s="188" t="s">
        <v>2</v>
      </c>
    </row>
    <row r="5452" spans="1:5">
      <c r="A5452" s="617">
        <v>95622</v>
      </c>
      <c r="B5452" s="618" t="s">
        <v>4500</v>
      </c>
      <c r="C5452" s="618" t="s">
        <v>5</v>
      </c>
      <c r="D5452" s="619">
        <v>11.07</v>
      </c>
      <c r="E5452" s="188" t="s">
        <v>2</v>
      </c>
    </row>
    <row r="5453" spans="1:5">
      <c r="A5453" s="617">
        <v>95623</v>
      </c>
      <c r="B5453" s="618" t="s">
        <v>4501</v>
      </c>
      <c r="C5453" s="618" t="s">
        <v>5</v>
      </c>
      <c r="D5453" s="619">
        <v>8.4</v>
      </c>
      <c r="E5453" s="188" t="s">
        <v>2</v>
      </c>
    </row>
    <row r="5454" spans="1:5">
      <c r="A5454" s="617">
        <v>95624</v>
      </c>
      <c r="B5454" s="618" t="s">
        <v>7277</v>
      </c>
      <c r="C5454" s="618" t="s">
        <v>5</v>
      </c>
      <c r="D5454" s="619">
        <v>16.489999999999998</v>
      </c>
      <c r="E5454" s="188" t="s">
        <v>2</v>
      </c>
    </row>
    <row r="5455" spans="1:5">
      <c r="A5455" s="617">
        <v>95625</v>
      </c>
      <c r="B5455" s="618" t="s">
        <v>7278</v>
      </c>
      <c r="C5455" s="618" t="s">
        <v>5</v>
      </c>
      <c r="D5455" s="619">
        <v>18.21</v>
      </c>
      <c r="E5455" s="188" t="s">
        <v>2</v>
      </c>
    </row>
    <row r="5456" spans="1:5">
      <c r="A5456" s="617">
        <v>95626</v>
      </c>
      <c r="B5456" s="618" t="s">
        <v>4502</v>
      </c>
      <c r="C5456" s="618" t="s">
        <v>5</v>
      </c>
      <c r="D5456" s="619">
        <v>11.94</v>
      </c>
      <c r="E5456" s="188" t="s">
        <v>2</v>
      </c>
    </row>
    <row r="5457" spans="1:5">
      <c r="A5457" s="617">
        <v>96126</v>
      </c>
      <c r="B5457" s="618" t="s">
        <v>9133</v>
      </c>
      <c r="C5457" s="618" t="s">
        <v>5</v>
      </c>
      <c r="D5457" s="619">
        <v>14.6</v>
      </c>
      <c r="E5457" s="188" t="s">
        <v>2</v>
      </c>
    </row>
    <row r="5458" spans="1:5">
      <c r="A5458" s="617">
        <v>96127</v>
      </c>
      <c r="B5458" s="618" t="s">
        <v>9134</v>
      </c>
      <c r="C5458" s="618" t="s">
        <v>5</v>
      </c>
      <c r="D5458" s="619">
        <v>11.27</v>
      </c>
      <c r="E5458" s="188" t="s">
        <v>2</v>
      </c>
    </row>
    <row r="5459" spans="1:5">
      <c r="A5459" s="617">
        <v>96128</v>
      </c>
      <c r="B5459" s="618" t="s">
        <v>9135</v>
      </c>
      <c r="C5459" s="618" t="s">
        <v>5</v>
      </c>
      <c r="D5459" s="619">
        <v>21.37</v>
      </c>
      <c r="E5459" s="188" t="s">
        <v>2</v>
      </c>
    </row>
    <row r="5460" spans="1:5">
      <c r="A5460" s="617">
        <v>96129</v>
      </c>
      <c r="B5460" s="618" t="s">
        <v>9136</v>
      </c>
      <c r="C5460" s="618" t="s">
        <v>5</v>
      </c>
      <c r="D5460" s="619">
        <v>23.52</v>
      </c>
      <c r="E5460" s="188" t="s">
        <v>2</v>
      </c>
    </row>
    <row r="5461" spans="1:5">
      <c r="A5461" s="617">
        <v>96130</v>
      </c>
      <c r="B5461" s="618" t="s">
        <v>9137</v>
      </c>
      <c r="C5461" s="618" t="s">
        <v>5</v>
      </c>
      <c r="D5461" s="619">
        <v>15.66</v>
      </c>
      <c r="E5461" s="188" t="s">
        <v>2</v>
      </c>
    </row>
    <row r="5462" spans="1:5">
      <c r="A5462" s="617">
        <v>96131</v>
      </c>
      <c r="B5462" s="618" t="s">
        <v>9138</v>
      </c>
      <c r="C5462" s="618" t="s">
        <v>5</v>
      </c>
      <c r="D5462" s="619">
        <v>20.23</v>
      </c>
      <c r="E5462" s="188" t="s">
        <v>2</v>
      </c>
    </row>
    <row r="5463" spans="1:5">
      <c r="A5463" s="617">
        <v>96132</v>
      </c>
      <c r="B5463" s="618" t="s">
        <v>9139</v>
      </c>
      <c r="C5463" s="618" t="s">
        <v>5</v>
      </c>
      <c r="D5463" s="619">
        <v>15.79</v>
      </c>
      <c r="E5463" s="188" t="s">
        <v>2</v>
      </c>
    </row>
    <row r="5464" spans="1:5">
      <c r="A5464" s="617">
        <v>96133</v>
      </c>
      <c r="B5464" s="618" t="s">
        <v>9140</v>
      </c>
      <c r="C5464" s="618" t="s">
        <v>5</v>
      </c>
      <c r="D5464" s="619">
        <v>29.22</v>
      </c>
      <c r="E5464" s="188" t="s">
        <v>2</v>
      </c>
    </row>
    <row r="5465" spans="1:5">
      <c r="A5465" s="617">
        <v>96134</v>
      </c>
      <c r="B5465" s="618" t="s">
        <v>9141</v>
      </c>
      <c r="C5465" s="618" t="s">
        <v>5</v>
      </c>
      <c r="D5465" s="619">
        <v>32.08</v>
      </c>
      <c r="E5465" s="188" t="s">
        <v>2</v>
      </c>
    </row>
    <row r="5466" spans="1:5">
      <c r="A5466" s="617">
        <v>96135</v>
      </c>
      <c r="B5466" s="618" t="s">
        <v>9142</v>
      </c>
      <c r="C5466" s="618" t="s">
        <v>5</v>
      </c>
      <c r="D5466" s="619">
        <v>21.65</v>
      </c>
      <c r="E5466" s="188" t="s">
        <v>2</v>
      </c>
    </row>
    <row r="5467" spans="1:5">
      <c r="A5467" s="617">
        <v>102193</v>
      </c>
      <c r="B5467" s="618" t="s">
        <v>27146</v>
      </c>
      <c r="C5467" s="618" t="s">
        <v>5</v>
      </c>
      <c r="D5467" s="619">
        <v>1.38</v>
      </c>
      <c r="E5467" s="188" t="s">
        <v>2</v>
      </c>
    </row>
    <row r="5468" spans="1:5">
      <c r="A5468" s="617">
        <v>102194</v>
      </c>
      <c r="B5468" s="618" t="s">
        <v>27147</v>
      </c>
      <c r="C5468" s="618" t="s">
        <v>5</v>
      </c>
      <c r="D5468" s="619">
        <v>5.76</v>
      </c>
      <c r="E5468" s="188" t="s">
        <v>2</v>
      </c>
    </row>
    <row r="5469" spans="1:5">
      <c r="A5469" s="617">
        <v>102197</v>
      </c>
      <c r="B5469" s="618" t="s">
        <v>27148</v>
      </c>
      <c r="C5469" s="618" t="s">
        <v>5</v>
      </c>
      <c r="D5469" s="619">
        <v>17</v>
      </c>
      <c r="E5469" s="188" t="s">
        <v>2</v>
      </c>
    </row>
    <row r="5470" spans="1:5">
      <c r="A5470" s="617">
        <v>102200</v>
      </c>
      <c r="B5470" s="618" t="s">
        <v>27149</v>
      </c>
      <c r="C5470" s="618" t="s">
        <v>5</v>
      </c>
      <c r="D5470" s="619">
        <v>14.09</v>
      </c>
      <c r="E5470" s="188" t="s">
        <v>2</v>
      </c>
    </row>
    <row r="5471" spans="1:5">
      <c r="A5471" s="617">
        <v>102202</v>
      </c>
      <c r="B5471" s="618" t="s">
        <v>27150</v>
      </c>
      <c r="C5471" s="618" t="s">
        <v>5</v>
      </c>
      <c r="D5471" s="619">
        <v>34.49</v>
      </c>
      <c r="E5471" s="188" t="s">
        <v>2</v>
      </c>
    </row>
    <row r="5472" spans="1:5">
      <c r="A5472" s="617">
        <v>102203</v>
      </c>
      <c r="B5472" s="618" t="s">
        <v>27151</v>
      </c>
      <c r="C5472" s="618" t="s">
        <v>5</v>
      </c>
      <c r="D5472" s="619">
        <v>7.56</v>
      </c>
      <c r="E5472" s="188" t="s">
        <v>2</v>
      </c>
    </row>
    <row r="5473" spans="1:5">
      <c r="A5473" s="617">
        <v>102204</v>
      </c>
      <c r="B5473" s="618" t="s">
        <v>27152</v>
      </c>
      <c r="C5473" s="618" t="s">
        <v>5</v>
      </c>
      <c r="D5473" s="619">
        <v>7.67</v>
      </c>
      <c r="E5473" s="188" t="s">
        <v>2</v>
      </c>
    </row>
    <row r="5474" spans="1:5">
      <c r="A5474" s="617">
        <v>102205</v>
      </c>
      <c r="B5474" s="618" t="s">
        <v>27153</v>
      </c>
      <c r="C5474" s="618" t="s">
        <v>5</v>
      </c>
      <c r="D5474" s="619">
        <v>6.88</v>
      </c>
      <c r="E5474" s="188" t="s">
        <v>2</v>
      </c>
    </row>
    <row r="5475" spans="1:5">
      <c r="A5475" s="617">
        <v>102207</v>
      </c>
      <c r="B5475" s="618" t="s">
        <v>27154</v>
      </c>
      <c r="C5475" s="618" t="s">
        <v>5</v>
      </c>
      <c r="D5475" s="619">
        <v>5.92</v>
      </c>
      <c r="E5475" s="188" t="s">
        <v>2</v>
      </c>
    </row>
    <row r="5476" spans="1:5">
      <c r="A5476" s="617">
        <v>102208</v>
      </c>
      <c r="B5476" s="618" t="s">
        <v>27155</v>
      </c>
      <c r="C5476" s="618" t="s">
        <v>5</v>
      </c>
      <c r="D5476" s="619">
        <v>5.66</v>
      </c>
      <c r="E5476" s="188" t="s">
        <v>2</v>
      </c>
    </row>
    <row r="5477" spans="1:5">
      <c r="A5477" s="617">
        <v>102209</v>
      </c>
      <c r="B5477" s="618" t="s">
        <v>27156</v>
      </c>
      <c r="C5477" s="618" t="s">
        <v>5</v>
      </c>
      <c r="D5477" s="619">
        <v>5.83</v>
      </c>
      <c r="E5477" s="188" t="s">
        <v>2</v>
      </c>
    </row>
    <row r="5478" spans="1:5">
      <c r="A5478" s="617">
        <v>102210</v>
      </c>
      <c r="B5478" s="618" t="s">
        <v>27157</v>
      </c>
      <c r="C5478" s="618" t="s">
        <v>5</v>
      </c>
      <c r="D5478" s="619">
        <v>5.58</v>
      </c>
      <c r="E5478" s="188" t="s">
        <v>2</v>
      </c>
    </row>
    <row r="5479" spans="1:5">
      <c r="A5479" s="617">
        <v>102213</v>
      </c>
      <c r="B5479" s="618" t="s">
        <v>27158</v>
      </c>
      <c r="C5479" s="618" t="s">
        <v>5</v>
      </c>
      <c r="D5479" s="619">
        <v>15.15</v>
      </c>
      <c r="E5479" s="188" t="s">
        <v>2</v>
      </c>
    </row>
    <row r="5480" spans="1:5">
      <c r="A5480" s="617">
        <v>102214</v>
      </c>
      <c r="B5480" s="618" t="s">
        <v>27159</v>
      </c>
      <c r="C5480" s="618" t="s">
        <v>5</v>
      </c>
      <c r="D5480" s="619">
        <v>15.36</v>
      </c>
      <c r="E5480" s="188" t="s">
        <v>2</v>
      </c>
    </row>
    <row r="5481" spans="1:5">
      <c r="A5481" s="617">
        <v>102215</v>
      </c>
      <c r="B5481" s="618" t="s">
        <v>27160</v>
      </c>
      <c r="C5481" s="618" t="s">
        <v>5</v>
      </c>
      <c r="D5481" s="619">
        <v>13.79</v>
      </c>
      <c r="E5481" s="188" t="s">
        <v>2</v>
      </c>
    </row>
    <row r="5482" spans="1:5">
      <c r="A5482" s="617">
        <v>102217</v>
      </c>
      <c r="B5482" s="618" t="s">
        <v>27161</v>
      </c>
      <c r="C5482" s="618" t="s">
        <v>5</v>
      </c>
      <c r="D5482" s="619">
        <v>11.86</v>
      </c>
      <c r="E5482" s="188" t="s">
        <v>2</v>
      </c>
    </row>
    <row r="5483" spans="1:5">
      <c r="A5483" s="617">
        <v>102218</v>
      </c>
      <c r="B5483" s="618" t="s">
        <v>27162</v>
      </c>
      <c r="C5483" s="618" t="s">
        <v>5</v>
      </c>
      <c r="D5483" s="619">
        <v>11.33</v>
      </c>
      <c r="E5483" s="188" t="s">
        <v>2</v>
      </c>
    </row>
    <row r="5484" spans="1:5">
      <c r="A5484" s="617">
        <v>102219</v>
      </c>
      <c r="B5484" s="618" t="s">
        <v>27163</v>
      </c>
      <c r="C5484" s="618" t="s">
        <v>5</v>
      </c>
      <c r="D5484" s="619">
        <v>11.67</v>
      </c>
      <c r="E5484" s="188" t="s">
        <v>2</v>
      </c>
    </row>
    <row r="5485" spans="1:5">
      <c r="A5485" s="617">
        <v>102220</v>
      </c>
      <c r="B5485" s="618" t="s">
        <v>27164</v>
      </c>
      <c r="C5485" s="618" t="s">
        <v>5</v>
      </c>
      <c r="D5485" s="619">
        <v>11.16</v>
      </c>
      <c r="E5485" s="188" t="s">
        <v>2</v>
      </c>
    </row>
    <row r="5486" spans="1:5">
      <c r="A5486" s="617">
        <v>102223</v>
      </c>
      <c r="B5486" s="618" t="s">
        <v>27165</v>
      </c>
      <c r="C5486" s="618" t="s">
        <v>5</v>
      </c>
      <c r="D5486" s="619">
        <v>22.73</v>
      </c>
      <c r="E5486" s="188" t="s">
        <v>2</v>
      </c>
    </row>
    <row r="5487" spans="1:5">
      <c r="A5487" s="617">
        <v>102224</v>
      </c>
      <c r="B5487" s="618" t="s">
        <v>27166</v>
      </c>
      <c r="C5487" s="618" t="s">
        <v>5</v>
      </c>
      <c r="D5487" s="619">
        <v>23.04</v>
      </c>
      <c r="E5487" s="188" t="s">
        <v>2</v>
      </c>
    </row>
    <row r="5488" spans="1:5">
      <c r="A5488" s="617">
        <v>102225</v>
      </c>
      <c r="B5488" s="618" t="s">
        <v>27167</v>
      </c>
      <c r="C5488" s="618" t="s">
        <v>5</v>
      </c>
      <c r="D5488" s="619">
        <v>20.69</v>
      </c>
      <c r="E5488" s="188" t="s">
        <v>2</v>
      </c>
    </row>
    <row r="5489" spans="1:5">
      <c r="A5489" s="617">
        <v>102227</v>
      </c>
      <c r="B5489" s="618" t="s">
        <v>27168</v>
      </c>
      <c r="C5489" s="618" t="s">
        <v>5</v>
      </c>
      <c r="D5489" s="619">
        <v>17.809999999999999</v>
      </c>
      <c r="E5489" s="188" t="s">
        <v>2</v>
      </c>
    </row>
    <row r="5490" spans="1:5">
      <c r="A5490" s="617">
        <v>102228</v>
      </c>
      <c r="B5490" s="618" t="s">
        <v>27169</v>
      </c>
      <c r="C5490" s="618" t="s">
        <v>5</v>
      </c>
      <c r="D5490" s="619">
        <v>17.03</v>
      </c>
      <c r="E5490" s="188" t="s">
        <v>2</v>
      </c>
    </row>
    <row r="5491" spans="1:5">
      <c r="A5491" s="617">
        <v>102229</v>
      </c>
      <c r="B5491" s="618" t="s">
        <v>27170</v>
      </c>
      <c r="C5491" s="618" t="s">
        <v>5</v>
      </c>
      <c r="D5491" s="619">
        <v>17.52</v>
      </c>
      <c r="E5491" s="188" t="s">
        <v>2</v>
      </c>
    </row>
    <row r="5492" spans="1:5">
      <c r="A5492" s="617">
        <v>102230</v>
      </c>
      <c r="B5492" s="618" t="s">
        <v>27171</v>
      </c>
      <c r="C5492" s="618" t="s">
        <v>5</v>
      </c>
      <c r="D5492" s="619">
        <v>16.77</v>
      </c>
      <c r="E5492" s="188" t="s">
        <v>2</v>
      </c>
    </row>
    <row r="5493" spans="1:5">
      <c r="A5493" s="617">
        <v>102233</v>
      </c>
      <c r="B5493" s="618" t="s">
        <v>27172</v>
      </c>
      <c r="C5493" s="618" t="s">
        <v>5</v>
      </c>
      <c r="D5493" s="619">
        <v>8.82</v>
      </c>
      <c r="E5493" s="188" t="s">
        <v>2</v>
      </c>
    </row>
    <row r="5494" spans="1:5">
      <c r="A5494" s="617">
        <v>102234</v>
      </c>
      <c r="B5494" s="618" t="s">
        <v>27173</v>
      </c>
      <c r="C5494" s="618" t="s">
        <v>5</v>
      </c>
      <c r="D5494" s="619">
        <v>17.63</v>
      </c>
      <c r="E5494" s="188" t="s">
        <v>2</v>
      </c>
    </row>
    <row r="5495" spans="1:5">
      <c r="A5495" s="617">
        <v>100716</v>
      </c>
      <c r="B5495" s="618" t="s">
        <v>10817</v>
      </c>
      <c r="C5495" s="618" t="s">
        <v>5</v>
      </c>
      <c r="D5495" s="619">
        <v>24.12</v>
      </c>
      <c r="E5495" s="188" t="s">
        <v>2</v>
      </c>
    </row>
    <row r="5496" spans="1:5">
      <c r="A5496" s="617">
        <v>100717</v>
      </c>
      <c r="B5496" s="618" t="s">
        <v>10818</v>
      </c>
      <c r="C5496" s="618" t="s">
        <v>5</v>
      </c>
      <c r="D5496" s="619">
        <v>7.06</v>
      </c>
      <c r="E5496" s="188" t="s">
        <v>2</v>
      </c>
    </row>
    <row r="5497" spans="1:5">
      <c r="A5497" s="617">
        <v>100718</v>
      </c>
      <c r="B5497" s="618" t="s">
        <v>10819</v>
      </c>
      <c r="C5497" s="618" t="s">
        <v>1</v>
      </c>
      <c r="D5497" s="619">
        <v>1</v>
      </c>
      <c r="E5497" s="188" t="s">
        <v>2</v>
      </c>
    </row>
    <row r="5498" spans="1:5">
      <c r="A5498" s="617">
        <v>100719</v>
      </c>
      <c r="B5498" s="618" t="s">
        <v>10820</v>
      </c>
      <c r="C5498" s="618" t="s">
        <v>5</v>
      </c>
      <c r="D5498" s="619">
        <v>7.25</v>
      </c>
      <c r="E5498" s="188" t="s">
        <v>2</v>
      </c>
    </row>
    <row r="5499" spans="1:5">
      <c r="A5499" s="617">
        <v>100720</v>
      </c>
      <c r="B5499" s="618" t="s">
        <v>10821</v>
      </c>
      <c r="C5499" s="618" t="s">
        <v>5</v>
      </c>
      <c r="D5499" s="619">
        <v>7.42</v>
      </c>
      <c r="E5499" s="188" t="s">
        <v>2</v>
      </c>
    </row>
    <row r="5500" spans="1:5">
      <c r="A5500" s="617">
        <v>100721</v>
      </c>
      <c r="B5500" s="618" t="s">
        <v>10822</v>
      </c>
      <c r="C5500" s="618" t="s">
        <v>5</v>
      </c>
      <c r="D5500" s="619">
        <v>17.62</v>
      </c>
      <c r="E5500" s="188" t="s">
        <v>2</v>
      </c>
    </row>
    <row r="5501" spans="1:5">
      <c r="A5501" s="617">
        <v>100722</v>
      </c>
      <c r="B5501" s="618" t="s">
        <v>10823</v>
      </c>
      <c r="C5501" s="618" t="s">
        <v>5</v>
      </c>
      <c r="D5501" s="619">
        <v>17.18</v>
      </c>
      <c r="E5501" s="188" t="s">
        <v>2</v>
      </c>
    </row>
    <row r="5502" spans="1:5">
      <c r="A5502" s="617">
        <v>100723</v>
      </c>
      <c r="B5502" s="618" t="s">
        <v>10824</v>
      </c>
      <c r="C5502" s="618" t="s">
        <v>5</v>
      </c>
      <c r="D5502" s="619">
        <v>7.78</v>
      </c>
      <c r="E5502" s="188" t="s">
        <v>2</v>
      </c>
    </row>
    <row r="5503" spans="1:5">
      <c r="A5503" s="617">
        <v>100724</v>
      </c>
      <c r="B5503" s="618" t="s">
        <v>10825</v>
      </c>
      <c r="C5503" s="618" t="s">
        <v>5</v>
      </c>
      <c r="D5503" s="619">
        <v>9.5</v>
      </c>
      <c r="E5503" s="188" t="s">
        <v>2</v>
      </c>
    </row>
    <row r="5504" spans="1:5">
      <c r="A5504" s="617">
        <v>100725</v>
      </c>
      <c r="B5504" s="618" t="s">
        <v>10826</v>
      </c>
      <c r="C5504" s="618" t="s">
        <v>5</v>
      </c>
      <c r="D5504" s="619">
        <v>17.79</v>
      </c>
      <c r="E5504" s="188" t="s">
        <v>2</v>
      </c>
    </row>
    <row r="5505" spans="1:5">
      <c r="A5505" s="617">
        <v>100726</v>
      </c>
      <c r="B5505" s="618" t="s">
        <v>10827</v>
      </c>
      <c r="C5505" s="618" t="s">
        <v>5</v>
      </c>
      <c r="D5505" s="619">
        <v>19.190000000000001</v>
      </c>
      <c r="E5505" s="188" t="s">
        <v>2</v>
      </c>
    </row>
    <row r="5506" spans="1:5">
      <c r="A5506" s="617">
        <v>100727</v>
      </c>
      <c r="B5506" s="618" t="s">
        <v>10828</v>
      </c>
      <c r="C5506" s="618" t="s">
        <v>5</v>
      </c>
      <c r="D5506" s="619">
        <v>15.17</v>
      </c>
      <c r="E5506" s="188" t="s">
        <v>2</v>
      </c>
    </row>
    <row r="5507" spans="1:5">
      <c r="A5507" s="617">
        <v>100728</v>
      </c>
      <c r="B5507" s="618" t="s">
        <v>10829</v>
      </c>
      <c r="C5507" s="618" t="s">
        <v>5</v>
      </c>
      <c r="D5507" s="619">
        <v>14.57</v>
      </c>
      <c r="E5507" s="188" t="s">
        <v>2</v>
      </c>
    </row>
    <row r="5508" spans="1:5">
      <c r="A5508" s="617">
        <v>100729</v>
      </c>
      <c r="B5508" s="618" t="s">
        <v>10830</v>
      </c>
      <c r="C5508" s="618" t="s">
        <v>5</v>
      </c>
      <c r="D5508" s="619">
        <v>13.77</v>
      </c>
      <c r="E5508" s="188" t="s">
        <v>2</v>
      </c>
    </row>
    <row r="5509" spans="1:5">
      <c r="A5509" s="617">
        <v>100730</v>
      </c>
      <c r="B5509" s="618" t="s">
        <v>10831</v>
      </c>
      <c r="C5509" s="618" t="s">
        <v>5</v>
      </c>
      <c r="D5509" s="619">
        <v>16.29</v>
      </c>
      <c r="E5509" s="188" t="s">
        <v>2</v>
      </c>
    </row>
    <row r="5510" spans="1:5">
      <c r="A5510" s="617">
        <v>100733</v>
      </c>
      <c r="B5510" s="618" t="s">
        <v>10832</v>
      </c>
      <c r="C5510" s="618" t="s">
        <v>5</v>
      </c>
      <c r="D5510" s="619">
        <v>8.35</v>
      </c>
      <c r="E5510" s="188" t="s">
        <v>2</v>
      </c>
    </row>
    <row r="5511" spans="1:5">
      <c r="A5511" s="617">
        <v>100734</v>
      </c>
      <c r="B5511" s="618" t="s">
        <v>10833</v>
      </c>
      <c r="C5511" s="618" t="s">
        <v>5</v>
      </c>
      <c r="D5511" s="619">
        <v>10.89</v>
      </c>
      <c r="E5511" s="188" t="s">
        <v>2</v>
      </c>
    </row>
    <row r="5512" spans="1:5">
      <c r="A5512" s="617">
        <v>100735</v>
      </c>
      <c r="B5512" s="618" t="s">
        <v>10834</v>
      </c>
      <c r="C5512" s="618" t="s">
        <v>5</v>
      </c>
      <c r="D5512" s="619">
        <v>7.45</v>
      </c>
      <c r="E5512" s="188" t="s">
        <v>2</v>
      </c>
    </row>
    <row r="5513" spans="1:5">
      <c r="A5513" s="617">
        <v>100736</v>
      </c>
      <c r="B5513" s="618" t="s">
        <v>10835</v>
      </c>
      <c r="C5513" s="618" t="s">
        <v>5</v>
      </c>
      <c r="D5513" s="619">
        <v>10.16</v>
      </c>
      <c r="E5513" s="188" t="s">
        <v>2</v>
      </c>
    </row>
    <row r="5514" spans="1:5">
      <c r="A5514" s="617">
        <v>100739</v>
      </c>
      <c r="B5514" s="618" t="s">
        <v>10836</v>
      </c>
      <c r="C5514" s="618" t="s">
        <v>5</v>
      </c>
      <c r="D5514" s="619">
        <v>7.15</v>
      </c>
      <c r="E5514" s="188" t="s">
        <v>2</v>
      </c>
    </row>
    <row r="5515" spans="1:5">
      <c r="A5515" s="617">
        <v>100740</v>
      </c>
      <c r="B5515" s="618" t="s">
        <v>10837</v>
      </c>
      <c r="C5515" s="618" t="s">
        <v>5</v>
      </c>
      <c r="D5515" s="619">
        <v>7.79</v>
      </c>
      <c r="E5515" s="188" t="s">
        <v>2</v>
      </c>
    </row>
    <row r="5516" spans="1:5">
      <c r="A5516" s="617">
        <v>100741</v>
      </c>
      <c r="B5516" s="618" t="s">
        <v>10838</v>
      </c>
      <c r="C5516" s="618" t="s">
        <v>5</v>
      </c>
      <c r="D5516" s="619">
        <v>17.38</v>
      </c>
      <c r="E5516" s="188" t="s">
        <v>2</v>
      </c>
    </row>
    <row r="5517" spans="1:5">
      <c r="A5517" s="617">
        <v>100742</v>
      </c>
      <c r="B5517" s="618" t="s">
        <v>10839</v>
      </c>
      <c r="C5517" s="618" t="s">
        <v>5</v>
      </c>
      <c r="D5517" s="619">
        <v>17.53</v>
      </c>
      <c r="E5517" s="188" t="s">
        <v>2</v>
      </c>
    </row>
    <row r="5518" spans="1:5">
      <c r="A5518" s="617">
        <v>100743</v>
      </c>
      <c r="B5518" s="618" t="s">
        <v>10840</v>
      </c>
      <c r="C5518" s="618" t="s">
        <v>5</v>
      </c>
      <c r="D5518" s="619">
        <v>7</v>
      </c>
      <c r="E5518" s="188" t="s">
        <v>2</v>
      </c>
    </row>
    <row r="5519" spans="1:5">
      <c r="A5519" s="617">
        <v>100744</v>
      </c>
      <c r="B5519" s="618" t="s">
        <v>10841</v>
      </c>
      <c r="C5519" s="618" t="s">
        <v>5</v>
      </c>
      <c r="D5519" s="619">
        <v>7.69</v>
      </c>
      <c r="E5519" s="188" t="s">
        <v>2</v>
      </c>
    </row>
    <row r="5520" spans="1:5">
      <c r="A5520" s="617">
        <v>100745</v>
      </c>
      <c r="B5520" s="618" t="s">
        <v>10842</v>
      </c>
      <c r="C5520" s="618" t="s">
        <v>5</v>
      </c>
      <c r="D5520" s="619">
        <v>17.22</v>
      </c>
      <c r="E5520" s="188" t="s">
        <v>2</v>
      </c>
    </row>
    <row r="5521" spans="1:5">
      <c r="A5521" s="617">
        <v>100746</v>
      </c>
      <c r="B5521" s="618" t="s">
        <v>10843</v>
      </c>
      <c r="C5521" s="618" t="s">
        <v>5</v>
      </c>
      <c r="D5521" s="619">
        <v>17.43</v>
      </c>
      <c r="E5521" s="188" t="s">
        <v>2</v>
      </c>
    </row>
    <row r="5522" spans="1:5">
      <c r="A5522" s="617">
        <v>100747</v>
      </c>
      <c r="B5522" s="618" t="s">
        <v>10844</v>
      </c>
      <c r="C5522" s="618" t="s">
        <v>5</v>
      </c>
      <c r="D5522" s="619">
        <v>7.06</v>
      </c>
      <c r="E5522" s="188" t="s">
        <v>2</v>
      </c>
    </row>
    <row r="5523" spans="1:5">
      <c r="A5523" s="617">
        <v>100748</v>
      </c>
      <c r="B5523" s="618" t="s">
        <v>10845</v>
      </c>
      <c r="C5523" s="618" t="s">
        <v>5</v>
      </c>
      <c r="D5523" s="619">
        <v>7.73</v>
      </c>
      <c r="E5523" s="188" t="s">
        <v>2</v>
      </c>
    </row>
    <row r="5524" spans="1:5">
      <c r="A5524" s="617">
        <v>100749</v>
      </c>
      <c r="B5524" s="618" t="s">
        <v>10846</v>
      </c>
      <c r="C5524" s="618" t="s">
        <v>5</v>
      </c>
      <c r="D5524" s="619">
        <v>17.28</v>
      </c>
      <c r="E5524" s="188" t="s">
        <v>2</v>
      </c>
    </row>
    <row r="5525" spans="1:5">
      <c r="A5525" s="617">
        <v>100750</v>
      </c>
      <c r="B5525" s="618" t="s">
        <v>10847</v>
      </c>
      <c r="C5525" s="618" t="s">
        <v>5</v>
      </c>
      <c r="D5525" s="619">
        <v>17.47</v>
      </c>
      <c r="E5525" s="188" t="s">
        <v>2</v>
      </c>
    </row>
    <row r="5526" spans="1:5">
      <c r="A5526" s="617">
        <v>100751</v>
      </c>
      <c r="B5526" s="618" t="s">
        <v>10848</v>
      </c>
      <c r="C5526" s="618" t="s">
        <v>5</v>
      </c>
      <c r="D5526" s="619">
        <v>27.58</v>
      </c>
      <c r="E5526" s="188" t="s">
        <v>2</v>
      </c>
    </row>
    <row r="5527" spans="1:5">
      <c r="A5527" s="617">
        <v>100752</v>
      </c>
      <c r="B5527" s="618" t="s">
        <v>10849</v>
      </c>
      <c r="C5527" s="618" t="s">
        <v>5</v>
      </c>
      <c r="D5527" s="619">
        <v>32.57</v>
      </c>
      <c r="E5527" s="188" t="s">
        <v>2</v>
      </c>
    </row>
    <row r="5528" spans="1:5">
      <c r="A5528" s="617">
        <v>100753</v>
      </c>
      <c r="B5528" s="618" t="s">
        <v>10850</v>
      </c>
      <c r="C5528" s="618" t="s">
        <v>5</v>
      </c>
      <c r="D5528" s="619">
        <v>14.91</v>
      </c>
      <c r="E5528" s="188" t="s">
        <v>2</v>
      </c>
    </row>
    <row r="5529" spans="1:5">
      <c r="A5529" s="617">
        <v>100754</v>
      </c>
      <c r="B5529" s="618" t="s">
        <v>10851</v>
      </c>
      <c r="C5529" s="618" t="s">
        <v>5</v>
      </c>
      <c r="D5529" s="619">
        <v>20.32</v>
      </c>
      <c r="E5529" s="188" t="s">
        <v>2</v>
      </c>
    </row>
    <row r="5530" spans="1:5">
      <c r="A5530" s="617">
        <v>100757</v>
      </c>
      <c r="B5530" s="618" t="s">
        <v>10852</v>
      </c>
      <c r="C5530" s="618" t="s">
        <v>5</v>
      </c>
      <c r="D5530" s="619">
        <v>34.81</v>
      </c>
      <c r="E5530" s="188" t="s">
        <v>2</v>
      </c>
    </row>
    <row r="5531" spans="1:5">
      <c r="A5531" s="617">
        <v>100758</v>
      </c>
      <c r="B5531" s="618" t="s">
        <v>10853</v>
      </c>
      <c r="C5531" s="618" t="s">
        <v>5</v>
      </c>
      <c r="D5531" s="619">
        <v>35.07</v>
      </c>
      <c r="E5531" s="188" t="s">
        <v>2</v>
      </c>
    </row>
    <row r="5532" spans="1:5">
      <c r="A5532" s="617">
        <v>100759</v>
      </c>
      <c r="B5532" s="618" t="s">
        <v>10854</v>
      </c>
      <c r="C5532" s="618" t="s">
        <v>5</v>
      </c>
      <c r="D5532" s="619">
        <v>34.479999999999997</v>
      </c>
      <c r="E5532" s="188" t="s">
        <v>2</v>
      </c>
    </row>
    <row r="5533" spans="1:5">
      <c r="A5533" s="617">
        <v>100760</v>
      </c>
      <c r="B5533" s="618" t="s">
        <v>10855</v>
      </c>
      <c r="C5533" s="618" t="s">
        <v>5</v>
      </c>
      <c r="D5533" s="619">
        <v>34.869999999999997</v>
      </c>
      <c r="E5533" s="188" t="s">
        <v>2</v>
      </c>
    </row>
    <row r="5534" spans="1:5">
      <c r="A5534" s="617">
        <v>100761</v>
      </c>
      <c r="B5534" s="618" t="s">
        <v>10856</v>
      </c>
      <c r="C5534" s="618" t="s">
        <v>5</v>
      </c>
      <c r="D5534" s="619">
        <v>34.61</v>
      </c>
      <c r="E5534" s="188" t="s">
        <v>2</v>
      </c>
    </row>
    <row r="5535" spans="1:5">
      <c r="A5535" s="617">
        <v>100762</v>
      </c>
      <c r="B5535" s="618" t="s">
        <v>10857</v>
      </c>
      <c r="C5535" s="618" t="s">
        <v>5</v>
      </c>
      <c r="D5535" s="619">
        <v>34.950000000000003</v>
      </c>
      <c r="E5535" s="188" t="s">
        <v>2</v>
      </c>
    </row>
    <row r="5536" spans="1:5">
      <c r="A5536" s="617">
        <v>41595</v>
      </c>
      <c r="B5536" s="618" t="s">
        <v>417</v>
      </c>
      <c r="C5536" s="618" t="s">
        <v>1</v>
      </c>
      <c r="D5536" s="619">
        <v>10.24</v>
      </c>
      <c r="E5536" s="188" t="s">
        <v>2</v>
      </c>
    </row>
    <row r="5537" spans="1:5">
      <c r="A5537" s="618" t="s">
        <v>7279</v>
      </c>
      <c r="B5537" s="618" t="s">
        <v>418</v>
      </c>
      <c r="C5537" s="618" t="s">
        <v>5</v>
      </c>
      <c r="D5537" s="619">
        <v>13.08</v>
      </c>
      <c r="E5537" s="188" t="s">
        <v>2</v>
      </c>
    </row>
    <row r="5538" spans="1:5">
      <c r="A5538" s="617">
        <v>79467</v>
      </c>
      <c r="B5538" s="618" t="s">
        <v>7280</v>
      </c>
      <c r="C5538" s="618" t="s">
        <v>419</v>
      </c>
      <c r="D5538" s="619">
        <v>13.28</v>
      </c>
      <c r="E5538" s="188" t="s">
        <v>2</v>
      </c>
    </row>
    <row r="5539" spans="1:5">
      <c r="A5539" s="618" t="s">
        <v>7281</v>
      </c>
      <c r="B5539" s="618" t="s">
        <v>420</v>
      </c>
      <c r="C5539" s="618" t="s">
        <v>5</v>
      </c>
      <c r="D5539" s="619">
        <v>18.23</v>
      </c>
      <c r="E5539" s="188" t="s">
        <v>2</v>
      </c>
    </row>
    <row r="5540" spans="1:5">
      <c r="A5540" s="617">
        <v>84665</v>
      </c>
      <c r="B5540" s="618" t="s">
        <v>421</v>
      </c>
      <c r="C5540" s="618" t="s">
        <v>5</v>
      </c>
      <c r="D5540" s="619">
        <v>18.96</v>
      </c>
      <c r="E5540" s="188" t="s">
        <v>2</v>
      </c>
    </row>
    <row r="5541" spans="1:5">
      <c r="A5541" s="617">
        <v>101749</v>
      </c>
      <c r="B5541" s="618" t="s">
        <v>27174</v>
      </c>
      <c r="C5541" s="618" t="s">
        <v>5</v>
      </c>
      <c r="D5541" s="619">
        <v>42.55</v>
      </c>
      <c r="E5541" s="188" t="s">
        <v>2</v>
      </c>
    </row>
    <row r="5542" spans="1:5">
      <c r="A5542" s="617">
        <v>101750</v>
      </c>
      <c r="B5542" s="618" t="s">
        <v>27175</v>
      </c>
      <c r="C5542" s="618" t="s">
        <v>5</v>
      </c>
      <c r="D5542" s="619">
        <v>40.659999999999997</v>
      </c>
      <c r="E5542" s="188" t="s">
        <v>2</v>
      </c>
    </row>
    <row r="5543" spans="1:5">
      <c r="A5543" s="617">
        <v>101729</v>
      </c>
      <c r="B5543" s="618" t="s">
        <v>27176</v>
      </c>
      <c r="C5543" s="618" t="s">
        <v>5</v>
      </c>
      <c r="D5543" s="619">
        <v>155.27000000000001</v>
      </c>
      <c r="E5543" s="188" t="s">
        <v>2</v>
      </c>
    </row>
    <row r="5544" spans="1:5">
      <c r="A5544" s="617">
        <v>101746</v>
      </c>
      <c r="B5544" s="618" t="s">
        <v>27177</v>
      </c>
      <c r="C5544" s="618" t="s">
        <v>5</v>
      </c>
      <c r="D5544" s="619">
        <v>244.21</v>
      </c>
      <c r="E5544" s="188" t="s">
        <v>2</v>
      </c>
    </row>
    <row r="5545" spans="1:5">
      <c r="A5545" s="617">
        <v>101751</v>
      </c>
      <c r="B5545" s="618" t="s">
        <v>27178</v>
      </c>
      <c r="C5545" s="618" t="s">
        <v>5</v>
      </c>
      <c r="D5545" s="619">
        <v>160.55000000000001</v>
      </c>
      <c r="E5545" s="188" t="s">
        <v>2</v>
      </c>
    </row>
    <row r="5546" spans="1:5">
      <c r="A5546" s="617">
        <v>87246</v>
      </c>
      <c r="B5546" s="618" t="s">
        <v>7282</v>
      </c>
      <c r="C5546" s="618" t="s">
        <v>5</v>
      </c>
      <c r="D5546" s="619">
        <v>50.3</v>
      </c>
      <c r="E5546" s="188" t="s">
        <v>2</v>
      </c>
    </row>
    <row r="5547" spans="1:5">
      <c r="A5547" s="617">
        <v>87247</v>
      </c>
      <c r="B5547" s="618" t="s">
        <v>7283</v>
      </c>
      <c r="C5547" s="618" t="s">
        <v>5</v>
      </c>
      <c r="D5547" s="619">
        <v>43.98</v>
      </c>
      <c r="E5547" s="188" t="s">
        <v>2</v>
      </c>
    </row>
    <row r="5548" spans="1:5">
      <c r="A5548" s="617">
        <v>87248</v>
      </c>
      <c r="B5548" s="618" t="s">
        <v>7284</v>
      </c>
      <c r="C5548" s="618" t="s">
        <v>5</v>
      </c>
      <c r="D5548" s="619">
        <v>38.79</v>
      </c>
      <c r="E5548" s="188" t="s">
        <v>2</v>
      </c>
    </row>
    <row r="5549" spans="1:5">
      <c r="A5549" s="617">
        <v>87249</v>
      </c>
      <c r="B5549" s="618" t="s">
        <v>7285</v>
      </c>
      <c r="C5549" s="618" t="s">
        <v>5</v>
      </c>
      <c r="D5549" s="619">
        <v>56.32</v>
      </c>
      <c r="E5549" s="188" t="s">
        <v>2</v>
      </c>
    </row>
    <row r="5550" spans="1:5">
      <c r="A5550" s="617">
        <v>87250</v>
      </c>
      <c r="B5550" s="618" t="s">
        <v>7286</v>
      </c>
      <c r="C5550" s="618" t="s">
        <v>5</v>
      </c>
      <c r="D5550" s="619">
        <v>46.33</v>
      </c>
      <c r="E5550" s="188" t="s">
        <v>2</v>
      </c>
    </row>
    <row r="5551" spans="1:5">
      <c r="A5551" s="617">
        <v>87251</v>
      </c>
      <c r="B5551" s="618" t="s">
        <v>7287</v>
      </c>
      <c r="C5551" s="618" t="s">
        <v>5</v>
      </c>
      <c r="D5551" s="619">
        <v>39.799999999999997</v>
      </c>
      <c r="E5551" s="188" t="s">
        <v>2</v>
      </c>
    </row>
    <row r="5552" spans="1:5">
      <c r="A5552" s="617">
        <v>87255</v>
      </c>
      <c r="B5552" s="618" t="s">
        <v>7288</v>
      </c>
      <c r="C5552" s="618" t="s">
        <v>5</v>
      </c>
      <c r="D5552" s="619">
        <v>91.11</v>
      </c>
      <c r="E5552" s="188" t="s">
        <v>2</v>
      </c>
    </row>
    <row r="5553" spans="1:5">
      <c r="A5553" s="617">
        <v>87256</v>
      </c>
      <c r="B5553" s="618" t="s">
        <v>7289</v>
      </c>
      <c r="C5553" s="618" t="s">
        <v>5</v>
      </c>
      <c r="D5553" s="619">
        <v>79.09</v>
      </c>
      <c r="E5553" s="188" t="s">
        <v>2</v>
      </c>
    </row>
    <row r="5554" spans="1:5">
      <c r="A5554" s="617">
        <v>87257</v>
      </c>
      <c r="B5554" s="618" t="s">
        <v>7290</v>
      </c>
      <c r="C5554" s="618" t="s">
        <v>5</v>
      </c>
      <c r="D5554" s="619">
        <v>71.45</v>
      </c>
      <c r="E5554" s="188" t="s">
        <v>2</v>
      </c>
    </row>
    <row r="5555" spans="1:5">
      <c r="A5555" s="617">
        <v>87258</v>
      </c>
      <c r="B5555" s="618" t="s">
        <v>7291</v>
      </c>
      <c r="C5555" s="618" t="s">
        <v>5</v>
      </c>
      <c r="D5555" s="619">
        <v>120.27</v>
      </c>
      <c r="E5555" s="188" t="s">
        <v>2</v>
      </c>
    </row>
    <row r="5556" spans="1:5">
      <c r="A5556" s="617">
        <v>87259</v>
      </c>
      <c r="B5556" s="618" t="s">
        <v>7292</v>
      </c>
      <c r="C5556" s="618" t="s">
        <v>5</v>
      </c>
      <c r="D5556" s="619">
        <v>108.88</v>
      </c>
      <c r="E5556" s="188" t="s">
        <v>2</v>
      </c>
    </row>
    <row r="5557" spans="1:5">
      <c r="A5557" s="617">
        <v>87260</v>
      </c>
      <c r="B5557" s="618" t="s">
        <v>7293</v>
      </c>
      <c r="C5557" s="618" t="s">
        <v>5</v>
      </c>
      <c r="D5557" s="619">
        <v>102.15</v>
      </c>
      <c r="E5557" s="188" t="s">
        <v>2</v>
      </c>
    </row>
    <row r="5558" spans="1:5">
      <c r="A5558" s="617">
        <v>87261</v>
      </c>
      <c r="B5558" s="618" t="s">
        <v>7294</v>
      </c>
      <c r="C5558" s="618" t="s">
        <v>5</v>
      </c>
      <c r="D5558" s="619">
        <v>138.58000000000001</v>
      </c>
      <c r="E5558" s="188" t="s">
        <v>2</v>
      </c>
    </row>
    <row r="5559" spans="1:5">
      <c r="A5559" s="617">
        <v>87262</v>
      </c>
      <c r="B5559" s="618" t="s">
        <v>7295</v>
      </c>
      <c r="C5559" s="618" t="s">
        <v>5</v>
      </c>
      <c r="D5559" s="619">
        <v>125.37</v>
      </c>
      <c r="E5559" s="188" t="s">
        <v>2</v>
      </c>
    </row>
    <row r="5560" spans="1:5">
      <c r="A5560" s="617">
        <v>87263</v>
      </c>
      <c r="B5560" s="618" t="s">
        <v>7296</v>
      </c>
      <c r="C5560" s="618" t="s">
        <v>5</v>
      </c>
      <c r="D5560" s="619">
        <v>117.42</v>
      </c>
      <c r="E5560" s="188" t="s">
        <v>2</v>
      </c>
    </row>
    <row r="5561" spans="1:5">
      <c r="A5561" s="617">
        <v>89046</v>
      </c>
      <c r="B5561" s="618" t="s">
        <v>27179</v>
      </c>
      <c r="C5561" s="618" t="s">
        <v>5</v>
      </c>
      <c r="D5561" s="619">
        <v>43.68</v>
      </c>
      <c r="E5561" s="188" t="s">
        <v>2</v>
      </c>
    </row>
    <row r="5562" spans="1:5">
      <c r="A5562" s="617">
        <v>89171</v>
      </c>
      <c r="B5562" s="618" t="s">
        <v>27180</v>
      </c>
      <c r="C5562" s="618" t="s">
        <v>5</v>
      </c>
      <c r="D5562" s="619">
        <v>41.15</v>
      </c>
      <c r="E5562" s="188" t="s">
        <v>2</v>
      </c>
    </row>
    <row r="5563" spans="1:5">
      <c r="A5563" s="617">
        <v>93389</v>
      </c>
      <c r="B5563" s="618" t="s">
        <v>7297</v>
      </c>
      <c r="C5563" s="618" t="s">
        <v>5</v>
      </c>
      <c r="D5563" s="619">
        <v>45.55</v>
      </c>
      <c r="E5563" s="188" t="s">
        <v>2</v>
      </c>
    </row>
    <row r="5564" spans="1:5">
      <c r="A5564" s="617">
        <v>93390</v>
      </c>
      <c r="B5564" s="618" t="s">
        <v>7298</v>
      </c>
      <c r="C5564" s="618" t="s">
        <v>5</v>
      </c>
      <c r="D5564" s="619">
        <v>39.32</v>
      </c>
      <c r="E5564" s="188" t="s">
        <v>2</v>
      </c>
    </row>
    <row r="5565" spans="1:5">
      <c r="A5565" s="617">
        <v>93391</v>
      </c>
      <c r="B5565" s="618" t="s">
        <v>7299</v>
      </c>
      <c r="C5565" s="618" t="s">
        <v>5</v>
      </c>
      <c r="D5565" s="619">
        <v>34.130000000000003</v>
      </c>
      <c r="E5565" s="188" t="s">
        <v>2</v>
      </c>
    </row>
    <row r="5566" spans="1:5">
      <c r="A5566" s="617">
        <v>98670</v>
      </c>
      <c r="B5566" s="618" t="s">
        <v>9143</v>
      </c>
      <c r="C5566" s="618" t="s">
        <v>5</v>
      </c>
      <c r="D5566" s="619">
        <v>142.77000000000001</v>
      </c>
      <c r="E5566" s="188" t="s">
        <v>2</v>
      </c>
    </row>
    <row r="5567" spans="1:5">
      <c r="A5567" s="617">
        <v>98671</v>
      </c>
      <c r="B5567" s="618" t="s">
        <v>27181</v>
      </c>
      <c r="C5567" s="618" t="s">
        <v>5</v>
      </c>
      <c r="D5567" s="619">
        <v>295.98</v>
      </c>
      <c r="E5567" s="188" t="s">
        <v>2</v>
      </c>
    </row>
    <row r="5568" spans="1:5">
      <c r="A5568" s="617">
        <v>98672</v>
      </c>
      <c r="B5568" s="618" t="s">
        <v>27182</v>
      </c>
      <c r="C5568" s="618" t="s">
        <v>5</v>
      </c>
      <c r="D5568" s="619">
        <v>451.05</v>
      </c>
      <c r="E5568" s="188" t="s">
        <v>2</v>
      </c>
    </row>
    <row r="5569" spans="1:5">
      <c r="A5569" s="617">
        <v>98673</v>
      </c>
      <c r="B5569" s="618" t="s">
        <v>9144</v>
      </c>
      <c r="C5569" s="618" t="s">
        <v>5</v>
      </c>
      <c r="D5569" s="619">
        <v>156.68</v>
      </c>
      <c r="E5569" s="188" t="s">
        <v>2</v>
      </c>
    </row>
    <row r="5570" spans="1:5">
      <c r="A5570" s="617">
        <v>98678</v>
      </c>
      <c r="B5570" s="618" t="s">
        <v>27183</v>
      </c>
      <c r="C5570" s="618" t="s">
        <v>5</v>
      </c>
      <c r="D5570" s="619">
        <v>560.97</v>
      </c>
      <c r="E5570" s="188" t="s">
        <v>2</v>
      </c>
    </row>
    <row r="5571" spans="1:5">
      <c r="A5571" s="617">
        <v>98679</v>
      </c>
      <c r="B5571" s="618" t="s">
        <v>27184</v>
      </c>
      <c r="C5571" s="618" t="s">
        <v>5</v>
      </c>
      <c r="D5571" s="619">
        <v>28.59</v>
      </c>
      <c r="E5571" s="188" t="s">
        <v>2</v>
      </c>
    </row>
    <row r="5572" spans="1:5">
      <c r="A5572" s="617">
        <v>98680</v>
      </c>
      <c r="B5572" s="618" t="s">
        <v>27185</v>
      </c>
      <c r="C5572" s="618" t="s">
        <v>5</v>
      </c>
      <c r="D5572" s="619">
        <v>36.28</v>
      </c>
      <c r="E5572" s="188" t="s">
        <v>2</v>
      </c>
    </row>
    <row r="5573" spans="1:5">
      <c r="A5573" s="617">
        <v>98681</v>
      </c>
      <c r="B5573" s="618" t="s">
        <v>27186</v>
      </c>
      <c r="C5573" s="618" t="s">
        <v>5</v>
      </c>
      <c r="D5573" s="619">
        <v>26.7</v>
      </c>
      <c r="E5573" s="188" t="s">
        <v>2</v>
      </c>
    </row>
    <row r="5574" spans="1:5">
      <c r="A5574" s="617">
        <v>98682</v>
      </c>
      <c r="B5574" s="618" t="s">
        <v>27187</v>
      </c>
      <c r="C5574" s="618" t="s">
        <v>5</v>
      </c>
      <c r="D5574" s="619">
        <v>34.39</v>
      </c>
      <c r="E5574" s="188" t="s">
        <v>2</v>
      </c>
    </row>
    <row r="5575" spans="1:5">
      <c r="A5575" s="617">
        <v>98685</v>
      </c>
      <c r="B5575" s="618" t="s">
        <v>27188</v>
      </c>
      <c r="C5575" s="618" t="s">
        <v>1</v>
      </c>
      <c r="D5575" s="619">
        <v>54.12</v>
      </c>
      <c r="E5575" s="188" t="s">
        <v>2</v>
      </c>
    </row>
    <row r="5576" spans="1:5">
      <c r="A5576" s="617">
        <v>98686</v>
      </c>
      <c r="B5576" s="618" t="s">
        <v>27189</v>
      </c>
      <c r="C5576" s="618" t="s">
        <v>1</v>
      </c>
      <c r="D5576" s="619">
        <v>33.61</v>
      </c>
      <c r="E5576" s="188" t="s">
        <v>2</v>
      </c>
    </row>
    <row r="5577" spans="1:5">
      <c r="A5577" s="617">
        <v>98688</v>
      </c>
      <c r="B5577" s="618" t="s">
        <v>27190</v>
      </c>
      <c r="C5577" s="618" t="s">
        <v>1</v>
      </c>
      <c r="D5577" s="619">
        <v>42.04</v>
      </c>
      <c r="E5577" s="188" t="s">
        <v>2</v>
      </c>
    </row>
    <row r="5578" spans="1:5">
      <c r="A5578" s="617">
        <v>98689</v>
      </c>
      <c r="B5578" s="618" t="s">
        <v>27191</v>
      </c>
      <c r="C5578" s="618" t="s">
        <v>1</v>
      </c>
      <c r="D5578" s="619">
        <v>77.489999999999995</v>
      </c>
      <c r="E5578" s="188" t="s">
        <v>2</v>
      </c>
    </row>
    <row r="5579" spans="1:5">
      <c r="A5579" s="617">
        <v>101090</v>
      </c>
      <c r="B5579" s="618" t="s">
        <v>10858</v>
      </c>
      <c r="C5579" s="618" t="s">
        <v>5</v>
      </c>
      <c r="D5579" s="619">
        <v>160.34</v>
      </c>
      <c r="E5579" s="188" t="s">
        <v>2</v>
      </c>
    </row>
    <row r="5580" spans="1:5">
      <c r="A5580" s="617">
        <v>101091</v>
      </c>
      <c r="B5580" s="618" t="s">
        <v>10859</v>
      </c>
      <c r="C5580" s="618" t="s">
        <v>5</v>
      </c>
      <c r="D5580" s="619">
        <v>109.94</v>
      </c>
      <c r="E5580" s="188" t="s">
        <v>2</v>
      </c>
    </row>
    <row r="5581" spans="1:5">
      <c r="A5581" s="617">
        <v>101725</v>
      </c>
      <c r="B5581" s="618" t="s">
        <v>27192</v>
      </c>
      <c r="C5581" s="618" t="s">
        <v>5</v>
      </c>
      <c r="D5581" s="619">
        <v>216.85</v>
      </c>
      <c r="E5581" s="188" t="s">
        <v>2</v>
      </c>
    </row>
    <row r="5582" spans="1:5">
      <c r="A5582" s="617">
        <v>101726</v>
      </c>
      <c r="B5582" s="618" t="s">
        <v>27193</v>
      </c>
      <c r="C5582" s="618" t="s">
        <v>5</v>
      </c>
      <c r="D5582" s="619">
        <v>142.77000000000001</v>
      </c>
      <c r="E5582" s="188" t="s">
        <v>2</v>
      </c>
    </row>
    <row r="5583" spans="1:5">
      <c r="A5583" s="617">
        <v>101731</v>
      </c>
      <c r="B5583" s="618" t="s">
        <v>27194</v>
      </c>
      <c r="C5583" s="618" t="s">
        <v>5</v>
      </c>
      <c r="D5583" s="619">
        <v>231.22</v>
      </c>
      <c r="E5583" s="188" t="s">
        <v>2</v>
      </c>
    </row>
    <row r="5584" spans="1:5">
      <c r="A5584" s="617">
        <v>101732</v>
      </c>
      <c r="B5584" s="618" t="s">
        <v>27195</v>
      </c>
      <c r="C5584" s="618" t="s">
        <v>5</v>
      </c>
      <c r="D5584" s="619">
        <v>72.180000000000007</v>
      </c>
      <c r="E5584" s="188" t="s">
        <v>2</v>
      </c>
    </row>
    <row r="5585" spans="1:5">
      <c r="A5585" s="617">
        <v>101752</v>
      </c>
      <c r="B5585" s="618" t="s">
        <v>27196</v>
      </c>
      <c r="C5585" s="618" t="s">
        <v>5</v>
      </c>
      <c r="D5585" s="619">
        <v>37.57</v>
      </c>
      <c r="E5585" s="188" t="s">
        <v>2</v>
      </c>
    </row>
    <row r="5586" spans="1:5">
      <c r="A5586" s="617">
        <v>101094</v>
      </c>
      <c r="B5586" s="618" t="s">
        <v>10860</v>
      </c>
      <c r="C5586" s="618" t="s">
        <v>1</v>
      </c>
      <c r="D5586" s="619">
        <v>131.41999999999999</v>
      </c>
      <c r="E5586" s="188" t="s">
        <v>2</v>
      </c>
    </row>
    <row r="5587" spans="1:5">
      <c r="A5587" s="617">
        <v>101727</v>
      </c>
      <c r="B5587" s="618" t="s">
        <v>27197</v>
      </c>
      <c r="C5587" s="618" t="s">
        <v>5</v>
      </c>
      <c r="D5587" s="619">
        <v>154.04</v>
      </c>
      <c r="E5587" s="188" t="s">
        <v>2</v>
      </c>
    </row>
    <row r="5588" spans="1:5">
      <c r="A5588" s="617">
        <v>101733</v>
      </c>
      <c r="B5588" s="618" t="s">
        <v>27198</v>
      </c>
      <c r="C5588" s="618" t="s">
        <v>5</v>
      </c>
      <c r="D5588" s="619">
        <v>208.62</v>
      </c>
      <c r="E5588" s="188" t="s">
        <v>2</v>
      </c>
    </row>
    <row r="5589" spans="1:5">
      <c r="A5589" s="617">
        <v>101734</v>
      </c>
      <c r="B5589" s="618" t="s">
        <v>27199</v>
      </c>
      <c r="C5589" s="618" t="s">
        <v>5</v>
      </c>
      <c r="D5589" s="619">
        <v>318.60000000000002</v>
      </c>
      <c r="E5589" s="188" t="s">
        <v>2</v>
      </c>
    </row>
    <row r="5590" spans="1:5">
      <c r="A5590" s="617">
        <v>101735</v>
      </c>
      <c r="B5590" s="618" t="s">
        <v>27200</v>
      </c>
      <c r="C5590" s="618" t="s">
        <v>5</v>
      </c>
      <c r="D5590" s="619">
        <v>326.58</v>
      </c>
      <c r="E5590" s="188" t="s">
        <v>2</v>
      </c>
    </row>
    <row r="5591" spans="1:5">
      <c r="A5591" s="617">
        <v>101736</v>
      </c>
      <c r="B5591" s="618" t="s">
        <v>27201</v>
      </c>
      <c r="C5591" s="618" t="s">
        <v>5</v>
      </c>
      <c r="D5591" s="619">
        <v>72.73</v>
      </c>
      <c r="E5591" s="188" t="s">
        <v>2</v>
      </c>
    </row>
    <row r="5592" spans="1:5">
      <c r="A5592" s="617">
        <v>101737</v>
      </c>
      <c r="B5592" s="618" t="s">
        <v>27202</v>
      </c>
      <c r="C5592" s="618" t="s">
        <v>5</v>
      </c>
      <c r="D5592" s="619">
        <v>88.51</v>
      </c>
      <c r="E5592" s="188" t="s">
        <v>2</v>
      </c>
    </row>
    <row r="5593" spans="1:5">
      <c r="A5593" s="617">
        <v>101748</v>
      </c>
      <c r="B5593" s="618" t="s">
        <v>27203</v>
      </c>
      <c r="C5593" s="618" t="s">
        <v>5</v>
      </c>
      <c r="D5593" s="619">
        <v>2.59</v>
      </c>
      <c r="E5593" s="188" t="s">
        <v>2</v>
      </c>
    </row>
    <row r="5594" spans="1:5">
      <c r="A5594" s="617">
        <v>72815</v>
      </c>
      <c r="B5594" s="618" t="s">
        <v>422</v>
      </c>
      <c r="C5594" s="618" t="s">
        <v>5</v>
      </c>
      <c r="D5594" s="619">
        <v>43.98</v>
      </c>
      <c r="E5594" s="188" t="s">
        <v>2</v>
      </c>
    </row>
    <row r="5595" spans="1:5">
      <c r="A5595" s="617">
        <v>101092</v>
      </c>
      <c r="B5595" s="618" t="s">
        <v>10861</v>
      </c>
      <c r="C5595" s="618" t="s">
        <v>5</v>
      </c>
      <c r="D5595" s="619">
        <v>304.52</v>
      </c>
      <c r="E5595" s="188" t="s">
        <v>2</v>
      </c>
    </row>
    <row r="5596" spans="1:5">
      <c r="A5596" s="617">
        <v>101093</v>
      </c>
      <c r="B5596" s="618" t="s">
        <v>10862</v>
      </c>
      <c r="C5596" s="618" t="s">
        <v>5</v>
      </c>
      <c r="D5596" s="619">
        <v>459.59</v>
      </c>
      <c r="E5596" s="188" t="s">
        <v>2</v>
      </c>
    </row>
    <row r="5597" spans="1:5">
      <c r="A5597" s="617">
        <v>98695</v>
      </c>
      <c r="B5597" s="618" t="s">
        <v>27204</v>
      </c>
      <c r="C5597" s="618" t="s">
        <v>1</v>
      </c>
      <c r="D5597" s="619">
        <v>79.8</v>
      </c>
      <c r="E5597" s="188" t="s">
        <v>2</v>
      </c>
    </row>
    <row r="5598" spans="1:5">
      <c r="A5598" s="617">
        <v>98697</v>
      </c>
      <c r="B5598" s="618" t="s">
        <v>27205</v>
      </c>
      <c r="C5598" s="618" t="s">
        <v>1</v>
      </c>
      <c r="D5598" s="619">
        <v>52.93</v>
      </c>
      <c r="E5598" s="188" t="s">
        <v>2</v>
      </c>
    </row>
    <row r="5599" spans="1:5">
      <c r="A5599" s="617">
        <v>101738</v>
      </c>
      <c r="B5599" s="618" t="s">
        <v>27206</v>
      </c>
      <c r="C5599" s="618" t="s">
        <v>1</v>
      </c>
      <c r="D5599" s="619">
        <v>24.06</v>
      </c>
      <c r="E5599" s="188" t="s">
        <v>2</v>
      </c>
    </row>
    <row r="5600" spans="1:5">
      <c r="A5600" s="617">
        <v>101739</v>
      </c>
      <c r="B5600" s="618" t="s">
        <v>27207</v>
      </c>
      <c r="C5600" s="618" t="s">
        <v>1</v>
      </c>
      <c r="D5600" s="619">
        <v>26.24</v>
      </c>
      <c r="E5600" s="188" t="s">
        <v>2</v>
      </c>
    </row>
    <row r="5601" spans="1:5">
      <c r="A5601" s="617">
        <v>88648</v>
      </c>
      <c r="B5601" s="618" t="s">
        <v>7300</v>
      </c>
      <c r="C5601" s="618" t="s">
        <v>1</v>
      </c>
      <c r="D5601" s="619">
        <v>5.88</v>
      </c>
      <c r="E5601" s="188" t="s">
        <v>2</v>
      </c>
    </row>
    <row r="5602" spans="1:5">
      <c r="A5602" s="617">
        <v>88649</v>
      </c>
      <c r="B5602" s="618" t="s">
        <v>7301</v>
      </c>
      <c r="C5602" s="618" t="s">
        <v>1</v>
      </c>
      <c r="D5602" s="619">
        <v>6.68</v>
      </c>
      <c r="E5602" s="188" t="s">
        <v>2</v>
      </c>
    </row>
    <row r="5603" spans="1:5">
      <c r="A5603" s="617">
        <v>88650</v>
      </c>
      <c r="B5603" s="618" t="s">
        <v>7302</v>
      </c>
      <c r="C5603" s="618" t="s">
        <v>1</v>
      </c>
      <c r="D5603" s="619">
        <v>12.94</v>
      </c>
      <c r="E5603" s="188" t="s">
        <v>2</v>
      </c>
    </row>
    <row r="5604" spans="1:5">
      <c r="A5604" s="617">
        <v>96467</v>
      </c>
      <c r="B5604" s="618" t="s">
        <v>9145</v>
      </c>
      <c r="C5604" s="618" t="s">
        <v>1</v>
      </c>
      <c r="D5604" s="619">
        <v>5.34</v>
      </c>
      <c r="E5604" s="188" t="s">
        <v>2</v>
      </c>
    </row>
    <row r="5605" spans="1:5">
      <c r="A5605" s="617">
        <v>101740</v>
      </c>
      <c r="B5605" s="618" t="s">
        <v>27208</v>
      </c>
      <c r="C5605" s="618" t="s">
        <v>1</v>
      </c>
      <c r="D5605" s="619">
        <v>35.299999999999997</v>
      </c>
      <c r="E5605" s="188" t="s">
        <v>2</v>
      </c>
    </row>
    <row r="5606" spans="1:5">
      <c r="A5606" s="617">
        <v>101741</v>
      </c>
      <c r="B5606" s="618" t="s">
        <v>27209</v>
      </c>
      <c r="C5606" s="618" t="s">
        <v>1</v>
      </c>
      <c r="D5606" s="619">
        <v>17.37</v>
      </c>
      <c r="E5606" s="188" t="s">
        <v>2</v>
      </c>
    </row>
    <row r="5607" spans="1:5">
      <c r="A5607" s="617">
        <v>94990</v>
      </c>
      <c r="B5607" s="618" t="s">
        <v>7303</v>
      </c>
      <c r="C5607" s="618" t="s">
        <v>7</v>
      </c>
      <c r="D5607" s="619">
        <v>632.65</v>
      </c>
      <c r="E5607" s="188" t="s">
        <v>2</v>
      </c>
    </row>
    <row r="5608" spans="1:5">
      <c r="A5608" s="617">
        <v>94991</v>
      </c>
      <c r="B5608" s="618" t="s">
        <v>7304</v>
      </c>
      <c r="C5608" s="618" t="s">
        <v>7</v>
      </c>
      <c r="D5608" s="619">
        <v>534.70000000000005</v>
      </c>
      <c r="E5608" s="188" t="s">
        <v>2</v>
      </c>
    </row>
    <row r="5609" spans="1:5">
      <c r="A5609" s="617">
        <v>94992</v>
      </c>
      <c r="B5609" s="618" t="s">
        <v>7305</v>
      </c>
      <c r="C5609" s="618" t="s">
        <v>5</v>
      </c>
      <c r="D5609" s="619">
        <v>81.28</v>
      </c>
      <c r="E5609" s="188" t="s">
        <v>2</v>
      </c>
    </row>
    <row r="5610" spans="1:5">
      <c r="A5610" s="617">
        <v>94993</v>
      </c>
      <c r="B5610" s="618" t="s">
        <v>7306</v>
      </c>
      <c r="C5610" s="618" t="s">
        <v>5</v>
      </c>
      <c r="D5610" s="619">
        <v>75.41</v>
      </c>
      <c r="E5610" s="188" t="s">
        <v>2</v>
      </c>
    </row>
    <row r="5611" spans="1:5">
      <c r="A5611" s="617">
        <v>94994</v>
      </c>
      <c r="B5611" s="618" t="s">
        <v>7307</v>
      </c>
      <c r="C5611" s="618" t="s">
        <v>5</v>
      </c>
      <c r="D5611" s="619">
        <v>95.22</v>
      </c>
      <c r="E5611" s="188" t="s">
        <v>2</v>
      </c>
    </row>
    <row r="5612" spans="1:5">
      <c r="A5612" s="617">
        <v>94995</v>
      </c>
      <c r="B5612" s="618" t="s">
        <v>7308</v>
      </c>
      <c r="C5612" s="618" t="s">
        <v>5</v>
      </c>
      <c r="D5612" s="619">
        <v>87.39</v>
      </c>
      <c r="E5612" s="188" t="s">
        <v>2</v>
      </c>
    </row>
    <row r="5613" spans="1:5">
      <c r="A5613" s="617">
        <v>94996</v>
      </c>
      <c r="B5613" s="618" t="s">
        <v>7309</v>
      </c>
      <c r="C5613" s="618" t="s">
        <v>5</v>
      </c>
      <c r="D5613" s="619">
        <v>107.99</v>
      </c>
      <c r="E5613" s="188" t="s">
        <v>2</v>
      </c>
    </row>
    <row r="5614" spans="1:5">
      <c r="A5614" s="617">
        <v>94997</v>
      </c>
      <c r="B5614" s="618" t="s">
        <v>7310</v>
      </c>
      <c r="C5614" s="618" t="s">
        <v>5</v>
      </c>
      <c r="D5614" s="619">
        <v>98.19</v>
      </c>
      <c r="E5614" s="188" t="s">
        <v>2</v>
      </c>
    </row>
    <row r="5615" spans="1:5">
      <c r="A5615" s="617">
        <v>94998</v>
      </c>
      <c r="B5615" s="618" t="s">
        <v>7311</v>
      </c>
      <c r="C5615" s="618" t="s">
        <v>5</v>
      </c>
      <c r="D5615" s="619">
        <v>121.53</v>
      </c>
      <c r="E5615" s="188" t="s">
        <v>2</v>
      </c>
    </row>
    <row r="5616" spans="1:5">
      <c r="A5616" s="617">
        <v>94999</v>
      </c>
      <c r="B5616" s="618" t="s">
        <v>7312</v>
      </c>
      <c r="C5616" s="618" t="s">
        <v>5</v>
      </c>
      <c r="D5616" s="619">
        <v>109.77</v>
      </c>
      <c r="E5616" s="188" t="s">
        <v>2</v>
      </c>
    </row>
    <row r="5617" spans="1:5">
      <c r="A5617" s="617">
        <v>101747</v>
      </c>
      <c r="B5617" s="618" t="s">
        <v>27210</v>
      </c>
      <c r="C5617" s="618" t="s">
        <v>5</v>
      </c>
      <c r="D5617" s="619">
        <v>65.44</v>
      </c>
      <c r="E5617" s="188" t="s">
        <v>2</v>
      </c>
    </row>
    <row r="5618" spans="1:5">
      <c r="A5618" s="617">
        <v>101743</v>
      </c>
      <c r="B5618" s="618" t="s">
        <v>27211</v>
      </c>
      <c r="C5618" s="618" t="s">
        <v>5</v>
      </c>
      <c r="D5618" s="619">
        <v>149.79</v>
      </c>
      <c r="E5618" s="188" t="s">
        <v>2</v>
      </c>
    </row>
    <row r="5619" spans="1:5">
      <c r="A5619" s="617">
        <v>101744</v>
      </c>
      <c r="B5619" s="618" t="s">
        <v>27212</v>
      </c>
      <c r="C5619" s="618" t="s">
        <v>5</v>
      </c>
      <c r="D5619" s="619">
        <v>119.4</v>
      </c>
      <c r="E5619" s="188" t="s">
        <v>2</v>
      </c>
    </row>
    <row r="5620" spans="1:5">
      <c r="A5620" s="617">
        <v>101745</v>
      </c>
      <c r="B5620" s="618" t="s">
        <v>27213</v>
      </c>
      <c r="C5620" s="618" t="s">
        <v>5</v>
      </c>
      <c r="D5620" s="619">
        <v>146.69</v>
      </c>
      <c r="E5620" s="188" t="s">
        <v>2</v>
      </c>
    </row>
    <row r="5621" spans="1:5">
      <c r="A5621" s="617">
        <v>87620</v>
      </c>
      <c r="B5621" s="618" t="s">
        <v>7313</v>
      </c>
      <c r="C5621" s="618" t="s">
        <v>5</v>
      </c>
      <c r="D5621" s="619">
        <v>29.27</v>
      </c>
      <c r="E5621" s="188" t="s">
        <v>2</v>
      </c>
    </row>
    <row r="5622" spans="1:5">
      <c r="A5622" s="617">
        <v>87622</v>
      </c>
      <c r="B5622" s="618" t="s">
        <v>7314</v>
      </c>
      <c r="C5622" s="618" t="s">
        <v>5</v>
      </c>
      <c r="D5622" s="619">
        <v>31.38</v>
      </c>
      <c r="E5622" s="188" t="s">
        <v>2</v>
      </c>
    </row>
    <row r="5623" spans="1:5">
      <c r="A5623" s="617">
        <v>87623</v>
      </c>
      <c r="B5623" s="618" t="s">
        <v>7315</v>
      </c>
      <c r="C5623" s="618" t="s">
        <v>5</v>
      </c>
      <c r="D5623" s="619">
        <v>58.44</v>
      </c>
      <c r="E5623" s="188" t="s">
        <v>2</v>
      </c>
    </row>
    <row r="5624" spans="1:5">
      <c r="A5624" s="617">
        <v>87624</v>
      </c>
      <c r="B5624" s="618" t="s">
        <v>7316</v>
      </c>
      <c r="C5624" s="618" t="s">
        <v>5</v>
      </c>
      <c r="D5624" s="619">
        <v>62.86</v>
      </c>
      <c r="E5624" s="188" t="s">
        <v>2</v>
      </c>
    </row>
    <row r="5625" spans="1:5">
      <c r="A5625" s="617">
        <v>87630</v>
      </c>
      <c r="B5625" s="618" t="s">
        <v>7317</v>
      </c>
      <c r="C5625" s="618" t="s">
        <v>5</v>
      </c>
      <c r="D5625" s="619">
        <v>36.270000000000003</v>
      </c>
      <c r="E5625" s="188" t="s">
        <v>2</v>
      </c>
    </row>
    <row r="5626" spans="1:5">
      <c r="A5626" s="617">
        <v>87632</v>
      </c>
      <c r="B5626" s="618" t="s">
        <v>7318</v>
      </c>
      <c r="C5626" s="618" t="s">
        <v>5</v>
      </c>
      <c r="D5626" s="619">
        <v>39.200000000000003</v>
      </c>
      <c r="E5626" s="188" t="s">
        <v>2</v>
      </c>
    </row>
    <row r="5627" spans="1:5">
      <c r="A5627" s="617">
        <v>87633</v>
      </c>
      <c r="B5627" s="618" t="s">
        <v>7319</v>
      </c>
      <c r="C5627" s="618" t="s">
        <v>5</v>
      </c>
      <c r="D5627" s="619">
        <v>76.819999999999993</v>
      </c>
      <c r="E5627" s="188" t="s">
        <v>2</v>
      </c>
    </row>
    <row r="5628" spans="1:5">
      <c r="A5628" s="617">
        <v>87634</v>
      </c>
      <c r="B5628" s="618" t="s">
        <v>7320</v>
      </c>
      <c r="C5628" s="618" t="s">
        <v>5</v>
      </c>
      <c r="D5628" s="619">
        <v>82.98</v>
      </c>
      <c r="E5628" s="188" t="s">
        <v>2</v>
      </c>
    </row>
    <row r="5629" spans="1:5">
      <c r="A5629" s="617">
        <v>87640</v>
      </c>
      <c r="B5629" s="618" t="s">
        <v>7321</v>
      </c>
      <c r="C5629" s="618" t="s">
        <v>5</v>
      </c>
      <c r="D5629" s="619">
        <v>41.91</v>
      </c>
      <c r="E5629" s="188" t="s">
        <v>2</v>
      </c>
    </row>
    <row r="5630" spans="1:5">
      <c r="A5630" s="617">
        <v>87642</v>
      </c>
      <c r="B5630" s="618" t="s">
        <v>7322</v>
      </c>
      <c r="C5630" s="618" t="s">
        <v>5</v>
      </c>
      <c r="D5630" s="619">
        <v>45.51</v>
      </c>
      <c r="E5630" s="188" t="s">
        <v>2</v>
      </c>
    </row>
    <row r="5631" spans="1:5">
      <c r="A5631" s="617">
        <v>87643</v>
      </c>
      <c r="B5631" s="618" t="s">
        <v>7323</v>
      </c>
      <c r="C5631" s="618" t="s">
        <v>5</v>
      </c>
      <c r="D5631" s="619">
        <v>91.78</v>
      </c>
      <c r="E5631" s="188" t="s">
        <v>2</v>
      </c>
    </row>
    <row r="5632" spans="1:5">
      <c r="A5632" s="617">
        <v>87644</v>
      </c>
      <c r="B5632" s="618" t="s">
        <v>7324</v>
      </c>
      <c r="C5632" s="618" t="s">
        <v>5</v>
      </c>
      <c r="D5632" s="619">
        <v>99.35</v>
      </c>
      <c r="E5632" s="188" t="s">
        <v>2</v>
      </c>
    </row>
    <row r="5633" spans="1:5">
      <c r="A5633" s="617">
        <v>87680</v>
      </c>
      <c r="B5633" s="618" t="s">
        <v>7325</v>
      </c>
      <c r="C5633" s="618" t="s">
        <v>5</v>
      </c>
      <c r="D5633" s="619">
        <v>33.770000000000003</v>
      </c>
      <c r="E5633" s="188" t="s">
        <v>2</v>
      </c>
    </row>
    <row r="5634" spans="1:5">
      <c r="A5634" s="617">
        <v>87682</v>
      </c>
      <c r="B5634" s="618" t="s">
        <v>7326</v>
      </c>
      <c r="C5634" s="618" t="s">
        <v>5</v>
      </c>
      <c r="D5634" s="619">
        <v>37.369999999999997</v>
      </c>
      <c r="E5634" s="188" t="s">
        <v>2</v>
      </c>
    </row>
    <row r="5635" spans="1:5">
      <c r="A5635" s="617">
        <v>87683</v>
      </c>
      <c r="B5635" s="618" t="s">
        <v>7327</v>
      </c>
      <c r="C5635" s="618" t="s">
        <v>5</v>
      </c>
      <c r="D5635" s="619">
        <v>83.64</v>
      </c>
      <c r="E5635" s="188" t="s">
        <v>2</v>
      </c>
    </row>
    <row r="5636" spans="1:5">
      <c r="A5636" s="617">
        <v>87684</v>
      </c>
      <c r="B5636" s="618" t="s">
        <v>7328</v>
      </c>
      <c r="C5636" s="618" t="s">
        <v>5</v>
      </c>
      <c r="D5636" s="619">
        <v>91.21</v>
      </c>
      <c r="E5636" s="188" t="s">
        <v>2</v>
      </c>
    </row>
    <row r="5637" spans="1:5">
      <c r="A5637" s="617">
        <v>87690</v>
      </c>
      <c r="B5637" s="618" t="s">
        <v>7329</v>
      </c>
      <c r="C5637" s="618" t="s">
        <v>5</v>
      </c>
      <c r="D5637" s="619">
        <v>39.17</v>
      </c>
      <c r="E5637" s="188" t="s">
        <v>2</v>
      </c>
    </row>
    <row r="5638" spans="1:5">
      <c r="A5638" s="617">
        <v>87692</v>
      </c>
      <c r="B5638" s="618" t="s">
        <v>7330</v>
      </c>
      <c r="C5638" s="618" t="s">
        <v>5</v>
      </c>
      <c r="D5638" s="619">
        <v>43.3</v>
      </c>
      <c r="E5638" s="188" t="s">
        <v>2</v>
      </c>
    </row>
    <row r="5639" spans="1:5">
      <c r="A5639" s="617">
        <v>87693</v>
      </c>
      <c r="B5639" s="618" t="s">
        <v>7331</v>
      </c>
      <c r="C5639" s="618" t="s">
        <v>5</v>
      </c>
      <c r="D5639" s="619">
        <v>96.28</v>
      </c>
      <c r="E5639" s="188" t="s">
        <v>2</v>
      </c>
    </row>
    <row r="5640" spans="1:5">
      <c r="A5640" s="617">
        <v>87694</v>
      </c>
      <c r="B5640" s="618" t="s">
        <v>7332</v>
      </c>
      <c r="C5640" s="618" t="s">
        <v>5</v>
      </c>
      <c r="D5640" s="619">
        <v>104.95</v>
      </c>
      <c r="E5640" s="188" t="s">
        <v>2</v>
      </c>
    </row>
    <row r="5641" spans="1:5">
      <c r="A5641" s="617">
        <v>87700</v>
      </c>
      <c r="B5641" s="618" t="s">
        <v>7333</v>
      </c>
      <c r="C5641" s="618" t="s">
        <v>5</v>
      </c>
      <c r="D5641" s="619">
        <v>42.35</v>
      </c>
      <c r="E5641" s="188" t="s">
        <v>2</v>
      </c>
    </row>
    <row r="5642" spans="1:5">
      <c r="A5642" s="617">
        <v>87702</v>
      </c>
      <c r="B5642" s="618" t="s">
        <v>7334</v>
      </c>
      <c r="C5642" s="618" t="s">
        <v>5</v>
      </c>
      <c r="D5642" s="619">
        <v>46.84</v>
      </c>
      <c r="E5642" s="188" t="s">
        <v>2</v>
      </c>
    </row>
    <row r="5643" spans="1:5">
      <c r="A5643" s="617">
        <v>87703</v>
      </c>
      <c r="B5643" s="618" t="s">
        <v>7335</v>
      </c>
      <c r="C5643" s="618" t="s">
        <v>5</v>
      </c>
      <c r="D5643" s="619">
        <v>104.54</v>
      </c>
      <c r="E5643" s="188" t="s">
        <v>2</v>
      </c>
    </row>
    <row r="5644" spans="1:5">
      <c r="A5644" s="617">
        <v>87704</v>
      </c>
      <c r="B5644" s="618" t="s">
        <v>7336</v>
      </c>
      <c r="C5644" s="618" t="s">
        <v>5</v>
      </c>
      <c r="D5644" s="619">
        <v>113.98</v>
      </c>
      <c r="E5644" s="188" t="s">
        <v>2</v>
      </c>
    </row>
    <row r="5645" spans="1:5">
      <c r="A5645" s="617">
        <v>87735</v>
      </c>
      <c r="B5645" s="618" t="s">
        <v>7337</v>
      </c>
      <c r="C5645" s="618" t="s">
        <v>5</v>
      </c>
      <c r="D5645" s="619">
        <v>37.53</v>
      </c>
      <c r="E5645" s="188" t="s">
        <v>2</v>
      </c>
    </row>
    <row r="5646" spans="1:5">
      <c r="A5646" s="617">
        <v>87737</v>
      </c>
      <c r="B5646" s="618" t="s">
        <v>7338</v>
      </c>
      <c r="C5646" s="618" t="s">
        <v>5</v>
      </c>
      <c r="D5646" s="619">
        <v>39.64</v>
      </c>
      <c r="E5646" s="188" t="s">
        <v>2</v>
      </c>
    </row>
    <row r="5647" spans="1:5">
      <c r="A5647" s="617">
        <v>87738</v>
      </c>
      <c r="B5647" s="618" t="s">
        <v>7339</v>
      </c>
      <c r="C5647" s="618" t="s">
        <v>5</v>
      </c>
      <c r="D5647" s="619">
        <v>66.7</v>
      </c>
      <c r="E5647" s="188" t="s">
        <v>2</v>
      </c>
    </row>
    <row r="5648" spans="1:5">
      <c r="A5648" s="617">
        <v>87739</v>
      </c>
      <c r="B5648" s="618" t="s">
        <v>7340</v>
      </c>
      <c r="C5648" s="618" t="s">
        <v>5</v>
      </c>
      <c r="D5648" s="619">
        <v>71.12</v>
      </c>
      <c r="E5648" s="188" t="s">
        <v>2</v>
      </c>
    </row>
    <row r="5649" spans="1:5">
      <c r="A5649" s="617">
        <v>87745</v>
      </c>
      <c r="B5649" s="618" t="s">
        <v>7341</v>
      </c>
      <c r="C5649" s="618" t="s">
        <v>5</v>
      </c>
      <c r="D5649" s="619">
        <v>44.52</v>
      </c>
      <c r="E5649" s="188" t="s">
        <v>2</v>
      </c>
    </row>
    <row r="5650" spans="1:5">
      <c r="A5650" s="617">
        <v>87747</v>
      </c>
      <c r="B5650" s="618" t="s">
        <v>7342</v>
      </c>
      <c r="C5650" s="618" t="s">
        <v>5</v>
      </c>
      <c r="D5650" s="619">
        <v>47.45</v>
      </c>
      <c r="E5650" s="188" t="s">
        <v>2</v>
      </c>
    </row>
    <row r="5651" spans="1:5">
      <c r="A5651" s="617">
        <v>87748</v>
      </c>
      <c r="B5651" s="618" t="s">
        <v>7343</v>
      </c>
      <c r="C5651" s="618" t="s">
        <v>5</v>
      </c>
      <c r="D5651" s="619">
        <v>85.07</v>
      </c>
      <c r="E5651" s="188" t="s">
        <v>2</v>
      </c>
    </row>
    <row r="5652" spans="1:5">
      <c r="A5652" s="617">
        <v>87749</v>
      </c>
      <c r="B5652" s="618" t="s">
        <v>7344</v>
      </c>
      <c r="C5652" s="618" t="s">
        <v>5</v>
      </c>
      <c r="D5652" s="619">
        <v>91.23</v>
      </c>
      <c r="E5652" s="188" t="s">
        <v>2</v>
      </c>
    </row>
    <row r="5653" spans="1:5">
      <c r="A5653" s="617">
        <v>87755</v>
      </c>
      <c r="B5653" s="618" t="s">
        <v>7345</v>
      </c>
      <c r="C5653" s="618" t="s">
        <v>5</v>
      </c>
      <c r="D5653" s="619">
        <v>39.49</v>
      </c>
      <c r="E5653" s="188" t="s">
        <v>2</v>
      </c>
    </row>
    <row r="5654" spans="1:5">
      <c r="A5654" s="617">
        <v>87757</v>
      </c>
      <c r="B5654" s="618" t="s">
        <v>7346</v>
      </c>
      <c r="C5654" s="618" t="s">
        <v>5</v>
      </c>
      <c r="D5654" s="619">
        <v>42.42</v>
      </c>
      <c r="E5654" s="188" t="s">
        <v>2</v>
      </c>
    </row>
    <row r="5655" spans="1:5">
      <c r="A5655" s="617">
        <v>87758</v>
      </c>
      <c r="B5655" s="618" t="s">
        <v>7347</v>
      </c>
      <c r="C5655" s="618" t="s">
        <v>5</v>
      </c>
      <c r="D5655" s="619">
        <v>80.040000000000006</v>
      </c>
      <c r="E5655" s="188" t="s">
        <v>2</v>
      </c>
    </row>
    <row r="5656" spans="1:5">
      <c r="A5656" s="617">
        <v>87759</v>
      </c>
      <c r="B5656" s="618" t="s">
        <v>7348</v>
      </c>
      <c r="C5656" s="618" t="s">
        <v>5</v>
      </c>
      <c r="D5656" s="619">
        <v>86.2</v>
      </c>
      <c r="E5656" s="188" t="s">
        <v>2</v>
      </c>
    </row>
    <row r="5657" spans="1:5">
      <c r="A5657" s="617">
        <v>87765</v>
      </c>
      <c r="B5657" s="618" t="s">
        <v>7349</v>
      </c>
      <c r="C5657" s="618" t="s">
        <v>5</v>
      </c>
      <c r="D5657" s="619">
        <v>45.13</v>
      </c>
      <c r="E5657" s="188" t="s">
        <v>2</v>
      </c>
    </row>
    <row r="5658" spans="1:5">
      <c r="A5658" s="617">
        <v>87767</v>
      </c>
      <c r="B5658" s="618" t="s">
        <v>7350</v>
      </c>
      <c r="C5658" s="618" t="s">
        <v>5</v>
      </c>
      <c r="D5658" s="619">
        <v>48.73</v>
      </c>
      <c r="E5658" s="188" t="s">
        <v>2</v>
      </c>
    </row>
    <row r="5659" spans="1:5">
      <c r="A5659" s="617">
        <v>87768</v>
      </c>
      <c r="B5659" s="618" t="s">
        <v>7351</v>
      </c>
      <c r="C5659" s="618" t="s">
        <v>5</v>
      </c>
      <c r="D5659" s="619">
        <v>95</v>
      </c>
      <c r="E5659" s="188" t="s">
        <v>2</v>
      </c>
    </row>
    <row r="5660" spans="1:5">
      <c r="A5660" s="617">
        <v>87769</v>
      </c>
      <c r="B5660" s="618" t="s">
        <v>7352</v>
      </c>
      <c r="C5660" s="618" t="s">
        <v>5</v>
      </c>
      <c r="D5660" s="619">
        <v>102.57</v>
      </c>
      <c r="E5660" s="188" t="s">
        <v>2</v>
      </c>
    </row>
    <row r="5661" spans="1:5">
      <c r="A5661" s="617">
        <v>88470</v>
      </c>
      <c r="B5661" s="618" t="s">
        <v>7353</v>
      </c>
      <c r="C5661" s="618" t="s">
        <v>5</v>
      </c>
      <c r="D5661" s="619">
        <v>20.350000000000001</v>
      </c>
      <c r="E5661" s="188" t="s">
        <v>2</v>
      </c>
    </row>
    <row r="5662" spans="1:5">
      <c r="A5662" s="617">
        <v>88471</v>
      </c>
      <c r="B5662" s="618" t="s">
        <v>7354</v>
      </c>
      <c r="C5662" s="618" t="s">
        <v>5</v>
      </c>
      <c r="D5662" s="619">
        <v>25.16</v>
      </c>
      <c r="E5662" s="188" t="s">
        <v>2</v>
      </c>
    </row>
    <row r="5663" spans="1:5">
      <c r="A5663" s="617">
        <v>88472</v>
      </c>
      <c r="B5663" s="618" t="s">
        <v>7355</v>
      </c>
      <c r="C5663" s="618" t="s">
        <v>5</v>
      </c>
      <c r="D5663" s="619">
        <v>28.92</v>
      </c>
      <c r="E5663" s="188" t="s">
        <v>2</v>
      </c>
    </row>
    <row r="5664" spans="1:5">
      <c r="A5664" s="617">
        <v>88476</v>
      </c>
      <c r="B5664" s="618" t="s">
        <v>7356</v>
      </c>
      <c r="C5664" s="618" t="s">
        <v>5</v>
      </c>
      <c r="D5664" s="619">
        <v>17.39</v>
      </c>
      <c r="E5664" s="188" t="s">
        <v>2</v>
      </c>
    </row>
    <row r="5665" spans="1:5">
      <c r="A5665" s="617">
        <v>88477</v>
      </c>
      <c r="B5665" s="618" t="s">
        <v>7357</v>
      </c>
      <c r="C5665" s="618" t="s">
        <v>5</v>
      </c>
      <c r="D5665" s="619">
        <v>23.57</v>
      </c>
      <c r="E5665" s="188" t="s">
        <v>2</v>
      </c>
    </row>
    <row r="5666" spans="1:5">
      <c r="A5666" s="617">
        <v>88478</v>
      </c>
      <c r="B5666" s="618" t="s">
        <v>7358</v>
      </c>
      <c r="C5666" s="618" t="s">
        <v>5</v>
      </c>
      <c r="D5666" s="619">
        <v>28.58</v>
      </c>
      <c r="E5666" s="188" t="s">
        <v>2</v>
      </c>
    </row>
    <row r="5667" spans="1:5">
      <c r="A5667" s="617">
        <v>90900</v>
      </c>
      <c r="B5667" s="618" t="s">
        <v>423</v>
      </c>
      <c r="C5667" s="618" t="s">
        <v>5</v>
      </c>
      <c r="D5667" s="619">
        <v>68.13</v>
      </c>
      <c r="E5667" s="188" t="s">
        <v>2</v>
      </c>
    </row>
    <row r="5668" spans="1:5">
      <c r="A5668" s="617">
        <v>90902</v>
      </c>
      <c r="B5668" s="618" t="s">
        <v>7359</v>
      </c>
      <c r="C5668" s="618" t="s">
        <v>5</v>
      </c>
      <c r="D5668" s="619">
        <v>72.260000000000005</v>
      </c>
      <c r="E5668" s="188" t="s">
        <v>2</v>
      </c>
    </row>
    <row r="5669" spans="1:5">
      <c r="A5669" s="617">
        <v>90903</v>
      </c>
      <c r="B5669" s="618" t="s">
        <v>7360</v>
      </c>
      <c r="C5669" s="618" t="s">
        <v>5</v>
      </c>
      <c r="D5669" s="619">
        <v>125.24</v>
      </c>
      <c r="E5669" s="188" t="s">
        <v>2</v>
      </c>
    </row>
    <row r="5670" spans="1:5">
      <c r="A5670" s="617">
        <v>90904</v>
      </c>
      <c r="B5670" s="618" t="s">
        <v>7361</v>
      </c>
      <c r="C5670" s="618" t="s">
        <v>5</v>
      </c>
      <c r="D5670" s="619">
        <v>133.91</v>
      </c>
      <c r="E5670" s="188" t="s">
        <v>2</v>
      </c>
    </row>
    <row r="5671" spans="1:5">
      <c r="A5671" s="617">
        <v>90910</v>
      </c>
      <c r="B5671" s="618" t="s">
        <v>424</v>
      </c>
      <c r="C5671" s="618" t="s">
        <v>5</v>
      </c>
      <c r="D5671" s="619">
        <v>72.05</v>
      </c>
      <c r="E5671" s="188" t="s">
        <v>2</v>
      </c>
    </row>
    <row r="5672" spans="1:5">
      <c r="A5672" s="617">
        <v>90912</v>
      </c>
      <c r="B5672" s="618" t="s">
        <v>7362</v>
      </c>
      <c r="C5672" s="618" t="s">
        <v>5</v>
      </c>
      <c r="D5672" s="619">
        <v>76.540000000000006</v>
      </c>
      <c r="E5672" s="188" t="s">
        <v>2</v>
      </c>
    </row>
    <row r="5673" spans="1:5">
      <c r="A5673" s="617">
        <v>90913</v>
      </c>
      <c r="B5673" s="618" t="s">
        <v>7363</v>
      </c>
      <c r="C5673" s="618" t="s">
        <v>5</v>
      </c>
      <c r="D5673" s="619">
        <v>134.24</v>
      </c>
      <c r="E5673" s="188" t="s">
        <v>2</v>
      </c>
    </row>
    <row r="5674" spans="1:5">
      <c r="A5674" s="617">
        <v>90914</v>
      </c>
      <c r="B5674" s="618" t="s">
        <v>7364</v>
      </c>
      <c r="C5674" s="618" t="s">
        <v>5</v>
      </c>
      <c r="D5674" s="619">
        <v>143.68</v>
      </c>
      <c r="E5674" s="188" t="s">
        <v>2</v>
      </c>
    </row>
    <row r="5675" spans="1:5">
      <c r="A5675" s="617">
        <v>90920</v>
      </c>
      <c r="B5675" s="618" t="s">
        <v>425</v>
      </c>
      <c r="C5675" s="618" t="s">
        <v>5</v>
      </c>
      <c r="D5675" s="619">
        <v>79.290000000000006</v>
      </c>
      <c r="E5675" s="188" t="s">
        <v>2</v>
      </c>
    </row>
    <row r="5676" spans="1:5">
      <c r="A5676" s="617">
        <v>90922</v>
      </c>
      <c r="B5676" s="618" t="s">
        <v>7365</v>
      </c>
      <c r="C5676" s="618" t="s">
        <v>5</v>
      </c>
      <c r="D5676" s="619">
        <v>84.46</v>
      </c>
      <c r="E5676" s="188" t="s">
        <v>2</v>
      </c>
    </row>
    <row r="5677" spans="1:5">
      <c r="A5677" s="617">
        <v>90923</v>
      </c>
      <c r="B5677" s="618" t="s">
        <v>7366</v>
      </c>
      <c r="C5677" s="618" t="s">
        <v>5</v>
      </c>
      <c r="D5677" s="619">
        <v>150.80000000000001</v>
      </c>
      <c r="E5677" s="188" t="s">
        <v>2</v>
      </c>
    </row>
    <row r="5678" spans="1:5">
      <c r="A5678" s="617">
        <v>90924</v>
      </c>
      <c r="B5678" s="618" t="s">
        <v>7367</v>
      </c>
      <c r="C5678" s="618" t="s">
        <v>5</v>
      </c>
      <c r="D5678" s="619">
        <v>161.65</v>
      </c>
      <c r="E5678" s="188" t="s">
        <v>2</v>
      </c>
    </row>
    <row r="5679" spans="1:5">
      <c r="A5679" s="617">
        <v>90930</v>
      </c>
      <c r="B5679" s="618" t="s">
        <v>426</v>
      </c>
      <c r="C5679" s="618" t="s">
        <v>5</v>
      </c>
      <c r="D5679" s="619">
        <v>62.73</v>
      </c>
      <c r="E5679" s="188" t="s">
        <v>2</v>
      </c>
    </row>
    <row r="5680" spans="1:5">
      <c r="A5680" s="617">
        <v>90932</v>
      </c>
      <c r="B5680" s="618" t="s">
        <v>7368</v>
      </c>
      <c r="C5680" s="618" t="s">
        <v>5</v>
      </c>
      <c r="D5680" s="619">
        <v>66.86</v>
      </c>
      <c r="E5680" s="188" t="s">
        <v>2</v>
      </c>
    </row>
    <row r="5681" spans="1:5">
      <c r="A5681" s="617">
        <v>90933</v>
      </c>
      <c r="B5681" s="618" t="s">
        <v>7369</v>
      </c>
      <c r="C5681" s="618" t="s">
        <v>5</v>
      </c>
      <c r="D5681" s="619">
        <v>119.84</v>
      </c>
      <c r="E5681" s="188" t="s">
        <v>2</v>
      </c>
    </row>
    <row r="5682" spans="1:5">
      <c r="A5682" s="617">
        <v>90934</v>
      </c>
      <c r="B5682" s="618" t="s">
        <v>7370</v>
      </c>
      <c r="C5682" s="618" t="s">
        <v>5</v>
      </c>
      <c r="D5682" s="619">
        <v>128.51</v>
      </c>
      <c r="E5682" s="188" t="s">
        <v>2</v>
      </c>
    </row>
    <row r="5683" spans="1:5">
      <c r="A5683" s="617">
        <v>90940</v>
      </c>
      <c r="B5683" s="618" t="s">
        <v>427</v>
      </c>
      <c r="C5683" s="618" t="s">
        <v>5</v>
      </c>
      <c r="D5683" s="619">
        <v>66.680000000000007</v>
      </c>
      <c r="E5683" s="188" t="s">
        <v>2</v>
      </c>
    </row>
    <row r="5684" spans="1:5">
      <c r="A5684" s="617">
        <v>90942</v>
      </c>
      <c r="B5684" s="618" t="s">
        <v>7371</v>
      </c>
      <c r="C5684" s="618" t="s">
        <v>5</v>
      </c>
      <c r="D5684" s="619">
        <v>71.17</v>
      </c>
      <c r="E5684" s="188" t="s">
        <v>2</v>
      </c>
    </row>
    <row r="5685" spans="1:5">
      <c r="A5685" s="617">
        <v>90943</v>
      </c>
      <c r="B5685" s="618" t="s">
        <v>7372</v>
      </c>
      <c r="C5685" s="618" t="s">
        <v>5</v>
      </c>
      <c r="D5685" s="619">
        <v>128.87</v>
      </c>
      <c r="E5685" s="188" t="s">
        <v>2</v>
      </c>
    </row>
    <row r="5686" spans="1:5">
      <c r="A5686" s="617">
        <v>90944</v>
      </c>
      <c r="B5686" s="618" t="s">
        <v>7373</v>
      </c>
      <c r="C5686" s="618" t="s">
        <v>5</v>
      </c>
      <c r="D5686" s="619">
        <v>138.31</v>
      </c>
      <c r="E5686" s="188" t="s">
        <v>2</v>
      </c>
    </row>
    <row r="5687" spans="1:5">
      <c r="A5687" s="617">
        <v>90950</v>
      </c>
      <c r="B5687" s="618" t="s">
        <v>428</v>
      </c>
      <c r="C5687" s="618" t="s">
        <v>5</v>
      </c>
      <c r="D5687" s="619">
        <v>73.900000000000006</v>
      </c>
      <c r="E5687" s="188" t="s">
        <v>2</v>
      </c>
    </row>
    <row r="5688" spans="1:5">
      <c r="A5688" s="617">
        <v>90952</v>
      </c>
      <c r="B5688" s="618" t="s">
        <v>7374</v>
      </c>
      <c r="C5688" s="618" t="s">
        <v>5</v>
      </c>
      <c r="D5688" s="619">
        <v>79.069999999999993</v>
      </c>
      <c r="E5688" s="188" t="s">
        <v>2</v>
      </c>
    </row>
    <row r="5689" spans="1:5">
      <c r="A5689" s="617">
        <v>90953</v>
      </c>
      <c r="B5689" s="618" t="s">
        <v>7375</v>
      </c>
      <c r="C5689" s="618" t="s">
        <v>5</v>
      </c>
      <c r="D5689" s="619">
        <v>145.41</v>
      </c>
      <c r="E5689" s="188" t="s">
        <v>2</v>
      </c>
    </row>
    <row r="5690" spans="1:5">
      <c r="A5690" s="617">
        <v>90954</v>
      </c>
      <c r="B5690" s="618" t="s">
        <v>7376</v>
      </c>
      <c r="C5690" s="618" t="s">
        <v>5</v>
      </c>
      <c r="D5690" s="619">
        <v>156.26</v>
      </c>
      <c r="E5690" s="188" t="s">
        <v>2</v>
      </c>
    </row>
    <row r="5691" spans="1:5">
      <c r="A5691" s="617">
        <v>94438</v>
      </c>
      <c r="B5691" s="618" t="s">
        <v>7377</v>
      </c>
      <c r="C5691" s="618" t="s">
        <v>5</v>
      </c>
      <c r="D5691" s="619">
        <v>38.42</v>
      </c>
      <c r="E5691" s="188" t="s">
        <v>2</v>
      </c>
    </row>
    <row r="5692" spans="1:5">
      <c r="A5692" s="617">
        <v>94439</v>
      </c>
      <c r="B5692" s="618" t="s">
        <v>7378</v>
      </c>
      <c r="C5692" s="618" t="s">
        <v>5</v>
      </c>
      <c r="D5692" s="619">
        <v>42.94</v>
      </c>
      <c r="E5692" s="188" t="s">
        <v>2</v>
      </c>
    </row>
    <row r="5693" spans="1:5">
      <c r="A5693" s="617">
        <v>94779</v>
      </c>
      <c r="B5693" s="618" t="s">
        <v>7379</v>
      </c>
      <c r="C5693" s="618" t="s">
        <v>5</v>
      </c>
      <c r="D5693" s="619">
        <v>37.549999999999997</v>
      </c>
      <c r="E5693" s="188" t="s">
        <v>2</v>
      </c>
    </row>
    <row r="5694" spans="1:5">
      <c r="A5694" s="617">
        <v>94782</v>
      </c>
      <c r="B5694" s="618" t="s">
        <v>7380</v>
      </c>
      <c r="C5694" s="618" t="s">
        <v>5</v>
      </c>
      <c r="D5694" s="619">
        <v>42.56</v>
      </c>
      <c r="E5694" s="188" t="s">
        <v>2</v>
      </c>
    </row>
    <row r="5695" spans="1:5">
      <c r="A5695" s="617">
        <v>101742</v>
      </c>
      <c r="B5695" s="618" t="s">
        <v>27214</v>
      </c>
      <c r="C5695" s="618" t="s">
        <v>1</v>
      </c>
      <c r="D5695" s="619">
        <v>45.34</v>
      </c>
      <c r="E5695" s="188" t="s">
        <v>2</v>
      </c>
    </row>
    <row r="5696" spans="1:5">
      <c r="A5696" s="617">
        <v>87871</v>
      </c>
      <c r="B5696" s="618" t="s">
        <v>7381</v>
      </c>
      <c r="C5696" s="618" t="s">
        <v>5</v>
      </c>
      <c r="D5696" s="619">
        <v>11.18</v>
      </c>
      <c r="E5696" s="188" t="s">
        <v>2</v>
      </c>
    </row>
    <row r="5697" spans="1:5">
      <c r="A5697" s="617">
        <v>87872</v>
      </c>
      <c r="B5697" s="618" t="s">
        <v>7382</v>
      </c>
      <c r="C5697" s="618" t="s">
        <v>5</v>
      </c>
      <c r="D5697" s="619">
        <v>10.67</v>
      </c>
      <c r="E5697" s="188" t="s">
        <v>2</v>
      </c>
    </row>
    <row r="5698" spans="1:5">
      <c r="A5698" s="617">
        <v>87873</v>
      </c>
      <c r="B5698" s="618" t="s">
        <v>7383</v>
      </c>
      <c r="C5698" s="618" t="s">
        <v>5</v>
      </c>
      <c r="D5698" s="619">
        <v>5.29</v>
      </c>
      <c r="E5698" s="188" t="s">
        <v>2</v>
      </c>
    </row>
    <row r="5699" spans="1:5">
      <c r="A5699" s="617">
        <v>87874</v>
      </c>
      <c r="B5699" s="618" t="s">
        <v>7384</v>
      </c>
      <c r="C5699" s="618" t="s">
        <v>5</v>
      </c>
      <c r="D5699" s="619">
        <v>5.2</v>
      </c>
      <c r="E5699" s="188" t="s">
        <v>2</v>
      </c>
    </row>
    <row r="5700" spans="1:5">
      <c r="A5700" s="617">
        <v>87876</v>
      </c>
      <c r="B5700" s="618" t="s">
        <v>7385</v>
      </c>
      <c r="C5700" s="618" t="s">
        <v>5</v>
      </c>
      <c r="D5700" s="619">
        <v>6.84</v>
      </c>
      <c r="E5700" s="188" t="s">
        <v>2</v>
      </c>
    </row>
    <row r="5701" spans="1:5">
      <c r="A5701" s="617">
        <v>87877</v>
      </c>
      <c r="B5701" s="618" t="s">
        <v>7386</v>
      </c>
      <c r="C5701" s="618" t="s">
        <v>5</v>
      </c>
      <c r="D5701" s="619">
        <v>6.59</v>
      </c>
      <c r="E5701" s="188" t="s">
        <v>2</v>
      </c>
    </row>
    <row r="5702" spans="1:5">
      <c r="A5702" s="617">
        <v>87878</v>
      </c>
      <c r="B5702" s="618" t="s">
        <v>7387</v>
      </c>
      <c r="C5702" s="618" t="s">
        <v>5</v>
      </c>
      <c r="D5702" s="619">
        <v>3.66</v>
      </c>
      <c r="E5702" s="188" t="s">
        <v>2</v>
      </c>
    </row>
    <row r="5703" spans="1:5">
      <c r="A5703" s="617">
        <v>87879</v>
      </c>
      <c r="B5703" s="618" t="s">
        <v>7388</v>
      </c>
      <c r="C5703" s="618" t="s">
        <v>5</v>
      </c>
      <c r="D5703" s="619">
        <v>3.33</v>
      </c>
      <c r="E5703" s="188" t="s">
        <v>2</v>
      </c>
    </row>
    <row r="5704" spans="1:5">
      <c r="A5704" s="617">
        <v>87881</v>
      </c>
      <c r="B5704" s="618" t="s">
        <v>7389</v>
      </c>
      <c r="C5704" s="618" t="s">
        <v>5</v>
      </c>
      <c r="D5704" s="619">
        <v>5.2</v>
      </c>
      <c r="E5704" s="188" t="s">
        <v>2</v>
      </c>
    </row>
    <row r="5705" spans="1:5">
      <c r="A5705" s="617">
        <v>87882</v>
      </c>
      <c r="B5705" s="618" t="s">
        <v>7390</v>
      </c>
      <c r="C5705" s="618" t="s">
        <v>5</v>
      </c>
      <c r="D5705" s="619">
        <v>5.1100000000000003</v>
      </c>
      <c r="E5705" s="188" t="s">
        <v>2</v>
      </c>
    </row>
    <row r="5706" spans="1:5">
      <c r="A5706" s="617">
        <v>87884</v>
      </c>
      <c r="B5706" s="618" t="s">
        <v>7391</v>
      </c>
      <c r="C5706" s="618" t="s">
        <v>5</v>
      </c>
      <c r="D5706" s="619">
        <v>6.75</v>
      </c>
      <c r="E5706" s="188" t="s">
        <v>2</v>
      </c>
    </row>
    <row r="5707" spans="1:5">
      <c r="A5707" s="617">
        <v>87885</v>
      </c>
      <c r="B5707" s="618" t="s">
        <v>7392</v>
      </c>
      <c r="C5707" s="618" t="s">
        <v>5</v>
      </c>
      <c r="D5707" s="619">
        <v>6.5</v>
      </c>
      <c r="E5707" s="188" t="s">
        <v>2</v>
      </c>
    </row>
    <row r="5708" spans="1:5">
      <c r="A5708" s="617">
        <v>87886</v>
      </c>
      <c r="B5708" s="618" t="s">
        <v>7393</v>
      </c>
      <c r="C5708" s="618" t="s">
        <v>5</v>
      </c>
      <c r="D5708" s="619">
        <v>16.38</v>
      </c>
      <c r="E5708" s="188" t="s">
        <v>2</v>
      </c>
    </row>
    <row r="5709" spans="1:5">
      <c r="A5709" s="617">
        <v>87887</v>
      </c>
      <c r="B5709" s="618" t="s">
        <v>7394</v>
      </c>
      <c r="C5709" s="618" t="s">
        <v>5</v>
      </c>
      <c r="D5709" s="619">
        <v>15.87</v>
      </c>
      <c r="E5709" s="188" t="s">
        <v>2</v>
      </c>
    </row>
    <row r="5710" spans="1:5">
      <c r="A5710" s="617">
        <v>87888</v>
      </c>
      <c r="B5710" s="618" t="s">
        <v>7395</v>
      </c>
      <c r="C5710" s="618" t="s">
        <v>5</v>
      </c>
      <c r="D5710" s="619">
        <v>6.39</v>
      </c>
      <c r="E5710" s="188" t="s">
        <v>2</v>
      </c>
    </row>
    <row r="5711" spans="1:5">
      <c r="A5711" s="617">
        <v>87889</v>
      </c>
      <c r="B5711" s="618" t="s">
        <v>7396</v>
      </c>
      <c r="C5711" s="618" t="s">
        <v>5</v>
      </c>
      <c r="D5711" s="619">
        <v>6.3</v>
      </c>
      <c r="E5711" s="188" t="s">
        <v>2</v>
      </c>
    </row>
    <row r="5712" spans="1:5">
      <c r="A5712" s="617">
        <v>87891</v>
      </c>
      <c r="B5712" s="618" t="s">
        <v>7397</v>
      </c>
      <c r="C5712" s="618" t="s">
        <v>5</v>
      </c>
      <c r="D5712" s="619">
        <v>7.94</v>
      </c>
      <c r="E5712" s="188" t="s">
        <v>2</v>
      </c>
    </row>
    <row r="5713" spans="1:5">
      <c r="A5713" s="617">
        <v>87892</v>
      </c>
      <c r="B5713" s="618" t="s">
        <v>7398</v>
      </c>
      <c r="C5713" s="618" t="s">
        <v>5</v>
      </c>
      <c r="D5713" s="619">
        <v>7.69</v>
      </c>
      <c r="E5713" s="188" t="s">
        <v>2</v>
      </c>
    </row>
    <row r="5714" spans="1:5">
      <c r="A5714" s="617">
        <v>87893</v>
      </c>
      <c r="B5714" s="618" t="s">
        <v>7399</v>
      </c>
      <c r="C5714" s="618" t="s">
        <v>5</v>
      </c>
      <c r="D5714" s="619">
        <v>5.59</v>
      </c>
      <c r="E5714" s="188" t="s">
        <v>2</v>
      </c>
    </row>
    <row r="5715" spans="1:5">
      <c r="A5715" s="617">
        <v>87894</v>
      </c>
      <c r="B5715" s="618" t="s">
        <v>7400</v>
      </c>
      <c r="C5715" s="618" t="s">
        <v>5</v>
      </c>
      <c r="D5715" s="619">
        <v>5.26</v>
      </c>
      <c r="E5715" s="188" t="s">
        <v>2</v>
      </c>
    </row>
    <row r="5716" spans="1:5">
      <c r="A5716" s="617">
        <v>87896</v>
      </c>
      <c r="B5716" s="618" t="s">
        <v>7401</v>
      </c>
      <c r="C5716" s="618" t="s">
        <v>5</v>
      </c>
      <c r="D5716" s="619">
        <v>5.14</v>
      </c>
      <c r="E5716" s="188" t="s">
        <v>2</v>
      </c>
    </row>
    <row r="5717" spans="1:5">
      <c r="A5717" s="617">
        <v>87897</v>
      </c>
      <c r="B5717" s="618" t="s">
        <v>7402</v>
      </c>
      <c r="C5717" s="618" t="s">
        <v>5</v>
      </c>
      <c r="D5717" s="619">
        <v>4.8099999999999996</v>
      </c>
      <c r="E5717" s="188" t="s">
        <v>2</v>
      </c>
    </row>
    <row r="5718" spans="1:5">
      <c r="A5718" s="617">
        <v>87899</v>
      </c>
      <c r="B5718" s="618" t="s">
        <v>7403</v>
      </c>
      <c r="C5718" s="618" t="s">
        <v>5</v>
      </c>
      <c r="D5718" s="619">
        <v>7.36</v>
      </c>
      <c r="E5718" s="188" t="s">
        <v>2</v>
      </c>
    </row>
    <row r="5719" spans="1:5">
      <c r="A5719" s="617">
        <v>87900</v>
      </c>
      <c r="B5719" s="618" t="s">
        <v>7404</v>
      </c>
      <c r="C5719" s="618" t="s">
        <v>5</v>
      </c>
      <c r="D5719" s="619">
        <v>7.27</v>
      </c>
      <c r="E5719" s="188" t="s">
        <v>2</v>
      </c>
    </row>
    <row r="5720" spans="1:5">
      <c r="A5720" s="617">
        <v>87902</v>
      </c>
      <c r="B5720" s="618" t="s">
        <v>7405</v>
      </c>
      <c r="C5720" s="618" t="s">
        <v>5</v>
      </c>
      <c r="D5720" s="619">
        <v>8.91</v>
      </c>
      <c r="E5720" s="188" t="s">
        <v>2</v>
      </c>
    </row>
    <row r="5721" spans="1:5">
      <c r="A5721" s="617">
        <v>87903</v>
      </c>
      <c r="B5721" s="618" t="s">
        <v>7406</v>
      </c>
      <c r="C5721" s="618" t="s">
        <v>5</v>
      </c>
      <c r="D5721" s="619">
        <v>8.66</v>
      </c>
      <c r="E5721" s="188" t="s">
        <v>2</v>
      </c>
    </row>
    <row r="5722" spans="1:5">
      <c r="A5722" s="617">
        <v>87904</v>
      </c>
      <c r="B5722" s="618" t="s">
        <v>7407</v>
      </c>
      <c r="C5722" s="618" t="s">
        <v>5</v>
      </c>
      <c r="D5722" s="619">
        <v>7.2</v>
      </c>
      <c r="E5722" s="188" t="s">
        <v>2</v>
      </c>
    </row>
    <row r="5723" spans="1:5">
      <c r="A5723" s="617">
        <v>87905</v>
      </c>
      <c r="B5723" s="618" t="s">
        <v>7408</v>
      </c>
      <c r="C5723" s="618" t="s">
        <v>5</v>
      </c>
      <c r="D5723" s="619">
        <v>6.87</v>
      </c>
      <c r="E5723" s="188" t="s">
        <v>2</v>
      </c>
    </row>
    <row r="5724" spans="1:5">
      <c r="A5724" s="617">
        <v>87907</v>
      </c>
      <c r="B5724" s="618" t="s">
        <v>7409</v>
      </c>
      <c r="C5724" s="618" t="s">
        <v>5</v>
      </c>
      <c r="D5724" s="619">
        <v>6.58</v>
      </c>
      <c r="E5724" s="188" t="s">
        <v>2</v>
      </c>
    </row>
    <row r="5725" spans="1:5">
      <c r="A5725" s="617">
        <v>87908</v>
      </c>
      <c r="B5725" s="618" t="s">
        <v>7410</v>
      </c>
      <c r="C5725" s="618" t="s">
        <v>5</v>
      </c>
      <c r="D5725" s="619">
        <v>6.25</v>
      </c>
      <c r="E5725" s="188" t="s">
        <v>2</v>
      </c>
    </row>
    <row r="5726" spans="1:5">
      <c r="A5726" s="617">
        <v>87910</v>
      </c>
      <c r="B5726" s="618" t="s">
        <v>7411</v>
      </c>
      <c r="C5726" s="618" t="s">
        <v>5</v>
      </c>
      <c r="D5726" s="619">
        <v>16.21</v>
      </c>
      <c r="E5726" s="188" t="s">
        <v>2</v>
      </c>
    </row>
    <row r="5727" spans="1:5">
      <c r="A5727" s="617">
        <v>87911</v>
      </c>
      <c r="B5727" s="618" t="s">
        <v>7412</v>
      </c>
      <c r="C5727" s="618" t="s">
        <v>5</v>
      </c>
      <c r="D5727" s="619">
        <v>15.7</v>
      </c>
      <c r="E5727" s="188" t="s">
        <v>2</v>
      </c>
    </row>
    <row r="5728" spans="1:5">
      <c r="A5728" s="617">
        <v>87411</v>
      </c>
      <c r="B5728" s="618" t="s">
        <v>7413</v>
      </c>
      <c r="C5728" s="618" t="s">
        <v>5</v>
      </c>
      <c r="D5728" s="619">
        <v>10.119999999999999</v>
      </c>
      <c r="E5728" s="188" t="s">
        <v>2</v>
      </c>
    </row>
    <row r="5729" spans="1:5">
      <c r="A5729" s="617">
        <v>87412</v>
      </c>
      <c r="B5729" s="618" t="s">
        <v>7414</v>
      </c>
      <c r="C5729" s="618" t="s">
        <v>5</v>
      </c>
      <c r="D5729" s="619">
        <v>15.42</v>
      </c>
      <c r="E5729" s="188" t="s">
        <v>2</v>
      </c>
    </row>
    <row r="5730" spans="1:5">
      <c r="A5730" s="617">
        <v>87413</v>
      </c>
      <c r="B5730" s="618" t="s">
        <v>7415</v>
      </c>
      <c r="C5730" s="618" t="s">
        <v>5</v>
      </c>
      <c r="D5730" s="619">
        <v>18.45</v>
      </c>
      <c r="E5730" s="188" t="s">
        <v>2</v>
      </c>
    </row>
    <row r="5731" spans="1:5">
      <c r="A5731" s="617">
        <v>87414</v>
      </c>
      <c r="B5731" s="618" t="s">
        <v>7416</v>
      </c>
      <c r="C5731" s="618" t="s">
        <v>5</v>
      </c>
      <c r="D5731" s="619">
        <v>14.34</v>
      </c>
      <c r="E5731" s="188" t="s">
        <v>2</v>
      </c>
    </row>
    <row r="5732" spans="1:5">
      <c r="A5732" s="617">
        <v>87415</v>
      </c>
      <c r="B5732" s="618" t="s">
        <v>7417</v>
      </c>
      <c r="C5732" s="618" t="s">
        <v>5</v>
      </c>
      <c r="D5732" s="619">
        <v>19.510000000000002</v>
      </c>
      <c r="E5732" s="188" t="s">
        <v>2</v>
      </c>
    </row>
    <row r="5733" spans="1:5">
      <c r="A5733" s="617">
        <v>87416</v>
      </c>
      <c r="B5733" s="618" t="s">
        <v>7418</v>
      </c>
      <c r="C5733" s="618" t="s">
        <v>5</v>
      </c>
      <c r="D5733" s="619">
        <v>22.73</v>
      </c>
      <c r="E5733" s="188" t="s">
        <v>2</v>
      </c>
    </row>
    <row r="5734" spans="1:5">
      <c r="A5734" s="617">
        <v>87417</v>
      </c>
      <c r="B5734" s="618" t="s">
        <v>7419</v>
      </c>
      <c r="C5734" s="618" t="s">
        <v>5</v>
      </c>
      <c r="D5734" s="619">
        <v>10.86</v>
      </c>
      <c r="E5734" s="188" t="s">
        <v>2</v>
      </c>
    </row>
    <row r="5735" spans="1:5">
      <c r="A5735" s="617">
        <v>87418</v>
      </c>
      <c r="B5735" s="618" t="s">
        <v>7420</v>
      </c>
      <c r="C5735" s="618" t="s">
        <v>5</v>
      </c>
      <c r="D5735" s="619">
        <v>11.26</v>
      </c>
      <c r="E5735" s="188" t="s">
        <v>2</v>
      </c>
    </row>
    <row r="5736" spans="1:5">
      <c r="A5736" s="617">
        <v>87419</v>
      </c>
      <c r="B5736" s="618" t="s">
        <v>7421</v>
      </c>
      <c r="C5736" s="618" t="s">
        <v>5</v>
      </c>
      <c r="D5736" s="619">
        <v>12.4</v>
      </c>
      <c r="E5736" s="188" t="s">
        <v>2</v>
      </c>
    </row>
    <row r="5737" spans="1:5">
      <c r="A5737" s="617">
        <v>87420</v>
      </c>
      <c r="B5737" s="618" t="s">
        <v>7422</v>
      </c>
      <c r="C5737" s="618" t="s">
        <v>5</v>
      </c>
      <c r="D5737" s="619">
        <v>15.69</v>
      </c>
      <c r="E5737" s="188" t="s">
        <v>2</v>
      </c>
    </row>
    <row r="5738" spans="1:5">
      <c r="A5738" s="617">
        <v>87421</v>
      </c>
      <c r="B5738" s="618" t="s">
        <v>7423</v>
      </c>
      <c r="C5738" s="618" t="s">
        <v>5</v>
      </c>
      <c r="D5738" s="619">
        <v>16.079999999999998</v>
      </c>
      <c r="E5738" s="188" t="s">
        <v>2</v>
      </c>
    </row>
    <row r="5739" spans="1:5">
      <c r="A5739" s="617">
        <v>87422</v>
      </c>
      <c r="B5739" s="618" t="s">
        <v>7424</v>
      </c>
      <c r="C5739" s="618" t="s">
        <v>5</v>
      </c>
      <c r="D5739" s="619">
        <v>17.22</v>
      </c>
      <c r="E5739" s="188" t="s">
        <v>2</v>
      </c>
    </row>
    <row r="5740" spans="1:5">
      <c r="A5740" s="617">
        <v>87423</v>
      </c>
      <c r="B5740" s="618" t="s">
        <v>7425</v>
      </c>
      <c r="C5740" s="618" t="s">
        <v>5</v>
      </c>
      <c r="D5740" s="619">
        <v>22.14</v>
      </c>
      <c r="E5740" s="188" t="s">
        <v>2</v>
      </c>
    </row>
    <row r="5741" spans="1:5">
      <c r="A5741" s="617">
        <v>87424</v>
      </c>
      <c r="B5741" s="618" t="s">
        <v>7426</v>
      </c>
      <c r="C5741" s="618" t="s">
        <v>5</v>
      </c>
      <c r="D5741" s="619">
        <v>22.73</v>
      </c>
      <c r="E5741" s="188" t="s">
        <v>2</v>
      </c>
    </row>
    <row r="5742" spans="1:5">
      <c r="A5742" s="617">
        <v>87425</v>
      </c>
      <c r="B5742" s="618" t="s">
        <v>7427</v>
      </c>
      <c r="C5742" s="618" t="s">
        <v>5</v>
      </c>
      <c r="D5742" s="619">
        <v>23.67</v>
      </c>
      <c r="E5742" s="188" t="s">
        <v>2</v>
      </c>
    </row>
    <row r="5743" spans="1:5">
      <c r="A5743" s="617">
        <v>87426</v>
      </c>
      <c r="B5743" s="618" t="s">
        <v>7428</v>
      </c>
      <c r="C5743" s="618" t="s">
        <v>5</v>
      </c>
      <c r="D5743" s="619">
        <v>25.47</v>
      </c>
      <c r="E5743" s="188" t="s">
        <v>2</v>
      </c>
    </row>
    <row r="5744" spans="1:5">
      <c r="A5744" s="617">
        <v>87427</v>
      </c>
      <c r="B5744" s="618" t="s">
        <v>7429</v>
      </c>
      <c r="C5744" s="618" t="s">
        <v>5</v>
      </c>
      <c r="D5744" s="619">
        <v>26.06</v>
      </c>
      <c r="E5744" s="188" t="s">
        <v>2</v>
      </c>
    </row>
    <row r="5745" spans="1:5">
      <c r="A5745" s="617">
        <v>87428</v>
      </c>
      <c r="B5745" s="618" t="s">
        <v>7430</v>
      </c>
      <c r="C5745" s="618" t="s">
        <v>5</v>
      </c>
      <c r="D5745" s="619">
        <v>27</v>
      </c>
      <c r="E5745" s="188" t="s">
        <v>2</v>
      </c>
    </row>
    <row r="5746" spans="1:5">
      <c r="A5746" s="617">
        <v>87429</v>
      </c>
      <c r="B5746" s="618" t="s">
        <v>7431</v>
      </c>
      <c r="C5746" s="618" t="s">
        <v>5</v>
      </c>
      <c r="D5746" s="619">
        <v>14.52</v>
      </c>
      <c r="E5746" s="188" t="s">
        <v>2</v>
      </c>
    </row>
    <row r="5747" spans="1:5">
      <c r="A5747" s="617">
        <v>87430</v>
      </c>
      <c r="B5747" s="618" t="s">
        <v>7432</v>
      </c>
      <c r="C5747" s="618" t="s">
        <v>5</v>
      </c>
      <c r="D5747" s="619">
        <v>14.92</v>
      </c>
      <c r="E5747" s="188" t="s">
        <v>2</v>
      </c>
    </row>
    <row r="5748" spans="1:5">
      <c r="A5748" s="617">
        <v>87431</v>
      </c>
      <c r="B5748" s="618" t="s">
        <v>7433</v>
      </c>
      <c r="C5748" s="618" t="s">
        <v>5</v>
      </c>
      <c r="D5748" s="619">
        <v>15.12</v>
      </c>
      <c r="E5748" s="188" t="s">
        <v>2</v>
      </c>
    </row>
    <row r="5749" spans="1:5">
      <c r="A5749" s="617">
        <v>87432</v>
      </c>
      <c r="B5749" s="618" t="s">
        <v>7434</v>
      </c>
      <c r="C5749" s="618" t="s">
        <v>5</v>
      </c>
      <c r="D5749" s="619">
        <v>20.83</v>
      </c>
      <c r="E5749" s="188" t="s">
        <v>2</v>
      </c>
    </row>
    <row r="5750" spans="1:5">
      <c r="A5750" s="617">
        <v>87433</v>
      </c>
      <c r="B5750" s="618" t="s">
        <v>7435</v>
      </c>
      <c r="C5750" s="618" t="s">
        <v>5</v>
      </c>
      <c r="D5750" s="619">
        <v>21.62</v>
      </c>
      <c r="E5750" s="188" t="s">
        <v>2</v>
      </c>
    </row>
    <row r="5751" spans="1:5">
      <c r="A5751" s="617">
        <v>87434</v>
      </c>
      <c r="B5751" s="618" t="s">
        <v>7436</v>
      </c>
      <c r="C5751" s="618" t="s">
        <v>5</v>
      </c>
      <c r="D5751" s="619">
        <v>22.18</v>
      </c>
      <c r="E5751" s="188" t="s">
        <v>2</v>
      </c>
    </row>
    <row r="5752" spans="1:5">
      <c r="A5752" s="617">
        <v>87435</v>
      </c>
      <c r="B5752" s="618" t="s">
        <v>7437</v>
      </c>
      <c r="C5752" s="618" t="s">
        <v>5</v>
      </c>
      <c r="D5752" s="619">
        <v>23.32</v>
      </c>
      <c r="E5752" s="188" t="s">
        <v>2</v>
      </c>
    </row>
    <row r="5753" spans="1:5">
      <c r="A5753" s="617">
        <v>87436</v>
      </c>
      <c r="B5753" s="618" t="s">
        <v>7438</v>
      </c>
      <c r="C5753" s="618" t="s">
        <v>5</v>
      </c>
      <c r="D5753" s="619">
        <v>24.65</v>
      </c>
      <c r="E5753" s="188" t="s">
        <v>2</v>
      </c>
    </row>
    <row r="5754" spans="1:5">
      <c r="A5754" s="617">
        <v>87437</v>
      </c>
      <c r="B5754" s="618" t="s">
        <v>7439</v>
      </c>
      <c r="C5754" s="618" t="s">
        <v>5</v>
      </c>
      <c r="D5754" s="619">
        <v>25.6</v>
      </c>
      <c r="E5754" s="188" t="s">
        <v>2</v>
      </c>
    </row>
    <row r="5755" spans="1:5">
      <c r="A5755" s="617">
        <v>87438</v>
      </c>
      <c r="B5755" s="618" t="s">
        <v>7440</v>
      </c>
      <c r="C5755" s="618" t="s">
        <v>5</v>
      </c>
      <c r="D5755" s="619">
        <v>28.71</v>
      </c>
      <c r="E5755" s="188" t="s">
        <v>2</v>
      </c>
    </row>
    <row r="5756" spans="1:5">
      <c r="A5756" s="617">
        <v>87439</v>
      </c>
      <c r="B5756" s="618" t="s">
        <v>7441</v>
      </c>
      <c r="C5756" s="618" t="s">
        <v>5</v>
      </c>
      <c r="D5756" s="619">
        <v>30.4</v>
      </c>
      <c r="E5756" s="188" t="s">
        <v>2</v>
      </c>
    </row>
    <row r="5757" spans="1:5">
      <c r="A5757" s="617">
        <v>87440</v>
      </c>
      <c r="B5757" s="618" t="s">
        <v>7442</v>
      </c>
      <c r="C5757" s="618" t="s">
        <v>5</v>
      </c>
      <c r="D5757" s="619">
        <v>31.19</v>
      </c>
      <c r="E5757" s="188" t="s">
        <v>2</v>
      </c>
    </row>
    <row r="5758" spans="1:5">
      <c r="A5758" s="617">
        <v>87527</v>
      </c>
      <c r="B5758" s="618" t="s">
        <v>7443</v>
      </c>
      <c r="C5758" s="618" t="s">
        <v>5</v>
      </c>
      <c r="D5758" s="619">
        <v>31.4</v>
      </c>
      <c r="E5758" s="188" t="s">
        <v>2</v>
      </c>
    </row>
    <row r="5759" spans="1:5">
      <c r="A5759" s="617">
        <v>87528</v>
      </c>
      <c r="B5759" s="618" t="s">
        <v>7444</v>
      </c>
      <c r="C5759" s="618" t="s">
        <v>5</v>
      </c>
      <c r="D5759" s="619">
        <v>34.200000000000003</v>
      </c>
      <c r="E5759" s="188" t="s">
        <v>2</v>
      </c>
    </row>
    <row r="5760" spans="1:5">
      <c r="A5760" s="617">
        <v>87529</v>
      </c>
      <c r="B5760" s="618" t="s">
        <v>7445</v>
      </c>
      <c r="C5760" s="618" t="s">
        <v>5</v>
      </c>
      <c r="D5760" s="619">
        <v>28.6</v>
      </c>
      <c r="E5760" s="188" t="s">
        <v>2</v>
      </c>
    </row>
    <row r="5761" spans="1:5">
      <c r="A5761" s="617">
        <v>87530</v>
      </c>
      <c r="B5761" s="618" t="s">
        <v>7446</v>
      </c>
      <c r="C5761" s="618" t="s">
        <v>5</v>
      </c>
      <c r="D5761" s="619">
        <v>31.4</v>
      </c>
      <c r="E5761" s="188" t="s">
        <v>2</v>
      </c>
    </row>
    <row r="5762" spans="1:5">
      <c r="A5762" s="617">
        <v>87531</v>
      </c>
      <c r="B5762" s="618" t="s">
        <v>7447</v>
      </c>
      <c r="C5762" s="618" t="s">
        <v>5</v>
      </c>
      <c r="D5762" s="619">
        <v>27.61</v>
      </c>
      <c r="E5762" s="188" t="s">
        <v>2</v>
      </c>
    </row>
    <row r="5763" spans="1:5">
      <c r="A5763" s="617">
        <v>87532</v>
      </c>
      <c r="B5763" s="618" t="s">
        <v>7448</v>
      </c>
      <c r="C5763" s="618" t="s">
        <v>5</v>
      </c>
      <c r="D5763" s="619">
        <v>30.41</v>
      </c>
      <c r="E5763" s="188" t="s">
        <v>2</v>
      </c>
    </row>
    <row r="5764" spans="1:5">
      <c r="A5764" s="617">
        <v>87535</v>
      </c>
      <c r="B5764" s="618" t="s">
        <v>7449</v>
      </c>
      <c r="C5764" s="618" t="s">
        <v>5</v>
      </c>
      <c r="D5764" s="619">
        <v>24.82</v>
      </c>
      <c r="E5764" s="188" t="s">
        <v>2</v>
      </c>
    </row>
    <row r="5765" spans="1:5">
      <c r="A5765" s="617">
        <v>87536</v>
      </c>
      <c r="B5765" s="618" t="s">
        <v>7450</v>
      </c>
      <c r="C5765" s="618" t="s">
        <v>5</v>
      </c>
      <c r="D5765" s="619">
        <v>27.62</v>
      </c>
      <c r="E5765" s="188" t="s">
        <v>2</v>
      </c>
    </row>
    <row r="5766" spans="1:5">
      <c r="A5766" s="617">
        <v>87537</v>
      </c>
      <c r="B5766" s="618" t="s">
        <v>7451</v>
      </c>
      <c r="C5766" s="618" t="s">
        <v>5</v>
      </c>
      <c r="D5766" s="619">
        <v>59.34</v>
      </c>
      <c r="E5766" s="188" t="s">
        <v>2</v>
      </c>
    </row>
    <row r="5767" spans="1:5">
      <c r="A5767" s="617">
        <v>87538</v>
      </c>
      <c r="B5767" s="618" t="s">
        <v>7452</v>
      </c>
      <c r="C5767" s="618" t="s">
        <v>5</v>
      </c>
      <c r="D5767" s="619">
        <v>56.95</v>
      </c>
      <c r="E5767" s="188" t="s">
        <v>2</v>
      </c>
    </row>
    <row r="5768" spans="1:5">
      <c r="A5768" s="617">
        <v>87539</v>
      </c>
      <c r="B5768" s="618" t="s">
        <v>7453</v>
      </c>
      <c r="C5768" s="618" t="s">
        <v>5</v>
      </c>
      <c r="D5768" s="619">
        <v>56.1</v>
      </c>
      <c r="E5768" s="188" t="s">
        <v>2</v>
      </c>
    </row>
    <row r="5769" spans="1:5">
      <c r="A5769" s="617">
        <v>87541</v>
      </c>
      <c r="B5769" s="618" t="s">
        <v>7454</v>
      </c>
      <c r="C5769" s="618" t="s">
        <v>5</v>
      </c>
      <c r="D5769" s="619">
        <v>53.69</v>
      </c>
      <c r="E5769" s="188" t="s">
        <v>2</v>
      </c>
    </row>
    <row r="5770" spans="1:5">
      <c r="A5770" s="617">
        <v>87543</v>
      </c>
      <c r="B5770" s="618" t="s">
        <v>9146</v>
      </c>
      <c r="C5770" s="618" t="s">
        <v>5</v>
      </c>
      <c r="D5770" s="619">
        <v>18.649999999999999</v>
      </c>
      <c r="E5770" s="188" t="s">
        <v>2</v>
      </c>
    </row>
    <row r="5771" spans="1:5">
      <c r="A5771" s="617">
        <v>87545</v>
      </c>
      <c r="B5771" s="618" t="s">
        <v>7455</v>
      </c>
      <c r="C5771" s="618" t="s">
        <v>5</v>
      </c>
      <c r="D5771" s="619">
        <v>21.13</v>
      </c>
      <c r="E5771" s="188" t="s">
        <v>2</v>
      </c>
    </row>
    <row r="5772" spans="1:5">
      <c r="A5772" s="617">
        <v>87546</v>
      </c>
      <c r="B5772" s="618" t="s">
        <v>7456</v>
      </c>
      <c r="C5772" s="618" t="s">
        <v>5</v>
      </c>
      <c r="D5772" s="619">
        <v>22.71</v>
      </c>
      <c r="E5772" s="188" t="s">
        <v>2</v>
      </c>
    </row>
    <row r="5773" spans="1:5">
      <c r="A5773" s="617">
        <v>87547</v>
      </c>
      <c r="B5773" s="618" t="s">
        <v>7457</v>
      </c>
      <c r="C5773" s="618" t="s">
        <v>5</v>
      </c>
      <c r="D5773" s="619">
        <v>18.34</v>
      </c>
      <c r="E5773" s="188" t="s">
        <v>2</v>
      </c>
    </row>
    <row r="5774" spans="1:5">
      <c r="A5774" s="617">
        <v>87548</v>
      </c>
      <c r="B5774" s="618" t="s">
        <v>7458</v>
      </c>
      <c r="C5774" s="618" t="s">
        <v>5</v>
      </c>
      <c r="D5774" s="619">
        <v>19.920000000000002</v>
      </c>
      <c r="E5774" s="188" t="s">
        <v>2</v>
      </c>
    </row>
    <row r="5775" spans="1:5">
      <c r="A5775" s="617">
        <v>87549</v>
      </c>
      <c r="B5775" s="618" t="s">
        <v>7459</v>
      </c>
      <c r="C5775" s="618" t="s">
        <v>5</v>
      </c>
      <c r="D5775" s="619">
        <v>17.329999999999998</v>
      </c>
      <c r="E5775" s="188" t="s">
        <v>2</v>
      </c>
    </row>
    <row r="5776" spans="1:5">
      <c r="A5776" s="617">
        <v>87550</v>
      </c>
      <c r="B5776" s="618" t="s">
        <v>7460</v>
      </c>
      <c r="C5776" s="618" t="s">
        <v>5</v>
      </c>
      <c r="D5776" s="619">
        <v>18.91</v>
      </c>
      <c r="E5776" s="188" t="s">
        <v>2</v>
      </c>
    </row>
    <row r="5777" spans="1:5">
      <c r="A5777" s="617">
        <v>87553</v>
      </c>
      <c r="B5777" s="618" t="s">
        <v>7461</v>
      </c>
      <c r="C5777" s="618" t="s">
        <v>5</v>
      </c>
      <c r="D5777" s="619">
        <v>14.54</v>
      </c>
      <c r="E5777" s="188" t="s">
        <v>2</v>
      </c>
    </row>
    <row r="5778" spans="1:5">
      <c r="A5778" s="617">
        <v>87554</v>
      </c>
      <c r="B5778" s="618" t="s">
        <v>7462</v>
      </c>
      <c r="C5778" s="618" t="s">
        <v>5</v>
      </c>
      <c r="D5778" s="619">
        <v>16.12</v>
      </c>
      <c r="E5778" s="188" t="s">
        <v>2</v>
      </c>
    </row>
    <row r="5779" spans="1:5">
      <c r="A5779" s="617">
        <v>87555</v>
      </c>
      <c r="B5779" s="618" t="s">
        <v>7463</v>
      </c>
      <c r="C5779" s="618" t="s">
        <v>5</v>
      </c>
      <c r="D5779" s="619">
        <v>36.090000000000003</v>
      </c>
      <c r="E5779" s="188" t="s">
        <v>2</v>
      </c>
    </row>
    <row r="5780" spans="1:5">
      <c r="A5780" s="617">
        <v>87556</v>
      </c>
      <c r="B5780" s="618" t="s">
        <v>7464</v>
      </c>
      <c r="C5780" s="618" t="s">
        <v>5</v>
      </c>
      <c r="D5780" s="619">
        <v>33.71</v>
      </c>
      <c r="E5780" s="188" t="s">
        <v>2</v>
      </c>
    </row>
    <row r="5781" spans="1:5">
      <c r="A5781" s="617">
        <v>87557</v>
      </c>
      <c r="B5781" s="618" t="s">
        <v>7465</v>
      </c>
      <c r="C5781" s="618" t="s">
        <v>5</v>
      </c>
      <c r="D5781" s="619">
        <v>32.840000000000003</v>
      </c>
      <c r="E5781" s="188" t="s">
        <v>2</v>
      </c>
    </row>
    <row r="5782" spans="1:5">
      <c r="A5782" s="617">
        <v>87559</v>
      </c>
      <c r="B5782" s="618" t="s">
        <v>7466</v>
      </c>
      <c r="C5782" s="618" t="s">
        <v>5</v>
      </c>
      <c r="D5782" s="619">
        <v>30.44</v>
      </c>
      <c r="E5782" s="188" t="s">
        <v>2</v>
      </c>
    </row>
    <row r="5783" spans="1:5">
      <c r="A5783" s="617">
        <v>87561</v>
      </c>
      <c r="B5783" s="618" t="s">
        <v>7467</v>
      </c>
      <c r="C5783" s="618" t="s">
        <v>5</v>
      </c>
      <c r="D5783" s="619">
        <v>33.049999999999997</v>
      </c>
      <c r="E5783" s="188" t="s">
        <v>2</v>
      </c>
    </row>
    <row r="5784" spans="1:5">
      <c r="A5784" s="617">
        <v>87775</v>
      </c>
      <c r="B5784" s="618" t="s">
        <v>7468</v>
      </c>
      <c r="C5784" s="618" t="s">
        <v>5</v>
      </c>
      <c r="D5784" s="619">
        <v>44.46</v>
      </c>
      <c r="E5784" s="188" t="s">
        <v>2</v>
      </c>
    </row>
    <row r="5785" spans="1:5">
      <c r="A5785" s="617">
        <v>87777</v>
      </c>
      <c r="B5785" s="618" t="s">
        <v>7469</v>
      </c>
      <c r="C5785" s="618" t="s">
        <v>5</v>
      </c>
      <c r="D5785" s="619">
        <v>46.79</v>
      </c>
      <c r="E5785" s="188" t="s">
        <v>2</v>
      </c>
    </row>
    <row r="5786" spans="1:5">
      <c r="A5786" s="617">
        <v>87778</v>
      </c>
      <c r="B5786" s="618" t="s">
        <v>7470</v>
      </c>
      <c r="C5786" s="618" t="s">
        <v>5</v>
      </c>
      <c r="D5786" s="619">
        <v>65.709999999999994</v>
      </c>
      <c r="E5786" s="188" t="s">
        <v>2</v>
      </c>
    </row>
    <row r="5787" spans="1:5">
      <c r="A5787" s="617">
        <v>87779</v>
      </c>
      <c r="B5787" s="618" t="s">
        <v>7471</v>
      </c>
      <c r="C5787" s="618" t="s">
        <v>5</v>
      </c>
      <c r="D5787" s="619">
        <v>52.02</v>
      </c>
      <c r="E5787" s="188" t="s">
        <v>2</v>
      </c>
    </row>
    <row r="5788" spans="1:5">
      <c r="A5788" s="617">
        <v>87781</v>
      </c>
      <c r="B5788" s="618" t="s">
        <v>7472</v>
      </c>
      <c r="C5788" s="618" t="s">
        <v>5</v>
      </c>
      <c r="D5788" s="619">
        <v>55.15</v>
      </c>
      <c r="E5788" s="188" t="s">
        <v>2</v>
      </c>
    </row>
    <row r="5789" spans="1:5">
      <c r="A5789" s="617">
        <v>87783</v>
      </c>
      <c r="B5789" s="618" t="s">
        <v>7473</v>
      </c>
      <c r="C5789" s="618" t="s">
        <v>5</v>
      </c>
      <c r="D5789" s="619">
        <v>82.08</v>
      </c>
      <c r="E5789" s="188" t="s">
        <v>2</v>
      </c>
    </row>
    <row r="5790" spans="1:5">
      <c r="A5790" s="617">
        <v>87784</v>
      </c>
      <c r="B5790" s="618" t="s">
        <v>7474</v>
      </c>
      <c r="C5790" s="618" t="s">
        <v>5</v>
      </c>
      <c r="D5790" s="619">
        <v>59.56</v>
      </c>
      <c r="E5790" s="188" t="s">
        <v>2</v>
      </c>
    </row>
    <row r="5791" spans="1:5">
      <c r="A5791" s="617">
        <v>87786</v>
      </c>
      <c r="B5791" s="618" t="s">
        <v>7475</v>
      </c>
      <c r="C5791" s="618" t="s">
        <v>5</v>
      </c>
      <c r="D5791" s="619">
        <v>63.49</v>
      </c>
      <c r="E5791" s="188" t="s">
        <v>2</v>
      </c>
    </row>
    <row r="5792" spans="1:5">
      <c r="A5792" s="617">
        <v>87787</v>
      </c>
      <c r="B5792" s="618" t="s">
        <v>7476</v>
      </c>
      <c r="C5792" s="618" t="s">
        <v>5</v>
      </c>
      <c r="D5792" s="619">
        <v>98.44</v>
      </c>
      <c r="E5792" s="188" t="s">
        <v>2</v>
      </c>
    </row>
    <row r="5793" spans="1:5">
      <c r="A5793" s="617">
        <v>87788</v>
      </c>
      <c r="B5793" s="618" t="s">
        <v>7477</v>
      </c>
      <c r="C5793" s="618" t="s">
        <v>5</v>
      </c>
      <c r="D5793" s="619">
        <v>75.650000000000006</v>
      </c>
      <c r="E5793" s="188" t="s">
        <v>2</v>
      </c>
    </row>
    <row r="5794" spans="1:5">
      <c r="A5794" s="617">
        <v>87790</v>
      </c>
      <c r="B5794" s="618" t="s">
        <v>7478</v>
      </c>
      <c r="C5794" s="618" t="s">
        <v>5</v>
      </c>
      <c r="D5794" s="619">
        <v>79.97</v>
      </c>
      <c r="E5794" s="188" t="s">
        <v>2</v>
      </c>
    </row>
    <row r="5795" spans="1:5">
      <c r="A5795" s="617">
        <v>87791</v>
      </c>
      <c r="B5795" s="618" t="s">
        <v>7479</v>
      </c>
      <c r="C5795" s="618" t="s">
        <v>5</v>
      </c>
      <c r="D5795" s="619">
        <v>115.71</v>
      </c>
      <c r="E5795" s="188" t="s">
        <v>2</v>
      </c>
    </row>
    <row r="5796" spans="1:5">
      <c r="A5796" s="617">
        <v>87792</v>
      </c>
      <c r="B5796" s="618" t="s">
        <v>7480</v>
      </c>
      <c r="C5796" s="618" t="s">
        <v>5</v>
      </c>
      <c r="D5796" s="619">
        <v>30.58</v>
      </c>
      <c r="E5796" s="188" t="s">
        <v>2</v>
      </c>
    </row>
    <row r="5797" spans="1:5">
      <c r="A5797" s="617">
        <v>87794</v>
      </c>
      <c r="B5797" s="618" t="s">
        <v>7481</v>
      </c>
      <c r="C5797" s="618" t="s">
        <v>5</v>
      </c>
      <c r="D5797" s="619">
        <v>32.76</v>
      </c>
      <c r="E5797" s="188" t="s">
        <v>2</v>
      </c>
    </row>
    <row r="5798" spans="1:5">
      <c r="A5798" s="617">
        <v>87795</v>
      </c>
      <c r="B5798" s="618" t="s">
        <v>7482</v>
      </c>
      <c r="C5798" s="618" t="s">
        <v>5</v>
      </c>
      <c r="D5798" s="619">
        <v>50.11</v>
      </c>
      <c r="E5798" s="188" t="s">
        <v>2</v>
      </c>
    </row>
    <row r="5799" spans="1:5">
      <c r="A5799" s="617">
        <v>87797</v>
      </c>
      <c r="B5799" s="618" t="s">
        <v>7483</v>
      </c>
      <c r="C5799" s="618" t="s">
        <v>5</v>
      </c>
      <c r="D5799" s="619">
        <v>37.82</v>
      </c>
      <c r="E5799" s="188" t="s">
        <v>2</v>
      </c>
    </row>
    <row r="5800" spans="1:5">
      <c r="A5800" s="617">
        <v>87799</v>
      </c>
      <c r="B5800" s="618" t="s">
        <v>7484</v>
      </c>
      <c r="C5800" s="618" t="s">
        <v>5</v>
      </c>
      <c r="D5800" s="619">
        <v>40.74</v>
      </c>
      <c r="E5800" s="188" t="s">
        <v>2</v>
      </c>
    </row>
    <row r="5801" spans="1:5">
      <c r="A5801" s="617">
        <v>87800</v>
      </c>
      <c r="B5801" s="618" t="s">
        <v>7485</v>
      </c>
      <c r="C5801" s="618" t="s">
        <v>5</v>
      </c>
      <c r="D5801" s="619">
        <v>65.59</v>
      </c>
      <c r="E5801" s="188" t="s">
        <v>2</v>
      </c>
    </row>
    <row r="5802" spans="1:5">
      <c r="A5802" s="617">
        <v>87801</v>
      </c>
      <c r="B5802" s="618" t="s">
        <v>7486</v>
      </c>
      <c r="C5802" s="618" t="s">
        <v>5</v>
      </c>
      <c r="D5802" s="619">
        <v>45.07</v>
      </c>
      <c r="E5802" s="188" t="s">
        <v>2</v>
      </c>
    </row>
    <row r="5803" spans="1:5">
      <c r="A5803" s="617">
        <v>87803</v>
      </c>
      <c r="B5803" s="618" t="s">
        <v>7487</v>
      </c>
      <c r="C5803" s="618" t="s">
        <v>5</v>
      </c>
      <c r="D5803" s="619">
        <v>48.74</v>
      </c>
      <c r="E5803" s="188" t="s">
        <v>2</v>
      </c>
    </row>
    <row r="5804" spans="1:5">
      <c r="A5804" s="617">
        <v>87804</v>
      </c>
      <c r="B5804" s="618" t="s">
        <v>7488</v>
      </c>
      <c r="C5804" s="618" t="s">
        <v>5</v>
      </c>
      <c r="D5804" s="619">
        <v>81.069999999999993</v>
      </c>
      <c r="E5804" s="188" t="s">
        <v>2</v>
      </c>
    </row>
    <row r="5805" spans="1:5">
      <c r="A5805" s="617">
        <v>87805</v>
      </c>
      <c r="B5805" s="618" t="s">
        <v>7489</v>
      </c>
      <c r="C5805" s="618" t="s">
        <v>5</v>
      </c>
      <c r="D5805" s="619">
        <v>51.51</v>
      </c>
      <c r="E5805" s="188" t="s">
        <v>2</v>
      </c>
    </row>
    <row r="5806" spans="1:5">
      <c r="A5806" s="617">
        <v>87807</v>
      </c>
      <c r="B5806" s="618" t="s">
        <v>7490</v>
      </c>
      <c r="C5806" s="618" t="s">
        <v>5</v>
      </c>
      <c r="D5806" s="619">
        <v>55.55</v>
      </c>
      <c r="E5806" s="188" t="s">
        <v>2</v>
      </c>
    </row>
    <row r="5807" spans="1:5">
      <c r="A5807" s="617">
        <v>87808</v>
      </c>
      <c r="B5807" s="618" t="s">
        <v>7491</v>
      </c>
      <c r="C5807" s="618" t="s">
        <v>5</v>
      </c>
      <c r="D5807" s="619">
        <v>88.46</v>
      </c>
      <c r="E5807" s="188" t="s">
        <v>2</v>
      </c>
    </row>
    <row r="5808" spans="1:5">
      <c r="A5808" s="617">
        <v>87809</v>
      </c>
      <c r="B5808" s="618" t="s">
        <v>7492</v>
      </c>
      <c r="C5808" s="618" t="s">
        <v>5</v>
      </c>
      <c r="D5808" s="619">
        <v>67.53</v>
      </c>
      <c r="E5808" s="188" t="s">
        <v>2</v>
      </c>
    </row>
    <row r="5809" spans="1:5">
      <c r="A5809" s="617">
        <v>87811</v>
      </c>
      <c r="B5809" s="618" t="s">
        <v>7493</v>
      </c>
      <c r="C5809" s="618" t="s">
        <v>5</v>
      </c>
      <c r="D5809" s="619">
        <v>69.709999999999994</v>
      </c>
      <c r="E5809" s="188" t="s">
        <v>2</v>
      </c>
    </row>
    <row r="5810" spans="1:5">
      <c r="A5810" s="617">
        <v>87812</v>
      </c>
      <c r="B5810" s="618" t="s">
        <v>7494</v>
      </c>
      <c r="C5810" s="618" t="s">
        <v>5</v>
      </c>
      <c r="D5810" s="619">
        <v>86.72</v>
      </c>
      <c r="E5810" s="188" t="s">
        <v>2</v>
      </c>
    </row>
    <row r="5811" spans="1:5">
      <c r="A5811" s="617">
        <v>87813</v>
      </c>
      <c r="B5811" s="618" t="s">
        <v>7495</v>
      </c>
      <c r="C5811" s="618" t="s">
        <v>5</v>
      </c>
      <c r="D5811" s="619">
        <v>74.790000000000006</v>
      </c>
      <c r="E5811" s="188" t="s">
        <v>2</v>
      </c>
    </row>
    <row r="5812" spans="1:5">
      <c r="A5812" s="617">
        <v>87815</v>
      </c>
      <c r="B5812" s="618" t="s">
        <v>7496</v>
      </c>
      <c r="C5812" s="618" t="s">
        <v>5</v>
      </c>
      <c r="D5812" s="619">
        <v>77.709999999999994</v>
      </c>
      <c r="E5812" s="188" t="s">
        <v>2</v>
      </c>
    </row>
    <row r="5813" spans="1:5">
      <c r="A5813" s="617">
        <v>87816</v>
      </c>
      <c r="B5813" s="618" t="s">
        <v>7497</v>
      </c>
      <c r="C5813" s="618" t="s">
        <v>5</v>
      </c>
      <c r="D5813" s="619">
        <v>102.2</v>
      </c>
      <c r="E5813" s="188" t="s">
        <v>2</v>
      </c>
    </row>
    <row r="5814" spans="1:5">
      <c r="A5814" s="617">
        <v>87817</v>
      </c>
      <c r="B5814" s="618" t="s">
        <v>7498</v>
      </c>
      <c r="C5814" s="618" t="s">
        <v>5</v>
      </c>
      <c r="D5814" s="619">
        <v>81.680000000000007</v>
      </c>
      <c r="E5814" s="188" t="s">
        <v>2</v>
      </c>
    </row>
    <row r="5815" spans="1:5">
      <c r="A5815" s="617">
        <v>87819</v>
      </c>
      <c r="B5815" s="618" t="s">
        <v>7499</v>
      </c>
      <c r="C5815" s="618" t="s">
        <v>5</v>
      </c>
      <c r="D5815" s="619">
        <v>85.35</v>
      </c>
      <c r="E5815" s="188" t="s">
        <v>2</v>
      </c>
    </row>
    <row r="5816" spans="1:5">
      <c r="A5816" s="617">
        <v>87820</v>
      </c>
      <c r="B5816" s="618" t="s">
        <v>7500</v>
      </c>
      <c r="C5816" s="618" t="s">
        <v>5</v>
      </c>
      <c r="D5816" s="619">
        <v>117.67</v>
      </c>
      <c r="E5816" s="188" t="s">
        <v>2</v>
      </c>
    </row>
    <row r="5817" spans="1:5">
      <c r="A5817" s="617">
        <v>87821</v>
      </c>
      <c r="B5817" s="618" t="s">
        <v>7501</v>
      </c>
      <c r="C5817" s="618" t="s">
        <v>5</v>
      </c>
      <c r="D5817" s="619">
        <v>116.64</v>
      </c>
      <c r="E5817" s="188" t="s">
        <v>2</v>
      </c>
    </row>
    <row r="5818" spans="1:5">
      <c r="A5818" s="617">
        <v>87823</v>
      </c>
      <c r="B5818" s="618" t="s">
        <v>7502</v>
      </c>
      <c r="C5818" s="618" t="s">
        <v>5</v>
      </c>
      <c r="D5818" s="619">
        <v>120.68</v>
      </c>
      <c r="E5818" s="188" t="s">
        <v>2</v>
      </c>
    </row>
    <row r="5819" spans="1:5">
      <c r="A5819" s="617">
        <v>87824</v>
      </c>
      <c r="B5819" s="618" t="s">
        <v>7503</v>
      </c>
      <c r="C5819" s="618" t="s">
        <v>5</v>
      </c>
      <c r="D5819" s="619">
        <v>153.22999999999999</v>
      </c>
      <c r="E5819" s="188" t="s">
        <v>2</v>
      </c>
    </row>
    <row r="5820" spans="1:5">
      <c r="A5820" s="617">
        <v>87825</v>
      </c>
      <c r="B5820" s="618" t="s">
        <v>7504</v>
      </c>
      <c r="C5820" s="618" t="s">
        <v>5</v>
      </c>
      <c r="D5820" s="619">
        <v>54.27</v>
      </c>
      <c r="E5820" s="188" t="s">
        <v>2</v>
      </c>
    </row>
    <row r="5821" spans="1:5">
      <c r="A5821" s="617">
        <v>87827</v>
      </c>
      <c r="B5821" s="618" t="s">
        <v>7505</v>
      </c>
      <c r="C5821" s="618" t="s">
        <v>5</v>
      </c>
      <c r="D5821" s="619">
        <v>56.94</v>
      </c>
      <c r="E5821" s="188" t="s">
        <v>2</v>
      </c>
    </row>
    <row r="5822" spans="1:5">
      <c r="A5822" s="617">
        <v>87828</v>
      </c>
      <c r="B5822" s="618" t="s">
        <v>7506</v>
      </c>
      <c r="C5822" s="618" t="s">
        <v>5</v>
      </c>
      <c r="D5822" s="619">
        <v>79.23</v>
      </c>
      <c r="E5822" s="188" t="s">
        <v>2</v>
      </c>
    </row>
    <row r="5823" spans="1:5">
      <c r="A5823" s="617">
        <v>87829</v>
      </c>
      <c r="B5823" s="618" t="s">
        <v>7507</v>
      </c>
      <c r="C5823" s="618" t="s">
        <v>5</v>
      </c>
      <c r="D5823" s="619">
        <v>62.49</v>
      </c>
      <c r="E5823" s="188" t="s">
        <v>2</v>
      </c>
    </row>
    <row r="5824" spans="1:5">
      <c r="A5824" s="617">
        <v>87831</v>
      </c>
      <c r="B5824" s="618" t="s">
        <v>7508</v>
      </c>
      <c r="C5824" s="618" t="s">
        <v>5</v>
      </c>
      <c r="D5824" s="619">
        <v>66.069999999999993</v>
      </c>
      <c r="E5824" s="188" t="s">
        <v>2</v>
      </c>
    </row>
    <row r="5825" spans="1:5">
      <c r="A5825" s="617">
        <v>87832</v>
      </c>
      <c r="B5825" s="618" t="s">
        <v>7509</v>
      </c>
      <c r="C5825" s="618" t="s">
        <v>5</v>
      </c>
      <c r="D5825" s="619">
        <v>97.5</v>
      </c>
      <c r="E5825" s="188" t="s">
        <v>2</v>
      </c>
    </row>
    <row r="5826" spans="1:5">
      <c r="A5826" s="617">
        <v>87834</v>
      </c>
      <c r="B5826" s="618" t="s">
        <v>7510</v>
      </c>
      <c r="C5826" s="618" t="s">
        <v>5</v>
      </c>
      <c r="D5826" s="619">
        <v>141.11000000000001</v>
      </c>
      <c r="E5826" s="188" t="s">
        <v>2</v>
      </c>
    </row>
    <row r="5827" spans="1:5">
      <c r="A5827" s="617">
        <v>87835</v>
      </c>
      <c r="B5827" s="618" t="s">
        <v>7511</v>
      </c>
      <c r="C5827" s="618" t="s">
        <v>5</v>
      </c>
      <c r="D5827" s="619">
        <v>97.02</v>
      </c>
      <c r="E5827" s="188" t="s">
        <v>2</v>
      </c>
    </row>
    <row r="5828" spans="1:5">
      <c r="A5828" s="617">
        <v>87836</v>
      </c>
      <c r="B5828" s="618" t="s">
        <v>7512</v>
      </c>
      <c r="C5828" s="618" t="s">
        <v>5</v>
      </c>
      <c r="D5828" s="619">
        <v>135.9</v>
      </c>
      <c r="E5828" s="188" t="s">
        <v>2</v>
      </c>
    </row>
    <row r="5829" spans="1:5">
      <c r="A5829" s="617">
        <v>87837</v>
      </c>
      <c r="B5829" s="618" t="s">
        <v>7513</v>
      </c>
      <c r="C5829" s="618" t="s">
        <v>5</v>
      </c>
      <c r="D5829" s="619">
        <v>92.25</v>
      </c>
      <c r="E5829" s="188" t="s">
        <v>2</v>
      </c>
    </row>
    <row r="5830" spans="1:5">
      <c r="A5830" s="617">
        <v>87838</v>
      </c>
      <c r="B5830" s="618" t="s">
        <v>7514</v>
      </c>
      <c r="C5830" s="618" t="s">
        <v>5</v>
      </c>
      <c r="D5830" s="619">
        <v>147.33000000000001</v>
      </c>
      <c r="E5830" s="188" t="s">
        <v>2</v>
      </c>
    </row>
    <row r="5831" spans="1:5">
      <c r="A5831" s="617">
        <v>87839</v>
      </c>
      <c r="B5831" s="618" t="s">
        <v>7515</v>
      </c>
      <c r="C5831" s="618" t="s">
        <v>5</v>
      </c>
      <c r="D5831" s="619">
        <v>101.41</v>
      </c>
      <c r="E5831" s="188" t="s">
        <v>2</v>
      </c>
    </row>
    <row r="5832" spans="1:5">
      <c r="A5832" s="617">
        <v>87840</v>
      </c>
      <c r="B5832" s="618" t="s">
        <v>7516</v>
      </c>
      <c r="C5832" s="618" t="s">
        <v>5</v>
      </c>
      <c r="D5832" s="619">
        <v>140.69999999999999</v>
      </c>
      <c r="E5832" s="188" t="s">
        <v>2</v>
      </c>
    </row>
    <row r="5833" spans="1:5">
      <c r="A5833" s="617">
        <v>87841</v>
      </c>
      <c r="B5833" s="618" t="s">
        <v>7517</v>
      </c>
      <c r="C5833" s="618" t="s">
        <v>5</v>
      </c>
      <c r="D5833" s="619">
        <v>95.22</v>
      </c>
      <c r="E5833" s="188" t="s">
        <v>2</v>
      </c>
    </row>
    <row r="5834" spans="1:5">
      <c r="A5834" s="617">
        <v>87842</v>
      </c>
      <c r="B5834" s="618" t="s">
        <v>7518</v>
      </c>
      <c r="C5834" s="618" t="s">
        <v>5</v>
      </c>
      <c r="D5834" s="619">
        <v>146.94</v>
      </c>
      <c r="E5834" s="188" t="s">
        <v>2</v>
      </c>
    </row>
    <row r="5835" spans="1:5">
      <c r="A5835" s="617">
        <v>87843</v>
      </c>
      <c r="B5835" s="618" t="s">
        <v>7519</v>
      </c>
      <c r="C5835" s="618" t="s">
        <v>5</v>
      </c>
      <c r="D5835" s="619">
        <v>108.7</v>
      </c>
      <c r="E5835" s="188" t="s">
        <v>2</v>
      </c>
    </row>
    <row r="5836" spans="1:5">
      <c r="A5836" s="617">
        <v>87844</v>
      </c>
      <c r="B5836" s="618" t="s">
        <v>7520</v>
      </c>
      <c r="C5836" s="618" t="s">
        <v>5</v>
      </c>
      <c r="D5836" s="619">
        <v>136.58000000000001</v>
      </c>
      <c r="E5836" s="188" t="s">
        <v>2</v>
      </c>
    </row>
    <row r="5837" spans="1:5">
      <c r="A5837" s="617">
        <v>87845</v>
      </c>
      <c r="B5837" s="618" t="s">
        <v>7521</v>
      </c>
      <c r="C5837" s="618" t="s">
        <v>5</v>
      </c>
      <c r="D5837" s="619">
        <v>98.81</v>
      </c>
      <c r="E5837" s="188" t="s">
        <v>2</v>
      </c>
    </row>
    <row r="5838" spans="1:5">
      <c r="A5838" s="617">
        <v>87846</v>
      </c>
      <c r="B5838" s="618" t="s">
        <v>7522</v>
      </c>
      <c r="C5838" s="618" t="s">
        <v>5</v>
      </c>
      <c r="D5838" s="619">
        <v>152.94999999999999</v>
      </c>
      <c r="E5838" s="188" t="s">
        <v>2</v>
      </c>
    </row>
    <row r="5839" spans="1:5">
      <c r="A5839" s="617">
        <v>87847</v>
      </c>
      <c r="B5839" s="618" t="s">
        <v>7523</v>
      </c>
      <c r="C5839" s="618" t="s">
        <v>5</v>
      </c>
      <c r="D5839" s="619">
        <v>108.86</v>
      </c>
      <c r="E5839" s="188" t="s">
        <v>2</v>
      </c>
    </row>
    <row r="5840" spans="1:5">
      <c r="A5840" s="617">
        <v>87848</v>
      </c>
      <c r="B5840" s="618" t="s">
        <v>7524</v>
      </c>
      <c r="C5840" s="618" t="s">
        <v>5</v>
      </c>
      <c r="D5840" s="619">
        <v>146.76</v>
      </c>
      <c r="E5840" s="188" t="s">
        <v>2</v>
      </c>
    </row>
    <row r="5841" spans="1:5">
      <c r="A5841" s="617">
        <v>87849</v>
      </c>
      <c r="B5841" s="618" t="s">
        <v>7525</v>
      </c>
      <c r="C5841" s="618" t="s">
        <v>5</v>
      </c>
      <c r="D5841" s="619">
        <v>103.11</v>
      </c>
      <c r="E5841" s="188" t="s">
        <v>2</v>
      </c>
    </row>
    <row r="5842" spans="1:5">
      <c r="A5842" s="617">
        <v>87850</v>
      </c>
      <c r="B5842" s="618" t="s">
        <v>7526</v>
      </c>
      <c r="C5842" s="618" t="s">
        <v>5</v>
      </c>
      <c r="D5842" s="619">
        <v>159.18</v>
      </c>
      <c r="E5842" s="188" t="s">
        <v>2</v>
      </c>
    </row>
    <row r="5843" spans="1:5">
      <c r="A5843" s="617">
        <v>87851</v>
      </c>
      <c r="B5843" s="618" t="s">
        <v>7527</v>
      </c>
      <c r="C5843" s="618" t="s">
        <v>5</v>
      </c>
      <c r="D5843" s="619">
        <v>113.27</v>
      </c>
      <c r="E5843" s="188" t="s">
        <v>2</v>
      </c>
    </row>
    <row r="5844" spans="1:5">
      <c r="A5844" s="617">
        <v>87852</v>
      </c>
      <c r="B5844" s="618" t="s">
        <v>7528</v>
      </c>
      <c r="C5844" s="618" t="s">
        <v>5</v>
      </c>
      <c r="D5844" s="619">
        <v>151.54</v>
      </c>
      <c r="E5844" s="188" t="s">
        <v>2</v>
      </c>
    </row>
    <row r="5845" spans="1:5">
      <c r="A5845" s="617">
        <v>87853</v>
      </c>
      <c r="B5845" s="618" t="s">
        <v>7529</v>
      </c>
      <c r="C5845" s="618" t="s">
        <v>5</v>
      </c>
      <c r="D5845" s="619">
        <v>106.06</v>
      </c>
      <c r="E5845" s="188" t="s">
        <v>2</v>
      </c>
    </row>
    <row r="5846" spans="1:5">
      <c r="A5846" s="617">
        <v>87854</v>
      </c>
      <c r="B5846" s="618" t="s">
        <v>7530</v>
      </c>
      <c r="C5846" s="618" t="s">
        <v>5</v>
      </c>
      <c r="D5846" s="619">
        <v>158.77000000000001</v>
      </c>
      <c r="E5846" s="188" t="s">
        <v>2</v>
      </c>
    </row>
    <row r="5847" spans="1:5">
      <c r="A5847" s="617">
        <v>87855</v>
      </c>
      <c r="B5847" s="618" t="s">
        <v>7531</v>
      </c>
      <c r="C5847" s="618" t="s">
        <v>5</v>
      </c>
      <c r="D5847" s="619">
        <v>120.56</v>
      </c>
      <c r="E5847" s="188" t="s">
        <v>2</v>
      </c>
    </row>
    <row r="5848" spans="1:5">
      <c r="A5848" s="617">
        <v>87856</v>
      </c>
      <c r="B5848" s="618" t="s">
        <v>7532</v>
      </c>
      <c r="C5848" s="618" t="s">
        <v>5</v>
      </c>
      <c r="D5848" s="619">
        <v>147.44</v>
      </c>
      <c r="E5848" s="188" t="s">
        <v>2</v>
      </c>
    </row>
    <row r="5849" spans="1:5">
      <c r="A5849" s="617">
        <v>87857</v>
      </c>
      <c r="B5849" s="618" t="s">
        <v>7533</v>
      </c>
      <c r="C5849" s="618" t="s">
        <v>5</v>
      </c>
      <c r="D5849" s="619">
        <v>109.65</v>
      </c>
      <c r="E5849" s="188" t="s">
        <v>2</v>
      </c>
    </row>
    <row r="5850" spans="1:5">
      <c r="A5850" s="617">
        <v>87858</v>
      </c>
      <c r="B5850" s="618" t="s">
        <v>7534</v>
      </c>
      <c r="C5850" s="618" t="s">
        <v>5</v>
      </c>
      <c r="D5850" s="619">
        <v>104.68</v>
      </c>
      <c r="E5850" s="188" t="s">
        <v>2</v>
      </c>
    </row>
    <row r="5851" spans="1:5">
      <c r="A5851" s="617">
        <v>87859</v>
      </c>
      <c r="B5851" s="618" t="s">
        <v>7535</v>
      </c>
      <c r="C5851" s="618" t="s">
        <v>5</v>
      </c>
      <c r="D5851" s="619">
        <v>121.13</v>
      </c>
      <c r="E5851" s="188" t="s">
        <v>2</v>
      </c>
    </row>
    <row r="5852" spans="1:5">
      <c r="A5852" s="617">
        <v>89048</v>
      </c>
      <c r="B5852" s="618" t="s">
        <v>7536</v>
      </c>
      <c r="C5852" s="618" t="s">
        <v>5</v>
      </c>
      <c r="D5852" s="619">
        <v>29.19</v>
      </c>
      <c r="E5852" s="188" t="s">
        <v>2</v>
      </c>
    </row>
    <row r="5853" spans="1:5">
      <c r="A5853" s="617">
        <v>89049</v>
      </c>
      <c r="B5853" s="618" t="s">
        <v>7537</v>
      </c>
      <c r="C5853" s="618" t="s">
        <v>5</v>
      </c>
      <c r="D5853" s="619">
        <v>14.97</v>
      </c>
      <c r="E5853" s="188" t="s">
        <v>2</v>
      </c>
    </row>
    <row r="5854" spans="1:5">
      <c r="A5854" s="617">
        <v>89173</v>
      </c>
      <c r="B5854" s="618" t="s">
        <v>7538</v>
      </c>
      <c r="C5854" s="618" t="s">
        <v>5</v>
      </c>
      <c r="D5854" s="619">
        <v>28.74</v>
      </c>
      <c r="E5854" s="188" t="s">
        <v>2</v>
      </c>
    </row>
    <row r="5855" spans="1:5">
      <c r="A5855" s="617">
        <v>90406</v>
      </c>
      <c r="B5855" s="618" t="s">
        <v>7539</v>
      </c>
      <c r="C5855" s="618" t="s">
        <v>5</v>
      </c>
      <c r="D5855" s="619">
        <v>36.770000000000003</v>
      </c>
      <c r="E5855" s="188" t="s">
        <v>2</v>
      </c>
    </row>
    <row r="5856" spans="1:5">
      <c r="A5856" s="617">
        <v>90407</v>
      </c>
      <c r="B5856" s="618" t="s">
        <v>7540</v>
      </c>
      <c r="C5856" s="618" t="s">
        <v>5</v>
      </c>
      <c r="D5856" s="619">
        <v>39.57</v>
      </c>
      <c r="E5856" s="188" t="s">
        <v>2</v>
      </c>
    </row>
    <row r="5857" spans="1:5">
      <c r="A5857" s="617">
        <v>90408</v>
      </c>
      <c r="B5857" s="618" t="s">
        <v>7541</v>
      </c>
      <c r="C5857" s="618" t="s">
        <v>5</v>
      </c>
      <c r="D5857" s="619">
        <v>26.27</v>
      </c>
      <c r="E5857" s="188" t="s">
        <v>2</v>
      </c>
    </row>
    <row r="5858" spans="1:5">
      <c r="A5858" s="617">
        <v>90409</v>
      </c>
      <c r="B5858" s="618" t="s">
        <v>7542</v>
      </c>
      <c r="C5858" s="618" t="s">
        <v>5</v>
      </c>
      <c r="D5858" s="619">
        <v>27.85</v>
      </c>
      <c r="E5858" s="188" t="s">
        <v>2</v>
      </c>
    </row>
    <row r="5859" spans="1:5">
      <c r="A5859" s="617">
        <v>87242</v>
      </c>
      <c r="B5859" s="618" t="s">
        <v>7543</v>
      </c>
      <c r="C5859" s="618" t="s">
        <v>5</v>
      </c>
      <c r="D5859" s="619">
        <v>310.39</v>
      </c>
      <c r="E5859" s="188" t="s">
        <v>2</v>
      </c>
    </row>
    <row r="5860" spans="1:5">
      <c r="A5860" s="617">
        <v>87243</v>
      </c>
      <c r="B5860" s="618" t="s">
        <v>7544</v>
      </c>
      <c r="C5860" s="618" t="s">
        <v>5</v>
      </c>
      <c r="D5860" s="619">
        <v>286.81</v>
      </c>
      <c r="E5860" s="188" t="s">
        <v>2</v>
      </c>
    </row>
    <row r="5861" spans="1:5">
      <c r="A5861" s="617">
        <v>87244</v>
      </c>
      <c r="B5861" s="618" t="s">
        <v>7545</v>
      </c>
      <c r="C5861" s="618" t="s">
        <v>5</v>
      </c>
      <c r="D5861" s="619">
        <v>297.72000000000003</v>
      </c>
      <c r="E5861" s="188" t="s">
        <v>2</v>
      </c>
    </row>
    <row r="5862" spans="1:5">
      <c r="A5862" s="617">
        <v>87245</v>
      </c>
      <c r="B5862" s="618" t="s">
        <v>7546</v>
      </c>
      <c r="C5862" s="618" t="s">
        <v>5</v>
      </c>
      <c r="D5862" s="619">
        <v>360.37</v>
      </c>
      <c r="E5862" s="188" t="s">
        <v>2</v>
      </c>
    </row>
    <row r="5863" spans="1:5">
      <c r="A5863" s="617">
        <v>87264</v>
      </c>
      <c r="B5863" s="618" t="s">
        <v>7547</v>
      </c>
      <c r="C5863" s="618" t="s">
        <v>5</v>
      </c>
      <c r="D5863" s="619">
        <v>60.24</v>
      </c>
      <c r="E5863" s="188" t="s">
        <v>2</v>
      </c>
    </row>
    <row r="5864" spans="1:5">
      <c r="A5864" s="617">
        <v>87265</v>
      </c>
      <c r="B5864" s="618" t="s">
        <v>7548</v>
      </c>
      <c r="C5864" s="618" t="s">
        <v>5</v>
      </c>
      <c r="D5864" s="619">
        <v>53.2</v>
      </c>
      <c r="E5864" s="188" t="s">
        <v>2</v>
      </c>
    </row>
    <row r="5865" spans="1:5">
      <c r="A5865" s="617">
        <v>87266</v>
      </c>
      <c r="B5865" s="618" t="s">
        <v>7549</v>
      </c>
      <c r="C5865" s="618" t="s">
        <v>5</v>
      </c>
      <c r="D5865" s="619">
        <v>62.71</v>
      </c>
      <c r="E5865" s="188" t="s">
        <v>2</v>
      </c>
    </row>
    <row r="5866" spans="1:5">
      <c r="A5866" s="617">
        <v>87267</v>
      </c>
      <c r="B5866" s="618" t="s">
        <v>7550</v>
      </c>
      <c r="C5866" s="618" t="s">
        <v>5</v>
      </c>
      <c r="D5866" s="619">
        <v>59.62</v>
      </c>
      <c r="E5866" s="188" t="s">
        <v>2</v>
      </c>
    </row>
    <row r="5867" spans="1:5">
      <c r="A5867" s="617">
        <v>87268</v>
      </c>
      <c r="B5867" s="618" t="s">
        <v>7551</v>
      </c>
      <c r="C5867" s="618" t="s">
        <v>5</v>
      </c>
      <c r="D5867" s="619">
        <v>64.61</v>
      </c>
      <c r="E5867" s="188" t="s">
        <v>2</v>
      </c>
    </row>
    <row r="5868" spans="1:5">
      <c r="A5868" s="617">
        <v>87269</v>
      </c>
      <c r="B5868" s="618" t="s">
        <v>7552</v>
      </c>
      <c r="C5868" s="618" t="s">
        <v>5</v>
      </c>
      <c r="D5868" s="619">
        <v>56.94</v>
      </c>
      <c r="E5868" s="188" t="s">
        <v>2</v>
      </c>
    </row>
    <row r="5869" spans="1:5">
      <c r="A5869" s="617">
        <v>87270</v>
      </c>
      <c r="B5869" s="618" t="s">
        <v>7553</v>
      </c>
      <c r="C5869" s="618" t="s">
        <v>5</v>
      </c>
      <c r="D5869" s="619">
        <v>66.7</v>
      </c>
      <c r="E5869" s="188" t="s">
        <v>2</v>
      </c>
    </row>
    <row r="5870" spans="1:5">
      <c r="A5870" s="617">
        <v>87271</v>
      </c>
      <c r="B5870" s="618" t="s">
        <v>7554</v>
      </c>
      <c r="C5870" s="618" t="s">
        <v>5</v>
      </c>
      <c r="D5870" s="619">
        <v>63.06</v>
      </c>
      <c r="E5870" s="188" t="s">
        <v>2</v>
      </c>
    </row>
    <row r="5871" spans="1:5">
      <c r="A5871" s="617">
        <v>87272</v>
      </c>
      <c r="B5871" s="618" t="s">
        <v>7555</v>
      </c>
      <c r="C5871" s="618" t="s">
        <v>5</v>
      </c>
      <c r="D5871" s="619">
        <v>68.59</v>
      </c>
      <c r="E5871" s="188" t="s">
        <v>2</v>
      </c>
    </row>
    <row r="5872" spans="1:5">
      <c r="A5872" s="617">
        <v>87273</v>
      </c>
      <c r="B5872" s="618" t="s">
        <v>7556</v>
      </c>
      <c r="C5872" s="618" t="s">
        <v>5</v>
      </c>
      <c r="D5872" s="619">
        <v>59.22</v>
      </c>
      <c r="E5872" s="188" t="s">
        <v>2</v>
      </c>
    </row>
    <row r="5873" spans="1:5">
      <c r="A5873" s="617">
        <v>87274</v>
      </c>
      <c r="B5873" s="618" t="s">
        <v>7557</v>
      </c>
      <c r="C5873" s="618" t="s">
        <v>5</v>
      </c>
      <c r="D5873" s="619">
        <v>70.06</v>
      </c>
      <c r="E5873" s="188" t="s">
        <v>2</v>
      </c>
    </row>
    <row r="5874" spans="1:5">
      <c r="A5874" s="617">
        <v>87275</v>
      </c>
      <c r="B5874" s="618" t="s">
        <v>7558</v>
      </c>
      <c r="C5874" s="618" t="s">
        <v>5</v>
      </c>
      <c r="D5874" s="619">
        <v>66.89</v>
      </c>
      <c r="E5874" s="188" t="s">
        <v>2</v>
      </c>
    </row>
    <row r="5875" spans="1:5">
      <c r="A5875" s="617">
        <v>88786</v>
      </c>
      <c r="B5875" s="618" t="s">
        <v>7559</v>
      </c>
      <c r="C5875" s="618" t="s">
        <v>5</v>
      </c>
      <c r="D5875" s="619">
        <v>345.07</v>
      </c>
      <c r="E5875" s="188" t="s">
        <v>2</v>
      </c>
    </row>
    <row r="5876" spans="1:5">
      <c r="A5876" s="617">
        <v>88787</v>
      </c>
      <c r="B5876" s="618" t="s">
        <v>7560</v>
      </c>
      <c r="C5876" s="618" t="s">
        <v>5</v>
      </c>
      <c r="D5876" s="619">
        <v>319.64999999999998</v>
      </c>
      <c r="E5876" s="188" t="s">
        <v>2</v>
      </c>
    </row>
    <row r="5877" spans="1:5">
      <c r="A5877" s="617">
        <v>88788</v>
      </c>
      <c r="B5877" s="618" t="s">
        <v>7561</v>
      </c>
      <c r="C5877" s="618" t="s">
        <v>5</v>
      </c>
      <c r="D5877" s="619">
        <v>330.56</v>
      </c>
      <c r="E5877" s="188" t="s">
        <v>2</v>
      </c>
    </row>
    <row r="5878" spans="1:5">
      <c r="A5878" s="617">
        <v>88789</v>
      </c>
      <c r="B5878" s="618" t="s">
        <v>7562</v>
      </c>
      <c r="C5878" s="618" t="s">
        <v>5</v>
      </c>
      <c r="D5878" s="619">
        <v>399.5</v>
      </c>
      <c r="E5878" s="188" t="s">
        <v>2</v>
      </c>
    </row>
    <row r="5879" spans="1:5">
      <c r="A5879" s="617">
        <v>89045</v>
      </c>
      <c r="B5879" s="618" t="s">
        <v>27215</v>
      </c>
      <c r="C5879" s="618" t="s">
        <v>5</v>
      </c>
      <c r="D5879" s="619">
        <v>60.05</v>
      </c>
      <c r="E5879" s="188" t="s">
        <v>2</v>
      </c>
    </row>
    <row r="5880" spans="1:5">
      <c r="A5880" s="617">
        <v>89170</v>
      </c>
      <c r="B5880" s="618" t="s">
        <v>27216</v>
      </c>
      <c r="C5880" s="618" t="s">
        <v>5</v>
      </c>
      <c r="D5880" s="619">
        <v>58.29</v>
      </c>
      <c r="E5880" s="188" t="s">
        <v>2</v>
      </c>
    </row>
    <row r="5881" spans="1:5">
      <c r="A5881" s="617">
        <v>93392</v>
      </c>
      <c r="B5881" s="618" t="s">
        <v>9147</v>
      </c>
      <c r="C5881" s="618" t="s">
        <v>5</v>
      </c>
      <c r="D5881" s="619">
        <v>46.5</v>
      </c>
      <c r="E5881" s="188" t="s">
        <v>2</v>
      </c>
    </row>
    <row r="5882" spans="1:5">
      <c r="A5882" s="617">
        <v>93393</v>
      </c>
      <c r="B5882" s="618" t="s">
        <v>9148</v>
      </c>
      <c r="C5882" s="618" t="s">
        <v>5</v>
      </c>
      <c r="D5882" s="619">
        <v>39.590000000000003</v>
      </c>
      <c r="E5882" s="188" t="s">
        <v>2</v>
      </c>
    </row>
    <row r="5883" spans="1:5">
      <c r="A5883" s="617">
        <v>93394</v>
      </c>
      <c r="B5883" s="618" t="s">
        <v>9149</v>
      </c>
      <c r="C5883" s="618" t="s">
        <v>5</v>
      </c>
      <c r="D5883" s="619">
        <v>48.97</v>
      </c>
      <c r="E5883" s="188" t="s">
        <v>2</v>
      </c>
    </row>
    <row r="5884" spans="1:5">
      <c r="A5884" s="617">
        <v>93395</v>
      </c>
      <c r="B5884" s="618" t="s">
        <v>9150</v>
      </c>
      <c r="C5884" s="618" t="s">
        <v>5</v>
      </c>
      <c r="D5884" s="619">
        <v>45.88</v>
      </c>
      <c r="E5884" s="188" t="s">
        <v>2</v>
      </c>
    </row>
    <row r="5885" spans="1:5">
      <c r="A5885" s="617">
        <v>99194</v>
      </c>
      <c r="B5885" s="618" t="s">
        <v>9151</v>
      </c>
      <c r="C5885" s="618" t="s">
        <v>5</v>
      </c>
      <c r="D5885" s="619">
        <v>52.23</v>
      </c>
      <c r="E5885" s="188" t="s">
        <v>2</v>
      </c>
    </row>
    <row r="5886" spans="1:5">
      <c r="A5886" s="617">
        <v>99195</v>
      </c>
      <c r="B5886" s="618" t="s">
        <v>9152</v>
      </c>
      <c r="C5886" s="618" t="s">
        <v>5</v>
      </c>
      <c r="D5886" s="619">
        <v>45.32</v>
      </c>
      <c r="E5886" s="188" t="s">
        <v>2</v>
      </c>
    </row>
    <row r="5887" spans="1:5">
      <c r="A5887" s="617">
        <v>99196</v>
      </c>
      <c r="B5887" s="618" t="s">
        <v>9153</v>
      </c>
      <c r="C5887" s="618" t="s">
        <v>5</v>
      </c>
      <c r="D5887" s="619">
        <v>54.7</v>
      </c>
      <c r="E5887" s="188" t="s">
        <v>2</v>
      </c>
    </row>
    <row r="5888" spans="1:5">
      <c r="A5888" s="617">
        <v>99198</v>
      </c>
      <c r="B5888" s="618" t="s">
        <v>9154</v>
      </c>
      <c r="C5888" s="618" t="s">
        <v>5</v>
      </c>
      <c r="D5888" s="619">
        <v>51.61</v>
      </c>
      <c r="E5888" s="188" t="s">
        <v>2</v>
      </c>
    </row>
    <row r="5889" spans="1:5">
      <c r="A5889" s="617">
        <v>101965</v>
      </c>
      <c r="B5889" s="618" t="s">
        <v>27217</v>
      </c>
      <c r="C5889" s="618" t="s">
        <v>1</v>
      </c>
      <c r="D5889" s="619">
        <v>109.56</v>
      </c>
      <c r="E5889" s="188" t="s">
        <v>2</v>
      </c>
    </row>
    <row r="5890" spans="1:5">
      <c r="A5890" s="617">
        <v>101966</v>
      </c>
      <c r="B5890" s="618" t="s">
        <v>27218</v>
      </c>
      <c r="C5890" s="618" t="s">
        <v>1</v>
      </c>
      <c r="D5890" s="619">
        <v>138.41999999999999</v>
      </c>
      <c r="E5890" s="188" t="s">
        <v>2</v>
      </c>
    </row>
    <row r="5891" spans="1:5">
      <c r="A5891" s="617">
        <v>101979</v>
      </c>
      <c r="B5891" s="618" t="s">
        <v>27219</v>
      </c>
      <c r="C5891" s="618" t="s">
        <v>1</v>
      </c>
      <c r="D5891" s="619">
        <v>38.229999999999997</v>
      </c>
      <c r="E5891" s="188" t="s">
        <v>2</v>
      </c>
    </row>
    <row r="5892" spans="1:5">
      <c r="A5892" s="617">
        <v>96112</v>
      </c>
      <c r="B5892" s="618" t="s">
        <v>9155</v>
      </c>
      <c r="C5892" s="618" t="s">
        <v>5</v>
      </c>
      <c r="D5892" s="619">
        <v>109.01</v>
      </c>
      <c r="E5892" s="188" t="s">
        <v>2</v>
      </c>
    </row>
    <row r="5893" spans="1:5">
      <c r="A5893" s="617">
        <v>96117</v>
      </c>
      <c r="B5893" s="618" t="s">
        <v>9156</v>
      </c>
      <c r="C5893" s="618" t="s">
        <v>5</v>
      </c>
      <c r="D5893" s="619">
        <v>136.91</v>
      </c>
      <c r="E5893" s="188" t="s">
        <v>2</v>
      </c>
    </row>
    <row r="5894" spans="1:5">
      <c r="A5894" s="617">
        <v>96122</v>
      </c>
      <c r="B5894" s="618" t="s">
        <v>9157</v>
      </c>
      <c r="C5894" s="618" t="s">
        <v>1</v>
      </c>
      <c r="D5894" s="619">
        <v>32.51</v>
      </c>
      <c r="E5894" s="188" t="s">
        <v>2</v>
      </c>
    </row>
    <row r="5895" spans="1:5">
      <c r="A5895" s="617">
        <v>96109</v>
      </c>
      <c r="B5895" s="618" t="s">
        <v>9158</v>
      </c>
      <c r="C5895" s="618" t="s">
        <v>5</v>
      </c>
      <c r="D5895" s="619">
        <v>31.62</v>
      </c>
      <c r="E5895" s="188" t="s">
        <v>2</v>
      </c>
    </row>
    <row r="5896" spans="1:5">
      <c r="A5896" s="617">
        <v>96110</v>
      </c>
      <c r="B5896" s="618" t="s">
        <v>9159</v>
      </c>
      <c r="C5896" s="618" t="s">
        <v>5</v>
      </c>
      <c r="D5896" s="619">
        <v>56.32</v>
      </c>
      <c r="E5896" s="188" t="s">
        <v>2</v>
      </c>
    </row>
    <row r="5897" spans="1:5">
      <c r="A5897" s="617">
        <v>96113</v>
      </c>
      <c r="B5897" s="618" t="s">
        <v>9160</v>
      </c>
      <c r="C5897" s="618" t="s">
        <v>5</v>
      </c>
      <c r="D5897" s="619">
        <v>27.41</v>
      </c>
      <c r="E5897" s="188" t="s">
        <v>2</v>
      </c>
    </row>
    <row r="5898" spans="1:5">
      <c r="A5898" s="617">
        <v>96114</v>
      </c>
      <c r="B5898" s="618" t="s">
        <v>9161</v>
      </c>
      <c r="C5898" s="618" t="s">
        <v>5</v>
      </c>
      <c r="D5898" s="619">
        <v>60.06</v>
      </c>
      <c r="E5898" s="188" t="s">
        <v>2</v>
      </c>
    </row>
    <row r="5899" spans="1:5">
      <c r="A5899" s="617">
        <v>96120</v>
      </c>
      <c r="B5899" s="618" t="s">
        <v>9162</v>
      </c>
      <c r="C5899" s="618" t="s">
        <v>1</v>
      </c>
      <c r="D5899" s="619">
        <v>2.06</v>
      </c>
      <c r="E5899" s="188" t="s">
        <v>2</v>
      </c>
    </row>
    <row r="5900" spans="1:5">
      <c r="A5900" s="617">
        <v>96123</v>
      </c>
      <c r="B5900" s="618" t="s">
        <v>9163</v>
      </c>
      <c r="C5900" s="618" t="s">
        <v>1</v>
      </c>
      <c r="D5900" s="619">
        <v>28.73</v>
      </c>
      <c r="E5900" s="188" t="s">
        <v>2</v>
      </c>
    </row>
    <row r="5901" spans="1:5">
      <c r="A5901" s="617">
        <v>99054</v>
      </c>
      <c r="B5901" s="618" t="s">
        <v>9164</v>
      </c>
      <c r="C5901" s="618" t="s">
        <v>5</v>
      </c>
      <c r="D5901" s="619">
        <v>39.65</v>
      </c>
      <c r="E5901" s="188" t="s">
        <v>2</v>
      </c>
    </row>
    <row r="5902" spans="1:5">
      <c r="A5902" s="617">
        <v>96111</v>
      </c>
      <c r="B5902" s="618" t="s">
        <v>9165</v>
      </c>
      <c r="C5902" s="618" t="s">
        <v>5</v>
      </c>
      <c r="D5902" s="619">
        <v>70.47</v>
      </c>
      <c r="E5902" s="188" t="s">
        <v>2</v>
      </c>
    </row>
    <row r="5903" spans="1:5">
      <c r="A5903" s="617">
        <v>96116</v>
      </c>
      <c r="B5903" s="618" t="s">
        <v>9166</v>
      </c>
      <c r="C5903" s="618" t="s">
        <v>5</v>
      </c>
      <c r="D5903" s="619">
        <v>77.94</v>
      </c>
      <c r="E5903" s="188" t="s">
        <v>2</v>
      </c>
    </row>
    <row r="5904" spans="1:5">
      <c r="A5904" s="617">
        <v>96121</v>
      </c>
      <c r="B5904" s="618" t="s">
        <v>9167</v>
      </c>
      <c r="C5904" s="618" t="s">
        <v>1</v>
      </c>
      <c r="D5904" s="619">
        <v>11.4</v>
      </c>
      <c r="E5904" s="188" t="s">
        <v>2</v>
      </c>
    </row>
    <row r="5905" spans="1:5">
      <c r="A5905" s="617">
        <v>96485</v>
      </c>
      <c r="B5905" s="618" t="s">
        <v>9168</v>
      </c>
      <c r="C5905" s="618" t="s">
        <v>5</v>
      </c>
      <c r="D5905" s="619">
        <v>84.35</v>
      </c>
      <c r="E5905" s="188" t="s">
        <v>2</v>
      </c>
    </row>
    <row r="5906" spans="1:5">
      <c r="A5906" s="617">
        <v>96486</v>
      </c>
      <c r="B5906" s="618" t="s">
        <v>9169</v>
      </c>
      <c r="C5906" s="618" t="s">
        <v>5</v>
      </c>
      <c r="D5906" s="619">
        <v>92.67</v>
      </c>
      <c r="E5906" s="188" t="s">
        <v>2</v>
      </c>
    </row>
    <row r="5907" spans="1:5">
      <c r="A5907" s="617">
        <v>91514</v>
      </c>
      <c r="B5907" s="618" t="s">
        <v>7563</v>
      </c>
      <c r="C5907" s="618" t="s">
        <v>5</v>
      </c>
      <c r="D5907" s="619">
        <v>5.18</v>
      </c>
      <c r="E5907" s="188" t="s">
        <v>2</v>
      </c>
    </row>
    <row r="5908" spans="1:5">
      <c r="A5908" s="617">
        <v>91515</v>
      </c>
      <c r="B5908" s="618" t="s">
        <v>7564</v>
      </c>
      <c r="C5908" s="618" t="s">
        <v>5</v>
      </c>
      <c r="D5908" s="619">
        <v>6.85</v>
      </c>
      <c r="E5908" s="188" t="s">
        <v>2</v>
      </c>
    </row>
    <row r="5909" spans="1:5">
      <c r="A5909" s="617">
        <v>91516</v>
      </c>
      <c r="B5909" s="618" t="s">
        <v>7565</v>
      </c>
      <c r="C5909" s="618" t="s">
        <v>5</v>
      </c>
      <c r="D5909" s="619">
        <v>10.01</v>
      </c>
      <c r="E5909" s="188" t="s">
        <v>2</v>
      </c>
    </row>
    <row r="5910" spans="1:5">
      <c r="A5910" s="617">
        <v>91517</v>
      </c>
      <c r="B5910" s="618" t="s">
        <v>7566</v>
      </c>
      <c r="C5910" s="618" t="s">
        <v>5</v>
      </c>
      <c r="D5910" s="619">
        <v>11.15</v>
      </c>
      <c r="E5910" s="188" t="s">
        <v>2</v>
      </c>
    </row>
    <row r="5911" spans="1:5">
      <c r="A5911" s="617">
        <v>91519</v>
      </c>
      <c r="B5911" s="618" t="s">
        <v>7567</v>
      </c>
      <c r="C5911" s="618" t="s">
        <v>5</v>
      </c>
      <c r="D5911" s="619">
        <v>12.81</v>
      </c>
      <c r="E5911" s="188" t="s">
        <v>2</v>
      </c>
    </row>
    <row r="5912" spans="1:5">
      <c r="A5912" s="617">
        <v>91520</v>
      </c>
      <c r="B5912" s="618" t="s">
        <v>7568</v>
      </c>
      <c r="C5912" s="618" t="s">
        <v>5</v>
      </c>
      <c r="D5912" s="619">
        <v>1.87</v>
      </c>
      <c r="E5912" s="188" t="s">
        <v>2</v>
      </c>
    </row>
    <row r="5913" spans="1:5">
      <c r="A5913" s="617">
        <v>91522</v>
      </c>
      <c r="B5913" s="618" t="s">
        <v>4503</v>
      </c>
      <c r="C5913" s="618" t="s">
        <v>5</v>
      </c>
      <c r="D5913" s="619">
        <v>2.25</v>
      </c>
      <c r="E5913" s="188" t="s">
        <v>2</v>
      </c>
    </row>
    <row r="5914" spans="1:5">
      <c r="A5914" s="617">
        <v>91525</v>
      </c>
      <c r="B5914" s="618" t="s">
        <v>7569</v>
      </c>
      <c r="C5914" s="618" t="s">
        <v>5</v>
      </c>
      <c r="D5914" s="619">
        <v>4.13</v>
      </c>
      <c r="E5914" s="188" t="s">
        <v>2</v>
      </c>
    </row>
    <row r="5915" spans="1:5">
      <c r="A5915" s="617">
        <v>87280</v>
      </c>
      <c r="B5915" s="618" t="s">
        <v>9170</v>
      </c>
      <c r="C5915" s="618" t="s">
        <v>7</v>
      </c>
      <c r="D5915" s="619">
        <v>333.16</v>
      </c>
      <c r="E5915" s="188" t="s">
        <v>2</v>
      </c>
    </row>
    <row r="5916" spans="1:5">
      <c r="A5916" s="617">
        <v>87281</v>
      </c>
      <c r="B5916" s="618" t="s">
        <v>9171</v>
      </c>
      <c r="C5916" s="618" t="s">
        <v>7</v>
      </c>
      <c r="D5916" s="619">
        <v>324.83</v>
      </c>
      <c r="E5916" s="188" t="s">
        <v>2</v>
      </c>
    </row>
    <row r="5917" spans="1:5">
      <c r="A5917" s="617">
        <v>87283</v>
      </c>
      <c r="B5917" s="618" t="s">
        <v>9172</v>
      </c>
      <c r="C5917" s="618" t="s">
        <v>7</v>
      </c>
      <c r="D5917" s="619">
        <v>349.15</v>
      </c>
      <c r="E5917" s="188" t="s">
        <v>2</v>
      </c>
    </row>
    <row r="5918" spans="1:5">
      <c r="A5918" s="617">
        <v>87284</v>
      </c>
      <c r="B5918" s="618" t="s">
        <v>9173</v>
      </c>
      <c r="C5918" s="618" t="s">
        <v>7</v>
      </c>
      <c r="D5918" s="619">
        <v>340.06</v>
      </c>
      <c r="E5918" s="188" t="s">
        <v>2</v>
      </c>
    </row>
    <row r="5919" spans="1:5">
      <c r="A5919" s="617">
        <v>87286</v>
      </c>
      <c r="B5919" s="618" t="s">
        <v>9174</v>
      </c>
      <c r="C5919" s="618" t="s">
        <v>7</v>
      </c>
      <c r="D5919" s="619">
        <v>452.86</v>
      </c>
      <c r="E5919" s="188" t="s">
        <v>2</v>
      </c>
    </row>
    <row r="5920" spans="1:5">
      <c r="A5920" s="617">
        <v>87287</v>
      </c>
      <c r="B5920" s="618" t="s">
        <v>9175</v>
      </c>
      <c r="C5920" s="618" t="s">
        <v>7</v>
      </c>
      <c r="D5920" s="619">
        <v>433.61</v>
      </c>
      <c r="E5920" s="188" t="s">
        <v>2</v>
      </c>
    </row>
    <row r="5921" spans="1:5">
      <c r="A5921" s="617">
        <v>87289</v>
      </c>
      <c r="B5921" s="618" t="s">
        <v>9176</v>
      </c>
      <c r="C5921" s="618" t="s">
        <v>7</v>
      </c>
      <c r="D5921" s="619">
        <v>432.45</v>
      </c>
      <c r="E5921" s="188" t="s">
        <v>2</v>
      </c>
    </row>
    <row r="5922" spans="1:5">
      <c r="A5922" s="617">
        <v>87290</v>
      </c>
      <c r="B5922" s="618" t="s">
        <v>9177</v>
      </c>
      <c r="C5922" s="618" t="s">
        <v>7</v>
      </c>
      <c r="D5922" s="619">
        <v>421.58</v>
      </c>
      <c r="E5922" s="188" t="s">
        <v>2</v>
      </c>
    </row>
    <row r="5923" spans="1:5">
      <c r="A5923" s="617">
        <v>87292</v>
      </c>
      <c r="B5923" s="618" t="s">
        <v>9178</v>
      </c>
      <c r="C5923" s="618" t="s">
        <v>7</v>
      </c>
      <c r="D5923" s="619">
        <v>443.34</v>
      </c>
      <c r="E5923" s="188" t="s">
        <v>2</v>
      </c>
    </row>
    <row r="5924" spans="1:5">
      <c r="A5924" s="617">
        <v>87294</v>
      </c>
      <c r="B5924" s="618" t="s">
        <v>9179</v>
      </c>
      <c r="C5924" s="618" t="s">
        <v>7</v>
      </c>
      <c r="D5924" s="619">
        <v>416.66</v>
      </c>
      <c r="E5924" s="188" t="s">
        <v>2</v>
      </c>
    </row>
    <row r="5925" spans="1:5">
      <c r="A5925" s="617">
        <v>87295</v>
      </c>
      <c r="B5925" s="618" t="s">
        <v>9180</v>
      </c>
      <c r="C5925" s="618" t="s">
        <v>7</v>
      </c>
      <c r="D5925" s="619">
        <v>427.55</v>
      </c>
      <c r="E5925" s="188" t="s">
        <v>2</v>
      </c>
    </row>
    <row r="5926" spans="1:5">
      <c r="A5926" s="617">
        <v>87296</v>
      </c>
      <c r="B5926" s="618" t="s">
        <v>9181</v>
      </c>
      <c r="C5926" s="618" t="s">
        <v>7</v>
      </c>
      <c r="D5926" s="619">
        <v>399.81</v>
      </c>
      <c r="E5926" s="188" t="s">
        <v>2</v>
      </c>
    </row>
    <row r="5927" spans="1:5">
      <c r="A5927" s="617">
        <v>87298</v>
      </c>
      <c r="B5927" s="618" t="s">
        <v>9182</v>
      </c>
      <c r="C5927" s="618" t="s">
        <v>7</v>
      </c>
      <c r="D5927" s="619">
        <v>554.89</v>
      </c>
      <c r="E5927" s="188" t="s">
        <v>2</v>
      </c>
    </row>
    <row r="5928" spans="1:5">
      <c r="A5928" s="617">
        <v>87299</v>
      </c>
      <c r="B5928" s="618" t="s">
        <v>9183</v>
      </c>
      <c r="C5928" s="618" t="s">
        <v>7</v>
      </c>
      <c r="D5928" s="619">
        <v>336.85</v>
      </c>
      <c r="E5928" s="188" t="s">
        <v>2</v>
      </c>
    </row>
    <row r="5929" spans="1:5">
      <c r="A5929" s="617">
        <v>87301</v>
      </c>
      <c r="B5929" s="618" t="s">
        <v>9184</v>
      </c>
      <c r="C5929" s="618" t="s">
        <v>7</v>
      </c>
      <c r="D5929" s="619">
        <v>486.93</v>
      </c>
      <c r="E5929" s="188" t="s">
        <v>2</v>
      </c>
    </row>
    <row r="5930" spans="1:5">
      <c r="A5930" s="617">
        <v>87302</v>
      </c>
      <c r="B5930" s="618" t="s">
        <v>9185</v>
      </c>
      <c r="C5930" s="618" t="s">
        <v>7</v>
      </c>
      <c r="D5930" s="619">
        <v>475.59</v>
      </c>
      <c r="E5930" s="188" t="s">
        <v>2</v>
      </c>
    </row>
    <row r="5931" spans="1:5">
      <c r="A5931" s="617">
        <v>87304</v>
      </c>
      <c r="B5931" s="618" t="s">
        <v>9186</v>
      </c>
      <c r="C5931" s="618" t="s">
        <v>7</v>
      </c>
      <c r="D5931" s="619">
        <v>429.61</v>
      </c>
      <c r="E5931" s="188" t="s">
        <v>2</v>
      </c>
    </row>
    <row r="5932" spans="1:5">
      <c r="A5932" s="617">
        <v>87305</v>
      </c>
      <c r="B5932" s="618" t="s">
        <v>9187</v>
      </c>
      <c r="C5932" s="618" t="s">
        <v>7</v>
      </c>
      <c r="D5932" s="619">
        <v>428.85</v>
      </c>
      <c r="E5932" s="188" t="s">
        <v>2</v>
      </c>
    </row>
    <row r="5933" spans="1:5">
      <c r="A5933" s="617">
        <v>87307</v>
      </c>
      <c r="B5933" s="618" t="s">
        <v>9188</v>
      </c>
      <c r="C5933" s="618" t="s">
        <v>7</v>
      </c>
      <c r="D5933" s="619">
        <v>402.03</v>
      </c>
      <c r="E5933" s="188" t="s">
        <v>2</v>
      </c>
    </row>
    <row r="5934" spans="1:5">
      <c r="A5934" s="617">
        <v>87308</v>
      </c>
      <c r="B5934" s="618" t="s">
        <v>9189</v>
      </c>
      <c r="C5934" s="618" t="s">
        <v>7</v>
      </c>
      <c r="D5934" s="619">
        <v>390.96</v>
      </c>
      <c r="E5934" s="188" t="s">
        <v>2</v>
      </c>
    </row>
    <row r="5935" spans="1:5">
      <c r="A5935" s="617">
        <v>87310</v>
      </c>
      <c r="B5935" s="618" t="s">
        <v>9190</v>
      </c>
      <c r="C5935" s="618" t="s">
        <v>7</v>
      </c>
      <c r="D5935" s="619">
        <v>349.35</v>
      </c>
      <c r="E5935" s="188" t="s">
        <v>2</v>
      </c>
    </row>
    <row r="5936" spans="1:5">
      <c r="A5936" s="617">
        <v>87311</v>
      </c>
      <c r="B5936" s="618" t="s">
        <v>9191</v>
      </c>
      <c r="C5936" s="618" t="s">
        <v>7</v>
      </c>
      <c r="D5936" s="619">
        <v>338.14</v>
      </c>
      <c r="E5936" s="188" t="s">
        <v>2</v>
      </c>
    </row>
    <row r="5937" spans="1:5">
      <c r="A5937" s="617">
        <v>87313</v>
      </c>
      <c r="B5937" s="618" t="s">
        <v>9192</v>
      </c>
      <c r="C5937" s="618" t="s">
        <v>7</v>
      </c>
      <c r="D5937" s="619">
        <v>440.63</v>
      </c>
      <c r="E5937" s="188" t="s">
        <v>2</v>
      </c>
    </row>
    <row r="5938" spans="1:5">
      <c r="A5938" s="617">
        <v>87314</v>
      </c>
      <c r="B5938" s="618" t="s">
        <v>9193</v>
      </c>
      <c r="C5938" s="618" t="s">
        <v>7</v>
      </c>
      <c r="D5938" s="619">
        <v>431.1</v>
      </c>
      <c r="E5938" s="188" t="s">
        <v>2</v>
      </c>
    </row>
    <row r="5939" spans="1:5">
      <c r="A5939" s="617">
        <v>87316</v>
      </c>
      <c r="B5939" s="618" t="s">
        <v>9194</v>
      </c>
      <c r="C5939" s="618" t="s">
        <v>7</v>
      </c>
      <c r="D5939" s="619">
        <v>391.91</v>
      </c>
      <c r="E5939" s="188" t="s">
        <v>2</v>
      </c>
    </row>
    <row r="5940" spans="1:5">
      <c r="A5940" s="617">
        <v>87317</v>
      </c>
      <c r="B5940" s="618" t="s">
        <v>9195</v>
      </c>
      <c r="C5940" s="618" t="s">
        <v>7</v>
      </c>
      <c r="D5940" s="619">
        <v>376.15</v>
      </c>
      <c r="E5940" s="188" t="s">
        <v>2</v>
      </c>
    </row>
    <row r="5941" spans="1:5">
      <c r="A5941" s="617">
        <v>87319</v>
      </c>
      <c r="B5941" s="618" t="s">
        <v>9196</v>
      </c>
      <c r="C5941" s="618" t="s">
        <v>7</v>
      </c>
      <c r="D5941" s="620">
        <v>2848.56</v>
      </c>
      <c r="E5941" s="188" t="s">
        <v>2</v>
      </c>
    </row>
    <row r="5942" spans="1:5">
      <c r="A5942" s="617">
        <v>87320</v>
      </c>
      <c r="B5942" s="618" t="s">
        <v>9197</v>
      </c>
      <c r="C5942" s="618" t="s">
        <v>7</v>
      </c>
      <c r="D5942" s="620">
        <v>2849.78</v>
      </c>
      <c r="E5942" s="188" t="s">
        <v>2</v>
      </c>
    </row>
    <row r="5943" spans="1:5">
      <c r="A5943" s="617">
        <v>87322</v>
      </c>
      <c r="B5943" s="618" t="s">
        <v>9198</v>
      </c>
      <c r="C5943" s="618" t="s">
        <v>7</v>
      </c>
      <c r="D5943" s="620">
        <v>2950.17</v>
      </c>
      <c r="E5943" s="188" t="s">
        <v>2</v>
      </c>
    </row>
    <row r="5944" spans="1:5">
      <c r="A5944" s="617">
        <v>87323</v>
      </c>
      <c r="B5944" s="618" t="s">
        <v>9199</v>
      </c>
      <c r="C5944" s="618" t="s">
        <v>7</v>
      </c>
      <c r="D5944" s="620">
        <v>2945.7</v>
      </c>
      <c r="E5944" s="188" t="s">
        <v>2</v>
      </c>
    </row>
    <row r="5945" spans="1:5">
      <c r="A5945" s="617">
        <v>87325</v>
      </c>
      <c r="B5945" s="618" t="s">
        <v>9200</v>
      </c>
      <c r="C5945" s="618" t="s">
        <v>7</v>
      </c>
      <c r="D5945" s="620">
        <v>2876.85</v>
      </c>
      <c r="E5945" s="188" t="s">
        <v>2</v>
      </c>
    </row>
    <row r="5946" spans="1:5">
      <c r="A5946" s="617">
        <v>87326</v>
      </c>
      <c r="B5946" s="618" t="s">
        <v>9201</v>
      </c>
      <c r="C5946" s="618" t="s">
        <v>7</v>
      </c>
      <c r="D5946" s="620">
        <v>2879.84</v>
      </c>
      <c r="E5946" s="188" t="s">
        <v>2</v>
      </c>
    </row>
    <row r="5947" spans="1:5">
      <c r="A5947" s="617">
        <v>87327</v>
      </c>
      <c r="B5947" s="618" t="s">
        <v>9202</v>
      </c>
      <c r="C5947" s="618" t="s">
        <v>7</v>
      </c>
      <c r="D5947" s="619">
        <v>355.07</v>
      </c>
      <c r="E5947" s="188" t="s">
        <v>2</v>
      </c>
    </row>
    <row r="5948" spans="1:5">
      <c r="A5948" s="617">
        <v>87328</v>
      </c>
      <c r="B5948" s="618" t="s">
        <v>9203</v>
      </c>
      <c r="C5948" s="618" t="s">
        <v>7</v>
      </c>
      <c r="D5948" s="619">
        <v>300.62</v>
      </c>
      <c r="E5948" s="188" t="s">
        <v>2</v>
      </c>
    </row>
    <row r="5949" spans="1:5">
      <c r="A5949" s="617">
        <v>87329</v>
      </c>
      <c r="B5949" s="618" t="s">
        <v>9204</v>
      </c>
      <c r="C5949" s="618" t="s">
        <v>7</v>
      </c>
      <c r="D5949" s="619">
        <v>387.58</v>
      </c>
      <c r="E5949" s="188" t="s">
        <v>2</v>
      </c>
    </row>
    <row r="5950" spans="1:5">
      <c r="A5950" s="617">
        <v>87330</v>
      </c>
      <c r="B5950" s="618" t="s">
        <v>9205</v>
      </c>
      <c r="C5950" s="618" t="s">
        <v>7</v>
      </c>
      <c r="D5950" s="619">
        <v>326.18</v>
      </c>
      <c r="E5950" s="188" t="s">
        <v>2</v>
      </c>
    </row>
    <row r="5951" spans="1:5">
      <c r="A5951" s="617">
        <v>87331</v>
      </c>
      <c r="B5951" s="618" t="s">
        <v>9206</v>
      </c>
      <c r="C5951" s="618" t="s">
        <v>7</v>
      </c>
      <c r="D5951" s="619">
        <v>473.42</v>
      </c>
      <c r="E5951" s="188" t="s">
        <v>2</v>
      </c>
    </row>
    <row r="5952" spans="1:5">
      <c r="A5952" s="617">
        <v>87332</v>
      </c>
      <c r="B5952" s="618" t="s">
        <v>9207</v>
      </c>
      <c r="C5952" s="618" t="s">
        <v>7</v>
      </c>
      <c r="D5952" s="619">
        <v>416.81</v>
      </c>
      <c r="E5952" s="188" t="s">
        <v>2</v>
      </c>
    </row>
    <row r="5953" spans="1:5">
      <c r="A5953" s="617">
        <v>87333</v>
      </c>
      <c r="B5953" s="618" t="s">
        <v>9208</v>
      </c>
      <c r="C5953" s="618" t="s">
        <v>7</v>
      </c>
      <c r="D5953" s="619">
        <v>438.47</v>
      </c>
      <c r="E5953" s="188" t="s">
        <v>2</v>
      </c>
    </row>
    <row r="5954" spans="1:5">
      <c r="A5954" s="617">
        <v>87334</v>
      </c>
      <c r="B5954" s="618" t="s">
        <v>9209</v>
      </c>
      <c r="C5954" s="618" t="s">
        <v>7</v>
      </c>
      <c r="D5954" s="619">
        <v>402.95</v>
      </c>
      <c r="E5954" s="188" t="s">
        <v>2</v>
      </c>
    </row>
    <row r="5955" spans="1:5">
      <c r="A5955" s="617">
        <v>87335</v>
      </c>
      <c r="B5955" s="618" t="s">
        <v>9210</v>
      </c>
      <c r="C5955" s="618" t="s">
        <v>7</v>
      </c>
      <c r="D5955" s="619">
        <v>431.66</v>
      </c>
      <c r="E5955" s="188" t="s">
        <v>2</v>
      </c>
    </row>
    <row r="5956" spans="1:5">
      <c r="A5956" s="617">
        <v>87336</v>
      </c>
      <c r="B5956" s="618" t="s">
        <v>9211</v>
      </c>
      <c r="C5956" s="618" t="s">
        <v>7</v>
      </c>
      <c r="D5956" s="619">
        <v>417.93</v>
      </c>
      <c r="E5956" s="188" t="s">
        <v>2</v>
      </c>
    </row>
    <row r="5957" spans="1:5">
      <c r="A5957" s="617">
        <v>87337</v>
      </c>
      <c r="B5957" s="618" t="s">
        <v>9212</v>
      </c>
      <c r="C5957" s="618" t="s">
        <v>7</v>
      </c>
      <c r="D5957" s="619">
        <v>422.75</v>
      </c>
      <c r="E5957" s="188" t="s">
        <v>2</v>
      </c>
    </row>
    <row r="5958" spans="1:5">
      <c r="A5958" s="617">
        <v>87338</v>
      </c>
      <c r="B5958" s="618" t="s">
        <v>9213</v>
      </c>
      <c r="C5958" s="618" t="s">
        <v>7</v>
      </c>
      <c r="D5958" s="619">
        <v>400.27</v>
      </c>
      <c r="E5958" s="188" t="s">
        <v>2</v>
      </c>
    </row>
    <row r="5959" spans="1:5">
      <c r="A5959" s="617">
        <v>87339</v>
      </c>
      <c r="B5959" s="618" t="s">
        <v>9214</v>
      </c>
      <c r="C5959" s="618" t="s">
        <v>7</v>
      </c>
      <c r="D5959" s="619">
        <v>664.01</v>
      </c>
      <c r="E5959" s="188" t="s">
        <v>2</v>
      </c>
    </row>
    <row r="5960" spans="1:5">
      <c r="A5960" s="617">
        <v>87340</v>
      </c>
      <c r="B5960" s="618" t="s">
        <v>9215</v>
      </c>
      <c r="C5960" s="618" t="s">
        <v>7</v>
      </c>
      <c r="D5960" s="619">
        <v>554.15</v>
      </c>
      <c r="E5960" s="188" t="s">
        <v>2</v>
      </c>
    </row>
    <row r="5961" spans="1:5">
      <c r="A5961" s="617">
        <v>87341</v>
      </c>
      <c r="B5961" s="618" t="s">
        <v>9216</v>
      </c>
      <c r="C5961" s="618" t="s">
        <v>7</v>
      </c>
      <c r="D5961" s="619">
        <v>524.73</v>
      </c>
      <c r="E5961" s="188" t="s">
        <v>2</v>
      </c>
    </row>
    <row r="5962" spans="1:5">
      <c r="A5962" s="617">
        <v>87342</v>
      </c>
      <c r="B5962" s="618" t="s">
        <v>9217</v>
      </c>
      <c r="C5962" s="618" t="s">
        <v>7</v>
      </c>
      <c r="D5962" s="619">
        <v>551.29999999999995</v>
      </c>
      <c r="E5962" s="188" t="s">
        <v>2</v>
      </c>
    </row>
    <row r="5963" spans="1:5">
      <c r="A5963" s="617">
        <v>87343</v>
      </c>
      <c r="B5963" s="618" t="s">
        <v>9218</v>
      </c>
      <c r="C5963" s="618" t="s">
        <v>7</v>
      </c>
      <c r="D5963" s="619">
        <v>489.15</v>
      </c>
      <c r="E5963" s="188" t="s">
        <v>2</v>
      </c>
    </row>
    <row r="5964" spans="1:5">
      <c r="A5964" s="617">
        <v>87344</v>
      </c>
      <c r="B5964" s="618" t="s">
        <v>9219</v>
      </c>
      <c r="C5964" s="618" t="s">
        <v>7</v>
      </c>
      <c r="D5964" s="619">
        <v>452.61</v>
      </c>
      <c r="E5964" s="188" t="s">
        <v>2</v>
      </c>
    </row>
    <row r="5965" spans="1:5">
      <c r="A5965" s="617">
        <v>87345</v>
      </c>
      <c r="B5965" s="618" t="s">
        <v>9220</v>
      </c>
      <c r="C5965" s="618" t="s">
        <v>7</v>
      </c>
      <c r="D5965" s="619">
        <v>484.43</v>
      </c>
      <c r="E5965" s="188" t="s">
        <v>2</v>
      </c>
    </row>
    <row r="5966" spans="1:5">
      <c r="A5966" s="617">
        <v>87346</v>
      </c>
      <c r="B5966" s="618" t="s">
        <v>9221</v>
      </c>
      <c r="C5966" s="618" t="s">
        <v>7</v>
      </c>
      <c r="D5966" s="619">
        <v>433.13</v>
      </c>
      <c r="E5966" s="188" t="s">
        <v>2</v>
      </c>
    </row>
    <row r="5967" spans="1:5">
      <c r="A5967" s="617">
        <v>87347</v>
      </c>
      <c r="B5967" s="618" t="s">
        <v>9222</v>
      </c>
      <c r="C5967" s="618" t="s">
        <v>7</v>
      </c>
      <c r="D5967" s="619">
        <v>403.44</v>
      </c>
      <c r="E5967" s="188" t="s">
        <v>2</v>
      </c>
    </row>
    <row r="5968" spans="1:5">
      <c r="A5968" s="617">
        <v>87348</v>
      </c>
      <c r="B5968" s="618" t="s">
        <v>9223</v>
      </c>
      <c r="C5968" s="618" t="s">
        <v>7</v>
      </c>
      <c r="D5968" s="619">
        <v>434.36</v>
      </c>
      <c r="E5968" s="188" t="s">
        <v>2</v>
      </c>
    </row>
    <row r="5969" spans="1:5">
      <c r="A5969" s="617">
        <v>87349</v>
      </c>
      <c r="B5969" s="618" t="s">
        <v>9224</v>
      </c>
      <c r="C5969" s="618" t="s">
        <v>7</v>
      </c>
      <c r="D5969" s="619">
        <v>364.77</v>
      </c>
      <c r="E5969" s="188" t="s">
        <v>2</v>
      </c>
    </row>
    <row r="5970" spans="1:5">
      <c r="A5970" s="617">
        <v>87350</v>
      </c>
      <c r="B5970" s="618" t="s">
        <v>9225</v>
      </c>
      <c r="C5970" s="618" t="s">
        <v>7</v>
      </c>
      <c r="D5970" s="619">
        <v>390.85</v>
      </c>
      <c r="E5970" s="188" t="s">
        <v>2</v>
      </c>
    </row>
    <row r="5971" spans="1:5">
      <c r="A5971" s="617">
        <v>87351</v>
      </c>
      <c r="B5971" s="618" t="s">
        <v>9226</v>
      </c>
      <c r="C5971" s="618" t="s">
        <v>7</v>
      </c>
      <c r="D5971" s="619">
        <v>325.22000000000003</v>
      </c>
      <c r="E5971" s="188" t="s">
        <v>2</v>
      </c>
    </row>
    <row r="5972" spans="1:5">
      <c r="A5972" s="617">
        <v>87352</v>
      </c>
      <c r="B5972" s="618" t="s">
        <v>9227</v>
      </c>
      <c r="C5972" s="618" t="s">
        <v>7</v>
      </c>
      <c r="D5972" s="619">
        <v>513.13</v>
      </c>
      <c r="E5972" s="188" t="s">
        <v>2</v>
      </c>
    </row>
    <row r="5973" spans="1:5">
      <c r="A5973" s="617">
        <v>87353</v>
      </c>
      <c r="B5973" s="618" t="s">
        <v>9228</v>
      </c>
      <c r="C5973" s="618" t="s">
        <v>7</v>
      </c>
      <c r="D5973" s="619">
        <v>445.58</v>
      </c>
      <c r="E5973" s="188" t="s">
        <v>2</v>
      </c>
    </row>
    <row r="5974" spans="1:5">
      <c r="A5974" s="617">
        <v>87354</v>
      </c>
      <c r="B5974" s="618" t="s">
        <v>9229</v>
      </c>
      <c r="C5974" s="618" t="s">
        <v>7</v>
      </c>
      <c r="D5974" s="619">
        <v>413.14</v>
      </c>
      <c r="E5974" s="188" t="s">
        <v>2</v>
      </c>
    </row>
    <row r="5975" spans="1:5">
      <c r="A5975" s="617">
        <v>87355</v>
      </c>
      <c r="B5975" s="618" t="s">
        <v>9230</v>
      </c>
      <c r="C5975" s="618" t="s">
        <v>7</v>
      </c>
      <c r="D5975" s="619">
        <v>426.82</v>
      </c>
      <c r="E5975" s="188" t="s">
        <v>2</v>
      </c>
    </row>
    <row r="5976" spans="1:5">
      <c r="A5976" s="617">
        <v>87356</v>
      </c>
      <c r="B5976" s="618" t="s">
        <v>9231</v>
      </c>
      <c r="C5976" s="618" t="s">
        <v>7</v>
      </c>
      <c r="D5976" s="619">
        <v>380.96</v>
      </c>
      <c r="E5976" s="188" t="s">
        <v>2</v>
      </c>
    </row>
    <row r="5977" spans="1:5">
      <c r="A5977" s="617">
        <v>87357</v>
      </c>
      <c r="B5977" s="618" t="s">
        <v>9232</v>
      </c>
      <c r="C5977" s="618" t="s">
        <v>7</v>
      </c>
      <c r="D5977" s="619">
        <v>356.99</v>
      </c>
      <c r="E5977" s="188" t="s">
        <v>2</v>
      </c>
    </row>
    <row r="5978" spans="1:5">
      <c r="A5978" s="617">
        <v>87358</v>
      </c>
      <c r="B5978" s="618" t="s">
        <v>9233</v>
      </c>
      <c r="C5978" s="618" t="s">
        <v>7</v>
      </c>
      <c r="D5978" s="620">
        <v>2819.6</v>
      </c>
      <c r="E5978" s="188" t="s">
        <v>2</v>
      </c>
    </row>
    <row r="5979" spans="1:5">
      <c r="A5979" s="617">
        <v>87359</v>
      </c>
      <c r="B5979" s="618" t="s">
        <v>9234</v>
      </c>
      <c r="C5979" s="618" t="s">
        <v>7</v>
      </c>
      <c r="D5979" s="620">
        <v>2791.83</v>
      </c>
      <c r="E5979" s="188" t="s">
        <v>2</v>
      </c>
    </row>
    <row r="5980" spans="1:5">
      <c r="A5980" s="617">
        <v>87360</v>
      </c>
      <c r="B5980" s="618" t="s">
        <v>9235</v>
      </c>
      <c r="C5980" s="618" t="s">
        <v>7</v>
      </c>
      <c r="D5980" s="620">
        <v>2920.74</v>
      </c>
      <c r="E5980" s="188" t="s">
        <v>2</v>
      </c>
    </row>
    <row r="5981" spans="1:5">
      <c r="A5981" s="617">
        <v>87361</v>
      </c>
      <c r="B5981" s="618" t="s">
        <v>9236</v>
      </c>
      <c r="C5981" s="618" t="s">
        <v>7</v>
      </c>
      <c r="D5981" s="620">
        <v>2880.73</v>
      </c>
      <c r="E5981" s="188" t="s">
        <v>2</v>
      </c>
    </row>
    <row r="5982" spans="1:5">
      <c r="A5982" s="617">
        <v>87362</v>
      </c>
      <c r="B5982" s="618" t="s">
        <v>9237</v>
      </c>
      <c r="C5982" s="618" t="s">
        <v>7</v>
      </c>
      <c r="D5982" s="620">
        <v>2876.51</v>
      </c>
      <c r="E5982" s="188" t="s">
        <v>2</v>
      </c>
    </row>
    <row r="5983" spans="1:5">
      <c r="A5983" s="617">
        <v>87363</v>
      </c>
      <c r="B5983" s="618" t="s">
        <v>9238</v>
      </c>
      <c r="C5983" s="618" t="s">
        <v>7</v>
      </c>
      <c r="D5983" s="620">
        <v>2855.77</v>
      </c>
      <c r="E5983" s="188" t="s">
        <v>2</v>
      </c>
    </row>
    <row r="5984" spans="1:5">
      <c r="A5984" s="617">
        <v>87364</v>
      </c>
      <c r="B5984" s="618" t="s">
        <v>9239</v>
      </c>
      <c r="C5984" s="618" t="s">
        <v>7</v>
      </c>
      <c r="D5984" s="620">
        <v>2826.89</v>
      </c>
      <c r="E5984" s="188" t="s">
        <v>2</v>
      </c>
    </row>
    <row r="5985" spans="1:5">
      <c r="A5985" s="617">
        <v>87365</v>
      </c>
      <c r="B5985" s="618" t="s">
        <v>9240</v>
      </c>
      <c r="C5985" s="618" t="s">
        <v>7</v>
      </c>
      <c r="D5985" s="619">
        <v>400.94</v>
      </c>
      <c r="E5985" s="188" t="s">
        <v>2</v>
      </c>
    </row>
    <row r="5986" spans="1:5">
      <c r="A5986" s="617">
        <v>87366</v>
      </c>
      <c r="B5986" s="618" t="s">
        <v>9241</v>
      </c>
      <c r="C5986" s="618" t="s">
        <v>7</v>
      </c>
      <c r="D5986" s="619">
        <v>429.21</v>
      </c>
      <c r="E5986" s="188" t="s">
        <v>2</v>
      </c>
    </row>
    <row r="5987" spans="1:5">
      <c r="A5987" s="617">
        <v>87367</v>
      </c>
      <c r="B5987" s="618" t="s">
        <v>9242</v>
      </c>
      <c r="C5987" s="618" t="s">
        <v>7</v>
      </c>
      <c r="D5987" s="619">
        <v>519.53</v>
      </c>
      <c r="E5987" s="188" t="s">
        <v>2</v>
      </c>
    </row>
    <row r="5988" spans="1:5">
      <c r="A5988" s="617">
        <v>87368</v>
      </c>
      <c r="B5988" s="618" t="s">
        <v>9243</v>
      </c>
      <c r="C5988" s="618" t="s">
        <v>7</v>
      </c>
      <c r="D5988" s="619">
        <v>503.14</v>
      </c>
      <c r="E5988" s="188" t="s">
        <v>2</v>
      </c>
    </row>
    <row r="5989" spans="1:5">
      <c r="A5989" s="617">
        <v>87369</v>
      </c>
      <c r="B5989" s="618" t="s">
        <v>9244</v>
      </c>
      <c r="C5989" s="618" t="s">
        <v>7</v>
      </c>
      <c r="D5989" s="619">
        <v>517.69000000000005</v>
      </c>
      <c r="E5989" s="188" t="s">
        <v>2</v>
      </c>
    </row>
    <row r="5990" spans="1:5">
      <c r="A5990" s="617">
        <v>87370</v>
      </c>
      <c r="B5990" s="618" t="s">
        <v>9245</v>
      </c>
      <c r="C5990" s="618" t="s">
        <v>7</v>
      </c>
      <c r="D5990" s="619">
        <v>493.93</v>
      </c>
      <c r="E5990" s="188" t="s">
        <v>2</v>
      </c>
    </row>
    <row r="5991" spans="1:5">
      <c r="A5991" s="617">
        <v>87371</v>
      </c>
      <c r="B5991" s="618" t="s">
        <v>9246</v>
      </c>
      <c r="C5991" s="618" t="s">
        <v>7</v>
      </c>
      <c r="D5991" s="619">
        <v>480.95</v>
      </c>
      <c r="E5991" s="188" t="s">
        <v>2</v>
      </c>
    </row>
    <row r="5992" spans="1:5">
      <c r="A5992" s="617">
        <v>87372</v>
      </c>
      <c r="B5992" s="618" t="s">
        <v>9247</v>
      </c>
      <c r="C5992" s="618" t="s">
        <v>7</v>
      </c>
      <c r="D5992" s="619">
        <v>637.29</v>
      </c>
      <c r="E5992" s="188" t="s">
        <v>2</v>
      </c>
    </row>
    <row r="5993" spans="1:5">
      <c r="A5993" s="617">
        <v>87373</v>
      </c>
      <c r="B5993" s="618" t="s">
        <v>9248</v>
      </c>
      <c r="C5993" s="618" t="s">
        <v>7</v>
      </c>
      <c r="D5993" s="619">
        <v>554.9</v>
      </c>
      <c r="E5993" s="188" t="s">
        <v>2</v>
      </c>
    </row>
    <row r="5994" spans="1:5">
      <c r="A5994" s="617">
        <v>87374</v>
      </c>
      <c r="B5994" s="618" t="s">
        <v>9249</v>
      </c>
      <c r="C5994" s="618" t="s">
        <v>7</v>
      </c>
      <c r="D5994" s="619">
        <v>506.61</v>
      </c>
      <c r="E5994" s="188" t="s">
        <v>2</v>
      </c>
    </row>
    <row r="5995" spans="1:5">
      <c r="A5995" s="617">
        <v>87375</v>
      </c>
      <c r="B5995" s="618" t="s">
        <v>9250</v>
      </c>
      <c r="C5995" s="618" t="s">
        <v>7</v>
      </c>
      <c r="D5995" s="619">
        <v>474.45</v>
      </c>
      <c r="E5995" s="188" t="s">
        <v>2</v>
      </c>
    </row>
    <row r="5996" spans="1:5">
      <c r="A5996" s="617">
        <v>87376</v>
      </c>
      <c r="B5996" s="618" t="s">
        <v>9251</v>
      </c>
      <c r="C5996" s="618" t="s">
        <v>7</v>
      </c>
      <c r="D5996" s="619">
        <v>425.52</v>
      </c>
      <c r="E5996" s="188" t="s">
        <v>2</v>
      </c>
    </row>
    <row r="5997" spans="1:5">
      <c r="A5997" s="617">
        <v>87377</v>
      </c>
      <c r="B5997" s="618" t="s">
        <v>9252</v>
      </c>
      <c r="C5997" s="618" t="s">
        <v>7</v>
      </c>
      <c r="D5997" s="619">
        <v>520.12</v>
      </c>
      <c r="E5997" s="188" t="s">
        <v>2</v>
      </c>
    </row>
    <row r="5998" spans="1:5">
      <c r="A5998" s="617">
        <v>87378</v>
      </c>
      <c r="B5998" s="618" t="s">
        <v>9253</v>
      </c>
      <c r="C5998" s="618" t="s">
        <v>7</v>
      </c>
      <c r="D5998" s="619">
        <v>460.03</v>
      </c>
      <c r="E5998" s="188" t="s">
        <v>2</v>
      </c>
    </row>
    <row r="5999" spans="1:5">
      <c r="A5999" s="617">
        <v>87379</v>
      </c>
      <c r="B5999" s="618" t="s">
        <v>9254</v>
      </c>
      <c r="C5999" s="618" t="s">
        <v>7</v>
      </c>
      <c r="D5999" s="620">
        <v>2907.63</v>
      </c>
      <c r="E5999" s="188" t="s">
        <v>2</v>
      </c>
    </row>
    <row r="6000" spans="1:5">
      <c r="A6000" s="617">
        <v>87380</v>
      </c>
      <c r="B6000" s="618" t="s">
        <v>9255</v>
      </c>
      <c r="C6000" s="618" t="s">
        <v>7</v>
      </c>
      <c r="D6000" s="620">
        <v>2996.36</v>
      </c>
      <c r="E6000" s="188" t="s">
        <v>2</v>
      </c>
    </row>
    <row r="6001" spans="1:5">
      <c r="A6001" s="617">
        <v>87381</v>
      </c>
      <c r="B6001" s="618" t="s">
        <v>9256</v>
      </c>
      <c r="C6001" s="618" t="s">
        <v>7</v>
      </c>
      <c r="D6001" s="620">
        <v>2939.64</v>
      </c>
      <c r="E6001" s="188" t="s">
        <v>2</v>
      </c>
    </row>
    <row r="6002" spans="1:5">
      <c r="A6002" s="617">
        <v>87382</v>
      </c>
      <c r="B6002" s="618" t="s">
        <v>9257</v>
      </c>
      <c r="C6002" s="618" t="s">
        <v>7</v>
      </c>
      <c r="D6002" s="620">
        <v>1233.54</v>
      </c>
      <c r="E6002" s="188" t="s">
        <v>2</v>
      </c>
    </row>
    <row r="6003" spans="1:5">
      <c r="A6003" s="617">
        <v>87383</v>
      </c>
      <c r="B6003" s="618" t="s">
        <v>9258</v>
      </c>
      <c r="C6003" s="618" t="s">
        <v>7</v>
      </c>
      <c r="D6003" s="620">
        <v>1226.1300000000001</v>
      </c>
      <c r="E6003" s="188" t="s">
        <v>2</v>
      </c>
    </row>
    <row r="6004" spans="1:5">
      <c r="A6004" s="617">
        <v>87384</v>
      </c>
      <c r="B6004" s="618" t="s">
        <v>9259</v>
      </c>
      <c r="C6004" s="618" t="s">
        <v>7</v>
      </c>
      <c r="D6004" s="620">
        <v>1214.5</v>
      </c>
      <c r="E6004" s="188" t="s">
        <v>2</v>
      </c>
    </row>
    <row r="6005" spans="1:5">
      <c r="A6005" s="617">
        <v>87385</v>
      </c>
      <c r="B6005" s="618" t="s">
        <v>9260</v>
      </c>
      <c r="C6005" s="618" t="s">
        <v>7</v>
      </c>
      <c r="D6005" s="620">
        <v>1440.29</v>
      </c>
      <c r="E6005" s="188" t="s">
        <v>2</v>
      </c>
    </row>
    <row r="6006" spans="1:5">
      <c r="A6006" s="617">
        <v>87386</v>
      </c>
      <c r="B6006" s="618" t="s">
        <v>9261</v>
      </c>
      <c r="C6006" s="618" t="s">
        <v>7</v>
      </c>
      <c r="D6006" s="620">
        <v>1427.81</v>
      </c>
      <c r="E6006" s="188" t="s">
        <v>2</v>
      </c>
    </row>
    <row r="6007" spans="1:5">
      <c r="A6007" s="617">
        <v>87387</v>
      </c>
      <c r="B6007" s="618" t="s">
        <v>9262</v>
      </c>
      <c r="C6007" s="618" t="s">
        <v>7</v>
      </c>
      <c r="D6007" s="620">
        <v>1416.98</v>
      </c>
      <c r="E6007" s="188" t="s">
        <v>2</v>
      </c>
    </row>
    <row r="6008" spans="1:5">
      <c r="A6008" s="617">
        <v>87388</v>
      </c>
      <c r="B6008" s="618" t="s">
        <v>9263</v>
      </c>
      <c r="C6008" s="618" t="s">
        <v>7</v>
      </c>
      <c r="D6008" s="620">
        <v>3394.74</v>
      </c>
      <c r="E6008" s="188" t="s">
        <v>2</v>
      </c>
    </row>
    <row r="6009" spans="1:5">
      <c r="A6009" s="617">
        <v>87389</v>
      </c>
      <c r="B6009" s="618" t="s">
        <v>9264</v>
      </c>
      <c r="C6009" s="618" t="s">
        <v>7</v>
      </c>
      <c r="D6009" s="620">
        <v>3402.36</v>
      </c>
      <c r="E6009" s="188" t="s">
        <v>2</v>
      </c>
    </row>
    <row r="6010" spans="1:5">
      <c r="A6010" s="617">
        <v>87390</v>
      </c>
      <c r="B6010" s="618" t="s">
        <v>9265</v>
      </c>
      <c r="C6010" s="618" t="s">
        <v>7</v>
      </c>
      <c r="D6010" s="620">
        <v>3413.22</v>
      </c>
      <c r="E6010" s="188" t="s">
        <v>2</v>
      </c>
    </row>
    <row r="6011" spans="1:5">
      <c r="A6011" s="617">
        <v>87391</v>
      </c>
      <c r="B6011" s="618" t="s">
        <v>9266</v>
      </c>
      <c r="C6011" s="618" t="s">
        <v>7</v>
      </c>
      <c r="D6011" s="620">
        <v>3777.13</v>
      </c>
      <c r="E6011" s="188" t="s">
        <v>2</v>
      </c>
    </row>
    <row r="6012" spans="1:5">
      <c r="A6012" s="617">
        <v>87393</v>
      </c>
      <c r="B6012" s="618" t="s">
        <v>9267</v>
      </c>
      <c r="C6012" s="618" t="s">
        <v>7</v>
      </c>
      <c r="D6012" s="620">
        <v>3804.66</v>
      </c>
      <c r="E6012" s="188" t="s">
        <v>2</v>
      </c>
    </row>
    <row r="6013" spans="1:5">
      <c r="A6013" s="617">
        <v>87394</v>
      </c>
      <c r="B6013" s="618" t="s">
        <v>9268</v>
      </c>
      <c r="C6013" s="618" t="s">
        <v>7</v>
      </c>
      <c r="D6013" s="620">
        <v>3829.73</v>
      </c>
      <c r="E6013" s="188" t="s">
        <v>2</v>
      </c>
    </row>
    <row r="6014" spans="1:5">
      <c r="A6014" s="617">
        <v>87395</v>
      </c>
      <c r="B6014" s="618" t="s">
        <v>9269</v>
      </c>
      <c r="C6014" s="618" t="s">
        <v>7</v>
      </c>
      <c r="D6014" s="620">
        <v>2389.1</v>
      </c>
      <c r="E6014" s="188" t="s">
        <v>2</v>
      </c>
    </row>
    <row r="6015" spans="1:5">
      <c r="A6015" s="617">
        <v>87396</v>
      </c>
      <c r="B6015" s="618" t="s">
        <v>9270</v>
      </c>
      <c r="C6015" s="618" t="s">
        <v>7</v>
      </c>
      <c r="D6015" s="620">
        <v>2397.98</v>
      </c>
      <c r="E6015" s="188" t="s">
        <v>2</v>
      </c>
    </row>
    <row r="6016" spans="1:5">
      <c r="A6016" s="617">
        <v>87397</v>
      </c>
      <c r="B6016" s="618" t="s">
        <v>9271</v>
      </c>
      <c r="C6016" s="618" t="s">
        <v>7</v>
      </c>
      <c r="D6016" s="620">
        <v>2405.25</v>
      </c>
      <c r="E6016" s="188" t="s">
        <v>2</v>
      </c>
    </row>
    <row r="6017" spans="1:5">
      <c r="A6017" s="617">
        <v>87398</v>
      </c>
      <c r="B6017" s="618" t="s">
        <v>9272</v>
      </c>
      <c r="C6017" s="618" t="s">
        <v>7</v>
      </c>
      <c r="D6017" s="620">
        <v>1365.05</v>
      </c>
      <c r="E6017" s="188" t="s">
        <v>2</v>
      </c>
    </row>
    <row r="6018" spans="1:5">
      <c r="A6018" s="617">
        <v>87399</v>
      </c>
      <c r="B6018" s="618" t="s">
        <v>9273</v>
      </c>
      <c r="C6018" s="618" t="s">
        <v>7</v>
      </c>
      <c r="D6018" s="620">
        <v>1570.58</v>
      </c>
      <c r="E6018" s="188" t="s">
        <v>2</v>
      </c>
    </row>
    <row r="6019" spans="1:5">
      <c r="A6019" s="617">
        <v>87401</v>
      </c>
      <c r="B6019" s="618" t="s">
        <v>9274</v>
      </c>
      <c r="C6019" s="618" t="s">
        <v>7</v>
      </c>
      <c r="D6019" s="620">
        <v>3972.87</v>
      </c>
      <c r="E6019" s="188" t="s">
        <v>2</v>
      </c>
    </row>
    <row r="6020" spans="1:5">
      <c r="A6020" s="617">
        <v>87402</v>
      </c>
      <c r="B6020" s="618" t="s">
        <v>9275</v>
      </c>
      <c r="C6020" s="618" t="s">
        <v>7</v>
      </c>
      <c r="D6020" s="620">
        <v>2556.42</v>
      </c>
      <c r="E6020" s="188" t="s">
        <v>2</v>
      </c>
    </row>
    <row r="6021" spans="1:5">
      <c r="A6021" s="617">
        <v>87404</v>
      </c>
      <c r="B6021" s="618" t="s">
        <v>9276</v>
      </c>
      <c r="C6021" s="618" t="s">
        <v>7</v>
      </c>
      <c r="D6021" s="620">
        <v>3548.92</v>
      </c>
      <c r="E6021" s="188" t="s">
        <v>2</v>
      </c>
    </row>
    <row r="6022" spans="1:5">
      <c r="A6022" s="617">
        <v>87405</v>
      </c>
      <c r="B6022" s="618" t="s">
        <v>7570</v>
      </c>
      <c r="C6022" s="618" t="s">
        <v>7</v>
      </c>
      <c r="D6022" s="620">
        <v>3548.71</v>
      </c>
      <c r="E6022" s="188" t="s">
        <v>2</v>
      </c>
    </row>
    <row r="6023" spans="1:5">
      <c r="A6023" s="617">
        <v>87407</v>
      </c>
      <c r="B6023" s="618" t="s">
        <v>9277</v>
      </c>
      <c r="C6023" s="618" t="s">
        <v>7</v>
      </c>
      <c r="D6023" s="620">
        <v>1266.23</v>
      </c>
      <c r="E6023" s="188" t="s">
        <v>2</v>
      </c>
    </row>
    <row r="6024" spans="1:5">
      <c r="A6024" s="617">
        <v>87408</v>
      </c>
      <c r="B6024" s="618" t="s">
        <v>7571</v>
      </c>
      <c r="C6024" s="618" t="s">
        <v>7</v>
      </c>
      <c r="D6024" s="620">
        <v>1252.17</v>
      </c>
      <c r="E6024" s="188" t="s">
        <v>2</v>
      </c>
    </row>
    <row r="6025" spans="1:5">
      <c r="A6025" s="617">
        <v>87410</v>
      </c>
      <c r="B6025" s="618" t="s">
        <v>9278</v>
      </c>
      <c r="C6025" s="618" t="s">
        <v>7</v>
      </c>
      <c r="D6025" s="619">
        <v>715.77</v>
      </c>
      <c r="E6025" s="188" t="s">
        <v>2</v>
      </c>
    </row>
    <row r="6026" spans="1:5">
      <c r="A6026" s="617">
        <v>88626</v>
      </c>
      <c r="B6026" s="618" t="s">
        <v>9279</v>
      </c>
      <c r="C6026" s="618" t="s">
        <v>7</v>
      </c>
      <c r="D6026" s="619">
        <v>440.84</v>
      </c>
      <c r="E6026" s="188" t="s">
        <v>2</v>
      </c>
    </row>
    <row r="6027" spans="1:5">
      <c r="A6027" s="617">
        <v>88627</v>
      </c>
      <c r="B6027" s="618" t="s">
        <v>9280</v>
      </c>
      <c r="C6027" s="618" t="s">
        <v>7</v>
      </c>
      <c r="D6027" s="619">
        <v>498.06</v>
      </c>
      <c r="E6027" s="188" t="s">
        <v>2</v>
      </c>
    </row>
    <row r="6028" spans="1:5">
      <c r="A6028" s="617">
        <v>88628</v>
      </c>
      <c r="B6028" s="618" t="s">
        <v>9281</v>
      </c>
      <c r="C6028" s="618" t="s">
        <v>7</v>
      </c>
      <c r="D6028" s="619">
        <v>461.73</v>
      </c>
      <c r="E6028" s="188" t="s">
        <v>2</v>
      </c>
    </row>
    <row r="6029" spans="1:5">
      <c r="A6029" s="617">
        <v>88629</v>
      </c>
      <c r="B6029" s="618" t="s">
        <v>9282</v>
      </c>
      <c r="C6029" s="618" t="s">
        <v>7</v>
      </c>
      <c r="D6029" s="619">
        <v>524.37</v>
      </c>
      <c r="E6029" s="188" t="s">
        <v>2</v>
      </c>
    </row>
    <row r="6030" spans="1:5">
      <c r="A6030" s="617">
        <v>88630</v>
      </c>
      <c r="B6030" s="618" t="s">
        <v>7572</v>
      </c>
      <c r="C6030" s="618" t="s">
        <v>7</v>
      </c>
      <c r="D6030" s="619">
        <v>376.64</v>
      </c>
      <c r="E6030" s="188" t="s">
        <v>2</v>
      </c>
    </row>
    <row r="6031" spans="1:5">
      <c r="A6031" s="617">
        <v>88631</v>
      </c>
      <c r="B6031" s="618" t="s">
        <v>9283</v>
      </c>
      <c r="C6031" s="618" t="s">
        <v>7</v>
      </c>
      <c r="D6031" s="619">
        <v>457.49</v>
      </c>
      <c r="E6031" s="188" t="s">
        <v>2</v>
      </c>
    </row>
    <row r="6032" spans="1:5">
      <c r="A6032" s="617">
        <v>88715</v>
      </c>
      <c r="B6032" s="618" t="s">
        <v>9284</v>
      </c>
      <c r="C6032" s="618" t="s">
        <v>7</v>
      </c>
      <c r="D6032" s="619">
        <v>413.89</v>
      </c>
      <c r="E6032" s="188" t="s">
        <v>2</v>
      </c>
    </row>
    <row r="6033" spans="1:5">
      <c r="A6033" s="617">
        <v>95563</v>
      </c>
      <c r="B6033" s="618" t="s">
        <v>10863</v>
      </c>
      <c r="C6033" s="618" t="s">
        <v>7</v>
      </c>
      <c r="D6033" s="619">
        <v>688.38</v>
      </c>
      <c r="E6033" s="188" t="s">
        <v>2</v>
      </c>
    </row>
    <row r="6034" spans="1:5">
      <c r="A6034" s="617">
        <v>100464</v>
      </c>
      <c r="B6034" s="618" t="s">
        <v>9285</v>
      </c>
      <c r="C6034" s="618" t="s">
        <v>7</v>
      </c>
      <c r="D6034" s="619">
        <v>464.75</v>
      </c>
      <c r="E6034" s="188" t="s">
        <v>2</v>
      </c>
    </row>
    <row r="6035" spans="1:5">
      <c r="A6035" s="617">
        <v>100465</v>
      </c>
      <c r="B6035" s="618" t="s">
        <v>9286</v>
      </c>
      <c r="C6035" s="618" t="s">
        <v>7</v>
      </c>
      <c r="D6035" s="619">
        <v>430.65</v>
      </c>
      <c r="E6035" s="188" t="s">
        <v>2</v>
      </c>
    </row>
    <row r="6036" spans="1:5">
      <c r="A6036" s="617">
        <v>100466</v>
      </c>
      <c r="B6036" s="618" t="s">
        <v>9287</v>
      </c>
      <c r="C6036" s="618" t="s">
        <v>7</v>
      </c>
      <c r="D6036" s="619">
        <v>411.46</v>
      </c>
      <c r="E6036" s="188" t="s">
        <v>2</v>
      </c>
    </row>
    <row r="6037" spans="1:5">
      <c r="A6037" s="617">
        <v>100468</v>
      </c>
      <c r="B6037" s="618" t="s">
        <v>9288</v>
      </c>
      <c r="C6037" s="618" t="s">
        <v>7</v>
      </c>
      <c r="D6037" s="619">
        <v>567.89</v>
      </c>
      <c r="E6037" s="188" t="s">
        <v>2</v>
      </c>
    </row>
    <row r="6038" spans="1:5">
      <c r="A6038" s="617">
        <v>100469</v>
      </c>
      <c r="B6038" s="618" t="s">
        <v>9289</v>
      </c>
      <c r="C6038" s="618" t="s">
        <v>7</v>
      </c>
      <c r="D6038" s="619">
        <v>453.88</v>
      </c>
      <c r="E6038" s="188" t="s">
        <v>2</v>
      </c>
    </row>
    <row r="6039" spans="1:5">
      <c r="A6039" s="617">
        <v>100470</v>
      </c>
      <c r="B6039" s="618" t="s">
        <v>9290</v>
      </c>
      <c r="C6039" s="618" t="s">
        <v>7</v>
      </c>
      <c r="D6039" s="619">
        <v>394.86</v>
      </c>
      <c r="E6039" s="188" t="s">
        <v>2</v>
      </c>
    </row>
    <row r="6040" spans="1:5">
      <c r="A6040" s="617">
        <v>100472</v>
      </c>
      <c r="B6040" s="618" t="s">
        <v>9291</v>
      </c>
      <c r="C6040" s="618" t="s">
        <v>7</v>
      </c>
      <c r="D6040" s="619">
        <v>441</v>
      </c>
      <c r="E6040" s="188" t="s">
        <v>2</v>
      </c>
    </row>
    <row r="6041" spans="1:5">
      <c r="A6041" s="617">
        <v>100473</v>
      </c>
      <c r="B6041" s="618" t="s">
        <v>9292</v>
      </c>
      <c r="C6041" s="618" t="s">
        <v>7</v>
      </c>
      <c r="D6041" s="619">
        <v>397.69</v>
      </c>
      <c r="E6041" s="188" t="s">
        <v>2</v>
      </c>
    </row>
    <row r="6042" spans="1:5">
      <c r="A6042" s="617">
        <v>100474</v>
      </c>
      <c r="B6042" s="618" t="s">
        <v>9293</v>
      </c>
      <c r="C6042" s="618" t="s">
        <v>7</v>
      </c>
      <c r="D6042" s="619">
        <v>376.65</v>
      </c>
      <c r="E6042" s="188" t="s">
        <v>2</v>
      </c>
    </row>
    <row r="6043" spans="1:5">
      <c r="A6043" s="617">
        <v>100475</v>
      </c>
      <c r="B6043" s="618" t="s">
        <v>9294</v>
      </c>
      <c r="C6043" s="618" t="s">
        <v>7</v>
      </c>
      <c r="D6043" s="619">
        <v>604.55999999999995</v>
      </c>
      <c r="E6043" s="188" t="s">
        <v>2</v>
      </c>
    </row>
    <row r="6044" spans="1:5">
      <c r="A6044" s="617">
        <v>100477</v>
      </c>
      <c r="B6044" s="618" t="s">
        <v>9295</v>
      </c>
      <c r="C6044" s="618" t="s">
        <v>7</v>
      </c>
      <c r="D6044" s="619">
        <v>660.21</v>
      </c>
      <c r="E6044" s="188" t="s">
        <v>2</v>
      </c>
    </row>
    <row r="6045" spans="1:5">
      <c r="A6045" s="617">
        <v>100478</v>
      </c>
      <c r="B6045" s="618" t="s">
        <v>9296</v>
      </c>
      <c r="C6045" s="618" t="s">
        <v>7</v>
      </c>
      <c r="D6045" s="619">
        <v>593.29</v>
      </c>
      <c r="E6045" s="188" t="s">
        <v>2</v>
      </c>
    </row>
    <row r="6046" spans="1:5">
      <c r="A6046" s="617">
        <v>100479</v>
      </c>
      <c r="B6046" s="618" t="s">
        <v>9297</v>
      </c>
      <c r="C6046" s="618" t="s">
        <v>7</v>
      </c>
      <c r="D6046" s="619">
        <v>577.02</v>
      </c>
      <c r="E6046" s="188" t="s">
        <v>2</v>
      </c>
    </row>
    <row r="6047" spans="1:5">
      <c r="A6047" s="617">
        <v>100480</v>
      </c>
      <c r="B6047" s="618" t="s">
        <v>9298</v>
      </c>
      <c r="C6047" s="618" t="s">
        <v>7</v>
      </c>
      <c r="D6047" s="619">
        <v>664.91</v>
      </c>
      <c r="E6047" s="188" t="s">
        <v>2</v>
      </c>
    </row>
    <row r="6048" spans="1:5">
      <c r="A6048" s="617">
        <v>100481</v>
      </c>
      <c r="B6048" s="618" t="s">
        <v>9299</v>
      </c>
      <c r="C6048" s="618" t="s">
        <v>7</v>
      </c>
      <c r="D6048" s="619">
        <v>509.34</v>
      </c>
      <c r="E6048" s="188" t="s">
        <v>2</v>
      </c>
    </row>
    <row r="6049" spans="1:5">
      <c r="A6049" s="617">
        <v>100483</v>
      </c>
      <c r="B6049" s="618" t="s">
        <v>9300</v>
      </c>
      <c r="C6049" s="618" t="s">
        <v>7</v>
      </c>
      <c r="D6049" s="619">
        <v>551.55999999999995</v>
      </c>
      <c r="E6049" s="188" t="s">
        <v>2</v>
      </c>
    </row>
    <row r="6050" spans="1:5">
      <c r="A6050" s="617">
        <v>100484</v>
      </c>
      <c r="B6050" s="618" t="s">
        <v>9301</v>
      </c>
      <c r="C6050" s="618" t="s">
        <v>7</v>
      </c>
      <c r="D6050" s="619">
        <v>509.24</v>
      </c>
      <c r="E6050" s="188" t="s">
        <v>2</v>
      </c>
    </row>
    <row r="6051" spans="1:5">
      <c r="A6051" s="617">
        <v>100485</v>
      </c>
      <c r="B6051" s="618" t="s">
        <v>9302</v>
      </c>
      <c r="C6051" s="618" t="s">
        <v>7</v>
      </c>
      <c r="D6051" s="619">
        <v>489.72</v>
      </c>
      <c r="E6051" s="188" t="s">
        <v>2</v>
      </c>
    </row>
    <row r="6052" spans="1:5">
      <c r="A6052" s="617">
        <v>100486</v>
      </c>
      <c r="B6052" s="618" t="s">
        <v>9303</v>
      </c>
      <c r="C6052" s="618" t="s">
        <v>7</v>
      </c>
      <c r="D6052" s="619">
        <v>575.05999999999995</v>
      </c>
      <c r="E6052" s="188" t="s">
        <v>2</v>
      </c>
    </row>
    <row r="6053" spans="1:5">
      <c r="A6053" s="617">
        <v>100487</v>
      </c>
      <c r="B6053" s="618" t="s">
        <v>9304</v>
      </c>
      <c r="C6053" s="618" t="s">
        <v>7</v>
      </c>
      <c r="D6053" s="619">
        <v>390.97</v>
      </c>
      <c r="E6053" s="188" t="s">
        <v>2</v>
      </c>
    </row>
    <row r="6054" spans="1:5">
      <c r="A6054" s="617">
        <v>100488</v>
      </c>
      <c r="B6054" s="618" t="s">
        <v>9305</v>
      </c>
      <c r="C6054" s="618" t="s">
        <v>7</v>
      </c>
      <c r="D6054" s="619">
        <v>430.3</v>
      </c>
      <c r="E6054" s="188" t="s">
        <v>2</v>
      </c>
    </row>
    <row r="6055" spans="1:5">
      <c r="A6055" s="617">
        <v>100489</v>
      </c>
      <c r="B6055" s="618" t="s">
        <v>9306</v>
      </c>
      <c r="C6055" s="618" t="s">
        <v>7</v>
      </c>
      <c r="D6055" s="619">
        <v>457.61</v>
      </c>
      <c r="E6055" s="188" t="s">
        <v>2</v>
      </c>
    </row>
    <row r="6056" spans="1:5">
      <c r="A6056" s="617">
        <v>100490</v>
      </c>
      <c r="B6056" s="618" t="s">
        <v>9307</v>
      </c>
      <c r="C6056" s="618" t="s">
        <v>7</v>
      </c>
      <c r="D6056" s="619">
        <v>391.74</v>
      </c>
      <c r="E6056" s="188" t="s">
        <v>2</v>
      </c>
    </row>
    <row r="6057" spans="1:5">
      <c r="A6057" s="617">
        <v>100491</v>
      </c>
      <c r="B6057" s="618" t="s">
        <v>9308</v>
      </c>
      <c r="C6057" s="618" t="s">
        <v>7</v>
      </c>
      <c r="D6057" s="619">
        <v>600.99</v>
      </c>
      <c r="E6057" s="188" t="s">
        <v>2</v>
      </c>
    </row>
    <row r="6058" spans="1:5">
      <c r="A6058" s="617">
        <v>100492</v>
      </c>
      <c r="B6058" s="618" t="s">
        <v>9309</v>
      </c>
      <c r="C6058" s="618" t="s">
        <v>7</v>
      </c>
      <c r="D6058" s="619">
        <v>506.54</v>
      </c>
      <c r="E6058" s="188" t="s">
        <v>2</v>
      </c>
    </row>
    <row r="6059" spans="1:5">
      <c r="A6059" s="617">
        <v>92121</v>
      </c>
      <c r="B6059" s="618" t="s">
        <v>4504</v>
      </c>
      <c r="C6059" s="618" t="s">
        <v>7</v>
      </c>
      <c r="D6059" s="619">
        <v>22.44</v>
      </c>
      <c r="E6059" s="188" t="s">
        <v>2</v>
      </c>
    </row>
    <row r="6060" spans="1:5">
      <c r="A6060" s="617">
        <v>92122</v>
      </c>
      <c r="B6060" s="618" t="s">
        <v>4505</v>
      </c>
      <c r="C6060" s="618" t="s">
        <v>7</v>
      </c>
      <c r="D6060" s="619">
        <v>36.799999999999997</v>
      </c>
      <c r="E6060" s="188" t="s">
        <v>2</v>
      </c>
    </row>
    <row r="6061" spans="1:5">
      <c r="A6061" s="617">
        <v>92123</v>
      </c>
      <c r="B6061" s="618" t="s">
        <v>4506</v>
      </c>
      <c r="C6061" s="618" t="s">
        <v>7</v>
      </c>
      <c r="D6061" s="619">
        <v>40.549999999999997</v>
      </c>
      <c r="E6061" s="188" t="s">
        <v>2</v>
      </c>
    </row>
    <row r="6062" spans="1:5">
      <c r="A6062" s="617">
        <v>100195</v>
      </c>
      <c r="B6062" s="618" t="s">
        <v>9310</v>
      </c>
      <c r="C6062" s="618" t="s">
        <v>9311</v>
      </c>
      <c r="D6062" s="619">
        <v>0.56000000000000005</v>
      </c>
      <c r="E6062" s="188" t="s">
        <v>2</v>
      </c>
    </row>
    <row r="6063" spans="1:5">
      <c r="A6063" s="617">
        <v>100196</v>
      </c>
      <c r="B6063" s="618" t="s">
        <v>9312</v>
      </c>
      <c r="C6063" s="618" t="s">
        <v>9311</v>
      </c>
      <c r="D6063" s="619">
        <v>0.93</v>
      </c>
      <c r="E6063" s="188" t="s">
        <v>2</v>
      </c>
    </row>
    <row r="6064" spans="1:5">
      <c r="A6064" s="617">
        <v>100197</v>
      </c>
      <c r="B6064" s="618" t="s">
        <v>9313</v>
      </c>
      <c r="C6064" s="618" t="s">
        <v>9311</v>
      </c>
      <c r="D6064" s="619">
        <v>1.4</v>
      </c>
      <c r="E6064" s="188" t="s">
        <v>2</v>
      </c>
    </row>
    <row r="6065" spans="1:5">
      <c r="A6065" s="617">
        <v>100198</v>
      </c>
      <c r="B6065" s="618" t="s">
        <v>9314</v>
      </c>
      <c r="C6065" s="618" t="s">
        <v>9311</v>
      </c>
      <c r="D6065" s="619">
        <v>0.19</v>
      </c>
      <c r="E6065" s="188" t="s">
        <v>2</v>
      </c>
    </row>
    <row r="6066" spans="1:5">
      <c r="A6066" s="617">
        <v>100199</v>
      </c>
      <c r="B6066" s="618" t="s">
        <v>9315</v>
      </c>
      <c r="C6066" s="618" t="s">
        <v>9311</v>
      </c>
      <c r="D6066" s="619">
        <v>0.23</v>
      </c>
      <c r="E6066" s="188" t="s">
        <v>2</v>
      </c>
    </row>
    <row r="6067" spans="1:5">
      <c r="A6067" s="617">
        <v>100200</v>
      </c>
      <c r="B6067" s="618" t="s">
        <v>9316</v>
      </c>
      <c r="C6067" s="618" t="s">
        <v>9311</v>
      </c>
      <c r="D6067" s="619">
        <v>0.28000000000000003</v>
      </c>
      <c r="E6067" s="188" t="s">
        <v>2</v>
      </c>
    </row>
    <row r="6068" spans="1:5">
      <c r="A6068" s="617">
        <v>100201</v>
      </c>
      <c r="B6068" s="618" t="s">
        <v>9317</v>
      </c>
      <c r="C6068" s="618" t="s">
        <v>9311</v>
      </c>
      <c r="D6068" s="619">
        <v>0.56999999999999995</v>
      </c>
      <c r="E6068" s="188" t="s">
        <v>2</v>
      </c>
    </row>
    <row r="6069" spans="1:5">
      <c r="A6069" s="617">
        <v>100202</v>
      </c>
      <c r="B6069" s="618" t="s">
        <v>9318</v>
      </c>
      <c r="C6069" s="618" t="s">
        <v>9311</v>
      </c>
      <c r="D6069" s="619">
        <v>0.66</v>
      </c>
      <c r="E6069" s="188" t="s">
        <v>2</v>
      </c>
    </row>
    <row r="6070" spans="1:5">
      <c r="A6070" s="617">
        <v>100203</v>
      </c>
      <c r="B6070" s="618" t="s">
        <v>9319</v>
      </c>
      <c r="C6070" s="618" t="s">
        <v>9311</v>
      </c>
      <c r="D6070" s="619">
        <v>0.79</v>
      </c>
      <c r="E6070" s="188" t="s">
        <v>2</v>
      </c>
    </row>
    <row r="6071" spans="1:5">
      <c r="A6071" s="617">
        <v>100204</v>
      </c>
      <c r="B6071" s="618" t="s">
        <v>9320</v>
      </c>
      <c r="C6071" s="618" t="s">
        <v>9311</v>
      </c>
      <c r="D6071" s="619">
        <v>0.09</v>
      </c>
      <c r="E6071" s="188" t="s">
        <v>2</v>
      </c>
    </row>
    <row r="6072" spans="1:5">
      <c r="A6072" s="617">
        <v>100205</v>
      </c>
      <c r="B6072" s="618" t="s">
        <v>9321</v>
      </c>
      <c r="C6072" s="618" t="s">
        <v>4602</v>
      </c>
      <c r="D6072" s="620">
        <v>1048.5</v>
      </c>
      <c r="E6072" s="188" t="s">
        <v>2</v>
      </c>
    </row>
    <row r="6073" spans="1:5">
      <c r="A6073" s="617">
        <v>100206</v>
      </c>
      <c r="B6073" s="618" t="s">
        <v>9322</v>
      </c>
      <c r="C6073" s="618" t="s">
        <v>4602</v>
      </c>
      <c r="D6073" s="619">
        <v>757.89</v>
      </c>
      <c r="E6073" s="188" t="s">
        <v>2</v>
      </c>
    </row>
    <row r="6074" spans="1:5">
      <c r="A6074" s="617">
        <v>100207</v>
      </c>
      <c r="B6074" s="618" t="s">
        <v>9323</v>
      </c>
      <c r="C6074" s="618" t="s">
        <v>4602</v>
      </c>
      <c r="D6074" s="619">
        <v>355.44</v>
      </c>
      <c r="E6074" s="188" t="s">
        <v>2</v>
      </c>
    </row>
    <row r="6075" spans="1:5">
      <c r="A6075" s="617">
        <v>100208</v>
      </c>
      <c r="B6075" s="618" t="s">
        <v>9324</v>
      </c>
      <c r="C6075" s="618" t="s">
        <v>9325</v>
      </c>
      <c r="D6075" s="619">
        <v>13.87</v>
      </c>
      <c r="E6075" s="188" t="s">
        <v>2</v>
      </c>
    </row>
    <row r="6076" spans="1:5">
      <c r="A6076" s="617">
        <v>100209</v>
      </c>
      <c r="B6076" s="618" t="s">
        <v>9326</v>
      </c>
      <c r="C6076" s="618" t="s">
        <v>9325</v>
      </c>
      <c r="D6076" s="619">
        <v>6.93</v>
      </c>
      <c r="E6076" s="188" t="s">
        <v>2</v>
      </c>
    </row>
    <row r="6077" spans="1:5">
      <c r="A6077" s="617">
        <v>100210</v>
      </c>
      <c r="B6077" s="618" t="s">
        <v>9327</v>
      </c>
      <c r="C6077" s="618" t="s">
        <v>9325</v>
      </c>
      <c r="D6077" s="619">
        <v>12.78</v>
      </c>
      <c r="E6077" s="188" t="s">
        <v>2</v>
      </c>
    </row>
    <row r="6078" spans="1:5">
      <c r="A6078" s="617">
        <v>100211</v>
      </c>
      <c r="B6078" s="618" t="s">
        <v>9328</v>
      </c>
      <c r="C6078" s="618" t="s">
        <v>9325</v>
      </c>
      <c r="D6078" s="619">
        <v>4.93</v>
      </c>
      <c r="E6078" s="188" t="s">
        <v>2</v>
      </c>
    </row>
    <row r="6079" spans="1:5">
      <c r="A6079" s="617">
        <v>100212</v>
      </c>
      <c r="B6079" s="618" t="s">
        <v>9329</v>
      </c>
      <c r="C6079" s="618" t="s">
        <v>9325</v>
      </c>
      <c r="D6079" s="619">
        <v>5.44</v>
      </c>
      <c r="E6079" s="188" t="s">
        <v>2</v>
      </c>
    </row>
    <row r="6080" spans="1:5">
      <c r="A6080" s="617">
        <v>100213</v>
      </c>
      <c r="B6080" s="618" t="s">
        <v>9330</v>
      </c>
      <c r="C6080" s="618" t="s">
        <v>9325</v>
      </c>
      <c r="D6080" s="619">
        <v>1.95</v>
      </c>
      <c r="E6080" s="188" t="s">
        <v>2</v>
      </c>
    </row>
    <row r="6081" spans="1:5">
      <c r="A6081" s="617">
        <v>100214</v>
      </c>
      <c r="B6081" s="618" t="s">
        <v>9331</v>
      </c>
      <c r="C6081" s="618" t="s">
        <v>9325</v>
      </c>
      <c r="D6081" s="619">
        <v>3</v>
      </c>
      <c r="E6081" s="188" t="s">
        <v>2</v>
      </c>
    </row>
    <row r="6082" spans="1:5">
      <c r="A6082" s="617">
        <v>100215</v>
      </c>
      <c r="B6082" s="618" t="s">
        <v>9332</v>
      </c>
      <c r="C6082" s="618" t="s">
        <v>9325</v>
      </c>
      <c r="D6082" s="619">
        <v>2.57</v>
      </c>
      <c r="E6082" s="188" t="s">
        <v>2</v>
      </c>
    </row>
    <row r="6083" spans="1:5">
      <c r="A6083" s="617">
        <v>100216</v>
      </c>
      <c r="B6083" s="618" t="s">
        <v>9333</v>
      </c>
      <c r="C6083" s="618" t="s">
        <v>9325</v>
      </c>
      <c r="D6083" s="619">
        <v>0.69</v>
      </c>
      <c r="E6083" s="188" t="s">
        <v>2</v>
      </c>
    </row>
    <row r="6084" spans="1:5">
      <c r="A6084" s="617">
        <v>100217</v>
      </c>
      <c r="B6084" s="618" t="s">
        <v>9334</v>
      </c>
      <c r="C6084" s="618" t="s">
        <v>9325</v>
      </c>
      <c r="D6084" s="619">
        <v>2.4700000000000002</v>
      </c>
      <c r="E6084" s="188" t="s">
        <v>2</v>
      </c>
    </row>
    <row r="6085" spans="1:5">
      <c r="A6085" s="617">
        <v>100218</v>
      </c>
      <c r="B6085" s="618" t="s">
        <v>9335</v>
      </c>
      <c r="C6085" s="618" t="s">
        <v>9325</v>
      </c>
      <c r="D6085" s="619">
        <v>1.68</v>
      </c>
      <c r="E6085" s="188" t="s">
        <v>2</v>
      </c>
    </row>
    <row r="6086" spans="1:5">
      <c r="A6086" s="617">
        <v>100219</v>
      </c>
      <c r="B6086" s="618" t="s">
        <v>9336</v>
      </c>
      <c r="C6086" s="618" t="s">
        <v>9325</v>
      </c>
      <c r="D6086" s="619">
        <v>0.37</v>
      </c>
      <c r="E6086" s="188" t="s">
        <v>2</v>
      </c>
    </row>
    <row r="6087" spans="1:5">
      <c r="A6087" s="617">
        <v>100220</v>
      </c>
      <c r="B6087" s="618" t="s">
        <v>9337</v>
      </c>
      <c r="C6087" s="618" t="s">
        <v>9338</v>
      </c>
      <c r="D6087" s="619">
        <v>19.920000000000002</v>
      </c>
      <c r="E6087" s="188" t="s">
        <v>2</v>
      </c>
    </row>
    <row r="6088" spans="1:5">
      <c r="A6088" s="617">
        <v>100221</v>
      </c>
      <c r="B6088" s="618" t="s">
        <v>9339</v>
      </c>
      <c r="C6088" s="618" t="s">
        <v>9338</v>
      </c>
      <c r="D6088" s="619">
        <v>22.58</v>
      </c>
      <c r="E6088" s="188" t="s">
        <v>2</v>
      </c>
    </row>
    <row r="6089" spans="1:5">
      <c r="A6089" s="617">
        <v>100222</v>
      </c>
      <c r="B6089" s="618" t="s">
        <v>9340</v>
      </c>
      <c r="C6089" s="618" t="s">
        <v>9338</v>
      </c>
      <c r="D6089" s="619">
        <v>8.5500000000000007</v>
      </c>
      <c r="E6089" s="188" t="s">
        <v>2</v>
      </c>
    </row>
    <row r="6090" spans="1:5">
      <c r="A6090" s="617">
        <v>100223</v>
      </c>
      <c r="B6090" s="618" t="s">
        <v>9341</v>
      </c>
      <c r="C6090" s="618" t="s">
        <v>9338</v>
      </c>
      <c r="D6090" s="619">
        <v>4</v>
      </c>
      <c r="E6090" s="188" t="s">
        <v>2</v>
      </c>
    </row>
    <row r="6091" spans="1:5">
      <c r="A6091" s="617">
        <v>100224</v>
      </c>
      <c r="B6091" s="618" t="s">
        <v>9342</v>
      </c>
      <c r="C6091" s="618" t="s">
        <v>9338</v>
      </c>
      <c r="D6091" s="619">
        <v>2.4700000000000002</v>
      </c>
      <c r="E6091" s="188" t="s">
        <v>2</v>
      </c>
    </row>
    <row r="6092" spans="1:5">
      <c r="A6092" s="617">
        <v>100225</v>
      </c>
      <c r="B6092" s="618" t="s">
        <v>9343</v>
      </c>
      <c r="C6092" s="618" t="s">
        <v>9344</v>
      </c>
      <c r="D6092" s="619">
        <v>1.56</v>
      </c>
      <c r="E6092" s="188" t="s">
        <v>2</v>
      </c>
    </row>
    <row r="6093" spans="1:5">
      <c r="A6093" s="617">
        <v>100226</v>
      </c>
      <c r="B6093" s="618" t="s">
        <v>9345</v>
      </c>
      <c r="C6093" s="618" t="s">
        <v>9344</v>
      </c>
      <c r="D6093" s="619">
        <v>0.49</v>
      </c>
      <c r="E6093" s="188" t="s">
        <v>2</v>
      </c>
    </row>
    <row r="6094" spans="1:5">
      <c r="A6094" s="617">
        <v>100227</v>
      </c>
      <c r="B6094" s="618" t="s">
        <v>9346</v>
      </c>
      <c r="C6094" s="618" t="s">
        <v>9344</v>
      </c>
      <c r="D6094" s="619">
        <v>0.72</v>
      </c>
      <c r="E6094" s="188" t="s">
        <v>2</v>
      </c>
    </row>
    <row r="6095" spans="1:5">
      <c r="A6095" s="617">
        <v>100228</v>
      </c>
      <c r="B6095" s="618" t="s">
        <v>9347</v>
      </c>
      <c r="C6095" s="618" t="s">
        <v>9344</v>
      </c>
      <c r="D6095" s="619">
        <v>0.24</v>
      </c>
      <c r="E6095" s="188" t="s">
        <v>2</v>
      </c>
    </row>
    <row r="6096" spans="1:5">
      <c r="A6096" s="617">
        <v>100229</v>
      </c>
      <c r="B6096" s="618" t="s">
        <v>9348</v>
      </c>
      <c r="C6096" s="618" t="s">
        <v>4</v>
      </c>
      <c r="D6096" s="619">
        <v>0.01</v>
      </c>
      <c r="E6096" s="188" t="s">
        <v>2</v>
      </c>
    </row>
    <row r="6097" spans="1:5">
      <c r="A6097" s="617">
        <v>100230</v>
      </c>
      <c r="B6097" s="618" t="s">
        <v>9349</v>
      </c>
      <c r="C6097" s="618" t="s">
        <v>4</v>
      </c>
      <c r="D6097" s="619">
        <v>0.01</v>
      </c>
      <c r="E6097" s="188" t="s">
        <v>2</v>
      </c>
    </row>
    <row r="6098" spans="1:5">
      <c r="A6098" s="617">
        <v>100231</v>
      </c>
      <c r="B6098" s="618" t="s">
        <v>9350</v>
      </c>
      <c r="C6098" s="618" t="s">
        <v>4</v>
      </c>
      <c r="D6098" s="619">
        <v>0.02</v>
      </c>
      <c r="E6098" s="188" t="s">
        <v>2</v>
      </c>
    </row>
    <row r="6099" spans="1:5">
      <c r="A6099" s="617">
        <v>100232</v>
      </c>
      <c r="B6099" s="618" t="s">
        <v>9351</v>
      </c>
      <c r="C6099" s="618" t="s">
        <v>3</v>
      </c>
      <c r="D6099" s="619">
        <v>0.26</v>
      </c>
      <c r="E6099" s="188" t="s">
        <v>2</v>
      </c>
    </row>
    <row r="6100" spans="1:5">
      <c r="A6100" s="617">
        <v>100233</v>
      </c>
      <c r="B6100" s="618" t="s">
        <v>9352</v>
      </c>
      <c r="C6100" s="618" t="s">
        <v>3</v>
      </c>
      <c r="D6100" s="619">
        <v>0.13</v>
      </c>
      <c r="E6100" s="188" t="s">
        <v>2</v>
      </c>
    </row>
    <row r="6101" spans="1:5">
      <c r="A6101" s="617">
        <v>100234</v>
      </c>
      <c r="B6101" s="618" t="s">
        <v>9353</v>
      </c>
      <c r="C6101" s="618" t="s">
        <v>5</v>
      </c>
      <c r="D6101" s="619">
        <v>0.39</v>
      </c>
      <c r="E6101" s="188" t="s">
        <v>2</v>
      </c>
    </row>
    <row r="6102" spans="1:5">
      <c r="A6102" s="617">
        <v>100235</v>
      </c>
      <c r="B6102" s="618" t="s">
        <v>9354</v>
      </c>
      <c r="C6102" s="618" t="s">
        <v>9</v>
      </c>
      <c r="D6102" s="619">
        <v>0.03</v>
      </c>
      <c r="E6102" s="188" t="s">
        <v>2</v>
      </c>
    </row>
    <row r="6103" spans="1:5">
      <c r="A6103" s="617">
        <v>100236</v>
      </c>
      <c r="B6103" s="618" t="s">
        <v>9355</v>
      </c>
      <c r="C6103" s="618" t="s">
        <v>9356</v>
      </c>
      <c r="D6103" s="619">
        <v>1.98</v>
      </c>
      <c r="E6103" s="188" t="s">
        <v>2</v>
      </c>
    </row>
    <row r="6104" spans="1:5">
      <c r="A6104" s="617">
        <v>100237</v>
      </c>
      <c r="B6104" s="618" t="s">
        <v>9357</v>
      </c>
      <c r="C6104" s="618" t="s">
        <v>9356</v>
      </c>
      <c r="D6104" s="619">
        <v>2.38</v>
      </c>
      <c r="E6104" s="188" t="s">
        <v>2</v>
      </c>
    </row>
    <row r="6105" spans="1:5">
      <c r="A6105" s="617">
        <v>100238</v>
      </c>
      <c r="B6105" s="618" t="s">
        <v>9358</v>
      </c>
      <c r="C6105" s="618" t="s">
        <v>9356</v>
      </c>
      <c r="D6105" s="619">
        <v>3.81</v>
      </c>
      <c r="E6105" s="188" t="s">
        <v>2</v>
      </c>
    </row>
    <row r="6106" spans="1:5">
      <c r="A6106" s="617">
        <v>100239</v>
      </c>
      <c r="B6106" s="618" t="s">
        <v>9359</v>
      </c>
      <c r="C6106" s="618" t="s">
        <v>9356</v>
      </c>
      <c r="D6106" s="619">
        <v>4.76</v>
      </c>
      <c r="E6106" s="188" t="s">
        <v>2</v>
      </c>
    </row>
    <row r="6107" spans="1:5">
      <c r="A6107" s="617">
        <v>100240</v>
      </c>
      <c r="B6107" s="618" t="s">
        <v>9360</v>
      </c>
      <c r="C6107" s="618" t="s">
        <v>9356</v>
      </c>
      <c r="D6107" s="619">
        <v>2.85</v>
      </c>
      <c r="E6107" s="188" t="s">
        <v>2</v>
      </c>
    </row>
    <row r="6108" spans="1:5">
      <c r="A6108" s="617">
        <v>100241</v>
      </c>
      <c r="B6108" s="618" t="s">
        <v>9361</v>
      </c>
      <c r="C6108" s="618" t="s">
        <v>9356</v>
      </c>
      <c r="D6108" s="619">
        <v>4.76</v>
      </c>
      <c r="E6108" s="188" t="s">
        <v>2</v>
      </c>
    </row>
    <row r="6109" spans="1:5">
      <c r="A6109" s="617">
        <v>100242</v>
      </c>
      <c r="B6109" s="618" t="s">
        <v>9362</v>
      </c>
      <c r="C6109" s="618" t="s">
        <v>9356</v>
      </c>
      <c r="D6109" s="619">
        <v>14.08</v>
      </c>
      <c r="E6109" s="188" t="s">
        <v>2</v>
      </c>
    </row>
    <row r="6110" spans="1:5">
      <c r="A6110" s="617">
        <v>100243</v>
      </c>
      <c r="B6110" s="618" t="s">
        <v>9363</v>
      </c>
      <c r="C6110" s="618" t="s">
        <v>9356</v>
      </c>
      <c r="D6110" s="619">
        <v>2.2799999999999998</v>
      </c>
      <c r="E6110" s="188" t="s">
        <v>2</v>
      </c>
    </row>
    <row r="6111" spans="1:5">
      <c r="A6111" s="617">
        <v>100244</v>
      </c>
      <c r="B6111" s="618" t="s">
        <v>9364</v>
      </c>
      <c r="C6111" s="618" t="s">
        <v>9356</v>
      </c>
      <c r="D6111" s="619">
        <v>2.85</v>
      </c>
      <c r="E6111" s="188" t="s">
        <v>2</v>
      </c>
    </row>
    <row r="6112" spans="1:5">
      <c r="A6112" s="617">
        <v>100245</v>
      </c>
      <c r="B6112" s="618" t="s">
        <v>9365</v>
      </c>
      <c r="C6112" s="618" t="s">
        <v>9356</v>
      </c>
      <c r="D6112" s="619">
        <v>5.72</v>
      </c>
      <c r="E6112" s="188" t="s">
        <v>2</v>
      </c>
    </row>
    <row r="6113" spans="1:5">
      <c r="A6113" s="617">
        <v>100246</v>
      </c>
      <c r="B6113" s="618" t="s">
        <v>9366</v>
      </c>
      <c r="C6113" s="618" t="s">
        <v>9356</v>
      </c>
      <c r="D6113" s="619">
        <v>1.9</v>
      </c>
      <c r="E6113" s="188" t="s">
        <v>2</v>
      </c>
    </row>
    <row r="6114" spans="1:5">
      <c r="A6114" s="617">
        <v>100247</v>
      </c>
      <c r="B6114" s="618" t="s">
        <v>9367</v>
      </c>
      <c r="C6114" s="618" t="s">
        <v>9356</v>
      </c>
      <c r="D6114" s="619">
        <v>2.38</v>
      </c>
      <c r="E6114" s="188" t="s">
        <v>2</v>
      </c>
    </row>
    <row r="6115" spans="1:5">
      <c r="A6115" s="617">
        <v>100248</v>
      </c>
      <c r="B6115" s="618" t="s">
        <v>9368</v>
      </c>
      <c r="C6115" s="618" t="s">
        <v>9356</v>
      </c>
      <c r="D6115" s="619">
        <v>9.39</v>
      </c>
      <c r="E6115" s="188" t="s">
        <v>2</v>
      </c>
    </row>
    <row r="6116" spans="1:5">
      <c r="A6116" s="617">
        <v>100249</v>
      </c>
      <c r="B6116" s="618" t="s">
        <v>9369</v>
      </c>
      <c r="C6116" s="618" t="s">
        <v>9356</v>
      </c>
      <c r="D6116" s="619">
        <v>1.9</v>
      </c>
      <c r="E6116" s="188" t="s">
        <v>2</v>
      </c>
    </row>
    <row r="6117" spans="1:5">
      <c r="A6117" s="617">
        <v>100250</v>
      </c>
      <c r="B6117" s="618" t="s">
        <v>9370</v>
      </c>
      <c r="C6117" s="618" t="s">
        <v>9356</v>
      </c>
      <c r="D6117" s="619">
        <v>3.17</v>
      </c>
      <c r="E6117" s="188" t="s">
        <v>2</v>
      </c>
    </row>
    <row r="6118" spans="1:5">
      <c r="A6118" s="617">
        <v>100251</v>
      </c>
      <c r="B6118" s="618" t="s">
        <v>9371</v>
      </c>
      <c r="C6118" s="618" t="s">
        <v>9356</v>
      </c>
      <c r="D6118" s="619">
        <v>9.39</v>
      </c>
      <c r="E6118" s="188" t="s">
        <v>2</v>
      </c>
    </row>
    <row r="6119" spans="1:5">
      <c r="A6119" s="617">
        <v>100252</v>
      </c>
      <c r="B6119" s="618" t="s">
        <v>9372</v>
      </c>
      <c r="C6119" s="618" t="s">
        <v>9356</v>
      </c>
      <c r="D6119" s="619">
        <v>14.08</v>
      </c>
      <c r="E6119" s="188" t="s">
        <v>2</v>
      </c>
    </row>
    <row r="6120" spans="1:5">
      <c r="A6120" s="617">
        <v>100253</v>
      </c>
      <c r="B6120" s="618" t="s">
        <v>9373</v>
      </c>
      <c r="C6120" s="618" t="s">
        <v>9356</v>
      </c>
      <c r="D6120" s="619">
        <v>18.78</v>
      </c>
      <c r="E6120" s="188" t="s">
        <v>2</v>
      </c>
    </row>
    <row r="6121" spans="1:5">
      <c r="A6121" s="617">
        <v>100254</v>
      </c>
      <c r="B6121" s="618" t="s">
        <v>9374</v>
      </c>
      <c r="C6121" s="618" t="s">
        <v>9356</v>
      </c>
      <c r="D6121" s="619">
        <v>28.17</v>
      </c>
      <c r="E6121" s="188" t="s">
        <v>2</v>
      </c>
    </row>
    <row r="6122" spans="1:5">
      <c r="A6122" s="617">
        <v>100255</v>
      </c>
      <c r="B6122" s="618" t="s">
        <v>9375</v>
      </c>
      <c r="C6122" s="618" t="s">
        <v>9356</v>
      </c>
      <c r="D6122" s="619">
        <v>9.5299999999999994</v>
      </c>
      <c r="E6122" s="188" t="s">
        <v>2</v>
      </c>
    </row>
    <row r="6123" spans="1:5">
      <c r="A6123" s="617">
        <v>100256</v>
      </c>
      <c r="B6123" s="618" t="s">
        <v>9376</v>
      </c>
      <c r="C6123" s="618" t="s">
        <v>9356</v>
      </c>
      <c r="D6123" s="619">
        <v>6.35</v>
      </c>
      <c r="E6123" s="188" t="s">
        <v>2</v>
      </c>
    </row>
    <row r="6124" spans="1:5">
      <c r="A6124" s="617">
        <v>100257</v>
      </c>
      <c r="B6124" s="618" t="s">
        <v>9377</v>
      </c>
      <c r="C6124" s="618" t="s">
        <v>9356</v>
      </c>
      <c r="D6124" s="619">
        <v>3.81</v>
      </c>
      <c r="E6124" s="188" t="s">
        <v>2</v>
      </c>
    </row>
    <row r="6125" spans="1:5">
      <c r="A6125" s="617">
        <v>100258</v>
      </c>
      <c r="B6125" s="618" t="s">
        <v>9378</v>
      </c>
      <c r="C6125" s="618" t="s">
        <v>9356</v>
      </c>
      <c r="D6125" s="619">
        <v>9.5299999999999994</v>
      </c>
      <c r="E6125" s="188" t="s">
        <v>2</v>
      </c>
    </row>
    <row r="6126" spans="1:5">
      <c r="A6126" s="617">
        <v>100259</v>
      </c>
      <c r="B6126" s="618" t="s">
        <v>9379</v>
      </c>
      <c r="C6126" s="618" t="s">
        <v>9356</v>
      </c>
      <c r="D6126" s="619">
        <v>18.78</v>
      </c>
      <c r="E6126" s="188" t="s">
        <v>2</v>
      </c>
    </row>
    <row r="6127" spans="1:5">
      <c r="A6127" s="617">
        <v>100260</v>
      </c>
      <c r="B6127" s="618" t="s">
        <v>9380</v>
      </c>
      <c r="C6127" s="618" t="s">
        <v>9311</v>
      </c>
      <c r="D6127" s="619">
        <v>6.19</v>
      </c>
      <c r="E6127" s="188" t="s">
        <v>2</v>
      </c>
    </row>
    <row r="6128" spans="1:5">
      <c r="A6128" s="617">
        <v>100261</v>
      </c>
      <c r="B6128" s="618" t="s">
        <v>9381</v>
      </c>
      <c r="C6128" s="618" t="s">
        <v>9311</v>
      </c>
      <c r="D6128" s="619">
        <v>3.89</v>
      </c>
      <c r="E6128" s="188" t="s">
        <v>2</v>
      </c>
    </row>
    <row r="6129" spans="1:5">
      <c r="A6129" s="617">
        <v>100262</v>
      </c>
      <c r="B6129" s="618" t="s">
        <v>9382</v>
      </c>
      <c r="C6129" s="618" t="s">
        <v>9311</v>
      </c>
      <c r="D6129" s="619">
        <v>2.41</v>
      </c>
      <c r="E6129" s="188" t="s">
        <v>2</v>
      </c>
    </row>
    <row r="6130" spans="1:5">
      <c r="A6130" s="617">
        <v>100263</v>
      </c>
      <c r="B6130" s="618" t="s">
        <v>9383</v>
      </c>
      <c r="C6130" s="618" t="s">
        <v>9311</v>
      </c>
      <c r="D6130" s="619">
        <v>1.54</v>
      </c>
      <c r="E6130" s="188" t="s">
        <v>2</v>
      </c>
    </row>
    <row r="6131" spans="1:5">
      <c r="A6131" s="617">
        <v>100264</v>
      </c>
      <c r="B6131" s="618" t="s">
        <v>9384</v>
      </c>
      <c r="C6131" s="618" t="s">
        <v>9338</v>
      </c>
      <c r="D6131" s="619">
        <v>28.13</v>
      </c>
      <c r="E6131" s="188" t="s">
        <v>2</v>
      </c>
    </row>
    <row r="6132" spans="1:5">
      <c r="A6132" s="617">
        <v>100265</v>
      </c>
      <c r="B6132" s="618" t="s">
        <v>9385</v>
      </c>
      <c r="C6132" s="618" t="s">
        <v>5</v>
      </c>
      <c r="D6132" s="619">
        <v>0.59</v>
      </c>
      <c r="E6132" s="188" t="s">
        <v>2</v>
      </c>
    </row>
    <row r="6133" spans="1:5">
      <c r="A6133" s="617">
        <v>100266</v>
      </c>
      <c r="B6133" s="618" t="s">
        <v>9386</v>
      </c>
      <c r="C6133" s="618" t="s">
        <v>9325</v>
      </c>
      <c r="D6133" s="619">
        <v>59.78</v>
      </c>
      <c r="E6133" s="188" t="s">
        <v>2</v>
      </c>
    </row>
    <row r="6134" spans="1:5">
      <c r="A6134" s="617">
        <v>100267</v>
      </c>
      <c r="B6134" s="618" t="s">
        <v>9387</v>
      </c>
      <c r="C6134" s="618" t="s">
        <v>3</v>
      </c>
      <c r="D6134" s="619">
        <v>1.18</v>
      </c>
      <c r="E6134" s="188" t="s">
        <v>2</v>
      </c>
    </row>
    <row r="6135" spans="1:5">
      <c r="A6135" s="617">
        <v>100268</v>
      </c>
      <c r="B6135" s="618" t="s">
        <v>9388</v>
      </c>
      <c r="C6135" s="618" t="s">
        <v>9325</v>
      </c>
      <c r="D6135" s="619">
        <v>59.78</v>
      </c>
      <c r="E6135" s="188" t="s">
        <v>2</v>
      </c>
    </row>
    <row r="6136" spans="1:5">
      <c r="A6136" s="617">
        <v>100269</v>
      </c>
      <c r="B6136" s="618" t="s">
        <v>9389</v>
      </c>
      <c r="C6136" s="618" t="s">
        <v>3</v>
      </c>
      <c r="D6136" s="619">
        <v>1.18</v>
      </c>
      <c r="E6136" s="188" t="s">
        <v>2</v>
      </c>
    </row>
    <row r="6137" spans="1:5">
      <c r="A6137" s="617">
        <v>100270</v>
      </c>
      <c r="B6137" s="618" t="s">
        <v>9390</v>
      </c>
      <c r="C6137" s="618" t="s">
        <v>9325</v>
      </c>
      <c r="D6137" s="619">
        <v>44.81</v>
      </c>
      <c r="E6137" s="188" t="s">
        <v>2</v>
      </c>
    </row>
    <row r="6138" spans="1:5">
      <c r="A6138" s="617">
        <v>100271</v>
      </c>
      <c r="B6138" s="618" t="s">
        <v>9391</v>
      </c>
      <c r="C6138" s="618" t="s">
        <v>9338</v>
      </c>
      <c r="D6138" s="619">
        <v>44.83</v>
      </c>
      <c r="E6138" s="188" t="s">
        <v>2</v>
      </c>
    </row>
    <row r="6139" spans="1:5">
      <c r="A6139" s="617">
        <v>100272</v>
      </c>
      <c r="B6139" s="618" t="s">
        <v>9392</v>
      </c>
      <c r="C6139" s="618" t="s">
        <v>5</v>
      </c>
      <c r="D6139" s="619">
        <v>0.88</v>
      </c>
      <c r="E6139" s="188" t="s">
        <v>2</v>
      </c>
    </row>
    <row r="6140" spans="1:5">
      <c r="A6140" s="617">
        <v>100273</v>
      </c>
      <c r="B6140" s="618" t="s">
        <v>9393</v>
      </c>
      <c r="C6140" s="618" t="s">
        <v>9311</v>
      </c>
      <c r="D6140" s="619">
        <v>2.33</v>
      </c>
      <c r="E6140" s="188" t="s">
        <v>2</v>
      </c>
    </row>
    <row r="6141" spans="1:5">
      <c r="A6141" s="617">
        <v>100274</v>
      </c>
      <c r="B6141" s="618" t="s">
        <v>9394</v>
      </c>
      <c r="C6141" s="618" t="s">
        <v>9338</v>
      </c>
      <c r="D6141" s="619">
        <v>19.93</v>
      </c>
      <c r="E6141" s="188" t="s">
        <v>2</v>
      </c>
    </row>
    <row r="6142" spans="1:5">
      <c r="A6142" s="617">
        <v>100275</v>
      </c>
      <c r="B6142" s="618" t="s">
        <v>9395</v>
      </c>
      <c r="C6142" s="618" t="s">
        <v>9338</v>
      </c>
      <c r="D6142" s="619">
        <v>12.89</v>
      </c>
      <c r="E6142" s="188" t="s">
        <v>2</v>
      </c>
    </row>
    <row r="6143" spans="1:5">
      <c r="A6143" s="617">
        <v>100276</v>
      </c>
      <c r="B6143" s="618" t="s">
        <v>9396</v>
      </c>
      <c r="C6143" s="618" t="s">
        <v>9338</v>
      </c>
      <c r="D6143" s="619">
        <v>23.52</v>
      </c>
      <c r="E6143" s="188" t="s">
        <v>2</v>
      </c>
    </row>
    <row r="6144" spans="1:5">
      <c r="A6144" s="617">
        <v>100277</v>
      </c>
      <c r="B6144" s="618" t="s">
        <v>9397</v>
      </c>
      <c r="C6144" s="618" t="s">
        <v>9338</v>
      </c>
      <c r="D6144" s="619">
        <v>1.57</v>
      </c>
      <c r="E6144" s="188" t="s">
        <v>2</v>
      </c>
    </row>
    <row r="6145" spans="1:5">
      <c r="A6145" s="617">
        <v>100278</v>
      </c>
      <c r="B6145" s="618" t="s">
        <v>9398</v>
      </c>
      <c r="C6145" s="618" t="s">
        <v>9325</v>
      </c>
      <c r="D6145" s="619">
        <v>28.6</v>
      </c>
      <c r="E6145" s="188" t="s">
        <v>2</v>
      </c>
    </row>
    <row r="6146" spans="1:5">
      <c r="A6146" s="617">
        <v>100279</v>
      </c>
      <c r="B6146" s="618" t="s">
        <v>9399</v>
      </c>
      <c r="C6146" s="618" t="s">
        <v>3</v>
      </c>
      <c r="D6146" s="619">
        <v>0.55000000000000004</v>
      </c>
      <c r="E6146" s="188" t="s">
        <v>2</v>
      </c>
    </row>
    <row r="6147" spans="1:5">
      <c r="A6147" s="617">
        <v>100280</v>
      </c>
      <c r="B6147" s="618" t="s">
        <v>9400</v>
      </c>
      <c r="C6147" s="618" t="s">
        <v>9325</v>
      </c>
      <c r="D6147" s="619">
        <v>13.13</v>
      </c>
      <c r="E6147" s="188" t="s">
        <v>2</v>
      </c>
    </row>
    <row r="6148" spans="1:5">
      <c r="A6148" s="617">
        <v>100281</v>
      </c>
      <c r="B6148" s="618" t="s">
        <v>9401</v>
      </c>
      <c r="C6148" s="618" t="s">
        <v>9325</v>
      </c>
      <c r="D6148" s="619">
        <v>3.02</v>
      </c>
      <c r="E6148" s="188" t="s">
        <v>2</v>
      </c>
    </row>
    <row r="6149" spans="1:5">
      <c r="A6149" s="617">
        <v>100282</v>
      </c>
      <c r="B6149" s="618" t="s">
        <v>9402</v>
      </c>
      <c r="C6149" s="618" t="s">
        <v>9338</v>
      </c>
      <c r="D6149" s="619">
        <v>112</v>
      </c>
      <c r="E6149" s="188" t="s">
        <v>2</v>
      </c>
    </row>
    <row r="6150" spans="1:5">
      <c r="A6150" s="617">
        <v>100283</v>
      </c>
      <c r="B6150" s="618" t="s">
        <v>9403</v>
      </c>
      <c r="C6150" s="618" t="s">
        <v>9338</v>
      </c>
      <c r="D6150" s="619">
        <v>18.09</v>
      </c>
      <c r="E6150" s="188" t="s">
        <v>2</v>
      </c>
    </row>
    <row r="6151" spans="1:5">
      <c r="A6151" s="617">
        <v>100284</v>
      </c>
      <c r="B6151" s="618" t="s">
        <v>9404</v>
      </c>
      <c r="C6151" s="618" t="s">
        <v>9338</v>
      </c>
      <c r="D6151" s="619">
        <v>8.85</v>
      </c>
      <c r="E6151" s="188" t="s">
        <v>2</v>
      </c>
    </row>
    <row r="6152" spans="1:5">
      <c r="A6152" s="617">
        <v>100285</v>
      </c>
      <c r="B6152" s="618" t="s">
        <v>9405</v>
      </c>
      <c r="C6152" s="618" t="s">
        <v>9356</v>
      </c>
      <c r="D6152" s="619">
        <v>30.09</v>
      </c>
      <c r="E6152" s="188" t="s">
        <v>2</v>
      </c>
    </row>
    <row r="6153" spans="1:5">
      <c r="A6153" s="617">
        <v>100286</v>
      </c>
      <c r="B6153" s="618" t="s">
        <v>9406</v>
      </c>
      <c r="C6153" s="618" t="s">
        <v>9356</v>
      </c>
      <c r="D6153" s="619">
        <v>9.8000000000000007</v>
      </c>
      <c r="E6153" s="188" t="s">
        <v>2</v>
      </c>
    </row>
    <row r="6154" spans="1:5">
      <c r="A6154" s="617">
        <v>100287</v>
      </c>
      <c r="B6154" s="618" t="s">
        <v>9407</v>
      </c>
      <c r="C6154" s="618" t="s">
        <v>9356</v>
      </c>
      <c r="D6154" s="619">
        <v>9.39</v>
      </c>
      <c r="E6154" s="188" t="s">
        <v>2</v>
      </c>
    </row>
    <row r="6155" spans="1:5">
      <c r="A6155" s="617">
        <v>99802</v>
      </c>
      <c r="B6155" s="618" t="s">
        <v>9408</v>
      </c>
      <c r="C6155" s="618" t="s">
        <v>5</v>
      </c>
      <c r="D6155" s="619">
        <v>0.38</v>
      </c>
      <c r="E6155" s="188" t="s">
        <v>2</v>
      </c>
    </row>
    <row r="6156" spans="1:5">
      <c r="A6156" s="617">
        <v>99803</v>
      </c>
      <c r="B6156" s="618" t="s">
        <v>9409</v>
      </c>
      <c r="C6156" s="618" t="s">
        <v>5</v>
      </c>
      <c r="D6156" s="619">
        <v>1.48</v>
      </c>
      <c r="E6156" s="188" t="s">
        <v>2</v>
      </c>
    </row>
    <row r="6157" spans="1:5">
      <c r="A6157" s="617">
        <v>99805</v>
      </c>
      <c r="B6157" s="618" t="s">
        <v>9410</v>
      </c>
      <c r="C6157" s="618" t="s">
        <v>5</v>
      </c>
      <c r="D6157" s="619">
        <v>7.84</v>
      </c>
      <c r="E6157" s="188" t="s">
        <v>2</v>
      </c>
    </row>
    <row r="6158" spans="1:5">
      <c r="A6158" s="617">
        <v>99806</v>
      </c>
      <c r="B6158" s="618" t="s">
        <v>9411</v>
      </c>
      <c r="C6158" s="618" t="s">
        <v>5</v>
      </c>
      <c r="D6158" s="619">
        <v>0.61</v>
      </c>
      <c r="E6158" s="188" t="s">
        <v>2</v>
      </c>
    </row>
    <row r="6159" spans="1:5">
      <c r="A6159" s="617">
        <v>99808</v>
      </c>
      <c r="B6159" s="618" t="s">
        <v>9412</v>
      </c>
      <c r="C6159" s="618" t="s">
        <v>5</v>
      </c>
      <c r="D6159" s="619">
        <v>2.62</v>
      </c>
      <c r="E6159" s="188" t="s">
        <v>2</v>
      </c>
    </row>
    <row r="6160" spans="1:5">
      <c r="A6160" s="617">
        <v>99809</v>
      </c>
      <c r="B6160" s="618" t="s">
        <v>9413</v>
      </c>
      <c r="C6160" s="618" t="s">
        <v>5</v>
      </c>
      <c r="D6160" s="619">
        <v>4.2300000000000004</v>
      </c>
      <c r="E6160" s="188" t="s">
        <v>2</v>
      </c>
    </row>
    <row r="6161" spans="1:5">
      <c r="A6161" s="617">
        <v>99811</v>
      </c>
      <c r="B6161" s="618" t="s">
        <v>9414</v>
      </c>
      <c r="C6161" s="618" t="s">
        <v>5</v>
      </c>
      <c r="D6161" s="619">
        <v>2.5299999999999998</v>
      </c>
      <c r="E6161" s="188" t="s">
        <v>2</v>
      </c>
    </row>
    <row r="6162" spans="1:5">
      <c r="A6162" s="617">
        <v>99812</v>
      </c>
      <c r="B6162" s="618" t="s">
        <v>9415</v>
      </c>
      <c r="C6162" s="618" t="s">
        <v>5</v>
      </c>
      <c r="D6162" s="619">
        <v>0.81</v>
      </c>
      <c r="E6162" s="188" t="s">
        <v>2</v>
      </c>
    </row>
    <row r="6163" spans="1:5">
      <c r="A6163" s="617">
        <v>99814</v>
      </c>
      <c r="B6163" s="618" t="s">
        <v>9416</v>
      </c>
      <c r="C6163" s="618" t="s">
        <v>5</v>
      </c>
      <c r="D6163" s="619">
        <v>1.38</v>
      </c>
      <c r="E6163" s="188" t="s">
        <v>2</v>
      </c>
    </row>
    <row r="6164" spans="1:5">
      <c r="A6164" s="617">
        <v>99822</v>
      </c>
      <c r="B6164" s="618" t="s">
        <v>9417</v>
      </c>
      <c r="C6164" s="618" t="s">
        <v>5</v>
      </c>
      <c r="D6164" s="619">
        <v>0.72</v>
      </c>
      <c r="E6164" s="188" t="s">
        <v>2</v>
      </c>
    </row>
    <row r="6165" spans="1:5">
      <c r="A6165" s="617">
        <v>99826</v>
      </c>
      <c r="B6165" s="618" t="s">
        <v>9418</v>
      </c>
      <c r="C6165" s="618" t="s">
        <v>5</v>
      </c>
      <c r="D6165" s="619">
        <v>1.1000000000000001</v>
      </c>
      <c r="E6165" s="188" t="s">
        <v>2</v>
      </c>
    </row>
    <row r="6166" spans="1:5">
      <c r="A6166" s="617">
        <v>73361</v>
      </c>
      <c r="B6166" s="618" t="s">
        <v>429</v>
      </c>
      <c r="C6166" s="618" t="s">
        <v>7</v>
      </c>
      <c r="D6166" s="619">
        <v>396.44</v>
      </c>
      <c r="E6166" s="188" t="s">
        <v>2</v>
      </c>
    </row>
    <row r="6167" spans="1:5">
      <c r="A6167" s="617">
        <v>97010</v>
      </c>
      <c r="B6167" s="618" t="s">
        <v>9419</v>
      </c>
      <c r="C6167" s="618" t="s">
        <v>1</v>
      </c>
      <c r="D6167" s="619">
        <v>31.36</v>
      </c>
      <c r="E6167" s="188" t="s">
        <v>2</v>
      </c>
    </row>
    <row r="6168" spans="1:5">
      <c r="A6168" s="617">
        <v>97011</v>
      </c>
      <c r="B6168" s="618" t="s">
        <v>9420</v>
      </c>
      <c r="C6168" s="618" t="s">
        <v>1</v>
      </c>
      <c r="D6168" s="619">
        <v>25.69</v>
      </c>
      <c r="E6168" s="188" t="s">
        <v>2</v>
      </c>
    </row>
    <row r="6169" spans="1:5">
      <c r="A6169" s="617">
        <v>97012</v>
      </c>
      <c r="B6169" s="618" t="s">
        <v>9421</v>
      </c>
      <c r="C6169" s="618" t="s">
        <v>1</v>
      </c>
      <c r="D6169" s="619">
        <v>22.84</v>
      </c>
      <c r="E6169" s="188" t="s">
        <v>2</v>
      </c>
    </row>
    <row r="6170" spans="1:5">
      <c r="A6170" s="617">
        <v>97013</v>
      </c>
      <c r="B6170" s="618" t="s">
        <v>9422</v>
      </c>
      <c r="C6170" s="618" t="s">
        <v>1</v>
      </c>
      <c r="D6170" s="619">
        <v>63.69</v>
      </c>
      <c r="E6170" s="188" t="s">
        <v>2</v>
      </c>
    </row>
    <row r="6171" spans="1:5">
      <c r="A6171" s="617">
        <v>97014</v>
      </c>
      <c r="B6171" s="618" t="s">
        <v>9423</v>
      </c>
      <c r="C6171" s="618" t="s">
        <v>1</v>
      </c>
      <c r="D6171" s="619">
        <v>47.45</v>
      </c>
      <c r="E6171" s="188" t="s">
        <v>2</v>
      </c>
    </row>
    <row r="6172" spans="1:5">
      <c r="A6172" s="617">
        <v>97015</v>
      </c>
      <c r="B6172" s="618" t="s">
        <v>9424</v>
      </c>
      <c r="C6172" s="618" t="s">
        <v>1</v>
      </c>
      <c r="D6172" s="619">
        <v>39.31</v>
      </c>
      <c r="E6172" s="188" t="s">
        <v>2</v>
      </c>
    </row>
    <row r="6173" spans="1:5">
      <c r="A6173" s="617">
        <v>97016</v>
      </c>
      <c r="B6173" s="618" t="s">
        <v>9425</v>
      </c>
      <c r="C6173" s="618" t="s">
        <v>1</v>
      </c>
      <c r="D6173" s="619">
        <v>26.46</v>
      </c>
      <c r="E6173" s="188" t="s">
        <v>2</v>
      </c>
    </row>
    <row r="6174" spans="1:5">
      <c r="A6174" s="617">
        <v>97017</v>
      </c>
      <c r="B6174" s="618" t="s">
        <v>9426</v>
      </c>
      <c r="C6174" s="618" t="s">
        <v>1</v>
      </c>
      <c r="D6174" s="619">
        <v>20.87</v>
      </c>
      <c r="E6174" s="188" t="s">
        <v>2</v>
      </c>
    </row>
    <row r="6175" spans="1:5">
      <c r="A6175" s="617">
        <v>97018</v>
      </c>
      <c r="B6175" s="618" t="s">
        <v>9427</v>
      </c>
      <c r="C6175" s="618" t="s">
        <v>1</v>
      </c>
      <c r="D6175" s="619">
        <v>18.03</v>
      </c>
      <c r="E6175" s="188" t="s">
        <v>2</v>
      </c>
    </row>
    <row r="6176" spans="1:5">
      <c r="A6176" s="617">
        <v>97031</v>
      </c>
      <c r="B6176" s="618" t="s">
        <v>9428</v>
      </c>
      <c r="C6176" s="618" t="s">
        <v>1</v>
      </c>
      <c r="D6176" s="619">
        <v>35.33</v>
      </c>
      <c r="E6176" s="188" t="s">
        <v>2</v>
      </c>
    </row>
    <row r="6177" spans="1:5">
      <c r="A6177" s="617">
        <v>97032</v>
      </c>
      <c r="B6177" s="618" t="s">
        <v>9429</v>
      </c>
      <c r="C6177" s="618" t="s">
        <v>1</v>
      </c>
      <c r="D6177" s="619">
        <v>25.02</v>
      </c>
      <c r="E6177" s="188" t="s">
        <v>2</v>
      </c>
    </row>
    <row r="6178" spans="1:5">
      <c r="A6178" s="617">
        <v>97033</v>
      </c>
      <c r="B6178" s="618" t="s">
        <v>9430</v>
      </c>
      <c r="C6178" s="618" t="s">
        <v>1</v>
      </c>
      <c r="D6178" s="619">
        <v>28.59</v>
      </c>
      <c r="E6178" s="188" t="s">
        <v>2</v>
      </c>
    </row>
    <row r="6179" spans="1:5">
      <c r="A6179" s="617">
        <v>97034</v>
      </c>
      <c r="B6179" s="618" t="s">
        <v>9431</v>
      </c>
      <c r="C6179" s="618" t="s">
        <v>1</v>
      </c>
      <c r="D6179" s="619">
        <v>20.68</v>
      </c>
      <c r="E6179" s="188" t="s">
        <v>2</v>
      </c>
    </row>
    <row r="6180" spans="1:5">
      <c r="A6180" s="617">
        <v>97039</v>
      </c>
      <c r="B6180" s="618" t="s">
        <v>9432</v>
      </c>
      <c r="C6180" s="618" t="s">
        <v>5</v>
      </c>
      <c r="D6180" s="619">
        <v>36.1</v>
      </c>
      <c r="E6180" s="188" t="s">
        <v>2</v>
      </c>
    </row>
    <row r="6181" spans="1:5">
      <c r="A6181" s="617">
        <v>97040</v>
      </c>
      <c r="B6181" s="618" t="s">
        <v>9433</v>
      </c>
      <c r="C6181" s="618" t="s">
        <v>5</v>
      </c>
      <c r="D6181" s="619">
        <v>13.12</v>
      </c>
      <c r="E6181" s="188" t="s">
        <v>2</v>
      </c>
    </row>
    <row r="6182" spans="1:5">
      <c r="A6182" s="617">
        <v>97041</v>
      </c>
      <c r="B6182" s="618" t="s">
        <v>9434</v>
      </c>
      <c r="C6182" s="618" t="s">
        <v>5</v>
      </c>
      <c r="D6182" s="619">
        <v>198.04</v>
      </c>
      <c r="E6182" s="188" t="s">
        <v>2</v>
      </c>
    </row>
    <row r="6183" spans="1:5">
      <c r="A6183" s="617">
        <v>97046</v>
      </c>
      <c r="B6183" s="618" t="s">
        <v>9435</v>
      </c>
      <c r="C6183" s="618" t="s">
        <v>5</v>
      </c>
      <c r="D6183" s="619">
        <v>0.3</v>
      </c>
      <c r="E6183" s="188" t="s">
        <v>2</v>
      </c>
    </row>
    <row r="6184" spans="1:5">
      <c r="A6184" s="617">
        <v>97047</v>
      </c>
      <c r="B6184" s="618" t="s">
        <v>9436</v>
      </c>
      <c r="C6184" s="618" t="s">
        <v>5</v>
      </c>
      <c r="D6184" s="619">
        <v>0.11</v>
      </c>
      <c r="E6184" s="188" t="s">
        <v>2</v>
      </c>
    </row>
    <row r="6185" spans="1:5">
      <c r="A6185" s="617">
        <v>97048</v>
      </c>
      <c r="B6185" s="618" t="s">
        <v>9437</v>
      </c>
      <c r="C6185" s="618" t="s">
        <v>5</v>
      </c>
      <c r="D6185" s="619">
        <v>0.08</v>
      </c>
      <c r="E6185" s="188" t="s">
        <v>2</v>
      </c>
    </row>
    <row r="6186" spans="1:5">
      <c r="A6186" s="617">
        <v>97051</v>
      </c>
      <c r="B6186" s="618" t="s">
        <v>9438</v>
      </c>
      <c r="C6186" s="618" t="s">
        <v>1</v>
      </c>
      <c r="D6186" s="619">
        <v>3.08</v>
      </c>
      <c r="E6186" s="188" t="s">
        <v>2</v>
      </c>
    </row>
    <row r="6187" spans="1:5">
      <c r="A6187" s="617">
        <v>97053</v>
      </c>
      <c r="B6187" s="618" t="s">
        <v>9439</v>
      </c>
      <c r="C6187" s="618" t="s">
        <v>1</v>
      </c>
      <c r="D6187" s="619">
        <v>8.93</v>
      </c>
      <c r="E6187" s="188" t="s">
        <v>2</v>
      </c>
    </row>
    <row r="6188" spans="1:5">
      <c r="A6188" s="617">
        <v>97054</v>
      </c>
      <c r="B6188" s="618" t="s">
        <v>27220</v>
      </c>
      <c r="C6188" s="618" t="s">
        <v>3</v>
      </c>
      <c r="D6188" s="619">
        <v>28.44</v>
      </c>
      <c r="E6188" s="188" t="s">
        <v>2</v>
      </c>
    </row>
    <row r="6189" spans="1:5">
      <c r="A6189" s="617">
        <v>97062</v>
      </c>
      <c r="B6189" s="618" t="s">
        <v>9440</v>
      </c>
      <c r="C6189" s="618" t="s">
        <v>5</v>
      </c>
      <c r="D6189" s="619">
        <v>4.84</v>
      </c>
      <c r="E6189" s="188" t="s">
        <v>2</v>
      </c>
    </row>
    <row r="6190" spans="1:5">
      <c r="A6190" s="617">
        <v>97063</v>
      </c>
      <c r="B6190" s="618" t="s">
        <v>9441</v>
      </c>
      <c r="C6190" s="618" t="s">
        <v>5</v>
      </c>
      <c r="D6190" s="619">
        <v>8.43</v>
      </c>
      <c r="E6190" s="188" t="s">
        <v>2</v>
      </c>
    </row>
    <row r="6191" spans="1:5">
      <c r="A6191" s="617">
        <v>97064</v>
      </c>
      <c r="B6191" s="618" t="s">
        <v>9442</v>
      </c>
      <c r="C6191" s="618" t="s">
        <v>1</v>
      </c>
      <c r="D6191" s="619">
        <v>15.41</v>
      </c>
      <c r="E6191" s="188" t="s">
        <v>2</v>
      </c>
    </row>
    <row r="6192" spans="1:5">
      <c r="A6192" s="617">
        <v>97065</v>
      </c>
      <c r="B6192" s="618" t="s">
        <v>9443</v>
      </c>
      <c r="C6192" s="618" t="s">
        <v>7</v>
      </c>
      <c r="D6192" s="619">
        <v>5.23</v>
      </c>
      <c r="E6192" s="188" t="s">
        <v>2</v>
      </c>
    </row>
    <row r="6193" spans="1:5">
      <c r="A6193" s="617">
        <v>97066</v>
      </c>
      <c r="B6193" s="618" t="s">
        <v>9444</v>
      </c>
      <c r="C6193" s="618" t="s">
        <v>5</v>
      </c>
      <c r="D6193" s="619">
        <v>77.48</v>
      </c>
      <c r="E6193" s="188" t="s">
        <v>2</v>
      </c>
    </row>
    <row r="6194" spans="1:5">
      <c r="A6194" s="617">
        <v>97067</v>
      </c>
      <c r="B6194" s="618" t="s">
        <v>9445</v>
      </c>
      <c r="C6194" s="618" t="s">
        <v>1</v>
      </c>
      <c r="D6194" s="619">
        <v>525.64</v>
      </c>
      <c r="E6194" s="188" t="s">
        <v>2</v>
      </c>
    </row>
    <row r="6195" spans="1:5">
      <c r="A6195" s="617">
        <v>97621</v>
      </c>
      <c r="B6195" s="618" t="s">
        <v>9446</v>
      </c>
      <c r="C6195" s="618" t="s">
        <v>7</v>
      </c>
      <c r="D6195" s="619">
        <v>82.37</v>
      </c>
      <c r="E6195" s="188" t="s">
        <v>2</v>
      </c>
    </row>
    <row r="6196" spans="1:5">
      <c r="A6196" s="617">
        <v>97622</v>
      </c>
      <c r="B6196" s="618" t="s">
        <v>9447</v>
      </c>
      <c r="C6196" s="618" t="s">
        <v>7</v>
      </c>
      <c r="D6196" s="619">
        <v>40.14</v>
      </c>
      <c r="E6196" s="188" t="s">
        <v>2</v>
      </c>
    </row>
    <row r="6197" spans="1:5">
      <c r="A6197" s="617">
        <v>97623</v>
      </c>
      <c r="B6197" s="618" t="s">
        <v>9448</v>
      </c>
      <c r="C6197" s="618" t="s">
        <v>7</v>
      </c>
      <c r="D6197" s="619">
        <v>122.97</v>
      </c>
      <c r="E6197" s="188" t="s">
        <v>2</v>
      </c>
    </row>
    <row r="6198" spans="1:5">
      <c r="A6198" s="617">
        <v>97624</v>
      </c>
      <c r="B6198" s="618" t="s">
        <v>9449</v>
      </c>
      <c r="C6198" s="618" t="s">
        <v>7</v>
      </c>
      <c r="D6198" s="619">
        <v>75.47</v>
      </c>
      <c r="E6198" s="188" t="s">
        <v>2</v>
      </c>
    </row>
    <row r="6199" spans="1:5">
      <c r="A6199" s="617">
        <v>97625</v>
      </c>
      <c r="B6199" s="618" t="s">
        <v>9450</v>
      </c>
      <c r="C6199" s="618" t="s">
        <v>7</v>
      </c>
      <c r="D6199" s="619">
        <v>41.31</v>
      </c>
      <c r="E6199" s="188" t="s">
        <v>2</v>
      </c>
    </row>
    <row r="6200" spans="1:5">
      <c r="A6200" s="617">
        <v>97626</v>
      </c>
      <c r="B6200" s="618" t="s">
        <v>9451</v>
      </c>
      <c r="C6200" s="618" t="s">
        <v>7</v>
      </c>
      <c r="D6200" s="619">
        <v>431.89</v>
      </c>
      <c r="E6200" s="188" t="s">
        <v>2</v>
      </c>
    </row>
    <row r="6201" spans="1:5">
      <c r="A6201" s="617">
        <v>97627</v>
      </c>
      <c r="B6201" s="618" t="s">
        <v>9452</v>
      </c>
      <c r="C6201" s="618" t="s">
        <v>7</v>
      </c>
      <c r="D6201" s="619">
        <v>235.23</v>
      </c>
      <c r="E6201" s="188" t="s">
        <v>2</v>
      </c>
    </row>
    <row r="6202" spans="1:5">
      <c r="A6202" s="617">
        <v>97628</v>
      </c>
      <c r="B6202" s="618" t="s">
        <v>9453</v>
      </c>
      <c r="C6202" s="618" t="s">
        <v>7</v>
      </c>
      <c r="D6202" s="619">
        <v>198.4</v>
      </c>
      <c r="E6202" s="188" t="s">
        <v>2</v>
      </c>
    </row>
    <row r="6203" spans="1:5">
      <c r="A6203" s="617">
        <v>97629</v>
      </c>
      <c r="B6203" s="618" t="s">
        <v>9454</v>
      </c>
      <c r="C6203" s="618" t="s">
        <v>7</v>
      </c>
      <c r="D6203" s="619">
        <v>104.14</v>
      </c>
      <c r="E6203" s="188" t="s">
        <v>2</v>
      </c>
    </row>
    <row r="6204" spans="1:5">
      <c r="A6204" s="617">
        <v>97631</v>
      </c>
      <c r="B6204" s="618" t="s">
        <v>9455</v>
      </c>
      <c r="C6204" s="618" t="s">
        <v>5</v>
      </c>
      <c r="D6204" s="619">
        <v>2.35</v>
      </c>
      <c r="E6204" s="188" t="s">
        <v>2</v>
      </c>
    </row>
    <row r="6205" spans="1:5">
      <c r="A6205" s="617">
        <v>97632</v>
      </c>
      <c r="B6205" s="618" t="s">
        <v>9456</v>
      </c>
      <c r="C6205" s="618" t="s">
        <v>1</v>
      </c>
      <c r="D6205" s="619">
        <v>1.94</v>
      </c>
      <c r="E6205" s="188" t="s">
        <v>2</v>
      </c>
    </row>
    <row r="6206" spans="1:5">
      <c r="A6206" s="617">
        <v>97633</v>
      </c>
      <c r="B6206" s="618" t="s">
        <v>9457</v>
      </c>
      <c r="C6206" s="618" t="s">
        <v>5</v>
      </c>
      <c r="D6206" s="619">
        <v>16.97</v>
      </c>
      <c r="E6206" s="188" t="s">
        <v>2</v>
      </c>
    </row>
    <row r="6207" spans="1:5">
      <c r="A6207" s="617">
        <v>97634</v>
      </c>
      <c r="B6207" s="618" t="s">
        <v>9458</v>
      </c>
      <c r="C6207" s="618" t="s">
        <v>5</v>
      </c>
      <c r="D6207" s="619">
        <v>9.91</v>
      </c>
      <c r="E6207" s="188" t="s">
        <v>2</v>
      </c>
    </row>
    <row r="6208" spans="1:5">
      <c r="A6208" s="617">
        <v>97635</v>
      </c>
      <c r="B6208" s="618" t="s">
        <v>9459</v>
      </c>
      <c r="C6208" s="618" t="s">
        <v>5</v>
      </c>
      <c r="D6208" s="619">
        <v>11.48</v>
      </c>
      <c r="E6208" s="188" t="s">
        <v>2</v>
      </c>
    </row>
    <row r="6209" spans="1:5">
      <c r="A6209" s="617">
        <v>97636</v>
      </c>
      <c r="B6209" s="618" t="s">
        <v>9460</v>
      </c>
      <c r="C6209" s="618" t="s">
        <v>5</v>
      </c>
      <c r="D6209" s="619">
        <v>14.13</v>
      </c>
      <c r="E6209" s="188" t="s">
        <v>2</v>
      </c>
    </row>
    <row r="6210" spans="1:5">
      <c r="A6210" s="617">
        <v>97637</v>
      </c>
      <c r="B6210" s="618" t="s">
        <v>9461</v>
      </c>
      <c r="C6210" s="618" t="s">
        <v>5</v>
      </c>
      <c r="D6210" s="619">
        <v>2.04</v>
      </c>
      <c r="E6210" s="188" t="s">
        <v>2</v>
      </c>
    </row>
    <row r="6211" spans="1:5">
      <c r="A6211" s="617">
        <v>97638</v>
      </c>
      <c r="B6211" s="618" t="s">
        <v>9462</v>
      </c>
      <c r="C6211" s="618" t="s">
        <v>5</v>
      </c>
      <c r="D6211" s="619">
        <v>5.96</v>
      </c>
      <c r="E6211" s="188" t="s">
        <v>2</v>
      </c>
    </row>
    <row r="6212" spans="1:5">
      <c r="A6212" s="617">
        <v>97639</v>
      </c>
      <c r="B6212" s="618" t="s">
        <v>9463</v>
      </c>
      <c r="C6212" s="618" t="s">
        <v>5</v>
      </c>
      <c r="D6212" s="619">
        <v>14.21</v>
      </c>
      <c r="E6212" s="188" t="s">
        <v>2</v>
      </c>
    </row>
    <row r="6213" spans="1:5">
      <c r="A6213" s="617">
        <v>97640</v>
      </c>
      <c r="B6213" s="618" t="s">
        <v>9464</v>
      </c>
      <c r="C6213" s="618" t="s">
        <v>5</v>
      </c>
      <c r="D6213" s="619">
        <v>1.29</v>
      </c>
      <c r="E6213" s="188" t="s">
        <v>2</v>
      </c>
    </row>
    <row r="6214" spans="1:5">
      <c r="A6214" s="617">
        <v>97641</v>
      </c>
      <c r="B6214" s="618" t="s">
        <v>9465</v>
      </c>
      <c r="C6214" s="618" t="s">
        <v>5</v>
      </c>
      <c r="D6214" s="619">
        <v>3.55</v>
      </c>
      <c r="E6214" s="188" t="s">
        <v>2</v>
      </c>
    </row>
    <row r="6215" spans="1:5">
      <c r="A6215" s="617">
        <v>97642</v>
      </c>
      <c r="B6215" s="618" t="s">
        <v>9466</v>
      </c>
      <c r="C6215" s="618" t="s">
        <v>5</v>
      </c>
      <c r="D6215" s="619">
        <v>2.31</v>
      </c>
      <c r="E6215" s="188" t="s">
        <v>2</v>
      </c>
    </row>
    <row r="6216" spans="1:5">
      <c r="A6216" s="617">
        <v>97643</v>
      </c>
      <c r="B6216" s="618" t="s">
        <v>9467</v>
      </c>
      <c r="C6216" s="618" t="s">
        <v>5</v>
      </c>
      <c r="D6216" s="619">
        <v>17.43</v>
      </c>
      <c r="E6216" s="188" t="s">
        <v>2</v>
      </c>
    </row>
    <row r="6217" spans="1:5">
      <c r="A6217" s="617">
        <v>97644</v>
      </c>
      <c r="B6217" s="618" t="s">
        <v>9468</v>
      </c>
      <c r="C6217" s="618" t="s">
        <v>5</v>
      </c>
      <c r="D6217" s="619">
        <v>6.57</v>
      </c>
      <c r="E6217" s="188" t="s">
        <v>2</v>
      </c>
    </row>
    <row r="6218" spans="1:5">
      <c r="A6218" s="617">
        <v>97645</v>
      </c>
      <c r="B6218" s="618" t="s">
        <v>9469</v>
      </c>
      <c r="C6218" s="618" t="s">
        <v>5</v>
      </c>
      <c r="D6218" s="619">
        <v>24.43</v>
      </c>
      <c r="E6218" s="188" t="s">
        <v>2</v>
      </c>
    </row>
    <row r="6219" spans="1:5">
      <c r="A6219" s="617">
        <v>97647</v>
      </c>
      <c r="B6219" s="618" t="s">
        <v>9470</v>
      </c>
      <c r="C6219" s="618" t="s">
        <v>5</v>
      </c>
      <c r="D6219" s="619">
        <v>2.6</v>
      </c>
      <c r="E6219" s="188" t="s">
        <v>2</v>
      </c>
    </row>
    <row r="6220" spans="1:5">
      <c r="A6220" s="617">
        <v>97648</v>
      </c>
      <c r="B6220" s="618" t="s">
        <v>9471</v>
      </c>
      <c r="C6220" s="618" t="s">
        <v>5</v>
      </c>
      <c r="D6220" s="619">
        <v>1.49</v>
      </c>
      <c r="E6220" s="188" t="s">
        <v>2</v>
      </c>
    </row>
    <row r="6221" spans="1:5">
      <c r="A6221" s="617">
        <v>97649</v>
      </c>
      <c r="B6221" s="618" t="s">
        <v>9472</v>
      </c>
      <c r="C6221" s="618" t="s">
        <v>5</v>
      </c>
      <c r="D6221" s="619">
        <v>3.28</v>
      </c>
      <c r="E6221" s="188" t="s">
        <v>2</v>
      </c>
    </row>
    <row r="6222" spans="1:5">
      <c r="A6222" s="617">
        <v>97650</v>
      </c>
      <c r="B6222" s="618" t="s">
        <v>9473</v>
      </c>
      <c r="C6222" s="618" t="s">
        <v>5</v>
      </c>
      <c r="D6222" s="619">
        <v>5.59</v>
      </c>
      <c r="E6222" s="188" t="s">
        <v>2</v>
      </c>
    </row>
    <row r="6223" spans="1:5">
      <c r="A6223" s="617">
        <v>97651</v>
      </c>
      <c r="B6223" s="618" t="s">
        <v>9474</v>
      </c>
      <c r="C6223" s="618" t="s">
        <v>3</v>
      </c>
      <c r="D6223" s="619">
        <v>61.89</v>
      </c>
      <c r="E6223" s="188" t="s">
        <v>2</v>
      </c>
    </row>
    <row r="6224" spans="1:5">
      <c r="A6224" s="617">
        <v>97652</v>
      </c>
      <c r="B6224" s="618" t="s">
        <v>9475</v>
      </c>
      <c r="C6224" s="618" t="s">
        <v>3</v>
      </c>
      <c r="D6224" s="619">
        <v>140.32</v>
      </c>
      <c r="E6224" s="188" t="s">
        <v>2</v>
      </c>
    </row>
    <row r="6225" spans="1:5">
      <c r="A6225" s="617">
        <v>97653</v>
      </c>
      <c r="B6225" s="618" t="s">
        <v>9476</v>
      </c>
      <c r="C6225" s="618" t="s">
        <v>3</v>
      </c>
      <c r="D6225" s="619">
        <v>98.43</v>
      </c>
      <c r="E6225" s="188" t="s">
        <v>2</v>
      </c>
    </row>
    <row r="6226" spans="1:5">
      <c r="A6226" s="617">
        <v>97654</v>
      </c>
      <c r="B6226" s="618" t="s">
        <v>9477</v>
      </c>
      <c r="C6226" s="618" t="s">
        <v>3</v>
      </c>
      <c r="D6226" s="619">
        <v>119.9</v>
      </c>
      <c r="E6226" s="188" t="s">
        <v>2</v>
      </c>
    </row>
    <row r="6227" spans="1:5">
      <c r="A6227" s="617">
        <v>97655</v>
      </c>
      <c r="B6227" s="618" t="s">
        <v>9478</v>
      </c>
      <c r="C6227" s="618" t="s">
        <v>5</v>
      </c>
      <c r="D6227" s="619">
        <v>16.78</v>
      </c>
      <c r="E6227" s="188" t="s">
        <v>2</v>
      </c>
    </row>
    <row r="6228" spans="1:5">
      <c r="A6228" s="617">
        <v>97656</v>
      </c>
      <c r="B6228" s="618" t="s">
        <v>9479</v>
      </c>
      <c r="C6228" s="618" t="s">
        <v>3</v>
      </c>
      <c r="D6228" s="619">
        <v>166.83</v>
      </c>
      <c r="E6228" s="188" t="s">
        <v>2</v>
      </c>
    </row>
    <row r="6229" spans="1:5">
      <c r="A6229" s="617">
        <v>97657</v>
      </c>
      <c r="B6229" s="618" t="s">
        <v>9480</v>
      </c>
      <c r="C6229" s="618" t="s">
        <v>3</v>
      </c>
      <c r="D6229" s="619">
        <v>330.68</v>
      </c>
      <c r="E6229" s="188" t="s">
        <v>2</v>
      </c>
    </row>
    <row r="6230" spans="1:5">
      <c r="A6230" s="617">
        <v>97658</v>
      </c>
      <c r="B6230" s="618" t="s">
        <v>9481</v>
      </c>
      <c r="C6230" s="618" t="s">
        <v>3</v>
      </c>
      <c r="D6230" s="619">
        <v>138.94999999999999</v>
      </c>
      <c r="E6230" s="188" t="s">
        <v>2</v>
      </c>
    </row>
    <row r="6231" spans="1:5">
      <c r="A6231" s="617">
        <v>97659</v>
      </c>
      <c r="B6231" s="618" t="s">
        <v>9482</v>
      </c>
      <c r="C6231" s="618" t="s">
        <v>3</v>
      </c>
      <c r="D6231" s="619">
        <v>185.59</v>
      </c>
      <c r="E6231" s="188" t="s">
        <v>2</v>
      </c>
    </row>
    <row r="6232" spans="1:5">
      <c r="A6232" s="617">
        <v>97660</v>
      </c>
      <c r="B6232" s="618" t="s">
        <v>9483</v>
      </c>
      <c r="C6232" s="618" t="s">
        <v>3</v>
      </c>
      <c r="D6232" s="619">
        <v>0.47</v>
      </c>
      <c r="E6232" s="188" t="s">
        <v>2</v>
      </c>
    </row>
    <row r="6233" spans="1:5">
      <c r="A6233" s="617">
        <v>97661</v>
      </c>
      <c r="B6233" s="618" t="s">
        <v>9484</v>
      </c>
      <c r="C6233" s="618" t="s">
        <v>1</v>
      </c>
      <c r="D6233" s="619">
        <v>0.47</v>
      </c>
      <c r="E6233" s="188" t="s">
        <v>2</v>
      </c>
    </row>
    <row r="6234" spans="1:5">
      <c r="A6234" s="617">
        <v>97662</v>
      </c>
      <c r="B6234" s="618" t="s">
        <v>9485</v>
      </c>
      <c r="C6234" s="618" t="s">
        <v>1</v>
      </c>
      <c r="D6234" s="619">
        <v>0.34</v>
      </c>
      <c r="E6234" s="188" t="s">
        <v>2</v>
      </c>
    </row>
    <row r="6235" spans="1:5">
      <c r="A6235" s="617">
        <v>97663</v>
      </c>
      <c r="B6235" s="618" t="s">
        <v>9486</v>
      </c>
      <c r="C6235" s="618" t="s">
        <v>3</v>
      </c>
      <c r="D6235" s="619">
        <v>8.68</v>
      </c>
      <c r="E6235" s="188" t="s">
        <v>2</v>
      </c>
    </row>
    <row r="6236" spans="1:5">
      <c r="A6236" s="617">
        <v>97664</v>
      </c>
      <c r="B6236" s="618" t="s">
        <v>9487</v>
      </c>
      <c r="C6236" s="618" t="s">
        <v>3</v>
      </c>
      <c r="D6236" s="619">
        <v>1.08</v>
      </c>
      <c r="E6236" s="188" t="s">
        <v>2</v>
      </c>
    </row>
    <row r="6237" spans="1:5">
      <c r="A6237" s="617">
        <v>97665</v>
      </c>
      <c r="B6237" s="618" t="s">
        <v>9488</v>
      </c>
      <c r="C6237" s="618" t="s">
        <v>3</v>
      </c>
      <c r="D6237" s="619">
        <v>0.91</v>
      </c>
      <c r="E6237" s="188" t="s">
        <v>2</v>
      </c>
    </row>
    <row r="6238" spans="1:5">
      <c r="A6238" s="617">
        <v>97666</v>
      </c>
      <c r="B6238" s="618" t="s">
        <v>9489</v>
      </c>
      <c r="C6238" s="618" t="s">
        <v>3</v>
      </c>
      <c r="D6238" s="619">
        <v>6.32</v>
      </c>
      <c r="E6238" s="188" t="s">
        <v>2</v>
      </c>
    </row>
    <row r="6239" spans="1:5">
      <c r="A6239" s="617">
        <v>95967</v>
      </c>
      <c r="B6239" s="618" t="s">
        <v>7573</v>
      </c>
      <c r="C6239" s="618" t="s">
        <v>6</v>
      </c>
      <c r="D6239" s="619">
        <v>130.19999999999999</v>
      </c>
      <c r="E6239" s="188" t="s">
        <v>2</v>
      </c>
    </row>
    <row r="6240" spans="1:5">
      <c r="A6240" s="617">
        <v>99058</v>
      </c>
      <c r="B6240" s="618" t="s">
        <v>9490</v>
      </c>
      <c r="C6240" s="618" t="s">
        <v>3</v>
      </c>
      <c r="D6240" s="619">
        <v>11.78</v>
      </c>
      <c r="E6240" s="188" t="s">
        <v>2</v>
      </c>
    </row>
    <row r="6241" spans="1:5">
      <c r="A6241" s="617">
        <v>99059</v>
      </c>
      <c r="B6241" s="618" t="s">
        <v>9491</v>
      </c>
      <c r="C6241" s="618" t="s">
        <v>1</v>
      </c>
      <c r="D6241" s="619">
        <v>43.49</v>
      </c>
      <c r="E6241" s="188" t="s">
        <v>2</v>
      </c>
    </row>
    <row r="6242" spans="1:5">
      <c r="A6242" s="617">
        <v>99060</v>
      </c>
      <c r="B6242" s="618" t="s">
        <v>10864</v>
      </c>
      <c r="C6242" s="618" t="s">
        <v>3</v>
      </c>
      <c r="D6242" s="619">
        <v>115.12</v>
      </c>
      <c r="E6242" s="188" t="s">
        <v>2</v>
      </c>
    </row>
    <row r="6243" spans="1:5">
      <c r="A6243" s="617">
        <v>99061</v>
      </c>
      <c r="B6243" s="618" t="s">
        <v>10865</v>
      </c>
      <c r="C6243" s="618" t="s">
        <v>3</v>
      </c>
      <c r="D6243" s="619">
        <v>76.59</v>
      </c>
      <c r="E6243" s="188" t="s">
        <v>2</v>
      </c>
    </row>
    <row r="6244" spans="1:5">
      <c r="A6244" s="617">
        <v>99062</v>
      </c>
      <c r="B6244" s="618" t="s">
        <v>9492</v>
      </c>
      <c r="C6244" s="618" t="s">
        <v>3</v>
      </c>
      <c r="D6244" s="619">
        <v>1.85</v>
      </c>
      <c r="E6244" s="188" t="s">
        <v>2</v>
      </c>
    </row>
    <row r="6245" spans="1:5">
      <c r="A6245" s="617">
        <v>99063</v>
      </c>
      <c r="B6245" s="618" t="s">
        <v>9493</v>
      </c>
      <c r="C6245" s="618" t="s">
        <v>1</v>
      </c>
      <c r="D6245" s="619">
        <v>3.82</v>
      </c>
      <c r="E6245" s="188" t="s">
        <v>2</v>
      </c>
    </row>
    <row r="6246" spans="1:5">
      <c r="A6246" s="617">
        <v>99064</v>
      </c>
      <c r="B6246" s="618" t="s">
        <v>9494</v>
      </c>
      <c r="C6246" s="618" t="s">
        <v>1</v>
      </c>
      <c r="D6246" s="619">
        <v>0.57999999999999996</v>
      </c>
      <c r="E6246" s="188" t="s">
        <v>2</v>
      </c>
    </row>
    <row r="6247" spans="1:5">
      <c r="A6247" s="617">
        <v>93588</v>
      </c>
      <c r="B6247" s="618" t="s">
        <v>27221</v>
      </c>
      <c r="C6247" s="618" t="s">
        <v>4602</v>
      </c>
      <c r="D6247" s="619">
        <v>2.0699999999999998</v>
      </c>
      <c r="E6247" s="188" t="s">
        <v>2</v>
      </c>
    </row>
    <row r="6248" spans="1:5">
      <c r="A6248" s="617">
        <v>93589</v>
      </c>
      <c r="B6248" s="618" t="s">
        <v>27222</v>
      </c>
      <c r="C6248" s="618" t="s">
        <v>4602</v>
      </c>
      <c r="D6248" s="619">
        <v>1.77</v>
      </c>
      <c r="E6248" s="188" t="s">
        <v>2</v>
      </c>
    </row>
    <row r="6249" spans="1:5">
      <c r="A6249" s="617">
        <v>93590</v>
      </c>
      <c r="B6249" s="618" t="s">
        <v>27223</v>
      </c>
      <c r="C6249" s="618" t="s">
        <v>4602</v>
      </c>
      <c r="D6249" s="619">
        <v>0.65</v>
      </c>
      <c r="E6249" s="188" t="s">
        <v>2</v>
      </c>
    </row>
    <row r="6250" spans="1:5">
      <c r="A6250" s="617">
        <v>93591</v>
      </c>
      <c r="B6250" s="618" t="s">
        <v>27224</v>
      </c>
      <c r="C6250" s="618" t="s">
        <v>4602</v>
      </c>
      <c r="D6250" s="619">
        <v>1.85</v>
      </c>
      <c r="E6250" s="188" t="s">
        <v>2</v>
      </c>
    </row>
    <row r="6251" spans="1:5">
      <c r="A6251" s="617">
        <v>93592</v>
      </c>
      <c r="B6251" s="618" t="s">
        <v>27225</v>
      </c>
      <c r="C6251" s="618" t="s">
        <v>4602</v>
      </c>
      <c r="D6251" s="619">
        <v>1.61</v>
      </c>
      <c r="E6251" s="188" t="s">
        <v>2</v>
      </c>
    </row>
    <row r="6252" spans="1:5">
      <c r="A6252" s="617">
        <v>93593</v>
      </c>
      <c r="B6252" s="618" t="s">
        <v>27226</v>
      </c>
      <c r="C6252" s="618" t="s">
        <v>4602</v>
      </c>
      <c r="D6252" s="619">
        <v>0.59</v>
      </c>
      <c r="E6252" s="188" t="s">
        <v>2</v>
      </c>
    </row>
    <row r="6253" spans="1:5">
      <c r="A6253" s="617">
        <v>93594</v>
      </c>
      <c r="B6253" s="618" t="s">
        <v>27227</v>
      </c>
      <c r="C6253" s="618" t="s">
        <v>415</v>
      </c>
      <c r="D6253" s="619">
        <v>1.37</v>
      </c>
      <c r="E6253" s="188" t="s">
        <v>2</v>
      </c>
    </row>
    <row r="6254" spans="1:5">
      <c r="A6254" s="617">
        <v>93595</v>
      </c>
      <c r="B6254" s="618" t="s">
        <v>27228</v>
      </c>
      <c r="C6254" s="618" t="s">
        <v>415</v>
      </c>
      <c r="D6254" s="619">
        <v>1.2</v>
      </c>
      <c r="E6254" s="188" t="s">
        <v>2</v>
      </c>
    </row>
    <row r="6255" spans="1:5">
      <c r="A6255" s="617">
        <v>93596</v>
      </c>
      <c r="B6255" s="618" t="s">
        <v>27229</v>
      </c>
      <c r="C6255" s="618" t="s">
        <v>415</v>
      </c>
      <c r="D6255" s="619">
        <v>0.43</v>
      </c>
      <c r="E6255" s="188" t="s">
        <v>2</v>
      </c>
    </row>
    <row r="6256" spans="1:5">
      <c r="A6256" s="617">
        <v>93597</v>
      </c>
      <c r="B6256" s="618" t="s">
        <v>27230</v>
      </c>
      <c r="C6256" s="618" t="s">
        <v>415</v>
      </c>
      <c r="D6256" s="619">
        <v>1.23</v>
      </c>
      <c r="E6256" s="188" t="s">
        <v>2</v>
      </c>
    </row>
    <row r="6257" spans="1:5">
      <c r="A6257" s="617">
        <v>93598</v>
      </c>
      <c r="B6257" s="618" t="s">
        <v>27231</v>
      </c>
      <c r="C6257" s="618" t="s">
        <v>415</v>
      </c>
      <c r="D6257" s="619">
        <v>1.06</v>
      </c>
      <c r="E6257" s="188" t="s">
        <v>2</v>
      </c>
    </row>
    <row r="6258" spans="1:5">
      <c r="A6258" s="617">
        <v>93599</v>
      </c>
      <c r="B6258" s="618" t="s">
        <v>27232</v>
      </c>
      <c r="C6258" s="618" t="s">
        <v>415</v>
      </c>
      <c r="D6258" s="619">
        <v>0.39</v>
      </c>
      <c r="E6258" s="188" t="s">
        <v>2</v>
      </c>
    </row>
    <row r="6259" spans="1:5">
      <c r="A6259" s="617">
        <v>95425</v>
      </c>
      <c r="B6259" s="618" t="s">
        <v>27233</v>
      </c>
      <c r="C6259" s="618" t="s">
        <v>4602</v>
      </c>
      <c r="D6259" s="619">
        <v>1.58</v>
      </c>
      <c r="E6259" s="188" t="s">
        <v>2</v>
      </c>
    </row>
    <row r="6260" spans="1:5">
      <c r="A6260" s="617">
        <v>95426</v>
      </c>
      <c r="B6260" s="618" t="s">
        <v>27234</v>
      </c>
      <c r="C6260" s="618" t="s">
        <v>4602</v>
      </c>
      <c r="D6260" s="619">
        <v>1.36</v>
      </c>
      <c r="E6260" s="188" t="s">
        <v>2</v>
      </c>
    </row>
    <row r="6261" spans="1:5">
      <c r="A6261" s="617">
        <v>95427</v>
      </c>
      <c r="B6261" s="618" t="s">
        <v>27235</v>
      </c>
      <c r="C6261" s="618" t="s">
        <v>4602</v>
      </c>
      <c r="D6261" s="619">
        <v>0.51</v>
      </c>
      <c r="E6261" s="188" t="s">
        <v>2</v>
      </c>
    </row>
    <row r="6262" spans="1:5">
      <c r="A6262" s="617">
        <v>95428</v>
      </c>
      <c r="B6262" s="618" t="s">
        <v>27236</v>
      </c>
      <c r="C6262" s="618" t="s">
        <v>415</v>
      </c>
      <c r="D6262" s="619">
        <v>1.06</v>
      </c>
      <c r="E6262" s="188" t="s">
        <v>2</v>
      </c>
    </row>
    <row r="6263" spans="1:5">
      <c r="A6263" s="617">
        <v>95429</v>
      </c>
      <c r="B6263" s="618" t="s">
        <v>27237</v>
      </c>
      <c r="C6263" s="618" t="s">
        <v>415</v>
      </c>
      <c r="D6263" s="619">
        <v>0.92</v>
      </c>
      <c r="E6263" s="188" t="s">
        <v>2</v>
      </c>
    </row>
    <row r="6264" spans="1:5">
      <c r="A6264" s="617">
        <v>95430</v>
      </c>
      <c r="B6264" s="618" t="s">
        <v>27238</v>
      </c>
      <c r="C6264" s="618" t="s">
        <v>415</v>
      </c>
      <c r="D6264" s="619">
        <v>0.32</v>
      </c>
      <c r="E6264" s="188" t="s">
        <v>2</v>
      </c>
    </row>
    <row r="6265" spans="1:5">
      <c r="A6265" s="617">
        <v>95875</v>
      </c>
      <c r="B6265" s="618" t="s">
        <v>27239</v>
      </c>
      <c r="C6265" s="618" t="s">
        <v>4602</v>
      </c>
      <c r="D6265" s="619">
        <v>1.63</v>
      </c>
      <c r="E6265" s="188" t="s">
        <v>2</v>
      </c>
    </row>
    <row r="6266" spans="1:5">
      <c r="A6266" s="617">
        <v>95876</v>
      </c>
      <c r="B6266" s="618" t="s">
        <v>27240</v>
      </c>
      <c r="C6266" s="618" t="s">
        <v>4602</v>
      </c>
      <c r="D6266" s="619">
        <v>1.45</v>
      </c>
      <c r="E6266" s="188" t="s">
        <v>2</v>
      </c>
    </row>
    <row r="6267" spans="1:5">
      <c r="A6267" s="617">
        <v>95877</v>
      </c>
      <c r="B6267" s="618" t="s">
        <v>27241</v>
      </c>
      <c r="C6267" s="618" t="s">
        <v>4602</v>
      </c>
      <c r="D6267" s="619">
        <v>1.25</v>
      </c>
      <c r="E6267" s="188" t="s">
        <v>2</v>
      </c>
    </row>
    <row r="6268" spans="1:5">
      <c r="A6268" s="617">
        <v>95878</v>
      </c>
      <c r="B6268" s="618" t="s">
        <v>27242</v>
      </c>
      <c r="C6268" s="618" t="s">
        <v>415</v>
      </c>
      <c r="D6268" s="619">
        <v>1.1000000000000001</v>
      </c>
      <c r="E6268" s="188" t="s">
        <v>2</v>
      </c>
    </row>
    <row r="6269" spans="1:5">
      <c r="A6269" s="617">
        <v>95879</v>
      </c>
      <c r="B6269" s="618" t="s">
        <v>27243</v>
      </c>
      <c r="C6269" s="618" t="s">
        <v>415</v>
      </c>
      <c r="D6269" s="619">
        <v>0.98</v>
      </c>
      <c r="E6269" s="188" t="s">
        <v>2</v>
      </c>
    </row>
    <row r="6270" spans="1:5">
      <c r="A6270" s="617">
        <v>95880</v>
      </c>
      <c r="B6270" s="618" t="s">
        <v>27244</v>
      </c>
      <c r="C6270" s="618" t="s">
        <v>415</v>
      </c>
      <c r="D6270" s="619">
        <v>0.83</v>
      </c>
      <c r="E6270" s="188" t="s">
        <v>2</v>
      </c>
    </row>
    <row r="6271" spans="1:5">
      <c r="A6271" s="617">
        <v>97912</v>
      </c>
      <c r="B6271" s="618" t="s">
        <v>27245</v>
      </c>
      <c r="C6271" s="618" t="s">
        <v>4602</v>
      </c>
      <c r="D6271" s="619">
        <v>2.5</v>
      </c>
      <c r="E6271" s="188" t="s">
        <v>2</v>
      </c>
    </row>
    <row r="6272" spans="1:5">
      <c r="A6272" s="617">
        <v>97913</v>
      </c>
      <c r="B6272" s="618" t="s">
        <v>27246</v>
      </c>
      <c r="C6272" s="618" t="s">
        <v>4602</v>
      </c>
      <c r="D6272" s="619">
        <v>2.17</v>
      </c>
      <c r="E6272" s="188" t="s">
        <v>2</v>
      </c>
    </row>
    <row r="6273" spans="1:5">
      <c r="A6273" s="617">
        <v>97914</v>
      </c>
      <c r="B6273" s="618" t="s">
        <v>27247</v>
      </c>
      <c r="C6273" s="618" t="s">
        <v>4602</v>
      </c>
      <c r="D6273" s="619">
        <v>1.99</v>
      </c>
      <c r="E6273" s="188" t="s">
        <v>2</v>
      </c>
    </row>
    <row r="6274" spans="1:5">
      <c r="A6274" s="617">
        <v>97915</v>
      </c>
      <c r="B6274" s="618" t="s">
        <v>27248</v>
      </c>
      <c r="C6274" s="618" t="s">
        <v>4602</v>
      </c>
      <c r="D6274" s="619">
        <v>0.79</v>
      </c>
      <c r="E6274" s="188" t="s">
        <v>2</v>
      </c>
    </row>
    <row r="6275" spans="1:5">
      <c r="A6275" s="617">
        <v>100937</v>
      </c>
      <c r="B6275" s="618" t="s">
        <v>27249</v>
      </c>
      <c r="C6275" s="618" t="s">
        <v>4602</v>
      </c>
      <c r="D6275" s="619">
        <v>5.98</v>
      </c>
      <c r="E6275" s="188" t="s">
        <v>2</v>
      </c>
    </row>
    <row r="6276" spans="1:5">
      <c r="A6276" s="617">
        <v>100938</v>
      </c>
      <c r="B6276" s="618" t="s">
        <v>27250</v>
      </c>
      <c r="C6276" s="618" t="s">
        <v>4602</v>
      </c>
      <c r="D6276" s="619">
        <v>4.93</v>
      </c>
      <c r="E6276" s="188" t="s">
        <v>2</v>
      </c>
    </row>
    <row r="6277" spans="1:5">
      <c r="A6277" s="617">
        <v>100939</v>
      </c>
      <c r="B6277" s="618" t="s">
        <v>27251</v>
      </c>
      <c r="C6277" s="618" t="s">
        <v>4602</v>
      </c>
      <c r="D6277" s="619">
        <v>4.4400000000000004</v>
      </c>
      <c r="E6277" s="188" t="s">
        <v>2</v>
      </c>
    </row>
    <row r="6278" spans="1:5">
      <c r="A6278" s="617">
        <v>100940</v>
      </c>
      <c r="B6278" s="618" t="s">
        <v>27252</v>
      </c>
      <c r="C6278" s="618" t="s">
        <v>4602</v>
      </c>
      <c r="D6278" s="619">
        <v>3.8</v>
      </c>
      <c r="E6278" s="188" t="s">
        <v>2</v>
      </c>
    </row>
    <row r="6279" spans="1:5">
      <c r="A6279" s="617">
        <v>100941</v>
      </c>
      <c r="B6279" s="618" t="s">
        <v>27253</v>
      </c>
      <c r="C6279" s="618" t="s">
        <v>415</v>
      </c>
      <c r="D6279" s="619">
        <v>3.98</v>
      </c>
      <c r="E6279" s="188" t="s">
        <v>2</v>
      </c>
    </row>
    <row r="6280" spans="1:5">
      <c r="A6280" s="617">
        <v>100942</v>
      </c>
      <c r="B6280" s="618" t="s">
        <v>27254</v>
      </c>
      <c r="C6280" s="618" t="s">
        <v>415</v>
      </c>
      <c r="D6280" s="619">
        <v>3.29</v>
      </c>
      <c r="E6280" s="188" t="s">
        <v>2</v>
      </c>
    </row>
    <row r="6281" spans="1:5">
      <c r="A6281" s="617">
        <v>100943</v>
      </c>
      <c r="B6281" s="618" t="s">
        <v>27255</v>
      </c>
      <c r="C6281" s="618" t="s">
        <v>415</v>
      </c>
      <c r="D6281" s="619">
        <v>2.95</v>
      </c>
      <c r="E6281" s="188" t="s">
        <v>2</v>
      </c>
    </row>
    <row r="6282" spans="1:5">
      <c r="A6282" s="617">
        <v>100944</v>
      </c>
      <c r="B6282" s="618" t="s">
        <v>27256</v>
      </c>
      <c r="C6282" s="618" t="s">
        <v>415</v>
      </c>
      <c r="D6282" s="619">
        <v>2.54</v>
      </c>
      <c r="E6282" s="188" t="s">
        <v>2</v>
      </c>
    </row>
    <row r="6283" spans="1:5">
      <c r="A6283" s="617">
        <v>100945</v>
      </c>
      <c r="B6283" s="618" t="s">
        <v>27257</v>
      </c>
      <c r="C6283" s="618" t="s">
        <v>415</v>
      </c>
      <c r="D6283" s="619">
        <v>1.77</v>
      </c>
      <c r="E6283" s="188" t="s">
        <v>2</v>
      </c>
    </row>
    <row r="6284" spans="1:5">
      <c r="A6284" s="617">
        <v>100946</v>
      </c>
      <c r="B6284" s="618" t="s">
        <v>27258</v>
      </c>
      <c r="C6284" s="618" t="s">
        <v>415</v>
      </c>
      <c r="D6284" s="619">
        <v>1.52</v>
      </c>
      <c r="E6284" s="188" t="s">
        <v>2</v>
      </c>
    </row>
    <row r="6285" spans="1:5">
      <c r="A6285" s="617">
        <v>100947</v>
      </c>
      <c r="B6285" s="618" t="s">
        <v>27259</v>
      </c>
      <c r="C6285" s="618" t="s">
        <v>415</v>
      </c>
      <c r="D6285" s="619">
        <v>1.4</v>
      </c>
      <c r="E6285" s="188" t="s">
        <v>2</v>
      </c>
    </row>
    <row r="6286" spans="1:5">
      <c r="A6286" s="617">
        <v>100948</v>
      </c>
      <c r="B6286" s="618" t="s">
        <v>27260</v>
      </c>
      <c r="C6286" s="618" t="s">
        <v>415</v>
      </c>
      <c r="D6286" s="619">
        <v>0.55000000000000004</v>
      </c>
      <c r="E6286" s="188" t="s">
        <v>2</v>
      </c>
    </row>
    <row r="6287" spans="1:5">
      <c r="A6287" s="617">
        <v>100949</v>
      </c>
      <c r="B6287" s="618" t="s">
        <v>27261</v>
      </c>
      <c r="C6287" s="618" t="s">
        <v>415</v>
      </c>
      <c r="D6287" s="619">
        <v>4.2</v>
      </c>
      <c r="E6287" s="188" t="s">
        <v>2</v>
      </c>
    </row>
    <row r="6288" spans="1:5">
      <c r="A6288" s="617">
        <v>100950</v>
      </c>
      <c r="B6288" s="618" t="s">
        <v>27262</v>
      </c>
      <c r="C6288" s="618" t="s">
        <v>415</v>
      </c>
      <c r="D6288" s="619">
        <v>2.2599999999999998</v>
      </c>
      <c r="E6288" s="188" t="s">
        <v>2</v>
      </c>
    </row>
    <row r="6289" spans="1:5">
      <c r="A6289" s="617">
        <v>100951</v>
      </c>
      <c r="B6289" s="618" t="s">
        <v>27263</v>
      </c>
      <c r="C6289" s="618" t="s">
        <v>415</v>
      </c>
      <c r="D6289" s="619">
        <v>1.96</v>
      </c>
      <c r="E6289" s="188" t="s">
        <v>2</v>
      </c>
    </row>
    <row r="6290" spans="1:5">
      <c r="A6290" s="617">
        <v>100952</v>
      </c>
      <c r="B6290" s="618" t="s">
        <v>27264</v>
      </c>
      <c r="C6290" s="618" t="s">
        <v>415</v>
      </c>
      <c r="D6290" s="619">
        <v>1.8</v>
      </c>
      <c r="E6290" s="188" t="s">
        <v>2</v>
      </c>
    </row>
    <row r="6291" spans="1:5">
      <c r="A6291" s="617">
        <v>100953</v>
      </c>
      <c r="B6291" s="618" t="s">
        <v>27265</v>
      </c>
      <c r="C6291" s="618" t="s">
        <v>415</v>
      </c>
      <c r="D6291" s="619">
        <v>0.71</v>
      </c>
      <c r="E6291" s="188" t="s">
        <v>2</v>
      </c>
    </row>
    <row r="6292" spans="1:5">
      <c r="A6292" s="617">
        <v>100954</v>
      </c>
      <c r="B6292" s="618" t="s">
        <v>27266</v>
      </c>
      <c r="C6292" s="618" t="s">
        <v>415</v>
      </c>
      <c r="D6292" s="619">
        <v>5.4</v>
      </c>
      <c r="E6292" s="188" t="s">
        <v>2</v>
      </c>
    </row>
    <row r="6293" spans="1:5">
      <c r="A6293" s="617">
        <v>100955</v>
      </c>
      <c r="B6293" s="618" t="s">
        <v>27267</v>
      </c>
      <c r="C6293" s="618" t="s">
        <v>4602</v>
      </c>
      <c r="D6293" s="619">
        <v>3.33</v>
      </c>
      <c r="E6293" s="188" t="s">
        <v>2</v>
      </c>
    </row>
    <row r="6294" spans="1:5">
      <c r="A6294" s="617">
        <v>100956</v>
      </c>
      <c r="B6294" s="618" t="s">
        <v>27268</v>
      </c>
      <c r="C6294" s="618" t="s">
        <v>4602</v>
      </c>
      <c r="D6294" s="619">
        <v>2.9</v>
      </c>
      <c r="E6294" s="188" t="s">
        <v>2</v>
      </c>
    </row>
    <row r="6295" spans="1:5">
      <c r="A6295" s="617">
        <v>100957</v>
      </c>
      <c r="B6295" s="618" t="s">
        <v>27269</v>
      </c>
      <c r="C6295" s="618" t="s">
        <v>4602</v>
      </c>
      <c r="D6295" s="619">
        <v>2.65</v>
      </c>
      <c r="E6295" s="188" t="s">
        <v>2</v>
      </c>
    </row>
    <row r="6296" spans="1:5">
      <c r="A6296" s="617">
        <v>100958</v>
      </c>
      <c r="B6296" s="618" t="s">
        <v>27270</v>
      </c>
      <c r="C6296" s="618" t="s">
        <v>4602</v>
      </c>
      <c r="D6296" s="619">
        <v>1.06</v>
      </c>
      <c r="E6296" s="188" t="s">
        <v>2</v>
      </c>
    </row>
    <row r="6297" spans="1:5">
      <c r="A6297" s="617">
        <v>100959</v>
      </c>
      <c r="B6297" s="618" t="s">
        <v>27271</v>
      </c>
      <c r="C6297" s="618" t="s">
        <v>4602</v>
      </c>
      <c r="D6297" s="619">
        <v>7.96</v>
      </c>
      <c r="E6297" s="188" t="s">
        <v>2</v>
      </c>
    </row>
    <row r="6298" spans="1:5">
      <c r="A6298" s="617">
        <v>100960</v>
      </c>
      <c r="B6298" s="618" t="s">
        <v>27272</v>
      </c>
      <c r="C6298" s="618" t="s">
        <v>4602</v>
      </c>
      <c r="D6298" s="619">
        <v>2.39</v>
      </c>
      <c r="E6298" s="188" t="s">
        <v>2</v>
      </c>
    </row>
    <row r="6299" spans="1:5">
      <c r="A6299" s="617">
        <v>100961</v>
      </c>
      <c r="B6299" s="618" t="s">
        <v>27273</v>
      </c>
      <c r="C6299" s="618" t="s">
        <v>4602</v>
      </c>
      <c r="D6299" s="619">
        <v>2.0699999999999998</v>
      </c>
      <c r="E6299" s="188" t="s">
        <v>2</v>
      </c>
    </row>
    <row r="6300" spans="1:5">
      <c r="A6300" s="617">
        <v>100962</v>
      </c>
      <c r="B6300" s="618" t="s">
        <v>27274</v>
      </c>
      <c r="C6300" s="618" t="s">
        <v>4602</v>
      </c>
      <c r="D6300" s="619">
        <v>1.89</v>
      </c>
      <c r="E6300" s="188" t="s">
        <v>2</v>
      </c>
    </row>
    <row r="6301" spans="1:5">
      <c r="A6301" s="617">
        <v>100963</v>
      </c>
      <c r="B6301" s="618" t="s">
        <v>27275</v>
      </c>
      <c r="C6301" s="618" t="s">
        <v>4602</v>
      </c>
      <c r="D6301" s="619">
        <v>0.74</v>
      </c>
      <c r="E6301" s="188" t="s">
        <v>2</v>
      </c>
    </row>
    <row r="6302" spans="1:5">
      <c r="A6302" s="617">
        <v>100964</v>
      </c>
      <c r="B6302" s="618" t="s">
        <v>27276</v>
      </c>
      <c r="C6302" s="618" t="s">
        <v>4602</v>
      </c>
      <c r="D6302" s="619">
        <v>5.75</v>
      </c>
      <c r="E6302" s="188" t="s">
        <v>2</v>
      </c>
    </row>
    <row r="6303" spans="1:5">
      <c r="A6303" s="617">
        <v>100973</v>
      </c>
      <c r="B6303" s="618" t="s">
        <v>27277</v>
      </c>
      <c r="C6303" s="618" t="s">
        <v>7</v>
      </c>
      <c r="D6303" s="619">
        <v>6.14</v>
      </c>
      <c r="E6303" s="188" t="s">
        <v>2</v>
      </c>
    </row>
    <row r="6304" spans="1:5">
      <c r="A6304" s="617">
        <v>100974</v>
      </c>
      <c r="B6304" s="618" t="s">
        <v>27278</v>
      </c>
      <c r="C6304" s="618" t="s">
        <v>7</v>
      </c>
      <c r="D6304" s="619">
        <v>5.87</v>
      </c>
      <c r="E6304" s="188" t="s">
        <v>2</v>
      </c>
    </row>
    <row r="6305" spans="1:5">
      <c r="A6305" s="617">
        <v>100975</v>
      </c>
      <c r="B6305" s="618" t="s">
        <v>27279</v>
      </c>
      <c r="C6305" s="618" t="s">
        <v>7</v>
      </c>
      <c r="D6305" s="619">
        <v>6</v>
      </c>
      <c r="E6305" s="188" t="s">
        <v>2</v>
      </c>
    </row>
    <row r="6306" spans="1:5">
      <c r="A6306" s="617">
        <v>100965</v>
      </c>
      <c r="B6306" s="618" t="s">
        <v>27280</v>
      </c>
      <c r="C6306" s="618" t="s">
        <v>415</v>
      </c>
      <c r="D6306" s="619">
        <v>1.23</v>
      </c>
      <c r="E6306" s="188" t="s">
        <v>2</v>
      </c>
    </row>
    <row r="6307" spans="1:5">
      <c r="A6307" s="617">
        <v>100966</v>
      </c>
      <c r="B6307" s="618" t="s">
        <v>27281</v>
      </c>
      <c r="C6307" s="618" t="s">
        <v>415</v>
      </c>
      <c r="D6307" s="619">
        <v>1.05</v>
      </c>
      <c r="E6307" s="188" t="s">
        <v>2</v>
      </c>
    </row>
    <row r="6308" spans="1:5">
      <c r="A6308" s="617">
        <v>100969</v>
      </c>
      <c r="B6308" s="618" t="s">
        <v>27282</v>
      </c>
      <c r="C6308" s="618" t="s">
        <v>415</v>
      </c>
      <c r="D6308" s="619">
        <v>1.63</v>
      </c>
      <c r="E6308" s="188" t="s">
        <v>2</v>
      </c>
    </row>
    <row r="6309" spans="1:5">
      <c r="A6309" s="617">
        <v>100970</v>
      </c>
      <c r="B6309" s="618" t="s">
        <v>27283</v>
      </c>
      <c r="C6309" s="618" t="s">
        <v>415</v>
      </c>
      <c r="D6309" s="619">
        <v>1.38</v>
      </c>
      <c r="E6309" s="188" t="s">
        <v>2</v>
      </c>
    </row>
    <row r="6310" spans="1:5">
      <c r="A6310" s="617">
        <v>102330</v>
      </c>
      <c r="B6310" s="618" t="s">
        <v>27284</v>
      </c>
      <c r="C6310" s="618" t="s">
        <v>415</v>
      </c>
      <c r="D6310" s="619">
        <v>0.98</v>
      </c>
      <c r="E6310" s="188" t="s">
        <v>2</v>
      </c>
    </row>
    <row r="6311" spans="1:5">
      <c r="A6311" s="617">
        <v>102331</v>
      </c>
      <c r="B6311" s="618" t="s">
        <v>27285</v>
      </c>
      <c r="C6311" s="618" t="s">
        <v>415</v>
      </c>
      <c r="D6311" s="619">
        <v>0.39</v>
      </c>
      <c r="E6311" s="188" t="s">
        <v>2</v>
      </c>
    </row>
    <row r="6312" spans="1:5">
      <c r="A6312" s="617">
        <v>102332</v>
      </c>
      <c r="B6312" s="618" t="s">
        <v>27286</v>
      </c>
      <c r="C6312" s="618" t="s">
        <v>415</v>
      </c>
      <c r="D6312" s="619">
        <v>1.29</v>
      </c>
      <c r="E6312" s="188" t="s">
        <v>2</v>
      </c>
    </row>
    <row r="6313" spans="1:5">
      <c r="A6313" s="617">
        <v>102333</v>
      </c>
      <c r="B6313" s="618" t="s">
        <v>27287</v>
      </c>
      <c r="C6313" s="618" t="s">
        <v>415</v>
      </c>
      <c r="D6313" s="619">
        <v>0.51</v>
      </c>
      <c r="E6313" s="188" t="s">
        <v>2</v>
      </c>
    </row>
    <row r="6314" spans="1:5">
      <c r="A6314" s="617">
        <v>101019</v>
      </c>
      <c r="B6314" s="618" t="s">
        <v>27288</v>
      </c>
      <c r="C6314" s="618" t="s">
        <v>8</v>
      </c>
      <c r="D6314" s="619">
        <v>544.51</v>
      </c>
      <c r="E6314" s="188" t="s">
        <v>2</v>
      </c>
    </row>
    <row r="6315" spans="1:5">
      <c r="A6315" s="617">
        <v>101479</v>
      </c>
      <c r="B6315" s="618" t="s">
        <v>27289</v>
      </c>
      <c r="C6315" s="618" t="s">
        <v>8</v>
      </c>
      <c r="D6315" s="619">
        <v>108.69</v>
      </c>
      <c r="E6315" s="188" t="s">
        <v>2</v>
      </c>
    </row>
    <row r="6316" spans="1:5">
      <c r="A6316" s="617">
        <v>100976</v>
      </c>
      <c r="B6316" s="618" t="s">
        <v>27290</v>
      </c>
      <c r="C6316" s="618" t="s">
        <v>7</v>
      </c>
      <c r="D6316" s="619">
        <v>5.89</v>
      </c>
      <c r="E6316" s="188" t="s">
        <v>2</v>
      </c>
    </row>
    <row r="6317" spans="1:5">
      <c r="A6317" s="617">
        <v>100977</v>
      </c>
      <c r="B6317" s="618" t="s">
        <v>27291</v>
      </c>
      <c r="C6317" s="618" t="s">
        <v>7</v>
      </c>
      <c r="D6317" s="619">
        <v>5.0599999999999996</v>
      </c>
      <c r="E6317" s="188" t="s">
        <v>2</v>
      </c>
    </row>
    <row r="6318" spans="1:5">
      <c r="A6318" s="617">
        <v>100978</v>
      </c>
      <c r="B6318" s="618" t="s">
        <v>27292</v>
      </c>
      <c r="C6318" s="618" t="s">
        <v>7</v>
      </c>
      <c r="D6318" s="619">
        <v>4.53</v>
      </c>
      <c r="E6318" s="188" t="s">
        <v>2</v>
      </c>
    </row>
    <row r="6319" spans="1:5">
      <c r="A6319" s="617">
        <v>100979</v>
      </c>
      <c r="B6319" s="618" t="s">
        <v>27293</v>
      </c>
      <c r="C6319" s="618" t="s">
        <v>7</v>
      </c>
      <c r="D6319" s="619">
        <v>4.4400000000000004</v>
      </c>
      <c r="E6319" s="188" t="s">
        <v>2</v>
      </c>
    </row>
    <row r="6320" spans="1:5">
      <c r="A6320" s="617">
        <v>100980</v>
      </c>
      <c r="B6320" s="618" t="s">
        <v>27294</v>
      </c>
      <c r="C6320" s="618" t="s">
        <v>7</v>
      </c>
      <c r="D6320" s="619">
        <v>4.22</v>
      </c>
      <c r="E6320" s="188" t="s">
        <v>2</v>
      </c>
    </row>
    <row r="6321" spans="1:5">
      <c r="A6321" s="617">
        <v>100981</v>
      </c>
      <c r="B6321" s="618" t="s">
        <v>27295</v>
      </c>
      <c r="C6321" s="618" t="s">
        <v>7</v>
      </c>
      <c r="D6321" s="619">
        <v>6.18</v>
      </c>
      <c r="E6321" s="188" t="s">
        <v>2</v>
      </c>
    </row>
    <row r="6322" spans="1:5">
      <c r="A6322" s="617">
        <v>100982</v>
      </c>
      <c r="B6322" s="618" t="s">
        <v>27296</v>
      </c>
      <c r="C6322" s="618" t="s">
        <v>7</v>
      </c>
      <c r="D6322" s="619">
        <v>5.89</v>
      </c>
      <c r="E6322" s="188" t="s">
        <v>2</v>
      </c>
    </row>
    <row r="6323" spans="1:5">
      <c r="A6323" s="617">
        <v>100983</v>
      </c>
      <c r="B6323" s="618" t="s">
        <v>27297</v>
      </c>
      <c r="C6323" s="618" t="s">
        <v>7</v>
      </c>
      <c r="D6323" s="619">
        <v>6.01</v>
      </c>
      <c r="E6323" s="188" t="s">
        <v>2</v>
      </c>
    </row>
    <row r="6324" spans="1:5">
      <c r="A6324" s="617">
        <v>100984</v>
      </c>
      <c r="B6324" s="618" t="s">
        <v>27298</v>
      </c>
      <c r="C6324" s="618" t="s">
        <v>7</v>
      </c>
      <c r="D6324" s="619">
        <v>5.9</v>
      </c>
      <c r="E6324" s="188" t="s">
        <v>2</v>
      </c>
    </row>
    <row r="6325" spans="1:5">
      <c r="A6325" s="617">
        <v>100985</v>
      </c>
      <c r="B6325" s="618" t="s">
        <v>27299</v>
      </c>
      <c r="C6325" s="618" t="s">
        <v>7</v>
      </c>
      <c r="D6325" s="619">
        <v>5</v>
      </c>
      <c r="E6325" s="188" t="s">
        <v>2</v>
      </c>
    </row>
    <row r="6326" spans="1:5">
      <c r="A6326" s="617">
        <v>100986</v>
      </c>
      <c r="B6326" s="618" t="s">
        <v>27300</v>
      </c>
      <c r="C6326" s="618" t="s">
        <v>7</v>
      </c>
      <c r="D6326" s="619">
        <v>5.94</v>
      </c>
      <c r="E6326" s="188" t="s">
        <v>2</v>
      </c>
    </row>
    <row r="6327" spans="1:5">
      <c r="A6327" s="617">
        <v>100987</v>
      </c>
      <c r="B6327" s="618" t="s">
        <v>27301</v>
      </c>
      <c r="C6327" s="618" t="s">
        <v>7</v>
      </c>
      <c r="D6327" s="619">
        <v>7.02</v>
      </c>
      <c r="E6327" s="188" t="s">
        <v>2</v>
      </c>
    </row>
    <row r="6328" spans="1:5">
      <c r="A6328" s="617">
        <v>100988</v>
      </c>
      <c r="B6328" s="618" t="s">
        <v>27302</v>
      </c>
      <c r="C6328" s="618" t="s">
        <v>7</v>
      </c>
      <c r="D6328" s="619">
        <v>7.46</v>
      </c>
      <c r="E6328" s="188" t="s">
        <v>2</v>
      </c>
    </row>
    <row r="6329" spans="1:5">
      <c r="A6329" s="617">
        <v>100989</v>
      </c>
      <c r="B6329" s="618" t="s">
        <v>27303</v>
      </c>
      <c r="C6329" s="618" t="s">
        <v>8</v>
      </c>
      <c r="D6329" s="619">
        <v>4.0999999999999996</v>
      </c>
      <c r="E6329" s="188" t="s">
        <v>2</v>
      </c>
    </row>
    <row r="6330" spans="1:5">
      <c r="A6330" s="617">
        <v>100990</v>
      </c>
      <c r="B6330" s="618" t="s">
        <v>27304</v>
      </c>
      <c r="C6330" s="618" t="s">
        <v>8</v>
      </c>
      <c r="D6330" s="619">
        <v>3.9</v>
      </c>
      <c r="E6330" s="188" t="s">
        <v>2</v>
      </c>
    </row>
    <row r="6331" spans="1:5">
      <c r="A6331" s="617">
        <v>100991</v>
      </c>
      <c r="B6331" s="618" t="s">
        <v>27305</v>
      </c>
      <c r="C6331" s="618" t="s">
        <v>8</v>
      </c>
      <c r="D6331" s="619">
        <v>4.01</v>
      </c>
      <c r="E6331" s="188" t="s">
        <v>2</v>
      </c>
    </row>
    <row r="6332" spans="1:5">
      <c r="A6332" s="617">
        <v>100992</v>
      </c>
      <c r="B6332" s="618" t="s">
        <v>27306</v>
      </c>
      <c r="C6332" s="618" t="s">
        <v>8</v>
      </c>
      <c r="D6332" s="619">
        <v>3.92</v>
      </c>
      <c r="E6332" s="188" t="s">
        <v>2</v>
      </c>
    </row>
    <row r="6333" spans="1:5">
      <c r="A6333" s="617">
        <v>100993</v>
      </c>
      <c r="B6333" s="618" t="s">
        <v>27307</v>
      </c>
      <c r="C6333" s="618" t="s">
        <v>8</v>
      </c>
      <c r="D6333" s="619">
        <v>3.38</v>
      </c>
      <c r="E6333" s="188" t="s">
        <v>2</v>
      </c>
    </row>
    <row r="6334" spans="1:5">
      <c r="A6334" s="617">
        <v>100994</v>
      </c>
      <c r="B6334" s="618" t="s">
        <v>27308</v>
      </c>
      <c r="C6334" s="618" t="s">
        <v>8</v>
      </c>
      <c r="D6334" s="619">
        <v>3.01</v>
      </c>
      <c r="E6334" s="188" t="s">
        <v>2</v>
      </c>
    </row>
    <row r="6335" spans="1:5">
      <c r="A6335" s="617">
        <v>100995</v>
      </c>
      <c r="B6335" s="618" t="s">
        <v>27309</v>
      </c>
      <c r="C6335" s="618" t="s">
        <v>8</v>
      </c>
      <c r="D6335" s="619">
        <v>2.97</v>
      </c>
      <c r="E6335" s="188" t="s">
        <v>2</v>
      </c>
    </row>
    <row r="6336" spans="1:5">
      <c r="A6336" s="617">
        <v>100996</v>
      </c>
      <c r="B6336" s="618" t="s">
        <v>27310</v>
      </c>
      <c r="C6336" s="618" t="s">
        <v>8</v>
      </c>
      <c r="D6336" s="619">
        <v>2.8</v>
      </c>
      <c r="E6336" s="188" t="s">
        <v>2</v>
      </c>
    </row>
    <row r="6337" spans="1:5">
      <c r="A6337" s="617">
        <v>100997</v>
      </c>
      <c r="B6337" s="618" t="s">
        <v>27311</v>
      </c>
      <c r="C6337" s="618" t="s">
        <v>8</v>
      </c>
      <c r="D6337" s="619">
        <v>4.12</v>
      </c>
      <c r="E6337" s="188" t="s">
        <v>2</v>
      </c>
    </row>
    <row r="6338" spans="1:5">
      <c r="A6338" s="617">
        <v>100998</v>
      </c>
      <c r="B6338" s="618" t="s">
        <v>27312</v>
      </c>
      <c r="C6338" s="618" t="s">
        <v>8</v>
      </c>
      <c r="D6338" s="619">
        <v>3.92</v>
      </c>
      <c r="E6338" s="188" t="s">
        <v>2</v>
      </c>
    </row>
    <row r="6339" spans="1:5">
      <c r="A6339" s="617">
        <v>100999</v>
      </c>
      <c r="B6339" s="618" t="s">
        <v>27313</v>
      </c>
      <c r="C6339" s="618" t="s">
        <v>8</v>
      </c>
      <c r="D6339" s="619">
        <v>4.0199999999999996</v>
      </c>
      <c r="E6339" s="188" t="s">
        <v>2</v>
      </c>
    </row>
    <row r="6340" spans="1:5">
      <c r="A6340" s="617">
        <v>101000</v>
      </c>
      <c r="B6340" s="618" t="s">
        <v>27314</v>
      </c>
      <c r="C6340" s="618" t="s">
        <v>8</v>
      </c>
      <c r="D6340" s="619">
        <v>3.93</v>
      </c>
      <c r="E6340" s="188" t="s">
        <v>2</v>
      </c>
    </row>
    <row r="6341" spans="1:5">
      <c r="A6341" s="617">
        <v>101001</v>
      </c>
      <c r="B6341" s="618" t="s">
        <v>27315</v>
      </c>
      <c r="C6341" s="618" t="s">
        <v>8</v>
      </c>
      <c r="D6341" s="619">
        <v>3.34</v>
      </c>
      <c r="E6341" s="188" t="s">
        <v>2</v>
      </c>
    </row>
    <row r="6342" spans="1:5">
      <c r="A6342" s="617">
        <v>101002</v>
      </c>
      <c r="B6342" s="618" t="s">
        <v>27316</v>
      </c>
      <c r="C6342" s="618" t="s">
        <v>8</v>
      </c>
      <c r="D6342" s="619">
        <v>3.96</v>
      </c>
      <c r="E6342" s="188" t="s">
        <v>2</v>
      </c>
    </row>
    <row r="6343" spans="1:5">
      <c r="A6343" s="617">
        <v>101003</v>
      </c>
      <c r="B6343" s="618" t="s">
        <v>27317</v>
      </c>
      <c r="C6343" s="618" t="s">
        <v>8</v>
      </c>
      <c r="D6343" s="619">
        <v>4.67</v>
      </c>
      <c r="E6343" s="188" t="s">
        <v>2</v>
      </c>
    </row>
    <row r="6344" spans="1:5">
      <c r="A6344" s="617">
        <v>101004</v>
      </c>
      <c r="B6344" s="618" t="s">
        <v>27318</v>
      </c>
      <c r="C6344" s="618" t="s">
        <v>8</v>
      </c>
      <c r="D6344" s="619">
        <v>4.97</v>
      </c>
      <c r="E6344" s="188" t="s">
        <v>2</v>
      </c>
    </row>
    <row r="6345" spans="1:5">
      <c r="A6345" s="617">
        <v>101005</v>
      </c>
      <c r="B6345" s="618" t="s">
        <v>27319</v>
      </c>
      <c r="C6345" s="618" t="s">
        <v>7</v>
      </c>
      <c r="D6345" s="619">
        <v>12.7</v>
      </c>
      <c r="E6345" s="188" t="s">
        <v>2</v>
      </c>
    </row>
    <row r="6346" spans="1:5">
      <c r="A6346" s="617">
        <v>101006</v>
      </c>
      <c r="B6346" s="618" t="s">
        <v>27320</v>
      </c>
      <c r="C6346" s="618" t="s">
        <v>7</v>
      </c>
      <c r="D6346" s="619">
        <v>13.64</v>
      </c>
      <c r="E6346" s="188" t="s">
        <v>2</v>
      </c>
    </row>
    <row r="6347" spans="1:5">
      <c r="A6347" s="617">
        <v>101007</v>
      </c>
      <c r="B6347" s="618" t="s">
        <v>27321</v>
      </c>
      <c r="C6347" s="618" t="s">
        <v>7</v>
      </c>
      <c r="D6347" s="619">
        <v>3.67</v>
      </c>
      <c r="E6347" s="188" t="s">
        <v>2</v>
      </c>
    </row>
    <row r="6348" spans="1:5">
      <c r="A6348" s="617">
        <v>101008</v>
      </c>
      <c r="B6348" s="618" t="s">
        <v>27322</v>
      </c>
      <c r="C6348" s="618" t="s">
        <v>7</v>
      </c>
      <c r="D6348" s="619">
        <v>3.61</v>
      </c>
      <c r="E6348" s="188" t="s">
        <v>2</v>
      </c>
    </row>
    <row r="6349" spans="1:5">
      <c r="A6349" s="617">
        <v>101009</v>
      </c>
      <c r="B6349" s="618" t="s">
        <v>27323</v>
      </c>
      <c r="C6349" s="618" t="s">
        <v>8</v>
      </c>
      <c r="D6349" s="619">
        <v>27.36</v>
      </c>
      <c r="E6349" s="188" t="s">
        <v>2</v>
      </c>
    </row>
    <row r="6350" spans="1:5">
      <c r="A6350" s="617">
        <v>101010</v>
      </c>
      <c r="B6350" s="618" t="s">
        <v>27324</v>
      </c>
      <c r="C6350" s="618" t="s">
        <v>8</v>
      </c>
      <c r="D6350" s="619">
        <v>17.23</v>
      </c>
      <c r="E6350" s="188" t="s">
        <v>2</v>
      </c>
    </row>
    <row r="6351" spans="1:5">
      <c r="A6351" s="617">
        <v>101013</v>
      </c>
      <c r="B6351" s="618" t="s">
        <v>27325</v>
      </c>
      <c r="C6351" s="618" t="s">
        <v>8</v>
      </c>
      <c r="D6351" s="619">
        <v>29.29</v>
      </c>
      <c r="E6351" s="188" t="s">
        <v>2</v>
      </c>
    </row>
    <row r="6352" spans="1:5">
      <c r="A6352" s="617">
        <v>101014</v>
      </c>
      <c r="B6352" s="618" t="s">
        <v>27326</v>
      </c>
      <c r="C6352" s="618" t="s">
        <v>8</v>
      </c>
      <c r="D6352" s="619">
        <v>26.84</v>
      </c>
      <c r="E6352" s="188" t="s">
        <v>2</v>
      </c>
    </row>
    <row r="6353" spans="1:5">
      <c r="A6353" s="617">
        <v>101015</v>
      </c>
      <c r="B6353" s="618" t="s">
        <v>27327</v>
      </c>
      <c r="C6353" s="618" t="s">
        <v>8</v>
      </c>
      <c r="D6353" s="619">
        <v>22.04</v>
      </c>
      <c r="E6353" s="188" t="s">
        <v>2</v>
      </c>
    </row>
    <row r="6354" spans="1:5">
      <c r="A6354" s="617">
        <v>101016</v>
      </c>
      <c r="B6354" s="618" t="s">
        <v>27328</v>
      </c>
      <c r="C6354" s="618" t="s">
        <v>8</v>
      </c>
      <c r="D6354" s="619">
        <v>25.52</v>
      </c>
      <c r="E6354" s="188" t="s">
        <v>2</v>
      </c>
    </row>
    <row r="6355" spans="1:5">
      <c r="A6355" s="617">
        <v>101017</v>
      </c>
      <c r="B6355" s="618" t="s">
        <v>27329</v>
      </c>
      <c r="C6355" s="618" t="s">
        <v>8</v>
      </c>
      <c r="D6355" s="619">
        <v>19.350000000000001</v>
      </c>
      <c r="E6355" s="188" t="s">
        <v>2</v>
      </c>
    </row>
    <row r="6356" spans="1:5">
      <c r="A6356" s="617">
        <v>101018</v>
      </c>
      <c r="B6356" s="618" t="s">
        <v>27330</v>
      </c>
      <c r="C6356" s="618" t="s">
        <v>8</v>
      </c>
      <c r="D6356" s="619">
        <v>15.89</v>
      </c>
      <c r="E6356" s="188" t="s">
        <v>2</v>
      </c>
    </row>
    <row r="6357" spans="1:5">
      <c r="A6357" s="617">
        <v>101463</v>
      </c>
      <c r="B6357" s="618" t="s">
        <v>27331</v>
      </c>
      <c r="C6357" s="618" t="s">
        <v>8</v>
      </c>
      <c r="D6357" s="619">
        <v>29.37</v>
      </c>
      <c r="E6357" s="188" t="s">
        <v>2</v>
      </c>
    </row>
    <row r="6358" spans="1:5">
      <c r="A6358" s="617">
        <v>101464</v>
      </c>
      <c r="B6358" s="618" t="s">
        <v>27332</v>
      </c>
      <c r="C6358" s="618" t="s">
        <v>8</v>
      </c>
      <c r="D6358" s="619">
        <v>22.57</v>
      </c>
      <c r="E6358" s="188" t="s">
        <v>2</v>
      </c>
    </row>
    <row r="6359" spans="1:5">
      <c r="A6359" s="617">
        <v>101465</v>
      </c>
      <c r="B6359" s="618" t="s">
        <v>27333</v>
      </c>
      <c r="C6359" s="618" t="s">
        <v>8</v>
      </c>
      <c r="D6359" s="619">
        <v>17.239999999999998</v>
      </c>
      <c r="E6359" s="188" t="s">
        <v>2</v>
      </c>
    </row>
    <row r="6360" spans="1:5">
      <c r="A6360" s="617">
        <v>101466</v>
      </c>
      <c r="B6360" s="618" t="s">
        <v>27334</v>
      </c>
      <c r="C6360" s="618" t="s">
        <v>8</v>
      </c>
      <c r="D6360" s="619">
        <v>14.04</v>
      </c>
      <c r="E6360" s="188" t="s">
        <v>2</v>
      </c>
    </row>
    <row r="6361" spans="1:5">
      <c r="A6361" s="617">
        <v>101467</v>
      </c>
      <c r="B6361" s="618" t="s">
        <v>27335</v>
      </c>
      <c r="C6361" s="618" t="s">
        <v>8</v>
      </c>
      <c r="D6361" s="619">
        <v>11.74</v>
      </c>
      <c r="E6361" s="188" t="s">
        <v>2</v>
      </c>
    </row>
    <row r="6362" spans="1:5">
      <c r="A6362" s="617">
        <v>101468</v>
      </c>
      <c r="B6362" s="618" t="s">
        <v>27336</v>
      </c>
      <c r="C6362" s="618" t="s">
        <v>8</v>
      </c>
      <c r="D6362" s="619">
        <v>10.74</v>
      </c>
      <c r="E6362" s="188" t="s">
        <v>2</v>
      </c>
    </row>
    <row r="6363" spans="1:5">
      <c r="A6363" s="617">
        <v>101469</v>
      </c>
      <c r="B6363" s="618" t="s">
        <v>27337</v>
      </c>
      <c r="C6363" s="618" t="s">
        <v>8</v>
      </c>
      <c r="D6363" s="619">
        <v>24.04</v>
      </c>
      <c r="E6363" s="188" t="s">
        <v>2</v>
      </c>
    </row>
    <row r="6364" spans="1:5">
      <c r="A6364" s="617">
        <v>101470</v>
      </c>
      <c r="B6364" s="618" t="s">
        <v>27338</v>
      </c>
      <c r="C6364" s="618" t="s">
        <v>8</v>
      </c>
      <c r="D6364" s="619">
        <v>19.09</v>
      </c>
      <c r="E6364" s="188" t="s">
        <v>2</v>
      </c>
    </row>
    <row r="6365" spans="1:5">
      <c r="A6365" s="617">
        <v>101471</v>
      </c>
      <c r="B6365" s="618" t="s">
        <v>27339</v>
      </c>
      <c r="C6365" s="618" t="s">
        <v>8</v>
      </c>
      <c r="D6365" s="619">
        <v>16.37</v>
      </c>
      <c r="E6365" s="188" t="s">
        <v>2</v>
      </c>
    </row>
    <row r="6366" spans="1:5">
      <c r="A6366" s="617">
        <v>101472</v>
      </c>
      <c r="B6366" s="618" t="s">
        <v>27340</v>
      </c>
      <c r="C6366" s="618" t="s">
        <v>8</v>
      </c>
      <c r="D6366" s="619">
        <v>12.74</v>
      </c>
      <c r="E6366" s="188" t="s">
        <v>2</v>
      </c>
    </row>
    <row r="6367" spans="1:5">
      <c r="A6367" s="617">
        <v>101473</v>
      </c>
      <c r="B6367" s="618" t="s">
        <v>27341</v>
      </c>
      <c r="C6367" s="618" t="s">
        <v>8</v>
      </c>
      <c r="D6367" s="619">
        <v>18.34</v>
      </c>
      <c r="E6367" s="188" t="s">
        <v>2</v>
      </c>
    </row>
    <row r="6368" spans="1:5">
      <c r="A6368" s="617">
        <v>101474</v>
      </c>
      <c r="B6368" s="618" t="s">
        <v>27342</v>
      </c>
      <c r="C6368" s="618" t="s">
        <v>8</v>
      </c>
      <c r="D6368" s="619">
        <v>13.12</v>
      </c>
      <c r="E6368" s="188" t="s">
        <v>2</v>
      </c>
    </row>
    <row r="6369" spans="1:5">
      <c r="A6369" s="617">
        <v>101475</v>
      </c>
      <c r="B6369" s="618" t="s">
        <v>27343</v>
      </c>
      <c r="C6369" s="618" t="s">
        <v>8</v>
      </c>
      <c r="D6369" s="619">
        <v>11.64</v>
      </c>
      <c r="E6369" s="188" t="s">
        <v>2</v>
      </c>
    </row>
    <row r="6370" spans="1:5">
      <c r="A6370" s="617">
        <v>101476</v>
      </c>
      <c r="B6370" s="618" t="s">
        <v>27344</v>
      </c>
      <c r="C6370" s="618" t="s">
        <v>8</v>
      </c>
      <c r="D6370" s="619">
        <v>10.38</v>
      </c>
      <c r="E6370" s="188" t="s">
        <v>2</v>
      </c>
    </row>
    <row r="6371" spans="1:5">
      <c r="A6371" s="617">
        <v>101477</v>
      </c>
      <c r="B6371" s="618" t="s">
        <v>27345</v>
      </c>
      <c r="C6371" s="618" t="s">
        <v>8</v>
      </c>
      <c r="D6371" s="619">
        <v>8.5</v>
      </c>
      <c r="E6371" s="188" t="s">
        <v>2</v>
      </c>
    </row>
    <row r="6372" spans="1:5">
      <c r="A6372" s="617">
        <v>101478</v>
      </c>
      <c r="B6372" s="618" t="s">
        <v>27346</v>
      </c>
      <c r="C6372" s="618" t="s">
        <v>8</v>
      </c>
      <c r="D6372" s="619">
        <v>7.23</v>
      </c>
      <c r="E6372" s="188" t="s">
        <v>2</v>
      </c>
    </row>
    <row r="6373" spans="1:5">
      <c r="A6373" s="617">
        <v>101480</v>
      </c>
      <c r="B6373" s="618" t="s">
        <v>27347</v>
      </c>
      <c r="C6373" s="618" t="s">
        <v>8</v>
      </c>
      <c r="D6373" s="619">
        <v>43</v>
      </c>
      <c r="E6373" s="188" t="s">
        <v>2</v>
      </c>
    </row>
    <row r="6374" spans="1:5">
      <c r="A6374" s="617">
        <v>101481</v>
      </c>
      <c r="B6374" s="618" t="s">
        <v>27348</v>
      </c>
      <c r="C6374" s="618" t="s">
        <v>8</v>
      </c>
      <c r="D6374" s="619">
        <v>31.06</v>
      </c>
      <c r="E6374" s="188" t="s">
        <v>2</v>
      </c>
    </row>
    <row r="6375" spans="1:5">
      <c r="A6375" s="617">
        <v>101482</v>
      </c>
      <c r="B6375" s="618" t="s">
        <v>27349</v>
      </c>
      <c r="C6375" s="618" t="s">
        <v>8</v>
      </c>
      <c r="D6375" s="619">
        <v>23.22</v>
      </c>
      <c r="E6375" s="188" t="s">
        <v>2</v>
      </c>
    </row>
    <row r="6376" spans="1:5">
      <c r="A6376" s="617">
        <v>101483</v>
      </c>
      <c r="B6376" s="618" t="s">
        <v>27350</v>
      </c>
      <c r="C6376" s="618" t="s">
        <v>8</v>
      </c>
      <c r="D6376" s="619">
        <v>24.1</v>
      </c>
      <c r="E6376" s="188" t="s">
        <v>2</v>
      </c>
    </row>
    <row r="6377" spans="1:5">
      <c r="A6377" s="617">
        <v>101484</v>
      </c>
      <c r="B6377" s="618" t="s">
        <v>27351</v>
      </c>
      <c r="C6377" s="618" t="s">
        <v>8</v>
      </c>
      <c r="D6377" s="619">
        <v>124.88</v>
      </c>
      <c r="E6377" s="188" t="s">
        <v>2</v>
      </c>
    </row>
    <row r="6378" spans="1:5">
      <c r="A6378" s="617">
        <v>101485</v>
      </c>
      <c r="B6378" s="618" t="s">
        <v>27352</v>
      </c>
      <c r="C6378" s="618" t="s">
        <v>8</v>
      </c>
      <c r="D6378" s="619">
        <v>95.86</v>
      </c>
      <c r="E6378" s="188" t="s">
        <v>2</v>
      </c>
    </row>
    <row r="6379" spans="1:5">
      <c r="A6379" s="617">
        <v>101486</v>
      </c>
      <c r="B6379" s="618" t="s">
        <v>27353</v>
      </c>
      <c r="C6379" s="618" t="s">
        <v>8</v>
      </c>
      <c r="D6379" s="619">
        <v>86.35</v>
      </c>
      <c r="E6379" s="188" t="s">
        <v>2</v>
      </c>
    </row>
    <row r="6380" spans="1:5">
      <c r="A6380" s="617">
        <v>101487</v>
      </c>
      <c r="B6380" s="618" t="s">
        <v>27354</v>
      </c>
      <c r="C6380" s="618" t="s">
        <v>8</v>
      </c>
      <c r="D6380" s="619">
        <v>63.22</v>
      </c>
      <c r="E6380" s="188" t="s">
        <v>2</v>
      </c>
    </row>
    <row r="6381" spans="1:5">
      <c r="A6381" s="617">
        <v>101488</v>
      </c>
      <c r="B6381" s="618" t="s">
        <v>27355</v>
      </c>
      <c r="C6381" s="618" t="s">
        <v>8</v>
      </c>
      <c r="D6381" s="619">
        <v>54.7</v>
      </c>
      <c r="E6381" s="188" t="s">
        <v>2</v>
      </c>
    </row>
    <row r="6382" spans="1:5">
      <c r="A6382" s="617">
        <v>101188</v>
      </c>
      <c r="B6382" s="618" t="s">
        <v>10866</v>
      </c>
      <c r="C6382" s="618" t="s">
        <v>1</v>
      </c>
      <c r="D6382" s="619">
        <v>4.6100000000000003</v>
      </c>
      <c r="E6382" s="188" t="s">
        <v>2</v>
      </c>
    </row>
    <row r="6383" spans="1:5">
      <c r="A6383" s="617">
        <v>101189</v>
      </c>
      <c r="B6383" s="618" t="s">
        <v>10867</v>
      </c>
      <c r="C6383" s="618" t="s">
        <v>1</v>
      </c>
      <c r="D6383" s="619">
        <v>49.52</v>
      </c>
      <c r="E6383" s="188" t="s">
        <v>2</v>
      </c>
    </row>
    <row r="6384" spans="1:5">
      <c r="A6384" s="617">
        <v>101190</v>
      </c>
      <c r="B6384" s="618" t="s">
        <v>10868</v>
      </c>
      <c r="C6384" s="618" t="s">
        <v>1</v>
      </c>
      <c r="D6384" s="619">
        <v>48.9</v>
      </c>
      <c r="E6384" s="188" t="s">
        <v>2</v>
      </c>
    </row>
    <row r="6385" spans="1:5">
      <c r="A6385" s="617">
        <v>101191</v>
      </c>
      <c r="B6385" s="618" t="s">
        <v>10869</v>
      </c>
      <c r="C6385" s="618" t="s">
        <v>1</v>
      </c>
      <c r="D6385" s="619">
        <v>49.21</v>
      </c>
      <c r="E6385" s="188" t="s">
        <v>2</v>
      </c>
    </row>
    <row r="6386" spans="1:5">
      <c r="A6386" s="617">
        <v>101192</v>
      </c>
      <c r="B6386" s="618" t="s">
        <v>10870</v>
      </c>
      <c r="C6386" s="618" t="s">
        <v>1</v>
      </c>
      <c r="D6386" s="619">
        <v>50.56</v>
      </c>
      <c r="E6386" s="188" t="s">
        <v>2</v>
      </c>
    </row>
    <row r="6387" spans="1:5">
      <c r="A6387" s="617">
        <v>101193</v>
      </c>
      <c r="B6387" s="618" t="s">
        <v>10871</v>
      </c>
      <c r="C6387" s="618" t="s">
        <v>1</v>
      </c>
      <c r="D6387" s="619">
        <v>44.77</v>
      </c>
      <c r="E6387" s="188" t="s">
        <v>2</v>
      </c>
    </row>
    <row r="6388" spans="1:5">
      <c r="A6388" s="617">
        <v>101194</v>
      </c>
      <c r="B6388" s="618" t="s">
        <v>10872</v>
      </c>
      <c r="C6388" s="618" t="s">
        <v>1</v>
      </c>
      <c r="D6388" s="619">
        <v>45.08</v>
      </c>
      <c r="E6388" s="188" t="s">
        <v>2</v>
      </c>
    </row>
    <row r="6389" spans="1:5">
      <c r="A6389" s="617">
        <v>101197</v>
      </c>
      <c r="B6389" s="618" t="s">
        <v>10873</v>
      </c>
      <c r="C6389" s="618" t="s">
        <v>1</v>
      </c>
      <c r="D6389" s="619">
        <v>94.15</v>
      </c>
      <c r="E6389" s="188" t="s">
        <v>2</v>
      </c>
    </row>
    <row r="6390" spans="1:5">
      <c r="A6390" s="617">
        <v>101198</v>
      </c>
      <c r="B6390" s="618" t="s">
        <v>10874</v>
      </c>
      <c r="C6390" s="618" t="s">
        <v>1</v>
      </c>
      <c r="D6390" s="619">
        <v>68.209999999999994</v>
      </c>
      <c r="E6390" s="188" t="s">
        <v>2</v>
      </c>
    </row>
    <row r="6391" spans="1:5">
      <c r="A6391" s="617">
        <v>101199</v>
      </c>
      <c r="B6391" s="618" t="s">
        <v>10875</v>
      </c>
      <c r="C6391" s="618" t="s">
        <v>1</v>
      </c>
      <c r="D6391" s="619">
        <v>68.98</v>
      </c>
      <c r="E6391" s="188" t="s">
        <v>2</v>
      </c>
    </row>
    <row r="6392" spans="1:5">
      <c r="A6392" s="617">
        <v>101200</v>
      </c>
      <c r="B6392" s="618" t="s">
        <v>10876</v>
      </c>
      <c r="C6392" s="618" t="s">
        <v>1</v>
      </c>
      <c r="D6392" s="619">
        <v>42.44</v>
      </c>
      <c r="E6392" s="188" t="s">
        <v>2</v>
      </c>
    </row>
    <row r="6393" spans="1:5">
      <c r="A6393" s="617">
        <v>101201</v>
      </c>
      <c r="B6393" s="618" t="s">
        <v>10877</v>
      </c>
      <c r="C6393" s="618" t="s">
        <v>1</v>
      </c>
      <c r="D6393" s="619">
        <v>52.81</v>
      </c>
      <c r="E6393" s="188" t="s">
        <v>2</v>
      </c>
    </row>
    <row r="6394" spans="1:5">
      <c r="A6394" s="617">
        <v>101202</v>
      </c>
      <c r="B6394" s="618" t="s">
        <v>10878</v>
      </c>
      <c r="C6394" s="618" t="s">
        <v>1</v>
      </c>
      <c r="D6394" s="619">
        <v>31.27</v>
      </c>
      <c r="E6394" s="188" t="s">
        <v>2</v>
      </c>
    </row>
    <row r="6395" spans="1:5">
      <c r="A6395" s="617">
        <v>101203</v>
      </c>
      <c r="B6395" s="618" t="s">
        <v>10879</v>
      </c>
      <c r="C6395" s="618" t="s">
        <v>1</v>
      </c>
      <c r="D6395" s="619">
        <v>30.5</v>
      </c>
      <c r="E6395" s="188" t="s">
        <v>2</v>
      </c>
    </row>
    <row r="6396" spans="1:5">
      <c r="A6396" s="617">
        <v>101204</v>
      </c>
      <c r="B6396" s="618" t="s">
        <v>10880</v>
      </c>
      <c r="C6396" s="618" t="s">
        <v>1</v>
      </c>
      <c r="D6396" s="619">
        <v>30.8</v>
      </c>
      <c r="E6396" s="188" t="s">
        <v>2</v>
      </c>
    </row>
    <row r="6397" spans="1:5">
      <c r="A6397" s="617">
        <v>101205</v>
      </c>
      <c r="B6397" s="618" t="s">
        <v>10881</v>
      </c>
      <c r="C6397" s="618" t="s">
        <v>1</v>
      </c>
      <c r="D6397" s="619">
        <v>31.27</v>
      </c>
      <c r="E6397" s="188" t="s">
        <v>2</v>
      </c>
    </row>
    <row r="6398" spans="1:5">
      <c r="A6398" s="617">
        <v>102362</v>
      </c>
      <c r="B6398" s="618" t="s">
        <v>27356</v>
      </c>
      <c r="C6398" s="618" t="s">
        <v>5</v>
      </c>
      <c r="D6398" s="619">
        <v>160.13999999999999</v>
      </c>
      <c r="E6398" s="188" t="s">
        <v>2</v>
      </c>
    </row>
    <row r="6399" spans="1:5">
      <c r="A6399" s="617">
        <v>102363</v>
      </c>
      <c r="B6399" s="618" t="s">
        <v>27357</v>
      </c>
      <c r="C6399" s="618" t="s">
        <v>5</v>
      </c>
      <c r="D6399" s="619">
        <v>170.1</v>
      </c>
      <c r="E6399" s="188" t="s">
        <v>2</v>
      </c>
    </row>
    <row r="6400" spans="1:5">
      <c r="A6400" s="617">
        <v>102364</v>
      </c>
      <c r="B6400" s="618" t="s">
        <v>27358</v>
      </c>
      <c r="C6400" s="618" t="s">
        <v>5</v>
      </c>
      <c r="D6400" s="619">
        <v>188.26</v>
      </c>
      <c r="E6400" s="188" t="s">
        <v>2</v>
      </c>
    </row>
    <row r="6401" spans="1:5">
      <c r="A6401" s="617">
        <v>98509</v>
      </c>
      <c r="B6401" s="618" t="s">
        <v>9495</v>
      </c>
      <c r="C6401" s="618" t="s">
        <v>3</v>
      </c>
      <c r="D6401" s="619">
        <v>73.3</v>
      </c>
      <c r="E6401" s="188" t="s">
        <v>2</v>
      </c>
    </row>
    <row r="6402" spans="1:5">
      <c r="A6402" s="617">
        <v>98510</v>
      </c>
      <c r="B6402" s="618" t="s">
        <v>9496</v>
      </c>
      <c r="C6402" s="618" t="s">
        <v>3</v>
      </c>
      <c r="D6402" s="619">
        <v>99.69</v>
      </c>
      <c r="E6402" s="188" t="s">
        <v>2</v>
      </c>
    </row>
    <row r="6403" spans="1:5">
      <c r="A6403" s="617">
        <v>98511</v>
      </c>
      <c r="B6403" s="618" t="s">
        <v>9497</v>
      </c>
      <c r="C6403" s="618" t="s">
        <v>3</v>
      </c>
      <c r="D6403" s="619">
        <v>195.65</v>
      </c>
      <c r="E6403" s="188" t="s">
        <v>2</v>
      </c>
    </row>
    <row r="6404" spans="1:5">
      <c r="A6404" s="617">
        <v>98516</v>
      </c>
      <c r="B6404" s="618" t="s">
        <v>9498</v>
      </c>
      <c r="C6404" s="618" t="s">
        <v>3</v>
      </c>
      <c r="D6404" s="619">
        <v>354.87</v>
      </c>
      <c r="E6404" s="188" t="s">
        <v>2</v>
      </c>
    </row>
    <row r="6405" spans="1:5">
      <c r="A6405" s="617">
        <v>98519</v>
      </c>
      <c r="B6405" s="618" t="s">
        <v>9499</v>
      </c>
      <c r="C6405" s="618" t="s">
        <v>5</v>
      </c>
      <c r="D6405" s="619">
        <v>1.52</v>
      </c>
      <c r="E6405" s="188" t="s">
        <v>2</v>
      </c>
    </row>
    <row r="6406" spans="1:5">
      <c r="A6406" s="617">
        <v>98520</v>
      </c>
      <c r="B6406" s="618" t="s">
        <v>9500</v>
      </c>
      <c r="C6406" s="618" t="s">
        <v>5</v>
      </c>
      <c r="D6406" s="619">
        <v>5.0199999999999996</v>
      </c>
      <c r="E6406" s="188" t="s">
        <v>2</v>
      </c>
    </row>
    <row r="6407" spans="1:5">
      <c r="A6407" s="617">
        <v>98521</v>
      </c>
      <c r="B6407" s="618" t="s">
        <v>9501</v>
      </c>
      <c r="C6407" s="618" t="s">
        <v>5</v>
      </c>
      <c r="D6407" s="619">
        <v>0.27</v>
      </c>
      <c r="E6407" s="188" t="s">
        <v>2</v>
      </c>
    </row>
    <row r="6408" spans="1:5">
      <c r="A6408" s="617">
        <v>98522</v>
      </c>
      <c r="B6408" s="618" t="s">
        <v>9502</v>
      </c>
      <c r="C6408" s="618" t="s">
        <v>1</v>
      </c>
      <c r="D6408" s="619">
        <v>122.7</v>
      </c>
      <c r="E6408" s="188" t="s">
        <v>2</v>
      </c>
    </row>
    <row r="6409" spans="1:5">
      <c r="A6409" s="617">
        <v>98524</v>
      </c>
      <c r="B6409" s="618" t="s">
        <v>9503</v>
      </c>
      <c r="C6409" s="618" t="s">
        <v>5</v>
      </c>
      <c r="D6409" s="619">
        <v>2.4700000000000002</v>
      </c>
      <c r="E6409" s="188" t="s">
        <v>2</v>
      </c>
    </row>
    <row r="6410" spans="1:5">
      <c r="A6410" s="617">
        <v>98503</v>
      </c>
      <c r="B6410" s="618" t="s">
        <v>9504</v>
      </c>
      <c r="C6410" s="618" t="s">
        <v>5</v>
      </c>
      <c r="D6410" s="619">
        <v>20.079999999999998</v>
      </c>
      <c r="E6410" s="188" t="s">
        <v>2</v>
      </c>
    </row>
    <row r="6411" spans="1:5">
      <c r="A6411" s="617">
        <v>98504</v>
      </c>
      <c r="B6411" s="618" t="s">
        <v>9505</v>
      </c>
      <c r="C6411" s="618" t="s">
        <v>5</v>
      </c>
      <c r="D6411" s="619">
        <v>12.43</v>
      </c>
      <c r="E6411" s="188" t="s">
        <v>2</v>
      </c>
    </row>
    <row r="6412" spans="1:5">
      <c r="A6412" s="617">
        <v>98505</v>
      </c>
      <c r="B6412" s="618" t="s">
        <v>9506</v>
      </c>
      <c r="C6412" s="618" t="s">
        <v>5</v>
      </c>
      <c r="D6412" s="619">
        <v>104.24</v>
      </c>
      <c r="E6412" s="188" t="s">
        <v>2</v>
      </c>
    </row>
    <row r="6413" spans="1:5">
      <c r="A6413" s="617">
        <v>98525</v>
      </c>
      <c r="B6413" s="618" t="s">
        <v>9507</v>
      </c>
      <c r="C6413" s="618" t="s">
        <v>5</v>
      </c>
      <c r="D6413" s="619">
        <v>0.3</v>
      </c>
      <c r="E6413" s="188" t="s">
        <v>2</v>
      </c>
    </row>
    <row r="6414" spans="1:5">
      <c r="A6414" s="617">
        <v>98526</v>
      </c>
      <c r="B6414" s="618" t="s">
        <v>9508</v>
      </c>
      <c r="C6414" s="618" t="s">
        <v>3</v>
      </c>
      <c r="D6414" s="619">
        <v>60.68</v>
      </c>
      <c r="E6414" s="188" t="s">
        <v>2</v>
      </c>
    </row>
    <row r="6415" spans="1:5">
      <c r="A6415" s="617">
        <v>98527</v>
      </c>
      <c r="B6415" s="618" t="s">
        <v>9509</v>
      </c>
      <c r="C6415" s="618" t="s">
        <v>3</v>
      </c>
      <c r="D6415" s="619">
        <v>130.63999999999999</v>
      </c>
      <c r="E6415" s="188" t="s">
        <v>2</v>
      </c>
    </row>
    <row r="6416" spans="1:5">
      <c r="A6416" s="617">
        <v>98528</v>
      </c>
      <c r="B6416" s="618" t="s">
        <v>9510</v>
      </c>
      <c r="C6416" s="618" t="s">
        <v>3</v>
      </c>
      <c r="D6416" s="619">
        <v>191.03</v>
      </c>
      <c r="E6416" s="188" t="s">
        <v>2</v>
      </c>
    </row>
    <row r="6417" spans="1:5">
      <c r="A6417" s="617">
        <v>98529</v>
      </c>
      <c r="B6417" s="618" t="s">
        <v>9511</v>
      </c>
      <c r="C6417" s="618" t="s">
        <v>3</v>
      </c>
      <c r="D6417" s="619">
        <v>53.33</v>
      </c>
      <c r="E6417" s="188" t="s">
        <v>2</v>
      </c>
    </row>
    <row r="6418" spans="1:5">
      <c r="A6418" s="617">
        <v>98530</v>
      </c>
      <c r="B6418" s="618" t="s">
        <v>9512</v>
      </c>
      <c r="C6418" s="618" t="s">
        <v>3</v>
      </c>
      <c r="D6418" s="619">
        <v>95.01</v>
      </c>
      <c r="E6418" s="188" t="s">
        <v>2</v>
      </c>
    </row>
    <row r="6419" spans="1:5">
      <c r="A6419" s="617">
        <v>98531</v>
      </c>
      <c r="B6419" s="618" t="s">
        <v>9513</v>
      </c>
      <c r="C6419" s="618" t="s">
        <v>3</v>
      </c>
      <c r="D6419" s="619">
        <v>204.34</v>
      </c>
      <c r="E6419" s="188" t="s">
        <v>2</v>
      </c>
    </row>
    <row r="6420" spans="1:5">
      <c r="A6420" s="617">
        <v>98532</v>
      </c>
      <c r="B6420" s="618" t="s">
        <v>9514</v>
      </c>
      <c r="C6420" s="618" t="s">
        <v>3</v>
      </c>
      <c r="D6420" s="619">
        <v>79.709999999999994</v>
      </c>
      <c r="E6420" s="188" t="s">
        <v>2</v>
      </c>
    </row>
    <row r="6421" spans="1:5">
      <c r="A6421" s="617">
        <v>98533</v>
      </c>
      <c r="B6421" s="618" t="s">
        <v>9515</v>
      </c>
      <c r="C6421" s="618" t="s">
        <v>3</v>
      </c>
      <c r="D6421" s="619">
        <v>217.2</v>
      </c>
      <c r="E6421" s="188" t="s">
        <v>2</v>
      </c>
    </row>
    <row r="6422" spans="1:5">
      <c r="A6422" s="617">
        <v>98534</v>
      </c>
      <c r="B6422" s="618" t="s">
        <v>9516</v>
      </c>
      <c r="C6422" s="618" t="s">
        <v>3</v>
      </c>
      <c r="D6422" s="619">
        <v>557.75</v>
      </c>
      <c r="E6422" s="188" t="s">
        <v>2</v>
      </c>
    </row>
    <row r="6423" spans="1:5">
      <c r="A6423" s="617">
        <v>98535</v>
      </c>
      <c r="B6423" s="618" t="s">
        <v>9517</v>
      </c>
      <c r="C6423" s="618" t="s">
        <v>3</v>
      </c>
      <c r="D6423" s="619">
        <v>880.58</v>
      </c>
      <c r="E6423" s="188" t="s">
        <v>2</v>
      </c>
    </row>
    <row r="6424" spans="1:5">
      <c r="A6424" s="617">
        <v>88238</v>
      </c>
      <c r="B6424" s="618" t="s">
        <v>430</v>
      </c>
      <c r="C6424" s="618" t="s">
        <v>6</v>
      </c>
      <c r="D6424" s="619">
        <v>15.19</v>
      </c>
      <c r="E6424" s="188" t="s">
        <v>2</v>
      </c>
    </row>
    <row r="6425" spans="1:5">
      <c r="A6425" s="617">
        <v>88239</v>
      </c>
      <c r="B6425" s="618" t="s">
        <v>431</v>
      </c>
      <c r="C6425" s="618" t="s">
        <v>6</v>
      </c>
      <c r="D6425" s="619">
        <v>16.47</v>
      </c>
      <c r="E6425" s="188" t="s">
        <v>2</v>
      </c>
    </row>
    <row r="6426" spans="1:5">
      <c r="A6426" s="617">
        <v>88240</v>
      </c>
      <c r="B6426" s="618" t="s">
        <v>432</v>
      </c>
      <c r="C6426" s="618" t="s">
        <v>6</v>
      </c>
      <c r="D6426" s="619">
        <v>16.8</v>
      </c>
      <c r="E6426" s="188" t="s">
        <v>2</v>
      </c>
    </row>
    <row r="6427" spans="1:5">
      <c r="A6427" s="617">
        <v>88241</v>
      </c>
      <c r="B6427" s="618" t="s">
        <v>433</v>
      </c>
      <c r="C6427" s="618" t="s">
        <v>6</v>
      </c>
      <c r="D6427" s="619">
        <v>15.55</v>
      </c>
      <c r="E6427" s="188" t="s">
        <v>2</v>
      </c>
    </row>
    <row r="6428" spans="1:5">
      <c r="A6428" s="617">
        <v>88242</v>
      </c>
      <c r="B6428" s="618" t="s">
        <v>434</v>
      </c>
      <c r="C6428" s="618" t="s">
        <v>6</v>
      </c>
      <c r="D6428" s="619">
        <v>15.39</v>
      </c>
      <c r="E6428" s="188" t="s">
        <v>2</v>
      </c>
    </row>
    <row r="6429" spans="1:5">
      <c r="A6429" s="617">
        <v>88243</v>
      </c>
      <c r="B6429" s="618" t="s">
        <v>435</v>
      </c>
      <c r="C6429" s="618" t="s">
        <v>6</v>
      </c>
      <c r="D6429" s="619">
        <v>18.440000000000001</v>
      </c>
      <c r="E6429" s="188" t="s">
        <v>2</v>
      </c>
    </row>
    <row r="6430" spans="1:5">
      <c r="A6430" s="617">
        <v>88245</v>
      </c>
      <c r="B6430" s="618" t="s">
        <v>436</v>
      </c>
      <c r="C6430" s="618" t="s">
        <v>6</v>
      </c>
      <c r="D6430" s="619">
        <v>19.75</v>
      </c>
      <c r="E6430" s="188" t="s">
        <v>2</v>
      </c>
    </row>
    <row r="6431" spans="1:5">
      <c r="A6431" s="617">
        <v>88246</v>
      </c>
      <c r="B6431" s="618" t="s">
        <v>437</v>
      </c>
      <c r="C6431" s="618" t="s">
        <v>6</v>
      </c>
      <c r="D6431" s="619">
        <v>23.06</v>
      </c>
      <c r="E6431" s="188" t="s">
        <v>2</v>
      </c>
    </row>
    <row r="6432" spans="1:5">
      <c r="A6432" s="617">
        <v>88247</v>
      </c>
      <c r="B6432" s="618" t="s">
        <v>438</v>
      </c>
      <c r="C6432" s="618" t="s">
        <v>6</v>
      </c>
      <c r="D6432" s="619">
        <v>15.47</v>
      </c>
      <c r="E6432" s="188" t="s">
        <v>2</v>
      </c>
    </row>
    <row r="6433" spans="1:5">
      <c r="A6433" s="617">
        <v>88248</v>
      </c>
      <c r="B6433" s="618" t="s">
        <v>7574</v>
      </c>
      <c r="C6433" s="618" t="s">
        <v>6</v>
      </c>
      <c r="D6433" s="619">
        <v>14.96</v>
      </c>
      <c r="E6433" s="188" t="s">
        <v>2</v>
      </c>
    </row>
    <row r="6434" spans="1:5">
      <c r="A6434" s="617">
        <v>88249</v>
      </c>
      <c r="B6434" s="618" t="s">
        <v>439</v>
      </c>
      <c r="C6434" s="618" t="s">
        <v>6</v>
      </c>
      <c r="D6434" s="619">
        <v>26.44</v>
      </c>
      <c r="E6434" s="188" t="s">
        <v>2</v>
      </c>
    </row>
    <row r="6435" spans="1:5">
      <c r="A6435" s="617">
        <v>88250</v>
      </c>
      <c r="B6435" s="618" t="s">
        <v>440</v>
      </c>
      <c r="C6435" s="618" t="s">
        <v>6</v>
      </c>
      <c r="D6435" s="619">
        <v>17.87</v>
      </c>
      <c r="E6435" s="188" t="s">
        <v>2</v>
      </c>
    </row>
    <row r="6436" spans="1:5">
      <c r="A6436" s="617">
        <v>88251</v>
      </c>
      <c r="B6436" s="618" t="s">
        <v>441</v>
      </c>
      <c r="C6436" s="618" t="s">
        <v>6</v>
      </c>
      <c r="D6436" s="619">
        <v>15.94</v>
      </c>
      <c r="E6436" s="188" t="s">
        <v>2</v>
      </c>
    </row>
    <row r="6437" spans="1:5">
      <c r="A6437" s="617">
        <v>88252</v>
      </c>
      <c r="B6437" s="618" t="s">
        <v>442</v>
      </c>
      <c r="C6437" s="618" t="s">
        <v>6</v>
      </c>
      <c r="D6437" s="619">
        <v>16.09</v>
      </c>
      <c r="E6437" s="188" t="s">
        <v>2</v>
      </c>
    </row>
    <row r="6438" spans="1:5">
      <c r="A6438" s="617">
        <v>88253</v>
      </c>
      <c r="B6438" s="618" t="s">
        <v>443</v>
      </c>
      <c r="C6438" s="618" t="s">
        <v>6</v>
      </c>
      <c r="D6438" s="619">
        <v>15.84</v>
      </c>
      <c r="E6438" s="188" t="s">
        <v>2</v>
      </c>
    </row>
    <row r="6439" spans="1:5">
      <c r="A6439" s="617">
        <v>88255</v>
      </c>
      <c r="B6439" s="618" t="s">
        <v>444</v>
      </c>
      <c r="C6439" s="618" t="s">
        <v>6</v>
      </c>
      <c r="D6439" s="619">
        <v>23.53</v>
      </c>
      <c r="E6439" s="188" t="s">
        <v>2</v>
      </c>
    </row>
    <row r="6440" spans="1:5">
      <c r="A6440" s="617">
        <v>88256</v>
      </c>
      <c r="B6440" s="618" t="s">
        <v>445</v>
      </c>
      <c r="C6440" s="618" t="s">
        <v>6</v>
      </c>
      <c r="D6440" s="619">
        <v>23.26</v>
      </c>
      <c r="E6440" s="188" t="s">
        <v>2</v>
      </c>
    </row>
    <row r="6441" spans="1:5">
      <c r="A6441" s="617">
        <v>88257</v>
      </c>
      <c r="B6441" s="618" t="s">
        <v>446</v>
      </c>
      <c r="C6441" s="618" t="s">
        <v>6</v>
      </c>
      <c r="D6441" s="619">
        <v>23.1</v>
      </c>
      <c r="E6441" s="188" t="s">
        <v>2</v>
      </c>
    </row>
    <row r="6442" spans="1:5">
      <c r="A6442" s="617">
        <v>88258</v>
      </c>
      <c r="B6442" s="618" t="s">
        <v>4279</v>
      </c>
      <c r="C6442" s="618" t="s">
        <v>6</v>
      </c>
      <c r="D6442" s="619">
        <v>12.1</v>
      </c>
      <c r="E6442" s="188" t="s">
        <v>2</v>
      </c>
    </row>
    <row r="6443" spans="1:5">
      <c r="A6443" s="617">
        <v>88260</v>
      </c>
      <c r="B6443" s="618" t="s">
        <v>447</v>
      </c>
      <c r="C6443" s="618" t="s">
        <v>6</v>
      </c>
      <c r="D6443" s="619">
        <v>19.75</v>
      </c>
      <c r="E6443" s="188" t="s">
        <v>2</v>
      </c>
    </row>
    <row r="6444" spans="1:5">
      <c r="A6444" s="617">
        <v>88261</v>
      </c>
      <c r="B6444" s="618" t="s">
        <v>448</v>
      </c>
      <c r="C6444" s="618" t="s">
        <v>6</v>
      </c>
      <c r="D6444" s="619">
        <v>18.760000000000002</v>
      </c>
      <c r="E6444" s="188" t="s">
        <v>2</v>
      </c>
    </row>
    <row r="6445" spans="1:5">
      <c r="A6445" s="617">
        <v>88262</v>
      </c>
      <c r="B6445" s="618" t="s">
        <v>449</v>
      </c>
      <c r="C6445" s="618" t="s">
        <v>6</v>
      </c>
      <c r="D6445" s="619">
        <v>19.649999999999999</v>
      </c>
      <c r="E6445" s="188" t="s">
        <v>2</v>
      </c>
    </row>
    <row r="6446" spans="1:5">
      <c r="A6446" s="617">
        <v>88263</v>
      </c>
      <c r="B6446" s="618" t="s">
        <v>7575</v>
      </c>
      <c r="C6446" s="618" t="s">
        <v>6</v>
      </c>
      <c r="D6446" s="619">
        <v>20.61</v>
      </c>
      <c r="E6446" s="188" t="s">
        <v>2</v>
      </c>
    </row>
    <row r="6447" spans="1:5">
      <c r="A6447" s="617">
        <v>88264</v>
      </c>
      <c r="B6447" s="618" t="s">
        <v>450</v>
      </c>
      <c r="C6447" s="618" t="s">
        <v>6</v>
      </c>
      <c r="D6447" s="619">
        <v>20.02</v>
      </c>
      <c r="E6447" s="188" t="s">
        <v>2</v>
      </c>
    </row>
    <row r="6448" spans="1:5">
      <c r="A6448" s="617">
        <v>88265</v>
      </c>
      <c r="B6448" s="618" t="s">
        <v>451</v>
      </c>
      <c r="C6448" s="618" t="s">
        <v>6</v>
      </c>
      <c r="D6448" s="619">
        <v>20.02</v>
      </c>
      <c r="E6448" s="188" t="s">
        <v>2</v>
      </c>
    </row>
    <row r="6449" spans="1:5">
      <c r="A6449" s="617">
        <v>88266</v>
      </c>
      <c r="B6449" s="618" t="s">
        <v>452</v>
      </c>
      <c r="C6449" s="618" t="s">
        <v>6</v>
      </c>
      <c r="D6449" s="619">
        <v>34.22</v>
      </c>
      <c r="E6449" s="188" t="s">
        <v>2</v>
      </c>
    </row>
    <row r="6450" spans="1:5">
      <c r="A6450" s="617">
        <v>88267</v>
      </c>
      <c r="B6450" s="618" t="s">
        <v>453</v>
      </c>
      <c r="C6450" s="618" t="s">
        <v>6</v>
      </c>
      <c r="D6450" s="619">
        <v>19.37</v>
      </c>
      <c r="E6450" s="188" t="s">
        <v>2</v>
      </c>
    </row>
    <row r="6451" spans="1:5">
      <c r="A6451" s="617">
        <v>88269</v>
      </c>
      <c r="B6451" s="618" t="s">
        <v>454</v>
      </c>
      <c r="C6451" s="618" t="s">
        <v>6</v>
      </c>
      <c r="D6451" s="619">
        <v>19.75</v>
      </c>
      <c r="E6451" s="188" t="s">
        <v>2</v>
      </c>
    </row>
    <row r="6452" spans="1:5">
      <c r="A6452" s="617">
        <v>88270</v>
      </c>
      <c r="B6452" s="618" t="s">
        <v>455</v>
      </c>
      <c r="C6452" s="618" t="s">
        <v>6</v>
      </c>
      <c r="D6452" s="619">
        <v>19.850000000000001</v>
      </c>
      <c r="E6452" s="188" t="s">
        <v>2</v>
      </c>
    </row>
    <row r="6453" spans="1:5">
      <c r="A6453" s="617">
        <v>88272</v>
      </c>
      <c r="B6453" s="618" t="s">
        <v>456</v>
      </c>
      <c r="C6453" s="618" t="s">
        <v>6</v>
      </c>
      <c r="D6453" s="619">
        <v>22.2</v>
      </c>
      <c r="E6453" s="188" t="s">
        <v>2</v>
      </c>
    </row>
    <row r="6454" spans="1:5">
      <c r="A6454" s="617">
        <v>88273</v>
      </c>
      <c r="B6454" s="618" t="s">
        <v>457</v>
      </c>
      <c r="C6454" s="618" t="s">
        <v>6</v>
      </c>
      <c r="D6454" s="619">
        <v>20.010000000000002</v>
      </c>
      <c r="E6454" s="188" t="s">
        <v>2</v>
      </c>
    </row>
    <row r="6455" spans="1:5">
      <c r="A6455" s="617">
        <v>88274</v>
      </c>
      <c r="B6455" s="618" t="s">
        <v>458</v>
      </c>
      <c r="C6455" s="618" t="s">
        <v>6</v>
      </c>
      <c r="D6455" s="619">
        <v>22.06</v>
      </c>
      <c r="E6455" s="188" t="s">
        <v>2</v>
      </c>
    </row>
    <row r="6456" spans="1:5">
      <c r="A6456" s="617">
        <v>88275</v>
      </c>
      <c r="B6456" s="618" t="s">
        <v>459</v>
      </c>
      <c r="C6456" s="618" t="s">
        <v>6</v>
      </c>
      <c r="D6456" s="619">
        <v>28.36</v>
      </c>
      <c r="E6456" s="188" t="s">
        <v>2</v>
      </c>
    </row>
    <row r="6457" spans="1:5">
      <c r="A6457" s="617">
        <v>88277</v>
      </c>
      <c r="B6457" s="618" t="s">
        <v>460</v>
      </c>
      <c r="C6457" s="618" t="s">
        <v>6</v>
      </c>
      <c r="D6457" s="619">
        <v>24.66</v>
      </c>
      <c r="E6457" s="188" t="s">
        <v>2</v>
      </c>
    </row>
    <row r="6458" spans="1:5">
      <c r="A6458" s="617">
        <v>88278</v>
      </c>
      <c r="B6458" s="618" t="s">
        <v>461</v>
      </c>
      <c r="C6458" s="618" t="s">
        <v>6</v>
      </c>
      <c r="D6458" s="619">
        <v>20.23</v>
      </c>
      <c r="E6458" s="188" t="s">
        <v>2</v>
      </c>
    </row>
    <row r="6459" spans="1:5">
      <c r="A6459" s="617">
        <v>88279</v>
      </c>
      <c r="B6459" s="618" t="s">
        <v>462</v>
      </c>
      <c r="C6459" s="618" t="s">
        <v>6</v>
      </c>
      <c r="D6459" s="619">
        <v>29.04</v>
      </c>
      <c r="E6459" s="188" t="s">
        <v>2</v>
      </c>
    </row>
    <row r="6460" spans="1:5">
      <c r="A6460" s="617">
        <v>88281</v>
      </c>
      <c r="B6460" s="618" t="s">
        <v>463</v>
      </c>
      <c r="C6460" s="618" t="s">
        <v>6</v>
      </c>
      <c r="D6460" s="619">
        <v>20.58</v>
      </c>
      <c r="E6460" s="188" t="s">
        <v>2</v>
      </c>
    </row>
    <row r="6461" spans="1:5">
      <c r="A6461" s="617">
        <v>88282</v>
      </c>
      <c r="B6461" s="618" t="s">
        <v>464</v>
      </c>
      <c r="C6461" s="618" t="s">
        <v>6</v>
      </c>
      <c r="D6461" s="619">
        <v>21.58</v>
      </c>
      <c r="E6461" s="188" t="s">
        <v>2</v>
      </c>
    </row>
    <row r="6462" spans="1:5">
      <c r="A6462" s="617">
        <v>88283</v>
      </c>
      <c r="B6462" s="618" t="s">
        <v>465</v>
      </c>
      <c r="C6462" s="618" t="s">
        <v>6</v>
      </c>
      <c r="D6462" s="619">
        <v>27.56</v>
      </c>
      <c r="E6462" s="188" t="s">
        <v>2</v>
      </c>
    </row>
    <row r="6463" spans="1:5">
      <c r="A6463" s="617">
        <v>88284</v>
      </c>
      <c r="B6463" s="618" t="s">
        <v>466</v>
      </c>
      <c r="C6463" s="618" t="s">
        <v>6</v>
      </c>
      <c r="D6463" s="619">
        <v>22.34</v>
      </c>
      <c r="E6463" s="188" t="s">
        <v>2</v>
      </c>
    </row>
    <row r="6464" spans="1:5">
      <c r="A6464" s="617">
        <v>88285</v>
      </c>
      <c r="B6464" s="618" t="s">
        <v>467</v>
      </c>
      <c r="C6464" s="618" t="s">
        <v>6</v>
      </c>
      <c r="D6464" s="619">
        <v>29.46</v>
      </c>
      <c r="E6464" s="188" t="s">
        <v>2</v>
      </c>
    </row>
    <row r="6465" spans="1:5">
      <c r="A6465" s="617">
        <v>88286</v>
      </c>
      <c r="B6465" s="618" t="s">
        <v>468</v>
      </c>
      <c r="C6465" s="618" t="s">
        <v>6</v>
      </c>
      <c r="D6465" s="619">
        <v>24.47</v>
      </c>
      <c r="E6465" s="188" t="s">
        <v>2</v>
      </c>
    </row>
    <row r="6466" spans="1:5">
      <c r="A6466" s="617">
        <v>88288</v>
      </c>
      <c r="B6466" s="618" t="s">
        <v>469</v>
      </c>
      <c r="C6466" s="618" t="s">
        <v>6</v>
      </c>
      <c r="D6466" s="619">
        <v>19.66</v>
      </c>
      <c r="E6466" s="188" t="s">
        <v>2</v>
      </c>
    </row>
    <row r="6467" spans="1:5">
      <c r="A6467" s="617">
        <v>88291</v>
      </c>
      <c r="B6467" s="618" t="s">
        <v>470</v>
      </c>
      <c r="C6467" s="618" t="s">
        <v>6</v>
      </c>
      <c r="D6467" s="619">
        <v>19.87</v>
      </c>
      <c r="E6467" s="188" t="s">
        <v>2</v>
      </c>
    </row>
    <row r="6468" spans="1:5">
      <c r="A6468" s="617">
        <v>88292</v>
      </c>
      <c r="B6468" s="618" t="s">
        <v>471</v>
      </c>
      <c r="C6468" s="618" t="s">
        <v>6</v>
      </c>
      <c r="D6468" s="619">
        <v>25.08</v>
      </c>
      <c r="E6468" s="188" t="s">
        <v>2</v>
      </c>
    </row>
    <row r="6469" spans="1:5">
      <c r="A6469" s="617">
        <v>88293</v>
      </c>
      <c r="B6469" s="618" t="s">
        <v>472</v>
      </c>
      <c r="C6469" s="618" t="s">
        <v>6</v>
      </c>
      <c r="D6469" s="619">
        <v>23.58</v>
      </c>
      <c r="E6469" s="188" t="s">
        <v>2</v>
      </c>
    </row>
    <row r="6470" spans="1:5">
      <c r="A6470" s="617">
        <v>88294</v>
      </c>
      <c r="B6470" s="618" t="s">
        <v>473</v>
      </c>
      <c r="C6470" s="618" t="s">
        <v>6</v>
      </c>
      <c r="D6470" s="619">
        <v>25.53</v>
      </c>
      <c r="E6470" s="188" t="s">
        <v>2</v>
      </c>
    </row>
    <row r="6471" spans="1:5">
      <c r="A6471" s="617">
        <v>88295</v>
      </c>
      <c r="B6471" s="618" t="s">
        <v>474</v>
      </c>
      <c r="C6471" s="618" t="s">
        <v>6</v>
      </c>
      <c r="D6471" s="619">
        <v>22.49</v>
      </c>
      <c r="E6471" s="188" t="s">
        <v>2</v>
      </c>
    </row>
    <row r="6472" spans="1:5">
      <c r="A6472" s="617">
        <v>88296</v>
      </c>
      <c r="B6472" s="618" t="s">
        <v>475</v>
      </c>
      <c r="C6472" s="618" t="s">
        <v>6</v>
      </c>
      <c r="D6472" s="619">
        <v>23.08</v>
      </c>
      <c r="E6472" s="188" t="s">
        <v>2</v>
      </c>
    </row>
    <row r="6473" spans="1:5">
      <c r="A6473" s="617">
        <v>88297</v>
      </c>
      <c r="B6473" s="618" t="s">
        <v>476</v>
      </c>
      <c r="C6473" s="618" t="s">
        <v>6</v>
      </c>
      <c r="D6473" s="619">
        <v>24.4</v>
      </c>
      <c r="E6473" s="188" t="s">
        <v>2</v>
      </c>
    </row>
    <row r="6474" spans="1:5">
      <c r="A6474" s="617">
        <v>88298</v>
      </c>
      <c r="B6474" s="618" t="s">
        <v>477</v>
      </c>
      <c r="C6474" s="618" t="s">
        <v>6</v>
      </c>
      <c r="D6474" s="619">
        <v>22.38</v>
      </c>
      <c r="E6474" s="188" t="s">
        <v>2</v>
      </c>
    </row>
    <row r="6475" spans="1:5">
      <c r="A6475" s="617">
        <v>88299</v>
      </c>
      <c r="B6475" s="618" t="s">
        <v>478</v>
      </c>
      <c r="C6475" s="618" t="s">
        <v>6</v>
      </c>
      <c r="D6475" s="619">
        <v>23.92</v>
      </c>
      <c r="E6475" s="188" t="s">
        <v>2</v>
      </c>
    </row>
    <row r="6476" spans="1:5">
      <c r="A6476" s="617">
        <v>88300</v>
      </c>
      <c r="B6476" s="618" t="s">
        <v>479</v>
      </c>
      <c r="C6476" s="618" t="s">
        <v>6</v>
      </c>
      <c r="D6476" s="619">
        <v>28.49</v>
      </c>
      <c r="E6476" s="188" t="s">
        <v>2</v>
      </c>
    </row>
    <row r="6477" spans="1:5">
      <c r="A6477" s="617">
        <v>88301</v>
      </c>
      <c r="B6477" s="618" t="s">
        <v>480</v>
      </c>
      <c r="C6477" s="618" t="s">
        <v>6</v>
      </c>
      <c r="D6477" s="619">
        <v>27.02</v>
      </c>
      <c r="E6477" s="188" t="s">
        <v>2</v>
      </c>
    </row>
    <row r="6478" spans="1:5">
      <c r="A6478" s="617">
        <v>88302</v>
      </c>
      <c r="B6478" s="618" t="s">
        <v>481</v>
      </c>
      <c r="C6478" s="618" t="s">
        <v>6</v>
      </c>
      <c r="D6478" s="619">
        <v>24.57</v>
      </c>
      <c r="E6478" s="188" t="s">
        <v>2</v>
      </c>
    </row>
    <row r="6479" spans="1:5">
      <c r="A6479" s="617">
        <v>88303</v>
      </c>
      <c r="B6479" s="618" t="s">
        <v>482</v>
      </c>
      <c r="C6479" s="618" t="s">
        <v>6</v>
      </c>
      <c r="D6479" s="619">
        <v>22.38</v>
      </c>
      <c r="E6479" s="188" t="s">
        <v>2</v>
      </c>
    </row>
    <row r="6480" spans="1:5">
      <c r="A6480" s="617">
        <v>88304</v>
      </c>
      <c r="B6480" s="618" t="s">
        <v>7576</v>
      </c>
      <c r="C6480" s="618" t="s">
        <v>6</v>
      </c>
      <c r="D6480" s="619">
        <v>21.64</v>
      </c>
      <c r="E6480" s="188" t="s">
        <v>2</v>
      </c>
    </row>
    <row r="6481" spans="1:5">
      <c r="A6481" s="617">
        <v>88306</v>
      </c>
      <c r="B6481" s="618" t="s">
        <v>483</v>
      </c>
      <c r="C6481" s="618" t="s">
        <v>6</v>
      </c>
      <c r="D6481" s="619">
        <v>23.24</v>
      </c>
      <c r="E6481" s="188" t="s">
        <v>2</v>
      </c>
    </row>
    <row r="6482" spans="1:5">
      <c r="A6482" s="617">
        <v>88307</v>
      </c>
      <c r="B6482" s="618" t="s">
        <v>484</v>
      </c>
      <c r="C6482" s="618" t="s">
        <v>6</v>
      </c>
      <c r="D6482" s="619">
        <v>27.38</v>
      </c>
      <c r="E6482" s="188" t="s">
        <v>2</v>
      </c>
    </row>
    <row r="6483" spans="1:5">
      <c r="A6483" s="617">
        <v>88308</v>
      </c>
      <c r="B6483" s="618" t="s">
        <v>485</v>
      </c>
      <c r="C6483" s="618" t="s">
        <v>6</v>
      </c>
      <c r="D6483" s="619">
        <v>23.26</v>
      </c>
      <c r="E6483" s="188" t="s">
        <v>2</v>
      </c>
    </row>
    <row r="6484" spans="1:5">
      <c r="A6484" s="617">
        <v>88309</v>
      </c>
      <c r="B6484" s="618" t="s">
        <v>486</v>
      </c>
      <c r="C6484" s="618" t="s">
        <v>6</v>
      </c>
      <c r="D6484" s="619">
        <v>19.850000000000001</v>
      </c>
      <c r="E6484" s="188" t="s">
        <v>2</v>
      </c>
    </row>
    <row r="6485" spans="1:5">
      <c r="A6485" s="617">
        <v>88310</v>
      </c>
      <c r="B6485" s="618" t="s">
        <v>487</v>
      </c>
      <c r="C6485" s="618" t="s">
        <v>6</v>
      </c>
      <c r="D6485" s="619">
        <v>20.85</v>
      </c>
      <c r="E6485" s="188" t="s">
        <v>2</v>
      </c>
    </row>
    <row r="6486" spans="1:5">
      <c r="A6486" s="617">
        <v>88311</v>
      </c>
      <c r="B6486" s="618" t="s">
        <v>488</v>
      </c>
      <c r="C6486" s="618" t="s">
        <v>6</v>
      </c>
      <c r="D6486" s="619">
        <v>24.12</v>
      </c>
      <c r="E6486" s="188" t="s">
        <v>2</v>
      </c>
    </row>
    <row r="6487" spans="1:5">
      <c r="A6487" s="617">
        <v>88312</v>
      </c>
      <c r="B6487" s="618" t="s">
        <v>489</v>
      </c>
      <c r="C6487" s="618" t="s">
        <v>6</v>
      </c>
      <c r="D6487" s="619">
        <v>21.98</v>
      </c>
      <c r="E6487" s="188" t="s">
        <v>2</v>
      </c>
    </row>
    <row r="6488" spans="1:5">
      <c r="A6488" s="617">
        <v>88313</v>
      </c>
      <c r="B6488" s="618" t="s">
        <v>490</v>
      </c>
      <c r="C6488" s="618" t="s">
        <v>6</v>
      </c>
      <c r="D6488" s="619">
        <v>17.149999999999999</v>
      </c>
      <c r="E6488" s="188" t="s">
        <v>2</v>
      </c>
    </row>
    <row r="6489" spans="1:5">
      <c r="A6489" s="617">
        <v>88314</v>
      </c>
      <c r="B6489" s="618" t="s">
        <v>491</v>
      </c>
      <c r="C6489" s="618" t="s">
        <v>6</v>
      </c>
      <c r="D6489" s="619">
        <v>17.809999999999999</v>
      </c>
      <c r="E6489" s="188" t="s">
        <v>2</v>
      </c>
    </row>
    <row r="6490" spans="1:5">
      <c r="A6490" s="617">
        <v>88315</v>
      </c>
      <c r="B6490" s="618" t="s">
        <v>492</v>
      </c>
      <c r="C6490" s="618" t="s">
        <v>6</v>
      </c>
      <c r="D6490" s="619">
        <v>19.75</v>
      </c>
      <c r="E6490" s="188" t="s">
        <v>2</v>
      </c>
    </row>
    <row r="6491" spans="1:5">
      <c r="A6491" s="617">
        <v>88316</v>
      </c>
      <c r="B6491" s="618" t="s">
        <v>493</v>
      </c>
      <c r="C6491" s="618" t="s">
        <v>6</v>
      </c>
      <c r="D6491" s="619">
        <v>15.35</v>
      </c>
      <c r="E6491" s="188" t="s">
        <v>2</v>
      </c>
    </row>
    <row r="6492" spans="1:5">
      <c r="A6492" s="617">
        <v>88317</v>
      </c>
      <c r="B6492" s="618" t="s">
        <v>494</v>
      </c>
      <c r="C6492" s="618" t="s">
        <v>6</v>
      </c>
      <c r="D6492" s="619">
        <v>20.41</v>
      </c>
      <c r="E6492" s="188" t="s">
        <v>2</v>
      </c>
    </row>
    <row r="6493" spans="1:5">
      <c r="A6493" s="617">
        <v>88318</v>
      </c>
      <c r="B6493" s="618" t="s">
        <v>7577</v>
      </c>
      <c r="C6493" s="618" t="s">
        <v>6</v>
      </c>
      <c r="D6493" s="619">
        <v>28.07</v>
      </c>
      <c r="E6493" s="188" t="s">
        <v>2</v>
      </c>
    </row>
    <row r="6494" spans="1:5">
      <c r="A6494" s="617">
        <v>88320</v>
      </c>
      <c r="B6494" s="618" t="s">
        <v>495</v>
      </c>
      <c r="C6494" s="618" t="s">
        <v>6</v>
      </c>
      <c r="D6494" s="619">
        <v>23.05</v>
      </c>
      <c r="E6494" s="188" t="s">
        <v>2</v>
      </c>
    </row>
    <row r="6495" spans="1:5">
      <c r="A6495" s="617">
        <v>88321</v>
      </c>
      <c r="B6495" s="618" t="s">
        <v>496</v>
      </c>
      <c r="C6495" s="618" t="s">
        <v>6</v>
      </c>
      <c r="D6495" s="619">
        <v>22.98</v>
      </c>
      <c r="E6495" s="188" t="s">
        <v>2</v>
      </c>
    </row>
    <row r="6496" spans="1:5">
      <c r="A6496" s="617">
        <v>88322</v>
      </c>
      <c r="B6496" s="618" t="s">
        <v>497</v>
      </c>
      <c r="C6496" s="618" t="s">
        <v>6</v>
      </c>
      <c r="D6496" s="619">
        <v>25.24</v>
      </c>
      <c r="E6496" s="188" t="s">
        <v>2</v>
      </c>
    </row>
    <row r="6497" spans="1:5">
      <c r="A6497" s="617">
        <v>88323</v>
      </c>
      <c r="B6497" s="618" t="s">
        <v>498</v>
      </c>
      <c r="C6497" s="618" t="s">
        <v>6</v>
      </c>
      <c r="D6497" s="619">
        <v>22.56</v>
      </c>
      <c r="E6497" s="188" t="s">
        <v>2</v>
      </c>
    </row>
    <row r="6498" spans="1:5">
      <c r="A6498" s="617">
        <v>88324</v>
      </c>
      <c r="B6498" s="618" t="s">
        <v>499</v>
      </c>
      <c r="C6498" s="618" t="s">
        <v>6</v>
      </c>
      <c r="D6498" s="619">
        <v>26.54</v>
      </c>
      <c r="E6498" s="188" t="s">
        <v>2</v>
      </c>
    </row>
    <row r="6499" spans="1:5">
      <c r="A6499" s="617">
        <v>88325</v>
      </c>
      <c r="B6499" s="618" t="s">
        <v>500</v>
      </c>
      <c r="C6499" s="618" t="s">
        <v>6</v>
      </c>
      <c r="D6499" s="619">
        <v>16.55</v>
      </c>
      <c r="E6499" s="188" t="s">
        <v>2</v>
      </c>
    </row>
    <row r="6500" spans="1:5">
      <c r="A6500" s="617">
        <v>88326</v>
      </c>
      <c r="B6500" s="618" t="s">
        <v>501</v>
      </c>
      <c r="C6500" s="618" t="s">
        <v>6</v>
      </c>
      <c r="D6500" s="619">
        <v>19.78</v>
      </c>
      <c r="E6500" s="188" t="s">
        <v>2</v>
      </c>
    </row>
    <row r="6501" spans="1:5">
      <c r="A6501" s="617">
        <v>88377</v>
      </c>
      <c r="B6501" s="618" t="s">
        <v>7578</v>
      </c>
      <c r="C6501" s="618" t="s">
        <v>6</v>
      </c>
      <c r="D6501" s="619">
        <v>19.32</v>
      </c>
      <c r="E6501" s="188" t="s">
        <v>2</v>
      </c>
    </row>
    <row r="6502" spans="1:5">
      <c r="A6502" s="617">
        <v>88441</v>
      </c>
      <c r="B6502" s="618" t="s">
        <v>502</v>
      </c>
      <c r="C6502" s="618" t="s">
        <v>6</v>
      </c>
      <c r="D6502" s="619">
        <v>19.190000000000001</v>
      </c>
      <c r="E6502" s="188" t="s">
        <v>2</v>
      </c>
    </row>
    <row r="6503" spans="1:5">
      <c r="A6503" s="617">
        <v>88597</v>
      </c>
      <c r="B6503" s="618" t="s">
        <v>503</v>
      </c>
      <c r="C6503" s="618" t="s">
        <v>6</v>
      </c>
      <c r="D6503" s="619">
        <v>36.33</v>
      </c>
      <c r="E6503" s="188" t="s">
        <v>2</v>
      </c>
    </row>
    <row r="6504" spans="1:5">
      <c r="A6504" s="617">
        <v>90766</v>
      </c>
      <c r="B6504" s="618" t="s">
        <v>504</v>
      </c>
      <c r="C6504" s="618" t="s">
        <v>6</v>
      </c>
      <c r="D6504" s="619">
        <v>16.21</v>
      </c>
      <c r="E6504" s="188" t="s">
        <v>2</v>
      </c>
    </row>
    <row r="6505" spans="1:5">
      <c r="A6505" s="617">
        <v>90767</v>
      </c>
      <c r="B6505" s="618" t="s">
        <v>505</v>
      </c>
      <c r="C6505" s="618" t="s">
        <v>6</v>
      </c>
      <c r="D6505" s="619">
        <v>16.38</v>
      </c>
      <c r="E6505" s="188" t="s">
        <v>2</v>
      </c>
    </row>
    <row r="6506" spans="1:5">
      <c r="A6506" s="617">
        <v>90768</v>
      </c>
      <c r="B6506" s="618" t="s">
        <v>506</v>
      </c>
      <c r="C6506" s="618" t="s">
        <v>6</v>
      </c>
      <c r="D6506" s="619">
        <v>68</v>
      </c>
      <c r="E6506" s="188" t="s">
        <v>2</v>
      </c>
    </row>
    <row r="6507" spans="1:5">
      <c r="A6507" s="617">
        <v>90769</v>
      </c>
      <c r="B6507" s="618" t="s">
        <v>507</v>
      </c>
      <c r="C6507" s="618" t="s">
        <v>6</v>
      </c>
      <c r="D6507" s="619">
        <v>96.1</v>
      </c>
      <c r="E6507" s="188" t="s">
        <v>2</v>
      </c>
    </row>
    <row r="6508" spans="1:5">
      <c r="A6508" s="617">
        <v>90770</v>
      </c>
      <c r="B6508" s="618" t="s">
        <v>508</v>
      </c>
      <c r="C6508" s="618" t="s">
        <v>6</v>
      </c>
      <c r="D6508" s="619">
        <v>126.68</v>
      </c>
      <c r="E6508" s="188" t="s">
        <v>2</v>
      </c>
    </row>
    <row r="6509" spans="1:5">
      <c r="A6509" s="617">
        <v>90771</v>
      </c>
      <c r="B6509" s="618" t="s">
        <v>509</v>
      </c>
      <c r="C6509" s="618" t="s">
        <v>6</v>
      </c>
      <c r="D6509" s="619">
        <v>26.35</v>
      </c>
      <c r="E6509" s="188" t="s">
        <v>2</v>
      </c>
    </row>
    <row r="6510" spans="1:5">
      <c r="A6510" s="617">
        <v>90772</v>
      </c>
      <c r="B6510" s="618" t="s">
        <v>510</v>
      </c>
      <c r="C6510" s="618" t="s">
        <v>6</v>
      </c>
      <c r="D6510" s="619">
        <v>15.01</v>
      </c>
      <c r="E6510" s="188" t="s">
        <v>2</v>
      </c>
    </row>
    <row r="6511" spans="1:5">
      <c r="A6511" s="617">
        <v>90773</v>
      </c>
      <c r="B6511" s="618" t="s">
        <v>511</v>
      </c>
      <c r="C6511" s="618" t="s">
        <v>6</v>
      </c>
      <c r="D6511" s="619">
        <v>15.7</v>
      </c>
      <c r="E6511" s="188" t="s">
        <v>2</v>
      </c>
    </row>
    <row r="6512" spans="1:5">
      <c r="A6512" s="617">
        <v>90775</v>
      </c>
      <c r="B6512" s="618" t="s">
        <v>512</v>
      </c>
      <c r="C6512" s="618" t="s">
        <v>6</v>
      </c>
      <c r="D6512" s="619">
        <v>31.37</v>
      </c>
      <c r="E6512" s="188" t="s">
        <v>2</v>
      </c>
    </row>
    <row r="6513" spans="1:5">
      <c r="A6513" s="617">
        <v>90776</v>
      </c>
      <c r="B6513" s="618" t="s">
        <v>513</v>
      </c>
      <c r="C6513" s="618" t="s">
        <v>6</v>
      </c>
      <c r="D6513" s="619">
        <v>25.35</v>
      </c>
      <c r="E6513" s="188" t="s">
        <v>2</v>
      </c>
    </row>
    <row r="6514" spans="1:5">
      <c r="A6514" s="617">
        <v>90777</v>
      </c>
      <c r="B6514" s="618" t="s">
        <v>514</v>
      </c>
      <c r="C6514" s="618" t="s">
        <v>6</v>
      </c>
      <c r="D6514" s="619">
        <v>92.27</v>
      </c>
      <c r="E6514" s="188" t="s">
        <v>2</v>
      </c>
    </row>
    <row r="6515" spans="1:5">
      <c r="A6515" s="617">
        <v>90778</v>
      </c>
      <c r="B6515" s="618" t="s">
        <v>515</v>
      </c>
      <c r="C6515" s="618" t="s">
        <v>6</v>
      </c>
      <c r="D6515" s="619">
        <v>104.85</v>
      </c>
      <c r="E6515" s="188" t="s">
        <v>2</v>
      </c>
    </row>
    <row r="6516" spans="1:5">
      <c r="A6516" s="617">
        <v>90779</v>
      </c>
      <c r="B6516" s="618" t="s">
        <v>516</v>
      </c>
      <c r="C6516" s="618" t="s">
        <v>6</v>
      </c>
      <c r="D6516" s="619">
        <v>142.91</v>
      </c>
      <c r="E6516" s="188" t="s">
        <v>2</v>
      </c>
    </row>
    <row r="6517" spans="1:5">
      <c r="A6517" s="617">
        <v>90780</v>
      </c>
      <c r="B6517" s="618" t="s">
        <v>517</v>
      </c>
      <c r="C6517" s="618" t="s">
        <v>6</v>
      </c>
      <c r="D6517" s="619">
        <v>37.630000000000003</v>
      </c>
      <c r="E6517" s="188" t="s">
        <v>2</v>
      </c>
    </row>
    <row r="6518" spans="1:5">
      <c r="A6518" s="617">
        <v>90781</v>
      </c>
      <c r="B6518" s="618" t="s">
        <v>518</v>
      </c>
      <c r="C6518" s="618" t="s">
        <v>6</v>
      </c>
      <c r="D6518" s="619">
        <v>37.1</v>
      </c>
      <c r="E6518" s="188" t="s">
        <v>2</v>
      </c>
    </row>
    <row r="6519" spans="1:5">
      <c r="A6519" s="617">
        <v>91677</v>
      </c>
      <c r="B6519" s="618" t="s">
        <v>519</v>
      </c>
      <c r="C6519" s="618" t="s">
        <v>6</v>
      </c>
      <c r="D6519" s="619">
        <v>90.45</v>
      </c>
      <c r="E6519" s="188" t="s">
        <v>2</v>
      </c>
    </row>
    <row r="6520" spans="1:5">
      <c r="A6520" s="617">
        <v>91678</v>
      </c>
      <c r="B6520" s="618" t="s">
        <v>520</v>
      </c>
      <c r="C6520" s="618" t="s">
        <v>6</v>
      </c>
      <c r="D6520" s="619">
        <v>86.6</v>
      </c>
      <c r="E6520" s="188" t="s">
        <v>2</v>
      </c>
    </row>
    <row r="6521" spans="1:5">
      <c r="A6521" s="617">
        <v>93558</v>
      </c>
      <c r="B6521" s="618" t="s">
        <v>521</v>
      </c>
      <c r="C6521" s="618" t="s">
        <v>394</v>
      </c>
      <c r="D6521" s="620">
        <v>3867.14</v>
      </c>
      <c r="E6521" s="188" t="s">
        <v>2</v>
      </c>
    </row>
    <row r="6522" spans="1:5">
      <c r="A6522" s="617">
        <v>93559</v>
      </c>
      <c r="B6522" s="618" t="s">
        <v>503</v>
      </c>
      <c r="C6522" s="618" t="s">
        <v>394</v>
      </c>
      <c r="D6522" s="620">
        <v>6448.75</v>
      </c>
      <c r="E6522" s="188" t="s">
        <v>2</v>
      </c>
    </row>
    <row r="6523" spans="1:5">
      <c r="A6523" s="617">
        <v>93560</v>
      </c>
      <c r="B6523" s="618" t="s">
        <v>511</v>
      </c>
      <c r="C6523" s="618" t="s">
        <v>394</v>
      </c>
      <c r="D6523" s="620">
        <v>2796.17</v>
      </c>
      <c r="E6523" s="188" t="s">
        <v>2</v>
      </c>
    </row>
    <row r="6524" spans="1:5">
      <c r="A6524" s="617">
        <v>93561</v>
      </c>
      <c r="B6524" s="618" t="s">
        <v>512</v>
      </c>
      <c r="C6524" s="618" t="s">
        <v>394</v>
      </c>
      <c r="D6524" s="620">
        <v>5569.05</v>
      </c>
      <c r="E6524" s="188" t="s">
        <v>2</v>
      </c>
    </row>
    <row r="6525" spans="1:5">
      <c r="A6525" s="617">
        <v>93562</v>
      </c>
      <c r="B6525" s="618" t="s">
        <v>509</v>
      </c>
      <c r="C6525" s="618" t="s">
        <v>394</v>
      </c>
      <c r="D6525" s="620">
        <v>4682.33</v>
      </c>
      <c r="E6525" s="188" t="s">
        <v>2</v>
      </c>
    </row>
    <row r="6526" spans="1:5">
      <c r="A6526" s="617">
        <v>93563</v>
      </c>
      <c r="B6526" s="618" t="s">
        <v>504</v>
      </c>
      <c r="C6526" s="618" t="s">
        <v>394</v>
      </c>
      <c r="D6526" s="620">
        <v>2885.37</v>
      </c>
      <c r="E6526" s="188" t="s">
        <v>2</v>
      </c>
    </row>
    <row r="6527" spans="1:5">
      <c r="A6527" s="617">
        <v>93564</v>
      </c>
      <c r="B6527" s="618" t="s">
        <v>505</v>
      </c>
      <c r="C6527" s="618" t="s">
        <v>394</v>
      </c>
      <c r="D6527" s="620">
        <v>2908.65</v>
      </c>
      <c r="E6527" s="188" t="s">
        <v>2</v>
      </c>
    </row>
    <row r="6528" spans="1:5">
      <c r="A6528" s="617">
        <v>93565</v>
      </c>
      <c r="B6528" s="618" t="s">
        <v>514</v>
      </c>
      <c r="C6528" s="618" t="s">
        <v>394</v>
      </c>
      <c r="D6528" s="620">
        <v>16325.39</v>
      </c>
      <c r="E6528" s="188" t="s">
        <v>2</v>
      </c>
    </row>
    <row r="6529" spans="1:5">
      <c r="A6529" s="617">
        <v>93566</v>
      </c>
      <c r="B6529" s="618" t="s">
        <v>510</v>
      </c>
      <c r="C6529" s="618" t="s">
        <v>394</v>
      </c>
      <c r="D6529" s="620">
        <v>2677.45</v>
      </c>
      <c r="E6529" s="188" t="s">
        <v>2</v>
      </c>
    </row>
    <row r="6530" spans="1:5">
      <c r="A6530" s="617">
        <v>93567</v>
      </c>
      <c r="B6530" s="618" t="s">
        <v>515</v>
      </c>
      <c r="C6530" s="618" t="s">
        <v>394</v>
      </c>
      <c r="D6530" s="620">
        <v>18551.3</v>
      </c>
      <c r="E6530" s="188" t="s">
        <v>2</v>
      </c>
    </row>
    <row r="6531" spans="1:5">
      <c r="A6531" s="617">
        <v>93568</v>
      </c>
      <c r="B6531" s="618" t="s">
        <v>516</v>
      </c>
      <c r="C6531" s="618" t="s">
        <v>394</v>
      </c>
      <c r="D6531" s="620">
        <v>25278.52</v>
      </c>
      <c r="E6531" s="188" t="s">
        <v>2</v>
      </c>
    </row>
    <row r="6532" spans="1:5">
      <c r="A6532" s="617">
        <v>93569</v>
      </c>
      <c r="B6532" s="618" t="s">
        <v>522</v>
      </c>
      <c r="C6532" s="618" t="s">
        <v>394</v>
      </c>
      <c r="D6532" s="620">
        <v>12049.99</v>
      </c>
      <c r="E6532" s="188" t="s">
        <v>2</v>
      </c>
    </row>
    <row r="6533" spans="1:5">
      <c r="A6533" s="617">
        <v>93570</v>
      </c>
      <c r="B6533" s="618" t="s">
        <v>523</v>
      </c>
      <c r="C6533" s="618" t="s">
        <v>394</v>
      </c>
      <c r="D6533" s="620">
        <v>17023.650000000001</v>
      </c>
      <c r="E6533" s="188" t="s">
        <v>2</v>
      </c>
    </row>
    <row r="6534" spans="1:5">
      <c r="A6534" s="617">
        <v>93571</v>
      </c>
      <c r="B6534" s="618" t="s">
        <v>524</v>
      </c>
      <c r="C6534" s="618" t="s">
        <v>394</v>
      </c>
      <c r="D6534" s="620">
        <v>22436.03</v>
      </c>
      <c r="E6534" s="188" t="s">
        <v>2</v>
      </c>
    </row>
    <row r="6535" spans="1:5">
      <c r="A6535" s="617">
        <v>93572</v>
      </c>
      <c r="B6535" s="618" t="s">
        <v>525</v>
      </c>
      <c r="C6535" s="618" t="s">
        <v>394</v>
      </c>
      <c r="D6535" s="620">
        <v>4497.66</v>
      </c>
      <c r="E6535" s="188" t="s">
        <v>2</v>
      </c>
    </row>
    <row r="6536" spans="1:5">
      <c r="A6536" s="617">
        <v>94295</v>
      </c>
      <c r="B6536" s="618" t="s">
        <v>517</v>
      </c>
      <c r="C6536" s="618" t="s">
        <v>394</v>
      </c>
      <c r="D6536" s="620">
        <v>6667.33</v>
      </c>
      <c r="E6536" s="188" t="s">
        <v>2</v>
      </c>
    </row>
    <row r="6537" spans="1:5">
      <c r="A6537" s="617">
        <v>94296</v>
      </c>
      <c r="B6537" s="618" t="s">
        <v>518</v>
      </c>
      <c r="C6537" s="618" t="s">
        <v>394</v>
      </c>
      <c r="D6537" s="620">
        <v>6579.35</v>
      </c>
      <c r="E6537" s="188" t="s">
        <v>2</v>
      </c>
    </row>
    <row r="6538" spans="1:5">
      <c r="A6538" s="617">
        <v>95308</v>
      </c>
      <c r="B6538" s="618" t="s">
        <v>7579</v>
      </c>
      <c r="C6538" s="618" t="s">
        <v>6</v>
      </c>
      <c r="D6538" s="619">
        <v>0.08</v>
      </c>
      <c r="E6538" s="188" t="s">
        <v>2</v>
      </c>
    </row>
    <row r="6539" spans="1:5">
      <c r="A6539" s="617">
        <v>95309</v>
      </c>
      <c r="B6539" s="618" t="s">
        <v>7580</v>
      </c>
      <c r="C6539" s="618" t="s">
        <v>6</v>
      </c>
      <c r="D6539" s="619">
        <v>0.12</v>
      </c>
      <c r="E6539" s="188" t="s">
        <v>2</v>
      </c>
    </row>
    <row r="6540" spans="1:5">
      <c r="A6540" s="617">
        <v>95310</v>
      </c>
      <c r="B6540" s="618" t="s">
        <v>7581</v>
      </c>
      <c r="C6540" s="618" t="s">
        <v>6</v>
      </c>
      <c r="D6540" s="619">
        <v>0.1</v>
      </c>
      <c r="E6540" s="188" t="s">
        <v>2</v>
      </c>
    </row>
    <row r="6541" spans="1:5">
      <c r="A6541" s="617">
        <v>95311</v>
      </c>
      <c r="B6541" s="618" t="s">
        <v>7582</v>
      </c>
      <c r="C6541" s="618" t="s">
        <v>6</v>
      </c>
      <c r="D6541" s="619">
        <v>0.08</v>
      </c>
      <c r="E6541" s="188" t="s">
        <v>2</v>
      </c>
    </row>
    <row r="6542" spans="1:5">
      <c r="A6542" s="617">
        <v>95312</v>
      </c>
      <c r="B6542" s="618" t="s">
        <v>7583</v>
      </c>
      <c r="C6542" s="618" t="s">
        <v>6</v>
      </c>
      <c r="D6542" s="619">
        <v>0.11</v>
      </c>
      <c r="E6542" s="188" t="s">
        <v>2</v>
      </c>
    </row>
    <row r="6543" spans="1:5">
      <c r="A6543" s="617">
        <v>95313</v>
      </c>
      <c r="B6543" s="618" t="s">
        <v>7584</v>
      </c>
      <c r="C6543" s="618" t="s">
        <v>6</v>
      </c>
      <c r="D6543" s="619">
        <v>0.11</v>
      </c>
      <c r="E6543" s="188" t="s">
        <v>2</v>
      </c>
    </row>
    <row r="6544" spans="1:5">
      <c r="A6544" s="617">
        <v>95314</v>
      </c>
      <c r="B6544" s="618" t="s">
        <v>526</v>
      </c>
      <c r="C6544" s="618" t="s">
        <v>6</v>
      </c>
      <c r="D6544" s="619">
        <v>0.12</v>
      </c>
      <c r="E6544" s="188" t="s">
        <v>2</v>
      </c>
    </row>
    <row r="6545" spans="1:5">
      <c r="A6545" s="617">
        <v>95315</v>
      </c>
      <c r="B6545" s="618" t="s">
        <v>7585</v>
      </c>
      <c r="C6545" s="618" t="s">
        <v>6</v>
      </c>
      <c r="D6545" s="619">
        <v>0.2</v>
      </c>
      <c r="E6545" s="188" t="s">
        <v>2</v>
      </c>
    </row>
    <row r="6546" spans="1:5">
      <c r="A6546" s="617">
        <v>95316</v>
      </c>
      <c r="B6546" s="618" t="s">
        <v>7586</v>
      </c>
      <c r="C6546" s="618" t="s">
        <v>6</v>
      </c>
      <c r="D6546" s="619">
        <v>0.27</v>
      </c>
      <c r="E6546" s="188" t="s">
        <v>2</v>
      </c>
    </row>
    <row r="6547" spans="1:5">
      <c r="A6547" s="617">
        <v>95317</v>
      </c>
      <c r="B6547" s="618" t="s">
        <v>7587</v>
      </c>
      <c r="C6547" s="618" t="s">
        <v>6</v>
      </c>
      <c r="D6547" s="619">
        <v>0.13</v>
      </c>
      <c r="E6547" s="188" t="s">
        <v>2</v>
      </c>
    </row>
    <row r="6548" spans="1:5">
      <c r="A6548" s="617">
        <v>95318</v>
      </c>
      <c r="B6548" s="618" t="s">
        <v>7588</v>
      </c>
      <c r="C6548" s="618" t="s">
        <v>6</v>
      </c>
      <c r="D6548" s="619">
        <v>0.14000000000000001</v>
      </c>
      <c r="E6548" s="188" t="s">
        <v>2</v>
      </c>
    </row>
    <row r="6549" spans="1:5">
      <c r="A6549" s="617">
        <v>95319</v>
      </c>
      <c r="B6549" s="618" t="s">
        <v>7589</v>
      </c>
      <c r="C6549" s="618" t="s">
        <v>6</v>
      </c>
      <c r="D6549" s="619">
        <v>0.11</v>
      </c>
      <c r="E6549" s="188" t="s">
        <v>2</v>
      </c>
    </row>
    <row r="6550" spans="1:5">
      <c r="A6550" s="617">
        <v>95320</v>
      </c>
      <c r="B6550" s="618" t="s">
        <v>7590</v>
      </c>
      <c r="C6550" s="618" t="s">
        <v>6</v>
      </c>
      <c r="D6550" s="619">
        <v>0.09</v>
      </c>
      <c r="E6550" s="188" t="s">
        <v>2</v>
      </c>
    </row>
    <row r="6551" spans="1:5">
      <c r="A6551" s="617">
        <v>95321</v>
      </c>
      <c r="B6551" s="618" t="s">
        <v>7591</v>
      </c>
      <c r="C6551" s="618" t="s">
        <v>6</v>
      </c>
      <c r="D6551" s="619">
        <v>0.09</v>
      </c>
      <c r="E6551" s="188" t="s">
        <v>2</v>
      </c>
    </row>
    <row r="6552" spans="1:5">
      <c r="A6552" s="617">
        <v>95322</v>
      </c>
      <c r="B6552" s="618" t="s">
        <v>7592</v>
      </c>
      <c r="C6552" s="618" t="s">
        <v>6</v>
      </c>
      <c r="D6552" s="619">
        <v>0.08</v>
      </c>
      <c r="E6552" s="188" t="s">
        <v>2</v>
      </c>
    </row>
    <row r="6553" spans="1:5">
      <c r="A6553" s="617">
        <v>95323</v>
      </c>
      <c r="B6553" s="618" t="s">
        <v>7593</v>
      </c>
      <c r="C6553" s="618" t="s">
        <v>6</v>
      </c>
      <c r="D6553" s="619">
        <v>0.13</v>
      </c>
      <c r="E6553" s="188" t="s">
        <v>2</v>
      </c>
    </row>
    <row r="6554" spans="1:5">
      <c r="A6554" s="617">
        <v>95324</v>
      </c>
      <c r="B6554" s="618" t="s">
        <v>7594</v>
      </c>
      <c r="C6554" s="618" t="s">
        <v>6</v>
      </c>
      <c r="D6554" s="619">
        <v>0.19</v>
      </c>
      <c r="E6554" s="188" t="s">
        <v>2</v>
      </c>
    </row>
    <row r="6555" spans="1:5">
      <c r="A6555" s="617">
        <v>95325</v>
      </c>
      <c r="B6555" s="618" t="s">
        <v>7595</v>
      </c>
      <c r="C6555" s="618" t="s">
        <v>6</v>
      </c>
      <c r="D6555" s="619">
        <v>0.24</v>
      </c>
      <c r="E6555" s="188" t="s">
        <v>2</v>
      </c>
    </row>
    <row r="6556" spans="1:5">
      <c r="A6556" s="617">
        <v>95326</v>
      </c>
      <c r="B6556" s="618" t="s">
        <v>7596</v>
      </c>
      <c r="C6556" s="618" t="s">
        <v>6</v>
      </c>
      <c r="D6556" s="619">
        <v>0.03</v>
      </c>
      <c r="E6556" s="188" t="s">
        <v>2</v>
      </c>
    </row>
    <row r="6557" spans="1:5">
      <c r="A6557" s="617">
        <v>95328</v>
      </c>
      <c r="B6557" s="618" t="s">
        <v>7597</v>
      </c>
      <c r="C6557" s="618" t="s">
        <v>6</v>
      </c>
      <c r="D6557" s="619">
        <v>0.12</v>
      </c>
      <c r="E6557" s="188" t="s">
        <v>2</v>
      </c>
    </row>
    <row r="6558" spans="1:5">
      <c r="A6558" s="617">
        <v>95329</v>
      </c>
      <c r="B6558" s="618" t="s">
        <v>7598</v>
      </c>
      <c r="C6558" s="618" t="s">
        <v>6</v>
      </c>
      <c r="D6558" s="619">
        <v>0.14000000000000001</v>
      </c>
      <c r="E6558" s="188" t="s">
        <v>2</v>
      </c>
    </row>
    <row r="6559" spans="1:5">
      <c r="A6559" s="617">
        <v>95330</v>
      </c>
      <c r="B6559" s="618" t="s">
        <v>7599</v>
      </c>
      <c r="C6559" s="618" t="s">
        <v>6</v>
      </c>
      <c r="D6559" s="619">
        <v>0.12</v>
      </c>
      <c r="E6559" s="188" t="s">
        <v>2</v>
      </c>
    </row>
    <row r="6560" spans="1:5">
      <c r="A6560" s="617">
        <v>95331</v>
      </c>
      <c r="B6560" s="618" t="s">
        <v>7600</v>
      </c>
      <c r="C6560" s="618" t="s">
        <v>6</v>
      </c>
      <c r="D6560" s="619">
        <v>0.13</v>
      </c>
      <c r="E6560" s="188" t="s">
        <v>2</v>
      </c>
    </row>
    <row r="6561" spans="1:5">
      <c r="A6561" s="617">
        <v>95332</v>
      </c>
      <c r="B6561" s="618" t="s">
        <v>7601</v>
      </c>
      <c r="C6561" s="618" t="s">
        <v>6</v>
      </c>
      <c r="D6561" s="619">
        <v>0.39</v>
      </c>
      <c r="E6561" s="188" t="s">
        <v>2</v>
      </c>
    </row>
    <row r="6562" spans="1:5">
      <c r="A6562" s="617">
        <v>95333</v>
      </c>
      <c r="B6562" s="618" t="s">
        <v>7602</v>
      </c>
      <c r="C6562" s="618" t="s">
        <v>6</v>
      </c>
      <c r="D6562" s="619">
        <v>0.39</v>
      </c>
      <c r="E6562" s="188" t="s">
        <v>2</v>
      </c>
    </row>
    <row r="6563" spans="1:5">
      <c r="A6563" s="617">
        <v>95334</v>
      </c>
      <c r="B6563" s="618" t="s">
        <v>7603</v>
      </c>
      <c r="C6563" s="618" t="s">
        <v>6</v>
      </c>
      <c r="D6563" s="619">
        <v>0.63</v>
      </c>
      <c r="E6563" s="188" t="s">
        <v>2</v>
      </c>
    </row>
    <row r="6564" spans="1:5">
      <c r="A6564" s="617">
        <v>95335</v>
      </c>
      <c r="B6564" s="618" t="s">
        <v>7604</v>
      </c>
      <c r="C6564" s="618" t="s">
        <v>6</v>
      </c>
      <c r="D6564" s="619">
        <v>0.19</v>
      </c>
      <c r="E6564" s="188" t="s">
        <v>2</v>
      </c>
    </row>
    <row r="6565" spans="1:5">
      <c r="A6565" s="617">
        <v>95337</v>
      </c>
      <c r="B6565" s="618" t="s">
        <v>527</v>
      </c>
      <c r="C6565" s="618" t="s">
        <v>6</v>
      </c>
      <c r="D6565" s="619">
        <v>0.12</v>
      </c>
      <c r="E6565" s="188" t="s">
        <v>2</v>
      </c>
    </row>
    <row r="6566" spans="1:5">
      <c r="A6566" s="617">
        <v>95338</v>
      </c>
      <c r="B6566" s="618" t="s">
        <v>7605</v>
      </c>
      <c r="C6566" s="618" t="s">
        <v>6</v>
      </c>
      <c r="D6566" s="619">
        <v>0.22</v>
      </c>
      <c r="E6566" s="188" t="s">
        <v>2</v>
      </c>
    </row>
    <row r="6567" spans="1:5">
      <c r="A6567" s="617">
        <v>95339</v>
      </c>
      <c r="B6567" s="618" t="s">
        <v>7606</v>
      </c>
      <c r="C6567" s="618" t="s">
        <v>6</v>
      </c>
      <c r="D6567" s="619">
        <v>0.21</v>
      </c>
      <c r="E6567" s="188" t="s">
        <v>2</v>
      </c>
    </row>
    <row r="6568" spans="1:5">
      <c r="A6568" s="617">
        <v>95340</v>
      </c>
      <c r="B6568" s="618" t="s">
        <v>7607</v>
      </c>
      <c r="C6568" s="618" t="s">
        <v>6</v>
      </c>
      <c r="D6568" s="619">
        <v>0.16</v>
      </c>
      <c r="E6568" s="188" t="s">
        <v>2</v>
      </c>
    </row>
    <row r="6569" spans="1:5">
      <c r="A6569" s="617">
        <v>95341</v>
      </c>
      <c r="B6569" s="618" t="s">
        <v>7608</v>
      </c>
      <c r="C6569" s="618" t="s">
        <v>6</v>
      </c>
      <c r="D6569" s="619">
        <v>0.18</v>
      </c>
      <c r="E6569" s="188" t="s">
        <v>2</v>
      </c>
    </row>
    <row r="6570" spans="1:5">
      <c r="A6570" s="617">
        <v>95342</v>
      </c>
      <c r="B6570" s="618" t="s">
        <v>7609</v>
      </c>
      <c r="C6570" s="618" t="s">
        <v>6</v>
      </c>
      <c r="D6570" s="619">
        <v>0.14000000000000001</v>
      </c>
      <c r="E6570" s="188" t="s">
        <v>2</v>
      </c>
    </row>
    <row r="6571" spans="1:5">
      <c r="A6571" s="617">
        <v>95343</v>
      </c>
      <c r="B6571" s="618" t="s">
        <v>7610</v>
      </c>
      <c r="C6571" s="618" t="s">
        <v>6</v>
      </c>
      <c r="D6571" s="619">
        <v>0.21</v>
      </c>
      <c r="E6571" s="188" t="s">
        <v>2</v>
      </c>
    </row>
    <row r="6572" spans="1:5">
      <c r="A6572" s="617">
        <v>95344</v>
      </c>
      <c r="B6572" s="618" t="s">
        <v>7611</v>
      </c>
      <c r="C6572" s="618" t="s">
        <v>6</v>
      </c>
      <c r="D6572" s="619">
        <v>0.13</v>
      </c>
      <c r="E6572" s="188" t="s">
        <v>2</v>
      </c>
    </row>
    <row r="6573" spans="1:5">
      <c r="A6573" s="617">
        <v>95345</v>
      </c>
      <c r="B6573" s="618" t="s">
        <v>7612</v>
      </c>
      <c r="C6573" s="618" t="s">
        <v>6</v>
      </c>
      <c r="D6573" s="619">
        <v>0.52</v>
      </c>
      <c r="E6573" s="188" t="s">
        <v>2</v>
      </c>
    </row>
    <row r="6574" spans="1:5">
      <c r="A6574" s="617">
        <v>95346</v>
      </c>
      <c r="B6574" s="618" t="s">
        <v>7613</v>
      </c>
      <c r="C6574" s="618" t="s">
        <v>6</v>
      </c>
      <c r="D6574" s="619">
        <v>0.06</v>
      </c>
      <c r="E6574" s="188" t="s">
        <v>2</v>
      </c>
    </row>
    <row r="6575" spans="1:5">
      <c r="A6575" s="617">
        <v>95347</v>
      </c>
      <c r="B6575" s="618" t="s">
        <v>7614</v>
      </c>
      <c r="C6575" s="618" t="s">
        <v>6</v>
      </c>
      <c r="D6575" s="619">
        <v>0.06</v>
      </c>
      <c r="E6575" s="188" t="s">
        <v>2</v>
      </c>
    </row>
    <row r="6576" spans="1:5">
      <c r="A6576" s="617">
        <v>95348</v>
      </c>
      <c r="B6576" s="618" t="s">
        <v>7615</v>
      </c>
      <c r="C6576" s="618" t="s">
        <v>6</v>
      </c>
      <c r="D6576" s="619">
        <v>0.08</v>
      </c>
      <c r="E6576" s="188" t="s">
        <v>2</v>
      </c>
    </row>
    <row r="6577" spans="1:5">
      <c r="A6577" s="617">
        <v>95349</v>
      </c>
      <c r="B6577" s="618" t="s">
        <v>7616</v>
      </c>
      <c r="C6577" s="618" t="s">
        <v>6</v>
      </c>
      <c r="D6577" s="619">
        <v>0.06</v>
      </c>
      <c r="E6577" s="188" t="s">
        <v>2</v>
      </c>
    </row>
    <row r="6578" spans="1:5">
      <c r="A6578" s="617">
        <v>95350</v>
      </c>
      <c r="B6578" s="618" t="s">
        <v>7617</v>
      </c>
      <c r="C6578" s="618" t="s">
        <v>6</v>
      </c>
      <c r="D6578" s="619">
        <v>0.09</v>
      </c>
      <c r="E6578" s="188" t="s">
        <v>2</v>
      </c>
    </row>
    <row r="6579" spans="1:5">
      <c r="A6579" s="617">
        <v>95351</v>
      </c>
      <c r="B6579" s="618" t="s">
        <v>7618</v>
      </c>
      <c r="C6579" s="618" t="s">
        <v>6</v>
      </c>
      <c r="D6579" s="619">
        <v>0.23</v>
      </c>
      <c r="E6579" s="188" t="s">
        <v>2</v>
      </c>
    </row>
    <row r="6580" spans="1:5">
      <c r="A6580" s="617">
        <v>95352</v>
      </c>
      <c r="B6580" s="618" t="s">
        <v>7619</v>
      </c>
      <c r="C6580" s="618" t="s">
        <v>6</v>
      </c>
      <c r="D6580" s="619">
        <v>0.1</v>
      </c>
      <c r="E6580" s="188" t="s">
        <v>2</v>
      </c>
    </row>
    <row r="6581" spans="1:5">
      <c r="A6581" s="617">
        <v>95354</v>
      </c>
      <c r="B6581" s="618" t="s">
        <v>7620</v>
      </c>
      <c r="C6581" s="618" t="s">
        <v>6</v>
      </c>
      <c r="D6581" s="619">
        <v>0.09</v>
      </c>
      <c r="E6581" s="188" t="s">
        <v>2</v>
      </c>
    </row>
    <row r="6582" spans="1:5">
      <c r="A6582" s="617">
        <v>95355</v>
      </c>
      <c r="B6582" s="618" t="s">
        <v>7621</v>
      </c>
      <c r="C6582" s="618" t="s">
        <v>6</v>
      </c>
      <c r="D6582" s="619">
        <v>0.12</v>
      </c>
      <c r="E6582" s="188" t="s">
        <v>2</v>
      </c>
    </row>
    <row r="6583" spans="1:5">
      <c r="A6583" s="617">
        <v>95356</v>
      </c>
      <c r="B6583" s="618" t="s">
        <v>7622</v>
      </c>
      <c r="C6583" s="618" t="s">
        <v>6</v>
      </c>
      <c r="D6583" s="619">
        <v>0.11</v>
      </c>
      <c r="E6583" s="188" t="s">
        <v>2</v>
      </c>
    </row>
    <row r="6584" spans="1:5">
      <c r="A6584" s="617">
        <v>95357</v>
      </c>
      <c r="B6584" s="618" t="s">
        <v>7623</v>
      </c>
      <c r="C6584" s="618" t="s">
        <v>6</v>
      </c>
      <c r="D6584" s="619">
        <v>0.17</v>
      </c>
      <c r="E6584" s="188" t="s">
        <v>2</v>
      </c>
    </row>
    <row r="6585" spans="1:5">
      <c r="A6585" s="617">
        <v>95358</v>
      </c>
      <c r="B6585" s="618" t="s">
        <v>7624</v>
      </c>
      <c r="C6585" s="618" t="s">
        <v>6</v>
      </c>
      <c r="D6585" s="619">
        <v>0.21</v>
      </c>
      <c r="E6585" s="188" t="s">
        <v>2</v>
      </c>
    </row>
    <row r="6586" spans="1:5">
      <c r="A6586" s="617">
        <v>95359</v>
      </c>
      <c r="B6586" s="618" t="s">
        <v>7625</v>
      </c>
      <c r="C6586" s="618" t="s">
        <v>6</v>
      </c>
      <c r="D6586" s="619">
        <v>0.22</v>
      </c>
      <c r="E6586" s="188" t="s">
        <v>2</v>
      </c>
    </row>
    <row r="6587" spans="1:5">
      <c r="A6587" s="617">
        <v>95360</v>
      </c>
      <c r="B6587" s="618" t="s">
        <v>7626</v>
      </c>
      <c r="C6587" s="618" t="s">
        <v>6</v>
      </c>
      <c r="D6587" s="619">
        <v>0.16</v>
      </c>
      <c r="E6587" s="188" t="s">
        <v>2</v>
      </c>
    </row>
    <row r="6588" spans="1:5">
      <c r="A6588" s="617">
        <v>95361</v>
      </c>
      <c r="B6588" s="618" t="s">
        <v>7627</v>
      </c>
      <c r="C6588" s="618" t="s">
        <v>6</v>
      </c>
      <c r="D6588" s="619">
        <v>0.1</v>
      </c>
      <c r="E6588" s="188" t="s">
        <v>2</v>
      </c>
    </row>
    <row r="6589" spans="1:5">
      <c r="A6589" s="617">
        <v>95362</v>
      </c>
      <c r="B6589" s="618" t="s">
        <v>7628</v>
      </c>
      <c r="C6589" s="618" t="s">
        <v>6</v>
      </c>
      <c r="D6589" s="619">
        <v>0.11</v>
      </c>
      <c r="E6589" s="188" t="s">
        <v>2</v>
      </c>
    </row>
    <row r="6590" spans="1:5">
      <c r="A6590" s="617">
        <v>95363</v>
      </c>
      <c r="B6590" s="618" t="s">
        <v>7629</v>
      </c>
      <c r="C6590" s="618" t="s">
        <v>6</v>
      </c>
      <c r="D6590" s="619">
        <v>0.14000000000000001</v>
      </c>
      <c r="E6590" s="188" t="s">
        <v>2</v>
      </c>
    </row>
    <row r="6591" spans="1:5">
      <c r="A6591" s="617">
        <v>95364</v>
      </c>
      <c r="B6591" s="618" t="s">
        <v>7630</v>
      </c>
      <c r="C6591" s="618" t="s">
        <v>6</v>
      </c>
      <c r="D6591" s="619">
        <v>0.13</v>
      </c>
      <c r="E6591" s="188" t="s">
        <v>2</v>
      </c>
    </row>
    <row r="6592" spans="1:5">
      <c r="A6592" s="617">
        <v>95365</v>
      </c>
      <c r="B6592" s="618" t="s">
        <v>7631</v>
      </c>
      <c r="C6592" s="618" t="s">
        <v>6</v>
      </c>
      <c r="D6592" s="619">
        <v>0.12</v>
      </c>
      <c r="E6592" s="188" t="s">
        <v>2</v>
      </c>
    </row>
    <row r="6593" spans="1:5">
      <c r="A6593" s="617">
        <v>95366</v>
      </c>
      <c r="B6593" s="618" t="s">
        <v>7632</v>
      </c>
      <c r="C6593" s="618" t="s">
        <v>6</v>
      </c>
      <c r="D6593" s="619">
        <v>0.1</v>
      </c>
      <c r="E6593" s="188" t="s">
        <v>2</v>
      </c>
    </row>
    <row r="6594" spans="1:5">
      <c r="A6594" s="617">
        <v>95367</v>
      </c>
      <c r="B6594" s="618" t="s">
        <v>7633</v>
      </c>
      <c r="C6594" s="618" t="s">
        <v>6</v>
      </c>
      <c r="D6594" s="619">
        <v>0.1</v>
      </c>
      <c r="E6594" s="188" t="s">
        <v>2</v>
      </c>
    </row>
    <row r="6595" spans="1:5">
      <c r="A6595" s="617">
        <v>95368</v>
      </c>
      <c r="B6595" s="618" t="s">
        <v>7634</v>
      </c>
      <c r="C6595" s="618" t="s">
        <v>6</v>
      </c>
      <c r="D6595" s="619">
        <v>0.15</v>
      </c>
      <c r="E6595" s="188" t="s">
        <v>2</v>
      </c>
    </row>
    <row r="6596" spans="1:5">
      <c r="A6596" s="617">
        <v>95369</v>
      </c>
      <c r="B6596" s="618" t="s">
        <v>7635</v>
      </c>
      <c r="C6596" s="618" t="s">
        <v>6</v>
      </c>
      <c r="D6596" s="619">
        <v>0.13</v>
      </c>
      <c r="E6596" s="188" t="s">
        <v>2</v>
      </c>
    </row>
    <row r="6597" spans="1:5">
      <c r="A6597" s="617">
        <v>95370</v>
      </c>
      <c r="B6597" s="618" t="s">
        <v>7636</v>
      </c>
      <c r="C6597" s="618" t="s">
        <v>6</v>
      </c>
      <c r="D6597" s="619">
        <v>0.19</v>
      </c>
      <c r="E6597" s="188" t="s">
        <v>2</v>
      </c>
    </row>
    <row r="6598" spans="1:5">
      <c r="A6598" s="617">
        <v>95371</v>
      </c>
      <c r="B6598" s="618" t="s">
        <v>528</v>
      </c>
      <c r="C6598" s="618" t="s">
        <v>6</v>
      </c>
      <c r="D6598" s="619">
        <v>0.22</v>
      </c>
      <c r="E6598" s="188" t="s">
        <v>2</v>
      </c>
    </row>
    <row r="6599" spans="1:5">
      <c r="A6599" s="617">
        <v>95372</v>
      </c>
      <c r="B6599" s="618" t="s">
        <v>529</v>
      </c>
      <c r="C6599" s="618" t="s">
        <v>6</v>
      </c>
      <c r="D6599" s="619">
        <v>0.15</v>
      </c>
      <c r="E6599" s="188" t="s">
        <v>2</v>
      </c>
    </row>
    <row r="6600" spans="1:5">
      <c r="A6600" s="617">
        <v>95373</v>
      </c>
      <c r="B6600" s="618" t="s">
        <v>7637</v>
      </c>
      <c r="C6600" s="618" t="s">
        <v>6</v>
      </c>
      <c r="D6600" s="619">
        <v>0.19</v>
      </c>
      <c r="E6600" s="188" t="s">
        <v>2</v>
      </c>
    </row>
    <row r="6601" spans="1:5">
      <c r="A6601" s="617">
        <v>95374</v>
      </c>
      <c r="B6601" s="618" t="s">
        <v>7638</v>
      </c>
      <c r="C6601" s="618" t="s">
        <v>6</v>
      </c>
      <c r="D6601" s="619">
        <v>0.16</v>
      </c>
      <c r="E6601" s="188" t="s">
        <v>2</v>
      </c>
    </row>
    <row r="6602" spans="1:5">
      <c r="A6602" s="617">
        <v>95375</v>
      </c>
      <c r="B6602" s="618" t="s">
        <v>530</v>
      </c>
      <c r="C6602" s="618" t="s">
        <v>6</v>
      </c>
      <c r="D6602" s="619">
        <v>0.19</v>
      </c>
      <c r="E6602" s="188" t="s">
        <v>2</v>
      </c>
    </row>
    <row r="6603" spans="1:5">
      <c r="A6603" s="617">
        <v>95376</v>
      </c>
      <c r="B6603" s="618" t="s">
        <v>7639</v>
      </c>
      <c r="C6603" s="618" t="s">
        <v>6</v>
      </c>
      <c r="D6603" s="619">
        <v>0.05</v>
      </c>
      <c r="E6603" s="188" t="s">
        <v>2</v>
      </c>
    </row>
    <row r="6604" spans="1:5">
      <c r="A6604" s="617">
        <v>95377</v>
      </c>
      <c r="B6604" s="618" t="s">
        <v>7640</v>
      </c>
      <c r="C6604" s="618" t="s">
        <v>6</v>
      </c>
      <c r="D6604" s="619">
        <v>0.12</v>
      </c>
      <c r="E6604" s="188" t="s">
        <v>2</v>
      </c>
    </row>
    <row r="6605" spans="1:5">
      <c r="A6605" s="617">
        <v>95378</v>
      </c>
      <c r="B6605" s="618" t="s">
        <v>531</v>
      </c>
      <c r="C6605" s="618" t="s">
        <v>6</v>
      </c>
      <c r="D6605" s="619">
        <v>0.16</v>
      </c>
      <c r="E6605" s="188" t="s">
        <v>2</v>
      </c>
    </row>
    <row r="6606" spans="1:5">
      <c r="A6606" s="617">
        <v>95379</v>
      </c>
      <c r="B6606" s="618" t="s">
        <v>532</v>
      </c>
      <c r="C6606" s="618" t="s">
        <v>6</v>
      </c>
      <c r="D6606" s="619">
        <v>0.12</v>
      </c>
      <c r="E6606" s="188" t="s">
        <v>2</v>
      </c>
    </row>
    <row r="6607" spans="1:5">
      <c r="A6607" s="617">
        <v>95380</v>
      </c>
      <c r="B6607" s="618" t="s">
        <v>7641</v>
      </c>
      <c r="C6607" s="618" t="s">
        <v>6</v>
      </c>
      <c r="D6607" s="619">
        <v>0.18</v>
      </c>
      <c r="E6607" s="188" t="s">
        <v>2</v>
      </c>
    </row>
    <row r="6608" spans="1:5">
      <c r="A6608" s="617">
        <v>95382</v>
      </c>
      <c r="B6608" s="618" t="s">
        <v>7642</v>
      </c>
      <c r="C6608" s="618" t="s">
        <v>6</v>
      </c>
      <c r="D6608" s="619">
        <v>0.15</v>
      </c>
      <c r="E6608" s="188" t="s">
        <v>2</v>
      </c>
    </row>
    <row r="6609" spans="1:5">
      <c r="A6609" s="617">
        <v>95383</v>
      </c>
      <c r="B6609" s="618" t="s">
        <v>7643</v>
      </c>
      <c r="C6609" s="618" t="s">
        <v>6</v>
      </c>
      <c r="D6609" s="619">
        <v>0.12</v>
      </c>
      <c r="E6609" s="188" t="s">
        <v>2</v>
      </c>
    </row>
    <row r="6610" spans="1:5">
      <c r="A6610" s="617">
        <v>95384</v>
      </c>
      <c r="B6610" s="618" t="s">
        <v>7644</v>
      </c>
      <c r="C6610" s="618" t="s">
        <v>6</v>
      </c>
      <c r="D6610" s="619">
        <v>0.19</v>
      </c>
      <c r="E6610" s="188" t="s">
        <v>2</v>
      </c>
    </row>
    <row r="6611" spans="1:5">
      <c r="A6611" s="617">
        <v>95385</v>
      </c>
      <c r="B6611" s="618" t="s">
        <v>7645</v>
      </c>
      <c r="C6611" s="618" t="s">
        <v>6</v>
      </c>
      <c r="D6611" s="619">
        <v>0.14000000000000001</v>
      </c>
      <c r="E6611" s="188" t="s">
        <v>2</v>
      </c>
    </row>
    <row r="6612" spans="1:5">
      <c r="A6612" s="617">
        <v>95386</v>
      </c>
      <c r="B6612" s="618" t="s">
        <v>7646</v>
      </c>
      <c r="C6612" s="618" t="s">
        <v>6</v>
      </c>
      <c r="D6612" s="619">
        <v>0.18</v>
      </c>
      <c r="E6612" s="188" t="s">
        <v>2</v>
      </c>
    </row>
    <row r="6613" spans="1:5">
      <c r="A6613" s="617">
        <v>95387</v>
      </c>
      <c r="B6613" s="618" t="s">
        <v>7647</v>
      </c>
      <c r="C6613" s="618" t="s">
        <v>6</v>
      </c>
      <c r="D6613" s="619">
        <v>0.12</v>
      </c>
      <c r="E6613" s="188" t="s">
        <v>2</v>
      </c>
    </row>
    <row r="6614" spans="1:5">
      <c r="A6614" s="617">
        <v>95388</v>
      </c>
      <c r="B6614" s="618" t="s">
        <v>7648</v>
      </c>
      <c r="C6614" s="618" t="s">
        <v>6</v>
      </c>
      <c r="D6614" s="619">
        <v>0.05</v>
      </c>
      <c r="E6614" s="188" t="s">
        <v>2</v>
      </c>
    </row>
    <row r="6615" spans="1:5">
      <c r="A6615" s="617">
        <v>95389</v>
      </c>
      <c r="B6615" s="618" t="s">
        <v>7649</v>
      </c>
      <c r="C6615" s="618" t="s">
        <v>6</v>
      </c>
      <c r="D6615" s="619">
        <v>0.09</v>
      </c>
      <c r="E6615" s="188" t="s">
        <v>2</v>
      </c>
    </row>
    <row r="6616" spans="1:5">
      <c r="A6616" s="617">
        <v>95390</v>
      </c>
      <c r="B6616" s="618" t="s">
        <v>7650</v>
      </c>
      <c r="C6616" s="618" t="s">
        <v>6</v>
      </c>
      <c r="D6616" s="619">
        <v>0.05</v>
      </c>
      <c r="E6616" s="188" t="s">
        <v>2</v>
      </c>
    </row>
    <row r="6617" spans="1:5">
      <c r="A6617" s="617">
        <v>95391</v>
      </c>
      <c r="B6617" s="618" t="s">
        <v>7651</v>
      </c>
      <c r="C6617" s="618" t="s">
        <v>6</v>
      </c>
      <c r="D6617" s="619">
        <v>0.12</v>
      </c>
      <c r="E6617" s="188" t="s">
        <v>2</v>
      </c>
    </row>
    <row r="6618" spans="1:5">
      <c r="A6618" s="617">
        <v>95392</v>
      </c>
      <c r="B6618" s="618" t="s">
        <v>7652</v>
      </c>
      <c r="C6618" s="618" t="s">
        <v>6</v>
      </c>
      <c r="D6618" s="619">
        <v>0.05</v>
      </c>
      <c r="E6618" s="188" t="s">
        <v>2</v>
      </c>
    </row>
    <row r="6619" spans="1:5">
      <c r="A6619" s="617">
        <v>95393</v>
      </c>
      <c r="B6619" s="618" t="s">
        <v>7653</v>
      </c>
      <c r="C6619" s="618" t="s">
        <v>6</v>
      </c>
      <c r="D6619" s="619">
        <v>0.22</v>
      </c>
      <c r="E6619" s="188" t="s">
        <v>2</v>
      </c>
    </row>
    <row r="6620" spans="1:5">
      <c r="A6620" s="617">
        <v>95394</v>
      </c>
      <c r="B6620" s="618" t="s">
        <v>7654</v>
      </c>
      <c r="C6620" s="618" t="s">
        <v>6</v>
      </c>
      <c r="D6620" s="619">
        <v>0.39</v>
      </c>
      <c r="E6620" s="188" t="s">
        <v>2</v>
      </c>
    </row>
    <row r="6621" spans="1:5">
      <c r="A6621" s="617">
        <v>95395</v>
      </c>
      <c r="B6621" s="618" t="s">
        <v>7655</v>
      </c>
      <c r="C6621" s="618" t="s">
        <v>6</v>
      </c>
      <c r="D6621" s="619">
        <v>0.55000000000000004</v>
      </c>
      <c r="E6621" s="188" t="s">
        <v>2</v>
      </c>
    </row>
    <row r="6622" spans="1:5">
      <c r="A6622" s="617">
        <v>95396</v>
      </c>
      <c r="B6622" s="618" t="s">
        <v>7656</v>
      </c>
      <c r="C6622" s="618" t="s">
        <v>6</v>
      </c>
      <c r="D6622" s="619">
        <v>0.73</v>
      </c>
      <c r="E6622" s="188" t="s">
        <v>2</v>
      </c>
    </row>
    <row r="6623" spans="1:5">
      <c r="A6623" s="617">
        <v>95397</v>
      </c>
      <c r="B6623" s="618" t="s">
        <v>7657</v>
      </c>
      <c r="C6623" s="618" t="s">
        <v>6</v>
      </c>
      <c r="D6623" s="619">
        <v>0.09</v>
      </c>
      <c r="E6623" s="188" t="s">
        <v>2</v>
      </c>
    </row>
    <row r="6624" spans="1:5">
      <c r="A6624" s="617">
        <v>95398</v>
      </c>
      <c r="B6624" s="618" t="s">
        <v>7658</v>
      </c>
      <c r="C6624" s="618" t="s">
        <v>6</v>
      </c>
      <c r="D6624" s="619">
        <v>0.04</v>
      </c>
      <c r="E6624" s="188" t="s">
        <v>2</v>
      </c>
    </row>
    <row r="6625" spans="1:5">
      <c r="A6625" s="617">
        <v>95399</v>
      </c>
      <c r="B6625" s="618" t="s">
        <v>7659</v>
      </c>
      <c r="C6625" s="618" t="s">
        <v>6</v>
      </c>
      <c r="D6625" s="619">
        <v>0.05</v>
      </c>
      <c r="E6625" s="188" t="s">
        <v>2</v>
      </c>
    </row>
    <row r="6626" spans="1:5">
      <c r="A6626" s="617">
        <v>95400</v>
      </c>
      <c r="B6626" s="618" t="s">
        <v>7660</v>
      </c>
      <c r="C6626" s="618" t="s">
        <v>6</v>
      </c>
      <c r="D6626" s="619">
        <v>0.1</v>
      </c>
      <c r="E6626" s="188" t="s">
        <v>2</v>
      </c>
    </row>
    <row r="6627" spans="1:5">
      <c r="A6627" s="617">
        <v>95401</v>
      </c>
      <c r="B6627" s="618" t="s">
        <v>7661</v>
      </c>
      <c r="C6627" s="618" t="s">
        <v>6</v>
      </c>
      <c r="D6627" s="619">
        <v>0.35</v>
      </c>
      <c r="E6627" s="188" t="s">
        <v>2</v>
      </c>
    </row>
    <row r="6628" spans="1:5">
      <c r="A6628" s="617">
        <v>95402</v>
      </c>
      <c r="B6628" s="618" t="s">
        <v>7662</v>
      </c>
      <c r="C6628" s="618" t="s">
        <v>6</v>
      </c>
      <c r="D6628" s="619">
        <v>0.94</v>
      </c>
      <c r="E6628" s="188" t="s">
        <v>2</v>
      </c>
    </row>
    <row r="6629" spans="1:5">
      <c r="A6629" s="617">
        <v>95403</v>
      </c>
      <c r="B6629" s="618" t="s">
        <v>7663</v>
      </c>
      <c r="C6629" s="618" t="s">
        <v>6</v>
      </c>
      <c r="D6629" s="619">
        <v>1.07</v>
      </c>
      <c r="E6629" s="188" t="s">
        <v>2</v>
      </c>
    </row>
    <row r="6630" spans="1:5">
      <c r="A6630" s="617">
        <v>95404</v>
      </c>
      <c r="B6630" s="618" t="s">
        <v>7664</v>
      </c>
      <c r="C6630" s="618" t="s">
        <v>6</v>
      </c>
      <c r="D6630" s="619">
        <v>1.47</v>
      </c>
      <c r="E6630" s="188" t="s">
        <v>2</v>
      </c>
    </row>
    <row r="6631" spans="1:5">
      <c r="A6631" s="617">
        <v>95405</v>
      </c>
      <c r="B6631" s="618" t="s">
        <v>7665</v>
      </c>
      <c r="C6631" s="618" t="s">
        <v>6</v>
      </c>
      <c r="D6631" s="619">
        <v>0.53</v>
      </c>
      <c r="E6631" s="188" t="s">
        <v>2</v>
      </c>
    </row>
    <row r="6632" spans="1:5">
      <c r="A6632" s="617">
        <v>95406</v>
      </c>
      <c r="B6632" s="618" t="s">
        <v>7666</v>
      </c>
      <c r="C6632" s="618" t="s">
        <v>6</v>
      </c>
      <c r="D6632" s="619">
        <v>0.21</v>
      </c>
      <c r="E6632" s="188" t="s">
        <v>2</v>
      </c>
    </row>
    <row r="6633" spans="1:5">
      <c r="A6633" s="617">
        <v>95407</v>
      </c>
      <c r="B6633" s="618" t="s">
        <v>7667</v>
      </c>
      <c r="C6633" s="618" t="s">
        <v>6</v>
      </c>
      <c r="D6633" s="619">
        <v>2.11</v>
      </c>
      <c r="E6633" s="188" t="s">
        <v>2</v>
      </c>
    </row>
    <row r="6634" spans="1:5">
      <c r="A6634" s="617">
        <v>95408</v>
      </c>
      <c r="B6634" s="618" t="s">
        <v>7668</v>
      </c>
      <c r="C6634" s="618" t="s">
        <v>394</v>
      </c>
      <c r="D6634" s="619">
        <v>8.7899999999999991</v>
      </c>
      <c r="E6634" s="188" t="s">
        <v>2</v>
      </c>
    </row>
    <row r="6635" spans="1:5">
      <c r="A6635" s="617">
        <v>95409</v>
      </c>
      <c r="B6635" s="618" t="s">
        <v>7669</v>
      </c>
      <c r="C6635" s="618" t="s">
        <v>394</v>
      </c>
      <c r="D6635" s="619">
        <v>17.38</v>
      </c>
      <c r="E6635" s="188" t="s">
        <v>2</v>
      </c>
    </row>
    <row r="6636" spans="1:5">
      <c r="A6636" s="617">
        <v>95410</v>
      </c>
      <c r="B6636" s="618" t="s">
        <v>7670</v>
      </c>
      <c r="C6636" s="618" t="s">
        <v>394</v>
      </c>
      <c r="D6636" s="619">
        <v>7.18</v>
      </c>
      <c r="E6636" s="188" t="s">
        <v>2</v>
      </c>
    </row>
    <row r="6637" spans="1:5">
      <c r="A6637" s="617">
        <v>95411</v>
      </c>
      <c r="B6637" s="618" t="s">
        <v>7671</v>
      </c>
      <c r="C6637" s="618" t="s">
        <v>394</v>
      </c>
      <c r="D6637" s="619">
        <v>14.92</v>
      </c>
      <c r="E6637" s="188" t="s">
        <v>2</v>
      </c>
    </row>
    <row r="6638" spans="1:5">
      <c r="A6638" s="617">
        <v>95412</v>
      </c>
      <c r="B6638" s="618" t="s">
        <v>7672</v>
      </c>
      <c r="C6638" s="618" t="s">
        <v>394</v>
      </c>
      <c r="D6638" s="619">
        <v>12.44</v>
      </c>
      <c r="E6638" s="188" t="s">
        <v>2</v>
      </c>
    </row>
    <row r="6639" spans="1:5">
      <c r="A6639" s="617">
        <v>95413</v>
      </c>
      <c r="B6639" s="618" t="s">
        <v>7673</v>
      </c>
      <c r="C6639" s="618" t="s">
        <v>394</v>
      </c>
      <c r="D6639" s="619">
        <v>7.41</v>
      </c>
      <c r="E6639" s="188" t="s">
        <v>2</v>
      </c>
    </row>
    <row r="6640" spans="1:5">
      <c r="A6640" s="617">
        <v>95414</v>
      </c>
      <c r="B6640" s="618" t="s">
        <v>7674</v>
      </c>
      <c r="C6640" s="618" t="s">
        <v>394</v>
      </c>
      <c r="D6640" s="619">
        <v>30.69</v>
      </c>
      <c r="E6640" s="188" t="s">
        <v>2</v>
      </c>
    </row>
    <row r="6641" spans="1:5">
      <c r="A6641" s="617">
        <v>95415</v>
      </c>
      <c r="B6641" s="618" t="s">
        <v>7675</v>
      </c>
      <c r="C6641" s="618" t="s">
        <v>394</v>
      </c>
      <c r="D6641" s="619">
        <v>129.4</v>
      </c>
      <c r="E6641" s="188" t="s">
        <v>2</v>
      </c>
    </row>
    <row r="6642" spans="1:5">
      <c r="A6642" s="617">
        <v>95416</v>
      </c>
      <c r="B6642" s="618" t="s">
        <v>7676</v>
      </c>
      <c r="C6642" s="618" t="s">
        <v>394</v>
      </c>
      <c r="D6642" s="619">
        <v>6.82</v>
      </c>
      <c r="E6642" s="188" t="s">
        <v>2</v>
      </c>
    </row>
    <row r="6643" spans="1:5">
      <c r="A6643" s="617">
        <v>95417</v>
      </c>
      <c r="B6643" s="618" t="s">
        <v>7677</v>
      </c>
      <c r="C6643" s="618" t="s">
        <v>394</v>
      </c>
      <c r="D6643" s="619">
        <v>147.29</v>
      </c>
      <c r="E6643" s="188" t="s">
        <v>2</v>
      </c>
    </row>
    <row r="6644" spans="1:5">
      <c r="A6644" s="617">
        <v>95418</v>
      </c>
      <c r="B6644" s="618" t="s">
        <v>7678</v>
      </c>
      <c r="C6644" s="618" t="s">
        <v>394</v>
      </c>
      <c r="D6644" s="619">
        <v>201.34</v>
      </c>
      <c r="E6644" s="188" t="s">
        <v>2</v>
      </c>
    </row>
    <row r="6645" spans="1:5">
      <c r="A6645" s="617">
        <v>95419</v>
      </c>
      <c r="B6645" s="618" t="s">
        <v>7679</v>
      </c>
      <c r="C6645" s="618" t="s">
        <v>394</v>
      </c>
      <c r="D6645" s="619">
        <v>54.17</v>
      </c>
      <c r="E6645" s="188" t="s">
        <v>2</v>
      </c>
    </row>
    <row r="6646" spans="1:5">
      <c r="A6646" s="617">
        <v>95420</v>
      </c>
      <c r="B6646" s="618" t="s">
        <v>7680</v>
      </c>
      <c r="C6646" s="618" t="s">
        <v>394</v>
      </c>
      <c r="D6646" s="619">
        <v>76.94</v>
      </c>
      <c r="E6646" s="188" t="s">
        <v>2</v>
      </c>
    </row>
    <row r="6647" spans="1:5">
      <c r="A6647" s="617">
        <v>95421</v>
      </c>
      <c r="B6647" s="618" t="s">
        <v>7681</v>
      </c>
      <c r="C6647" s="618" t="s">
        <v>394</v>
      </c>
      <c r="D6647" s="619">
        <v>101.72</v>
      </c>
      <c r="E6647" s="188" t="s">
        <v>2</v>
      </c>
    </row>
    <row r="6648" spans="1:5">
      <c r="A6648" s="617">
        <v>95422</v>
      </c>
      <c r="B6648" s="618" t="s">
        <v>7682</v>
      </c>
      <c r="C6648" s="618" t="s">
        <v>394</v>
      </c>
      <c r="D6648" s="619">
        <v>48.05</v>
      </c>
      <c r="E6648" s="188" t="s">
        <v>2</v>
      </c>
    </row>
    <row r="6649" spans="1:5">
      <c r="A6649" s="617">
        <v>95423</v>
      </c>
      <c r="B6649" s="618" t="s">
        <v>7683</v>
      </c>
      <c r="C6649" s="618" t="s">
        <v>394</v>
      </c>
      <c r="D6649" s="619">
        <v>72.930000000000007</v>
      </c>
      <c r="E6649" s="188" t="s">
        <v>2</v>
      </c>
    </row>
    <row r="6650" spans="1:5">
      <c r="A6650" s="617">
        <v>95424</v>
      </c>
      <c r="B6650" s="618" t="s">
        <v>7684</v>
      </c>
      <c r="C6650" s="618" t="s">
        <v>394</v>
      </c>
      <c r="D6650" s="619">
        <v>29.1</v>
      </c>
      <c r="E6650" s="188" t="s">
        <v>2</v>
      </c>
    </row>
    <row r="6651" spans="1:5">
      <c r="A6651" s="617">
        <v>100288</v>
      </c>
      <c r="B6651" s="618" t="s">
        <v>9518</v>
      </c>
      <c r="C6651" s="618" t="s">
        <v>6</v>
      </c>
      <c r="D6651" s="619">
        <v>0.03</v>
      </c>
      <c r="E6651" s="188" t="s">
        <v>2</v>
      </c>
    </row>
    <row r="6652" spans="1:5">
      <c r="A6652" s="617">
        <v>100289</v>
      </c>
      <c r="B6652" s="618" t="s">
        <v>9519</v>
      </c>
      <c r="C6652" s="618" t="s">
        <v>6</v>
      </c>
      <c r="D6652" s="619">
        <v>15.67</v>
      </c>
      <c r="E6652" s="188" t="s">
        <v>2</v>
      </c>
    </row>
    <row r="6653" spans="1:5">
      <c r="A6653" s="617">
        <v>100290</v>
      </c>
      <c r="B6653" s="618" t="s">
        <v>9520</v>
      </c>
      <c r="C6653" s="618" t="s">
        <v>6</v>
      </c>
      <c r="D6653" s="619">
        <v>0.04</v>
      </c>
      <c r="E6653" s="188" t="s">
        <v>2</v>
      </c>
    </row>
    <row r="6654" spans="1:5">
      <c r="A6654" s="617">
        <v>100291</v>
      </c>
      <c r="B6654" s="618" t="s">
        <v>9521</v>
      </c>
      <c r="C6654" s="618" t="s">
        <v>6</v>
      </c>
      <c r="D6654" s="619">
        <v>0.11</v>
      </c>
      <c r="E6654" s="188" t="s">
        <v>2</v>
      </c>
    </row>
    <row r="6655" spans="1:5">
      <c r="A6655" s="617">
        <v>100292</v>
      </c>
      <c r="B6655" s="618" t="s">
        <v>9522</v>
      </c>
      <c r="C6655" s="618" t="s">
        <v>6</v>
      </c>
      <c r="D6655" s="619">
        <v>0.47</v>
      </c>
      <c r="E6655" s="188" t="s">
        <v>2</v>
      </c>
    </row>
    <row r="6656" spans="1:5">
      <c r="A6656" s="617">
        <v>100293</v>
      </c>
      <c r="B6656" s="618" t="s">
        <v>9523</v>
      </c>
      <c r="C6656" s="618" t="s">
        <v>6</v>
      </c>
      <c r="D6656" s="619">
        <v>0.11</v>
      </c>
      <c r="E6656" s="188" t="s">
        <v>2</v>
      </c>
    </row>
    <row r="6657" spans="1:5">
      <c r="A6657" s="617">
        <v>100294</v>
      </c>
      <c r="B6657" s="618" t="s">
        <v>9524</v>
      </c>
      <c r="C6657" s="618" t="s">
        <v>6</v>
      </c>
      <c r="D6657" s="619">
        <v>0.22</v>
      </c>
      <c r="E6657" s="188" t="s">
        <v>2</v>
      </c>
    </row>
    <row r="6658" spans="1:5">
      <c r="A6658" s="617">
        <v>100295</v>
      </c>
      <c r="B6658" s="618" t="s">
        <v>9525</v>
      </c>
      <c r="C6658" s="618" t="s">
        <v>6</v>
      </c>
      <c r="D6658" s="619">
        <v>0.35</v>
      </c>
      <c r="E6658" s="188" t="s">
        <v>2</v>
      </c>
    </row>
    <row r="6659" spans="1:5">
      <c r="A6659" s="617">
        <v>100296</v>
      </c>
      <c r="B6659" s="618" t="s">
        <v>9526</v>
      </c>
      <c r="C6659" s="618" t="s">
        <v>6</v>
      </c>
      <c r="D6659" s="619">
        <v>0.75</v>
      </c>
      <c r="E6659" s="188" t="s">
        <v>2</v>
      </c>
    </row>
    <row r="6660" spans="1:5">
      <c r="A6660" s="617">
        <v>100297</v>
      </c>
      <c r="B6660" s="618" t="s">
        <v>9527</v>
      </c>
      <c r="C6660" s="618" t="s">
        <v>6</v>
      </c>
      <c r="D6660" s="619">
        <v>0.84</v>
      </c>
      <c r="E6660" s="188" t="s">
        <v>2</v>
      </c>
    </row>
    <row r="6661" spans="1:5">
      <c r="A6661" s="617">
        <v>100298</v>
      </c>
      <c r="B6661" s="618" t="s">
        <v>9528</v>
      </c>
      <c r="C6661" s="618" t="s">
        <v>6</v>
      </c>
      <c r="D6661" s="619">
        <v>0.28999999999999998</v>
      </c>
      <c r="E6661" s="188" t="s">
        <v>2</v>
      </c>
    </row>
    <row r="6662" spans="1:5">
      <c r="A6662" s="617">
        <v>100299</v>
      </c>
      <c r="B6662" s="618" t="s">
        <v>9529</v>
      </c>
      <c r="C6662" s="618" t="s">
        <v>6</v>
      </c>
      <c r="D6662" s="619">
        <v>0.24</v>
      </c>
      <c r="E6662" s="188" t="s">
        <v>2</v>
      </c>
    </row>
    <row r="6663" spans="1:5">
      <c r="A6663" s="617">
        <v>100300</v>
      </c>
      <c r="B6663" s="618" t="s">
        <v>9530</v>
      </c>
      <c r="C6663" s="618" t="s">
        <v>6</v>
      </c>
      <c r="D6663" s="619">
        <v>12.7</v>
      </c>
      <c r="E6663" s="188" t="s">
        <v>2</v>
      </c>
    </row>
    <row r="6664" spans="1:5">
      <c r="A6664" s="617">
        <v>100301</v>
      </c>
      <c r="B6664" s="618" t="s">
        <v>9531</v>
      </c>
      <c r="C6664" s="618" t="s">
        <v>6</v>
      </c>
      <c r="D6664" s="619">
        <v>16.649999999999999</v>
      </c>
      <c r="E6664" s="188" t="s">
        <v>2</v>
      </c>
    </row>
    <row r="6665" spans="1:5">
      <c r="A6665" s="617">
        <v>100302</v>
      </c>
      <c r="B6665" s="618" t="s">
        <v>9532</v>
      </c>
      <c r="C6665" s="618" t="s">
        <v>6</v>
      </c>
      <c r="D6665" s="619">
        <v>133.80000000000001</v>
      </c>
      <c r="E6665" s="188" t="s">
        <v>2</v>
      </c>
    </row>
    <row r="6666" spans="1:5">
      <c r="A6666" s="617">
        <v>100303</v>
      </c>
      <c r="B6666" s="618" t="s">
        <v>9533</v>
      </c>
      <c r="C6666" s="618" t="s">
        <v>6</v>
      </c>
      <c r="D6666" s="619">
        <v>15.69</v>
      </c>
      <c r="E6666" s="188" t="s">
        <v>2</v>
      </c>
    </row>
    <row r="6667" spans="1:5">
      <c r="A6667" s="617">
        <v>100304</v>
      </c>
      <c r="B6667" s="618" t="s">
        <v>9534</v>
      </c>
      <c r="C6667" s="618" t="s">
        <v>6</v>
      </c>
      <c r="D6667" s="619">
        <v>64.14</v>
      </c>
      <c r="E6667" s="188" t="s">
        <v>2</v>
      </c>
    </row>
    <row r="6668" spans="1:5">
      <c r="A6668" s="617">
        <v>100305</v>
      </c>
      <c r="B6668" s="618" t="s">
        <v>9535</v>
      </c>
      <c r="C6668" s="618" t="s">
        <v>6</v>
      </c>
      <c r="D6668" s="619">
        <v>93.39</v>
      </c>
      <c r="E6668" s="188" t="s">
        <v>2</v>
      </c>
    </row>
    <row r="6669" spans="1:5">
      <c r="A6669" s="617">
        <v>100306</v>
      </c>
      <c r="B6669" s="618" t="s">
        <v>9536</v>
      </c>
      <c r="C6669" s="618" t="s">
        <v>6</v>
      </c>
      <c r="D6669" s="619">
        <v>105.19</v>
      </c>
      <c r="E6669" s="188" t="s">
        <v>2</v>
      </c>
    </row>
    <row r="6670" spans="1:5">
      <c r="A6670" s="617">
        <v>100307</v>
      </c>
      <c r="B6670" s="618" t="s">
        <v>9537</v>
      </c>
      <c r="C6670" s="618" t="s">
        <v>6</v>
      </c>
      <c r="D6670" s="619">
        <v>20.96</v>
      </c>
      <c r="E6670" s="188" t="s">
        <v>2</v>
      </c>
    </row>
    <row r="6671" spans="1:5">
      <c r="A6671" s="617">
        <v>100308</v>
      </c>
      <c r="B6671" s="618" t="s">
        <v>9538</v>
      </c>
      <c r="C6671" s="618" t="s">
        <v>6</v>
      </c>
      <c r="D6671" s="619">
        <v>19.77</v>
      </c>
      <c r="E6671" s="188" t="s">
        <v>2</v>
      </c>
    </row>
    <row r="6672" spans="1:5">
      <c r="A6672" s="617">
        <v>100309</v>
      </c>
      <c r="B6672" s="618" t="s">
        <v>9546</v>
      </c>
      <c r="C6672" s="618" t="s">
        <v>6</v>
      </c>
      <c r="D6672" s="619">
        <v>20.64</v>
      </c>
      <c r="E6672" s="188" t="s">
        <v>2</v>
      </c>
    </row>
    <row r="6673" spans="1:5">
      <c r="A6673" s="617">
        <v>100310</v>
      </c>
      <c r="B6673" s="618" t="s">
        <v>9539</v>
      </c>
      <c r="C6673" s="618" t="s">
        <v>394</v>
      </c>
      <c r="D6673" s="619">
        <v>5.67</v>
      </c>
      <c r="E6673" s="188" t="s">
        <v>2</v>
      </c>
    </row>
    <row r="6674" spans="1:5">
      <c r="A6674" s="617">
        <v>100311</v>
      </c>
      <c r="B6674" s="618" t="s">
        <v>9540</v>
      </c>
      <c r="C6674" s="618" t="s">
        <v>394</v>
      </c>
      <c r="D6674" s="619">
        <v>65.569999999999993</v>
      </c>
      <c r="E6674" s="188" t="s">
        <v>2</v>
      </c>
    </row>
    <row r="6675" spans="1:5">
      <c r="A6675" s="617">
        <v>100312</v>
      </c>
      <c r="B6675" s="618" t="s">
        <v>9541</v>
      </c>
      <c r="C6675" s="618" t="s">
        <v>394</v>
      </c>
      <c r="D6675" s="619">
        <v>80.06</v>
      </c>
      <c r="E6675" s="188" t="s">
        <v>2</v>
      </c>
    </row>
    <row r="6676" spans="1:5">
      <c r="A6676" s="617">
        <v>100313</v>
      </c>
      <c r="B6676" s="618" t="s">
        <v>9542</v>
      </c>
      <c r="C6676" s="618" t="s">
        <v>394</v>
      </c>
      <c r="D6676" s="619">
        <v>102.11</v>
      </c>
      <c r="E6676" s="188" t="s">
        <v>2</v>
      </c>
    </row>
    <row r="6677" spans="1:5">
      <c r="A6677" s="617">
        <v>100314</v>
      </c>
      <c r="B6677" s="618" t="s">
        <v>9543</v>
      </c>
      <c r="C6677" s="618" t="s">
        <v>394</v>
      </c>
      <c r="D6677" s="619">
        <v>115.21</v>
      </c>
      <c r="E6677" s="188" t="s">
        <v>2</v>
      </c>
    </row>
    <row r="6678" spans="1:5">
      <c r="A6678" s="617">
        <v>100315</v>
      </c>
      <c r="B6678" s="618" t="s">
        <v>9544</v>
      </c>
      <c r="C6678" s="618" t="s">
        <v>394</v>
      </c>
      <c r="D6678" s="619">
        <v>33.31</v>
      </c>
      <c r="E6678" s="188" t="s">
        <v>2</v>
      </c>
    </row>
    <row r="6679" spans="1:5">
      <c r="A6679" s="617">
        <v>100316</v>
      </c>
      <c r="B6679" s="618" t="s">
        <v>9530</v>
      </c>
      <c r="C6679" s="618" t="s">
        <v>394</v>
      </c>
      <c r="D6679" s="620">
        <v>2265.0100000000002</v>
      </c>
      <c r="E6679" s="188" t="s">
        <v>2</v>
      </c>
    </row>
    <row r="6680" spans="1:5">
      <c r="A6680" s="617">
        <v>100317</v>
      </c>
      <c r="B6680" s="618" t="s">
        <v>9545</v>
      </c>
      <c r="C6680" s="618" t="s">
        <v>394</v>
      </c>
      <c r="D6680" s="620">
        <v>23705.08</v>
      </c>
      <c r="E6680" s="188" t="s">
        <v>2</v>
      </c>
    </row>
    <row r="6681" spans="1:5">
      <c r="A6681" s="617">
        <v>100318</v>
      </c>
      <c r="B6681" s="618" t="s">
        <v>9534</v>
      </c>
      <c r="C6681" s="618" t="s">
        <v>394</v>
      </c>
      <c r="D6681" s="620">
        <v>11419.28</v>
      </c>
      <c r="E6681" s="188" t="s">
        <v>2</v>
      </c>
    </row>
    <row r="6682" spans="1:5">
      <c r="A6682" s="617">
        <v>100319</v>
      </c>
      <c r="B6682" s="618" t="s">
        <v>9535</v>
      </c>
      <c r="C6682" s="618" t="s">
        <v>394</v>
      </c>
      <c r="D6682" s="620">
        <v>16531.169999999998</v>
      </c>
      <c r="E6682" s="188" t="s">
        <v>2</v>
      </c>
    </row>
    <row r="6683" spans="1:5">
      <c r="A6683" s="617">
        <v>100320</v>
      </c>
      <c r="B6683" s="618" t="s">
        <v>9536</v>
      </c>
      <c r="C6683" s="618" t="s">
        <v>394</v>
      </c>
      <c r="D6683" s="620">
        <v>18622.27</v>
      </c>
      <c r="E6683" s="188" t="s">
        <v>2</v>
      </c>
    </row>
    <row r="6684" spans="1:5">
      <c r="A6684" s="617">
        <v>100321</v>
      </c>
      <c r="B6684" s="618" t="s">
        <v>9546</v>
      </c>
      <c r="C6684" s="618" t="s">
        <v>394</v>
      </c>
      <c r="D6684" s="620">
        <v>3664.4</v>
      </c>
      <c r="E6684" s="188" t="s">
        <v>2</v>
      </c>
    </row>
    <row r="6685" spans="1:5">
      <c r="A6685" s="617">
        <v>100533</v>
      </c>
      <c r="B6685" s="618" t="s">
        <v>9547</v>
      </c>
      <c r="C6685" s="618" t="s">
        <v>6</v>
      </c>
      <c r="D6685" s="619">
        <v>35.67</v>
      </c>
      <c r="E6685" s="188" t="s">
        <v>2</v>
      </c>
    </row>
    <row r="6686" spans="1:5">
      <c r="A6686" s="617">
        <v>100534</v>
      </c>
      <c r="B6686" s="618" t="s">
        <v>9547</v>
      </c>
      <c r="C6686" s="618" t="s">
        <v>394</v>
      </c>
      <c r="D6686" s="620">
        <v>6325.71</v>
      </c>
      <c r="E6686" s="188" t="s">
        <v>2</v>
      </c>
    </row>
    <row r="6687" spans="1:5">
      <c r="A6687" s="617">
        <v>100535</v>
      </c>
      <c r="B6687" s="618" t="s">
        <v>9548</v>
      </c>
      <c r="C6687" s="618" t="s">
        <v>6</v>
      </c>
      <c r="D6687" s="619">
        <v>0.43</v>
      </c>
      <c r="E6687" s="188" t="s">
        <v>2</v>
      </c>
    </row>
    <row r="6688" spans="1:5">
      <c r="A6688" s="617">
        <v>100536</v>
      </c>
      <c r="B6688" s="618" t="s">
        <v>9549</v>
      </c>
      <c r="C6688" s="618" t="s">
        <v>394</v>
      </c>
      <c r="D6688" s="619">
        <v>59.14</v>
      </c>
      <c r="E6688" s="188" t="s">
        <v>2</v>
      </c>
    </row>
    <row r="6689" spans="1:5">
      <c r="A6689" s="617">
        <v>101284</v>
      </c>
      <c r="B6689" s="618" t="s">
        <v>27359</v>
      </c>
      <c r="C6689" s="618" t="s">
        <v>6</v>
      </c>
      <c r="D6689" s="619">
        <v>1.1499999999999999</v>
      </c>
      <c r="E6689" s="188" t="s">
        <v>2</v>
      </c>
    </row>
    <row r="6690" spans="1:5">
      <c r="A6690" s="617">
        <v>101285</v>
      </c>
      <c r="B6690" s="618" t="s">
        <v>27360</v>
      </c>
      <c r="C6690" s="618" t="s">
        <v>6</v>
      </c>
      <c r="D6690" s="619">
        <v>0.3</v>
      </c>
      <c r="E6690" s="188" t="s">
        <v>2</v>
      </c>
    </row>
    <row r="6691" spans="1:5">
      <c r="A6691" s="617">
        <v>101286</v>
      </c>
      <c r="B6691" s="618" t="s">
        <v>27361</v>
      </c>
      <c r="C6691" s="618" t="s">
        <v>394</v>
      </c>
      <c r="D6691" s="619">
        <v>11.63</v>
      </c>
      <c r="E6691" s="188" t="s">
        <v>2</v>
      </c>
    </row>
    <row r="6692" spans="1:5">
      <c r="A6692" s="617">
        <v>101287</v>
      </c>
      <c r="B6692" s="618" t="s">
        <v>27362</v>
      </c>
      <c r="C6692" s="618" t="s">
        <v>394</v>
      </c>
      <c r="D6692" s="619">
        <v>37.97</v>
      </c>
      <c r="E6692" s="188" t="s">
        <v>2</v>
      </c>
    </row>
    <row r="6693" spans="1:5">
      <c r="A6693" s="617">
        <v>101288</v>
      </c>
      <c r="B6693" s="618" t="s">
        <v>27363</v>
      </c>
      <c r="C6693" s="618" t="s">
        <v>394</v>
      </c>
      <c r="D6693" s="619">
        <v>14.4</v>
      </c>
      <c r="E6693" s="188" t="s">
        <v>2</v>
      </c>
    </row>
    <row r="6694" spans="1:5">
      <c r="A6694" s="617">
        <v>101289</v>
      </c>
      <c r="B6694" s="618" t="s">
        <v>27364</v>
      </c>
      <c r="C6694" s="618" t="s">
        <v>394</v>
      </c>
      <c r="D6694" s="619">
        <v>12.03</v>
      </c>
      <c r="E6694" s="188" t="s">
        <v>2</v>
      </c>
    </row>
    <row r="6695" spans="1:5">
      <c r="A6695" s="617">
        <v>101290</v>
      </c>
      <c r="B6695" s="618" t="s">
        <v>27365</v>
      </c>
      <c r="C6695" s="618" t="s">
        <v>394</v>
      </c>
      <c r="D6695" s="619">
        <v>15.47</v>
      </c>
      <c r="E6695" s="188" t="s">
        <v>2</v>
      </c>
    </row>
    <row r="6696" spans="1:5">
      <c r="A6696" s="617">
        <v>101291</v>
      </c>
      <c r="B6696" s="618" t="s">
        <v>27366</v>
      </c>
      <c r="C6696" s="618" t="s">
        <v>394</v>
      </c>
      <c r="D6696" s="619">
        <v>12.47</v>
      </c>
      <c r="E6696" s="188" t="s">
        <v>2</v>
      </c>
    </row>
    <row r="6697" spans="1:5">
      <c r="A6697" s="617">
        <v>101292</v>
      </c>
      <c r="B6697" s="618" t="s">
        <v>27367</v>
      </c>
      <c r="C6697" s="618" t="s">
        <v>394</v>
      </c>
      <c r="D6697" s="619">
        <v>15.36</v>
      </c>
      <c r="E6697" s="188" t="s">
        <v>2</v>
      </c>
    </row>
    <row r="6698" spans="1:5">
      <c r="A6698" s="617">
        <v>101293</v>
      </c>
      <c r="B6698" s="618" t="s">
        <v>27368</v>
      </c>
      <c r="C6698" s="618" t="s">
        <v>394</v>
      </c>
      <c r="D6698" s="619">
        <v>16.670000000000002</v>
      </c>
      <c r="E6698" s="188" t="s">
        <v>2</v>
      </c>
    </row>
    <row r="6699" spans="1:5">
      <c r="A6699" s="617">
        <v>101294</v>
      </c>
      <c r="B6699" s="618" t="s">
        <v>27369</v>
      </c>
      <c r="C6699" s="618" t="s">
        <v>394</v>
      </c>
      <c r="D6699" s="619">
        <v>27.35</v>
      </c>
      <c r="E6699" s="188" t="s">
        <v>2</v>
      </c>
    </row>
    <row r="6700" spans="1:5">
      <c r="A6700" s="617">
        <v>101295</v>
      </c>
      <c r="B6700" s="618" t="s">
        <v>27370</v>
      </c>
      <c r="C6700" s="618" t="s">
        <v>394</v>
      </c>
      <c r="D6700" s="619">
        <v>15.62</v>
      </c>
      <c r="E6700" s="188" t="s">
        <v>2</v>
      </c>
    </row>
    <row r="6701" spans="1:5">
      <c r="A6701" s="617">
        <v>101296</v>
      </c>
      <c r="B6701" s="618" t="s">
        <v>27371</v>
      </c>
      <c r="C6701" s="618" t="s">
        <v>394</v>
      </c>
      <c r="D6701" s="619">
        <v>18.38</v>
      </c>
      <c r="E6701" s="188" t="s">
        <v>2</v>
      </c>
    </row>
    <row r="6702" spans="1:5">
      <c r="A6702" s="617">
        <v>101297</v>
      </c>
      <c r="B6702" s="618" t="s">
        <v>27372</v>
      </c>
      <c r="C6702" s="618" t="s">
        <v>394</v>
      </c>
      <c r="D6702" s="619">
        <v>20.440000000000001</v>
      </c>
      <c r="E6702" s="188" t="s">
        <v>2</v>
      </c>
    </row>
    <row r="6703" spans="1:5">
      <c r="A6703" s="617">
        <v>101298</v>
      </c>
      <c r="B6703" s="618" t="s">
        <v>27373</v>
      </c>
      <c r="C6703" s="618" t="s">
        <v>394</v>
      </c>
      <c r="D6703" s="619">
        <v>15.59</v>
      </c>
      <c r="E6703" s="188" t="s">
        <v>2</v>
      </c>
    </row>
    <row r="6704" spans="1:5">
      <c r="A6704" s="617">
        <v>101299</v>
      </c>
      <c r="B6704" s="618" t="s">
        <v>27374</v>
      </c>
      <c r="C6704" s="618" t="s">
        <v>394</v>
      </c>
      <c r="D6704" s="619">
        <v>15.22</v>
      </c>
      <c r="E6704" s="188" t="s">
        <v>2</v>
      </c>
    </row>
    <row r="6705" spans="1:5">
      <c r="A6705" s="617">
        <v>101300</v>
      </c>
      <c r="B6705" s="618" t="s">
        <v>27375</v>
      </c>
      <c r="C6705" s="618" t="s">
        <v>394</v>
      </c>
      <c r="D6705" s="619">
        <v>12.74</v>
      </c>
      <c r="E6705" s="188" t="s">
        <v>2</v>
      </c>
    </row>
    <row r="6706" spans="1:5">
      <c r="A6706" s="617">
        <v>101301</v>
      </c>
      <c r="B6706" s="618" t="s">
        <v>27376</v>
      </c>
      <c r="C6706" s="618" t="s">
        <v>394</v>
      </c>
      <c r="D6706" s="619">
        <v>11.88</v>
      </c>
      <c r="E6706" s="188" t="s">
        <v>2</v>
      </c>
    </row>
    <row r="6707" spans="1:5">
      <c r="A6707" s="617">
        <v>101302</v>
      </c>
      <c r="B6707" s="618" t="s">
        <v>27377</v>
      </c>
      <c r="C6707" s="618" t="s">
        <v>394</v>
      </c>
      <c r="D6707" s="619">
        <v>18.12</v>
      </c>
      <c r="E6707" s="188" t="s">
        <v>2</v>
      </c>
    </row>
    <row r="6708" spans="1:5">
      <c r="A6708" s="617">
        <v>101303</v>
      </c>
      <c r="B6708" s="618" t="s">
        <v>27378</v>
      </c>
      <c r="C6708" s="618" t="s">
        <v>394</v>
      </c>
      <c r="D6708" s="619">
        <v>47.66</v>
      </c>
      <c r="E6708" s="188" t="s">
        <v>2</v>
      </c>
    </row>
    <row r="6709" spans="1:5">
      <c r="A6709" s="617">
        <v>101304</v>
      </c>
      <c r="B6709" s="618" t="s">
        <v>27379</v>
      </c>
      <c r="C6709" s="618" t="s">
        <v>394</v>
      </c>
      <c r="D6709" s="619">
        <v>26.38</v>
      </c>
      <c r="E6709" s="188" t="s">
        <v>2</v>
      </c>
    </row>
    <row r="6710" spans="1:5">
      <c r="A6710" s="617">
        <v>101305</v>
      </c>
      <c r="B6710" s="618" t="s">
        <v>27380</v>
      </c>
      <c r="C6710" s="618" t="s">
        <v>394</v>
      </c>
      <c r="D6710" s="619">
        <v>33.090000000000003</v>
      </c>
      <c r="E6710" s="188" t="s">
        <v>2</v>
      </c>
    </row>
    <row r="6711" spans="1:5">
      <c r="A6711" s="617">
        <v>101307</v>
      </c>
      <c r="B6711" s="618" t="s">
        <v>27381</v>
      </c>
      <c r="C6711" s="618" t="s">
        <v>394</v>
      </c>
      <c r="D6711" s="619">
        <v>16.670000000000002</v>
      </c>
      <c r="E6711" s="188" t="s">
        <v>2</v>
      </c>
    </row>
    <row r="6712" spans="1:5">
      <c r="A6712" s="617">
        <v>101308</v>
      </c>
      <c r="B6712" s="618" t="s">
        <v>27382</v>
      </c>
      <c r="C6712" s="618" t="s">
        <v>394</v>
      </c>
      <c r="D6712" s="619">
        <v>18.2</v>
      </c>
      <c r="E6712" s="188" t="s">
        <v>2</v>
      </c>
    </row>
    <row r="6713" spans="1:5">
      <c r="A6713" s="617">
        <v>101309</v>
      </c>
      <c r="B6713" s="618" t="s">
        <v>27383</v>
      </c>
      <c r="C6713" s="618" t="s">
        <v>394</v>
      </c>
      <c r="D6713" s="619">
        <v>16.88</v>
      </c>
      <c r="E6713" s="188" t="s">
        <v>2</v>
      </c>
    </row>
    <row r="6714" spans="1:5">
      <c r="A6714" s="617">
        <v>101310</v>
      </c>
      <c r="B6714" s="618" t="s">
        <v>27384</v>
      </c>
      <c r="C6714" s="618" t="s">
        <v>394</v>
      </c>
      <c r="D6714" s="619">
        <v>20.12</v>
      </c>
      <c r="E6714" s="188" t="s">
        <v>2</v>
      </c>
    </row>
    <row r="6715" spans="1:5">
      <c r="A6715" s="617">
        <v>101311</v>
      </c>
      <c r="B6715" s="618" t="s">
        <v>27385</v>
      </c>
      <c r="C6715" s="618" t="s">
        <v>394</v>
      </c>
      <c r="D6715" s="619">
        <v>16.670000000000002</v>
      </c>
      <c r="E6715" s="188" t="s">
        <v>2</v>
      </c>
    </row>
    <row r="6716" spans="1:5">
      <c r="A6716" s="617">
        <v>101312</v>
      </c>
      <c r="B6716" s="618" t="s">
        <v>27386</v>
      </c>
      <c r="C6716" s="618" t="s">
        <v>394</v>
      </c>
      <c r="D6716" s="619">
        <v>18.63</v>
      </c>
      <c r="E6716" s="188" t="s">
        <v>2</v>
      </c>
    </row>
    <row r="6717" spans="1:5">
      <c r="A6717" s="617">
        <v>101313</v>
      </c>
      <c r="B6717" s="618" t="s">
        <v>27387</v>
      </c>
      <c r="C6717" s="618" t="s">
        <v>394</v>
      </c>
      <c r="D6717" s="619">
        <v>53.98</v>
      </c>
      <c r="E6717" s="188" t="s">
        <v>2</v>
      </c>
    </row>
    <row r="6718" spans="1:5">
      <c r="A6718" s="617">
        <v>101314</v>
      </c>
      <c r="B6718" s="618" t="s">
        <v>27388</v>
      </c>
      <c r="C6718" s="618" t="s">
        <v>394</v>
      </c>
      <c r="D6718" s="619">
        <v>53.98</v>
      </c>
      <c r="E6718" s="188" t="s">
        <v>2</v>
      </c>
    </row>
    <row r="6719" spans="1:5">
      <c r="A6719" s="617">
        <v>101315</v>
      </c>
      <c r="B6719" s="618" t="s">
        <v>27389</v>
      </c>
      <c r="C6719" s="618" t="s">
        <v>394</v>
      </c>
      <c r="D6719" s="619">
        <v>86.56</v>
      </c>
      <c r="E6719" s="188" t="s">
        <v>2</v>
      </c>
    </row>
    <row r="6720" spans="1:5">
      <c r="A6720" s="617">
        <v>101316</v>
      </c>
      <c r="B6720" s="618" t="s">
        <v>27390</v>
      </c>
      <c r="C6720" s="618" t="s">
        <v>394</v>
      </c>
      <c r="D6720" s="619">
        <v>25.93</v>
      </c>
      <c r="E6720" s="188" t="s">
        <v>2</v>
      </c>
    </row>
    <row r="6721" spans="1:5">
      <c r="A6721" s="617">
        <v>101317</v>
      </c>
      <c r="B6721" s="618" t="s">
        <v>27391</v>
      </c>
      <c r="C6721" s="618" t="s">
        <v>394</v>
      </c>
      <c r="D6721" s="619">
        <v>157.88</v>
      </c>
      <c r="E6721" s="188" t="s">
        <v>2</v>
      </c>
    </row>
    <row r="6722" spans="1:5">
      <c r="A6722" s="617">
        <v>101318</v>
      </c>
      <c r="B6722" s="618" t="s">
        <v>27392</v>
      </c>
      <c r="C6722" s="618" t="s">
        <v>394</v>
      </c>
      <c r="D6722" s="619">
        <v>288.87</v>
      </c>
      <c r="E6722" s="188" t="s">
        <v>2</v>
      </c>
    </row>
    <row r="6723" spans="1:5">
      <c r="A6723" s="617">
        <v>101319</v>
      </c>
      <c r="B6723" s="618" t="s">
        <v>27393</v>
      </c>
      <c r="C6723" s="618" t="s">
        <v>394</v>
      </c>
      <c r="D6723" s="619">
        <v>42.24</v>
      </c>
      <c r="E6723" s="188" t="s">
        <v>2</v>
      </c>
    </row>
    <row r="6724" spans="1:5">
      <c r="A6724" s="617">
        <v>101320</v>
      </c>
      <c r="B6724" s="618" t="s">
        <v>27394</v>
      </c>
      <c r="C6724" s="618" t="s">
        <v>394</v>
      </c>
      <c r="D6724" s="619">
        <v>19.420000000000002</v>
      </c>
      <c r="E6724" s="188" t="s">
        <v>2</v>
      </c>
    </row>
    <row r="6725" spans="1:5">
      <c r="A6725" s="617">
        <v>101322</v>
      </c>
      <c r="B6725" s="618" t="s">
        <v>27395</v>
      </c>
      <c r="C6725" s="618" t="s">
        <v>394</v>
      </c>
      <c r="D6725" s="619">
        <v>16.670000000000002</v>
      </c>
      <c r="E6725" s="188" t="s">
        <v>2</v>
      </c>
    </row>
    <row r="6726" spans="1:5">
      <c r="A6726" s="617">
        <v>101323</v>
      </c>
      <c r="B6726" s="618" t="s">
        <v>27396</v>
      </c>
      <c r="C6726" s="618" t="s">
        <v>394</v>
      </c>
      <c r="D6726" s="619">
        <v>30.69</v>
      </c>
      <c r="E6726" s="188" t="s">
        <v>2</v>
      </c>
    </row>
    <row r="6727" spans="1:5">
      <c r="A6727" s="617">
        <v>101324</v>
      </c>
      <c r="B6727" s="618" t="s">
        <v>27397</v>
      </c>
      <c r="C6727" s="618" t="s">
        <v>394</v>
      </c>
      <c r="D6727" s="619">
        <v>8.2899999999999991</v>
      </c>
      <c r="E6727" s="188" t="s">
        <v>2</v>
      </c>
    </row>
    <row r="6728" spans="1:5">
      <c r="A6728" s="617">
        <v>101325</v>
      </c>
      <c r="B6728" s="618" t="s">
        <v>27398</v>
      </c>
      <c r="C6728" s="618" t="s">
        <v>394</v>
      </c>
      <c r="D6728" s="619">
        <v>29.64</v>
      </c>
      <c r="E6728" s="188" t="s">
        <v>2</v>
      </c>
    </row>
    <row r="6729" spans="1:5">
      <c r="A6729" s="617">
        <v>101326</v>
      </c>
      <c r="B6729" s="618" t="s">
        <v>27399</v>
      </c>
      <c r="C6729" s="618" t="s">
        <v>394</v>
      </c>
      <c r="D6729" s="619">
        <v>7.17</v>
      </c>
      <c r="E6729" s="188" t="s">
        <v>2</v>
      </c>
    </row>
    <row r="6730" spans="1:5">
      <c r="A6730" s="617">
        <v>101327</v>
      </c>
      <c r="B6730" s="618" t="s">
        <v>27400</v>
      </c>
      <c r="C6730" s="618" t="s">
        <v>394</v>
      </c>
      <c r="D6730" s="619">
        <v>5.38</v>
      </c>
      <c r="E6730" s="188" t="s">
        <v>2</v>
      </c>
    </row>
    <row r="6731" spans="1:5">
      <c r="A6731" s="617">
        <v>101328</v>
      </c>
      <c r="B6731" s="618" t="s">
        <v>27401</v>
      </c>
      <c r="C6731" s="618" t="s">
        <v>394</v>
      </c>
      <c r="D6731" s="619">
        <v>11.74</v>
      </c>
      <c r="E6731" s="188" t="s">
        <v>2</v>
      </c>
    </row>
    <row r="6732" spans="1:5">
      <c r="A6732" s="617">
        <v>101329</v>
      </c>
      <c r="B6732" s="618" t="s">
        <v>27402</v>
      </c>
      <c r="C6732" s="618" t="s">
        <v>394</v>
      </c>
      <c r="D6732" s="619">
        <v>28.88</v>
      </c>
      <c r="E6732" s="188" t="s">
        <v>2</v>
      </c>
    </row>
    <row r="6733" spans="1:5">
      <c r="A6733" s="617">
        <v>101330</v>
      </c>
      <c r="B6733" s="618" t="s">
        <v>27403</v>
      </c>
      <c r="C6733" s="618" t="s">
        <v>394</v>
      </c>
      <c r="D6733" s="619">
        <v>21.91</v>
      </c>
      <c r="E6733" s="188" t="s">
        <v>2</v>
      </c>
    </row>
    <row r="6734" spans="1:5">
      <c r="A6734" s="617">
        <v>101331</v>
      </c>
      <c r="B6734" s="618" t="s">
        <v>27404</v>
      </c>
      <c r="C6734" s="618" t="s">
        <v>394</v>
      </c>
      <c r="D6734" s="619">
        <v>23.75</v>
      </c>
      <c r="E6734" s="188" t="s">
        <v>2</v>
      </c>
    </row>
    <row r="6735" spans="1:5">
      <c r="A6735" s="617">
        <v>101332</v>
      </c>
      <c r="B6735" s="618" t="s">
        <v>27405</v>
      </c>
      <c r="C6735" s="618" t="s">
        <v>394</v>
      </c>
      <c r="D6735" s="619">
        <v>9.17</v>
      </c>
      <c r="E6735" s="188" t="s">
        <v>2</v>
      </c>
    </row>
    <row r="6736" spans="1:5">
      <c r="A6736" s="617">
        <v>101333</v>
      </c>
      <c r="B6736" s="618" t="s">
        <v>27406</v>
      </c>
      <c r="C6736" s="618" t="s">
        <v>394</v>
      </c>
      <c r="D6736" s="619">
        <v>19.91</v>
      </c>
      <c r="E6736" s="188" t="s">
        <v>2</v>
      </c>
    </row>
    <row r="6737" spans="1:5">
      <c r="A6737" s="617">
        <v>101334</v>
      </c>
      <c r="B6737" s="618" t="s">
        <v>27407</v>
      </c>
      <c r="C6737" s="618" t="s">
        <v>394</v>
      </c>
      <c r="D6737" s="619">
        <v>39.590000000000003</v>
      </c>
      <c r="E6737" s="188" t="s">
        <v>2</v>
      </c>
    </row>
    <row r="6738" spans="1:5">
      <c r="A6738" s="617">
        <v>101335</v>
      </c>
      <c r="B6738" s="618" t="s">
        <v>27408</v>
      </c>
      <c r="C6738" s="618" t="s">
        <v>394</v>
      </c>
      <c r="D6738" s="619">
        <v>12.69</v>
      </c>
      <c r="E6738" s="188" t="s">
        <v>2</v>
      </c>
    </row>
    <row r="6739" spans="1:5">
      <c r="A6739" s="617">
        <v>101336</v>
      </c>
      <c r="B6739" s="618" t="s">
        <v>27409</v>
      </c>
      <c r="C6739" s="618" t="s">
        <v>394</v>
      </c>
      <c r="D6739" s="619">
        <v>32.590000000000003</v>
      </c>
      <c r="E6739" s="188" t="s">
        <v>2</v>
      </c>
    </row>
    <row r="6740" spans="1:5">
      <c r="A6740" s="617">
        <v>101337</v>
      </c>
      <c r="B6740" s="618" t="s">
        <v>27410</v>
      </c>
      <c r="C6740" s="618" t="s">
        <v>394</v>
      </c>
      <c r="D6740" s="619">
        <v>14.97</v>
      </c>
      <c r="E6740" s="188" t="s">
        <v>2</v>
      </c>
    </row>
    <row r="6741" spans="1:5">
      <c r="A6741" s="617">
        <v>101338</v>
      </c>
      <c r="B6741" s="618" t="s">
        <v>27411</v>
      </c>
      <c r="C6741" s="618" t="s">
        <v>394</v>
      </c>
      <c r="D6741" s="619">
        <v>19.12</v>
      </c>
      <c r="E6741" s="188" t="s">
        <v>2</v>
      </c>
    </row>
    <row r="6742" spans="1:5">
      <c r="A6742" s="617">
        <v>101339</v>
      </c>
      <c r="B6742" s="618" t="s">
        <v>27412</v>
      </c>
      <c r="C6742" s="618" t="s">
        <v>394</v>
      </c>
      <c r="D6742" s="619">
        <v>13.03</v>
      </c>
      <c r="E6742" s="188" t="s">
        <v>2</v>
      </c>
    </row>
    <row r="6743" spans="1:5">
      <c r="A6743" s="617">
        <v>101340</v>
      </c>
      <c r="B6743" s="618" t="s">
        <v>27413</v>
      </c>
      <c r="C6743" s="618" t="s">
        <v>394</v>
      </c>
      <c r="D6743" s="619">
        <v>12.57</v>
      </c>
      <c r="E6743" s="188" t="s">
        <v>2</v>
      </c>
    </row>
    <row r="6744" spans="1:5">
      <c r="A6744" s="617">
        <v>101341</v>
      </c>
      <c r="B6744" s="618" t="s">
        <v>27414</v>
      </c>
      <c r="C6744" s="618" t="s">
        <v>394</v>
      </c>
      <c r="D6744" s="619">
        <v>17.239999999999998</v>
      </c>
      <c r="E6744" s="188" t="s">
        <v>2</v>
      </c>
    </row>
    <row r="6745" spans="1:5">
      <c r="A6745" s="617">
        <v>101342</v>
      </c>
      <c r="B6745" s="618" t="s">
        <v>27415</v>
      </c>
      <c r="C6745" s="618" t="s">
        <v>394</v>
      </c>
      <c r="D6745" s="619">
        <v>16.03</v>
      </c>
      <c r="E6745" s="188" t="s">
        <v>2</v>
      </c>
    </row>
    <row r="6746" spans="1:5">
      <c r="A6746" s="617">
        <v>101343</v>
      </c>
      <c r="B6746" s="618" t="s">
        <v>27416</v>
      </c>
      <c r="C6746" s="618" t="s">
        <v>394</v>
      </c>
      <c r="D6746" s="619">
        <v>24.06</v>
      </c>
      <c r="E6746" s="188" t="s">
        <v>2</v>
      </c>
    </row>
    <row r="6747" spans="1:5">
      <c r="A6747" s="617">
        <v>101344</v>
      </c>
      <c r="B6747" s="618" t="s">
        <v>27417</v>
      </c>
      <c r="C6747" s="618" t="s">
        <v>394</v>
      </c>
      <c r="D6747" s="619">
        <v>29.48</v>
      </c>
      <c r="E6747" s="188" t="s">
        <v>2</v>
      </c>
    </row>
    <row r="6748" spans="1:5">
      <c r="A6748" s="617">
        <v>101345</v>
      </c>
      <c r="B6748" s="618" t="s">
        <v>27418</v>
      </c>
      <c r="C6748" s="618" t="s">
        <v>394</v>
      </c>
      <c r="D6748" s="619">
        <v>30.39</v>
      </c>
      <c r="E6748" s="188" t="s">
        <v>2</v>
      </c>
    </row>
    <row r="6749" spans="1:5">
      <c r="A6749" s="617">
        <v>101346</v>
      </c>
      <c r="B6749" s="618" t="s">
        <v>27419</v>
      </c>
      <c r="C6749" s="618" t="s">
        <v>394</v>
      </c>
      <c r="D6749" s="619">
        <v>21.54</v>
      </c>
      <c r="E6749" s="188" t="s">
        <v>2</v>
      </c>
    </row>
    <row r="6750" spans="1:5">
      <c r="A6750" s="617">
        <v>101347</v>
      </c>
      <c r="B6750" s="618" t="s">
        <v>27420</v>
      </c>
      <c r="C6750" s="618" t="s">
        <v>394</v>
      </c>
      <c r="D6750" s="619">
        <v>22.8</v>
      </c>
      <c r="E6750" s="188" t="s">
        <v>2</v>
      </c>
    </row>
    <row r="6751" spans="1:5">
      <c r="A6751" s="617">
        <v>101348</v>
      </c>
      <c r="B6751" s="618" t="s">
        <v>27421</v>
      </c>
      <c r="C6751" s="618" t="s">
        <v>394</v>
      </c>
      <c r="D6751" s="619">
        <v>15.07</v>
      </c>
      <c r="E6751" s="188" t="s">
        <v>2</v>
      </c>
    </row>
    <row r="6752" spans="1:5">
      <c r="A6752" s="617">
        <v>101349</v>
      </c>
      <c r="B6752" s="618" t="s">
        <v>27422</v>
      </c>
      <c r="C6752" s="618" t="s">
        <v>394</v>
      </c>
      <c r="D6752" s="619">
        <v>16.309999999999999</v>
      </c>
      <c r="E6752" s="188" t="s">
        <v>2</v>
      </c>
    </row>
    <row r="6753" spans="1:5">
      <c r="A6753" s="617">
        <v>101350</v>
      </c>
      <c r="B6753" s="618" t="s">
        <v>27423</v>
      </c>
      <c r="C6753" s="618" t="s">
        <v>394</v>
      </c>
      <c r="D6753" s="619">
        <v>20.010000000000002</v>
      </c>
      <c r="E6753" s="188" t="s">
        <v>2</v>
      </c>
    </row>
    <row r="6754" spans="1:5">
      <c r="A6754" s="617">
        <v>101351</v>
      </c>
      <c r="B6754" s="618" t="s">
        <v>27424</v>
      </c>
      <c r="C6754" s="618" t="s">
        <v>394</v>
      </c>
      <c r="D6754" s="619">
        <v>18.82</v>
      </c>
      <c r="E6754" s="188" t="s">
        <v>2</v>
      </c>
    </row>
    <row r="6755" spans="1:5">
      <c r="A6755" s="617">
        <v>101352</v>
      </c>
      <c r="B6755" s="618" t="s">
        <v>27425</v>
      </c>
      <c r="C6755" s="618" t="s">
        <v>394</v>
      </c>
      <c r="D6755" s="619">
        <v>16.829999999999998</v>
      </c>
      <c r="E6755" s="188" t="s">
        <v>2</v>
      </c>
    </row>
    <row r="6756" spans="1:5">
      <c r="A6756" s="617">
        <v>101353</v>
      </c>
      <c r="B6756" s="618" t="s">
        <v>27426</v>
      </c>
      <c r="C6756" s="618" t="s">
        <v>394</v>
      </c>
      <c r="D6756" s="619">
        <v>15.07</v>
      </c>
      <c r="E6756" s="188" t="s">
        <v>2</v>
      </c>
    </row>
    <row r="6757" spans="1:5">
      <c r="A6757" s="617">
        <v>101354</v>
      </c>
      <c r="B6757" s="618" t="s">
        <v>27427</v>
      </c>
      <c r="C6757" s="618" t="s">
        <v>394</v>
      </c>
      <c r="D6757" s="619">
        <v>25.18</v>
      </c>
      <c r="E6757" s="188" t="s">
        <v>2</v>
      </c>
    </row>
    <row r="6758" spans="1:5">
      <c r="A6758" s="617">
        <v>101355</v>
      </c>
      <c r="B6758" s="618" t="s">
        <v>27428</v>
      </c>
      <c r="C6758" s="618" t="s">
        <v>394</v>
      </c>
      <c r="D6758" s="619">
        <v>14.46</v>
      </c>
      <c r="E6758" s="188" t="s">
        <v>2</v>
      </c>
    </row>
    <row r="6759" spans="1:5">
      <c r="A6759" s="617">
        <v>101356</v>
      </c>
      <c r="B6759" s="618" t="s">
        <v>27429</v>
      </c>
      <c r="C6759" s="618" t="s">
        <v>394</v>
      </c>
      <c r="D6759" s="619">
        <v>26.38</v>
      </c>
      <c r="E6759" s="188" t="s">
        <v>2</v>
      </c>
    </row>
    <row r="6760" spans="1:5">
      <c r="A6760" s="617">
        <v>101357</v>
      </c>
      <c r="B6760" s="618" t="s">
        <v>27430</v>
      </c>
      <c r="C6760" s="618" t="s">
        <v>394</v>
      </c>
      <c r="D6760" s="619">
        <v>30.69</v>
      </c>
      <c r="E6760" s="188" t="s">
        <v>2</v>
      </c>
    </row>
    <row r="6761" spans="1:5">
      <c r="A6761" s="617">
        <v>101358</v>
      </c>
      <c r="B6761" s="618" t="s">
        <v>27431</v>
      </c>
      <c r="C6761" s="618" t="s">
        <v>394</v>
      </c>
      <c r="D6761" s="619">
        <v>21.43</v>
      </c>
      <c r="E6761" s="188" t="s">
        <v>2</v>
      </c>
    </row>
    <row r="6762" spans="1:5">
      <c r="A6762" s="617">
        <v>101359</v>
      </c>
      <c r="B6762" s="618" t="s">
        <v>27432</v>
      </c>
      <c r="C6762" s="618" t="s">
        <v>394</v>
      </c>
      <c r="D6762" s="619">
        <v>26.07</v>
      </c>
      <c r="E6762" s="188" t="s">
        <v>2</v>
      </c>
    </row>
    <row r="6763" spans="1:5">
      <c r="A6763" s="617">
        <v>101360</v>
      </c>
      <c r="B6763" s="618" t="s">
        <v>27433</v>
      </c>
      <c r="C6763" s="618" t="s">
        <v>394</v>
      </c>
      <c r="D6763" s="619">
        <v>23.05</v>
      </c>
      <c r="E6763" s="188" t="s">
        <v>2</v>
      </c>
    </row>
    <row r="6764" spans="1:5">
      <c r="A6764" s="617">
        <v>101361</v>
      </c>
      <c r="B6764" s="618" t="s">
        <v>27434</v>
      </c>
      <c r="C6764" s="618" t="s">
        <v>394</v>
      </c>
      <c r="D6764" s="619">
        <v>27.07</v>
      </c>
      <c r="E6764" s="188" t="s">
        <v>2</v>
      </c>
    </row>
    <row r="6765" spans="1:5">
      <c r="A6765" s="617">
        <v>101362</v>
      </c>
      <c r="B6765" s="618" t="s">
        <v>27435</v>
      </c>
      <c r="C6765" s="618" t="s">
        <v>394</v>
      </c>
      <c r="D6765" s="619">
        <v>6.93</v>
      </c>
      <c r="E6765" s="188" t="s">
        <v>2</v>
      </c>
    </row>
    <row r="6766" spans="1:5">
      <c r="A6766" s="617">
        <v>101363</v>
      </c>
      <c r="B6766" s="618" t="s">
        <v>27436</v>
      </c>
      <c r="C6766" s="618" t="s">
        <v>394</v>
      </c>
      <c r="D6766" s="619">
        <v>16.670000000000002</v>
      </c>
      <c r="E6766" s="188" t="s">
        <v>2</v>
      </c>
    </row>
    <row r="6767" spans="1:5">
      <c r="A6767" s="617">
        <v>101364</v>
      </c>
      <c r="B6767" s="618" t="s">
        <v>27437</v>
      </c>
      <c r="C6767" s="618" t="s">
        <v>394</v>
      </c>
      <c r="D6767" s="619">
        <v>21.8</v>
      </c>
      <c r="E6767" s="188" t="s">
        <v>2</v>
      </c>
    </row>
    <row r="6768" spans="1:5">
      <c r="A6768" s="617">
        <v>101365</v>
      </c>
      <c r="B6768" s="618" t="s">
        <v>27438</v>
      </c>
      <c r="C6768" s="618" t="s">
        <v>394</v>
      </c>
      <c r="D6768" s="619">
        <v>16.670000000000002</v>
      </c>
      <c r="E6768" s="188" t="s">
        <v>2</v>
      </c>
    </row>
    <row r="6769" spans="1:5">
      <c r="A6769" s="617">
        <v>101366</v>
      </c>
      <c r="B6769" s="618" t="s">
        <v>27439</v>
      </c>
      <c r="C6769" s="618" t="s">
        <v>394</v>
      </c>
      <c r="D6769" s="619">
        <v>25.16</v>
      </c>
      <c r="E6769" s="188" t="s">
        <v>2</v>
      </c>
    </row>
    <row r="6770" spans="1:5">
      <c r="A6770" s="617">
        <v>101367</v>
      </c>
      <c r="B6770" s="618" t="s">
        <v>27440</v>
      </c>
      <c r="C6770" s="618" t="s">
        <v>394</v>
      </c>
      <c r="D6770" s="619">
        <v>20.45</v>
      </c>
      <c r="E6770" s="188" t="s">
        <v>2</v>
      </c>
    </row>
    <row r="6771" spans="1:5">
      <c r="A6771" s="617">
        <v>101368</v>
      </c>
      <c r="B6771" s="618" t="s">
        <v>27441</v>
      </c>
      <c r="C6771" s="618" t="s">
        <v>394</v>
      </c>
      <c r="D6771" s="619">
        <v>17.649999999999999</v>
      </c>
      <c r="E6771" s="188" t="s">
        <v>2</v>
      </c>
    </row>
    <row r="6772" spans="1:5">
      <c r="A6772" s="617">
        <v>101369</v>
      </c>
      <c r="B6772" s="618" t="s">
        <v>27442</v>
      </c>
      <c r="C6772" s="618" t="s">
        <v>394</v>
      </c>
      <c r="D6772" s="619">
        <v>26.57</v>
      </c>
      <c r="E6772" s="188" t="s">
        <v>2</v>
      </c>
    </row>
    <row r="6773" spans="1:5">
      <c r="A6773" s="617">
        <v>101370</v>
      </c>
      <c r="B6773" s="618" t="s">
        <v>27443</v>
      </c>
      <c r="C6773" s="618" t="s">
        <v>394</v>
      </c>
      <c r="D6773" s="619">
        <v>19.899999999999999</v>
      </c>
      <c r="E6773" s="188" t="s">
        <v>2</v>
      </c>
    </row>
    <row r="6774" spans="1:5">
      <c r="A6774" s="617">
        <v>101371</v>
      </c>
      <c r="B6774" s="618" t="s">
        <v>27444</v>
      </c>
      <c r="C6774" s="618" t="s">
        <v>394</v>
      </c>
      <c r="D6774" s="619">
        <v>16.84</v>
      </c>
      <c r="E6774" s="188" t="s">
        <v>2</v>
      </c>
    </row>
    <row r="6775" spans="1:5">
      <c r="A6775" s="617">
        <v>101372</v>
      </c>
      <c r="B6775" s="618" t="s">
        <v>27445</v>
      </c>
      <c r="C6775" s="618" t="s">
        <v>394</v>
      </c>
      <c r="D6775" s="619">
        <v>5.48</v>
      </c>
      <c r="E6775" s="188" t="s">
        <v>2</v>
      </c>
    </row>
    <row r="6776" spans="1:5">
      <c r="A6776" s="617">
        <v>101373</v>
      </c>
      <c r="B6776" s="618" t="s">
        <v>27446</v>
      </c>
      <c r="C6776" s="618" t="s">
        <v>6</v>
      </c>
      <c r="D6776" s="619">
        <v>143.72999999999999</v>
      </c>
      <c r="E6776" s="188" t="s">
        <v>2</v>
      </c>
    </row>
    <row r="6777" spans="1:5">
      <c r="A6777" s="617">
        <v>101374</v>
      </c>
      <c r="B6777" s="618" t="s">
        <v>430</v>
      </c>
      <c r="C6777" s="618" t="s">
        <v>394</v>
      </c>
      <c r="D6777" s="620">
        <v>2743.43</v>
      </c>
      <c r="E6777" s="188" t="s">
        <v>2</v>
      </c>
    </row>
    <row r="6778" spans="1:5">
      <c r="A6778" s="617">
        <v>101375</v>
      </c>
      <c r="B6778" s="618" t="s">
        <v>27447</v>
      </c>
      <c r="C6778" s="618" t="s">
        <v>394</v>
      </c>
      <c r="D6778" s="620">
        <v>2785.91</v>
      </c>
      <c r="E6778" s="188" t="s">
        <v>2</v>
      </c>
    </row>
    <row r="6779" spans="1:5">
      <c r="A6779" s="617">
        <v>101376</v>
      </c>
      <c r="B6779" s="618" t="s">
        <v>27448</v>
      </c>
      <c r="C6779" s="618" t="s">
        <v>394</v>
      </c>
      <c r="D6779" s="620">
        <v>3017.67</v>
      </c>
      <c r="E6779" s="188" t="s">
        <v>2</v>
      </c>
    </row>
    <row r="6780" spans="1:5">
      <c r="A6780" s="617">
        <v>101377</v>
      </c>
      <c r="B6780" s="618" t="s">
        <v>433</v>
      </c>
      <c r="C6780" s="618" t="s">
        <v>394</v>
      </c>
      <c r="D6780" s="620">
        <v>2808.01</v>
      </c>
      <c r="E6780" s="188" t="s">
        <v>2</v>
      </c>
    </row>
    <row r="6781" spans="1:5">
      <c r="A6781" s="617">
        <v>101378</v>
      </c>
      <c r="B6781" s="618" t="s">
        <v>9531</v>
      </c>
      <c r="C6781" s="618" t="s">
        <v>394</v>
      </c>
      <c r="D6781" s="620">
        <v>3013.15</v>
      </c>
      <c r="E6781" s="188" t="s">
        <v>2</v>
      </c>
    </row>
    <row r="6782" spans="1:5">
      <c r="A6782" s="617">
        <v>101379</v>
      </c>
      <c r="B6782" s="618" t="s">
        <v>27449</v>
      </c>
      <c r="C6782" s="618" t="s">
        <v>394</v>
      </c>
      <c r="D6782" s="620">
        <v>2878.29</v>
      </c>
      <c r="E6782" s="188" t="s">
        <v>2</v>
      </c>
    </row>
    <row r="6783" spans="1:5">
      <c r="A6783" s="617">
        <v>101380</v>
      </c>
      <c r="B6783" s="618" t="s">
        <v>435</v>
      </c>
      <c r="C6783" s="618" t="s">
        <v>394</v>
      </c>
      <c r="D6783" s="620">
        <v>3320.07</v>
      </c>
      <c r="E6783" s="188" t="s">
        <v>2</v>
      </c>
    </row>
    <row r="6784" spans="1:5">
      <c r="A6784" s="617">
        <v>101381</v>
      </c>
      <c r="B6784" s="618" t="s">
        <v>436</v>
      </c>
      <c r="C6784" s="618" t="s">
        <v>394</v>
      </c>
      <c r="D6784" s="620">
        <v>3548.83</v>
      </c>
      <c r="E6784" s="188" t="s">
        <v>2</v>
      </c>
    </row>
    <row r="6785" spans="1:5">
      <c r="A6785" s="617">
        <v>101382</v>
      </c>
      <c r="B6785" s="618" t="s">
        <v>27450</v>
      </c>
      <c r="C6785" s="618" t="s">
        <v>394</v>
      </c>
      <c r="D6785" s="620">
        <v>4120.9399999999996</v>
      </c>
      <c r="E6785" s="188" t="s">
        <v>2</v>
      </c>
    </row>
    <row r="6786" spans="1:5">
      <c r="A6786" s="617">
        <v>101383</v>
      </c>
      <c r="B6786" s="618" t="s">
        <v>9533</v>
      </c>
      <c r="C6786" s="618" t="s">
        <v>394</v>
      </c>
      <c r="D6786" s="620">
        <v>2830.48</v>
      </c>
      <c r="E6786" s="188" t="s">
        <v>2</v>
      </c>
    </row>
    <row r="6787" spans="1:5">
      <c r="A6787" s="617">
        <v>101384</v>
      </c>
      <c r="B6787" s="618" t="s">
        <v>7574</v>
      </c>
      <c r="C6787" s="618" t="s">
        <v>394</v>
      </c>
      <c r="D6787" s="620">
        <v>2696.37</v>
      </c>
      <c r="E6787" s="188" t="s">
        <v>2</v>
      </c>
    </row>
    <row r="6788" spans="1:5">
      <c r="A6788" s="617">
        <v>101385</v>
      </c>
      <c r="B6788" s="618" t="s">
        <v>27451</v>
      </c>
      <c r="C6788" s="618" t="s">
        <v>394</v>
      </c>
      <c r="D6788" s="620">
        <v>4696.6000000000004</v>
      </c>
      <c r="E6788" s="188" t="s">
        <v>2</v>
      </c>
    </row>
    <row r="6789" spans="1:5">
      <c r="A6789" s="617">
        <v>101386</v>
      </c>
      <c r="B6789" s="618" t="s">
        <v>440</v>
      </c>
      <c r="C6789" s="618" t="s">
        <v>394</v>
      </c>
      <c r="D6789" s="620">
        <v>3208.35</v>
      </c>
      <c r="E6789" s="188" t="s">
        <v>2</v>
      </c>
    </row>
    <row r="6790" spans="1:5">
      <c r="A6790" s="617">
        <v>101387</v>
      </c>
      <c r="B6790" s="618" t="s">
        <v>27452</v>
      </c>
      <c r="C6790" s="618" t="s">
        <v>394</v>
      </c>
      <c r="D6790" s="620">
        <v>2780.5</v>
      </c>
      <c r="E6790" s="188" t="s">
        <v>2</v>
      </c>
    </row>
    <row r="6791" spans="1:5">
      <c r="A6791" s="617">
        <v>101388</v>
      </c>
      <c r="B6791" s="618" t="s">
        <v>442</v>
      </c>
      <c r="C6791" s="618" t="s">
        <v>394</v>
      </c>
      <c r="D6791" s="620">
        <v>2901.55</v>
      </c>
      <c r="E6791" s="188" t="s">
        <v>2</v>
      </c>
    </row>
    <row r="6792" spans="1:5">
      <c r="A6792" s="617">
        <v>101389</v>
      </c>
      <c r="B6792" s="618" t="s">
        <v>443</v>
      </c>
      <c r="C6792" s="618" t="s">
        <v>394</v>
      </c>
      <c r="D6792" s="620">
        <v>2819.84</v>
      </c>
      <c r="E6792" s="188" t="s">
        <v>2</v>
      </c>
    </row>
    <row r="6793" spans="1:5">
      <c r="A6793" s="617">
        <v>101390</v>
      </c>
      <c r="B6793" s="618" t="s">
        <v>27453</v>
      </c>
      <c r="C6793" s="618" t="s">
        <v>394</v>
      </c>
      <c r="D6793" s="620">
        <v>4177.38</v>
      </c>
      <c r="E6793" s="188" t="s">
        <v>2</v>
      </c>
    </row>
    <row r="6794" spans="1:5">
      <c r="A6794" s="617">
        <v>101391</v>
      </c>
      <c r="B6794" s="618" t="s">
        <v>27454</v>
      </c>
      <c r="C6794" s="618" t="s">
        <v>394</v>
      </c>
      <c r="D6794" s="620">
        <v>4169.33</v>
      </c>
      <c r="E6794" s="188" t="s">
        <v>2</v>
      </c>
    </row>
    <row r="6795" spans="1:5">
      <c r="A6795" s="617">
        <v>101392</v>
      </c>
      <c r="B6795" s="618" t="s">
        <v>27455</v>
      </c>
      <c r="C6795" s="618" t="s">
        <v>394</v>
      </c>
      <c r="D6795" s="620">
        <v>4126.68</v>
      </c>
      <c r="E6795" s="188" t="s">
        <v>2</v>
      </c>
    </row>
    <row r="6796" spans="1:5">
      <c r="A6796" s="617">
        <v>101394</v>
      </c>
      <c r="B6796" s="618" t="s">
        <v>447</v>
      </c>
      <c r="C6796" s="618" t="s">
        <v>394</v>
      </c>
      <c r="D6796" s="620">
        <v>3548.83</v>
      </c>
      <c r="E6796" s="188" t="s">
        <v>2</v>
      </c>
    </row>
    <row r="6797" spans="1:5">
      <c r="A6797" s="617">
        <v>101395</v>
      </c>
      <c r="B6797" s="618" t="s">
        <v>27456</v>
      </c>
      <c r="C6797" s="618" t="s">
        <v>394</v>
      </c>
      <c r="D6797" s="620">
        <v>2967.53</v>
      </c>
      <c r="E6797" s="188" t="s">
        <v>2</v>
      </c>
    </row>
    <row r="6798" spans="1:5">
      <c r="A6798" s="617">
        <v>101396</v>
      </c>
      <c r="B6798" s="618" t="s">
        <v>27457</v>
      </c>
      <c r="C6798" s="618" t="s">
        <v>394</v>
      </c>
      <c r="D6798" s="620">
        <v>3370.73</v>
      </c>
      <c r="E6798" s="188" t="s">
        <v>2</v>
      </c>
    </row>
    <row r="6799" spans="1:5">
      <c r="A6799" s="617">
        <v>101397</v>
      </c>
      <c r="B6799" s="618" t="s">
        <v>449</v>
      </c>
      <c r="C6799" s="618" t="s">
        <v>394</v>
      </c>
      <c r="D6799" s="620">
        <v>3528.75</v>
      </c>
      <c r="E6799" s="188" t="s">
        <v>2</v>
      </c>
    </row>
    <row r="6800" spans="1:5">
      <c r="A6800" s="617">
        <v>101398</v>
      </c>
      <c r="B6800" s="618" t="s">
        <v>27458</v>
      </c>
      <c r="C6800" s="618" t="s">
        <v>394</v>
      </c>
      <c r="D6800" s="620">
        <v>3693.26</v>
      </c>
      <c r="E6800" s="188" t="s">
        <v>2</v>
      </c>
    </row>
    <row r="6801" spans="1:5">
      <c r="A6801" s="617">
        <v>101399</v>
      </c>
      <c r="B6801" s="618" t="s">
        <v>450</v>
      </c>
      <c r="C6801" s="618" t="s">
        <v>394</v>
      </c>
      <c r="D6801" s="620">
        <v>3586.73</v>
      </c>
      <c r="E6801" s="188" t="s">
        <v>2</v>
      </c>
    </row>
    <row r="6802" spans="1:5">
      <c r="A6802" s="617">
        <v>101400</v>
      </c>
      <c r="B6802" s="618" t="s">
        <v>27459</v>
      </c>
      <c r="C6802" s="618" t="s">
        <v>394</v>
      </c>
      <c r="D6802" s="620">
        <v>3586.73</v>
      </c>
      <c r="E6802" s="188" t="s">
        <v>2</v>
      </c>
    </row>
    <row r="6803" spans="1:5">
      <c r="A6803" s="617">
        <v>101401</v>
      </c>
      <c r="B6803" s="618" t="s">
        <v>452</v>
      </c>
      <c r="C6803" s="618" t="s">
        <v>394</v>
      </c>
      <c r="D6803" s="620">
        <v>6094.87</v>
      </c>
      <c r="E6803" s="188" t="s">
        <v>2</v>
      </c>
    </row>
    <row r="6804" spans="1:5">
      <c r="A6804" s="617">
        <v>101402</v>
      </c>
      <c r="B6804" s="618" t="s">
        <v>453</v>
      </c>
      <c r="C6804" s="618" t="s">
        <v>394</v>
      </c>
      <c r="D6804" s="620">
        <v>3474.08</v>
      </c>
      <c r="E6804" s="188" t="s">
        <v>2</v>
      </c>
    </row>
    <row r="6805" spans="1:5">
      <c r="A6805" s="617">
        <v>101403</v>
      </c>
      <c r="B6805" s="618" t="s">
        <v>27446</v>
      </c>
      <c r="C6805" s="618" t="s">
        <v>394</v>
      </c>
      <c r="D6805" s="620">
        <v>25438.69</v>
      </c>
      <c r="E6805" s="188" t="s">
        <v>2</v>
      </c>
    </row>
    <row r="6806" spans="1:5">
      <c r="A6806" s="617">
        <v>101404</v>
      </c>
      <c r="B6806" s="618" t="s">
        <v>519</v>
      </c>
      <c r="C6806" s="618" t="s">
        <v>394</v>
      </c>
      <c r="D6806" s="620">
        <v>15956.34</v>
      </c>
      <c r="E6806" s="188" t="s">
        <v>2</v>
      </c>
    </row>
    <row r="6807" spans="1:5">
      <c r="A6807" s="617">
        <v>101405</v>
      </c>
      <c r="B6807" s="618" t="s">
        <v>520</v>
      </c>
      <c r="C6807" s="618" t="s">
        <v>394</v>
      </c>
      <c r="D6807" s="620">
        <v>15350.65</v>
      </c>
      <c r="E6807" s="188" t="s">
        <v>2</v>
      </c>
    </row>
    <row r="6808" spans="1:5">
      <c r="A6808" s="617">
        <v>101407</v>
      </c>
      <c r="B6808" s="618" t="s">
        <v>454</v>
      </c>
      <c r="C6808" s="618" t="s">
        <v>394</v>
      </c>
      <c r="D6808" s="620">
        <v>3548.83</v>
      </c>
      <c r="E6808" s="188" t="s">
        <v>2</v>
      </c>
    </row>
    <row r="6809" spans="1:5">
      <c r="A6809" s="617">
        <v>101408</v>
      </c>
      <c r="B6809" s="618" t="s">
        <v>455</v>
      </c>
      <c r="C6809" s="618" t="s">
        <v>394</v>
      </c>
      <c r="D6809" s="620">
        <v>3562.85</v>
      </c>
      <c r="E6809" s="188" t="s">
        <v>2</v>
      </c>
    </row>
    <row r="6810" spans="1:5">
      <c r="A6810" s="617">
        <v>101409</v>
      </c>
      <c r="B6810" s="618" t="s">
        <v>27460</v>
      </c>
      <c r="C6810" s="618" t="s">
        <v>394</v>
      </c>
      <c r="D6810" s="620">
        <v>4406.43</v>
      </c>
      <c r="E6810" s="188" t="s">
        <v>2</v>
      </c>
    </row>
    <row r="6811" spans="1:5">
      <c r="A6811" s="617">
        <v>101410</v>
      </c>
      <c r="B6811" s="618" t="s">
        <v>502</v>
      </c>
      <c r="C6811" s="618" t="s">
        <v>394</v>
      </c>
      <c r="D6811" s="620">
        <v>3454.37</v>
      </c>
      <c r="E6811" s="188" t="s">
        <v>2</v>
      </c>
    </row>
    <row r="6812" spans="1:5">
      <c r="A6812" s="617">
        <v>101411</v>
      </c>
      <c r="B6812" s="618" t="s">
        <v>27461</v>
      </c>
      <c r="C6812" s="618" t="s">
        <v>394</v>
      </c>
      <c r="D6812" s="620">
        <v>2160.92</v>
      </c>
      <c r="E6812" s="188" t="s">
        <v>2</v>
      </c>
    </row>
    <row r="6813" spans="1:5">
      <c r="A6813" s="617">
        <v>101412</v>
      </c>
      <c r="B6813" s="618" t="s">
        <v>27462</v>
      </c>
      <c r="C6813" s="618" t="s">
        <v>394</v>
      </c>
      <c r="D6813" s="620">
        <v>3985.43</v>
      </c>
      <c r="E6813" s="188" t="s">
        <v>2</v>
      </c>
    </row>
    <row r="6814" spans="1:5">
      <c r="A6814" s="617">
        <v>101413</v>
      </c>
      <c r="B6814" s="618" t="s">
        <v>457</v>
      </c>
      <c r="C6814" s="618" t="s">
        <v>394</v>
      </c>
      <c r="D6814" s="620">
        <v>3592.58</v>
      </c>
      <c r="E6814" s="188" t="s">
        <v>2</v>
      </c>
    </row>
    <row r="6815" spans="1:5">
      <c r="A6815" s="617">
        <v>101414</v>
      </c>
      <c r="B6815" s="618" t="s">
        <v>27463</v>
      </c>
      <c r="C6815" s="618" t="s">
        <v>394</v>
      </c>
      <c r="D6815" s="620">
        <v>3955.39</v>
      </c>
      <c r="E6815" s="188" t="s">
        <v>2</v>
      </c>
    </row>
    <row r="6816" spans="1:5">
      <c r="A6816" s="617">
        <v>101415</v>
      </c>
      <c r="B6816" s="618" t="s">
        <v>27464</v>
      </c>
      <c r="C6816" s="618" t="s">
        <v>394</v>
      </c>
      <c r="D6816" s="620">
        <v>5064.8500000000004</v>
      </c>
      <c r="E6816" s="188" t="s">
        <v>2</v>
      </c>
    </row>
    <row r="6817" spans="1:5">
      <c r="A6817" s="617">
        <v>101416</v>
      </c>
      <c r="B6817" s="618" t="s">
        <v>9538</v>
      </c>
      <c r="C6817" s="618" t="s">
        <v>394</v>
      </c>
      <c r="D6817" s="620">
        <v>3548.25</v>
      </c>
      <c r="E6817" s="188" t="s">
        <v>2</v>
      </c>
    </row>
    <row r="6818" spans="1:5">
      <c r="A6818" s="617">
        <v>101417</v>
      </c>
      <c r="B6818" s="618" t="s">
        <v>27465</v>
      </c>
      <c r="C6818" s="618" t="s">
        <v>394</v>
      </c>
      <c r="D6818" s="620">
        <v>3754.66</v>
      </c>
      <c r="E6818" s="188" t="s">
        <v>2</v>
      </c>
    </row>
    <row r="6819" spans="1:5">
      <c r="A6819" s="617">
        <v>101418</v>
      </c>
      <c r="B6819" s="618" t="s">
        <v>27466</v>
      </c>
      <c r="C6819" s="618" t="s">
        <v>394</v>
      </c>
      <c r="D6819" s="620">
        <v>3624.76</v>
      </c>
      <c r="E6819" s="188" t="s">
        <v>2</v>
      </c>
    </row>
    <row r="6820" spans="1:5">
      <c r="A6820" s="617">
        <v>101419</v>
      </c>
      <c r="B6820" s="618" t="s">
        <v>27467</v>
      </c>
      <c r="C6820" s="618" t="s">
        <v>394</v>
      </c>
      <c r="D6820" s="620">
        <v>5129.54</v>
      </c>
      <c r="E6820" s="188" t="s">
        <v>2</v>
      </c>
    </row>
    <row r="6821" spans="1:5">
      <c r="A6821" s="617">
        <v>101420</v>
      </c>
      <c r="B6821" s="618" t="s">
        <v>27468</v>
      </c>
      <c r="C6821" s="618" t="s">
        <v>394</v>
      </c>
      <c r="D6821" s="620">
        <v>3688.36</v>
      </c>
      <c r="E6821" s="188" t="s">
        <v>2</v>
      </c>
    </row>
    <row r="6822" spans="1:5">
      <c r="A6822" s="617">
        <v>101421</v>
      </c>
      <c r="B6822" s="618" t="s">
        <v>27469</v>
      </c>
      <c r="C6822" s="618" t="s">
        <v>394</v>
      </c>
      <c r="D6822" s="620">
        <v>4923.97</v>
      </c>
      <c r="E6822" s="188" t="s">
        <v>2</v>
      </c>
    </row>
    <row r="6823" spans="1:5">
      <c r="A6823" s="617">
        <v>101422</v>
      </c>
      <c r="B6823" s="618" t="s">
        <v>27470</v>
      </c>
      <c r="C6823" s="618" t="s">
        <v>394</v>
      </c>
      <c r="D6823" s="620">
        <v>4001.83</v>
      </c>
      <c r="E6823" s="188" t="s">
        <v>2</v>
      </c>
    </row>
    <row r="6824" spans="1:5">
      <c r="A6824" s="617">
        <v>101423</v>
      </c>
      <c r="B6824" s="618" t="s">
        <v>27471</v>
      </c>
      <c r="C6824" s="618" t="s">
        <v>394</v>
      </c>
      <c r="D6824" s="620">
        <v>5262.28</v>
      </c>
      <c r="E6824" s="188" t="s">
        <v>2</v>
      </c>
    </row>
    <row r="6825" spans="1:5">
      <c r="A6825" s="617">
        <v>101424</v>
      </c>
      <c r="B6825" s="618" t="s">
        <v>27472</v>
      </c>
      <c r="C6825" s="618" t="s">
        <v>394</v>
      </c>
      <c r="D6825" s="620">
        <v>4371.1400000000003</v>
      </c>
      <c r="E6825" s="188" t="s">
        <v>2</v>
      </c>
    </row>
    <row r="6826" spans="1:5">
      <c r="A6826" s="617">
        <v>101425</v>
      </c>
      <c r="B6826" s="618" t="s">
        <v>27473</v>
      </c>
      <c r="C6826" s="618" t="s">
        <v>394</v>
      </c>
      <c r="D6826" s="620">
        <v>3494.19</v>
      </c>
      <c r="E6826" s="188" t="s">
        <v>2</v>
      </c>
    </row>
    <row r="6827" spans="1:5">
      <c r="A6827" s="617">
        <v>101426</v>
      </c>
      <c r="B6827" s="618" t="s">
        <v>27474</v>
      </c>
      <c r="C6827" s="618" t="s">
        <v>394</v>
      </c>
      <c r="D6827" s="620">
        <v>4892.47</v>
      </c>
      <c r="E6827" s="188" t="s">
        <v>2</v>
      </c>
    </row>
    <row r="6828" spans="1:5">
      <c r="A6828" s="617">
        <v>101427</v>
      </c>
      <c r="B6828" s="618" t="s">
        <v>470</v>
      </c>
      <c r="C6828" s="618" t="s">
        <v>394</v>
      </c>
      <c r="D6828" s="620">
        <v>3562.36</v>
      </c>
      <c r="E6828" s="188" t="s">
        <v>2</v>
      </c>
    </row>
    <row r="6829" spans="1:5">
      <c r="A6829" s="617">
        <v>101428</v>
      </c>
      <c r="B6829" s="618" t="s">
        <v>27475</v>
      </c>
      <c r="C6829" s="618" t="s">
        <v>394</v>
      </c>
      <c r="D6829" s="620">
        <v>3462.85</v>
      </c>
      <c r="E6829" s="188" t="s">
        <v>2</v>
      </c>
    </row>
    <row r="6830" spans="1:5">
      <c r="A6830" s="617">
        <v>101429</v>
      </c>
      <c r="B6830" s="618" t="s">
        <v>27476</v>
      </c>
      <c r="C6830" s="618" t="s">
        <v>394</v>
      </c>
      <c r="D6830" s="620">
        <v>4483.22</v>
      </c>
      <c r="E6830" s="188" t="s">
        <v>2</v>
      </c>
    </row>
    <row r="6831" spans="1:5">
      <c r="A6831" s="617">
        <v>101430</v>
      </c>
      <c r="B6831" s="618" t="s">
        <v>27477</v>
      </c>
      <c r="C6831" s="618" t="s">
        <v>394</v>
      </c>
      <c r="D6831" s="620">
        <v>4219.08</v>
      </c>
      <c r="E6831" s="188" t="s">
        <v>2</v>
      </c>
    </row>
    <row r="6832" spans="1:5">
      <c r="A6832" s="617">
        <v>101431</v>
      </c>
      <c r="B6832" s="618" t="s">
        <v>473</v>
      </c>
      <c r="C6832" s="618" t="s">
        <v>394</v>
      </c>
      <c r="D6832" s="620">
        <v>4559.91</v>
      </c>
      <c r="E6832" s="188" t="s">
        <v>2</v>
      </c>
    </row>
    <row r="6833" spans="1:5">
      <c r="A6833" s="617">
        <v>101432</v>
      </c>
      <c r="B6833" s="618" t="s">
        <v>27478</v>
      </c>
      <c r="C6833" s="618" t="s">
        <v>394</v>
      </c>
      <c r="D6833" s="620">
        <v>4022.14</v>
      </c>
      <c r="E6833" s="188" t="s">
        <v>2</v>
      </c>
    </row>
    <row r="6834" spans="1:5">
      <c r="A6834" s="617">
        <v>101433</v>
      </c>
      <c r="B6834" s="618" t="s">
        <v>475</v>
      </c>
      <c r="C6834" s="618" t="s">
        <v>394</v>
      </c>
      <c r="D6834" s="620">
        <v>4123.9799999999996</v>
      </c>
      <c r="E6834" s="188" t="s">
        <v>2</v>
      </c>
    </row>
    <row r="6835" spans="1:5">
      <c r="A6835" s="617">
        <v>101434</v>
      </c>
      <c r="B6835" s="618" t="s">
        <v>27479</v>
      </c>
      <c r="C6835" s="618" t="s">
        <v>394</v>
      </c>
      <c r="D6835" s="620">
        <v>4157.2299999999996</v>
      </c>
      <c r="E6835" s="188" t="s">
        <v>2</v>
      </c>
    </row>
    <row r="6836" spans="1:5">
      <c r="A6836" s="617">
        <v>101435</v>
      </c>
      <c r="B6836" s="618" t="s">
        <v>27480</v>
      </c>
      <c r="C6836" s="618" t="s">
        <v>394</v>
      </c>
      <c r="D6836" s="620">
        <v>4359.8100000000004</v>
      </c>
      <c r="E6836" s="188" t="s">
        <v>2</v>
      </c>
    </row>
    <row r="6837" spans="1:5">
      <c r="A6837" s="617">
        <v>101436</v>
      </c>
      <c r="B6837" s="618" t="s">
        <v>477</v>
      </c>
      <c r="C6837" s="618" t="s">
        <v>394</v>
      </c>
      <c r="D6837" s="620">
        <v>4007.73</v>
      </c>
      <c r="E6837" s="188" t="s">
        <v>2</v>
      </c>
    </row>
    <row r="6838" spans="1:5">
      <c r="A6838" s="617">
        <v>101437</v>
      </c>
      <c r="B6838" s="618" t="s">
        <v>27481</v>
      </c>
      <c r="C6838" s="618" t="s">
        <v>394</v>
      </c>
      <c r="D6838" s="620">
        <v>4278.79</v>
      </c>
      <c r="E6838" s="188" t="s">
        <v>2</v>
      </c>
    </row>
    <row r="6839" spans="1:5">
      <c r="A6839" s="617">
        <v>101438</v>
      </c>
      <c r="B6839" s="618" t="s">
        <v>479</v>
      </c>
      <c r="C6839" s="618" t="s">
        <v>394</v>
      </c>
      <c r="D6839" s="620">
        <v>5086.75</v>
      </c>
      <c r="E6839" s="188" t="s">
        <v>2</v>
      </c>
    </row>
    <row r="6840" spans="1:5">
      <c r="A6840" s="617">
        <v>101439</v>
      </c>
      <c r="B6840" s="618" t="s">
        <v>480</v>
      </c>
      <c r="C6840" s="618" t="s">
        <v>394</v>
      </c>
      <c r="D6840" s="620">
        <v>4827.12</v>
      </c>
      <c r="E6840" s="188" t="s">
        <v>2</v>
      </c>
    </row>
    <row r="6841" spans="1:5">
      <c r="A6841" s="617">
        <v>101440</v>
      </c>
      <c r="B6841" s="618" t="s">
        <v>27482</v>
      </c>
      <c r="C6841" s="618" t="s">
        <v>394</v>
      </c>
      <c r="D6841" s="620">
        <v>4394.2</v>
      </c>
      <c r="E6841" s="188" t="s">
        <v>2</v>
      </c>
    </row>
    <row r="6842" spans="1:5">
      <c r="A6842" s="617">
        <v>101441</v>
      </c>
      <c r="B6842" s="618" t="s">
        <v>482</v>
      </c>
      <c r="C6842" s="618" t="s">
        <v>394</v>
      </c>
      <c r="D6842" s="620">
        <v>4007.74</v>
      </c>
      <c r="E6842" s="188" t="s">
        <v>2</v>
      </c>
    </row>
    <row r="6843" spans="1:5">
      <c r="A6843" s="617">
        <v>101442</v>
      </c>
      <c r="B6843" s="618" t="s">
        <v>27483</v>
      </c>
      <c r="C6843" s="618" t="s">
        <v>394</v>
      </c>
      <c r="D6843" s="620">
        <v>4739.57</v>
      </c>
      <c r="E6843" s="188" t="s">
        <v>2</v>
      </c>
    </row>
    <row r="6844" spans="1:5">
      <c r="A6844" s="617">
        <v>101443</v>
      </c>
      <c r="B6844" s="618" t="s">
        <v>7576</v>
      </c>
      <c r="C6844" s="618" t="s">
        <v>394</v>
      </c>
      <c r="D6844" s="620">
        <v>3874.79</v>
      </c>
      <c r="E6844" s="188" t="s">
        <v>2</v>
      </c>
    </row>
    <row r="6845" spans="1:5">
      <c r="A6845" s="617">
        <v>101444</v>
      </c>
      <c r="B6845" s="618" t="s">
        <v>485</v>
      </c>
      <c r="C6845" s="618" t="s">
        <v>394</v>
      </c>
      <c r="D6845" s="620">
        <v>4169.33</v>
      </c>
      <c r="E6845" s="188" t="s">
        <v>2</v>
      </c>
    </row>
    <row r="6846" spans="1:5">
      <c r="A6846" s="617">
        <v>101445</v>
      </c>
      <c r="B6846" s="618" t="s">
        <v>486</v>
      </c>
      <c r="C6846" s="618" t="s">
        <v>394</v>
      </c>
      <c r="D6846" s="620">
        <v>3562.85</v>
      </c>
      <c r="E6846" s="188" t="s">
        <v>2</v>
      </c>
    </row>
    <row r="6847" spans="1:5">
      <c r="A6847" s="617">
        <v>101446</v>
      </c>
      <c r="B6847" s="618" t="s">
        <v>487</v>
      </c>
      <c r="C6847" s="618" t="s">
        <v>394</v>
      </c>
      <c r="D6847" s="620">
        <v>3755.29</v>
      </c>
      <c r="E6847" s="188" t="s">
        <v>2</v>
      </c>
    </row>
    <row r="6848" spans="1:5">
      <c r="A6848" s="617">
        <v>101447</v>
      </c>
      <c r="B6848" s="618" t="s">
        <v>488</v>
      </c>
      <c r="C6848" s="618" t="s">
        <v>394</v>
      </c>
      <c r="D6848" s="620">
        <v>4332.99</v>
      </c>
      <c r="E6848" s="188" t="s">
        <v>2</v>
      </c>
    </row>
    <row r="6849" spans="1:5">
      <c r="A6849" s="617">
        <v>101448</v>
      </c>
      <c r="B6849" s="618" t="s">
        <v>489</v>
      </c>
      <c r="C6849" s="618" t="s">
        <v>394</v>
      </c>
      <c r="D6849" s="620">
        <v>3956.98</v>
      </c>
      <c r="E6849" s="188" t="s">
        <v>2</v>
      </c>
    </row>
    <row r="6850" spans="1:5">
      <c r="A6850" s="617">
        <v>101449</v>
      </c>
      <c r="B6850" s="618" t="s">
        <v>27484</v>
      </c>
      <c r="C6850" s="618" t="s">
        <v>394</v>
      </c>
      <c r="D6850" s="620">
        <v>3077.65</v>
      </c>
      <c r="E6850" s="188" t="s">
        <v>2</v>
      </c>
    </row>
    <row r="6851" spans="1:5">
      <c r="A6851" s="617">
        <v>101450</v>
      </c>
      <c r="B6851" s="618" t="s">
        <v>491</v>
      </c>
      <c r="C6851" s="618" t="s">
        <v>394</v>
      </c>
      <c r="D6851" s="620">
        <v>3199.69</v>
      </c>
      <c r="E6851" s="188" t="s">
        <v>2</v>
      </c>
    </row>
    <row r="6852" spans="1:5">
      <c r="A6852" s="617">
        <v>101451</v>
      </c>
      <c r="B6852" s="618" t="s">
        <v>492</v>
      </c>
      <c r="C6852" s="618" t="s">
        <v>394</v>
      </c>
      <c r="D6852" s="620">
        <v>3548.83</v>
      </c>
      <c r="E6852" s="188" t="s">
        <v>2</v>
      </c>
    </row>
    <row r="6853" spans="1:5">
      <c r="A6853" s="617">
        <v>101452</v>
      </c>
      <c r="B6853" s="618" t="s">
        <v>27485</v>
      </c>
      <c r="C6853" s="618" t="s">
        <v>394</v>
      </c>
      <c r="D6853" s="620">
        <v>2766.66</v>
      </c>
      <c r="E6853" s="188" t="s">
        <v>2</v>
      </c>
    </row>
    <row r="6854" spans="1:5">
      <c r="A6854" s="617">
        <v>101453</v>
      </c>
      <c r="B6854" s="618" t="s">
        <v>494</v>
      </c>
      <c r="C6854" s="618" t="s">
        <v>394</v>
      </c>
      <c r="D6854" s="620">
        <v>3671.99</v>
      </c>
      <c r="E6854" s="188" t="s">
        <v>2</v>
      </c>
    </row>
    <row r="6855" spans="1:5">
      <c r="A6855" s="617">
        <v>101454</v>
      </c>
      <c r="B6855" s="618" t="s">
        <v>27486</v>
      </c>
      <c r="C6855" s="618" t="s">
        <v>394</v>
      </c>
      <c r="D6855" s="620">
        <v>5028.5200000000004</v>
      </c>
      <c r="E6855" s="188" t="s">
        <v>2</v>
      </c>
    </row>
    <row r="6856" spans="1:5">
      <c r="A6856" s="617">
        <v>101455</v>
      </c>
      <c r="B6856" s="618" t="s">
        <v>495</v>
      </c>
      <c r="C6856" s="618" t="s">
        <v>394</v>
      </c>
      <c r="D6856" s="620">
        <v>4133.63</v>
      </c>
      <c r="E6856" s="188" t="s">
        <v>2</v>
      </c>
    </row>
    <row r="6857" spans="1:5">
      <c r="A6857" s="617">
        <v>101456</v>
      </c>
      <c r="B6857" s="618" t="s">
        <v>27487</v>
      </c>
      <c r="C6857" s="618" t="s">
        <v>394</v>
      </c>
      <c r="D6857" s="620">
        <v>4087.03</v>
      </c>
      <c r="E6857" s="188" t="s">
        <v>2</v>
      </c>
    </row>
    <row r="6858" spans="1:5">
      <c r="A6858" s="617">
        <v>101457</v>
      </c>
      <c r="B6858" s="618" t="s">
        <v>27488</v>
      </c>
      <c r="C6858" s="618" t="s">
        <v>394</v>
      </c>
      <c r="D6858" s="620">
        <v>4960.92</v>
      </c>
      <c r="E6858" s="188" t="s">
        <v>2</v>
      </c>
    </row>
    <row r="6859" spans="1:5">
      <c r="A6859" s="617">
        <v>101458</v>
      </c>
      <c r="B6859" s="618" t="s">
        <v>27489</v>
      </c>
      <c r="C6859" s="618" t="s">
        <v>394</v>
      </c>
      <c r="D6859" s="620">
        <v>4045.41</v>
      </c>
      <c r="E6859" s="188" t="s">
        <v>2</v>
      </c>
    </row>
    <row r="6860" spans="1:5">
      <c r="A6860" s="617">
        <v>101459</v>
      </c>
      <c r="B6860" s="618" t="s">
        <v>500</v>
      </c>
      <c r="C6860" s="618" t="s">
        <v>394</v>
      </c>
      <c r="D6860" s="620">
        <v>2981.64</v>
      </c>
      <c r="E6860" s="188" t="s">
        <v>2</v>
      </c>
    </row>
    <row r="6861" spans="1:5">
      <c r="A6861" s="617">
        <v>101460</v>
      </c>
      <c r="B6861" s="618" t="s">
        <v>9519</v>
      </c>
      <c r="C6861" s="618" t="s">
        <v>394</v>
      </c>
      <c r="D6861" s="620">
        <v>2830.3</v>
      </c>
      <c r="E6861" s="188" t="s">
        <v>2</v>
      </c>
    </row>
    <row r="6862" spans="1:5">
      <c r="E6862" s="188" t="s">
        <v>2</v>
      </c>
    </row>
  </sheetData>
  <autoFilter ref="A1:E6306"/>
  <pageMargins left="0.511811024" right="0.511811024" top="0.78740157499999996" bottom="0.78740157499999996" header="0.31496062000000002" footer="0.31496062000000002"/>
  <pageSetup paperSize="9" orientation="portrait" horizontalDpi="4294967295" verticalDpi="4294967295"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dimension ref="A1:D5195"/>
  <sheetViews>
    <sheetView topLeftCell="A5173" workbookViewId="0">
      <selection activeCell="B5183" sqref="B5183"/>
    </sheetView>
  </sheetViews>
  <sheetFormatPr defaultRowHeight="15"/>
  <cols>
    <col min="2" max="2" width="152.5703125" style="1" customWidth="1"/>
    <col min="4" max="4" width="11.7109375" bestFit="1" customWidth="1"/>
  </cols>
  <sheetData>
    <row r="1" spans="1:4" ht="15" customHeight="1">
      <c r="A1" s="188" t="s">
        <v>30209</v>
      </c>
      <c r="B1" s="188"/>
      <c r="C1" s="188"/>
      <c r="D1" s="188"/>
    </row>
    <row r="2" spans="1:4" ht="15" customHeight="1">
      <c r="A2" s="188" t="s">
        <v>10207</v>
      </c>
      <c r="B2" s="188"/>
      <c r="C2" s="188"/>
      <c r="D2" s="188"/>
    </row>
    <row r="3" spans="1:4" ht="15" customHeight="1">
      <c r="A3" s="188" t="s">
        <v>30210</v>
      </c>
      <c r="B3" s="188"/>
      <c r="C3" s="188"/>
      <c r="D3" s="188"/>
    </row>
    <row r="4" spans="1:4" ht="15.75" customHeight="1">
      <c r="A4" s="188" t="s">
        <v>30211</v>
      </c>
      <c r="B4" s="188"/>
      <c r="C4" s="188"/>
      <c r="D4" s="188"/>
    </row>
    <row r="5" spans="1:4">
      <c r="A5" s="188" t="s">
        <v>48565</v>
      </c>
      <c r="B5" s="188"/>
      <c r="C5" s="188"/>
      <c r="D5" s="188"/>
    </row>
    <row r="6" spans="1:4">
      <c r="A6" s="188" t="s">
        <v>10207</v>
      </c>
      <c r="B6" s="188"/>
      <c r="C6" s="188"/>
      <c r="D6" s="188"/>
    </row>
    <row r="7" spans="1:4">
      <c r="A7" s="188" t="s">
        <v>27491</v>
      </c>
      <c r="B7" s="188" t="s">
        <v>27492</v>
      </c>
      <c r="C7" s="188" t="s">
        <v>14</v>
      </c>
      <c r="D7" s="188" t="s">
        <v>27493</v>
      </c>
    </row>
    <row r="8" spans="1:4">
      <c r="A8" s="188">
        <v>1363</v>
      </c>
      <c r="B8" s="188" t="s">
        <v>27494</v>
      </c>
      <c r="C8" s="188" t="s">
        <v>7690</v>
      </c>
      <c r="D8" s="405">
        <v>22.16</v>
      </c>
    </row>
    <row r="9" spans="1:4" ht="15" customHeight="1">
      <c r="A9" s="188">
        <v>1344</v>
      </c>
      <c r="B9" s="188" t="s">
        <v>27495</v>
      </c>
      <c r="C9" s="188" t="s">
        <v>7688</v>
      </c>
      <c r="D9" s="405">
        <v>71.099999999999994</v>
      </c>
    </row>
    <row r="10" spans="1:4" ht="15" customHeight="1">
      <c r="A10" s="188">
        <v>1342</v>
      </c>
      <c r="B10" s="188" t="s">
        <v>27496</v>
      </c>
      <c r="C10" s="188" t="s">
        <v>7688</v>
      </c>
      <c r="D10" s="405">
        <v>125.69</v>
      </c>
    </row>
    <row r="11" spans="1:4" ht="15" customHeight="1">
      <c r="A11" s="188">
        <v>1349</v>
      </c>
      <c r="B11" s="188" t="s">
        <v>27497</v>
      </c>
      <c r="C11" s="188" t="s">
        <v>7688</v>
      </c>
      <c r="D11" s="405">
        <v>179.25</v>
      </c>
    </row>
    <row r="12" spans="1:4" ht="15" customHeight="1">
      <c r="A12" s="188">
        <v>1350</v>
      </c>
      <c r="B12" s="188" t="s">
        <v>27498</v>
      </c>
      <c r="C12" s="188" t="s">
        <v>7688</v>
      </c>
      <c r="D12" s="405">
        <v>50</v>
      </c>
    </row>
    <row r="13" spans="1:4" ht="15" customHeight="1">
      <c r="A13" s="188">
        <v>1359</v>
      </c>
      <c r="B13" s="188" t="s">
        <v>27499</v>
      </c>
      <c r="C13" s="188" t="s">
        <v>7688</v>
      </c>
      <c r="D13" s="405">
        <v>98.4</v>
      </c>
    </row>
    <row r="14" spans="1:4" ht="15" customHeight="1">
      <c r="A14" s="188">
        <v>1351</v>
      </c>
      <c r="B14" s="188" t="s">
        <v>27500</v>
      </c>
      <c r="C14" s="188" t="s">
        <v>7688</v>
      </c>
      <c r="D14" s="405">
        <v>31.71</v>
      </c>
    </row>
    <row r="15" spans="1:4" ht="15" customHeight="1">
      <c r="A15" s="188">
        <v>2418</v>
      </c>
      <c r="B15" s="188" t="s">
        <v>27501</v>
      </c>
      <c r="C15" s="188" t="s">
        <v>7688</v>
      </c>
      <c r="D15" s="405">
        <v>7.21</v>
      </c>
    </row>
    <row r="16" spans="1:4" ht="15" customHeight="1">
      <c r="A16" s="188">
        <v>6086</v>
      </c>
      <c r="B16" s="188" t="s">
        <v>27502</v>
      </c>
      <c r="C16" s="188" t="s">
        <v>7731</v>
      </c>
      <c r="D16" s="405">
        <v>75.86</v>
      </c>
    </row>
    <row r="17" spans="1:4" ht="15" customHeight="1">
      <c r="A17" s="188">
        <v>3378</v>
      </c>
      <c r="B17" s="188" t="s">
        <v>9550</v>
      </c>
      <c r="C17" s="188" t="s">
        <v>7688</v>
      </c>
      <c r="D17" s="405">
        <v>71.92</v>
      </c>
    </row>
    <row r="18" spans="1:4" ht="15" customHeight="1">
      <c r="A18" s="188">
        <v>3380</v>
      </c>
      <c r="B18" s="188" t="s">
        <v>9551</v>
      </c>
      <c r="C18" s="188" t="s">
        <v>7688</v>
      </c>
      <c r="D18" s="405">
        <v>50.35</v>
      </c>
    </row>
    <row r="19" spans="1:4">
      <c r="A19" s="188">
        <v>3379</v>
      </c>
      <c r="B19" s="188" t="s">
        <v>9552</v>
      </c>
      <c r="C19" s="188" t="s">
        <v>7688</v>
      </c>
      <c r="D19" s="405">
        <v>48.61</v>
      </c>
    </row>
    <row r="20" spans="1:4" ht="15" customHeight="1">
      <c r="A20" s="188">
        <v>615</v>
      </c>
      <c r="B20" s="188" t="s">
        <v>27503</v>
      </c>
      <c r="C20" s="188" t="s">
        <v>7690</v>
      </c>
      <c r="D20" s="405">
        <v>421.3</v>
      </c>
    </row>
    <row r="21" spans="1:4" ht="15" customHeight="1">
      <c r="A21" s="188">
        <v>606</v>
      </c>
      <c r="B21" s="188" t="s">
        <v>27504</v>
      </c>
      <c r="C21" s="188" t="s">
        <v>7690</v>
      </c>
      <c r="D21" s="405">
        <v>661.81</v>
      </c>
    </row>
    <row r="22" spans="1:4" ht="15" customHeight="1">
      <c r="A22" s="188">
        <v>13382</v>
      </c>
      <c r="B22" s="188" t="s">
        <v>533</v>
      </c>
      <c r="C22" s="188" t="s">
        <v>7688</v>
      </c>
      <c r="D22" s="405">
        <v>219.82</v>
      </c>
    </row>
    <row r="23" spans="1:4" ht="15" customHeight="1">
      <c r="A23" s="188">
        <v>4047</v>
      </c>
      <c r="B23" s="188" t="s">
        <v>27505</v>
      </c>
      <c r="C23" s="188" t="s">
        <v>7731</v>
      </c>
      <c r="D23" s="405">
        <v>15.35</v>
      </c>
    </row>
    <row r="24" spans="1:4" ht="15" customHeight="1">
      <c r="A24" s="188">
        <v>7344</v>
      </c>
      <c r="B24" s="188" t="s">
        <v>27506</v>
      </c>
      <c r="C24" s="188" t="s">
        <v>7731</v>
      </c>
      <c r="D24" s="405">
        <v>53.8</v>
      </c>
    </row>
    <row r="25" spans="1:4" ht="15" customHeight="1">
      <c r="A25" s="188">
        <v>40514</v>
      </c>
      <c r="B25" s="188" t="s">
        <v>27507</v>
      </c>
      <c r="C25" s="188" t="s">
        <v>7693</v>
      </c>
      <c r="D25" s="405">
        <v>25.07</v>
      </c>
    </row>
    <row r="26" spans="1:4" ht="15" customHeight="1">
      <c r="A26" s="188">
        <v>11199</v>
      </c>
      <c r="B26" s="188" t="s">
        <v>27508</v>
      </c>
      <c r="C26" s="188" t="s">
        <v>7688</v>
      </c>
      <c r="D26" s="405">
        <v>949.65</v>
      </c>
    </row>
    <row r="27" spans="1:4" ht="15" customHeight="1">
      <c r="A27" s="188">
        <v>4053</v>
      </c>
      <c r="B27" s="188" t="s">
        <v>27509</v>
      </c>
      <c r="C27" s="188" t="s">
        <v>7731</v>
      </c>
      <c r="D27" s="405">
        <v>58.47</v>
      </c>
    </row>
    <row r="28" spans="1:4" ht="15" customHeight="1">
      <c r="A28" s="188">
        <v>4056</v>
      </c>
      <c r="B28" s="188" t="s">
        <v>27510</v>
      </c>
      <c r="C28" s="188" t="s">
        <v>7731</v>
      </c>
      <c r="D28" s="405">
        <v>30.75</v>
      </c>
    </row>
    <row r="29" spans="1:4" ht="15" customHeight="1">
      <c r="A29" s="188">
        <v>21136</v>
      </c>
      <c r="B29" s="188" t="s">
        <v>9553</v>
      </c>
      <c r="C29" s="188" t="s">
        <v>7691</v>
      </c>
      <c r="D29" s="405">
        <v>12.88</v>
      </c>
    </row>
    <row r="30" spans="1:4" ht="15" customHeight="1">
      <c r="A30" s="188">
        <v>21128</v>
      </c>
      <c r="B30" s="188" t="s">
        <v>9554</v>
      </c>
      <c r="C30" s="188" t="s">
        <v>7691</v>
      </c>
      <c r="D30" s="405">
        <v>9.9700000000000006</v>
      </c>
    </row>
    <row r="31" spans="1:4" ht="15" customHeight="1">
      <c r="A31" s="188">
        <v>21130</v>
      </c>
      <c r="B31" s="188" t="s">
        <v>9555</v>
      </c>
      <c r="C31" s="188" t="s">
        <v>7691</v>
      </c>
      <c r="D31" s="405">
        <v>25.18</v>
      </c>
    </row>
    <row r="32" spans="1:4">
      <c r="A32" s="188">
        <v>21135</v>
      </c>
      <c r="B32" s="188" t="s">
        <v>9556</v>
      </c>
      <c r="C32" s="188" t="s">
        <v>7691</v>
      </c>
      <c r="D32" s="405">
        <v>24.79</v>
      </c>
    </row>
    <row r="33" spans="1:4" ht="15" customHeight="1">
      <c r="A33" s="188">
        <v>38605</v>
      </c>
      <c r="B33" s="188" t="s">
        <v>534</v>
      </c>
      <c r="C33" s="188" t="s">
        <v>7688</v>
      </c>
      <c r="D33" s="405">
        <v>122.61</v>
      </c>
    </row>
    <row r="34" spans="1:4">
      <c r="A34" s="188">
        <v>11270</v>
      </c>
      <c r="B34" s="188" t="s">
        <v>535</v>
      </c>
      <c r="C34" s="188" t="s">
        <v>7688</v>
      </c>
      <c r="D34" s="405">
        <v>1.33</v>
      </c>
    </row>
    <row r="35" spans="1:4" ht="15" customHeight="1">
      <c r="A35" s="188">
        <v>412</v>
      </c>
      <c r="B35" s="188" t="s">
        <v>536</v>
      </c>
      <c r="C35" s="188" t="s">
        <v>7688</v>
      </c>
      <c r="D35" s="405">
        <v>1.28</v>
      </c>
    </row>
    <row r="36" spans="1:4">
      <c r="A36" s="188">
        <v>414</v>
      </c>
      <c r="B36" s="188" t="s">
        <v>537</v>
      </c>
      <c r="C36" s="188" t="s">
        <v>7688</v>
      </c>
      <c r="D36" s="405">
        <v>0.08</v>
      </c>
    </row>
    <row r="37" spans="1:4" ht="15" customHeight="1">
      <c r="A37" s="188">
        <v>410</v>
      </c>
      <c r="B37" s="188" t="s">
        <v>538</v>
      </c>
      <c r="C37" s="188" t="s">
        <v>7688</v>
      </c>
      <c r="D37" s="405">
        <v>0.19</v>
      </c>
    </row>
    <row r="38" spans="1:4" ht="15" customHeight="1">
      <c r="A38" s="188">
        <v>411</v>
      </c>
      <c r="B38" s="188" t="s">
        <v>539</v>
      </c>
      <c r="C38" s="188" t="s">
        <v>7688</v>
      </c>
      <c r="D38" s="405">
        <v>0.25</v>
      </c>
    </row>
    <row r="39" spans="1:4" ht="15" customHeight="1">
      <c r="A39" s="188">
        <v>408</v>
      </c>
      <c r="B39" s="188" t="s">
        <v>540</v>
      </c>
      <c r="C39" s="188" t="s">
        <v>7688</v>
      </c>
      <c r="D39" s="405">
        <v>1.24</v>
      </c>
    </row>
    <row r="40" spans="1:4" ht="15" customHeight="1">
      <c r="A40" s="188">
        <v>39131</v>
      </c>
      <c r="B40" s="188" t="s">
        <v>541</v>
      </c>
      <c r="C40" s="188" t="s">
        <v>7688</v>
      </c>
      <c r="D40" s="405">
        <v>3.04</v>
      </c>
    </row>
    <row r="41" spans="1:4">
      <c r="A41" s="188">
        <v>394</v>
      </c>
      <c r="B41" s="188" t="s">
        <v>542</v>
      </c>
      <c r="C41" s="188" t="s">
        <v>7688</v>
      </c>
      <c r="D41" s="405">
        <v>3.08</v>
      </c>
    </row>
    <row r="42" spans="1:4" ht="15" customHeight="1">
      <c r="A42" s="188">
        <v>39130</v>
      </c>
      <c r="B42" s="188" t="s">
        <v>543</v>
      </c>
      <c r="C42" s="188" t="s">
        <v>7688</v>
      </c>
      <c r="D42" s="405">
        <v>2.78</v>
      </c>
    </row>
    <row r="43" spans="1:4" ht="15" customHeight="1">
      <c r="A43" s="188">
        <v>395</v>
      </c>
      <c r="B43" s="188" t="s">
        <v>544</v>
      </c>
      <c r="C43" s="188" t="s">
        <v>7688</v>
      </c>
      <c r="D43" s="405">
        <v>2.97</v>
      </c>
    </row>
    <row r="44" spans="1:4">
      <c r="A44" s="188">
        <v>39127</v>
      </c>
      <c r="B44" s="188" t="s">
        <v>545</v>
      </c>
      <c r="C44" s="188" t="s">
        <v>7688</v>
      </c>
      <c r="D44" s="405">
        <v>1.46</v>
      </c>
    </row>
    <row r="45" spans="1:4" ht="15" customHeight="1">
      <c r="A45" s="188">
        <v>392</v>
      </c>
      <c r="B45" s="188" t="s">
        <v>546</v>
      </c>
      <c r="C45" s="188" t="s">
        <v>7688</v>
      </c>
      <c r="D45" s="405">
        <v>1.5</v>
      </c>
    </row>
    <row r="46" spans="1:4" ht="15" customHeight="1">
      <c r="A46" s="188">
        <v>39129</v>
      </c>
      <c r="B46" s="188" t="s">
        <v>547</v>
      </c>
      <c r="C46" s="188" t="s">
        <v>7688</v>
      </c>
      <c r="D46" s="405">
        <v>1.71</v>
      </c>
    </row>
    <row r="47" spans="1:4">
      <c r="A47" s="188">
        <v>393</v>
      </c>
      <c r="B47" s="188" t="s">
        <v>548</v>
      </c>
      <c r="C47" s="188" t="s">
        <v>7688</v>
      </c>
      <c r="D47" s="405">
        <v>1.79</v>
      </c>
    </row>
    <row r="48" spans="1:4" ht="15" customHeight="1">
      <c r="A48" s="188">
        <v>39133</v>
      </c>
      <c r="B48" s="188" t="s">
        <v>549</v>
      </c>
      <c r="C48" s="188" t="s">
        <v>7688</v>
      </c>
      <c r="D48" s="405">
        <v>3.99</v>
      </c>
    </row>
    <row r="49" spans="1:4" ht="15" customHeight="1">
      <c r="A49" s="188">
        <v>397</v>
      </c>
      <c r="B49" s="188" t="s">
        <v>550</v>
      </c>
      <c r="C49" s="188" t="s">
        <v>7688</v>
      </c>
      <c r="D49" s="405">
        <v>4.41</v>
      </c>
    </row>
    <row r="50" spans="1:4" ht="15" customHeight="1">
      <c r="A50" s="188">
        <v>39132</v>
      </c>
      <c r="B50" s="188" t="s">
        <v>551</v>
      </c>
      <c r="C50" s="188" t="s">
        <v>7688</v>
      </c>
      <c r="D50" s="405">
        <v>3.19</v>
      </c>
    </row>
    <row r="51" spans="1:4" ht="15" customHeight="1">
      <c r="A51" s="188">
        <v>396</v>
      </c>
      <c r="B51" s="188" t="s">
        <v>552</v>
      </c>
      <c r="C51" s="188" t="s">
        <v>7688</v>
      </c>
      <c r="D51" s="405">
        <v>3.42</v>
      </c>
    </row>
    <row r="52" spans="1:4" ht="15" customHeight="1">
      <c r="A52" s="188">
        <v>39135</v>
      </c>
      <c r="B52" s="188" t="s">
        <v>553</v>
      </c>
      <c r="C52" s="188" t="s">
        <v>7688</v>
      </c>
      <c r="D52" s="405">
        <v>6.39</v>
      </c>
    </row>
    <row r="53" spans="1:4" ht="15" customHeight="1">
      <c r="A53" s="188">
        <v>39128</v>
      </c>
      <c r="B53" s="188" t="s">
        <v>554</v>
      </c>
      <c r="C53" s="188" t="s">
        <v>7688</v>
      </c>
      <c r="D53" s="405">
        <v>1.59</v>
      </c>
    </row>
    <row r="54" spans="1:4" ht="15" customHeight="1">
      <c r="A54" s="188">
        <v>400</v>
      </c>
      <c r="B54" s="188" t="s">
        <v>555</v>
      </c>
      <c r="C54" s="188" t="s">
        <v>7688</v>
      </c>
      <c r="D54" s="405">
        <v>1.56</v>
      </c>
    </row>
    <row r="55" spans="1:4" ht="15" customHeight="1">
      <c r="A55" s="188">
        <v>39125</v>
      </c>
      <c r="B55" s="188" t="s">
        <v>556</v>
      </c>
      <c r="C55" s="188" t="s">
        <v>7688</v>
      </c>
      <c r="D55" s="405">
        <v>1.59</v>
      </c>
    </row>
    <row r="56" spans="1:4" ht="15" customHeight="1">
      <c r="A56" s="188">
        <v>39134</v>
      </c>
      <c r="B56" s="188" t="s">
        <v>557</v>
      </c>
      <c r="C56" s="188" t="s">
        <v>7688</v>
      </c>
      <c r="D56" s="405">
        <v>5.33</v>
      </c>
    </row>
    <row r="57" spans="1:4" ht="15" customHeight="1">
      <c r="A57" s="188">
        <v>398</v>
      </c>
      <c r="B57" s="188" t="s">
        <v>558</v>
      </c>
      <c r="C57" s="188" t="s">
        <v>7688</v>
      </c>
      <c r="D57" s="405">
        <v>4.91</v>
      </c>
    </row>
    <row r="58" spans="1:4">
      <c r="A58" s="188">
        <v>39126</v>
      </c>
      <c r="B58" s="188" t="s">
        <v>559</v>
      </c>
      <c r="C58" s="188" t="s">
        <v>7688</v>
      </c>
      <c r="D58" s="405">
        <v>7.19</v>
      </c>
    </row>
    <row r="59" spans="1:4" ht="15" customHeight="1">
      <c r="A59" s="188">
        <v>399</v>
      </c>
      <c r="B59" s="188" t="s">
        <v>560</v>
      </c>
      <c r="C59" s="188" t="s">
        <v>7688</v>
      </c>
      <c r="D59" s="405">
        <v>6.34</v>
      </c>
    </row>
    <row r="60" spans="1:4">
      <c r="A60" s="188">
        <v>39158</v>
      </c>
      <c r="B60" s="188" t="s">
        <v>4280</v>
      </c>
      <c r="C60" s="188" t="s">
        <v>7688</v>
      </c>
      <c r="D60" s="405">
        <v>17.02</v>
      </c>
    </row>
    <row r="61" spans="1:4" ht="15" customHeight="1">
      <c r="A61" s="188">
        <v>39141</v>
      </c>
      <c r="B61" s="188" t="s">
        <v>561</v>
      </c>
      <c r="C61" s="188" t="s">
        <v>7688</v>
      </c>
      <c r="D61" s="405">
        <v>1.23</v>
      </c>
    </row>
    <row r="62" spans="1:4" ht="15" customHeight="1">
      <c r="A62" s="188">
        <v>39140</v>
      </c>
      <c r="B62" s="188" t="s">
        <v>562</v>
      </c>
      <c r="C62" s="188" t="s">
        <v>7688</v>
      </c>
      <c r="D62" s="405">
        <v>1.1200000000000001</v>
      </c>
    </row>
    <row r="63" spans="1:4" ht="15" customHeight="1">
      <c r="A63" s="188">
        <v>39137</v>
      </c>
      <c r="B63" s="188" t="s">
        <v>563</v>
      </c>
      <c r="C63" s="188" t="s">
        <v>7688</v>
      </c>
      <c r="D63" s="405">
        <v>0.64</v>
      </c>
    </row>
    <row r="64" spans="1:4" ht="15" customHeight="1">
      <c r="A64" s="188">
        <v>39139</v>
      </c>
      <c r="B64" s="188" t="s">
        <v>564</v>
      </c>
      <c r="C64" s="188" t="s">
        <v>7688</v>
      </c>
      <c r="D64" s="405">
        <v>0.93</v>
      </c>
    </row>
    <row r="65" spans="1:4" ht="15" customHeight="1">
      <c r="A65" s="188">
        <v>39143</v>
      </c>
      <c r="B65" s="188" t="s">
        <v>565</v>
      </c>
      <c r="C65" s="188" t="s">
        <v>7688</v>
      </c>
      <c r="D65" s="405">
        <v>2.5499999999999998</v>
      </c>
    </row>
    <row r="66" spans="1:4" ht="15" customHeight="1">
      <c r="A66" s="188">
        <v>39142</v>
      </c>
      <c r="B66" s="188" t="s">
        <v>566</v>
      </c>
      <c r="C66" s="188" t="s">
        <v>7688</v>
      </c>
      <c r="D66" s="405">
        <v>1.82</v>
      </c>
    </row>
    <row r="67" spans="1:4" ht="15" customHeight="1">
      <c r="A67" s="188">
        <v>39138</v>
      </c>
      <c r="B67" s="188" t="s">
        <v>567</v>
      </c>
      <c r="C67" s="188" t="s">
        <v>7688</v>
      </c>
      <c r="D67" s="405">
        <v>0.68</v>
      </c>
    </row>
    <row r="68" spans="1:4">
      <c r="A68" s="188">
        <v>39136</v>
      </c>
      <c r="B68" s="188" t="s">
        <v>568</v>
      </c>
      <c r="C68" s="188" t="s">
        <v>7688</v>
      </c>
      <c r="D68" s="405">
        <v>0.45</v>
      </c>
    </row>
    <row r="69" spans="1:4" ht="15" customHeight="1">
      <c r="A69" s="188">
        <v>39144</v>
      </c>
      <c r="B69" s="188" t="s">
        <v>569</v>
      </c>
      <c r="C69" s="188" t="s">
        <v>7688</v>
      </c>
      <c r="D69" s="405">
        <v>2.97</v>
      </c>
    </row>
    <row r="70" spans="1:4" ht="15" customHeight="1">
      <c r="A70" s="188">
        <v>39145</v>
      </c>
      <c r="B70" s="188" t="s">
        <v>570</v>
      </c>
      <c r="C70" s="188" t="s">
        <v>7688</v>
      </c>
      <c r="D70" s="405">
        <v>4.8899999999999997</v>
      </c>
    </row>
    <row r="71" spans="1:4" ht="15" customHeight="1">
      <c r="A71" s="188">
        <v>12615</v>
      </c>
      <c r="B71" s="188" t="s">
        <v>571</v>
      </c>
      <c r="C71" s="188" t="s">
        <v>7688</v>
      </c>
      <c r="D71" s="405">
        <v>4.01</v>
      </c>
    </row>
    <row r="72" spans="1:4" ht="15" customHeight="1">
      <c r="A72" s="188">
        <v>11927</v>
      </c>
      <c r="B72" s="188" t="s">
        <v>572</v>
      </c>
      <c r="C72" s="188" t="s">
        <v>7688</v>
      </c>
      <c r="D72" s="405">
        <v>3.97</v>
      </c>
    </row>
    <row r="73" spans="1:4" ht="15" customHeight="1">
      <c r="A73" s="188">
        <v>11928</v>
      </c>
      <c r="B73" s="188" t="s">
        <v>573</v>
      </c>
      <c r="C73" s="188" t="s">
        <v>7688</v>
      </c>
      <c r="D73" s="405">
        <v>4.55</v>
      </c>
    </row>
    <row r="74" spans="1:4">
      <c r="A74" s="188">
        <v>11929</v>
      </c>
      <c r="B74" s="188" t="s">
        <v>574</v>
      </c>
      <c r="C74" s="188" t="s">
        <v>7688</v>
      </c>
      <c r="D74" s="405">
        <v>7.04</v>
      </c>
    </row>
    <row r="75" spans="1:4" ht="15" customHeight="1">
      <c r="A75" s="188">
        <v>36801</v>
      </c>
      <c r="B75" s="188" t="s">
        <v>575</v>
      </c>
      <c r="C75" s="188" t="s">
        <v>7688</v>
      </c>
      <c r="D75" s="405">
        <v>24.54</v>
      </c>
    </row>
    <row r="76" spans="1:4">
      <c r="A76" s="188">
        <v>36246</v>
      </c>
      <c r="B76" s="188" t="s">
        <v>4281</v>
      </c>
      <c r="C76" s="188" t="s">
        <v>7691</v>
      </c>
      <c r="D76" s="405">
        <v>5.73</v>
      </c>
    </row>
    <row r="77" spans="1:4" ht="15" customHeight="1">
      <c r="A77" s="188">
        <v>37600</v>
      </c>
      <c r="B77" s="188" t="s">
        <v>4282</v>
      </c>
      <c r="C77" s="188" t="s">
        <v>7688</v>
      </c>
      <c r="D77" s="405">
        <v>65.97</v>
      </c>
    </row>
    <row r="78" spans="1:4" ht="15" customHeight="1">
      <c r="A78" s="188">
        <v>37599</v>
      </c>
      <c r="B78" s="188" t="s">
        <v>576</v>
      </c>
      <c r="C78" s="188" t="s">
        <v>7688</v>
      </c>
      <c r="D78" s="405">
        <v>61.4</v>
      </c>
    </row>
    <row r="79" spans="1:4">
      <c r="A79" s="188">
        <v>1</v>
      </c>
      <c r="B79" s="188" t="s">
        <v>577</v>
      </c>
      <c r="C79" s="188" t="s">
        <v>7692</v>
      </c>
      <c r="D79" s="405">
        <v>55</v>
      </c>
    </row>
    <row r="80" spans="1:4" ht="15" customHeight="1">
      <c r="A80" s="188">
        <v>3</v>
      </c>
      <c r="B80" s="188" t="s">
        <v>578</v>
      </c>
      <c r="C80" s="188" t="s">
        <v>7693</v>
      </c>
      <c r="D80" s="405">
        <v>6.43</v>
      </c>
    </row>
    <row r="81" spans="1:4" ht="15" customHeight="1">
      <c r="A81" s="188">
        <v>43054</v>
      </c>
      <c r="B81" s="188" t="s">
        <v>27511</v>
      </c>
      <c r="C81" s="188" t="s">
        <v>7692</v>
      </c>
      <c r="D81" s="405">
        <v>11.87</v>
      </c>
    </row>
    <row r="82" spans="1:4">
      <c r="A82" s="188">
        <v>42402</v>
      </c>
      <c r="B82" s="188" t="s">
        <v>27512</v>
      </c>
      <c r="C82" s="188" t="s">
        <v>7692</v>
      </c>
      <c r="D82" s="405">
        <v>11.34</v>
      </c>
    </row>
    <row r="83" spans="1:4" ht="15" customHeight="1">
      <c r="A83" s="188">
        <v>42403</v>
      </c>
      <c r="B83" s="188" t="s">
        <v>27513</v>
      </c>
      <c r="C83" s="188" t="s">
        <v>7692</v>
      </c>
      <c r="D83" s="405">
        <v>14.55</v>
      </c>
    </row>
    <row r="84" spans="1:4">
      <c r="A84" s="188">
        <v>42404</v>
      </c>
      <c r="B84" s="188" t="s">
        <v>27514</v>
      </c>
      <c r="C84" s="188" t="s">
        <v>7692</v>
      </c>
      <c r="D84" s="405">
        <v>14.47</v>
      </c>
    </row>
    <row r="85" spans="1:4" ht="15" customHeight="1">
      <c r="A85" s="188">
        <v>42405</v>
      </c>
      <c r="B85" s="188" t="s">
        <v>27515</v>
      </c>
      <c r="C85" s="188" t="s">
        <v>7692</v>
      </c>
      <c r="D85" s="405">
        <v>15.41</v>
      </c>
    </row>
    <row r="86" spans="1:4">
      <c r="A86" s="188">
        <v>34341</v>
      </c>
      <c r="B86" s="188" t="s">
        <v>9557</v>
      </c>
      <c r="C86" s="188" t="s">
        <v>7692</v>
      </c>
      <c r="D86" s="405">
        <v>13.38</v>
      </c>
    </row>
    <row r="87" spans="1:4">
      <c r="A87" s="188">
        <v>43053</v>
      </c>
      <c r="B87" s="188" t="s">
        <v>27516</v>
      </c>
      <c r="C87" s="188" t="s">
        <v>7692</v>
      </c>
      <c r="D87" s="405">
        <v>10.6</v>
      </c>
    </row>
    <row r="88" spans="1:4" ht="15" customHeight="1">
      <c r="A88" s="188">
        <v>43058</v>
      </c>
      <c r="B88" s="188" t="s">
        <v>27517</v>
      </c>
      <c r="C88" s="188" t="s">
        <v>7692</v>
      </c>
      <c r="D88" s="405">
        <v>10.99</v>
      </c>
    </row>
    <row r="89" spans="1:4" ht="15" customHeight="1">
      <c r="A89" s="188">
        <v>34</v>
      </c>
      <c r="B89" s="188" t="s">
        <v>579</v>
      </c>
      <c r="C89" s="188" t="s">
        <v>7692</v>
      </c>
      <c r="D89" s="405">
        <v>11.05</v>
      </c>
    </row>
    <row r="90" spans="1:4" ht="15" customHeight="1">
      <c r="A90" s="188">
        <v>43055</v>
      </c>
      <c r="B90" s="188" t="s">
        <v>27518</v>
      </c>
      <c r="C90" s="188" t="s">
        <v>7692</v>
      </c>
      <c r="D90" s="405">
        <v>9.57</v>
      </c>
    </row>
    <row r="91" spans="1:4" ht="15" customHeight="1">
      <c r="A91" s="188">
        <v>43056</v>
      </c>
      <c r="B91" s="188" t="s">
        <v>27519</v>
      </c>
      <c r="C91" s="188" t="s">
        <v>7692</v>
      </c>
      <c r="D91" s="405">
        <v>11.03</v>
      </c>
    </row>
    <row r="92" spans="1:4" ht="15" customHeight="1">
      <c r="A92" s="188">
        <v>43057</v>
      </c>
      <c r="B92" s="188" t="s">
        <v>27520</v>
      </c>
      <c r="C92" s="188" t="s">
        <v>7692</v>
      </c>
      <c r="D92" s="405">
        <v>12.13</v>
      </c>
    </row>
    <row r="93" spans="1:4" ht="15" customHeight="1">
      <c r="A93" s="188">
        <v>34449</v>
      </c>
      <c r="B93" s="188" t="s">
        <v>580</v>
      </c>
      <c r="C93" s="188" t="s">
        <v>7692</v>
      </c>
      <c r="D93" s="405">
        <v>12.96</v>
      </c>
    </row>
    <row r="94" spans="1:4" ht="15" customHeight="1">
      <c r="A94" s="188">
        <v>32</v>
      </c>
      <c r="B94" s="188" t="s">
        <v>581</v>
      </c>
      <c r="C94" s="188" t="s">
        <v>7692</v>
      </c>
      <c r="D94" s="405">
        <v>11.65</v>
      </c>
    </row>
    <row r="95" spans="1:4" ht="15" customHeight="1">
      <c r="A95" s="188">
        <v>33</v>
      </c>
      <c r="B95" s="188" t="s">
        <v>582</v>
      </c>
      <c r="C95" s="188" t="s">
        <v>7692</v>
      </c>
      <c r="D95" s="405">
        <v>11.72</v>
      </c>
    </row>
    <row r="96" spans="1:4" ht="15" customHeight="1">
      <c r="A96" s="188">
        <v>43061</v>
      </c>
      <c r="B96" s="188" t="s">
        <v>27521</v>
      </c>
      <c r="C96" s="188" t="s">
        <v>7692</v>
      </c>
      <c r="D96" s="405">
        <v>10.95</v>
      </c>
    </row>
    <row r="97" spans="1:4">
      <c r="A97" s="188">
        <v>43059</v>
      </c>
      <c r="B97" s="188" t="s">
        <v>27522</v>
      </c>
      <c r="C97" s="188" t="s">
        <v>7692</v>
      </c>
      <c r="D97" s="405">
        <v>10.45</v>
      </c>
    </row>
    <row r="98" spans="1:4" ht="15" customHeight="1">
      <c r="A98" s="188">
        <v>43062</v>
      </c>
      <c r="B98" s="188" t="s">
        <v>27523</v>
      </c>
      <c r="C98" s="188" t="s">
        <v>7692</v>
      </c>
      <c r="D98" s="405">
        <v>11.59</v>
      </c>
    </row>
    <row r="99" spans="1:4" ht="15" customHeight="1">
      <c r="A99" s="188">
        <v>43060</v>
      </c>
      <c r="B99" s="188" t="s">
        <v>27524</v>
      </c>
      <c r="C99" s="188" t="s">
        <v>7692</v>
      </c>
      <c r="D99" s="405">
        <v>9.11</v>
      </c>
    </row>
    <row r="100" spans="1:4" ht="15" customHeight="1">
      <c r="A100" s="188">
        <v>20063</v>
      </c>
      <c r="B100" s="188" t="s">
        <v>583</v>
      </c>
      <c r="C100" s="188" t="s">
        <v>7688</v>
      </c>
      <c r="D100" s="405">
        <v>3.99</v>
      </c>
    </row>
    <row r="101" spans="1:4" ht="15" customHeight="1">
      <c r="A101" s="188">
        <v>40410</v>
      </c>
      <c r="B101" s="188" t="s">
        <v>7694</v>
      </c>
      <c r="C101" s="188" t="s">
        <v>7688</v>
      </c>
      <c r="D101" s="405">
        <v>23.91</v>
      </c>
    </row>
    <row r="102" spans="1:4" ht="15" customHeight="1">
      <c r="A102" s="188">
        <v>40411</v>
      </c>
      <c r="B102" s="188" t="s">
        <v>7695</v>
      </c>
      <c r="C102" s="188" t="s">
        <v>7688</v>
      </c>
      <c r="D102" s="405">
        <v>25.95</v>
      </c>
    </row>
    <row r="103" spans="1:4" ht="15" customHeight="1">
      <c r="A103" s="188">
        <v>40412</v>
      </c>
      <c r="B103" s="188" t="s">
        <v>9558</v>
      </c>
      <c r="C103" s="188" t="s">
        <v>7688</v>
      </c>
      <c r="D103" s="405">
        <v>29.12</v>
      </c>
    </row>
    <row r="104" spans="1:4" ht="15" customHeight="1">
      <c r="A104" s="188">
        <v>38838</v>
      </c>
      <c r="B104" s="188" t="s">
        <v>9559</v>
      </c>
      <c r="C104" s="188" t="s">
        <v>7688</v>
      </c>
      <c r="D104" s="405">
        <v>9.66</v>
      </c>
    </row>
    <row r="105" spans="1:4" ht="15" customHeight="1">
      <c r="A105" s="188">
        <v>38839</v>
      </c>
      <c r="B105" s="188" t="s">
        <v>9560</v>
      </c>
      <c r="C105" s="188" t="s">
        <v>7688</v>
      </c>
      <c r="D105" s="405">
        <v>11.37</v>
      </c>
    </row>
    <row r="106" spans="1:4" ht="15" customHeight="1">
      <c r="A106" s="188">
        <v>55</v>
      </c>
      <c r="B106" s="188" t="s">
        <v>584</v>
      </c>
      <c r="C106" s="188" t="s">
        <v>7688</v>
      </c>
      <c r="D106" s="405">
        <v>4.2</v>
      </c>
    </row>
    <row r="107" spans="1:4" ht="15" customHeight="1">
      <c r="A107" s="188">
        <v>61</v>
      </c>
      <c r="B107" s="188" t="s">
        <v>585</v>
      </c>
      <c r="C107" s="188" t="s">
        <v>7688</v>
      </c>
      <c r="D107" s="405">
        <v>3.97</v>
      </c>
    </row>
    <row r="108" spans="1:4" ht="15" customHeight="1">
      <c r="A108" s="188">
        <v>62</v>
      </c>
      <c r="B108" s="188" t="s">
        <v>586</v>
      </c>
      <c r="C108" s="188" t="s">
        <v>7688</v>
      </c>
      <c r="D108" s="405">
        <v>8.23</v>
      </c>
    </row>
    <row r="109" spans="1:4" ht="15" customHeight="1">
      <c r="A109" s="188">
        <v>77</v>
      </c>
      <c r="B109" s="188" t="s">
        <v>587</v>
      </c>
      <c r="C109" s="188" t="s">
        <v>7688</v>
      </c>
      <c r="D109" s="405">
        <v>1.1399999999999999</v>
      </c>
    </row>
    <row r="110" spans="1:4" ht="15" customHeight="1">
      <c r="A110" s="188">
        <v>76</v>
      </c>
      <c r="B110" s="188" t="s">
        <v>588</v>
      </c>
      <c r="C110" s="188" t="s">
        <v>7688</v>
      </c>
      <c r="D110" s="405">
        <v>1.1599999999999999</v>
      </c>
    </row>
    <row r="111" spans="1:4" ht="15" customHeight="1">
      <c r="A111" s="188">
        <v>67</v>
      </c>
      <c r="B111" s="188" t="s">
        <v>589</v>
      </c>
      <c r="C111" s="188" t="s">
        <v>7688</v>
      </c>
      <c r="D111" s="405">
        <v>11.22</v>
      </c>
    </row>
    <row r="112" spans="1:4" ht="15" customHeight="1">
      <c r="A112" s="188">
        <v>71</v>
      </c>
      <c r="B112" s="188" t="s">
        <v>590</v>
      </c>
      <c r="C112" s="188" t="s">
        <v>7688</v>
      </c>
      <c r="D112" s="405">
        <v>20.62</v>
      </c>
    </row>
    <row r="113" spans="1:4" ht="15" customHeight="1">
      <c r="A113" s="188">
        <v>73</v>
      </c>
      <c r="B113" s="188" t="s">
        <v>591</v>
      </c>
      <c r="C113" s="188" t="s">
        <v>7688</v>
      </c>
      <c r="D113" s="405">
        <v>15.4</v>
      </c>
    </row>
    <row r="114" spans="1:4" ht="15" customHeight="1">
      <c r="A114" s="188">
        <v>103</v>
      </c>
      <c r="B114" s="188" t="s">
        <v>592</v>
      </c>
      <c r="C114" s="188" t="s">
        <v>7688</v>
      </c>
      <c r="D114" s="405">
        <v>45.8</v>
      </c>
    </row>
    <row r="115" spans="1:4" ht="15" customHeight="1">
      <c r="A115" s="188">
        <v>107</v>
      </c>
      <c r="B115" s="188" t="s">
        <v>593</v>
      </c>
      <c r="C115" s="188" t="s">
        <v>7688</v>
      </c>
      <c r="D115" s="405">
        <v>0.71</v>
      </c>
    </row>
    <row r="116" spans="1:4" ht="15" customHeight="1">
      <c r="A116" s="188">
        <v>65</v>
      </c>
      <c r="B116" s="188" t="s">
        <v>594</v>
      </c>
      <c r="C116" s="188" t="s">
        <v>7688</v>
      </c>
      <c r="D116" s="405">
        <v>0.88</v>
      </c>
    </row>
    <row r="117" spans="1:4" ht="15" customHeight="1">
      <c r="A117" s="188">
        <v>108</v>
      </c>
      <c r="B117" s="188" t="s">
        <v>595</v>
      </c>
      <c r="C117" s="188" t="s">
        <v>7688</v>
      </c>
      <c r="D117" s="405">
        <v>1.83</v>
      </c>
    </row>
    <row r="118" spans="1:4" ht="15" customHeight="1">
      <c r="A118" s="188">
        <v>110</v>
      </c>
      <c r="B118" s="188" t="s">
        <v>596</v>
      </c>
      <c r="C118" s="188" t="s">
        <v>7688</v>
      </c>
      <c r="D118" s="405">
        <v>7.07</v>
      </c>
    </row>
    <row r="119" spans="1:4" ht="15" customHeight="1">
      <c r="A119" s="188">
        <v>109</v>
      </c>
      <c r="B119" s="188" t="s">
        <v>597</v>
      </c>
      <c r="C119" s="188" t="s">
        <v>7688</v>
      </c>
      <c r="D119" s="405">
        <v>3.48</v>
      </c>
    </row>
    <row r="120" spans="1:4" ht="15" customHeight="1">
      <c r="A120" s="188">
        <v>111</v>
      </c>
      <c r="B120" s="188" t="s">
        <v>598</v>
      </c>
      <c r="C120" s="188" t="s">
        <v>7688</v>
      </c>
      <c r="D120" s="405">
        <v>8.15</v>
      </c>
    </row>
    <row r="121" spans="1:4" ht="15" customHeight="1">
      <c r="A121" s="188">
        <v>112</v>
      </c>
      <c r="B121" s="188" t="s">
        <v>599</v>
      </c>
      <c r="C121" s="188" t="s">
        <v>7688</v>
      </c>
      <c r="D121" s="405">
        <v>4.4400000000000004</v>
      </c>
    </row>
    <row r="122" spans="1:4" ht="15" customHeight="1">
      <c r="A122" s="188">
        <v>113</v>
      </c>
      <c r="B122" s="188" t="s">
        <v>600</v>
      </c>
      <c r="C122" s="188" t="s">
        <v>7688</v>
      </c>
      <c r="D122" s="405">
        <v>12.04</v>
      </c>
    </row>
    <row r="123" spans="1:4" ht="15" customHeight="1">
      <c r="A123" s="188">
        <v>104</v>
      </c>
      <c r="B123" s="188" t="s">
        <v>601</v>
      </c>
      <c r="C123" s="188" t="s">
        <v>7688</v>
      </c>
      <c r="D123" s="405">
        <v>17.52</v>
      </c>
    </row>
    <row r="124" spans="1:4" ht="15" customHeight="1">
      <c r="A124" s="188">
        <v>102</v>
      </c>
      <c r="B124" s="188" t="s">
        <v>602</v>
      </c>
      <c r="C124" s="188" t="s">
        <v>7688</v>
      </c>
      <c r="D124" s="405">
        <v>28.76</v>
      </c>
    </row>
    <row r="125" spans="1:4" ht="15" customHeight="1">
      <c r="A125" s="188">
        <v>95</v>
      </c>
      <c r="B125" s="188" t="s">
        <v>603</v>
      </c>
      <c r="C125" s="188" t="s">
        <v>7688</v>
      </c>
      <c r="D125" s="405">
        <v>9.74</v>
      </c>
    </row>
    <row r="126" spans="1:4" ht="15" customHeight="1">
      <c r="A126" s="188">
        <v>96</v>
      </c>
      <c r="B126" s="188" t="s">
        <v>604</v>
      </c>
      <c r="C126" s="188" t="s">
        <v>7688</v>
      </c>
      <c r="D126" s="405">
        <v>11.19</v>
      </c>
    </row>
    <row r="127" spans="1:4" ht="15" customHeight="1">
      <c r="A127" s="188">
        <v>97</v>
      </c>
      <c r="B127" s="188" t="s">
        <v>605</v>
      </c>
      <c r="C127" s="188" t="s">
        <v>7688</v>
      </c>
      <c r="D127" s="405">
        <v>14.54</v>
      </c>
    </row>
    <row r="128" spans="1:4" ht="15" customHeight="1">
      <c r="A128" s="188">
        <v>98</v>
      </c>
      <c r="B128" s="188" t="s">
        <v>606</v>
      </c>
      <c r="C128" s="188" t="s">
        <v>7688</v>
      </c>
      <c r="D128" s="405">
        <v>19.600000000000001</v>
      </c>
    </row>
    <row r="129" spans="1:4" ht="15" customHeight="1">
      <c r="A129" s="188">
        <v>99</v>
      </c>
      <c r="B129" s="188" t="s">
        <v>607</v>
      </c>
      <c r="C129" s="188" t="s">
        <v>7688</v>
      </c>
      <c r="D129" s="405">
        <v>23.77</v>
      </c>
    </row>
    <row r="130" spans="1:4" ht="15" customHeight="1">
      <c r="A130" s="188">
        <v>100</v>
      </c>
      <c r="B130" s="188" t="s">
        <v>608</v>
      </c>
      <c r="C130" s="188" t="s">
        <v>7688</v>
      </c>
      <c r="D130" s="405">
        <v>33.159999999999997</v>
      </c>
    </row>
    <row r="131" spans="1:4" ht="15" customHeight="1">
      <c r="A131" s="188">
        <v>75</v>
      </c>
      <c r="B131" s="188" t="s">
        <v>609</v>
      </c>
      <c r="C131" s="188" t="s">
        <v>7688</v>
      </c>
      <c r="D131" s="405">
        <v>345.57</v>
      </c>
    </row>
    <row r="132" spans="1:4" ht="15" customHeight="1">
      <c r="A132" s="188">
        <v>114</v>
      </c>
      <c r="B132" s="188" t="s">
        <v>610</v>
      </c>
      <c r="C132" s="188" t="s">
        <v>7688</v>
      </c>
      <c r="D132" s="405">
        <v>12.59</v>
      </c>
    </row>
    <row r="133" spans="1:4" ht="15" customHeight="1">
      <c r="A133" s="188">
        <v>68</v>
      </c>
      <c r="B133" s="188" t="s">
        <v>611</v>
      </c>
      <c r="C133" s="188" t="s">
        <v>7688</v>
      </c>
      <c r="D133" s="405">
        <v>19.25</v>
      </c>
    </row>
    <row r="134" spans="1:4" ht="15" customHeight="1">
      <c r="A134" s="188">
        <v>86</v>
      </c>
      <c r="B134" s="188" t="s">
        <v>612</v>
      </c>
      <c r="C134" s="188" t="s">
        <v>7688</v>
      </c>
      <c r="D134" s="405">
        <v>35.79</v>
      </c>
    </row>
    <row r="135" spans="1:4" ht="15" customHeight="1">
      <c r="A135" s="188">
        <v>66</v>
      </c>
      <c r="B135" s="188" t="s">
        <v>613</v>
      </c>
      <c r="C135" s="188" t="s">
        <v>7688</v>
      </c>
      <c r="D135" s="405">
        <v>35.92</v>
      </c>
    </row>
    <row r="136" spans="1:4">
      <c r="A136" s="188">
        <v>69</v>
      </c>
      <c r="B136" s="188" t="s">
        <v>614</v>
      </c>
      <c r="C136" s="188" t="s">
        <v>7688</v>
      </c>
      <c r="D136" s="405">
        <v>54.91</v>
      </c>
    </row>
    <row r="137" spans="1:4" ht="15" customHeight="1">
      <c r="A137" s="188">
        <v>83</v>
      </c>
      <c r="B137" s="188" t="s">
        <v>615</v>
      </c>
      <c r="C137" s="188" t="s">
        <v>7688</v>
      </c>
      <c r="D137" s="405">
        <v>175.38</v>
      </c>
    </row>
    <row r="138" spans="1:4" ht="15" customHeight="1">
      <c r="A138" s="188">
        <v>74</v>
      </c>
      <c r="B138" s="188" t="s">
        <v>616</v>
      </c>
      <c r="C138" s="188" t="s">
        <v>7688</v>
      </c>
      <c r="D138" s="405">
        <v>244.84</v>
      </c>
    </row>
    <row r="139" spans="1:4" ht="15" customHeight="1">
      <c r="A139" s="188">
        <v>106</v>
      </c>
      <c r="B139" s="188" t="s">
        <v>617</v>
      </c>
      <c r="C139" s="188" t="s">
        <v>7688</v>
      </c>
      <c r="D139" s="405">
        <v>371.95</v>
      </c>
    </row>
    <row r="140" spans="1:4" ht="15" customHeight="1">
      <c r="A140" s="188">
        <v>87</v>
      </c>
      <c r="B140" s="188" t="s">
        <v>618</v>
      </c>
      <c r="C140" s="188" t="s">
        <v>7688</v>
      </c>
      <c r="D140" s="405">
        <v>17.68</v>
      </c>
    </row>
    <row r="141" spans="1:4" ht="15" customHeight="1">
      <c r="A141" s="188">
        <v>88</v>
      </c>
      <c r="B141" s="188" t="s">
        <v>619</v>
      </c>
      <c r="C141" s="188" t="s">
        <v>7688</v>
      </c>
      <c r="D141" s="405">
        <v>19.73</v>
      </c>
    </row>
    <row r="142" spans="1:4" ht="15" customHeight="1">
      <c r="A142" s="188">
        <v>89</v>
      </c>
      <c r="B142" s="188" t="s">
        <v>620</v>
      </c>
      <c r="C142" s="188" t="s">
        <v>7688</v>
      </c>
      <c r="D142" s="405">
        <v>29.17</v>
      </c>
    </row>
    <row r="143" spans="1:4" ht="15" customHeight="1">
      <c r="A143" s="188">
        <v>90</v>
      </c>
      <c r="B143" s="188" t="s">
        <v>621</v>
      </c>
      <c r="C143" s="188" t="s">
        <v>7688</v>
      </c>
      <c r="D143" s="405">
        <v>33.42</v>
      </c>
    </row>
    <row r="144" spans="1:4" ht="15" customHeight="1">
      <c r="A144" s="188">
        <v>81</v>
      </c>
      <c r="B144" s="188" t="s">
        <v>622</v>
      </c>
      <c r="C144" s="188" t="s">
        <v>7688</v>
      </c>
      <c r="D144" s="405">
        <v>57.17</v>
      </c>
    </row>
    <row r="145" spans="1:4">
      <c r="A145" s="188">
        <v>82</v>
      </c>
      <c r="B145" s="188" t="s">
        <v>623</v>
      </c>
      <c r="C145" s="188" t="s">
        <v>7688</v>
      </c>
      <c r="D145" s="405">
        <v>221.93</v>
      </c>
    </row>
    <row r="146" spans="1:4" ht="15" customHeight="1">
      <c r="A146" s="188">
        <v>105</v>
      </c>
      <c r="B146" s="188" t="s">
        <v>624</v>
      </c>
      <c r="C146" s="188" t="s">
        <v>7688</v>
      </c>
      <c r="D146" s="405">
        <v>259.83</v>
      </c>
    </row>
    <row r="147" spans="1:4" ht="15" customHeight="1">
      <c r="A147" s="188">
        <v>60</v>
      </c>
      <c r="B147" s="188" t="s">
        <v>625</v>
      </c>
      <c r="C147" s="188" t="s">
        <v>7688</v>
      </c>
      <c r="D147" s="405">
        <v>5.45</v>
      </c>
    </row>
    <row r="148" spans="1:4" ht="15" customHeight="1">
      <c r="A148" s="188">
        <v>72</v>
      </c>
      <c r="B148" s="188" t="s">
        <v>626</v>
      </c>
      <c r="C148" s="188" t="s">
        <v>7688</v>
      </c>
      <c r="D148" s="405">
        <v>34.950000000000003</v>
      </c>
    </row>
    <row r="149" spans="1:4" ht="15" customHeight="1">
      <c r="A149" s="188">
        <v>70</v>
      </c>
      <c r="B149" s="188" t="s">
        <v>627</v>
      </c>
      <c r="C149" s="188" t="s">
        <v>7688</v>
      </c>
      <c r="D149" s="405">
        <v>29.22</v>
      </c>
    </row>
    <row r="150" spans="1:4" ht="15" customHeight="1">
      <c r="A150" s="188">
        <v>85</v>
      </c>
      <c r="B150" s="188" t="s">
        <v>628</v>
      </c>
      <c r="C150" s="188" t="s">
        <v>7688</v>
      </c>
      <c r="D150" s="405">
        <v>42.42</v>
      </c>
    </row>
    <row r="151" spans="1:4" ht="15" customHeight="1">
      <c r="A151" s="188">
        <v>84</v>
      </c>
      <c r="B151" s="188" t="s">
        <v>629</v>
      </c>
      <c r="C151" s="188" t="s">
        <v>7688</v>
      </c>
      <c r="D151" s="405">
        <v>0.49</v>
      </c>
    </row>
    <row r="152" spans="1:4" ht="15" customHeight="1">
      <c r="A152" s="188">
        <v>37997</v>
      </c>
      <c r="B152" s="188" t="s">
        <v>630</v>
      </c>
      <c r="C152" s="188" t="s">
        <v>7688</v>
      </c>
      <c r="D152" s="405">
        <v>6.32</v>
      </c>
    </row>
    <row r="153" spans="1:4" ht="15" customHeight="1">
      <c r="A153" s="188">
        <v>37998</v>
      </c>
      <c r="B153" s="188" t="s">
        <v>631</v>
      </c>
      <c r="C153" s="188" t="s">
        <v>7688</v>
      </c>
      <c r="D153" s="405">
        <v>6.55</v>
      </c>
    </row>
    <row r="154" spans="1:4" ht="15" customHeight="1">
      <c r="A154" s="188">
        <v>10899</v>
      </c>
      <c r="B154" s="188" t="s">
        <v>632</v>
      </c>
      <c r="C154" s="188" t="s">
        <v>7688</v>
      </c>
      <c r="D154" s="405">
        <v>62.42</v>
      </c>
    </row>
    <row r="155" spans="1:4" ht="15" customHeight="1">
      <c r="A155" s="188">
        <v>10900</v>
      </c>
      <c r="B155" s="188" t="s">
        <v>633</v>
      </c>
      <c r="C155" s="188" t="s">
        <v>7688</v>
      </c>
      <c r="D155" s="405">
        <v>48.85</v>
      </c>
    </row>
    <row r="156" spans="1:4" ht="15" customHeight="1">
      <c r="A156" s="188">
        <v>46</v>
      </c>
      <c r="B156" s="188" t="s">
        <v>634</v>
      </c>
      <c r="C156" s="188" t="s">
        <v>7688</v>
      </c>
      <c r="D156" s="405">
        <v>53.49</v>
      </c>
    </row>
    <row r="157" spans="1:4" ht="15" customHeight="1">
      <c r="A157" s="188">
        <v>51</v>
      </c>
      <c r="B157" s="188" t="s">
        <v>635</v>
      </c>
      <c r="C157" s="188" t="s">
        <v>7688</v>
      </c>
      <c r="D157" s="405">
        <v>147.56</v>
      </c>
    </row>
    <row r="158" spans="1:4" ht="15" customHeight="1">
      <c r="A158" s="188">
        <v>12863</v>
      </c>
      <c r="B158" s="188" t="s">
        <v>636</v>
      </c>
      <c r="C158" s="188" t="s">
        <v>7688</v>
      </c>
      <c r="D158" s="405">
        <v>33.99</v>
      </c>
    </row>
    <row r="159" spans="1:4" ht="15" customHeight="1">
      <c r="A159" s="188">
        <v>50</v>
      </c>
      <c r="B159" s="188" t="s">
        <v>637</v>
      </c>
      <c r="C159" s="188" t="s">
        <v>7688</v>
      </c>
      <c r="D159" s="405">
        <v>77.05</v>
      </c>
    </row>
    <row r="160" spans="1:4" ht="15" customHeight="1">
      <c r="A160" s="188">
        <v>47</v>
      </c>
      <c r="B160" s="188" t="s">
        <v>638</v>
      </c>
      <c r="C160" s="188" t="s">
        <v>7688</v>
      </c>
      <c r="D160" s="405">
        <v>91.46</v>
      </c>
    </row>
    <row r="161" spans="1:4" ht="15" customHeight="1">
      <c r="A161" s="188">
        <v>48</v>
      </c>
      <c r="B161" s="188" t="s">
        <v>639</v>
      </c>
      <c r="C161" s="188" t="s">
        <v>7688</v>
      </c>
      <c r="D161" s="405">
        <v>23.86</v>
      </c>
    </row>
    <row r="162" spans="1:4" ht="15" customHeight="1">
      <c r="A162" s="188">
        <v>52</v>
      </c>
      <c r="B162" s="188" t="s">
        <v>640</v>
      </c>
      <c r="C162" s="188" t="s">
        <v>7688</v>
      </c>
      <c r="D162" s="405">
        <v>18.12</v>
      </c>
    </row>
    <row r="163" spans="1:4" ht="15" customHeight="1">
      <c r="A163" s="188">
        <v>43</v>
      </c>
      <c r="B163" s="188" t="s">
        <v>641</v>
      </c>
      <c r="C163" s="188" t="s">
        <v>7688</v>
      </c>
      <c r="D163" s="405">
        <v>61.17</v>
      </c>
    </row>
    <row r="164" spans="1:4" ht="15" customHeight="1">
      <c r="A164" s="188">
        <v>4791</v>
      </c>
      <c r="B164" s="188" t="s">
        <v>642</v>
      </c>
      <c r="C164" s="188" t="s">
        <v>7692</v>
      </c>
      <c r="D164" s="405">
        <v>17.510000000000002</v>
      </c>
    </row>
    <row r="165" spans="1:4" ht="15" customHeight="1">
      <c r="A165" s="188">
        <v>157</v>
      </c>
      <c r="B165" s="188" t="s">
        <v>643</v>
      </c>
      <c r="C165" s="188" t="s">
        <v>7692</v>
      </c>
      <c r="D165" s="405">
        <v>143.63</v>
      </c>
    </row>
    <row r="166" spans="1:4" ht="15" customHeight="1">
      <c r="A166" s="188">
        <v>156</v>
      </c>
      <c r="B166" s="188" t="s">
        <v>644</v>
      </c>
      <c r="C166" s="188" t="s">
        <v>7692</v>
      </c>
      <c r="D166" s="405">
        <v>51.14</v>
      </c>
    </row>
    <row r="167" spans="1:4" ht="15" customHeight="1">
      <c r="A167" s="188">
        <v>131</v>
      </c>
      <c r="B167" s="188" t="s">
        <v>645</v>
      </c>
      <c r="C167" s="188" t="s">
        <v>7692</v>
      </c>
      <c r="D167" s="405">
        <v>43.73</v>
      </c>
    </row>
    <row r="168" spans="1:4" ht="15" customHeight="1">
      <c r="A168" s="188">
        <v>39719</v>
      </c>
      <c r="B168" s="188" t="s">
        <v>646</v>
      </c>
      <c r="C168" s="188" t="s">
        <v>7693</v>
      </c>
      <c r="D168" s="405">
        <v>87.3</v>
      </c>
    </row>
    <row r="169" spans="1:4" ht="15" customHeight="1">
      <c r="A169" s="188">
        <v>21114</v>
      </c>
      <c r="B169" s="188" t="s">
        <v>647</v>
      </c>
      <c r="C169" s="188" t="s">
        <v>7688</v>
      </c>
      <c r="D169" s="405">
        <v>18.7</v>
      </c>
    </row>
    <row r="170" spans="1:4" ht="15" customHeight="1">
      <c r="A170" s="188">
        <v>119</v>
      </c>
      <c r="B170" s="188" t="s">
        <v>648</v>
      </c>
      <c r="C170" s="188" t="s">
        <v>7688</v>
      </c>
      <c r="D170" s="405">
        <v>7.38</v>
      </c>
    </row>
    <row r="171" spans="1:4" ht="15" customHeight="1">
      <c r="A171" s="188">
        <v>20080</v>
      </c>
      <c r="B171" s="188" t="s">
        <v>649</v>
      </c>
      <c r="C171" s="188" t="s">
        <v>7688</v>
      </c>
      <c r="D171" s="405">
        <v>21.16</v>
      </c>
    </row>
    <row r="172" spans="1:4" ht="15" customHeight="1">
      <c r="A172" s="188">
        <v>122</v>
      </c>
      <c r="B172" s="188" t="s">
        <v>650</v>
      </c>
      <c r="C172" s="188" t="s">
        <v>7688</v>
      </c>
      <c r="D172" s="405">
        <v>66.66</v>
      </c>
    </row>
    <row r="173" spans="1:4" ht="15" customHeight="1">
      <c r="A173" s="188">
        <v>3410</v>
      </c>
      <c r="B173" s="188" t="s">
        <v>651</v>
      </c>
      <c r="C173" s="188" t="s">
        <v>7692</v>
      </c>
      <c r="D173" s="405">
        <v>27.22</v>
      </c>
    </row>
    <row r="174" spans="1:4" ht="15" customHeight="1">
      <c r="A174" s="188">
        <v>124</v>
      </c>
      <c r="B174" s="188" t="s">
        <v>27525</v>
      </c>
      <c r="C174" s="188" t="s">
        <v>7693</v>
      </c>
      <c r="D174" s="405">
        <v>16.86</v>
      </c>
    </row>
    <row r="175" spans="1:4" ht="15" customHeight="1">
      <c r="A175" s="188">
        <v>7334</v>
      </c>
      <c r="B175" s="188" t="s">
        <v>652</v>
      </c>
      <c r="C175" s="188" t="s">
        <v>7693</v>
      </c>
      <c r="D175" s="405">
        <v>13.48</v>
      </c>
    </row>
    <row r="176" spans="1:4" ht="15" customHeight="1">
      <c r="A176" s="188">
        <v>123</v>
      </c>
      <c r="B176" s="188" t="s">
        <v>27526</v>
      </c>
      <c r="C176" s="188" t="s">
        <v>7693</v>
      </c>
      <c r="D176" s="405">
        <v>6.9</v>
      </c>
    </row>
    <row r="177" spans="1:4" ht="15" customHeight="1">
      <c r="A177" s="188">
        <v>127</v>
      </c>
      <c r="B177" s="188" t="s">
        <v>27527</v>
      </c>
      <c r="C177" s="188" t="s">
        <v>7693</v>
      </c>
      <c r="D177" s="405">
        <v>16.47</v>
      </c>
    </row>
    <row r="178" spans="1:4" ht="15" customHeight="1">
      <c r="A178" s="188">
        <v>41373</v>
      </c>
      <c r="B178" s="188" t="s">
        <v>27528</v>
      </c>
      <c r="C178" s="188" t="s">
        <v>7693</v>
      </c>
      <c r="D178" s="405">
        <v>22.95</v>
      </c>
    </row>
    <row r="179" spans="1:4" ht="15" customHeight="1">
      <c r="A179" s="188">
        <v>133</v>
      </c>
      <c r="B179" s="188" t="s">
        <v>27529</v>
      </c>
      <c r="C179" s="188" t="s">
        <v>7693</v>
      </c>
      <c r="D179" s="405">
        <v>6.84</v>
      </c>
    </row>
    <row r="180" spans="1:4" ht="15" customHeight="1">
      <c r="A180" s="188">
        <v>43617</v>
      </c>
      <c r="B180" s="188" t="s">
        <v>9561</v>
      </c>
      <c r="C180" s="188" t="s">
        <v>7693</v>
      </c>
      <c r="D180" s="405">
        <v>7.64</v>
      </c>
    </row>
    <row r="181" spans="1:4" ht="15" customHeight="1">
      <c r="A181" s="188">
        <v>132</v>
      </c>
      <c r="B181" s="188" t="s">
        <v>27530</v>
      </c>
      <c r="C181" s="188" t="s">
        <v>7693</v>
      </c>
      <c r="D181" s="405">
        <v>7.09</v>
      </c>
    </row>
    <row r="182" spans="1:4" ht="15" customHeight="1">
      <c r="A182" s="188">
        <v>43618</v>
      </c>
      <c r="B182" s="188" t="s">
        <v>9562</v>
      </c>
      <c r="C182" s="188" t="s">
        <v>7692</v>
      </c>
      <c r="D182" s="405">
        <v>17.850000000000001</v>
      </c>
    </row>
    <row r="183" spans="1:4" ht="15" customHeight="1">
      <c r="A183" s="188">
        <v>37476</v>
      </c>
      <c r="B183" s="188" t="s">
        <v>30212</v>
      </c>
      <c r="C183" s="188" t="s">
        <v>7688</v>
      </c>
      <c r="D183" s="406">
        <v>2506.94</v>
      </c>
    </row>
    <row r="184" spans="1:4" ht="15" customHeight="1">
      <c r="A184" s="188">
        <v>37478</v>
      </c>
      <c r="B184" s="188" t="s">
        <v>30213</v>
      </c>
      <c r="C184" s="188" t="s">
        <v>7688</v>
      </c>
      <c r="D184" s="406">
        <v>3140.01</v>
      </c>
    </row>
    <row r="185" spans="1:4" ht="15" customHeight="1">
      <c r="A185" s="188">
        <v>37477</v>
      </c>
      <c r="B185" s="188" t="s">
        <v>30214</v>
      </c>
      <c r="C185" s="188" t="s">
        <v>7688</v>
      </c>
      <c r="D185" s="406">
        <v>4254.21</v>
      </c>
    </row>
    <row r="186" spans="1:4" ht="15" customHeight="1">
      <c r="A186" s="188">
        <v>37479</v>
      </c>
      <c r="B186" s="188" t="s">
        <v>30215</v>
      </c>
      <c r="C186" s="188" t="s">
        <v>7688</v>
      </c>
      <c r="D186" s="406">
        <v>5045.54</v>
      </c>
    </row>
    <row r="187" spans="1:4" ht="15" customHeight="1">
      <c r="A187" s="188">
        <v>4319</v>
      </c>
      <c r="B187" s="188" t="s">
        <v>653</v>
      </c>
      <c r="C187" s="188" t="s">
        <v>7688</v>
      </c>
      <c r="D187" s="405">
        <v>0.96</v>
      </c>
    </row>
    <row r="188" spans="1:4" ht="15" customHeight="1">
      <c r="A188" s="188">
        <v>42409</v>
      </c>
      <c r="B188" s="188" t="s">
        <v>27531</v>
      </c>
      <c r="C188" s="188" t="s">
        <v>7692</v>
      </c>
      <c r="D188" s="405">
        <v>11.24</v>
      </c>
    </row>
    <row r="189" spans="1:4" ht="15" customHeight="1">
      <c r="A189" s="188">
        <v>40553</v>
      </c>
      <c r="B189" s="188" t="s">
        <v>9563</v>
      </c>
      <c r="C189" s="188" t="s">
        <v>7689</v>
      </c>
      <c r="D189" s="405">
        <v>36.450000000000003</v>
      </c>
    </row>
    <row r="190" spans="1:4" ht="15" customHeight="1">
      <c r="A190" s="188">
        <v>6114</v>
      </c>
      <c r="B190" s="188" t="s">
        <v>654</v>
      </c>
      <c r="C190" s="188" t="s">
        <v>7687</v>
      </c>
      <c r="D190" s="405">
        <v>10.41</v>
      </c>
    </row>
    <row r="191" spans="1:4" ht="15" customHeight="1">
      <c r="A191" s="188">
        <v>40912</v>
      </c>
      <c r="B191" s="188" t="s">
        <v>655</v>
      </c>
      <c r="C191" s="188" t="s">
        <v>7696</v>
      </c>
      <c r="D191" s="406">
        <v>1846.07</v>
      </c>
    </row>
    <row r="192" spans="1:4" ht="15" customHeight="1">
      <c r="A192" s="188">
        <v>247</v>
      </c>
      <c r="B192" s="188" t="s">
        <v>656</v>
      </c>
      <c r="C192" s="188" t="s">
        <v>7687</v>
      </c>
      <c r="D192" s="405">
        <v>10.5</v>
      </c>
    </row>
    <row r="193" spans="1:4" ht="15" customHeight="1">
      <c r="A193" s="188">
        <v>40919</v>
      </c>
      <c r="B193" s="188" t="s">
        <v>657</v>
      </c>
      <c r="C193" s="188" t="s">
        <v>7696</v>
      </c>
      <c r="D193" s="406">
        <v>1861.62</v>
      </c>
    </row>
    <row r="194" spans="1:4" ht="15" customHeight="1">
      <c r="A194" s="188">
        <v>25958</v>
      </c>
      <c r="B194" s="188" t="s">
        <v>9564</v>
      </c>
      <c r="C194" s="188" t="s">
        <v>7687</v>
      </c>
      <c r="D194" s="405">
        <v>12.89</v>
      </c>
    </row>
    <row r="195" spans="1:4" ht="15" customHeight="1">
      <c r="A195" s="188">
        <v>40984</v>
      </c>
      <c r="B195" s="188" t="s">
        <v>658</v>
      </c>
      <c r="C195" s="188" t="s">
        <v>7696</v>
      </c>
      <c r="D195" s="406">
        <v>2286.6999999999998</v>
      </c>
    </row>
    <row r="196" spans="1:4" ht="15" customHeight="1">
      <c r="A196" s="188">
        <v>248</v>
      </c>
      <c r="B196" s="188" t="s">
        <v>659</v>
      </c>
      <c r="C196" s="188" t="s">
        <v>7687</v>
      </c>
      <c r="D196" s="405">
        <v>10.77</v>
      </c>
    </row>
    <row r="197" spans="1:4" ht="15" customHeight="1">
      <c r="A197" s="188">
        <v>41086</v>
      </c>
      <c r="B197" s="188" t="s">
        <v>660</v>
      </c>
      <c r="C197" s="188" t="s">
        <v>7696</v>
      </c>
      <c r="D197" s="406">
        <v>1910.25</v>
      </c>
    </row>
    <row r="198" spans="1:4" ht="15" customHeight="1">
      <c r="A198" s="188">
        <v>34466</v>
      </c>
      <c r="B198" s="188" t="s">
        <v>661</v>
      </c>
      <c r="C198" s="188" t="s">
        <v>7687</v>
      </c>
      <c r="D198" s="405">
        <v>10.77</v>
      </c>
    </row>
    <row r="199" spans="1:4" ht="15" customHeight="1">
      <c r="A199" s="188">
        <v>41083</v>
      </c>
      <c r="B199" s="188" t="s">
        <v>662</v>
      </c>
      <c r="C199" s="188" t="s">
        <v>7696</v>
      </c>
      <c r="D199" s="406">
        <v>1910.25</v>
      </c>
    </row>
    <row r="200" spans="1:4" ht="15" customHeight="1">
      <c r="A200" s="188">
        <v>252</v>
      </c>
      <c r="B200" s="188" t="s">
        <v>663</v>
      </c>
      <c r="C200" s="188" t="s">
        <v>7687</v>
      </c>
      <c r="D200" s="405">
        <v>11.15</v>
      </c>
    </row>
    <row r="201" spans="1:4">
      <c r="A201" s="188">
        <v>40909</v>
      </c>
      <c r="B201" s="188" t="s">
        <v>664</v>
      </c>
      <c r="C201" s="188" t="s">
        <v>7696</v>
      </c>
      <c r="D201" s="406">
        <v>1980.09</v>
      </c>
    </row>
    <row r="202" spans="1:4" ht="15" customHeight="1">
      <c r="A202" s="188">
        <v>242</v>
      </c>
      <c r="B202" s="188" t="s">
        <v>665</v>
      </c>
      <c r="C202" s="188" t="s">
        <v>7687</v>
      </c>
      <c r="D202" s="405">
        <v>13.74</v>
      </c>
    </row>
    <row r="203" spans="1:4" ht="15" customHeight="1">
      <c r="A203" s="188">
        <v>41085</v>
      </c>
      <c r="B203" s="188" t="s">
        <v>666</v>
      </c>
      <c r="C203" s="188" t="s">
        <v>7696</v>
      </c>
      <c r="D203" s="406">
        <v>2439.42</v>
      </c>
    </row>
    <row r="204" spans="1:4" ht="15" customHeight="1">
      <c r="A204" s="188">
        <v>427</v>
      </c>
      <c r="B204" s="188" t="s">
        <v>667</v>
      </c>
      <c r="C204" s="188" t="s">
        <v>7688</v>
      </c>
      <c r="D204" s="405">
        <v>5.7</v>
      </c>
    </row>
    <row r="205" spans="1:4" ht="15" customHeight="1">
      <c r="A205" s="188">
        <v>417</v>
      </c>
      <c r="B205" s="188" t="s">
        <v>668</v>
      </c>
      <c r="C205" s="188" t="s">
        <v>7688</v>
      </c>
      <c r="D205" s="405">
        <v>2.69</v>
      </c>
    </row>
    <row r="206" spans="1:4" ht="15" customHeight="1">
      <c r="A206" s="188">
        <v>11273</v>
      </c>
      <c r="B206" s="188" t="s">
        <v>669</v>
      </c>
      <c r="C206" s="188" t="s">
        <v>7688</v>
      </c>
      <c r="D206" s="405">
        <v>8.34</v>
      </c>
    </row>
    <row r="207" spans="1:4" ht="15" customHeight="1">
      <c r="A207" s="188">
        <v>11272</v>
      </c>
      <c r="B207" s="188" t="s">
        <v>670</v>
      </c>
      <c r="C207" s="188" t="s">
        <v>7688</v>
      </c>
      <c r="D207" s="405">
        <v>5.03</v>
      </c>
    </row>
    <row r="208" spans="1:4" ht="15" customHeight="1">
      <c r="A208" s="188">
        <v>11275</v>
      </c>
      <c r="B208" s="188" t="s">
        <v>671</v>
      </c>
      <c r="C208" s="188" t="s">
        <v>7688</v>
      </c>
      <c r="D208" s="405">
        <v>2.02</v>
      </c>
    </row>
    <row r="209" spans="1:4" ht="15" customHeight="1">
      <c r="A209" s="188">
        <v>11274</v>
      </c>
      <c r="B209" s="188" t="s">
        <v>672</v>
      </c>
      <c r="C209" s="188" t="s">
        <v>7688</v>
      </c>
      <c r="D209" s="405">
        <v>1.54</v>
      </c>
    </row>
    <row r="210" spans="1:4">
      <c r="A210" s="188">
        <v>38470</v>
      </c>
      <c r="B210" s="188" t="s">
        <v>673</v>
      </c>
      <c r="C210" s="188" t="s">
        <v>7688</v>
      </c>
      <c r="D210" s="405">
        <v>40</v>
      </c>
    </row>
    <row r="211" spans="1:4">
      <c r="A211" s="188">
        <v>38547</v>
      </c>
      <c r="B211" s="188" t="s">
        <v>674</v>
      </c>
      <c r="C211" s="188" t="s">
        <v>7688</v>
      </c>
      <c r="D211" s="405">
        <v>109.15</v>
      </c>
    </row>
    <row r="212" spans="1:4">
      <c r="A212" s="188">
        <v>38469</v>
      </c>
      <c r="B212" s="188" t="s">
        <v>675</v>
      </c>
      <c r="C212" s="188" t="s">
        <v>7688</v>
      </c>
      <c r="D212" s="405">
        <v>117.37</v>
      </c>
    </row>
    <row r="213" spans="1:4" ht="15" customHeight="1">
      <c r="A213" s="188">
        <v>38467</v>
      </c>
      <c r="B213" s="188" t="s">
        <v>676</v>
      </c>
      <c r="C213" s="188" t="s">
        <v>7688</v>
      </c>
      <c r="D213" s="405">
        <v>66.040000000000006</v>
      </c>
    </row>
    <row r="214" spans="1:4">
      <c r="A214" s="188">
        <v>38468</v>
      </c>
      <c r="B214" s="188" t="s">
        <v>677</v>
      </c>
      <c r="C214" s="188" t="s">
        <v>7688</v>
      </c>
      <c r="D214" s="405">
        <v>72.67</v>
      </c>
    </row>
    <row r="215" spans="1:4" ht="15" customHeight="1">
      <c r="A215" s="188">
        <v>38471</v>
      </c>
      <c r="B215" s="188" t="s">
        <v>678</v>
      </c>
      <c r="C215" s="188" t="s">
        <v>7688</v>
      </c>
      <c r="D215" s="405">
        <v>94.37</v>
      </c>
    </row>
    <row r="216" spans="1:4" ht="15" customHeight="1">
      <c r="A216" s="188">
        <v>37370</v>
      </c>
      <c r="B216" s="188" t="s">
        <v>9565</v>
      </c>
      <c r="C216" s="188" t="s">
        <v>7687</v>
      </c>
      <c r="D216" s="405">
        <v>1.86</v>
      </c>
    </row>
    <row r="217" spans="1:4">
      <c r="A217" s="188">
        <v>40862</v>
      </c>
      <c r="B217" s="188" t="s">
        <v>9566</v>
      </c>
      <c r="C217" s="188" t="s">
        <v>7696</v>
      </c>
      <c r="D217" s="405">
        <v>349.87</v>
      </c>
    </row>
    <row r="218" spans="1:4" ht="15" customHeight="1">
      <c r="A218" s="188">
        <v>10658</v>
      </c>
      <c r="B218" s="188" t="s">
        <v>679</v>
      </c>
      <c r="C218" s="188" t="s">
        <v>7688</v>
      </c>
      <c r="D218" s="406">
        <v>7000</v>
      </c>
    </row>
    <row r="219" spans="1:4">
      <c r="A219" s="188">
        <v>253</v>
      </c>
      <c r="B219" s="188" t="s">
        <v>680</v>
      </c>
      <c r="C219" s="188" t="s">
        <v>7687</v>
      </c>
      <c r="D219" s="405">
        <v>14.93</v>
      </c>
    </row>
    <row r="220" spans="1:4" ht="15" customHeight="1">
      <c r="A220" s="188">
        <v>40809</v>
      </c>
      <c r="B220" s="188" t="s">
        <v>681</v>
      </c>
      <c r="C220" s="188" t="s">
        <v>7696</v>
      </c>
      <c r="D220" s="406">
        <v>2646.43</v>
      </c>
    </row>
    <row r="221" spans="1:4">
      <c r="A221" s="188">
        <v>42428</v>
      </c>
      <c r="B221" s="188" t="s">
        <v>9567</v>
      </c>
      <c r="C221" s="188" t="s">
        <v>7688</v>
      </c>
      <c r="D221" s="406">
        <v>1944</v>
      </c>
    </row>
    <row r="222" spans="1:4" ht="15" customHeight="1">
      <c r="A222" s="188">
        <v>583</v>
      </c>
      <c r="B222" s="188" t="s">
        <v>682</v>
      </c>
      <c r="C222" s="188" t="s">
        <v>7692</v>
      </c>
      <c r="D222" s="405">
        <v>37.49</v>
      </c>
    </row>
    <row r="223" spans="1:4">
      <c r="A223" s="188">
        <v>299</v>
      </c>
      <c r="B223" s="188" t="s">
        <v>683</v>
      </c>
      <c r="C223" s="188" t="s">
        <v>7688</v>
      </c>
      <c r="D223" s="405">
        <v>2.64</v>
      </c>
    </row>
    <row r="224" spans="1:4" ht="15" customHeight="1">
      <c r="A224" s="188">
        <v>298</v>
      </c>
      <c r="B224" s="188" t="s">
        <v>684</v>
      </c>
      <c r="C224" s="188" t="s">
        <v>7688</v>
      </c>
      <c r="D224" s="405">
        <v>2.66</v>
      </c>
    </row>
    <row r="225" spans="1:4">
      <c r="A225" s="188">
        <v>295</v>
      </c>
      <c r="B225" s="188" t="s">
        <v>685</v>
      </c>
      <c r="C225" s="188" t="s">
        <v>7688</v>
      </c>
      <c r="D225" s="405">
        <v>1.58</v>
      </c>
    </row>
    <row r="226" spans="1:4" ht="15" customHeight="1">
      <c r="A226" s="188">
        <v>296</v>
      </c>
      <c r="B226" s="188" t="s">
        <v>686</v>
      </c>
      <c r="C226" s="188" t="s">
        <v>7688</v>
      </c>
      <c r="D226" s="405">
        <v>1.64</v>
      </c>
    </row>
    <row r="227" spans="1:4">
      <c r="A227" s="188">
        <v>297</v>
      </c>
      <c r="B227" s="188" t="s">
        <v>687</v>
      </c>
      <c r="C227" s="188" t="s">
        <v>7688</v>
      </c>
      <c r="D227" s="405">
        <v>2.3199999999999998</v>
      </c>
    </row>
    <row r="228" spans="1:4" ht="15" customHeight="1">
      <c r="A228" s="188">
        <v>301</v>
      </c>
      <c r="B228" s="188" t="s">
        <v>688</v>
      </c>
      <c r="C228" s="188" t="s">
        <v>7688</v>
      </c>
      <c r="D228" s="405">
        <v>2.91</v>
      </c>
    </row>
    <row r="229" spans="1:4">
      <c r="A229" s="188">
        <v>300</v>
      </c>
      <c r="B229" s="188" t="s">
        <v>689</v>
      </c>
      <c r="C229" s="188" t="s">
        <v>7688</v>
      </c>
      <c r="D229" s="405">
        <v>12.22</v>
      </c>
    </row>
    <row r="230" spans="1:4" ht="15" customHeight="1">
      <c r="A230" s="188">
        <v>20084</v>
      </c>
      <c r="B230" s="188" t="s">
        <v>690</v>
      </c>
      <c r="C230" s="188" t="s">
        <v>7688</v>
      </c>
      <c r="D230" s="405">
        <v>1.58</v>
      </c>
    </row>
    <row r="231" spans="1:4">
      <c r="A231" s="188">
        <v>20085</v>
      </c>
      <c r="B231" s="188" t="s">
        <v>691</v>
      </c>
      <c r="C231" s="188" t="s">
        <v>7688</v>
      </c>
      <c r="D231" s="405">
        <v>1.46</v>
      </c>
    </row>
    <row r="232" spans="1:4" ht="15" customHeight="1">
      <c r="A232" s="188">
        <v>311</v>
      </c>
      <c r="B232" s="188" t="s">
        <v>692</v>
      </c>
      <c r="C232" s="188" t="s">
        <v>7688</v>
      </c>
      <c r="D232" s="405">
        <v>9.4600000000000009</v>
      </c>
    </row>
    <row r="233" spans="1:4" ht="15" customHeight="1">
      <c r="A233" s="188">
        <v>318</v>
      </c>
      <c r="B233" s="188" t="s">
        <v>693</v>
      </c>
      <c r="C233" s="188" t="s">
        <v>7688</v>
      </c>
      <c r="D233" s="405">
        <v>16.57</v>
      </c>
    </row>
    <row r="234" spans="1:4" ht="15" customHeight="1">
      <c r="A234" s="188">
        <v>319</v>
      </c>
      <c r="B234" s="188" t="s">
        <v>694</v>
      </c>
      <c r="C234" s="188" t="s">
        <v>7688</v>
      </c>
      <c r="D234" s="405">
        <v>31.3</v>
      </c>
    </row>
    <row r="235" spans="1:4" ht="15" customHeight="1">
      <c r="A235" s="188">
        <v>320</v>
      </c>
      <c r="B235" s="188" t="s">
        <v>695</v>
      </c>
      <c r="C235" s="188" t="s">
        <v>7688</v>
      </c>
      <c r="D235" s="405">
        <v>99.51</v>
      </c>
    </row>
    <row r="236" spans="1:4" ht="15" customHeight="1">
      <c r="A236" s="188">
        <v>314</v>
      </c>
      <c r="B236" s="188" t="s">
        <v>696</v>
      </c>
      <c r="C236" s="188" t="s">
        <v>7688</v>
      </c>
      <c r="D236" s="405">
        <v>152.84</v>
      </c>
    </row>
    <row r="237" spans="1:4" ht="15" customHeight="1">
      <c r="A237" s="188">
        <v>303</v>
      </c>
      <c r="B237" s="188" t="s">
        <v>4507</v>
      </c>
      <c r="C237" s="188" t="s">
        <v>7688</v>
      </c>
      <c r="D237" s="405">
        <v>3.96</v>
      </c>
    </row>
    <row r="238" spans="1:4" ht="15" customHeight="1">
      <c r="A238" s="188">
        <v>305</v>
      </c>
      <c r="B238" s="188" t="s">
        <v>4508</v>
      </c>
      <c r="C238" s="188" t="s">
        <v>7688</v>
      </c>
      <c r="D238" s="405">
        <v>10.34</v>
      </c>
    </row>
    <row r="239" spans="1:4" ht="15" customHeight="1">
      <c r="A239" s="188">
        <v>306</v>
      </c>
      <c r="B239" s="188" t="s">
        <v>4509</v>
      </c>
      <c r="C239" s="188" t="s">
        <v>7688</v>
      </c>
      <c r="D239" s="405">
        <v>12.43</v>
      </c>
    </row>
    <row r="240" spans="1:4" ht="15" customHeight="1">
      <c r="A240" s="188">
        <v>307</v>
      </c>
      <c r="B240" s="188" t="s">
        <v>4510</v>
      </c>
      <c r="C240" s="188" t="s">
        <v>7688</v>
      </c>
      <c r="D240" s="405">
        <v>24.54</v>
      </c>
    </row>
    <row r="241" spans="1:4">
      <c r="A241" s="188">
        <v>309</v>
      </c>
      <c r="B241" s="188" t="s">
        <v>4511</v>
      </c>
      <c r="C241" s="188" t="s">
        <v>7688</v>
      </c>
      <c r="D241" s="405">
        <v>50.29</v>
      </c>
    </row>
    <row r="242" spans="1:4">
      <c r="A242" s="188">
        <v>310</v>
      </c>
      <c r="B242" s="188" t="s">
        <v>4512</v>
      </c>
      <c r="C242" s="188" t="s">
        <v>7688</v>
      </c>
      <c r="D242" s="405">
        <v>63.78</v>
      </c>
    </row>
    <row r="243" spans="1:4" ht="15" customHeight="1">
      <c r="A243" s="188">
        <v>328</v>
      </c>
      <c r="B243" s="188" t="s">
        <v>697</v>
      </c>
      <c r="C243" s="188" t="s">
        <v>7688</v>
      </c>
      <c r="D243" s="405">
        <v>7.61</v>
      </c>
    </row>
    <row r="244" spans="1:4" ht="15" customHeight="1">
      <c r="A244" s="188">
        <v>325</v>
      </c>
      <c r="B244" s="188" t="s">
        <v>698</v>
      </c>
      <c r="C244" s="188" t="s">
        <v>7688</v>
      </c>
      <c r="D244" s="405">
        <v>2.95</v>
      </c>
    </row>
    <row r="245" spans="1:4" ht="15" customHeight="1">
      <c r="A245" s="188">
        <v>20326</v>
      </c>
      <c r="B245" s="188" t="s">
        <v>699</v>
      </c>
      <c r="C245" s="188" t="s">
        <v>7688</v>
      </c>
      <c r="D245" s="405">
        <v>7.9</v>
      </c>
    </row>
    <row r="246" spans="1:4" ht="15" customHeight="1">
      <c r="A246" s="188">
        <v>329</v>
      </c>
      <c r="B246" s="188" t="s">
        <v>700</v>
      </c>
      <c r="C246" s="188" t="s">
        <v>7688</v>
      </c>
      <c r="D246" s="405">
        <v>9.7200000000000006</v>
      </c>
    </row>
    <row r="247" spans="1:4" ht="15" customHeight="1">
      <c r="A247" s="188">
        <v>308</v>
      </c>
      <c r="B247" s="188" t="s">
        <v>4513</v>
      </c>
      <c r="C247" s="188" t="s">
        <v>7688</v>
      </c>
      <c r="D247" s="405">
        <v>32.770000000000003</v>
      </c>
    </row>
    <row r="248" spans="1:4">
      <c r="A248" s="188">
        <v>39642</v>
      </c>
      <c r="B248" s="188" t="s">
        <v>701</v>
      </c>
      <c r="C248" s="188" t="s">
        <v>7688</v>
      </c>
      <c r="D248" s="405">
        <v>1.99</v>
      </c>
    </row>
    <row r="249" spans="1:4" ht="15" customHeight="1">
      <c r="A249" s="188">
        <v>39641</v>
      </c>
      <c r="B249" s="188" t="s">
        <v>702</v>
      </c>
      <c r="C249" s="188" t="s">
        <v>7688</v>
      </c>
      <c r="D249" s="405">
        <v>1.38</v>
      </c>
    </row>
    <row r="250" spans="1:4" ht="15" customHeight="1">
      <c r="A250" s="188">
        <v>39643</v>
      </c>
      <c r="B250" s="188" t="s">
        <v>703</v>
      </c>
      <c r="C250" s="188" t="s">
        <v>7688</v>
      </c>
      <c r="D250" s="405">
        <v>5.52</v>
      </c>
    </row>
    <row r="251" spans="1:4" ht="15" customHeight="1">
      <c r="A251" s="188">
        <v>39644</v>
      </c>
      <c r="B251" s="188" t="s">
        <v>704</v>
      </c>
      <c r="C251" s="188" t="s">
        <v>7688</v>
      </c>
      <c r="D251" s="405">
        <v>7.14</v>
      </c>
    </row>
    <row r="252" spans="1:4" ht="15" customHeight="1">
      <c r="A252" s="188">
        <v>39645</v>
      </c>
      <c r="B252" s="188" t="s">
        <v>705</v>
      </c>
      <c r="C252" s="188" t="s">
        <v>7688</v>
      </c>
      <c r="D252" s="405">
        <v>9.2200000000000006</v>
      </c>
    </row>
    <row r="253" spans="1:4" ht="15" customHeight="1">
      <c r="A253" s="188">
        <v>41610</v>
      </c>
      <c r="B253" s="188" t="s">
        <v>27532</v>
      </c>
      <c r="C253" s="188" t="s">
        <v>7688</v>
      </c>
      <c r="D253" s="405">
        <v>465.1</v>
      </c>
    </row>
    <row r="254" spans="1:4" ht="15" customHeight="1">
      <c r="A254" s="188">
        <v>41611</v>
      </c>
      <c r="B254" s="188" t="s">
        <v>27533</v>
      </c>
      <c r="C254" s="188" t="s">
        <v>7688</v>
      </c>
      <c r="D254" s="405">
        <v>733.09</v>
      </c>
    </row>
    <row r="255" spans="1:4" ht="15" customHeight="1">
      <c r="A255" s="188">
        <v>41612</v>
      </c>
      <c r="B255" s="188" t="s">
        <v>27534</v>
      </c>
      <c r="C255" s="188" t="s">
        <v>7688</v>
      </c>
      <c r="D255" s="406">
        <v>1029.3599999999999</v>
      </c>
    </row>
    <row r="256" spans="1:4" ht="15" customHeight="1">
      <c r="A256" s="188">
        <v>41637</v>
      </c>
      <c r="B256" s="188" t="s">
        <v>27535</v>
      </c>
      <c r="C256" s="188" t="s">
        <v>7688</v>
      </c>
      <c r="D256" s="405">
        <v>96.22</v>
      </c>
    </row>
    <row r="257" spans="1:4" ht="15" customHeight="1">
      <c r="A257" s="188">
        <v>41638</v>
      </c>
      <c r="B257" s="188" t="s">
        <v>27536</v>
      </c>
      <c r="C257" s="188" t="s">
        <v>7688</v>
      </c>
      <c r="D257" s="405">
        <v>125.34</v>
      </c>
    </row>
    <row r="258" spans="1:4" ht="15" customHeight="1">
      <c r="A258" s="188">
        <v>41639</v>
      </c>
      <c r="B258" s="188" t="s">
        <v>27537</v>
      </c>
      <c r="C258" s="188" t="s">
        <v>7688</v>
      </c>
      <c r="D258" s="405">
        <v>303.23</v>
      </c>
    </row>
    <row r="259" spans="1:4" ht="15" customHeight="1">
      <c r="A259" s="188">
        <v>11789</v>
      </c>
      <c r="B259" s="188" t="s">
        <v>706</v>
      </c>
      <c r="C259" s="188" t="s">
        <v>7688</v>
      </c>
      <c r="D259" s="405">
        <v>0.76</v>
      </c>
    </row>
    <row r="260" spans="1:4" ht="15" customHeight="1">
      <c r="A260" s="188">
        <v>20975</v>
      </c>
      <c r="B260" s="188" t="s">
        <v>707</v>
      </c>
      <c r="C260" s="188" t="s">
        <v>7688</v>
      </c>
      <c r="D260" s="405">
        <v>9.7899999999999991</v>
      </c>
    </row>
    <row r="261" spans="1:4" ht="15" customHeight="1">
      <c r="A261" s="188">
        <v>20976</v>
      </c>
      <c r="B261" s="188" t="s">
        <v>708</v>
      </c>
      <c r="C261" s="188" t="s">
        <v>7688</v>
      </c>
      <c r="D261" s="405">
        <v>14.79</v>
      </c>
    </row>
    <row r="262" spans="1:4" ht="15" customHeight="1">
      <c r="A262" s="188">
        <v>40340</v>
      </c>
      <c r="B262" s="188" t="s">
        <v>709</v>
      </c>
      <c r="C262" s="188" t="s">
        <v>7688</v>
      </c>
      <c r="D262" s="405">
        <v>77.06</v>
      </c>
    </row>
    <row r="263" spans="1:4" ht="15" customHeight="1">
      <c r="A263" s="188">
        <v>40341</v>
      </c>
      <c r="B263" s="188" t="s">
        <v>710</v>
      </c>
      <c r="C263" s="188" t="s">
        <v>7688</v>
      </c>
      <c r="D263" s="405">
        <v>91.25</v>
      </c>
    </row>
    <row r="264" spans="1:4" ht="15" customHeight="1">
      <c r="A264" s="188">
        <v>40342</v>
      </c>
      <c r="B264" s="188" t="s">
        <v>711</v>
      </c>
      <c r="C264" s="188" t="s">
        <v>7688</v>
      </c>
      <c r="D264" s="405">
        <v>115.68</v>
      </c>
    </row>
    <row r="265" spans="1:4" ht="15" customHeight="1">
      <c r="A265" s="188">
        <v>40343</v>
      </c>
      <c r="B265" s="188" t="s">
        <v>712</v>
      </c>
      <c r="C265" s="188" t="s">
        <v>7688</v>
      </c>
      <c r="D265" s="405">
        <v>141.91999999999999</v>
      </c>
    </row>
    <row r="266" spans="1:4">
      <c r="A266" s="188">
        <v>40344</v>
      </c>
      <c r="B266" s="188" t="s">
        <v>713</v>
      </c>
      <c r="C266" s="188" t="s">
        <v>7688</v>
      </c>
      <c r="D266" s="405">
        <v>150.05000000000001</v>
      </c>
    </row>
    <row r="267" spans="1:4" ht="15" customHeight="1">
      <c r="A267" s="188">
        <v>40345</v>
      </c>
      <c r="B267" s="188" t="s">
        <v>714</v>
      </c>
      <c r="C267" s="188" t="s">
        <v>7688</v>
      </c>
      <c r="D267" s="405">
        <v>187.35</v>
      </c>
    </row>
    <row r="268" spans="1:4" ht="15" customHeight="1">
      <c r="A268" s="188">
        <v>40346</v>
      </c>
      <c r="B268" s="188" t="s">
        <v>715</v>
      </c>
      <c r="C268" s="188" t="s">
        <v>7688</v>
      </c>
      <c r="D268" s="405">
        <v>176.24</v>
      </c>
    </row>
    <row r="269" spans="1:4" ht="15" customHeight="1">
      <c r="A269" s="188">
        <v>40347</v>
      </c>
      <c r="B269" s="188" t="s">
        <v>716</v>
      </c>
      <c r="C269" s="188" t="s">
        <v>7688</v>
      </c>
      <c r="D269" s="405">
        <v>217.92</v>
      </c>
    </row>
    <row r="270" spans="1:4" ht="15" customHeight="1">
      <c r="A270" s="188">
        <v>38840</v>
      </c>
      <c r="B270" s="188" t="s">
        <v>9568</v>
      </c>
      <c r="C270" s="188" t="s">
        <v>7688</v>
      </c>
      <c r="D270" s="405">
        <v>2.7</v>
      </c>
    </row>
    <row r="271" spans="1:4" ht="15" customHeight="1">
      <c r="A271" s="188">
        <v>38841</v>
      </c>
      <c r="B271" s="188" t="s">
        <v>9569</v>
      </c>
      <c r="C271" s="188" t="s">
        <v>7688</v>
      </c>
      <c r="D271" s="405">
        <v>3</v>
      </c>
    </row>
    <row r="272" spans="1:4" ht="15" customHeight="1">
      <c r="A272" s="188">
        <v>38842</v>
      </c>
      <c r="B272" s="188" t="s">
        <v>9570</v>
      </c>
      <c r="C272" s="188" t="s">
        <v>7688</v>
      </c>
      <c r="D272" s="405">
        <v>5.93</v>
      </c>
    </row>
    <row r="273" spans="1:4" ht="15" customHeight="1">
      <c r="A273" s="188">
        <v>38843</v>
      </c>
      <c r="B273" s="188" t="s">
        <v>9571</v>
      </c>
      <c r="C273" s="188" t="s">
        <v>7688</v>
      </c>
      <c r="D273" s="405">
        <v>9.26</v>
      </c>
    </row>
    <row r="274" spans="1:4" ht="15" customHeight="1">
      <c r="A274" s="188">
        <v>43424</v>
      </c>
      <c r="B274" s="188" t="s">
        <v>27538</v>
      </c>
      <c r="C274" s="188" t="s">
        <v>7688</v>
      </c>
      <c r="D274" s="405">
        <v>389.67</v>
      </c>
    </row>
    <row r="275" spans="1:4" ht="15" customHeight="1">
      <c r="A275" s="188">
        <v>43426</v>
      </c>
      <c r="B275" s="188" t="s">
        <v>27539</v>
      </c>
      <c r="C275" s="188" t="s">
        <v>7688</v>
      </c>
      <c r="D275" s="406">
        <v>1344</v>
      </c>
    </row>
    <row r="276" spans="1:4" ht="15" customHeight="1">
      <c r="A276" s="188">
        <v>12565</v>
      </c>
      <c r="B276" s="188" t="s">
        <v>27540</v>
      </c>
      <c r="C276" s="188" t="s">
        <v>7688</v>
      </c>
      <c r="D276" s="405">
        <v>471.32</v>
      </c>
    </row>
    <row r="277" spans="1:4" ht="15" customHeight="1">
      <c r="A277" s="188">
        <v>12567</v>
      </c>
      <c r="B277" s="188" t="s">
        <v>27541</v>
      </c>
      <c r="C277" s="188" t="s">
        <v>7688</v>
      </c>
      <c r="D277" s="405">
        <v>633.05999999999995</v>
      </c>
    </row>
    <row r="278" spans="1:4" ht="15" customHeight="1">
      <c r="A278" s="188">
        <v>12568</v>
      </c>
      <c r="B278" s="188" t="s">
        <v>27542</v>
      </c>
      <c r="C278" s="188" t="s">
        <v>7688</v>
      </c>
      <c r="D278" s="405">
        <v>886.29</v>
      </c>
    </row>
    <row r="279" spans="1:4" ht="15" customHeight="1">
      <c r="A279" s="188">
        <v>43441</v>
      </c>
      <c r="B279" s="188" t="s">
        <v>27543</v>
      </c>
      <c r="C279" s="188" t="s">
        <v>7688</v>
      </c>
      <c r="D279" s="405">
        <v>113.95</v>
      </c>
    </row>
    <row r="280" spans="1:4" ht="15" customHeight="1">
      <c r="A280" s="188">
        <v>43423</v>
      </c>
      <c r="B280" s="188" t="s">
        <v>27544</v>
      </c>
      <c r="C280" s="188" t="s">
        <v>7688</v>
      </c>
      <c r="D280" s="405">
        <v>53.17</v>
      </c>
    </row>
    <row r="281" spans="1:4" ht="15" customHeight="1">
      <c r="A281" s="188">
        <v>12532</v>
      </c>
      <c r="B281" s="188" t="s">
        <v>27545</v>
      </c>
      <c r="C281" s="188" t="s">
        <v>7688</v>
      </c>
      <c r="D281" s="405">
        <v>82.01</v>
      </c>
    </row>
    <row r="282" spans="1:4" ht="15" customHeight="1">
      <c r="A282" s="188">
        <v>43444</v>
      </c>
      <c r="B282" s="188" t="s">
        <v>27546</v>
      </c>
      <c r="C282" s="188" t="s">
        <v>7688</v>
      </c>
      <c r="D282" s="405">
        <v>275.38</v>
      </c>
    </row>
    <row r="283" spans="1:4" ht="15" customHeight="1">
      <c r="A283" s="188">
        <v>12551</v>
      </c>
      <c r="B283" s="188" t="s">
        <v>27547</v>
      </c>
      <c r="C283" s="188" t="s">
        <v>7688</v>
      </c>
      <c r="D283" s="405">
        <v>196.47</v>
      </c>
    </row>
    <row r="284" spans="1:4" ht="15" customHeight="1">
      <c r="A284" s="188">
        <v>43442</v>
      </c>
      <c r="B284" s="188" t="s">
        <v>27548</v>
      </c>
      <c r="C284" s="188" t="s">
        <v>7688</v>
      </c>
      <c r="D284" s="405">
        <v>151.93</v>
      </c>
    </row>
    <row r="285" spans="1:4" ht="15" customHeight="1">
      <c r="A285" s="188">
        <v>43443</v>
      </c>
      <c r="B285" s="188" t="s">
        <v>27549</v>
      </c>
      <c r="C285" s="188" t="s">
        <v>7688</v>
      </c>
      <c r="D285" s="405">
        <v>199.41</v>
      </c>
    </row>
    <row r="286" spans="1:4" ht="15" customHeight="1">
      <c r="A286" s="188">
        <v>12544</v>
      </c>
      <c r="B286" s="188" t="s">
        <v>27550</v>
      </c>
      <c r="C286" s="188" t="s">
        <v>7688</v>
      </c>
      <c r="D286" s="405">
        <v>107.62</v>
      </c>
    </row>
    <row r="287" spans="1:4" ht="15" customHeight="1">
      <c r="A287" s="188">
        <v>12547</v>
      </c>
      <c r="B287" s="188" t="s">
        <v>27551</v>
      </c>
      <c r="C287" s="188" t="s">
        <v>7688</v>
      </c>
      <c r="D287" s="405">
        <v>144.74</v>
      </c>
    </row>
    <row r="288" spans="1:4" ht="15" customHeight="1">
      <c r="A288" s="188">
        <v>43445</v>
      </c>
      <c r="B288" s="188" t="s">
        <v>27552</v>
      </c>
      <c r="C288" s="188" t="s">
        <v>7688</v>
      </c>
      <c r="D288" s="405">
        <v>379.84</v>
      </c>
    </row>
    <row r="289" spans="1:4" ht="15" customHeight="1">
      <c r="A289" s="188">
        <v>12563</v>
      </c>
      <c r="B289" s="188" t="s">
        <v>27553</v>
      </c>
      <c r="C289" s="188" t="s">
        <v>7688</v>
      </c>
      <c r="D289" s="405">
        <v>271.76</v>
      </c>
    </row>
    <row r="290" spans="1:4" ht="15" customHeight="1">
      <c r="A290" s="188">
        <v>43425</v>
      </c>
      <c r="B290" s="188" t="s">
        <v>27554</v>
      </c>
      <c r="C290" s="188" t="s">
        <v>7688</v>
      </c>
      <c r="D290" s="405">
        <v>170.92</v>
      </c>
    </row>
    <row r="291" spans="1:4" ht="15" customHeight="1">
      <c r="A291" s="188">
        <v>43446</v>
      </c>
      <c r="B291" s="188" t="s">
        <v>27555</v>
      </c>
      <c r="C291" s="188" t="s">
        <v>7688</v>
      </c>
      <c r="D291" s="405">
        <v>360.84</v>
      </c>
    </row>
    <row r="292" spans="1:4" ht="15" customHeight="1">
      <c r="A292" s="188">
        <v>43447</v>
      </c>
      <c r="B292" s="188" t="s">
        <v>27556</v>
      </c>
      <c r="C292" s="188" t="s">
        <v>7688</v>
      </c>
      <c r="D292" s="405">
        <v>443.14</v>
      </c>
    </row>
    <row r="293" spans="1:4" ht="15" customHeight="1">
      <c r="A293" s="188">
        <v>43448</v>
      </c>
      <c r="B293" s="188" t="s">
        <v>27557</v>
      </c>
      <c r="C293" s="188" t="s">
        <v>7688</v>
      </c>
      <c r="D293" s="405">
        <v>620.4</v>
      </c>
    </row>
    <row r="294" spans="1:4" ht="15" customHeight="1">
      <c r="A294" s="188">
        <v>13761</v>
      </c>
      <c r="B294" s="188" t="s">
        <v>717</v>
      </c>
      <c r="C294" s="188" t="s">
        <v>7688</v>
      </c>
      <c r="D294" s="406">
        <v>2891.25</v>
      </c>
    </row>
    <row r="295" spans="1:4" ht="15" customHeight="1">
      <c r="A295" s="188">
        <v>12888</v>
      </c>
      <c r="B295" s="188" t="s">
        <v>718</v>
      </c>
      <c r="C295" s="188" t="s">
        <v>7698</v>
      </c>
      <c r="D295" s="405">
        <v>96.72</v>
      </c>
    </row>
    <row r="296" spans="1:4" ht="15" customHeight="1">
      <c r="A296" s="188">
        <v>12889</v>
      </c>
      <c r="B296" s="188" t="s">
        <v>719</v>
      </c>
      <c r="C296" s="188" t="s">
        <v>7698</v>
      </c>
      <c r="D296" s="405">
        <v>63.16</v>
      </c>
    </row>
    <row r="297" spans="1:4" ht="15" customHeight="1">
      <c r="A297" s="188">
        <v>4814</v>
      </c>
      <c r="B297" s="188" t="s">
        <v>720</v>
      </c>
      <c r="C297" s="188" t="s">
        <v>7688</v>
      </c>
      <c r="D297" s="405">
        <v>124.37</v>
      </c>
    </row>
    <row r="298" spans="1:4" ht="15" customHeight="1">
      <c r="A298" s="188">
        <v>25967</v>
      </c>
      <c r="B298" s="188" t="s">
        <v>4283</v>
      </c>
      <c r="C298" s="188" t="s">
        <v>7688</v>
      </c>
      <c r="D298" s="406">
        <v>1691.85</v>
      </c>
    </row>
    <row r="299" spans="1:4" ht="15" customHeight="1">
      <c r="A299" s="188">
        <v>6122</v>
      </c>
      <c r="B299" s="188" t="s">
        <v>27558</v>
      </c>
      <c r="C299" s="188" t="s">
        <v>7687</v>
      </c>
      <c r="D299" s="405">
        <v>14.93</v>
      </c>
    </row>
    <row r="300" spans="1:4" ht="15" customHeight="1">
      <c r="A300" s="188">
        <v>40810</v>
      </c>
      <c r="B300" s="188" t="s">
        <v>9572</v>
      </c>
      <c r="C300" s="188" t="s">
        <v>7696</v>
      </c>
      <c r="D300" s="406">
        <v>2646.43</v>
      </c>
    </row>
    <row r="301" spans="1:4" ht="15" customHeight="1">
      <c r="A301" s="188">
        <v>21100</v>
      </c>
      <c r="B301" s="188" t="s">
        <v>721</v>
      </c>
      <c r="C301" s="188" t="s">
        <v>7688</v>
      </c>
      <c r="D301" s="406">
        <v>2625.92</v>
      </c>
    </row>
    <row r="302" spans="1:4" ht="15" customHeight="1">
      <c r="A302" s="188">
        <v>11816</v>
      </c>
      <c r="B302" s="188" t="s">
        <v>722</v>
      </c>
      <c r="C302" s="188" t="s">
        <v>7688</v>
      </c>
      <c r="D302" s="406">
        <v>2800</v>
      </c>
    </row>
    <row r="303" spans="1:4" ht="15" customHeight="1">
      <c r="A303" s="188">
        <v>11814</v>
      </c>
      <c r="B303" s="188" t="s">
        <v>723</v>
      </c>
      <c r="C303" s="188" t="s">
        <v>7688</v>
      </c>
      <c r="D303" s="406">
        <v>6094.89</v>
      </c>
    </row>
    <row r="304" spans="1:4" ht="15" customHeight="1">
      <c r="A304" s="188">
        <v>14186</v>
      </c>
      <c r="B304" s="188" t="s">
        <v>724</v>
      </c>
      <c r="C304" s="188" t="s">
        <v>7688</v>
      </c>
      <c r="D304" s="406">
        <v>7652.96</v>
      </c>
    </row>
    <row r="305" spans="1:4" ht="15" customHeight="1">
      <c r="A305" s="188">
        <v>14185</v>
      </c>
      <c r="B305" s="188" t="s">
        <v>725</v>
      </c>
      <c r="C305" s="188" t="s">
        <v>7688</v>
      </c>
      <c r="D305" s="406">
        <v>9913.57</v>
      </c>
    </row>
    <row r="306" spans="1:4" ht="15" customHeight="1">
      <c r="A306" s="188">
        <v>11811</v>
      </c>
      <c r="B306" s="188" t="s">
        <v>726</v>
      </c>
      <c r="C306" s="188" t="s">
        <v>7688</v>
      </c>
      <c r="D306" s="406">
        <v>3790.57</v>
      </c>
    </row>
    <row r="307" spans="1:4" ht="15" customHeight="1">
      <c r="A307" s="188">
        <v>26038</v>
      </c>
      <c r="B307" s="188" t="s">
        <v>727</v>
      </c>
      <c r="C307" s="188" t="s">
        <v>7688</v>
      </c>
      <c r="D307" s="406">
        <v>229600.99</v>
      </c>
    </row>
    <row r="308" spans="1:4" ht="15" customHeight="1">
      <c r="A308" s="188">
        <v>34482</v>
      </c>
      <c r="B308" s="188" t="s">
        <v>728</v>
      </c>
      <c r="C308" s="188" t="s">
        <v>7688</v>
      </c>
      <c r="D308" s="406">
        <v>5568.1</v>
      </c>
    </row>
    <row r="309" spans="1:4">
      <c r="A309" s="188">
        <v>34469</v>
      </c>
      <c r="B309" s="188" t="s">
        <v>729</v>
      </c>
      <c r="C309" s="188" t="s">
        <v>7688</v>
      </c>
      <c r="D309" s="406">
        <v>8613.16</v>
      </c>
    </row>
    <row r="310" spans="1:4" ht="15" customHeight="1">
      <c r="A310" s="188">
        <v>34472</v>
      </c>
      <c r="B310" s="188" t="s">
        <v>730</v>
      </c>
      <c r="C310" s="188" t="s">
        <v>7688</v>
      </c>
      <c r="D310" s="406">
        <v>2650</v>
      </c>
    </row>
    <row r="311" spans="1:4" ht="15" customHeight="1">
      <c r="A311" s="188">
        <v>34476</v>
      </c>
      <c r="B311" s="188" t="s">
        <v>731</v>
      </c>
      <c r="C311" s="188" t="s">
        <v>7688</v>
      </c>
      <c r="D311" s="406">
        <v>4492.12</v>
      </c>
    </row>
    <row r="312" spans="1:4" ht="15" customHeight="1">
      <c r="A312" s="188">
        <v>34477</v>
      </c>
      <c r="B312" s="188" t="s">
        <v>732</v>
      </c>
      <c r="C312" s="188" t="s">
        <v>7688</v>
      </c>
      <c r="D312" s="406">
        <v>5961.92</v>
      </c>
    </row>
    <row r="313" spans="1:4" ht="15" customHeight="1">
      <c r="A313" s="188">
        <v>42425</v>
      </c>
      <c r="B313" s="188" t="s">
        <v>9573</v>
      </c>
      <c r="C313" s="188" t="s">
        <v>7688</v>
      </c>
      <c r="D313" s="406">
        <v>2127.27</v>
      </c>
    </row>
    <row r="314" spans="1:4" ht="15" customHeight="1">
      <c r="A314" s="188">
        <v>42422</v>
      </c>
      <c r="B314" s="188" t="s">
        <v>9574</v>
      </c>
      <c r="C314" s="188" t="s">
        <v>7688</v>
      </c>
      <c r="D314" s="406">
        <v>3158</v>
      </c>
    </row>
    <row r="315" spans="1:4">
      <c r="A315" s="188">
        <v>43184</v>
      </c>
      <c r="B315" s="188" t="s">
        <v>27559</v>
      </c>
      <c r="C315" s="188" t="s">
        <v>7688</v>
      </c>
      <c r="D315" s="406">
        <v>4364.66</v>
      </c>
    </row>
    <row r="316" spans="1:4" ht="15" customHeight="1">
      <c r="A316" s="188">
        <v>42424</v>
      </c>
      <c r="B316" s="188" t="s">
        <v>9575</v>
      </c>
      <c r="C316" s="188" t="s">
        <v>7688</v>
      </c>
      <c r="D316" s="406">
        <v>1899.83</v>
      </c>
    </row>
    <row r="317" spans="1:4">
      <c r="A317" s="188">
        <v>42421</v>
      </c>
      <c r="B317" s="188" t="s">
        <v>27560</v>
      </c>
      <c r="C317" s="188" t="s">
        <v>7688</v>
      </c>
      <c r="D317" s="406">
        <v>17297.79</v>
      </c>
    </row>
    <row r="318" spans="1:4" ht="15" customHeight="1">
      <c r="A318" s="188">
        <v>42416</v>
      </c>
      <c r="B318" s="188" t="s">
        <v>9576</v>
      </c>
      <c r="C318" s="188" t="s">
        <v>7688</v>
      </c>
      <c r="D318" s="406">
        <v>8189.97</v>
      </c>
    </row>
    <row r="319" spans="1:4">
      <c r="A319" s="188">
        <v>42417</v>
      </c>
      <c r="B319" s="188" t="s">
        <v>9577</v>
      </c>
      <c r="C319" s="188" t="s">
        <v>7688</v>
      </c>
      <c r="D319" s="406">
        <v>9181.6299999999992</v>
      </c>
    </row>
    <row r="320" spans="1:4" ht="15" customHeight="1">
      <c r="A320" s="188">
        <v>42419</v>
      </c>
      <c r="B320" s="188" t="s">
        <v>9578</v>
      </c>
      <c r="C320" s="188" t="s">
        <v>7688</v>
      </c>
      <c r="D320" s="406">
        <v>10373.290000000001</v>
      </c>
    </row>
    <row r="321" spans="1:4">
      <c r="A321" s="188">
        <v>42420</v>
      </c>
      <c r="B321" s="188" t="s">
        <v>9579</v>
      </c>
      <c r="C321" s="188" t="s">
        <v>7688</v>
      </c>
      <c r="D321" s="406">
        <v>14257.32</v>
      </c>
    </row>
    <row r="322" spans="1:4" ht="15" customHeight="1">
      <c r="A322" s="188">
        <v>43195</v>
      </c>
      <c r="B322" s="188" t="s">
        <v>27561</v>
      </c>
      <c r="C322" s="188" t="s">
        <v>7688</v>
      </c>
      <c r="D322" s="406">
        <v>5020.2</v>
      </c>
    </row>
    <row r="323" spans="1:4">
      <c r="A323" s="188">
        <v>43196</v>
      </c>
      <c r="B323" s="188" t="s">
        <v>27562</v>
      </c>
      <c r="C323" s="188" t="s">
        <v>7688</v>
      </c>
      <c r="D323" s="406">
        <v>6221.82</v>
      </c>
    </row>
    <row r="324" spans="1:4" ht="15" customHeight="1">
      <c r="A324" s="188">
        <v>43198</v>
      </c>
      <c r="B324" s="188" t="s">
        <v>27563</v>
      </c>
      <c r="C324" s="188" t="s">
        <v>7688</v>
      </c>
      <c r="D324" s="406">
        <v>9245.48</v>
      </c>
    </row>
    <row r="325" spans="1:4" ht="15" customHeight="1">
      <c r="A325" s="188">
        <v>43199</v>
      </c>
      <c r="B325" s="188" t="s">
        <v>27564</v>
      </c>
      <c r="C325" s="188" t="s">
        <v>7688</v>
      </c>
      <c r="D325" s="406">
        <v>9584.26</v>
      </c>
    </row>
    <row r="326" spans="1:4" ht="15" customHeight="1">
      <c r="A326" s="188">
        <v>43200</v>
      </c>
      <c r="B326" s="188" t="s">
        <v>27565</v>
      </c>
      <c r="C326" s="188" t="s">
        <v>7688</v>
      </c>
      <c r="D326" s="406">
        <v>10998.64</v>
      </c>
    </row>
    <row r="327" spans="1:4" ht="15" customHeight="1">
      <c r="A327" s="188">
        <v>39556</v>
      </c>
      <c r="B327" s="188" t="s">
        <v>9580</v>
      </c>
      <c r="C327" s="188" t="s">
        <v>7688</v>
      </c>
      <c r="D327" s="406">
        <v>6007.13</v>
      </c>
    </row>
    <row r="328" spans="1:4" ht="15" customHeight="1">
      <c r="A328" s="188">
        <v>39557</v>
      </c>
      <c r="B328" s="188" t="s">
        <v>9581</v>
      </c>
      <c r="C328" s="188" t="s">
        <v>7688</v>
      </c>
      <c r="D328" s="406">
        <v>6468.37</v>
      </c>
    </row>
    <row r="329" spans="1:4" ht="15" customHeight="1">
      <c r="A329" s="188">
        <v>39559</v>
      </c>
      <c r="B329" s="188" t="s">
        <v>9582</v>
      </c>
      <c r="C329" s="188" t="s">
        <v>7688</v>
      </c>
      <c r="D329" s="406">
        <v>9559.01</v>
      </c>
    </row>
    <row r="330" spans="1:4" ht="15" customHeight="1">
      <c r="A330" s="188">
        <v>39560</v>
      </c>
      <c r="B330" s="188" t="s">
        <v>9583</v>
      </c>
      <c r="C330" s="188" t="s">
        <v>7688</v>
      </c>
      <c r="D330" s="406">
        <v>11058.84</v>
      </c>
    </row>
    <row r="331" spans="1:4" ht="15" customHeight="1">
      <c r="A331" s="188">
        <v>39561</v>
      </c>
      <c r="B331" s="188" t="s">
        <v>9584</v>
      </c>
      <c r="C331" s="188" t="s">
        <v>7688</v>
      </c>
      <c r="D331" s="406">
        <v>11568.96</v>
      </c>
    </row>
    <row r="332" spans="1:4" ht="15" customHeight="1">
      <c r="A332" s="188">
        <v>43190</v>
      </c>
      <c r="B332" s="188" t="s">
        <v>27566</v>
      </c>
      <c r="C332" s="188" t="s">
        <v>7688</v>
      </c>
      <c r="D332" s="406">
        <v>1707.27</v>
      </c>
    </row>
    <row r="333" spans="1:4" ht="15" customHeight="1">
      <c r="A333" s="188">
        <v>39555</v>
      </c>
      <c r="B333" s="188" t="s">
        <v>9585</v>
      </c>
      <c r="C333" s="188" t="s">
        <v>7688</v>
      </c>
      <c r="D333" s="406">
        <v>1846.83</v>
      </c>
    </row>
    <row r="334" spans="1:4" ht="15" customHeight="1">
      <c r="A334" s="188">
        <v>43191</v>
      </c>
      <c r="B334" s="188" t="s">
        <v>27567</v>
      </c>
      <c r="C334" s="188" t="s">
        <v>7688</v>
      </c>
      <c r="D334" s="406">
        <v>2456.5300000000002</v>
      </c>
    </row>
    <row r="335" spans="1:4" ht="15" customHeight="1">
      <c r="A335" s="188">
        <v>39548</v>
      </c>
      <c r="B335" s="188" t="s">
        <v>9586</v>
      </c>
      <c r="C335" s="188" t="s">
        <v>7688</v>
      </c>
      <c r="D335" s="406">
        <v>2739.42</v>
      </c>
    </row>
    <row r="336" spans="1:4" ht="15" customHeight="1">
      <c r="A336" s="188">
        <v>43192</v>
      </c>
      <c r="B336" s="188" t="s">
        <v>27568</v>
      </c>
      <c r="C336" s="188" t="s">
        <v>7688</v>
      </c>
      <c r="D336" s="406">
        <v>3217.84</v>
      </c>
    </row>
    <row r="337" spans="1:4" ht="15" customHeight="1">
      <c r="A337" s="188">
        <v>39554</v>
      </c>
      <c r="B337" s="188" t="s">
        <v>9587</v>
      </c>
      <c r="C337" s="188" t="s">
        <v>7688</v>
      </c>
      <c r="D337" s="406">
        <v>3622.47</v>
      </c>
    </row>
    <row r="338" spans="1:4" ht="15" customHeight="1">
      <c r="A338" s="188">
        <v>43194</v>
      </c>
      <c r="B338" s="188" t="s">
        <v>27569</v>
      </c>
      <c r="C338" s="188" t="s">
        <v>7688</v>
      </c>
      <c r="D338" s="406">
        <v>1462.57</v>
      </c>
    </row>
    <row r="339" spans="1:4" ht="15" customHeight="1">
      <c r="A339" s="188">
        <v>39551</v>
      </c>
      <c r="B339" s="188" t="s">
        <v>9588</v>
      </c>
      <c r="C339" s="188" t="s">
        <v>7688</v>
      </c>
      <c r="D339" s="406">
        <v>1610.44</v>
      </c>
    </row>
    <row r="340" spans="1:4" ht="15" customHeight="1">
      <c r="A340" s="188">
        <v>43185</v>
      </c>
      <c r="B340" s="188" t="s">
        <v>27570</v>
      </c>
      <c r="C340" s="188" t="s">
        <v>7688</v>
      </c>
      <c r="D340" s="406">
        <v>4576.59</v>
      </c>
    </row>
    <row r="341" spans="1:4" ht="15" customHeight="1">
      <c r="A341" s="188">
        <v>43186</v>
      </c>
      <c r="B341" s="188" t="s">
        <v>27571</v>
      </c>
      <c r="C341" s="188" t="s">
        <v>7688</v>
      </c>
      <c r="D341" s="406">
        <v>4827.38</v>
      </c>
    </row>
    <row r="342" spans="1:4" ht="15" customHeight="1">
      <c r="A342" s="188">
        <v>43187</v>
      </c>
      <c r="B342" s="188" t="s">
        <v>27572</v>
      </c>
      <c r="C342" s="188" t="s">
        <v>7688</v>
      </c>
      <c r="D342" s="406">
        <v>6405.99</v>
      </c>
    </row>
    <row r="343" spans="1:4" ht="15" customHeight="1">
      <c r="A343" s="188">
        <v>43188</v>
      </c>
      <c r="B343" s="188" t="s">
        <v>27573</v>
      </c>
      <c r="C343" s="188" t="s">
        <v>7688</v>
      </c>
      <c r="D343" s="406">
        <v>7761.7</v>
      </c>
    </row>
    <row r="344" spans="1:4" ht="15" customHeight="1">
      <c r="A344" s="188">
        <v>43189</v>
      </c>
      <c r="B344" s="188" t="s">
        <v>27574</v>
      </c>
      <c r="C344" s="188" t="s">
        <v>7688</v>
      </c>
      <c r="D344" s="406">
        <v>8730.6200000000008</v>
      </c>
    </row>
    <row r="345" spans="1:4">
      <c r="A345" s="188">
        <v>39580</v>
      </c>
      <c r="B345" s="188" t="s">
        <v>9589</v>
      </c>
      <c r="C345" s="188" t="s">
        <v>7688</v>
      </c>
      <c r="D345" s="406">
        <v>68800.88</v>
      </c>
    </row>
    <row r="346" spans="1:4" ht="15" customHeight="1">
      <c r="A346" s="188">
        <v>39577</v>
      </c>
      <c r="B346" s="188" t="s">
        <v>9590</v>
      </c>
      <c r="C346" s="188" t="s">
        <v>7688</v>
      </c>
      <c r="D346" s="406">
        <v>21534.53</v>
      </c>
    </row>
    <row r="347" spans="1:4" ht="15" customHeight="1">
      <c r="A347" s="188">
        <v>39578</v>
      </c>
      <c r="B347" s="188" t="s">
        <v>9591</v>
      </c>
      <c r="C347" s="188" t="s">
        <v>7688</v>
      </c>
      <c r="D347" s="406">
        <v>27790.73</v>
      </c>
    </row>
    <row r="348" spans="1:4" ht="15" customHeight="1">
      <c r="A348" s="188">
        <v>39579</v>
      </c>
      <c r="B348" s="188" t="s">
        <v>9592</v>
      </c>
      <c r="C348" s="188" t="s">
        <v>7688</v>
      </c>
      <c r="D348" s="406">
        <v>40433.339999999997</v>
      </c>
    </row>
    <row r="349" spans="1:4">
      <c r="A349" s="188">
        <v>39826</v>
      </c>
      <c r="B349" s="188" t="s">
        <v>9593</v>
      </c>
      <c r="C349" s="188" t="s">
        <v>7688</v>
      </c>
      <c r="D349" s="406">
        <v>4965.95</v>
      </c>
    </row>
    <row r="350" spans="1:4" ht="15" customHeight="1">
      <c r="A350" s="188">
        <v>10700</v>
      </c>
      <c r="B350" s="188" t="s">
        <v>733</v>
      </c>
      <c r="C350" s="188" t="s">
        <v>7688</v>
      </c>
      <c r="D350" s="406">
        <v>17592.439999999999</v>
      </c>
    </row>
    <row r="351" spans="1:4" ht="15" customHeight="1">
      <c r="A351" s="188">
        <v>346</v>
      </c>
      <c r="B351" s="188" t="s">
        <v>734</v>
      </c>
      <c r="C351" s="188" t="s">
        <v>7692</v>
      </c>
      <c r="D351" s="405">
        <v>23.69</v>
      </c>
    </row>
    <row r="352" spans="1:4">
      <c r="A352" s="188">
        <v>3312</v>
      </c>
      <c r="B352" s="188" t="s">
        <v>735</v>
      </c>
      <c r="C352" s="188" t="s">
        <v>7692</v>
      </c>
      <c r="D352" s="405">
        <v>21.12</v>
      </c>
    </row>
    <row r="353" spans="1:4" ht="15" customHeight="1">
      <c r="A353" s="188">
        <v>339</v>
      </c>
      <c r="B353" s="188" t="s">
        <v>27575</v>
      </c>
      <c r="C353" s="188" t="s">
        <v>7691</v>
      </c>
      <c r="D353" s="405">
        <v>1.22</v>
      </c>
    </row>
    <row r="354" spans="1:4">
      <c r="A354" s="188">
        <v>340</v>
      </c>
      <c r="B354" s="188" t="s">
        <v>9594</v>
      </c>
      <c r="C354" s="188" t="s">
        <v>7691</v>
      </c>
      <c r="D354" s="405">
        <v>1.1000000000000001</v>
      </c>
    </row>
    <row r="355" spans="1:4" ht="15" customHeight="1">
      <c r="A355" s="188">
        <v>43130</v>
      </c>
      <c r="B355" s="188" t="s">
        <v>27576</v>
      </c>
      <c r="C355" s="188" t="s">
        <v>7692</v>
      </c>
      <c r="D355" s="405">
        <v>20</v>
      </c>
    </row>
    <row r="356" spans="1:4" ht="15" customHeight="1">
      <c r="A356" s="188">
        <v>344</v>
      </c>
      <c r="B356" s="188" t="s">
        <v>27577</v>
      </c>
      <c r="C356" s="188" t="s">
        <v>7692</v>
      </c>
      <c r="D356" s="405">
        <v>26.29</v>
      </c>
    </row>
    <row r="357" spans="1:4" ht="15" customHeight="1">
      <c r="A357" s="188">
        <v>345</v>
      </c>
      <c r="B357" s="188" t="s">
        <v>27578</v>
      </c>
      <c r="C357" s="188" t="s">
        <v>7692</v>
      </c>
      <c r="D357" s="405">
        <v>28.52</v>
      </c>
    </row>
    <row r="358" spans="1:4" ht="15" customHeight="1">
      <c r="A358" s="188">
        <v>43131</v>
      </c>
      <c r="B358" s="188" t="s">
        <v>27579</v>
      </c>
      <c r="C358" s="188" t="s">
        <v>7692</v>
      </c>
      <c r="D358" s="405">
        <v>23.23</v>
      </c>
    </row>
    <row r="359" spans="1:4" ht="15" customHeight="1">
      <c r="A359" s="188">
        <v>3313</v>
      </c>
      <c r="B359" s="188" t="s">
        <v>9595</v>
      </c>
      <c r="C359" s="188" t="s">
        <v>7692</v>
      </c>
      <c r="D359" s="405">
        <v>27.18</v>
      </c>
    </row>
    <row r="360" spans="1:4" ht="15" customHeight="1">
      <c r="A360" s="188">
        <v>43132</v>
      </c>
      <c r="B360" s="188" t="s">
        <v>27580</v>
      </c>
      <c r="C360" s="188" t="s">
        <v>7692</v>
      </c>
      <c r="D360" s="405">
        <v>20</v>
      </c>
    </row>
    <row r="361" spans="1:4" ht="15" customHeight="1">
      <c r="A361" s="188">
        <v>366</v>
      </c>
      <c r="B361" s="188" t="s">
        <v>736</v>
      </c>
      <c r="C361" s="188" t="s">
        <v>7689</v>
      </c>
      <c r="D361" s="405">
        <v>26</v>
      </c>
    </row>
    <row r="362" spans="1:4" ht="15" customHeight="1">
      <c r="A362" s="188">
        <v>367</v>
      </c>
      <c r="B362" s="188" t="s">
        <v>737</v>
      </c>
      <c r="C362" s="188" t="s">
        <v>7689</v>
      </c>
      <c r="D362" s="405">
        <v>54.17</v>
      </c>
    </row>
    <row r="363" spans="1:4" ht="15" customHeight="1">
      <c r="A363" s="188">
        <v>370</v>
      </c>
      <c r="B363" s="188" t="s">
        <v>738</v>
      </c>
      <c r="C363" s="188" t="s">
        <v>7689</v>
      </c>
      <c r="D363" s="405">
        <v>46.67</v>
      </c>
    </row>
    <row r="364" spans="1:4" ht="15" customHeight="1">
      <c r="A364" s="188">
        <v>368</v>
      </c>
      <c r="B364" s="188" t="s">
        <v>739</v>
      </c>
      <c r="C364" s="188" t="s">
        <v>7689</v>
      </c>
      <c r="D364" s="405">
        <v>40.619999999999997</v>
      </c>
    </row>
    <row r="365" spans="1:4" ht="15" customHeight="1">
      <c r="A365" s="188">
        <v>11075</v>
      </c>
      <c r="B365" s="188" t="s">
        <v>740</v>
      </c>
      <c r="C365" s="188" t="s">
        <v>7689</v>
      </c>
      <c r="D365" s="405">
        <v>887.03</v>
      </c>
    </row>
    <row r="366" spans="1:4" ht="15" customHeight="1">
      <c r="A366" s="188">
        <v>1381</v>
      </c>
      <c r="B366" s="188" t="s">
        <v>741</v>
      </c>
      <c r="C366" s="188" t="s">
        <v>7692</v>
      </c>
      <c r="D366" s="405">
        <v>0.56999999999999995</v>
      </c>
    </row>
    <row r="367" spans="1:4" ht="15" customHeight="1">
      <c r="A367" s="188">
        <v>34353</v>
      </c>
      <c r="B367" s="188" t="s">
        <v>27581</v>
      </c>
      <c r="C367" s="188" t="s">
        <v>7692</v>
      </c>
      <c r="D367" s="405">
        <v>1.06</v>
      </c>
    </row>
    <row r="368" spans="1:4">
      <c r="A368" s="188">
        <v>37595</v>
      </c>
      <c r="B368" s="188" t="s">
        <v>27582</v>
      </c>
      <c r="C368" s="188" t="s">
        <v>7692</v>
      </c>
      <c r="D368" s="405">
        <v>1.75</v>
      </c>
    </row>
    <row r="369" spans="1:4" ht="15" customHeight="1">
      <c r="A369" s="188">
        <v>37596</v>
      </c>
      <c r="B369" s="188" t="s">
        <v>27583</v>
      </c>
      <c r="C369" s="188" t="s">
        <v>7692</v>
      </c>
      <c r="D369" s="405">
        <v>2.0099999999999998</v>
      </c>
    </row>
    <row r="370" spans="1:4" ht="15" customHeight="1">
      <c r="A370" s="188">
        <v>371</v>
      </c>
      <c r="B370" s="188" t="s">
        <v>742</v>
      </c>
      <c r="C370" s="188" t="s">
        <v>7692</v>
      </c>
      <c r="D370" s="405">
        <v>0.62</v>
      </c>
    </row>
    <row r="371" spans="1:4">
      <c r="A371" s="188">
        <v>37553</v>
      </c>
      <c r="B371" s="188" t="s">
        <v>743</v>
      </c>
      <c r="C371" s="188" t="s">
        <v>7692</v>
      </c>
      <c r="D371" s="405">
        <v>1.1599999999999999</v>
      </c>
    </row>
    <row r="372" spans="1:4" ht="15" customHeight="1">
      <c r="A372" s="188">
        <v>37552</v>
      </c>
      <c r="B372" s="188" t="s">
        <v>744</v>
      </c>
      <c r="C372" s="188" t="s">
        <v>7692</v>
      </c>
      <c r="D372" s="405">
        <v>1.87</v>
      </c>
    </row>
    <row r="373" spans="1:4">
      <c r="A373" s="188">
        <v>36880</v>
      </c>
      <c r="B373" s="188" t="s">
        <v>27584</v>
      </c>
      <c r="C373" s="188" t="s">
        <v>7692</v>
      </c>
      <c r="D373" s="405">
        <v>1.9</v>
      </c>
    </row>
    <row r="374" spans="1:4" ht="15" customHeight="1">
      <c r="A374" s="188">
        <v>34355</v>
      </c>
      <c r="B374" s="188" t="s">
        <v>745</v>
      </c>
      <c r="C374" s="188" t="s">
        <v>7692</v>
      </c>
      <c r="D374" s="405">
        <v>1.63</v>
      </c>
    </row>
    <row r="375" spans="1:4">
      <c r="A375" s="188">
        <v>130</v>
      </c>
      <c r="B375" s="188" t="s">
        <v>746</v>
      </c>
      <c r="C375" s="188" t="s">
        <v>7692</v>
      </c>
      <c r="D375" s="405">
        <v>3.93</v>
      </c>
    </row>
    <row r="376" spans="1:4" ht="15" customHeight="1">
      <c r="A376" s="188">
        <v>135</v>
      </c>
      <c r="B376" s="188" t="s">
        <v>747</v>
      </c>
      <c r="C376" s="188" t="s">
        <v>7692</v>
      </c>
      <c r="D376" s="405">
        <v>3.16</v>
      </c>
    </row>
    <row r="377" spans="1:4">
      <c r="A377" s="188">
        <v>36886</v>
      </c>
      <c r="B377" s="188" t="s">
        <v>748</v>
      </c>
      <c r="C377" s="188" t="s">
        <v>7692</v>
      </c>
      <c r="D377" s="405">
        <v>0.59</v>
      </c>
    </row>
    <row r="378" spans="1:4" ht="15" customHeight="1">
      <c r="A378" s="188">
        <v>38546</v>
      </c>
      <c r="B378" s="188" t="s">
        <v>749</v>
      </c>
      <c r="C378" s="188" t="s">
        <v>7689</v>
      </c>
      <c r="D378" s="405">
        <v>381.9</v>
      </c>
    </row>
    <row r="379" spans="1:4">
      <c r="A379" s="188">
        <v>34549</v>
      </c>
      <c r="B379" s="188" t="s">
        <v>750</v>
      </c>
      <c r="C379" s="188" t="s">
        <v>7689</v>
      </c>
      <c r="D379" s="405">
        <v>201.33</v>
      </c>
    </row>
    <row r="380" spans="1:4" ht="15" customHeight="1">
      <c r="A380" s="188">
        <v>6081</v>
      </c>
      <c r="B380" s="188" t="s">
        <v>751</v>
      </c>
      <c r="C380" s="188" t="s">
        <v>7689</v>
      </c>
      <c r="D380" s="405">
        <v>28.52</v>
      </c>
    </row>
    <row r="381" spans="1:4">
      <c r="A381" s="188">
        <v>6077</v>
      </c>
      <c r="B381" s="188" t="s">
        <v>752</v>
      </c>
      <c r="C381" s="188" t="s">
        <v>7689</v>
      </c>
      <c r="D381" s="405">
        <v>16.440000000000001</v>
      </c>
    </row>
    <row r="382" spans="1:4" ht="15" customHeight="1">
      <c r="A382" s="188">
        <v>6079</v>
      </c>
      <c r="B382" s="188" t="s">
        <v>753</v>
      </c>
      <c r="C382" s="188" t="s">
        <v>7689</v>
      </c>
      <c r="D382" s="405">
        <v>9.39</v>
      </c>
    </row>
    <row r="383" spans="1:4">
      <c r="A383" s="188">
        <v>1091</v>
      </c>
      <c r="B383" s="188" t="s">
        <v>754</v>
      </c>
      <c r="C383" s="188" t="s">
        <v>7688</v>
      </c>
      <c r="D383" s="405">
        <v>22.72</v>
      </c>
    </row>
    <row r="384" spans="1:4" ht="15" customHeight="1">
      <c r="A384" s="188">
        <v>1094</v>
      </c>
      <c r="B384" s="188" t="s">
        <v>755</v>
      </c>
      <c r="C384" s="188" t="s">
        <v>7688</v>
      </c>
      <c r="D384" s="405">
        <v>15.89</v>
      </c>
    </row>
    <row r="385" spans="1:4">
      <c r="A385" s="188">
        <v>1095</v>
      </c>
      <c r="B385" s="188" t="s">
        <v>756</v>
      </c>
      <c r="C385" s="188" t="s">
        <v>7688</v>
      </c>
      <c r="D385" s="405">
        <v>33.770000000000003</v>
      </c>
    </row>
    <row r="386" spans="1:4" ht="15" customHeight="1">
      <c r="A386" s="188">
        <v>1092</v>
      </c>
      <c r="B386" s="188" t="s">
        <v>757</v>
      </c>
      <c r="C386" s="188" t="s">
        <v>7688</v>
      </c>
      <c r="D386" s="405">
        <v>26.13</v>
      </c>
    </row>
    <row r="387" spans="1:4">
      <c r="A387" s="188">
        <v>1093</v>
      </c>
      <c r="B387" s="188" t="s">
        <v>758</v>
      </c>
      <c r="C387" s="188" t="s">
        <v>7688</v>
      </c>
      <c r="D387" s="405">
        <v>61.02</v>
      </c>
    </row>
    <row r="388" spans="1:4" ht="15" customHeight="1">
      <c r="A388" s="188">
        <v>1090</v>
      </c>
      <c r="B388" s="188" t="s">
        <v>759</v>
      </c>
      <c r="C388" s="188" t="s">
        <v>7688</v>
      </c>
      <c r="D388" s="405">
        <v>43.69</v>
      </c>
    </row>
    <row r="389" spans="1:4" ht="15" customHeight="1">
      <c r="A389" s="188">
        <v>1096</v>
      </c>
      <c r="B389" s="188" t="s">
        <v>760</v>
      </c>
      <c r="C389" s="188" t="s">
        <v>7688</v>
      </c>
      <c r="D389" s="405">
        <v>78.62</v>
      </c>
    </row>
    <row r="390" spans="1:4" ht="15" customHeight="1">
      <c r="A390" s="188">
        <v>1097</v>
      </c>
      <c r="B390" s="188" t="s">
        <v>4514</v>
      </c>
      <c r="C390" s="188" t="s">
        <v>7688</v>
      </c>
      <c r="D390" s="405">
        <v>66.739999999999995</v>
      </c>
    </row>
    <row r="391" spans="1:4" ht="15" customHeight="1">
      <c r="A391" s="188">
        <v>378</v>
      </c>
      <c r="B391" s="188" t="s">
        <v>761</v>
      </c>
      <c r="C391" s="188" t="s">
        <v>7687</v>
      </c>
      <c r="D391" s="405">
        <v>14.93</v>
      </c>
    </row>
    <row r="392" spans="1:4">
      <c r="A392" s="188">
        <v>40911</v>
      </c>
      <c r="B392" s="188" t="s">
        <v>762</v>
      </c>
      <c r="C392" s="188" t="s">
        <v>7696</v>
      </c>
      <c r="D392" s="406">
        <v>2646.43</v>
      </c>
    </row>
    <row r="393" spans="1:4" ht="15" customHeight="1">
      <c r="A393" s="188">
        <v>33939</v>
      </c>
      <c r="B393" s="188" t="s">
        <v>763</v>
      </c>
      <c r="C393" s="188" t="s">
        <v>7687</v>
      </c>
      <c r="D393" s="405">
        <v>66.44</v>
      </c>
    </row>
    <row r="394" spans="1:4">
      <c r="A394" s="188">
        <v>40815</v>
      </c>
      <c r="B394" s="188" t="s">
        <v>764</v>
      </c>
      <c r="C394" s="188" t="s">
        <v>7696</v>
      </c>
      <c r="D394" s="406">
        <v>11776.17</v>
      </c>
    </row>
    <row r="395" spans="1:4" ht="15" customHeight="1">
      <c r="A395" s="188">
        <v>34760</v>
      </c>
      <c r="B395" s="188" t="s">
        <v>765</v>
      </c>
      <c r="C395" s="188" t="s">
        <v>7687</v>
      </c>
      <c r="D395" s="405">
        <v>62.75</v>
      </c>
    </row>
    <row r="396" spans="1:4">
      <c r="A396" s="188">
        <v>40935</v>
      </c>
      <c r="B396" s="188" t="s">
        <v>766</v>
      </c>
      <c r="C396" s="188" t="s">
        <v>7696</v>
      </c>
      <c r="D396" s="406">
        <v>11119.57</v>
      </c>
    </row>
    <row r="397" spans="1:4" ht="15" customHeight="1">
      <c r="A397" s="188">
        <v>33952</v>
      </c>
      <c r="B397" s="188" t="s">
        <v>767</v>
      </c>
      <c r="C397" s="188" t="s">
        <v>7687</v>
      </c>
      <c r="D397" s="405">
        <v>94.38</v>
      </c>
    </row>
    <row r="398" spans="1:4">
      <c r="A398" s="188">
        <v>40816</v>
      </c>
      <c r="B398" s="188" t="s">
        <v>768</v>
      </c>
      <c r="C398" s="188" t="s">
        <v>7696</v>
      </c>
      <c r="D398" s="406">
        <v>16727.060000000001</v>
      </c>
    </row>
    <row r="399" spans="1:4" ht="15" customHeight="1">
      <c r="A399" s="188">
        <v>33953</v>
      </c>
      <c r="B399" s="188" t="s">
        <v>769</v>
      </c>
      <c r="C399" s="188" t="s">
        <v>7687</v>
      </c>
      <c r="D399" s="405">
        <v>124.78</v>
      </c>
    </row>
    <row r="400" spans="1:4">
      <c r="A400" s="188">
        <v>40817</v>
      </c>
      <c r="B400" s="188" t="s">
        <v>770</v>
      </c>
      <c r="C400" s="188" t="s">
        <v>7696</v>
      </c>
      <c r="D400" s="406">
        <v>22114.66</v>
      </c>
    </row>
    <row r="401" spans="1:4" ht="15" customHeight="1">
      <c r="A401" s="188">
        <v>13348</v>
      </c>
      <c r="B401" s="188" t="s">
        <v>771</v>
      </c>
      <c r="C401" s="188" t="s">
        <v>7688</v>
      </c>
      <c r="D401" s="405">
        <v>1.03</v>
      </c>
    </row>
    <row r="402" spans="1:4">
      <c r="A402" s="188">
        <v>39211</v>
      </c>
      <c r="B402" s="188" t="s">
        <v>772</v>
      </c>
      <c r="C402" s="188" t="s">
        <v>7688</v>
      </c>
      <c r="D402" s="405">
        <v>1.33</v>
      </c>
    </row>
    <row r="403" spans="1:4" ht="15" customHeight="1">
      <c r="A403" s="188">
        <v>39212</v>
      </c>
      <c r="B403" s="188" t="s">
        <v>773</v>
      </c>
      <c r="C403" s="188" t="s">
        <v>7688</v>
      </c>
      <c r="D403" s="405">
        <v>1.49</v>
      </c>
    </row>
    <row r="404" spans="1:4">
      <c r="A404" s="188">
        <v>39208</v>
      </c>
      <c r="B404" s="188" t="s">
        <v>774</v>
      </c>
      <c r="C404" s="188" t="s">
        <v>7688</v>
      </c>
      <c r="D404" s="405">
        <v>0.4</v>
      </c>
    </row>
    <row r="405" spans="1:4" ht="15" customHeight="1">
      <c r="A405" s="188">
        <v>39210</v>
      </c>
      <c r="B405" s="188" t="s">
        <v>775</v>
      </c>
      <c r="C405" s="188" t="s">
        <v>7688</v>
      </c>
      <c r="D405" s="405">
        <v>0.75</v>
      </c>
    </row>
    <row r="406" spans="1:4">
      <c r="A406" s="188">
        <v>39214</v>
      </c>
      <c r="B406" s="188" t="s">
        <v>776</v>
      </c>
      <c r="C406" s="188" t="s">
        <v>7688</v>
      </c>
      <c r="D406" s="405">
        <v>2.76</v>
      </c>
    </row>
    <row r="407" spans="1:4" ht="15" customHeight="1">
      <c r="A407" s="188">
        <v>39213</v>
      </c>
      <c r="B407" s="188" t="s">
        <v>777</v>
      </c>
      <c r="C407" s="188" t="s">
        <v>7688</v>
      </c>
      <c r="D407" s="405">
        <v>1.95</v>
      </c>
    </row>
    <row r="408" spans="1:4">
      <c r="A408" s="188">
        <v>39209</v>
      </c>
      <c r="B408" s="188" t="s">
        <v>778</v>
      </c>
      <c r="C408" s="188" t="s">
        <v>7688</v>
      </c>
      <c r="D408" s="405">
        <v>0.48</v>
      </c>
    </row>
    <row r="409" spans="1:4" ht="15" customHeight="1">
      <c r="A409" s="188">
        <v>39207</v>
      </c>
      <c r="B409" s="188" t="s">
        <v>779</v>
      </c>
      <c r="C409" s="188" t="s">
        <v>7688</v>
      </c>
      <c r="D409" s="405">
        <v>0.75</v>
      </c>
    </row>
    <row r="410" spans="1:4">
      <c r="A410" s="188">
        <v>39215</v>
      </c>
      <c r="B410" s="188" t="s">
        <v>780</v>
      </c>
      <c r="C410" s="188" t="s">
        <v>7688</v>
      </c>
      <c r="D410" s="405">
        <v>5.03</v>
      </c>
    </row>
    <row r="411" spans="1:4" ht="15" customHeight="1">
      <c r="A411" s="188">
        <v>39216</v>
      </c>
      <c r="B411" s="188" t="s">
        <v>781</v>
      </c>
      <c r="C411" s="188" t="s">
        <v>7688</v>
      </c>
      <c r="D411" s="405">
        <v>7.02</v>
      </c>
    </row>
    <row r="412" spans="1:4">
      <c r="A412" s="188">
        <v>11267</v>
      </c>
      <c r="B412" s="188" t="s">
        <v>27585</v>
      </c>
      <c r="C412" s="188" t="s">
        <v>7688</v>
      </c>
      <c r="D412" s="405">
        <v>0.9</v>
      </c>
    </row>
    <row r="413" spans="1:4" ht="15" customHeight="1">
      <c r="A413" s="188">
        <v>379</v>
      </c>
      <c r="B413" s="188" t="s">
        <v>782</v>
      </c>
      <c r="C413" s="188" t="s">
        <v>7688</v>
      </c>
      <c r="D413" s="405">
        <v>0.9</v>
      </c>
    </row>
    <row r="414" spans="1:4">
      <c r="A414" s="188">
        <v>41901</v>
      </c>
      <c r="B414" s="188" t="s">
        <v>783</v>
      </c>
      <c r="C414" s="188" t="s">
        <v>7692</v>
      </c>
      <c r="D414" s="405">
        <v>5</v>
      </c>
    </row>
    <row r="415" spans="1:4">
      <c r="A415" s="188">
        <v>510</v>
      </c>
      <c r="B415" s="188" t="s">
        <v>784</v>
      </c>
      <c r="C415" s="188" t="s">
        <v>7692</v>
      </c>
      <c r="D415" s="405">
        <v>6.45</v>
      </c>
    </row>
    <row r="416" spans="1:4" ht="15" customHeight="1">
      <c r="A416" s="188">
        <v>516</v>
      </c>
      <c r="B416" s="188" t="s">
        <v>785</v>
      </c>
      <c r="C416" s="188" t="s">
        <v>7692</v>
      </c>
      <c r="D416" s="405">
        <v>7.65</v>
      </c>
    </row>
    <row r="417" spans="1:4" ht="15" customHeight="1">
      <c r="A417" s="188">
        <v>509</v>
      </c>
      <c r="B417" s="188" t="s">
        <v>786</v>
      </c>
      <c r="C417" s="188" t="s">
        <v>7692</v>
      </c>
      <c r="D417" s="405">
        <v>8.58</v>
      </c>
    </row>
    <row r="418" spans="1:4" ht="15" customHeight="1">
      <c r="A418" s="188">
        <v>40331</v>
      </c>
      <c r="B418" s="188" t="s">
        <v>9596</v>
      </c>
      <c r="C418" s="188" t="s">
        <v>7687</v>
      </c>
      <c r="D418" s="405">
        <v>19.05</v>
      </c>
    </row>
    <row r="419" spans="1:4" ht="15" customHeight="1">
      <c r="A419" s="188">
        <v>40930</v>
      </c>
      <c r="B419" s="188" t="s">
        <v>9597</v>
      </c>
      <c r="C419" s="188" t="s">
        <v>7696</v>
      </c>
      <c r="D419" s="406">
        <v>3377.02</v>
      </c>
    </row>
    <row r="420" spans="1:4" ht="15" customHeight="1">
      <c r="A420" s="188">
        <v>11761</v>
      </c>
      <c r="B420" s="188" t="s">
        <v>787</v>
      </c>
      <c r="C420" s="188" t="s">
        <v>7688</v>
      </c>
      <c r="D420" s="405">
        <v>70.239999999999995</v>
      </c>
    </row>
    <row r="421" spans="1:4" ht="15" customHeight="1">
      <c r="A421" s="188">
        <v>377</v>
      </c>
      <c r="B421" s="188" t="s">
        <v>788</v>
      </c>
      <c r="C421" s="188" t="s">
        <v>7688</v>
      </c>
      <c r="D421" s="405">
        <v>33.01</v>
      </c>
    </row>
    <row r="422" spans="1:4">
      <c r="A422" s="188">
        <v>7588</v>
      </c>
      <c r="B422" s="188" t="s">
        <v>789</v>
      </c>
      <c r="C422" s="188" t="s">
        <v>7688</v>
      </c>
      <c r="D422" s="405">
        <v>37.78</v>
      </c>
    </row>
    <row r="423" spans="1:4" ht="15" customHeight="1">
      <c r="A423" s="188">
        <v>34392</v>
      </c>
      <c r="B423" s="188" t="s">
        <v>790</v>
      </c>
      <c r="C423" s="188" t="s">
        <v>7687</v>
      </c>
      <c r="D423" s="405">
        <v>11.43</v>
      </c>
    </row>
    <row r="424" spans="1:4" ht="15" customHeight="1">
      <c r="A424" s="188">
        <v>40908</v>
      </c>
      <c r="B424" s="188" t="s">
        <v>791</v>
      </c>
      <c r="C424" s="188" t="s">
        <v>7696</v>
      </c>
      <c r="D424" s="406">
        <v>2027.81</v>
      </c>
    </row>
    <row r="425" spans="1:4" ht="15" customHeight="1">
      <c r="A425" s="188">
        <v>34551</v>
      </c>
      <c r="B425" s="188" t="s">
        <v>792</v>
      </c>
      <c r="C425" s="188" t="s">
        <v>7687</v>
      </c>
      <c r="D425" s="405">
        <v>10.88</v>
      </c>
    </row>
    <row r="426" spans="1:4" ht="15" customHeight="1">
      <c r="A426" s="188">
        <v>41078</v>
      </c>
      <c r="B426" s="188" t="s">
        <v>793</v>
      </c>
      <c r="C426" s="188" t="s">
        <v>7696</v>
      </c>
      <c r="D426" s="406">
        <v>1929.13</v>
      </c>
    </row>
    <row r="427" spans="1:4" ht="15" customHeight="1">
      <c r="A427" s="188">
        <v>246</v>
      </c>
      <c r="B427" s="188" t="s">
        <v>794</v>
      </c>
      <c r="C427" s="188" t="s">
        <v>7687</v>
      </c>
      <c r="D427" s="405">
        <v>10.58</v>
      </c>
    </row>
    <row r="428" spans="1:4" ht="15" customHeight="1">
      <c r="A428" s="188">
        <v>40927</v>
      </c>
      <c r="B428" s="188" t="s">
        <v>795</v>
      </c>
      <c r="C428" s="188" t="s">
        <v>7696</v>
      </c>
      <c r="D428" s="406">
        <v>1876.27</v>
      </c>
    </row>
    <row r="429" spans="1:4" ht="15" customHeight="1">
      <c r="A429" s="188">
        <v>2350</v>
      </c>
      <c r="B429" s="188" t="s">
        <v>796</v>
      </c>
      <c r="C429" s="188" t="s">
        <v>7687</v>
      </c>
      <c r="D429" s="405">
        <v>13.74</v>
      </c>
    </row>
    <row r="430" spans="1:4" ht="15" customHeight="1">
      <c r="A430" s="188">
        <v>40812</v>
      </c>
      <c r="B430" s="188" t="s">
        <v>797</v>
      </c>
      <c r="C430" s="188" t="s">
        <v>7696</v>
      </c>
      <c r="D430" s="406">
        <v>2439.1</v>
      </c>
    </row>
    <row r="431" spans="1:4" ht="15" customHeight="1">
      <c r="A431" s="188">
        <v>245</v>
      </c>
      <c r="B431" s="188" t="s">
        <v>27586</v>
      </c>
      <c r="C431" s="188" t="s">
        <v>7687</v>
      </c>
      <c r="D431" s="405">
        <v>25.07</v>
      </c>
    </row>
    <row r="432" spans="1:4" ht="15" customHeight="1">
      <c r="A432" s="188">
        <v>41090</v>
      </c>
      <c r="B432" s="188" t="s">
        <v>798</v>
      </c>
      <c r="C432" s="188" t="s">
        <v>7696</v>
      </c>
      <c r="D432" s="406">
        <v>4444.63</v>
      </c>
    </row>
    <row r="433" spans="1:4" ht="15" customHeight="1">
      <c r="A433" s="188">
        <v>251</v>
      </c>
      <c r="B433" s="188" t="s">
        <v>799</v>
      </c>
      <c r="C433" s="188" t="s">
        <v>7687</v>
      </c>
      <c r="D433" s="405">
        <v>13.95</v>
      </c>
    </row>
    <row r="434" spans="1:4" ht="15" customHeight="1">
      <c r="A434" s="188">
        <v>40975</v>
      </c>
      <c r="B434" s="188" t="s">
        <v>800</v>
      </c>
      <c r="C434" s="188" t="s">
        <v>7696</v>
      </c>
      <c r="D434" s="406">
        <v>2476.19</v>
      </c>
    </row>
    <row r="435" spans="1:4" ht="15" customHeight="1">
      <c r="A435" s="188">
        <v>6127</v>
      </c>
      <c r="B435" s="188" t="s">
        <v>9598</v>
      </c>
      <c r="C435" s="188" t="s">
        <v>7687</v>
      </c>
      <c r="D435" s="405">
        <v>10.58</v>
      </c>
    </row>
    <row r="436" spans="1:4" ht="15" customHeight="1">
      <c r="A436" s="188">
        <v>41072</v>
      </c>
      <c r="B436" s="188" t="s">
        <v>801</v>
      </c>
      <c r="C436" s="188" t="s">
        <v>7696</v>
      </c>
      <c r="D436" s="406">
        <v>1879.55</v>
      </c>
    </row>
    <row r="437" spans="1:4" ht="15" customHeight="1">
      <c r="A437" s="188">
        <v>6121</v>
      </c>
      <c r="B437" s="188" t="s">
        <v>802</v>
      </c>
      <c r="C437" s="188" t="s">
        <v>7687</v>
      </c>
      <c r="D437" s="405">
        <v>11.41</v>
      </c>
    </row>
    <row r="438" spans="1:4" ht="15" customHeight="1">
      <c r="A438" s="188">
        <v>41071</v>
      </c>
      <c r="B438" s="188" t="s">
        <v>803</v>
      </c>
      <c r="C438" s="188" t="s">
        <v>7696</v>
      </c>
      <c r="D438" s="406">
        <v>2023.52</v>
      </c>
    </row>
    <row r="439" spans="1:4" ht="15" customHeight="1">
      <c r="A439" s="188">
        <v>244</v>
      </c>
      <c r="B439" s="188" t="s">
        <v>804</v>
      </c>
      <c r="C439" s="188" t="s">
        <v>7687</v>
      </c>
      <c r="D439" s="405">
        <v>14.57</v>
      </c>
    </row>
    <row r="440" spans="1:4">
      <c r="A440" s="188">
        <v>41093</v>
      </c>
      <c r="B440" s="188" t="s">
        <v>805</v>
      </c>
      <c r="C440" s="188" t="s">
        <v>7696</v>
      </c>
      <c r="D440" s="406">
        <v>2584.34</v>
      </c>
    </row>
    <row r="441" spans="1:4" ht="15" customHeight="1">
      <c r="A441" s="188">
        <v>532</v>
      </c>
      <c r="B441" s="188" t="s">
        <v>806</v>
      </c>
      <c r="C441" s="188" t="s">
        <v>7687</v>
      </c>
      <c r="D441" s="405">
        <v>22.23</v>
      </c>
    </row>
    <row r="442" spans="1:4" ht="15" customHeight="1">
      <c r="A442" s="188">
        <v>40931</v>
      </c>
      <c r="B442" s="188" t="s">
        <v>807</v>
      </c>
      <c r="C442" s="188" t="s">
        <v>7696</v>
      </c>
      <c r="D442" s="406">
        <v>3939.61</v>
      </c>
    </row>
    <row r="443" spans="1:4">
      <c r="A443" s="188">
        <v>36150</v>
      </c>
      <c r="B443" s="188" t="s">
        <v>808</v>
      </c>
      <c r="C443" s="188" t="s">
        <v>7688</v>
      </c>
      <c r="D443" s="405">
        <v>37.119999999999997</v>
      </c>
    </row>
    <row r="444" spans="1:4" ht="15" customHeight="1">
      <c r="A444" s="188">
        <v>4760</v>
      </c>
      <c r="B444" s="188" t="s">
        <v>27587</v>
      </c>
      <c r="C444" s="188" t="s">
        <v>7687</v>
      </c>
      <c r="D444" s="405">
        <v>18.37</v>
      </c>
    </row>
    <row r="445" spans="1:4" ht="15" customHeight="1">
      <c r="A445" s="188">
        <v>41069</v>
      </c>
      <c r="B445" s="188" t="s">
        <v>809</v>
      </c>
      <c r="C445" s="188" t="s">
        <v>7696</v>
      </c>
      <c r="D445" s="406">
        <v>3257.22</v>
      </c>
    </row>
    <row r="446" spans="1:4" ht="15" customHeight="1">
      <c r="A446" s="188">
        <v>10422</v>
      </c>
      <c r="B446" s="188" t="s">
        <v>810</v>
      </c>
      <c r="C446" s="188" t="s">
        <v>7688</v>
      </c>
      <c r="D446" s="405">
        <v>324.01</v>
      </c>
    </row>
    <row r="447" spans="1:4" ht="15" customHeight="1">
      <c r="A447" s="188">
        <v>10420</v>
      </c>
      <c r="B447" s="188" t="s">
        <v>811</v>
      </c>
      <c r="C447" s="188" t="s">
        <v>7688</v>
      </c>
      <c r="D447" s="405">
        <v>121.52</v>
      </c>
    </row>
    <row r="448" spans="1:4" ht="15" customHeight="1">
      <c r="A448" s="188">
        <v>10421</v>
      </c>
      <c r="B448" s="188" t="s">
        <v>812</v>
      </c>
      <c r="C448" s="188" t="s">
        <v>7688</v>
      </c>
      <c r="D448" s="405">
        <v>162.63</v>
      </c>
    </row>
    <row r="449" spans="1:4">
      <c r="A449" s="188">
        <v>36520</v>
      </c>
      <c r="B449" s="188" t="s">
        <v>813</v>
      </c>
      <c r="C449" s="188" t="s">
        <v>7688</v>
      </c>
      <c r="D449" s="405">
        <v>605.42999999999995</v>
      </c>
    </row>
    <row r="450" spans="1:4" ht="15" customHeight="1">
      <c r="A450" s="188">
        <v>10</v>
      </c>
      <c r="B450" s="188" t="s">
        <v>814</v>
      </c>
      <c r="C450" s="188" t="s">
        <v>7688</v>
      </c>
      <c r="D450" s="405">
        <v>11.14</v>
      </c>
    </row>
    <row r="451" spans="1:4" ht="15" customHeight="1">
      <c r="A451" s="188">
        <v>4815</v>
      </c>
      <c r="B451" s="188" t="s">
        <v>815</v>
      </c>
      <c r="C451" s="188" t="s">
        <v>7688</v>
      </c>
      <c r="D451" s="405">
        <v>5.25</v>
      </c>
    </row>
    <row r="452" spans="1:4">
      <c r="A452" s="188">
        <v>541</v>
      </c>
      <c r="B452" s="188" t="s">
        <v>816</v>
      </c>
      <c r="C452" s="188" t="s">
        <v>7688</v>
      </c>
      <c r="D452" s="405">
        <v>184.9</v>
      </c>
    </row>
    <row r="453" spans="1:4" ht="15" customHeight="1">
      <c r="A453" s="188">
        <v>542</v>
      </c>
      <c r="B453" s="188" t="s">
        <v>817</v>
      </c>
      <c r="C453" s="188" t="s">
        <v>7688</v>
      </c>
      <c r="D453" s="405">
        <v>231.77</v>
      </c>
    </row>
    <row r="454" spans="1:4" ht="15" customHeight="1">
      <c r="A454" s="188">
        <v>540</v>
      </c>
      <c r="B454" s="188" t="s">
        <v>818</v>
      </c>
      <c r="C454" s="188" t="s">
        <v>7688</v>
      </c>
      <c r="D454" s="405">
        <v>522.29999999999995</v>
      </c>
    </row>
    <row r="455" spans="1:4" ht="15" customHeight="1">
      <c r="A455" s="188">
        <v>38364</v>
      </c>
      <c r="B455" s="188" t="s">
        <v>819</v>
      </c>
      <c r="C455" s="188" t="s">
        <v>7688</v>
      </c>
      <c r="D455" s="405">
        <v>587</v>
      </c>
    </row>
    <row r="456" spans="1:4" ht="15" customHeight="1">
      <c r="A456" s="188">
        <v>11692</v>
      </c>
      <c r="B456" s="188" t="s">
        <v>820</v>
      </c>
      <c r="C456" s="188" t="s">
        <v>7690</v>
      </c>
      <c r="D456" s="405">
        <v>414.98</v>
      </c>
    </row>
    <row r="457" spans="1:4">
      <c r="A457" s="188">
        <v>1746</v>
      </c>
      <c r="B457" s="188" t="s">
        <v>9599</v>
      </c>
      <c r="C457" s="188" t="s">
        <v>7688</v>
      </c>
      <c r="D457" s="405">
        <v>156.80000000000001</v>
      </c>
    </row>
    <row r="458" spans="1:4" ht="15" customHeight="1">
      <c r="A458" s="188">
        <v>1748</v>
      </c>
      <c r="B458" s="188" t="s">
        <v>9600</v>
      </c>
      <c r="C458" s="188" t="s">
        <v>7688</v>
      </c>
      <c r="D458" s="405">
        <v>208.5</v>
      </c>
    </row>
    <row r="459" spans="1:4" ht="15" customHeight="1">
      <c r="A459" s="188">
        <v>1749</v>
      </c>
      <c r="B459" s="188" t="s">
        <v>9601</v>
      </c>
      <c r="C459" s="188" t="s">
        <v>7688</v>
      </c>
      <c r="D459" s="405">
        <v>302.08999999999997</v>
      </c>
    </row>
    <row r="460" spans="1:4" ht="15" customHeight="1">
      <c r="A460" s="188">
        <v>37412</v>
      </c>
      <c r="B460" s="188" t="s">
        <v>9602</v>
      </c>
      <c r="C460" s="188" t="s">
        <v>7688</v>
      </c>
      <c r="D460" s="405">
        <v>153.27000000000001</v>
      </c>
    </row>
    <row r="461" spans="1:4" ht="15" customHeight="1">
      <c r="A461" s="188">
        <v>1745</v>
      </c>
      <c r="B461" s="188" t="s">
        <v>9603</v>
      </c>
      <c r="C461" s="188" t="s">
        <v>7688</v>
      </c>
      <c r="D461" s="405">
        <v>182.26</v>
      </c>
    </row>
    <row r="462" spans="1:4">
      <c r="A462" s="188">
        <v>1750</v>
      </c>
      <c r="B462" s="188" t="s">
        <v>9604</v>
      </c>
      <c r="C462" s="188" t="s">
        <v>7688</v>
      </c>
      <c r="D462" s="405">
        <v>425.91</v>
      </c>
    </row>
    <row r="463" spans="1:4" ht="15" customHeight="1">
      <c r="A463" s="188">
        <v>11687</v>
      </c>
      <c r="B463" s="188" t="s">
        <v>821</v>
      </c>
      <c r="C463" s="188" t="s">
        <v>7691</v>
      </c>
      <c r="D463" s="405">
        <v>678.61</v>
      </c>
    </row>
    <row r="464" spans="1:4" ht="15" customHeight="1">
      <c r="A464" s="188">
        <v>11689</v>
      </c>
      <c r="B464" s="188" t="s">
        <v>822</v>
      </c>
      <c r="C464" s="188" t="s">
        <v>7691</v>
      </c>
      <c r="D464" s="405">
        <v>850.26</v>
      </c>
    </row>
    <row r="465" spans="1:4" ht="15" customHeight="1">
      <c r="A465" s="188">
        <v>11693</v>
      </c>
      <c r="B465" s="188" t="s">
        <v>823</v>
      </c>
      <c r="C465" s="188" t="s">
        <v>7690</v>
      </c>
      <c r="D465" s="405">
        <v>205.01</v>
      </c>
    </row>
    <row r="466" spans="1:4" ht="15" customHeight="1">
      <c r="A466" s="188">
        <v>36215</v>
      </c>
      <c r="B466" s="188" t="s">
        <v>824</v>
      </c>
      <c r="C466" s="188" t="s">
        <v>7688</v>
      </c>
      <c r="D466" s="405">
        <v>726.21</v>
      </c>
    </row>
    <row r="467" spans="1:4" ht="15" customHeight="1">
      <c r="A467" s="188">
        <v>42439</v>
      </c>
      <c r="B467" s="188" t="s">
        <v>9605</v>
      </c>
      <c r="C467" s="188" t="s">
        <v>7688</v>
      </c>
      <c r="D467" s="406">
        <v>1033.93</v>
      </c>
    </row>
    <row r="468" spans="1:4" ht="15" customHeight="1">
      <c r="A468" s="188">
        <v>38381</v>
      </c>
      <c r="B468" s="188" t="s">
        <v>825</v>
      </c>
      <c r="C468" s="188" t="s">
        <v>7688</v>
      </c>
      <c r="D468" s="405">
        <v>8.7899999999999991</v>
      </c>
    </row>
    <row r="469" spans="1:4" ht="15" customHeight="1">
      <c r="A469" s="188">
        <v>39621</v>
      </c>
      <c r="B469" s="188" t="s">
        <v>27588</v>
      </c>
      <c r="C469" s="188" t="s">
        <v>7697</v>
      </c>
      <c r="D469" s="405">
        <v>720.92</v>
      </c>
    </row>
    <row r="470" spans="1:4">
      <c r="A470" s="188">
        <v>39624</v>
      </c>
      <c r="B470" s="188" t="s">
        <v>826</v>
      </c>
      <c r="C470" s="188" t="s">
        <v>7697</v>
      </c>
      <c r="D470" s="405">
        <v>795.25</v>
      </c>
    </row>
    <row r="471" spans="1:4" ht="15" customHeight="1">
      <c r="A471" s="188">
        <v>39615</v>
      </c>
      <c r="B471" s="188" t="s">
        <v>27589</v>
      </c>
      <c r="C471" s="188" t="s">
        <v>7688</v>
      </c>
      <c r="D471" s="405">
        <v>321.35000000000002</v>
      </c>
    </row>
    <row r="472" spans="1:4" ht="15" customHeight="1">
      <c r="A472" s="188">
        <v>39620</v>
      </c>
      <c r="B472" s="188" t="s">
        <v>827</v>
      </c>
      <c r="C472" s="188" t="s">
        <v>7688</v>
      </c>
      <c r="D472" s="405">
        <v>490.79</v>
      </c>
    </row>
    <row r="473" spans="1:4">
      <c r="A473" s="188">
        <v>39623</v>
      </c>
      <c r="B473" s="188" t="s">
        <v>828</v>
      </c>
      <c r="C473" s="188" t="s">
        <v>7688</v>
      </c>
      <c r="D473" s="405">
        <v>525.67999999999995</v>
      </c>
    </row>
    <row r="474" spans="1:4" ht="15" customHeight="1">
      <c r="A474" s="188">
        <v>36207</v>
      </c>
      <c r="B474" s="188" t="s">
        <v>829</v>
      </c>
      <c r="C474" s="188" t="s">
        <v>7688</v>
      </c>
      <c r="D474" s="405">
        <v>321.66000000000003</v>
      </c>
    </row>
    <row r="475" spans="1:4" ht="15" customHeight="1">
      <c r="A475" s="188">
        <v>36209</v>
      </c>
      <c r="B475" s="188" t="s">
        <v>830</v>
      </c>
      <c r="C475" s="188" t="s">
        <v>7688</v>
      </c>
      <c r="D475" s="405">
        <v>369.16</v>
      </c>
    </row>
    <row r="476" spans="1:4" ht="15" customHeight="1">
      <c r="A476" s="188">
        <v>36210</v>
      </c>
      <c r="B476" s="188" t="s">
        <v>831</v>
      </c>
      <c r="C476" s="188" t="s">
        <v>7688</v>
      </c>
      <c r="D476" s="405">
        <v>399.42</v>
      </c>
    </row>
    <row r="477" spans="1:4" ht="15" customHeight="1">
      <c r="A477" s="188">
        <v>36204</v>
      </c>
      <c r="B477" s="188" t="s">
        <v>832</v>
      </c>
      <c r="C477" s="188" t="s">
        <v>7688</v>
      </c>
      <c r="D477" s="405">
        <v>141.62</v>
      </c>
    </row>
    <row r="478" spans="1:4" ht="15" customHeight="1">
      <c r="A478" s="188">
        <v>36205</v>
      </c>
      <c r="B478" s="188" t="s">
        <v>833</v>
      </c>
      <c r="C478" s="188" t="s">
        <v>7688</v>
      </c>
      <c r="D478" s="405">
        <v>157.28</v>
      </c>
    </row>
    <row r="479" spans="1:4" ht="15" customHeight="1">
      <c r="A479" s="188">
        <v>36081</v>
      </c>
      <c r="B479" s="188" t="s">
        <v>834</v>
      </c>
      <c r="C479" s="188" t="s">
        <v>7688</v>
      </c>
      <c r="D479" s="405">
        <v>167.7</v>
      </c>
    </row>
    <row r="480" spans="1:4" ht="15" customHeight="1">
      <c r="A480" s="188">
        <v>36206</v>
      </c>
      <c r="B480" s="188" t="s">
        <v>835</v>
      </c>
      <c r="C480" s="188" t="s">
        <v>7688</v>
      </c>
      <c r="D480" s="405">
        <v>175.69</v>
      </c>
    </row>
    <row r="481" spans="1:4">
      <c r="A481" s="188">
        <v>36218</v>
      </c>
      <c r="B481" s="188" t="s">
        <v>836</v>
      </c>
      <c r="C481" s="188" t="s">
        <v>7688</v>
      </c>
      <c r="D481" s="405">
        <v>120.09</v>
      </c>
    </row>
    <row r="482" spans="1:4" ht="15" customHeight="1">
      <c r="A482" s="188">
        <v>36220</v>
      </c>
      <c r="B482" s="188" t="s">
        <v>837</v>
      </c>
      <c r="C482" s="188" t="s">
        <v>7688</v>
      </c>
      <c r="D482" s="405">
        <v>137.69999999999999</v>
      </c>
    </row>
    <row r="483" spans="1:4" ht="15" customHeight="1">
      <c r="A483" s="188">
        <v>36080</v>
      </c>
      <c r="B483" s="188" t="s">
        <v>838</v>
      </c>
      <c r="C483" s="188" t="s">
        <v>7688</v>
      </c>
      <c r="D483" s="405">
        <v>148.94999999999999</v>
      </c>
    </row>
    <row r="484" spans="1:4" ht="15" customHeight="1">
      <c r="A484" s="188">
        <v>36223</v>
      </c>
      <c r="B484" s="188" t="s">
        <v>839</v>
      </c>
      <c r="C484" s="188" t="s">
        <v>7688</v>
      </c>
      <c r="D484" s="405">
        <v>155.97</v>
      </c>
    </row>
    <row r="485" spans="1:4" ht="15" customHeight="1">
      <c r="A485" s="188">
        <v>546</v>
      </c>
      <c r="B485" s="188" t="s">
        <v>27590</v>
      </c>
      <c r="C485" s="188" t="s">
        <v>7692</v>
      </c>
      <c r="D485" s="405">
        <v>9.52</v>
      </c>
    </row>
    <row r="486" spans="1:4" ht="15" customHeight="1">
      <c r="A486" s="188">
        <v>566</v>
      </c>
      <c r="B486" s="188" t="s">
        <v>27591</v>
      </c>
      <c r="C486" s="188" t="s">
        <v>7691</v>
      </c>
      <c r="D486" s="405">
        <v>4.5199999999999996</v>
      </c>
    </row>
    <row r="487" spans="1:4" ht="15" customHeight="1">
      <c r="A487" s="188">
        <v>565</v>
      </c>
      <c r="B487" s="188" t="s">
        <v>27592</v>
      </c>
      <c r="C487" s="188" t="s">
        <v>7691</v>
      </c>
      <c r="D487" s="405">
        <v>16.46</v>
      </c>
    </row>
    <row r="488" spans="1:4" ht="15" customHeight="1">
      <c r="A488" s="188">
        <v>555</v>
      </c>
      <c r="B488" s="188" t="s">
        <v>27593</v>
      </c>
      <c r="C488" s="188" t="s">
        <v>7691</v>
      </c>
      <c r="D488" s="405">
        <v>11.67</v>
      </c>
    </row>
    <row r="489" spans="1:4" ht="15" customHeight="1">
      <c r="A489" s="188">
        <v>557</v>
      </c>
      <c r="B489" s="188" t="s">
        <v>27594</v>
      </c>
      <c r="C489" s="188" t="s">
        <v>7691</v>
      </c>
      <c r="D489" s="405">
        <v>36.630000000000003</v>
      </c>
    </row>
    <row r="490" spans="1:4" ht="15" customHeight="1">
      <c r="A490" s="188">
        <v>552</v>
      </c>
      <c r="B490" s="188" t="s">
        <v>27595</v>
      </c>
      <c r="C490" s="188" t="s">
        <v>7691</v>
      </c>
      <c r="D490" s="405">
        <v>18.170000000000002</v>
      </c>
    </row>
    <row r="491" spans="1:4" ht="15" customHeight="1">
      <c r="A491" s="188">
        <v>563</v>
      </c>
      <c r="B491" s="188" t="s">
        <v>27596</v>
      </c>
      <c r="C491" s="188" t="s">
        <v>7691</v>
      </c>
      <c r="D491" s="405">
        <v>27.31</v>
      </c>
    </row>
    <row r="492" spans="1:4" ht="15" customHeight="1">
      <c r="A492" s="188">
        <v>549</v>
      </c>
      <c r="B492" s="188" t="s">
        <v>27597</v>
      </c>
      <c r="C492" s="188" t="s">
        <v>7691</v>
      </c>
      <c r="D492" s="405">
        <v>49.15</v>
      </c>
    </row>
    <row r="493" spans="1:4">
      <c r="A493" s="188">
        <v>551</v>
      </c>
      <c r="B493" s="188" t="s">
        <v>27598</v>
      </c>
      <c r="C493" s="188" t="s">
        <v>7691</v>
      </c>
      <c r="D493" s="405">
        <v>97.32</v>
      </c>
    </row>
    <row r="494" spans="1:4" ht="15" customHeight="1">
      <c r="A494" s="188">
        <v>559</v>
      </c>
      <c r="B494" s="188" t="s">
        <v>27599</v>
      </c>
      <c r="C494" s="188" t="s">
        <v>7691</v>
      </c>
      <c r="D494" s="405">
        <v>24.33</v>
      </c>
    </row>
    <row r="495" spans="1:4" ht="15" customHeight="1">
      <c r="A495" s="188">
        <v>560</v>
      </c>
      <c r="B495" s="188" t="s">
        <v>27600</v>
      </c>
      <c r="C495" s="188" t="s">
        <v>7691</v>
      </c>
      <c r="D495" s="405">
        <v>30.44</v>
      </c>
    </row>
    <row r="496" spans="1:4" ht="15" customHeight="1">
      <c r="A496" s="188">
        <v>547</v>
      </c>
      <c r="B496" s="188" t="s">
        <v>27601</v>
      </c>
      <c r="C496" s="188" t="s">
        <v>7691</v>
      </c>
      <c r="D496" s="405">
        <v>36.44</v>
      </c>
    </row>
    <row r="497" spans="1:4">
      <c r="A497" s="188">
        <v>38127</v>
      </c>
      <c r="B497" s="188" t="s">
        <v>840</v>
      </c>
      <c r="C497" s="188" t="s">
        <v>7688</v>
      </c>
      <c r="D497" s="405">
        <v>429.89</v>
      </c>
    </row>
    <row r="498" spans="1:4" ht="15" customHeight="1">
      <c r="A498" s="188">
        <v>38060</v>
      </c>
      <c r="B498" s="188" t="s">
        <v>841</v>
      </c>
      <c r="C498" s="188" t="s">
        <v>7688</v>
      </c>
      <c r="D498" s="405">
        <v>71.88</v>
      </c>
    </row>
    <row r="499" spans="1:4" ht="15" customHeight="1">
      <c r="A499" s="188">
        <v>10956</v>
      </c>
      <c r="B499" s="188" t="s">
        <v>842</v>
      </c>
      <c r="C499" s="188" t="s">
        <v>7688</v>
      </c>
      <c r="D499" s="405">
        <v>74.680000000000007</v>
      </c>
    </row>
    <row r="500" spans="1:4">
      <c r="A500" s="188">
        <v>39380</v>
      </c>
      <c r="B500" s="188" t="s">
        <v>843</v>
      </c>
      <c r="C500" s="188" t="s">
        <v>7688</v>
      </c>
      <c r="D500" s="405">
        <v>11.43</v>
      </c>
    </row>
    <row r="501" spans="1:4" ht="15" customHeight="1">
      <c r="A501" s="188">
        <v>13374</v>
      </c>
      <c r="B501" s="188" t="s">
        <v>9606</v>
      </c>
      <c r="C501" s="188" t="s">
        <v>7688</v>
      </c>
      <c r="D501" s="405">
        <v>89.95</v>
      </c>
    </row>
    <row r="502" spans="1:4" ht="15" customHeight="1">
      <c r="A502" s="188">
        <v>37597</v>
      </c>
      <c r="B502" s="188" t="s">
        <v>844</v>
      </c>
      <c r="C502" s="188" t="s">
        <v>7688</v>
      </c>
      <c r="D502" s="406">
        <v>414382.81</v>
      </c>
    </row>
    <row r="503" spans="1:4" ht="15" customHeight="1">
      <c r="A503" s="188">
        <v>183</v>
      </c>
      <c r="B503" s="188" t="s">
        <v>845</v>
      </c>
      <c r="C503" s="188" t="s">
        <v>7699</v>
      </c>
      <c r="D503" s="405">
        <v>135</v>
      </c>
    </row>
    <row r="504" spans="1:4" ht="15" customHeight="1">
      <c r="A504" s="188">
        <v>184</v>
      </c>
      <c r="B504" s="188" t="s">
        <v>846</v>
      </c>
      <c r="C504" s="188" t="s">
        <v>7699</v>
      </c>
      <c r="D504" s="405">
        <v>89.22</v>
      </c>
    </row>
    <row r="505" spans="1:4">
      <c r="A505" s="188">
        <v>195</v>
      </c>
      <c r="B505" s="188" t="s">
        <v>4515</v>
      </c>
      <c r="C505" s="188" t="s">
        <v>7699</v>
      </c>
      <c r="D505" s="405">
        <v>109.67</v>
      </c>
    </row>
    <row r="506" spans="1:4">
      <c r="A506" s="188">
        <v>20001</v>
      </c>
      <c r="B506" s="188" t="s">
        <v>847</v>
      </c>
      <c r="C506" s="188" t="s">
        <v>7699</v>
      </c>
      <c r="D506" s="405">
        <v>109.28</v>
      </c>
    </row>
    <row r="507" spans="1:4" ht="15" customHeight="1">
      <c r="A507" s="188">
        <v>181</v>
      </c>
      <c r="B507" s="188" t="s">
        <v>848</v>
      </c>
      <c r="C507" s="188" t="s">
        <v>7699</v>
      </c>
      <c r="D507" s="405">
        <v>147.85</v>
      </c>
    </row>
    <row r="508" spans="1:4" ht="15" customHeight="1">
      <c r="A508" s="188">
        <v>39837</v>
      </c>
      <c r="B508" s="188" t="s">
        <v>4284</v>
      </c>
      <c r="C508" s="188" t="s">
        <v>7699</v>
      </c>
      <c r="D508" s="405">
        <v>259.41000000000003</v>
      </c>
    </row>
    <row r="509" spans="1:4" ht="15" customHeight="1">
      <c r="A509" s="188">
        <v>10535</v>
      </c>
      <c r="B509" s="188" t="s">
        <v>849</v>
      </c>
      <c r="C509" s="188" t="s">
        <v>7688</v>
      </c>
      <c r="D509" s="406">
        <v>5350</v>
      </c>
    </row>
    <row r="510" spans="1:4" ht="15" customHeight="1">
      <c r="A510" s="188">
        <v>10537</v>
      </c>
      <c r="B510" s="188" t="s">
        <v>850</v>
      </c>
      <c r="C510" s="188" t="s">
        <v>7688</v>
      </c>
      <c r="D510" s="406">
        <v>7295.94</v>
      </c>
    </row>
    <row r="511" spans="1:4">
      <c r="A511" s="188">
        <v>13891</v>
      </c>
      <c r="B511" s="188" t="s">
        <v>851</v>
      </c>
      <c r="C511" s="188" t="s">
        <v>7688</v>
      </c>
      <c r="D511" s="406">
        <v>6692.03</v>
      </c>
    </row>
    <row r="512" spans="1:4" ht="15" customHeight="1">
      <c r="A512" s="188">
        <v>25975</v>
      </c>
      <c r="B512" s="188" t="s">
        <v>852</v>
      </c>
      <c r="C512" s="188" t="s">
        <v>7688</v>
      </c>
      <c r="D512" s="406">
        <v>29107.62</v>
      </c>
    </row>
    <row r="513" spans="1:4" ht="15" customHeight="1">
      <c r="A513" s="188">
        <v>36396</v>
      </c>
      <c r="B513" s="188" t="s">
        <v>853</v>
      </c>
      <c r="C513" s="188" t="s">
        <v>7688</v>
      </c>
      <c r="D513" s="406">
        <v>6120.76</v>
      </c>
    </row>
    <row r="514" spans="1:4" ht="15" customHeight="1">
      <c r="A514" s="188">
        <v>36397</v>
      </c>
      <c r="B514" s="188" t="s">
        <v>854</v>
      </c>
      <c r="C514" s="188" t="s">
        <v>7688</v>
      </c>
      <c r="D514" s="406">
        <v>21762.71</v>
      </c>
    </row>
    <row r="515" spans="1:4">
      <c r="A515" s="188">
        <v>36398</v>
      </c>
      <c r="B515" s="188" t="s">
        <v>855</v>
      </c>
      <c r="C515" s="188" t="s">
        <v>7688</v>
      </c>
      <c r="D515" s="406">
        <v>26450.76</v>
      </c>
    </row>
    <row r="516" spans="1:4" ht="15" customHeight="1">
      <c r="A516" s="188">
        <v>647</v>
      </c>
      <c r="B516" s="188" t="s">
        <v>856</v>
      </c>
      <c r="C516" s="188" t="s">
        <v>7687</v>
      </c>
      <c r="D516" s="405">
        <v>19.05</v>
      </c>
    </row>
    <row r="517" spans="1:4" ht="15" customHeight="1">
      <c r="A517" s="188">
        <v>40920</v>
      </c>
      <c r="B517" s="188" t="s">
        <v>857</v>
      </c>
      <c r="C517" s="188" t="s">
        <v>7696</v>
      </c>
      <c r="D517" s="406">
        <v>3377.02</v>
      </c>
    </row>
    <row r="518" spans="1:4" ht="15" customHeight="1">
      <c r="A518" s="188">
        <v>38783</v>
      </c>
      <c r="B518" s="188" t="s">
        <v>858</v>
      </c>
      <c r="C518" s="188" t="s">
        <v>7688</v>
      </c>
      <c r="D518" s="405">
        <v>1.08</v>
      </c>
    </row>
    <row r="519" spans="1:4" ht="15" customHeight="1">
      <c r="A519" s="188">
        <v>37593</v>
      </c>
      <c r="B519" s="188" t="s">
        <v>859</v>
      </c>
      <c r="C519" s="188" t="s">
        <v>7688</v>
      </c>
      <c r="D519" s="405">
        <v>2.65</v>
      </c>
    </row>
    <row r="520" spans="1:4" ht="15" customHeight="1">
      <c r="A520" s="188">
        <v>37594</v>
      </c>
      <c r="B520" s="188" t="s">
        <v>860</v>
      </c>
      <c r="C520" s="188" t="s">
        <v>7688</v>
      </c>
      <c r="D520" s="405">
        <v>3.3</v>
      </c>
    </row>
    <row r="521" spans="1:4" ht="15" customHeight="1">
      <c r="A521" s="188">
        <v>37592</v>
      </c>
      <c r="B521" s="188" t="s">
        <v>861</v>
      </c>
      <c r="C521" s="188" t="s">
        <v>7688</v>
      </c>
      <c r="D521" s="405">
        <v>2.09</v>
      </c>
    </row>
    <row r="522" spans="1:4">
      <c r="A522" s="188">
        <v>7266</v>
      </c>
      <c r="B522" s="188" t="s">
        <v>27602</v>
      </c>
      <c r="C522" s="188" t="s">
        <v>7700</v>
      </c>
      <c r="D522" s="405">
        <v>807.15</v>
      </c>
    </row>
    <row r="523" spans="1:4" ht="15" customHeight="1">
      <c r="A523" s="188">
        <v>7270</v>
      </c>
      <c r="B523" s="188" t="s">
        <v>27603</v>
      </c>
      <c r="C523" s="188" t="s">
        <v>7688</v>
      </c>
      <c r="D523" s="405">
        <v>0.93</v>
      </c>
    </row>
    <row r="524" spans="1:4" ht="15" customHeight="1">
      <c r="A524" s="188">
        <v>7267</v>
      </c>
      <c r="B524" s="188" t="s">
        <v>27604</v>
      </c>
      <c r="C524" s="188" t="s">
        <v>7688</v>
      </c>
      <c r="D524" s="405">
        <v>0.73</v>
      </c>
    </row>
    <row r="525" spans="1:4" ht="15" customHeight="1">
      <c r="A525" s="188">
        <v>7269</v>
      </c>
      <c r="B525" s="188" t="s">
        <v>27605</v>
      </c>
      <c r="C525" s="188" t="s">
        <v>7688</v>
      </c>
      <c r="D525" s="405">
        <v>0.74</v>
      </c>
    </row>
    <row r="526" spans="1:4">
      <c r="A526" s="188">
        <v>7271</v>
      </c>
      <c r="B526" s="188" t="s">
        <v>27606</v>
      </c>
      <c r="C526" s="188" t="s">
        <v>7688</v>
      </c>
      <c r="D526" s="405">
        <v>0.8</v>
      </c>
    </row>
    <row r="527" spans="1:4" ht="15" customHeight="1">
      <c r="A527" s="188">
        <v>7268</v>
      </c>
      <c r="B527" s="188" t="s">
        <v>27607</v>
      </c>
      <c r="C527" s="188" t="s">
        <v>7688</v>
      </c>
      <c r="D527" s="405">
        <v>1.1200000000000001</v>
      </c>
    </row>
    <row r="528" spans="1:4">
      <c r="A528" s="188">
        <v>34556</v>
      </c>
      <c r="B528" s="188" t="s">
        <v>27608</v>
      </c>
      <c r="C528" s="188" t="s">
        <v>7688</v>
      </c>
      <c r="D528" s="405">
        <v>2.99</v>
      </c>
    </row>
    <row r="529" spans="1:4" ht="15" customHeight="1">
      <c r="A529" s="188">
        <v>37873</v>
      </c>
      <c r="B529" s="188" t="s">
        <v>27609</v>
      </c>
      <c r="C529" s="188" t="s">
        <v>7688</v>
      </c>
      <c r="D529" s="405">
        <v>3.04</v>
      </c>
    </row>
    <row r="530" spans="1:4">
      <c r="A530" s="188">
        <v>34564</v>
      </c>
      <c r="B530" s="188" t="s">
        <v>27610</v>
      </c>
      <c r="C530" s="188" t="s">
        <v>7688</v>
      </c>
      <c r="D530" s="405">
        <v>3.19</v>
      </c>
    </row>
    <row r="531" spans="1:4" ht="15" customHeight="1">
      <c r="A531" s="188">
        <v>34565</v>
      </c>
      <c r="B531" s="188" t="s">
        <v>27611</v>
      </c>
      <c r="C531" s="188" t="s">
        <v>7688</v>
      </c>
      <c r="D531" s="405">
        <v>3.37</v>
      </c>
    </row>
    <row r="532" spans="1:4">
      <c r="A532" s="188">
        <v>38590</v>
      </c>
      <c r="B532" s="188" t="s">
        <v>27612</v>
      </c>
      <c r="C532" s="188" t="s">
        <v>7688</v>
      </c>
      <c r="D532" s="405">
        <v>2.4900000000000002</v>
      </c>
    </row>
    <row r="533" spans="1:4" ht="15" customHeight="1">
      <c r="A533" s="188">
        <v>34566</v>
      </c>
      <c r="B533" s="188" t="s">
        <v>27613</v>
      </c>
      <c r="C533" s="188" t="s">
        <v>7688</v>
      </c>
      <c r="D533" s="405">
        <v>2.61</v>
      </c>
    </row>
    <row r="534" spans="1:4">
      <c r="A534" s="188">
        <v>34567</v>
      </c>
      <c r="B534" s="188" t="s">
        <v>27614</v>
      </c>
      <c r="C534" s="188" t="s">
        <v>7688</v>
      </c>
      <c r="D534" s="405">
        <v>2.77</v>
      </c>
    </row>
    <row r="535" spans="1:4" ht="15" customHeight="1">
      <c r="A535" s="188">
        <v>38591</v>
      </c>
      <c r="B535" s="188" t="s">
        <v>27615</v>
      </c>
      <c r="C535" s="188" t="s">
        <v>7688</v>
      </c>
      <c r="D535" s="405">
        <v>2.52</v>
      </c>
    </row>
    <row r="536" spans="1:4">
      <c r="A536" s="188">
        <v>34568</v>
      </c>
      <c r="B536" s="188" t="s">
        <v>27616</v>
      </c>
      <c r="C536" s="188" t="s">
        <v>7688</v>
      </c>
      <c r="D536" s="405">
        <v>3.28</v>
      </c>
    </row>
    <row r="537" spans="1:4" ht="15" customHeight="1">
      <c r="A537" s="188">
        <v>34569</v>
      </c>
      <c r="B537" s="188" t="s">
        <v>27617</v>
      </c>
      <c r="C537" s="188" t="s">
        <v>7688</v>
      </c>
      <c r="D537" s="405">
        <v>3.37</v>
      </c>
    </row>
    <row r="538" spans="1:4">
      <c r="A538" s="188">
        <v>34570</v>
      </c>
      <c r="B538" s="188" t="s">
        <v>27618</v>
      </c>
      <c r="C538" s="188" t="s">
        <v>7688</v>
      </c>
      <c r="D538" s="405">
        <v>3.66</v>
      </c>
    </row>
    <row r="539" spans="1:4" ht="15" customHeight="1">
      <c r="A539" s="188">
        <v>25070</v>
      </c>
      <c r="B539" s="188" t="s">
        <v>27619</v>
      </c>
      <c r="C539" s="188" t="s">
        <v>7688</v>
      </c>
      <c r="D539" s="405">
        <v>2.75</v>
      </c>
    </row>
    <row r="540" spans="1:4" ht="15" customHeight="1">
      <c r="A540" s="188">
        <v>34571</v>
      </c>
      <c r="B540" s="188" t="s">
        <v>27620</v>
      </c>
      <c r="C540" s="188" t="s">
        <v>7688</v>
      </c>
      <c r="D540" s="405">
        <v>2.78</v>
      </c>
    </row>
    <row r="541" spans="1:4" ht="15" customHeight="1">
      <c r="A541" s="188">
        <v>34573</v>
      </c>
      <c r="B541" s="188" t="s">
        <v>27621</v>
      </c>
      <c r="C541" s="188" t="s">
        <v>7688</v>
      </c>
      <c r="D541" s="405">
        <v>2.92</v>
      </c>
    </row>
    <row r="542" spans="1:4" ht="15" customHeight="1">
      <c r="A542" s="188">
        <v>37107</v>
      </c>
      <c r="B542" s="188" t="s">
        <v>27622</v>
      </c>
      <c r="C542" s="188" t="s">
        <v>7688</v>
      </c>
      <c r="D542" s="405">
        <v>3.86</v>
      </c>
    </row>
    <row r="543" spans="1:4" ht="15" customHeight="1">
      <c r="A543" s="188">
        <v>34576</v>
      </c>
      <c r="B543" s="188" t="s">
        <v>27623</v>
      </c>
      <c r="C543" s="188" t="s">
        <v>7688</v>
      </c>
      <c r="D543" s="405">
        <v>4.26</v>
      </c>
    </row>
    <row r="544" spans="1:4" ht="15" customHeight="1">
      <c r="A544" s="188">
        <v>34577</v>
      </c>
      <c r="B544" s="188" t="s">
        <v>27624</v>
      </c>
      <c r="C544" s="188" t="s">
        <v>7688</v>
      </c>
      <c r="D544" s="405">
        <v>4.45</v>
      </c>
    </row>
    <row r="545" spans="1:4" ht="15" customHeight="1">
      <c r="A545" s="188">
        <v>34578</v>
      </c>
      <c r="B545" s="188" t="s">
        <v>27625</v>
      </c>
      <c r="C545" s="188" t="s">
        <v>7688</v>
      </c>
      <c r="D545" s="405">
        <v>4.82</v>
      </c>
    </row>
    <row r="546" spans="1:4" ht="15" customHeight="1">
      <c r="A546" s="188">
        <v>34579</v>
      </c>
      <c r="B546" s="188" t="s">
        <v>27626</v>
      </c>
      <c r="C546" s="188" t="s">
        <v>7688</v>
      </c>
      <c r="D546" s="405">
        <v>5.14</v>
      </c>
    </row>
    <row r="547" spans="1:4" ht="15" customHeight="1">
      <c r="A547" s="188">
        <v>25067</v>
      </c>
      <c r="B547" s="188" t="s">
        <v>27627</v>
      </c>
      <c r="C547" s="188" t="s">
        <v>7688</v>
      </c>
      <c r="D547" s="405">
        <v>3.44</v>
      </c>
    </row>
    <row r="548" spans="1:4" ht="15" customHeight="1">
      <c r="A548" s="188">
        <v>34580</v>
      </c>
      <c r="B548" s="188" t="s">
        <v>27628</v>
      </c>
      <c r="C548" s="188" t="s">
        <v>7688</v>
      </c>
      <c r="D548" s="405">
        <v>3.84</v>
      </c>
    </row>
    <row r="549" spans="1:4" ht="15" customHeight="1">
      <c r="A549" s="188">
        <v>25071</v>
      </c>
      <c r="B549" s="188" t="s">
        <v>27629</v>
      </c>
      <c r="C549" s="188" t="s">
        <v>7688</v>
      </c>
      <c r="D549" s="405">
        <v>1.91</v>
      </c>
    </row>
    <row r="550" spans="1:4" ht="15" customHeight="1">
      <c r="A550" s="188">
        <v>38395</v>
      </c>
      <c r="B550" s="188" t="s">
        <v>862</v>
      </c>
      <c r="C550" s="188" t="s">
        <v>7688</v>
      </c>
      <c r="D550" s="405">
        <v>7.34</v>
      </c>
    </row>
    <row r="551" spans="1:4" ht="15" customHeight="1">
      <c r="A551" s="188">
        <v>34583</v>
      </c>
      <c r="B551" s="188" t="s">
        <v>27630</v>
      </c>
      <c r="C551" s="188" t="s">
        <v>7690</v>
      </c>
      <c r="D551" s="405">
        <v>39.49</v>
      </c>
    </row>
    <row r="552" spans="1:4" ht="15" customHeight="1">
      <c r="A552" s="188">
        <v>34584</v>
      </c>
      <c r="B552" s="188" t="s">
        <v>27631</v>
      </c>
      <c r="C552" s="188" t="s">
        <v>7690</v>
      </c>
      <c r="D552" s="405">
        <v>22.1</v>
      </c>
    </row>
    <row r="553" spans="1:4" ht="15" customHeight="1">
      <c r="A553" s="188">
        <v>709</v>
      </c>
      <c r="B553" s="188" t="s">
        <v>7701</v>
      </c>
      <c r="C553" s="188" t="s">
        <v>7690</v>
      </c>
      <c r="D553" s="405">
        <v>578.34</v>
      </c>
    </row>
    <row r="554" spans="1:4" ht="15" customHeight="1">
      <c r="A554" s="188">
        <v>34599</v>
      </c>
      <c r="B554" s="188" t="s">
        <v>27632</v>
      </c>
      <c r="C554" s="188" t="s">
        <v>7688</v>
      </c>
      <c r="D554" s="405">
        <v>1.96</v>
      </c>
    </row>
    <row r="555" spans="1:4" ht="15" customHeight="1">
      <c r="A555" s="188">
        <v>34592</v>
      </c>
      <c r="B555" s="188" t="s">
        <v>27633</v>
      </c>
      <c r="C555" s="188" t="s">
        <v>7688</v>
      </c>
      <c r="D555" s="405">
        <v>2.19</v>
      </c>
    </row>
    <row r="556" spans="1:4" ht="15" customHeight="1">
      <c r="A556" s="188">
        <v>37103</v>
      </c>
      <c r="B556" s="188" t="s">
        <v>27634</v>
      </c>
      <c r="C556" s="188" t="s">
        <v>7688</v>
      </c>
      <c r="D556" s="405">
        <v>2.5</v>
      </c>
    </row>
    <row r="557" spans="1:4" ht="15" customHeight="1">
      <c r="A557" s="188">
        <v>34555</v>
      </c>
      <c r="B557" s="188" t="s">
        <v>27635</v>
      </c>
      <c r="C557" s="188" t="s">
        <v>7688</v>
      </c>
      <c r="D557" s="405">
        <v>3.18</v>
      </c>
    </row>
    <row r="558" spans="1:4" ht="15" customHeight="1">
      <c r="A558" s="188">
        <v>674</v>
      </c>
      <c r="B558" s="188" t="s">
        <v>27636</v>
      </c>
      <c r="C558" s="188" t="s">
        <v>7690</v>
      </c>
      <c r="D558" s="405">
        <v>61.27</v>
      </c>
    </row>
    <row r="559" spans="1:4" ht="15" customHeight="1">
      <c r="A559" s="188">
        <v>34600</v>
      </c>
      <c r="B559" s="188" t="s">
        <v>27637</v>
      </c>
      <c r="C559" s="188" t="s">
        <v>7690</v>
      </c>
      <c r="D559" s="405">
        <v>90</v>
      </c>
    </row>
    <row r="560" spans="1:4" ht="15" customHeight="1">
      <c r="A560" s="188">
        <v>652</v>
      </c>
      <c r="B560" s="188" t="s">
        <v>27638</v>
      </c>
      <c r="C560" s="188" t="s">
        <v>7690</v>
      </c>
      <c r="D560" s="405">
        <v>137.87</v>
      </c>
    </row>
    <row r="561" spans="1:4" ht="15" customHeight="1">
      <c r="A561" s="188">
        <v>651</v>
      </c>
      <c r="B561" s="188" t="s">
        <v>27639</v>
      </c>
      <c r="C561" s="188" t="s">
        <v>7688</v>
      </c>
      <c r="D561" s="405">
        <v>2.41</v>
      </c>
    </row>
    <row r="562" spans="1:4" ht="15" customHeight="1">
      <c r="A562" s="188">
        <v>654</v>
      </c>
      <c r="B562" s="188" t="s">
        <v>27640</v>
      </c>
      <c r="C562" s="188" t="s">
        <v>7688</v>
      </c>
      <c r="D562" s="405">
        <v>2.99</v>
      </c>
    </row>
    <row r="563" spans="1:4" ht="15" customHeight="1">
      <c r="A563" s="188">
        <v>650</v>
      </c>
      <c r="B563" s="188" t="s">
        <v>27641</v>
      </c>
      <c r="C563" s="188" t="s">
        <v>7688</v>
      </c>
      <c r="D563" s="405">
        <v>1.93</v>
      </c>
    </row>
    <row r="564" spans="1:4" ht="15" customHeight="1">
      <c r="A564" s="188">
        <v>716</v>
      </c>
      <c r="B564" s="188" t="s">
        <v>9607</v>
      </c>
      <c r="C564" s="188" t="s">
        <v>7688</v>
      </c>
      <c r="D564" s="405">
        <v>17.170000000000002</v>
      </c>
    </row>
    <row r="565" spans="1:4" ht="15" customHeight="1">
      <c r="A565" s="188">
        <v>715</v>
      </c>
      <c r="B565" s="188" t="s">
        <v>863</v>
      </c>
      <c r="C565" s="188" t="s">
        <v>7688</v>
      </c>
      <c r="D565" s="405">
        <v>16.989999999999998</v>
      </c>
    </row>
    <row r="566" spans="1:4" ht="15" customHeight="1">
      <c r="A566" s="188">
        <v>718</v>
      </c>
      <c r="B566" s="188" t="s">
        <v>864</v>
      </c>
      <c r="C566" s="188" t="s">
        <v>7688</v>
      </c>
      <c r="D566" s="405">
        <v>25.31</v>
      </c>
    </row>
    <row r="567" spans="1:4" ht="15" customHeight="1">
      <c r="A567" s="188">
        <v>11981</v>
      </c>
      <c r="B567" s="188" t="s">
        <v>9608</v>
      </c>
      <c r="C567" s="188" t="s">
        <v>7688</v>
      </c>
      <c r="D567" s="405">
        <v>17.36</v>
      </c>
    </row>
    <row r="568" spans="1:4" ht="15" customHeight="1">
      <c r="A568" s="188">
        <v>34586</v>
      </c>
      <c r="B568" s="188" t="s">
        <v>865</v>
      </c>
      <c r="C568" s="188" t="s">
        <v>7688</v>
      </c>
      <c r="D568" s="405">
        <v>2.2599999999999998</v>
      </c>
    </row>
    <row r="569" spans="1:4" ht="15" customHeight="1">
      <c r="A569" s="188">
        <v>38603</v>
      </c>
      <c r="B569" s="188" t="s">
        <v>866</v>
      </c>
      <c r="C569" s="188" t="s">
        <v>7688</v>
      </c>
      <c r="D569" s="405">
        <v>2.74</v>
      </c>
    </row>
    <row r="570" spans="1:4" ht="15" customHeight="1">
      <c r="A570" s="188">
        <v>34588</v>
      </c>
      <c r="B570" s="188" t="s">
        <v>867</v>
      </c>
      <c r="C570" s="188" t="s">
        <v>7688</v>
      </c>
      <c r="D570" s="405">
        <v>2.96</v>
      </c>
    </row>
    <row r="571" spans="1:4" ht="15" customHeight="1">
      <c r="A571" s="188">
        <v>34590</v>
      </c>
      <c r="B571" s="188" t="s">
        <v>868</v>
      </c>
      <c r="C571" s="188" t="s">
        <v>7688</v>
      </c>
      <c r="D571" s="405">
        <v>2.7</v>
      </c>
    </row>
    <row r="572" spans="1:4" ht="15" customHeight="1">
      <c r="A572" s="188">
        <v>34591</v>
      </c>
      <c r="B572" s="188" t="s">
        <v>869</v>
      </c>
      <c r="C572" s="188" t="s">
        <v>7688</v>
      </c>
      <c r="D572" s="405">
        <v>3.66</v>
      </c>
    </row>
    <row r="573" spans="1:4" ht="15" customHeight="1">
      <c r="A573" s="188">
        <v>41372</v>
      </c>
      <c r="B573" s="188" t="s">
        <v>27642</v>
      </c>
      <c r="C573" s="188" t="s">
        <v>7690</v>
      </c>
      <c r="D573" s="405">
        <v>85.99</v>
      </c>
    </row>
    <row r="574" spans="1:4" ht="15" customHeight="1">
      <c r="A574" s="188">
        <v>41371</v>
      </c>
      <c r="B574" s="188" t="s">
        <v>27643</v>
      </c>
      <c r="C574" s="188" t="s">
        <v>7690</v>
      </c>
      <c r="D574" s="405">
        <v>50.83</v>
      </c>
    </row>
    <row r="575" spans="1:4" ht="15" customHeight="1">
      <c r="A575" s="188">
        <v>40517</v>
      </c>
      <c r="B575" s="188" t="s">
        <v>27644</v>
      </c>
      <c r="C575" s="188" t="s">
        <v>7690</v>
      </c>
      <c r="D575" s="405">
        <v>33.53</v>
      </c>
    </row>
    <row r="576" spans="1:4" ht="15" customHeight="1">
      <c r="A576" s="188">
        <v>40515</v>
      </c>
      <c r="B576" s="188" t="s">
        <v>27645</v>
      </c>
      <c r="C576" s="188" t="s">
        <v>7690</v>
      </c>
      <c r="D576" s="405">
        <v>75.459999999999994</v>
      </c>
    </row>
    <row r="577" spans="1:4" ht="15" customHeight="1">
      <c r="A577" s="188">
        <v>40529</v>
      </c>
      <c r="B577" s="188" t="s">
        <v>9609</v>
      </c>
      <c r="C577" s="188" t="s">
        <v>7690</v>
      </c>
      <c r="D577" s="405">
        <v>48.21</v>
      </c>
    </row>
    <row r="578" spans="1:4" ht="15" customHeight="1">
      <c r="A578" s="188">
        <v>36170</v>
      </c>
      <c r="B578" s="188" t="s">
        <v>9610</v>
      </c>
      <c r="C578" s="188" t="s">
        <v>7690</v>
      </c>
      <c r="D578" s="405">
        <v>40</v>
      </c>
    </row>
    <row r="579" spans="1:4" ht="15" customHeight="1">
      <c r="A579" s="188">
        <v>40524</v>
      </c>
      <c r="B579" s="188" t="s">
        <v>9611</v>
      </c>
      <c r="C579" s="188" t="s">
        <v>7690</v>
      </c>
      <c r="D579" s="405">
        <v>47.16</v>
      </c>
    </row>
    <row r="580" spans="1:4" ht="15" customHeight="1">
      <c r="A580" s="188">
        <v>36156</v>
      </c>
      <c r="B580" s="188" t="s">
        <v>9612</v>
      </c>
      <c r="C580" s="188" t="s">
        <v>7690</v>
      </c>
      <c r="D580" s="405">
        <v>36.68</v>
      </c>
    </row>
    <row r="581" spans="1:4" ht="15" customHeight="1">
      <c r="A581" s="188">
        <v>36155</v>
      </c>
      <c r="B581" s="188" t="s">
        <v>9613</v>
      </c>
      <c r="C581" s="188" t="s">
        <v>7690</v>
      </c>
      <c r="D581" s="405">
        <v>31.66</v>
      </c>
    </row>
    <row r="582" spans="1:4" ht="15" customHeight="1">
      <c r="A582" s="188">
        <v>36154</v>
      </c>
      <c r="B582" s="188" t="s">
        <v>9614</v>
      </c>
      <c r="C582" s="188" t="s">
        <v>7690</v>
      </c>
      <c r="D582" s="405">
        <v>44.01</v>
      </c>
    </row>
    <row r="583" spans="1:4" ht="15" customHeight="1">
      <c r="A583" s="188">
        <v>695</v>
      </c>
      <c r="B583" s="188" t="s">
        <v>870</v>
      </c>
      <c r="C583" s="188" t="s">
        <v>7690</v>
      </c>
      <c r="D583" s="405">
        <v>32.33</v>
      </c>
    </row>
    <row r="584" spans="1:4" ht="15" customHeight="1">
      <c r="A584" s="188">
        <v>679</v>
      </c>
      <c r="B584" s="188" t="s">
        <v>27646</v>
      </c>
      <c r="C584" s="188" t="s">
        <v>7690</v>
      </c>
      <c r="D584" s="405">
        <v>48.21</v>
      </c>
    </row>
    <row r="585" spans="1:4" ht="15" customHeight="1">
      <c r="A585" s="188">
        <v>711</v>
      </c>
      <c r="B585" s="188" t="s">
        <v>27647</v>
      </c>
      <c r="C585" s="188" t="s">
        <v>7690</v>
      </c>
      <c r="D585" s="405">
        <v>31.89</v>
      </c>
    </row>
    <row r="586" spans="1:4" ht="15" customHeight="1">
      <c r="A586" s="188">
        <v>712</v>
      </c>
      <c r="B586" s="188" t="s">
        <v>27648</v>
      </c>
      <c r="C586" s="188" t="s">
        <v>7690</v>
      </c>
      <c r="D586" s="405">
        <v>40.17</v>
      </c>
    </row>
    <row r="587" spans="1:4" ht="15" customHeight="1">
      <c r="A587" s="188">
        <v>12614</v>
      </c>
      <c r="B587" s="188" t="s">
        <v>871</v>
      </c>
      <c r="C587" s="188" t="s">
        <v>7688</v>
      </c>
      <c r="D587" s="405">
        <v>18.66</v>
      </c>
    </row>
    <row r="588" spans="1:4" ht="15" customHeight="1">
      <c r="A588" s="188">
        <v>6140</v>
      </c>
      <c r="B588" s="188" t="s">
        <v>872</v>
      </c>
      <c r="C588" s="188" t="s">
        <v>7688</v>
      </c>
      <c r="D588" s="405">
        <v>3.08</v>
      </c>
    </row>
    <row r="589" spans="1:4" ht="15" customHeight="1">
      <c r="A589" s="188">
        <v>38399</v>
      </c>
      <c r="B589" s="188" t="s">
        <v>873</v>
      </c>
      <c r="C589" s="188" t="s">
        <v>7688</v>
      </c>
      <c r="D589" s="405">
        <v>154.46</v>
      </c>
    </row>
    <row r="590" spans="1:4" ht="15" customHeight="1">
      <c r="A590" s="188">
        <v>735</v>
      </c>
      <c r="B590" s="188" t="s">
        <v>874</v>
      </c>
      <c r="C590" s="188" t="s">
        <v>7688</v>
      </c>
      <c r="D590" s="406">
        <v>2086.7199999999998</v>
      </c>
    </row>
    <row r="591" spans="1:4" ht="15" customHeight="1">
      <c r="A591" s="188">
        <v>736</v>
      </c>
      <c r="B591" s="188" t="s">
        <v>875</v>
      </c>
      <c r="C591" s="188" t="s">
        <v>7688</v>
      </c>
      <c r="D591" s="406">
        <v>1754.55</v>
      </c>
    </row>
    <row r="592" spans="1:4" ht="15" customHeight="1">
      <c r="A592" s="188">
        <v>729</v>
      </c>
      <c r="B592" s="188" t="s">
        <v>876</v>
      </c>
      <c r="C592" s="188" t="s">
        <v>7688</v>
      </c>
      <c r="D592" s="405">
        <v>715</v>
      </c>
    </row>
    <row r="593" spans="1:4" ht="15" customHeight="1">
      <c r="A593" s="188">
        <v>39925</v>
      </c>
      <c r="B593" s="188" t="s">
        <v>877</v>
      </c>
      <c r="C593" s="188" t="s">
        <v>7688</v>
      </c>
      <c r="D593" s="406">
        <v>10331.68</v>
      </c>
    </row>
    <row r="594" spans="1:4" ht="15" customHeight="1">
      <c r="A594" s="188">
        <v>731</v>
      </c>
      <c r="B594" s="188" t="s">
        <v>878</v>
      </c>
      <c r="C594" s="188" t="s">
        <v>7688</v>
      </c>
      <c r="D594" s="405">
        <v>695.87</v>
      </c>
    </row>
    <row r="595" spans="1:4" ht="15" customHeight="1">
      <c r="A595" s="188">
        <v>10575</v>
      </c>
      <c r="B595" s="188" t="s">
        <v>879</v>
      </c>
      <c r="C595" s="188" t="s">
        <v>7688</v>
      </c>
      <c r="D595" s="406">
        <v>1085.96</v>
      </c>
    </row>
    <row r="596" spans="1:4" ht="15" customHeight="1">
      <c r="A596" s="188">
        <v>733</v>
      </c>
      <c r="B596" s="188" t="s">
        <v>880</v>
      </c>
      <c r="C596" s="188" t="s">
        <v>7688</v>
      </c>
      <c r="D596" s="406">
        <v>1188.99</v>
      </c>
    </row>
    <row r="597" spans="1:4" ht="15" customHeight="1">
      <c r="A597" s="188">
        <v>732</v>
      </c>
      <c r="B597" s="188" t="s">
        <v>881</v>
      </c>
      <c r="C597" s="188" t="s">
        <v>7688</v>
      </c>
      <c r="D597" s="406">
        <v>1173.01</v>
      </c>
    </row>
    <row r="598" spans="1:4" ht="15" customHeight="1">
      <c r="A598" s="188">
        <v>737</v>
      </c>
      <c r="B598" s="188" t="s">
        <v>882</v>
      </c>
      <c r="C598" s="188" t="s">
        <v>7688</v>
      </c>
      <c r="D598" s="406">
        <v>6577.88</v>
      </c>
    </row>
    <row r="599" spans="1:4" ht="15" customHeight="1">
      <c r="A599" s="188">
        <v>738</v>
      </c>
      <c r="B599" s="188" t="s">
        <v>883</v>
      </c>
      <c r="C599" s="188" t="s">
        <v>7688</v>
      </c>
      <c r="D599" s="406">
        <v>3050.11</v>
      </c>
    </row>
    <row r="600" spans="1:4" ht="15" customHeight="1">
      <c r="A600" s="188">
        <v>740</v>
      </c>
      <c r="B600" s="188" t="s">
        <v>4516</v>
      </c>
      <c r="C600" s="188" t="s">
        <v>7688</v>
      </c>
      <c r="D600" s="406">
        <v>6188.05</v>
      </c>
    </row>
    <row r="601" spans="1:4" ht="15" customHeight="1">
      <c r="A601" s="188">
        <v>734</v>
      </c>
      <c r="B601" s="188" t="s">
        <v>884</v>
      </c>
      <c r="C601" s="188" t="s">
        <v>7688</v>
      </c>
      <c r="D601" s="406">
        <v>1257.46</v>
      </c>
    </row>
    <row r="602" spans="1:4" ht="15" customHeight="1">
      <c r="A602" s="188">
        <v>39008</v>
      </c>
      <c r="B602" s="188" t="s">
        <v>885</v>
      </c>
      <c r="C602" s="188" t="s">
        <v>7688</v>
      </c>
      <c r="D602" s="406">
        <v>65218.13</v>
      </c>
    </row>
    <row r="603" spans="1:4" ht="15" customHeight="1">
      <c r="A603" s="188">
        <v>39009</v>
      </c>
      <c r="B603" s="188" t="s">
        <v>886</v>
      </c>
      <c r="C603" s="188" t="s">
        <v>7688</v>
      </c>
      <c r="D603" s="406">
        <v>69873.149999999994</v>
      </c>
    </row>
    <row r="604" spans="1:4" ht="15" customHeight="1">
      <c r="A604" s="188">
        <v>10587</v>
      </c>
      <c r="B604" s="188" t="s">
        <v>887</v>
      </c>
      <c r="C604" s="188" t="s">
        <v>7688</v>
      </c>
      <c r="D604" s="406">
        <v>3270.82</v>
      </c>
    </row>
    <row r="605" spans="1:4" ht="15" customHeight="1">
      <c r="A605" s="188">
        <v>759</v>
      </c>
      <c r="B605" s="188" t="s">
        <v>888</v>
      </c>
      <c r="C605" s="188" t="s">
        <v>7688</v>
      </c>
      <c r="D605" s="406">
        <v>4702.8</v>
      </c>
    </row>
    <row r="606" spans="1:4" ht="15" customHeight="1">
      <c r="A606" s="188">
        <v>761</v>
      </c>
      <c r="B606" s="188" t="s">
        <v>7702</v>
      </c>
      <c r="C606" s="188" t="s">
        <v>7688</v>
      </c>
      <c r="D606" s="406">
        <v>7971.64</v>
      </c>
    </row>
    <row r="607" spans="1:4" ht="15" customHeight="1">
      <c r="A607" s="188">
        <v>750</v>
      </c>
      <c r="B607" s="188" t="s">
        <v>889</v>
      </c>
      <c r="C607" s="188" t="s">
        <v>7688</v>
      </c>
      <c r="D607" s="406">
        <v>7568.43</v>
      </c>
    </row>
    <row r="608" spans="1:4" ht="15" customHeight="1">
      <c r="A608" s="188">
        <v>755</v>
      </c>
      <c r="B608" s="188" t="s">
        <v>890</v>
      </c>
      <c r="C608" s="188" t="s">
        <v>7688</v>
      </c>
      <c r="D608" s="406">
        <v>31057.19</v>
      </c>
    </row>
    <row r="609" spans="1:4" ht="15" customHeight="1">
      <c r="A609" s="188">
        <v>749</v>
      </c>
      <c r="B609" s="188" t="s">
        <v>891</v>
      </c>
      <c r="C609" s="188" t="s">
        <v>7688</v>
      </c>
      <c r="D609" s="406">
        <v>11422.25</v>
      </c>
    </row>
    <row r="610" spans="1:4" ht="15" customHeight="1">
      <c r="A610" s="188">
        <v>756</v>
      </c>
      <c r="B610" s="188" t="s">
        <v>892</v>
      </c>
      <c r="C610" s="188" t="s">
        <v>7688</v>
      </c>
      <c r="D610" s="406">
        <v>33872.019999999997</v>
      </c>
    </row>
    <row r="611" spans="1:4" ht="15" customHeight="1">
      <c r="A611" s="188">
        <v>757</v>
      </c>
      <c r="B611" s="188" t="s">
        <v>893</v>
      </c>
      <c r="C611" s="188" t="s">
        <v>7688</v>
      </c>
      <c r="D611" s="406">
        <v>15380.06</v>
      </c>
    </row>
    <row r="612" spans="1:4" ht="15" customHeight="1">
      <c r="A612" s="188">
        <v>10588</v>
      </c>
      <c r="B612" s="188" t="s">
        <v>894</v>
      </c>
      <c r="C612" s="188" t="s">
        <v>7688</v>
      </c>
      <c r="D612" s="406">
        <v>3395.53</v>
      </c>
    </row>
    <row r="613" spans="1:4" ht="15" customHeight="1">
      <c r="A613" s="188">
        <v>10592</v>
      </c>
      <c r="B613" s="188" t="s">
        <v>895</v>
      </c>
      <c r="C613" s="188" t="s">
        <v>7688</v>
      </c>
      <c r="D613" s="406">
        <v>4101.3500000000004</v>
      </c>
    </row>
    <row r="614" spans="1:4" ht="15" customHeight="1">
      <c r="A614" s="188">
        <v>10589</v>
      </c>
      <c r="B614" s="188" t="s">
        <v>896</v>
      </c>
      <c r="C614" s="188" t="s">
        <v>7688</v>
      </c>
      <c r="D614" s="406">
        <v>5509.9</v>
      </c>
    </row>
    <row r="615" spans="1:4" ht="15" customHeight="1">
      <c r="A615" s="188">
        <v>760</v>
      </c>
      <c r="B615" s="188" t="s">
        <v>897</v>
      </c>
      <c r="C615" s="188" t="s">
        <v>7688</v>
      </c>
      <c r="D615" s="406">
        <v>30760.12</v>
      </c>
    </row>
    <row r="616" spans="1:4" ht="15" customHeight="1">
      <c r="A616" s="188">
        <v>751</v>
      </c>
      <c r="B616" s="188" t="s">
        <v>898</v>
      </c>
      <c r="C616" s="188" t="s">
        <v>7688</v>
      </c>
      <c r="D616" s="406">
        <v>4844.71</v>
      </c>
    </row>
    <row r="617" spans="1:4" ht="15" customHeight="1">
      <c r="A617" s="188">
        <v>754</v>
      </c>
      <c r="B617" s="188" t="s">
        <v>899</v>
      </c>
      <c r="C617" s="188" t="s">
        <v>7688</v>
      </c>
      <c r="D617" s="406">
        <v>7690.03</v>
      </c>
    </row>
    <row r="618" spans="1:4" ht="15" customHeight="1">
      <c r="A618" s="188">
        <v>14013</v>
      </c>
      <c r="B618" s="188" t="s">
        <v>900</v>
      </c>
      <c r="C618" s="188" t="s">
        <v>7688</v>
      </c>
      <c r="D618" s="406">
        <v>177748.68</v>
      </c>
    </row>
    <row r="619" spans="1:4" ht="15" customHeight="1">
      <c r="A619" s="188">
        <v>39917</v>
      </c>
      <c r="B619" s="188" t="s">
        <v>901</v>
      </c>
      <c r="C619" s="188" t="s">
        <v>7688</v>
      </c>
      <c r="D619" s="406">
        <v>100179.76</v>
      </c>
    </row>
    <row r="620" spans="1:4" ht="15" customHeight="1">
      <c r="A620" s="188">
        <v>38167</v>
      </c>
      <c r="B620" s="188" t="s">
        <v>27649</v>
      </c>
      <c r="C620" s="188" t="s">
        <v>7697</v>
      </c>
      <c r="D620" s="405">
        <v>21.52</v>
      </c>
    </row>
    <row r="621" spans="1:4" ht="15" customHeight="1">
      <c r="A621" s="188">
        <v>36145</v>
      </c>
      <c r="B621" s="188" t="s">
        <v>902</v>
      </c>
      <c r="C621" s="188" t="s">
        <v>7697</v>
      </c>
      <c r="D621" s="405">
        <v>36</v>
      </c>
    </row>
    <row r="622" spans="1:4" ht="15" customHeight="1">
      <c r="A622" s="188">
        <v>12893</v>
      </c>
      <c r="B622" s="188" t="s">
        <v>903</v>
      </c>
      <c r="C622" s="188" t="s">
        <v>7697</v>
      </c>
      <c r="D622" s="405">
        <v>60</v>
      </c>
    </row>
    <row r="623" spans="1:4" ht="15" customHeight="1">
      <c r="A623" s="188">
        <v>11685</v>
      </c>
      <c r="B623" s="188" t="s">
        <v>904</v>
      </c>
      <c r="C623" s="188" t="s">
        <v>7688</v>
      </c>
      <c r="D623" s="405">
        <v>18.43</v>
      </c>
    </row>
    <row r="624" spans="1:4" ht="15" customHeight="1">
      <c r="A624" s="188">
        <v>11679</v>
      </c>
      <c r="B624" s="188" t="s">
        <v>905</v>
      </c>
      <c r="C624" s="188" t="s">
        <v>7688</v>
      </c>
      <c r="D624" s="405">
        <v>6.72</v>
      </c>
    </row>
    <row r="625" spans="1:4" ht="15" customHeight="1">
      <c r="A625" s="188">
        <v>11680</v>
      </c>
      <c r="B625" s="188" t="s">
        <v>906</v>
      </c>
      <c r="C625" s="188" t="s">
        <v>7688</v>
      </c>
      <c r="D625" s="405">
        <v>5.54</v>
      </c>
    </row>
    <row r="626" spans="1:4" ht="15" customHeight="1">
      <c r="A626" s="188">
        <v>2512</v>
      </c>
      <c r="B626" s="188" t="s">
        <v>907</v>
      </c>
      <c r="C626" s="188" t="s">
        <v>7688</v>
      </c>
      <c r="D626" s="405">
        <v>21.98</v>
      </c>
    </row>
    <row r="627" spans="1:4" ht="15" customHeight="1">
      <c r="A627" s="188">
        <v>4374</v>
      </c>
      <c r="B627" s="188" t="s">
        <v>908</v>
      </c>
      <c r="C627" s="188" t="s">
        <v>7688</v>
      </c>
      <c r="D627" s="405">
        <v>0.22</v>
      </c>
    </row>
    <row r="628" spans="1:4" ht="15" customHeight="1">
      <c r="A628" s="188">
        <v>7568</v>
      </c>
      <c r="B628" s="188" t="s">
        <v>909</v>
      </c>
      <c r="C628" s="188" t="s">
        <v>7688</v>
      </c>
      <c r="D628" s="405">
        <v>0.36</v>
      </c>
    </row>
    <row r="629" spans="1:4" ht="15" customHeight="1">
      <c r="A629" s="188">
        <v>7584</v>
      </c>
      <c r="B629" s="188" t="s">
        <v>4285</v>
      </c>
      <c r="C629" s="188" t="s">
        <v>7688</v>
      </c>
      <c r="D629" s="405">
        <v>0.56000000000000005</v>
      </c>
    </row>
    <row r="630" spans="1:4" ht="15" customHeight="1">
      <c r="A630" s="188">
        <v>11945</v>
      </c>
      <c r="B630" s="188" t="s">
        <v>910</v>
      </c>
      <c r="C630" s="188" t="s">
        <v>7688</v>
      </c>
      <c r="D630" s="405">
        <v>0.03</v>
      </c>
    </row>
    <row r="631" spans="1:4" ht="15" customHeight="1">
      <c r="A631" s="188">
        <v>11946</v>
      </c>
      <c r="B631" s="188" t="s">
        <v>911</v>
      </c>
      <c r="C631" s="188" t="s">
        <v>7688</v>
      </c>
      <c r="D631" s="405">
        <v>0.04</v>
      </c>
    </row>
    <row r="632" spans="1:4" ht="15" customHeight="1">
      <c r="A632" s="188">
        <v>4375</v>
      </c>
      <c r="B632" s="188" t="s">
        <v>912</v>
      </c>
      <c r="C632" s="188" t="s">
        <v>7688</v>
      </c>
      <c r="D632" s="405">
        <v>0.06</v>
      </c>
    </row>
    <row r="633" spans="1:4" ht="15" customHeight="1">
      <c r="A633" s="188">
        <v>11950</v>
      </c>
      <c r="B633" s="188" t="s">
        <v>913</v>
      </c>
      <c r="C633" s="188" t="s">
        <v>7688</v>
      </c>
      <c r="D633" s="405">
        <v>0.12</v>
      </c>
    </row>
    <row r="634" spans="1:4" ht="15" customHeight="1">
      <c r="A634" s="188">
        <v>4376</v>
      </c>
      <c r="B634" s="188" t="s">
        <v>914</v>
      </c>
      <c r="C634" s="188" t="s">
        <v>7688</v>
      </c>
      <c r="D634" s="405">
        <v>0.11</v>
      </c>
    </row>
    <row r="635" spans="1:4" ht="15" customHeight="1">
      <c r="A635" s="188">
        <v>7583</v>
      </c>
      <c r="B635" s="188" t="s">
        <v>915</v>
      </c>
      <c r="C635" s="188" t="s">
        <v>7688</v>
      </c>
      <c r="D635" s="405">
        <v>0.25</v>
      </c>
    </row>
    <row r="636" spans="1:4" ht="15" customHeight="1">
      <c r="A636" s="188">
        <v>4350</v>
      </c>
      <c r="B636" s="188" t="s">
        <v>916</v>
      </c>
      <c r="C636" s="188" t="s">
        <v>7688</v>
      </c>
      <c r="D636" s="405">
        <v>0.32</v>
      </c>
    </row>
    <row r="637" spans="1:4" ht="15" customHeight="1">
      <c r="A637" s="188">
        <v>39886</v>
      </c>
      <c r="B637" s="188" t="s">
        <v>917</v>
      </c>
      <c r="C637" s="188" t="s">
        <v>7688</v>
      </c>
      <c r="D637" s="405">
        <v>5.27</v>
      </c>
    </row>
    <row r="638" spans="1:4" ht="15" customHeight="1">
      <c r="A638" s="188">
        <v>39887</v>
      </c>
      <c r="B638" s="188" t="s">
        <v>918</v>
      </c>
      <c r="C638" s="188" t="s">
        <v>7688</v>
      </c>
      <c r="D638" s="405">
        <v>7.91</v>
      </c>
    </row>
    <row r="639" spans="1:4" ht="15" customHeight="1">
      <c r="A639" s="188">
        <v>39888</v>
      </c>
      <c r="B639" s="188" t="s">
        <v>919</v>
      </c>
      <c r="C639" s="188" t="s">
        <v>7688</v>
      </c>
      <c r="D639" s="405">
        <v>18.09</v>
      </c>
    </row>
    <row r="640" spans="1:4">
      <c r="A640" s="188">
        <v>39890</v>
      </c>
      <c r="B640" s="188" t="s">
        <v>920</v>
      </c>
      <c r="C640" s="188" t="s">
        <v>7688</v>
      </c>
      <c r="D640" s="405">
        <v>30.88</v>
      </c>
    </row>
    <row r="641" spans="1:4" ht="15" customHeight="1">
      <c r="A641" s="188">
        <v>39891</v>
      </c>
      <c r="B641" s="188" t="s">
        <v>921</v>
      </c>
      <c r="C641" s="188" t="s">
        <v>7688</v>
      </c>
      <c r="D641" s="405">
        <v>43.54</v>
      </c>
    </row>
    <row r="642" spans="1:4">
      <c r="A642" s="188">
        <v>39892</v>
      </c>
      <c r="B642" s="188" t="s">
        <v>922</v>
      </c>
      <c r="C642" s="188" t="s">
        <v>7688</v>
      </c>
      <c r="D642" s="405">
        <v>135.72999999999999</v>
      </c>
    </row>
    <row r="643" spans="1:4" ht="15" customHeight="1">
      <c r="A643" s="188">
        <v>790</v>
      </c>
      <c r="B643" s="188" t="s">
        <v>923</v>
      </c>
      <c r="C643" s="188" t="s">
        <v>7688</v>
      </c>
      <c r="D643" s="405">
        <v>14.38</v>
      </c>
    </row>
    <row r="644" spans="1:4">
      <c r="A644" s="188">
        <v>766</v>
      </c>
      <c r="B644" s="188" t="s">
        <v>924</v>
      </c>
      <c r="C644" s="188" t="s">
        <v>7688</v>
      </c>
      <c r="D644" s="405">
        <v>14.38</v>
      </c>
    </row>
    <row r="645" spans="1:4" ht="15" customHeight="1">
      <c r="A645" s="188">
        <v>791</v>
      </c>
      <c r="B645" s="188" t="s">
        <v>925</v>
      </c>
      <c r="C645" s="188" t="s">
        <v>7688</v>
      </c>
      <c r="D645" s="405">
        <v>14.38</v>
      </c>
    </row>
    <row r="646" spans="1:4" ht="15" customHeight="1">
      <c r="A646" s="188">
        <v>767</v>
      </c>
      <c r="B646" s="188" t="s">
        <v>926</v>
      </c>
      <c r="C646" s="188" t="s">
        <v>7688</v>
      </c>
      <c r="D646" s="405">
        <v>14.38</v>
      </c>
    </row>
    <row r="647" spans="1:4" ht="15" customHeight="1">
      <c r="A647" s="188">
        <v>768</v>
      </c>
      <c r="B647" s="188" t="s">
        <v>927</v>
      </c>
      <c r="C647" s="188" t="s">
        <v>7688</v>
      </c>
      <c r="D647" s="405">
        <v>11.29</v>
      </c>
    </row>
    <row r="648" spans="1:4" ht="15" customHeight="1">
      <c r="A648" s="188">
        <v>789</v>
      </c>
      <c r="B648" s="188" t="s">
        <v>928</v>
      </c>
      <c r="C648" s="188" t="s">
        <v>7688</v>
      </c>
      <c r="D648" s="405">
        <v>11.05</v>
      </c>
    </row>
    <row r="649" spans="1:4" ht="15" customHeight="1">
      <c r="A649" s="188">
        <v>769</v>
      </c>
      <c r="B649" s="188" t="s">
        <v>929</v>
      </c>
      <c r="C649" s="188" t="s">
        <v>7688</v>
      </c>
      <c r="D649" s="405">
        <v>11.29</v>
      </c>
    </row>
    <row r="650" spans="1:4" ht="15" customHeight="1">
      <c r="A650" s="188">
        <v>770</v>
      </c>
      <c r="B650" s="188" t="s">
        <v>930</v>
      </c>
      <c r="C650" s="188" t="s">
        <v>7688</v>
      </c>
      <c r="D650" s="405">
        <v>3.98</v>
      </c>
    </row>
    <row r="651" spans="1:4" ht="15" customHeight="1">
      <c r="A651" s="188">
        <v>12394</v>
      </c>
      <c r="B651" s="188" t="s">
        <v>931</v>
      </c>
      <c r="C651" s="188" t="s">
        <v>7688</v>
      </c>
      <c r="D651" s="405">
        <v>3.98</v>
      </c>
    </row>
    <row r="652" spans="1:4" ht="15" customHeight="1">
      <c r="A652" s="188">
        <v>764</v>
      </c>
      <c r="B652" s="188" t="s">
        <v>932</v>
      </c>
      <c r="C652" s="188" t="s">
        <v>7688</v>
      </c>
      <c r="D652" s="405">
        <v>6.95</v>
      </c>
    </row>
    <row r="653" spans="1:4" ht="15" customHeight="1">
      <c r="A653" s="188">
        <v>765</v>
      </c>
      <c r="B653" s="188" t="s">
        <v>933</v>
      </c>
      <c r="C653" s="188" t="s">
        <v>7688</v>
      </c>
      <c r="D653" s="405">
        <v>6.95</v>
      </c>
    </row>
    <row r="654" spans="1:4" ht="15" customHeight="1">
      <c r="A654" s="188">
        <v>787</v>
      </c>
      <c r="B654" s="188" t="s">
        <v>934</v>
      </c>
      <c r="C654" s="188" t="s">
        <v>7688</v>
      </c>
      <c r="D654" s="405">
        <v>31.04</v>
      </c>
    </row>
    <row r="655" spans="1:4" ht="15" customHeight="1">
      <c r="A655" s="188">
        <v>774</v>
      </c>
      <c r="B655" s="188" t="s">
        <v>935</v>
      </c>
      <c r="C655" s="188" t="s">
        <v>7688</v>
      </c>
      <c r="D655" s="405">
        <v>31.04</v>
      </c>
    </row>
    <row r="656" spans="1:4" ht="15" customHeight="1">
      <c r="A656" s="188">
        <v>773</v>
      </c>
      <c r="B656" s="188" t="s">
        <v>936</v>
      </c>
      <c r="C656" s="188" t="s">
        <v>7688</v>
      </c>
      <c r="D656" s="405">
        <v>31.04</v>
      </c>
    </row>
    <row r="657" spans="1:4" ht="15" customHeight="1">
      <c r="A657" s="188">
        <v>775</v>
      </c>
      <c r="B657" s="188" t="s">
        <v>937</v>
      </c>
      <c r="C657" s="188" t="s">
        <v>7688</v>
      </c>
      <c r="D657" s="405">
        <v>31.04</v>
      </c>
    </row>
    <row r="658" spans="1:4" ht="15" customHeight="1">
      <c r="A658" s="188">
        <v>788</v>
      </c>
      <c r="B658" s="188" t="s">
        <v>938</v>
      </c>
      <c r="C658" s="188" t="s">
        <v>7688</v>
      </c>
      <c r="D658" s="405">
        <v>19.29</v>
      </c>
    </row>
    <row r="659" spans="1:4" ht="15" customHeight="1">
      <c r="A659" s="188">
        <v>772</v>
      </c>
      <c r="B659" s="188" t="s">
        <v>939</v>
      </c>
      <c r="C659" s="188" t="s">
        <v>7688</v>
      </c>
      <c r="D659" s="405">
        <v>19.29</v>
      </c>
    </row>
    <row r="660" spans="1:4">
      <c r="A660" s="188">
        <v>771</v>
      </c>
      <c r="B660" s="188" t="s">
        <v>940</v>
      </c>
      <c r="C660" s="188" t="s">
        <v>7688</v>
      </c>
      <c r="D660" s="405">
        <v>19.29</v>
      </c>
    </row>
    <row r="661" spans="1:4" ht="15" customHeight="1">
      <c r="A661" s="188">
        <v>779</v>
      </c>
      <c r="B661" s="188" t="s">
        <v>941</v>
      </c>
      <c r="C661" s="188" t="s">
        <v>7688</v>
      </c>
      <c r="D661" s="405">
        <v>4.79</v>
      </c>
    </row>
    <row r="662" spans="1:4" ht="15" customHeight="1">
      <c r="A662" s="188">
        <v>776</v>
      </c>
      <c r="B662" s="188" t="s">
        <v>942</v>
      </c>
      <c r="C662" s="188" t="s">
        <v>7688</v>
      </c>
      <c r="D662" s="405">
        <v>45.76</v>
      </c>
    </row>
    <row r="663" spans="1:4" ht="15" customHeight="1">
      <c r="A663" s="188">
        <v>777</v>
      </c>
      <c r="B663" s="188" t="s">
        <v>943</v>
      </c>
      <c r="C663" s="188" t="s">
        <v>7688</v>
      </c>
      <c r="D663" s="405">
        <v>44.49</v>
      </c>
    </row>
    <row r="664" spans="1:4" ht="15" customHeight="1">
      <c r="A664" s="188">
        <v>780</v>
      </c>
      <c r="B664" s="188" t="s">
        <v>944</v>
      </c>
      <c r="C664" s="188" t="s">
        <v>7688</v>
      </c>
      <c r="D664" s="405">
        <v>44.71</v>
      </c>
    </row>
    <row r="665" spans="1:4" ht="15" customHeight="1">
      <c r="A665" s="188">
        <v>778</v>
      </c>
      <c r="B665" s="188" t="s">
        <v>945</v>
      </c>
      <c r="C665" s="188" t="s">
        <v>7688</v>
      </c>
      <c r="D665" s="405">
        <v>45.76</v>
      </c>
    </row>
    <row r="666" spans="1:4" ht="15" customHeight="1">
      <c r="A666" s="188">
        <v>781</v>
      </c>
      <c r="B666" s="188" t="s">
        <v>946</v>
      </c>
      <c r="C666" s="188" t="s">
        <v>7688</v>
      </c>
      <c r="D666" s="405">
        <v>84.55</v>
      </c>
    </row>
    <row r="667" spans="1:4" ht="15" customHeight="1">
      <c r="A667" s="188">
        <v>786</v>
      </c>
      <c r="B667" s="188" t="s">
        <v>947</v>
      </c>
      <c r="C667" s="188" t="s">
        <v>7688</v>
      </c>
      <c r="D667" s="405">
        <v>84.55</v>
      </c>
    </row>
    <row r="668" spans="1:4" ht="15" customHeight="1">
      <c r="A668" s="188">
        <v>782</v>
      </c>
      <c r="B668" s="188" t="s">
        <v>948</v>
      </c>
      <c r="C668" s="188" t="s">
        <v>7688</v>
      </c>
      <c r="D668" s="405">
        <v>84.55</v>
      </c>
    </row>
    <row r="669" spans="1:4" ht="15" customHeight="1">
      <c r="A669" s="188">
        <v>783</v>
      </c>
      <c r="B669" s="188" t="s">
        <v>949</v>
      </c>
      <c r="C669" s="188" t="s">
        <v>7688</v>
      </c>
      <c r="D669" s="405">
        <v>231.42</v>
      </c>
    </row>
    <row r="670" spans="1:4" ht="15" customHeight="1">
      <c r="A670" s="188">
        <v>785</v>
      </c>
      <c r="B670" s="188" t="s">
        <v>950</v>
      </c>
      <c r="C670" s="188" t="s">
        <v>7688</v>
      </c>
      <c r="D670" s="405">
        <v>244.52</v>
      </c>
    </row>
    <row r="671" spans="1:4" ht="15" customHeight="1">
      <c r="A671" s="188">
        <v>784</v>
      </c>
      <c r="B671" s="188" t="s">
        <v>951</v>
      </c>
      <c r="C671" s="188" t="s">
        <v>7688</v>
      </c>
      <c r="D671" s="405">
        <v>262.31</v>
      </c>
    </row>
    <row r="672" spans="1:4" ht="15" customHeight="1">
      <c r="A672" s="188">
        <v>831</v>
      </c>
      <c r="B672" s="188" t="s">
        <v>952</v>
      </c>
      <c r="C672" s="188" t="s">
        <v>7688</v>
      </c>
      <c r="D672" s="405">
        <v>74.95</v>
      </c>
    </row>
    <row r="673" spans="1:4" ht="15" customHeight="1">
      <c r="A673" s="188">
        <v>828</v>
      </c>
      <c r="B673" s="188" t="s">
        <v>953</v>
      </c>
      <c r="C673" s="188" t="s">
        <v>7688</v>
      </c>
      <c r="D673" s="405">
        <v>0.43</v>
      </c>
    </row>
    <row r="674" spans="1:4" ht="15" customHeight="1">
      <c r="A674" s="188">
        <v>829</v>
      </c>
      <c r="B674" s="188" t="s">
        <v>954</v>
      </c>
      <c r="C674" s="188" t="s">
        <v>7688</v>
      </c>
      <c r="D674" s="405">
        <v>0.9</v>
      </c>
    </row>
    <row r="675" spans="1:4" ht="15" customHeight="1">
      <c r="A675" s="188">
        <v>812</v>
      </c>
      <c r="B675" s="188" t="s">
        <v>955</v>
      </c>
      <c r="C675" s="188" t="s">
        <v>7688</v>
      </c>
      <c r="D675" s="405">
        <v>1.97</v>
      </c>
    </row>
    <row r="676" spans="1:4" ht="15" customHeight="1">
      <c r="A676" s="188">
        <v>819</v>
      </c>
      <c r="B676" s="188" t="s">
        <v>956</v>
      </c>
      <c r="C676" s="188" t="s">
        <v>7688</v>
      </c>
      <c r="D676" s="405">
        <v>3.23</v>
      </c>
    </row>
    <row r="677" spans="1:4">
      <c r="A677" s="188">
        <v>818</v>
      </c>
      <c r="B677" s="188" t="s">
        <v>957</v>
      </c>
      <c r="C677" s="188" t="s">
        <v>7688</v>
      </c>
      <c r="D677" s="405">
        <v>5.44</v>
      </c>
    </row>
    <row r="678" spans="1:4" ht="15" customHeight="1">
      <c r="A678" s="188">
        <v>823</v>
      </c>
      <c r="B678" s="188" t="s">
        <v>958</v>
      </c>
      <c r="C678" s="188" t="s">
        <v>7688</v>
      </c>
      <c r="D678" s="405">
        <v>16.399999999999999</v>
      </c>
    </row>
    <row r="679" spans="1:4">
      <c r="A679" s="188">
        <v>830</v>
      </c>
      <c r="B679" s="188" t="s">
        <v>959</v>
      </c>
      <c r="C679" s="188" t="s">
        <v>7688</v>
      </c>
      <c r="D679" s="405">
        <v>13.5</v>
      </c>
    </row>
    <row r="680" spans="1:4" ht="15" customHeight="1">
      <c r="A680" s="188">
        <v>826</v>
      </c>
      <c r="B680" s="188" t="s">
        <v>960</v>
      </c>
      <c r="C680" s="188" t="s">
        <v>7688</v>
      </c>
      <c r="D680" s="405">
        <v>42.03</v>
      </c>
    </row>
    <row r="681" spans="1:4">
      <c r="A681" s="188">
        <v>827</v>
      </c>
      <c r="B681" s="188" t="s">
        <v>961</v>
      </c>
      <c r="C681" s="188" t="s">
        <v>7688</v>
      </c>
      <c r="D681" s="405">
        <v>35.51</v>
      </c>
    </row>
    <row r="682" spans="1:4" ht="15" customHeight="1">
      <c r="A682" s="188">
        <v>832</v>
      </c>
      <c r="B682" s="188" t="s">
        <v>962</v>
      </c>
      <c r="C682" s="188" t="s">
        <v>7688</v>
      </c>
      <c r="D682" s="405">
        <v>2.4500000000000002</v>
      </c>
    </row>
    <row r="683" spans="1:4">
      <c r="A683" s="188">
        <v>833</v>
      </c>
      <c r="B683" s="188" t="s">
        <v>963</v>
      </c>
      <c r="C683" s="188" t="s">
        <v>7688</v>
      </c>
      <c r="D683" s="405">
        <v>3.48</v>
      </c>
    </row>
    <row r="684" spans="1:4" ht="15" customHeight="1">
      <c r="A684" s="188">
        <v>834</v>
      </c>
      <c r="B684" s="188" t="s">
        <v>964</v>
      </c>
      <c r="C684" s="188" t="s">
        <v>7688</v>
      </c>
      <c r="D684" s="405">
        <v>3.82</v>
      </c>
    </row>
    <row r="685" spans="1:4" ht="15" customHeight="1">
      <c r="A685" s="188">
        <v>825</v>
      </c>
      <c r="B685" s="188" t="s">
        <v>965</v>
      </c>
      <c r="C685" s="188" t="s">
        <v>7688</v>
      </c>
      <c r="D685" s="405">
        <v>4.26</v>
      </c>
    </row>
    <row r="686" spans="1:4" ht="15" customHeight="1">
      <c r="A686" s="188">
        <v>813</v>
      </c>
      <c r="B686" s="188" t="s">
        <v>966</v>
      </c>
      <c r="C686" s="188" t="s">
        <v>7688</v>
      </c>
      <c r="D686" s="405">
        <v>4.1900000000000004</v>
      </c>
    </row>
    <row r="687" spans="1:4" ht="15" customHeight="1">
      <c r="A687" s="188">
        <v>820</v>
      </c>
      <c r="B687" s="188" t="s">
        <v>967</v>
      </c>
      <c r="C687" s="188" t="s">
        <v>7688</v>
      </c>
      <c r="D687" s="405">
        <v>5.31</v>
      </c>
    </row>
    <row r="688" spans="1:4">
      <c r="A688" s="188">
        <v>816</v>
      </c>
      <c r="B688" s="188" t="s">
        <v>968</v>
      </c>
      <c r="C688" s="188" t="s">
        <v>7688</v>
      </c>
      <c r="D688" s="405">
        <v>9.0500000000000007</v>
      </c>
    </row>
    <row r="689" spans="1:4" ht="15" customHeight="1">
      <c r="A689" s="188">
        <v>814</v>
      </c>
      <c r="B689" s="188" t="s">
        <v>969</v>
      </c>
      <c r="C689" s="188" t="s">
        <v>7688</v>
      </c>
      <c r="D689" s="405">
        <v>10.93</v>
      </c>
    </row>
    <row r="690" spans="1:4" ht="15" customHeight="1">
      <c r="A690" s="188">
        <v>815</v>
      </c>
      <c r="B690" s="188" t="s">
        <v>970</v>
      </c>
      <c r="C690" s="188" t="s">
        <v>7688</v>
      </c>
      <c r="D690" s="405">
        <v>11.81</v>
      </c>
    </row>
    <row r="691" spans="1:4">
      <c r="A691" s="188">
        <v>822</v>
      </c>
      <c r="B691" s="188" t="s">
        <v>971</v>
      </c>
      <c r="C691" s="188" t="s">
        <v>7688</v>
      </c>
      <c r="D691" s="405">
        <v>14.39</v>
      </c>
    </row>
    <row r="692" spans="1:4" ht="15" customHeight="1">
      <c r="A692" s="188">
        <v>821</v>
      </c>
      <c r="B692" s="188" t="s">
        <v>972</v>
      </c>
      <c r="C692" s="188" t="s">
        <v>7688</v>
      </c>
      <c r="D692" s="405">
        <v>16.82</v>
      </c>
    </row>
    <row r="693" spans="1:4">
      <c r="A693" s="188">
        <v>817</v>
      </c>
      <c r="B693" s="188" t="s">
        <v>973</v>
      </c>
      <c r="C693" s="188" t="s">
        <v>7688</v>
      </c>
      <c r="D693" s="405">
        <v>20</v>
      </c>
    </row>
    <row r="694" spans="1:4" ht="15" customHeight="1">
      <c r="A694" s="188">
        <v>20086</v>
      </c>
      <c r="B694" s="188" t="s">
        <v>974</v>
      </c>
      <c r="C694" s="188" t="s">
        <v>7688</v>
      </c>
      <c r="D694" s="405">
        <v>2.0299999999999998</v>
      </c>
    </row>
    <row r="695" spans="1:4">
      <c r="A695" s="188">
        <v>39191</v>
      </c>
      <c r="B695" s="188" t="s">
        <v>975</v>
      </c>
      <c r="C695" s="188" t="s">
        <v>7688</v>
      </c>
      <c r="D695" s="405">
        <v>15.67</v>
      </c>
    </row>
    <row r="696" spans="1:4" ht="15" customHeight="1">
      <c r="A696" s="188">
        <v>39190</v>
      </c>
      <c r="B696" s="188" t="s">
        <v>976</v>
      </c>
      <c r="C696" s="188" t="s">
        <v>7688</v>
      </c>
      <c r="D696" s="405">
        <v>16.37</v>
      </c>
    </row>
    <row r="697" spans="1:4">
      <c r="A697" s="188">
        <v>39189</v>
      </c>
      <c r="B697" s="188" t="s">
        <v>977</v>
      </c>
      <c r="C697" s="188" t="s">
        <v>7688</v>
      </c>
      <c r="D697" s="405">
        <v>17.329999999999998</v>
      </c>
    </row>
    <row r="698" spans="1:4" ht="15" customHeight="1">
      <c r="A698" s="188">
        <v>39186</v>
      </c>
      <c r="B698" s="188" t="s">
        <v>978</v>
      </c>
      <c r="C698" s="188" t="s">
        <v>7688</v>
      </c>
      <c r="D698" s="405">
        <v>15.5</v>
      </c>
    </row>
    <row r="699" spans="1:4">
      <c r="A699" s="188">
        <v>39188</v>
      </c>
      <c r="B699" s="188" t="s">
        <v>979</v>
      </c>
      <c r="C699" s="188" t="s">
        <v>7688</v>
      </c>
      <c r="D699" s="405">
        <v>12.76</v>
      </c>
    </row>
    <row r="700" spans="1:4" ht="15" customHeight="1">
      <c r="A700" s="188">
        <v>39187</v>
      </c>
      <c r="B700" s="188" t="s">
        <v>980</v>
      </c>
      <c r="C700" s="188" t="s">
        <v>7688</v>
      </c>
      <c r="D700" s="405">
        <v>13.37</v>
      </c>
    </row>
    <row r="701" spans="1:4">
      <c r="A701" s="188">
        <v>39184</v>
      </c>
      <c r="B701" s="188" t="s">
        <v>981</v>
      </c>
      <c r="C701" s="188" t="s">
        <v>7688</v>
      </c>
      <c r="D701" s="405">
        <v>5.03</v>
      </c>
    </row>
    <row r="702" spans="1:4" ht="15" customHeight="1">
      <c r="A702" s="188">
        <v>39185</v>
      </c>
      <c r="B702" s="188" t="s">
        <v>982</v>
      </c>
      <c r="C702" s="188" t="s">
        <v>7688</v>
      </c>
      <c r="D702" s="405">
        <v>4.58</v>
      </c>
    </row>
    <row r="703" spans="1:4">
      <c r="A703" s="188">
        <v>39198</v>
      </c>
      <c r="B703" s="188" t="s">
        <v>983</v>
      </c>
      <c r="C703" s="188" t="s">
        <v>7688</v>
      </c>
      <c r="D703" s="405">
        <v>51.43</v>
      </c>
    </row>
    <row r="704" spans="1:4" ht="15" customHeight="1">
      <c r="A704" s="188">
        <v>39197</v>
      </c>
      <c r="B704" s="188" t="s">
        <v>984</v>
      </c>
      <c r="C704" s="188" t="s">
        <v>7688</v>
      </c>
      <c r="D704" s="405">
        <v>53.72</v>
      </c>
    </row>
    <row r="705" spans="1:4">
      <c r="A705" s="188">
        <v>39196</v>
      </c>
      <c r="B705" s="188" t="s">
        <v>985</v>
      </c>
      <c r="C705" s="188" t="s">
        <v>7688</v>
      </c>
      <c r="D705" s="405">
        <v>55.4</v>
      </c>
    </row>
    <row r="706" spans="1:4" ht="15" customHeight="1">
      <c r="A706" s="188">
        <v>39199</v>
      </c>
      <c r="B706" s="188" t="s">
        <v>986</v>
      </c>
      <c r="C706" s="188" t="s">
        <v>7688</v>
      </c>
      <c r="D706" s="405">
        <v>49.49</v>
      </c>
    </row>
    <row r="707" spans="1:4">
      <c r="A707" s="188">
        <v>39195</v>
      </c>
      <c r="B707" s="188" t="s">
        <v>987</v>
      </c>
      <c r="C707" s="188" t="s">
        <v>7688</v>
      </c>
      <c r="D707" s="405">
        <v>28.56</v>
      </c>
    </row>
    <row r="708" spans="1:4" ht="15" customHeight="1">
      <c r="A708" s="188">
        <v>39194</v>
      </c>
      <c r="B708" s="188" t="s">
        <v>988</v>
      </c>
      <c r="C708" s="188" t="s">
        <v>7688</v>
      </c>
      <c r="D708" s="405">
        <v>30.57</v>
      </c>
    </row>
    <row r="709" spans="1:4">
      <c r="A709" s="188">
        <v>39193</v>
      </c>
      <c r="B709" s="188" t="s">
        <v>989</v>
      </c>
      <c r="C709" s="188" t="s">
        <v>7688</v>
      </c>
      <c r="D709" s="405">
        <v>33.5</v>
      </c>
    </row>
    <row r="710" spans="1:4" ht="15" customHeight="1">
      <c r="A710" s="188">
        <v>39192</v>
      </c>
      <c r="B710" s="188" t="s">
        <v>990</v>
      </c>
      <c r="C710" s="188" t="s">
        <v>7688</v>
      </c>
      <c r="D710" s="405">
        <v>34.85</v>
      </c>
    </row>
    <row r="711" spans="1:4">
      <c r="A711" s="188">
        <v>39920</v>
      </c>
      <c r="B711" s="188" t="s">
        <v>991</v>
      </c>
      <c r="C711" s="188" t="s">
        <v>7688</v>
      </c>
      <c r="D711" s="405">
        <v>4.22</v>
      </c>
    </row>
    <row r="712" spans="1:4" ht="15" customHeight="1">
      <c r="A712" s="188">
        <v>39201</v>
      </c>
      <c r="B712" s="188" t="s">
        <v>992</v>
      </c>
      <c r="C712" s="188" t="s">
        <v>7688</v>
      </c>
      <c r="D712" s="405">
        <v>61.49</v>
      </c>
    </row>
    <row r="713" spans="1:4">
      <c r="A713" s="188">
        <v>39200</v>
      </c>
      <c r="B713" s="188" t="s">
        <v>993</v>
      </c>
      <c r="C713" s="188" t="s">
        <v>7688</v>
      </c>
      <c r="D713" s="405">
        <v>61.98</v>
      </c>
    </row>
    <row r="714" spans="1:4" ht="15" customHeight="1">
      <c r="A714" s="188">
        <v>39203</v>
      </c>
      <c r="B714" s="188" t="s">
        <v>994</v>
      </c>
      <c r="C714" s="188" t="s">
        <v>7688</v>
      </c>
      <c r="D714" s="405">
        <v>50.05</v>
      </c>
    </row>
    <row r="715" spans="1:4">
      <c r="A715" s="188">
        <v>39202</v>
      </c>
      <c r="B715" s="188" t="s">
        <v>995</v>
      </c>
      <c r="C715" s="188" t="s">
        <v>7688</v>
      </c>
      <c r="D715" s="405">
        <v>58.79</v>
      </c>
    </row>
    <row r="716" spans="1:4">
      <c r="A716" s="188">
        <v>39205</v>
      </c>
      <c r="B716" s="188" t="s">
        <v>996</v>
      </c>
      <c r="C716" s="188" t="s">
        <v>7688</v>
      </c>
      <c r="D716" s="405">
        <v>98.08</v>
      </c>
    </row>
    <row r="717" spans="1:4" ht="15" customHeight="1">
      <c r="A717" s="188">
        <v>39204</v>
      </c>
      <c r="B717" s="188" t="s">
        <v>997</v>
      </c>
      <c r="C717" s="188" t="s">
        <v>7688</v>
      </c>
      <c r="D717" s="405">
        <v>100.45</v>
      </c>
    </row>
    <row r="718" spans="1:4" ht="15" customHeight="1">
      <c r="A718" s="188">
        <v>39206</v>
      </c>
      <c r="B718" s="188" t="s">
        <v>998</v>
      </c>
      <c r="C718" s="188" t="s">
        <v>7688</v>
      </c>
      <c r="D718" s="405">
        <v>95.3</v>
      </c>
    </row>
    <row r="719" spans="1:4" ht="15" customHeight="1">
      <c r="A719" s="188">
        <v>797</v>
      </c>
      <c r="B719" s="188" t="s">
        <v>9615</v>
      </c>
      <c r="C719" s="188" t="s">
        <v>7688</v>
      </c>
      <c r="D719" s="405">
        <v>7.82</v>
      </c>
    </row>
    <row r="720" spans="1:4" ht="15" customHeight="1">
      <c r="A720" s="188">
        <v>798</v>
      </c>
      <c r="B720" s="188" t="s">
        <v>9616</v>
      </c>
      <c r="C720" s="188" t="s">
        <v>7688</v>
      </c>
      <c r="D720" s="405">
        <v>1.07</v>
      </c>
    </row>
    <row r="721" spans="1:4" ht="15" customHeight="1">
      <c r="A721" s="188">
        <v>796</v>
      </c>
      <c r="B721" s="188" t="s">
        <v>9617</v>
      </c>
      <c r="C721" s="188" t="s">
        <v>7688</v>
      </c>
      <c r="D721" s="405">
        <v>7.49</v>
      </c>
    </row>
    <row r="722" spans="1:4" ht="15" customHeight="1">
      <c r="A722" s="188">
        <v>799</v>
      </c>
      <c r="B722" s="188" t="s">
        <v>9618</v>
      </c>
      <c r="C722" s="188" t="s">
        <v>7688</v>
      </c>
      <c r="D722" s="405">
        <v>3.52</v>
      </c>
    </row>
    <row r="723" spans="1:4" ht="15" customHeight="1">
      <c r="A723" s="188">
        <v>792</v>
      </c>
      <c r="B723" s="188" t="s">
        <v>999</v>
      </c>
      <c r="C723" s="188" t="s">
        <v>7688</v>
      </c>
      <c r="D723" s="405">
        <v>3.58</v>
      </c>
    </row>
    <row r="724" spans="1:4" ht="15" customHeight="1">
      <c r="A724" s="188">
        <v>804</v>
      </c>
      <c r="B724" s="188" t="s">
        <v>9619</v>
      </c>
      <c r="C724" s="188" t="s">
        <v>7688</v>
      </c>
      <c r="D724" s="405">
        <v>17.760000000000002</v>
      </c>
    </row>
    <row r="725" spans="1:4" ht="15" customHeight="1">
      <c r="A725" s="188">
        <v>793</v>
      </c>
      <c r="B725" s="188" t="s">
        <v>9620</v>
      </c>
      <c r="C725" s="188" t="s">
        <v>7688</v>
      </c>
      <c r="D725" s="405">
        <v>7.62</v>
      </c>
    </row>
    <row r="726" spans="1:4" ht="15" customHeight="1">
      <c r="A726" s="188">
        <v>801</v>
      </c>
      <c r="B726" s="188" t="s">
        <v>9621</v>
      </c>
      <c r="C726" s="188" t="s">
        <v>7688</v>
      </c>
      <c r="D726" s="405">
        <v>5.44</v>
      </c>
    </row>
    <row r="727" spans="1:4" ht="15" customHeight="1">
      <c r="A727" s="188">
        <v>794</v>
      </c>
      <c r="B727" s="188" t="s">
        <v>9622</v>
      </c>
      <c r="C727" s="188" t="s">
        <v>7688</v>
      </c>
      <c r="D727" s="405">
        <v>5.61</v>
      </c>
    </row>
    <row r="728" spans="1:4" ht="15" customHeight="1">
      <c r="A728" s="188">
        <v>802</v>
      </c>
      <c r="B728" s="188" t="s">
        <v>9623</v>
      </c>
      <c r="C728" s="188" t="s">
        <v>7688</v>
      </c>
      <c r="D728" s="405">
        <v>15.67</v>
      </c>
    </row>
    <row r="729" spans="1:4">
      <c r="A729" s="188">
        <v>803</v>
      </c>
      <c r="B729" s="188" t="s">
        <v>9624</v>
      </c>
      <c r="C729" s="188" t="s">
        <v>7688</v>
      </c>
      <c r="D729" s="405">
        <v>13.66</v>
      </c>
    </row>
    <row r="730" spans="1:4" ht="15" customHeight="1">
      <c r="A730" s="188">
        <v>38001</v>
      </c>
      <c r="B730" s="188" t="s">
        <v>1000</v>
      </c>
      <c r="C730" s="188" t="s">
        <v>7688</v>
      </c>
      <c r="D730" s="405">
        <v>1.04</v>
      </c>
    </row>
    <row r="731" spans="1:4">
      <c r="A731" s="188">
        <v>38002</v>
      </c>
      <c r="B731" s="188" t="s">
        <v>1001</v>
      </c>
      <c r="C731" s="188" t="s">
        <v>7688</v>
      </c>
      <c r="D731" s="405">
        <v>1.93</v>
      </c>
    </row>
    <row r="732" spans="1:4" ht="15" customHeight="1">
      <c r="A732" s="188">
        <v>38003</v>
      </c>
      <c r="B732" s="188" t="s">
        <v>1002</v>
      </c>
      <c r="C732" s="188" t="s">
        <v>7688</v>
      </c>
      <c r="D732" s="405">
        <v>23.14</v>
      </c>
    </row>
    <row r="733" spans="1:4">
      <c r="A733" s="188">
        <v>38004</v>
      </c>
      <c r="B733" s="188" t="s">
        <v>1003</v>
      </c>
      <c r="C733" s="188" t="s">
        <v>7688</v>
      </c>
      <c r="D733" s="405">
        <v>30.94</v>
      </c>
    </row>
    <row r="734" spans="1:4" ht="15" customHeight="1">
      <c r="A734" s="188">
        <v>36327</v>
      </c>
      <c r="B734" s="188" t="s">
        <v>9625</v>
      </c>
      <c r="C734" s="188" t="s">
        <v>7688</v>
      </c>
      <c r="D734" s="405">
        <v>2.37</v>
      </c>
    </row>
    <row r="735" spans="1:4" ht="15" customHeight="1">
      <c r="A735" s="188">
        <v>38992</v>
      </c>
      <c r="B735" s="188" t="s">
        <v>9626</v>
      </c>
      <c r="C735" s="188" t="s">
        <v>7688</v>
      </c>
      <c r="D735" s="405">
        <v>3.8</v>
      </c>
    </row>
    <row r="736" spans="1:4" ht="15" customHeight="1">
      <c r="A736" s="188">
        <v>38993</v>
      </c>
      <c r="B736" s="188" t="s">
        <v>9627</v>
      </c>
      <c r="C736" s="188" t="s">
        <v>7688</v>
      </c>
      <c r="D736" s="405">
        <v>10.83</v>
      </c>
    </row>
    <row r="737" spans="1:4" ht="15" customHeight="1">
      <c r="A737" s="188">
        <v>38418</v>
      </c>
      <c r="B737" s="188" t="s">
        <v>27650</v>
      </c>
      <c r="C737" s="188" t="s">
        <v>7688</v>
      </c>
      <c r="D737" s="405">
        <v>5.91</v>
      </c>
    </row>
    <row r="738" spans="1:4" ht="15" customHeight="1">
      <c r="A738" s="188">
        <v>39178</v>
      </c>
      <c r="B738" s="188" t="s">
        <v>1004</v>
      </c>
      <c r="C738" s="188" t="s">
        <v>7688</v>
      </c>
      <c r="D738" s="405">
        <v>1.69</v>
      </c>
    </row>
    <row r="739" spans="1:4" ht="15" customHeight="1">
      <c r="A739" s="188">
        <v>39177</v>
      </c>
      <c r="B739" s="188" t="s">
        <v>1005</v>
      </c>
      <c r="C739" s="188" t="s">
        <v>7688</v>
      </c>
      <c r="D739" s="405">
        <v>1.53</v>
      </c>
    </row>
    <row r="740" spans="1:4" ht="15" customHeight="1">
      <c r="A740" s="188">
        <v>39174</v>
      </c>
      <c r="B740" s="188" t="s">
        <v>1006</v>
      </c>
      <c r="C740" s="188" t="s">
        <v>7688</v>
      </c>
      <c r="D740" s="405">
        <v>0.76</v>
      </c>
    </row>
    <row r="741" spans="1:4">
      <c r="A741" s="188">
        <v>39176</v>
      </c>
      <c r="B741" s="188" t="s">
        <v>1007</v>
      </c>
      <c r="C741" s="188" t="s">
        <v>7688</v>
      </c>
      <c r="D741" s="405">
        <v>1</v>
      </c>
    </row>
    <row r="742" spans="1:4">
      <c r="A742" s="188">
        <v>39180</v>
      </c>
      <c r="B742" s="188" t="s">
        <v>1008</v>
      </c>
      <c r="C742" s="188" t="s">
        <v>7688</v>
      </c>
      <c r="D742" s="405">
        <v>4.5999999999999996</v>
      </c>
    </row>
    <row r="743" spans="1:4" ht="15" customHeight="1">
      <c r="A743" s="188">
        <v>39179</v>
      </c>
      <c r="B743" s="188" t="s">
        <v>1009</v>
      </c>
      <c r="C743" s="188" t="s">
        <v>7688</v>
      </c>
      <c r="D743" s="405">
        <v>4.07</v>
      </c>
    </row>
    <row r="744" spans="1:4" ht="15" customHeight="1">
      <c r="A744" s="188">
        <v>39175</v>
      </c>
      <c r="B744" s="188" t="s">
        <v>1010</v>
      </c>
      <c r="C744" s="188" t="s">
        <v>7688</v>
      </c>
      <c r="D744" s="405">
        <v>0.93</v>
      </c>
    </row>
    <row r="745" spans="1:4">
      <c r="A745" s="188">
        <v>39217</v>
      </c>
      <c r="B745" s="188" t="s">
        <v>1011</v>
      </c>
      <c r="C745" s="188" t="s">
        <v>7688</v>
      </c>
      <c r="D745" s="405">
        <v>0.72</v>
      </c>
    </row>
    <row r="746" spans="1:4" ht="15" customHeight="1">
      <c r="A746" s="188">
        <v>39181</v>
      </c>
      <c r="B746" s="188" t="s">
        <v>1012</v>
      </c>
      <c r="C746" s="188" t="s">
        <v>7688</v>
      </c>
      <c r="D746" s="405">
        <v>6.17</v>
      </c>
    </row>
    <row r="747" spans="1:4" ht="15" customHeight="1">
      <c r="A747" s="188">
        <v>39182</v>
      </c>
      <c r="B747" s="188" t="s">
        <v>1013</v>
      </c>
      <c r="C747" s="188" t="s">
        <v>7688</v>
      </c>
      <c r="D747" s="405">
        <v>8.68</v>
      </c>
    </row>
    <row r="748" spans="1:4" ht="15" customHeight="1">
      <c r="A748" s="188">
        <v>12616</v>
      </c>
      <c r="B748" s="188" t="s">
        <v>1014</v>
      </c>
      <c r="C748" s="188" t="s">
        <v>7688</v>
      </c>
      <c r="D748" s="405">
        <v>5.53</v>
      </c>
    </row>
    <row r="749" spans="1:4" ht="15" customHeight="1">
      <c r="A749" s="188">
        <v>1049</v>
      </c>
      <c r="B749" s="188" t="s">
        <v>1015</v>
      </c>
      <c r="C749" s="188" t="s">
        <v>7688</v>
      </c>
      <c r="D749" s="405">
        <v>7.26</v>
      </c>
    </row>
    <row r="750" spans="1:4" ht="15" customHeight="1">
      <c r="A750" s="188">
        <v>1099</v>
      </c>
      <c r="B750" s="188" t="s">
        <v>1016</v>
      </c>
      <c r="C750" s="188" t="s">
        <v>7688</v>
      </c>
      <c r="D750" s="405">
        <v>5.56</v>
      </c>
    </row>
    <row r="751" spans="1:4" ht="15" customHeight="1">
      <c r="A751" s="188">
        <v>39678</v>
      </c>
      <c r="B751" s="188" t="s">
        <v>1017</v>
      </c>
      <c r="C751" s="188" t="s">
        <v>7688</v>
      </c>
      <c r="D751" s="405">
        <v>2.2400000000000002</v>
      </c>
    </row>
    <row r="752" spans="1:4" ht="15" customHeight="1">
      <c r="A752" s="188">
        <v>1050</v>
      </c>
      <c r="B752" s="188" t="s">
        <v>1018</v>
      </c>
      <c r="C752" s="188" t="s">
        <v>7688</v>
      </c>
      <c r="D752" s="405">
        <v>3.8</v>
      </c>
    </row>
    <row r="753" spans="1:4" ht="15" customHeight="1">
      <c r="A753" s="188">
        <v>1101</v>
      </c>
      <c r="B753" s="188" t="s">
        <v>1019</v>
      </c>
      <c r="C753" s="188" t="s">
        <v>7688</v>
      </c>
      <c r="D753" s="405">
        <v>23.97</v>
      </c>
    </row>
    <row r="754" spans="1:4" ht="15" customHeight="1">
      <c r="A754" s="188">
        <v>1100</v>
      </c>
      <c r="B754" s="188" t="s">
        <v>7703</v>
      </c>
      <c r="C754" s="188" t="s">
        <v>7688</v>
      </c>
      <c r="D754" s="405">
        <v>12.36</v>
      </c>
    </row>
    <row r="755" spans="1:4" ht="15" customHeight="1">
      <c r="A755" s="188">
        <v>39679</v>
      </c>
      <c r="B755" s="188" t="s">
        <v>1020</v>
      </c>
      <c r="C755" s="188" t="s">
        <v>7688</v>
      </c>
      <c r="D755" s="405">
        <v>47.77</v>
      </c>
    </row>
    <row r="756" spans="1:4" ht="15" customHeight="1">
      <c r="A756" s="188">
        <v>1098</v>
      </c>
      <c r="B756" s="188" t="s">
        <v>1021</v>
      </c>
      <c r="C756" s="188" t="s">
        <v>7688</v>
      </c>
      <c r="D756" s="405">
        <v>2.96</v>
      </c>
    </row>
    <row r="757" spans="1:4" ht="15" customHeight="1">
      <c r="A757" s="188">
        <v>1102</v>
      </c>
      <c r="B757" s="188" t="s">
        <v>1022</v>
      </c>
      <c r="C757" s="188" t="s">
        <v>7688</v>
      </c>
      <c r="D757" s="405">
        <v>35.74</v>
      </c>
    </row>
    <row r="758" spans="1:4" ht="15" customHeight="1">
      <c r="A758" s="188">
        <v>1051</v>
      </c>
      <c r="B758" s="188" t="s">
        <v>1023</v>
      </c>
      <c r="C758" s="188" t="s">
        <v>7688</v>
      </c>
      <c r="D758" s="405">
        <v>51.95</v>
      </c>
    </row>
    <row r="759" spans="1:4" ht="15" customHeight="1">
      <c r="A759" s="188">
        <v>37399</v>
      </c>
      <c r="B759" s="188" t="s">
        <v>1024</v>
      </c>
      <c r="C759" s="188" t="s">
        <v>7688</v>
      </c>
      <c r="D759" s="405">
        <v>35.25</v>
      </c>
    </row>
    <row r="760" spans="1:4" ht="15" customHeight="1">
      <c r="A760" s="188">
        <v>41955</v>
      </c>
      <c r="B760" s="188" t="s">
        <v>27651</v>
      </c>
      <c r="C760" s="188" t="s">
        <v>7692</v>
      </c>
      <c r="D760" s="405">
        <v>66.94</v>
      </c>
    </row>
    <row r="761" spans="1:4" ht="15" customHeight="1">
      <c r="A761" s="188">
        <v>41953</v>
      </c>
      <c r="B761" s="188" t="s">
        <v>27652</v>
      </c>
      <c r="C761" s="188" t="s">
        <v>7692</v>
      </c>
      <c r="D761" s="405">
        <v>63.88</v>
      </c>
    </row>
    <row r="762" spans="1:4" ht="15" customHeight="1">
      <c r="A762" s="188">
        <v>41954</v>
      </c>
      <c r="B762" s="188" t="s">
        <v>27653</v>
      </c>
      <c r="C762" s="188" t="s">
        <v>7692</v>
      </c>
      <c r="D762" s="405">
        <v>63.27</v>
      </c>
    </row>
    <row r="763" spans="1:4" ht="15" customHeight="1">
      <c r="A763" s="188">
        <v>25004</v>
      </c>
      <c r="B763" s="188" t="s">
        <v>1025</v>
      </c>
      <c r="C763" s="188" t="s">
        <v>7692</v>
      </c>
      <c r="D763" s="405">
        <v>39.049999999999997</v>
      </c>
    </row>
    <row r="764" spans="1:4" ht="15" customHeight="1">
      <c r="A764" s="188">
        <v>25002</v>
      </c>
      <c r="B764" s="188" t="s">
        <v>1026</v>
      </c>
      <c r="C764" s="188" t="s">
        <v>7692</v>
      </c>
      <c r="D764" s="405">
        <v>39.369999999999997</v>
      </c>
    </row>
    <row r="765" spans="1:4" ht="15" customHeight="1">
      <c r="A765" s="188">
        <v>37409</v>
      </c>
      <c r="B765" s="188" t="s">
        <v>1027</v>
      </c>
      <c r="C765" s="188" t="s">
        <v>7692</v>
      </c>
      <c r="D765" s="405">
        <v>38.72</v>
      </c>
    </row>
    <row r="766" spans="1:4" ht="15" customHeight="1">
      <c r="A766" s="188">
        <v>841</v>
      </c>
      <c r="B766" s="188" t="s">
        <v>1028</v>
      </c>
      <c r="C766" s="188" t="s">
        <v>7692</v>
      </c>
      <c r="D766" s="405">
        <v>40</v>
      </c>
    </row>
    <row r="767" spans="1:4" ht="15" customHeight="1">
      <c r="A767" s="188">
        <v>25005</v>
      </c>
      <c r="B767" s="188" t="s">
        <v>1029</v>
      </c>
      <c r="C767" s="188" t="s">
        <v>7692</v>
      </c>
      <c r="D767" s="405">
        <v>43.86</v>
      </c>
    </row>
    <row r="768" spans="1:4">
      <c r="A768" s="188">
        <v>25003</v>
      </c>
      <c r="B768" s="188" t="s">
        <v>1030</v>
      </c>
      <c r="C768" s="188" t="s">
        <v>7692</v>
      </c>
      <c r="D768" s="405">
        <v>46.85</v>
      </c>
    </row>
    <row r="769" spans="1:4" ht="15" customHeight="1">
      <c r="A769" s="188">
        <v>37410</v>
      </c>
      <c r="B769" s="188" t="s">
        <v>1031</v>
      </c>
      <c r="C769" s="188" t="s">
        <v>7692</v>
      </c>
      <c r="D769" s="405">
        <v>43.86</v>
      </c>
    </row>
    <row r="770" spans="1:4">
      <c r="A770" s="188">
        <v>842</v>
      </c>
      <c r="B770" s="188" t="s">
        <v>1032</v>
      </c>
      <c r="C770" s="188" t="s">
        <v>7692</v>
      </c>
      <c r="D770" s="405">
        <v>49.34</v>
      </c>
    </row>
    <row r="771" spans="1:4" ht="15" customHeight="1">
      <c r="A771" s="188">
        <v>862</v>
      </c>
      <c r="B771" s="188" t="s">
        <v>1033</v>
      </c>
      <c r="C771" s="188" t="s">
        <v>7691</v>
      </c>
      <c r="D771" s="405">
        <v>10.68</v>
      </c>
    </row>
    <row r="772" spans="1:4">
      <c r="A772" s="188">
        <v>866</v>
      </c>
      <c r="B772" s="188" t="s">
        <v>1034</v>
      </c>
      <c r="C772" s="188" t="s">
        <v>7691</v>
      </c>
      <c r="D772" s="405">
        <v>131.32</v>
      </c>
    </row>
    <row r="773" spans="1:4" ht="15" customHeight="1">
      <c r="A773" s="188">
        <v>892</v>
      </c>
      <c r="B773" s="188" t="s">
        <v>1035</v>
      </c>
      <c r="C773" s="188" t="s">
        <v>7691</v>
      </c>
      <c r="D773" s="405">
        <v>166.99</v>
      </c>
    </row>
    <row r="774" spans="1:4">
      <c r="A774" s="188">
        <v>857</v>
      </c>
      <c r="B774" s="188" t="s">
        <v>1036</v>
      </c>
      <c r="C774" s="188" t="s">
        <v>7691</v>
      </c>
      <c r="D774" s="405">
        <v>17</v>
      </c>
    </row>
    <row r="775" spans="1:4" ht="15" customHeight="1">
      <c r="A775" s="188">
        <v>37404</v>
      </c>
      <c r="B775" s="188" t="s">
        <v>1037</v>
      </c>
      <c r="C775" s="188" t="s">
        <v>7691</v>
      </c>
      <c r="D775" s="405">
        <v>200.81</v>
      </c>
    </row>
    <row r="776" spans="1:4" ht="15" customHeight="1">
      <c r="A776" s="188">
        <v>868</v>
      </c>
      <c r="B776" s="188" t="s">
        <v>1038</v>
      </c>
      <c r="C776" s="188" t="s">
        <v>7691</v>
      </c>
      <c r="D776" s="405">
        <v>26.25</v>
      </c>
    </row>
    <row r="777" spans="1:4" ht="15" customHeight="1">
      <c r="A777" s="188">
        <v>870</v>
      </c>
      <c r="B777" s="188" t="s">
        <v>1039</v>
      </c>
      <c r="C777" s="188" t="s">
        <v>7691</v>
      </c>
      <c r="D777" s="405">
        <v>346.02</v>
      </c>
    </row>
    <row r="778" spans="1:4" ht="15" customHeight="1">
      <c r="A778" s="188">
        <v>863</v>
      </c>
      <c r="B778" s="188" t="s">
        <v>1040</v>
      </c>
      <c r="C778" s="188" t="s">
        <v>7691</v>
      </c>
      <c r="D778" s="405">
        <v>36.270000000000003</v>
      </c>
    </row>
    <row r="779" spans="1:4" ht="15" customHeight="1">
      <c r="A779" s="188">
        <v>867</v>
      </c>
      <c r="B779" s="188" t="s">
        <v>1041</v>
      </c>
      <c r="C779" s="188" t="s">
        <v>7691</v>
      </c>
      <c r="D779" s="405">
        <v>50.52</v>
      </c>
    </row>
    <row r="780" spans="1:4" ht="15" customHeight="1">
      <c r="A780" s="188">
        <v>891</v>
      </c>
      <c r="B780" s="188" t="s">
        <v>1042</v>
      </c>
      <c r="C780" s="188" t="s">
        <v>7691</v>
      </c>
      <c r="D780" s="405">
        <v>581.11</v>
      </c>
    </row>
    <row r="781" spans="1:4" ht="15" customHeight="1">
      <c r="A781" s="188">
        <v>864</v>
      </c>
      <c r="B781" s="188" t="s">
        <v>1043</v>
      </c>
      <c r="C781" s="188" t="s">
        <v>7691</v>
      </c>
      <c r="D781" s="405">
        <v>71.17</v>
      </c>
    </row>
    <row r="782" spans="1:4" ht="15" customHeight="1">
      <c r="A782" s="188">
        <v>865</v>
      </c>
      <c r="B782" s="188" t="s">
        <v>1044</v>
      </c>
      <c r="C782" s="188" t="s">
        <v>7691</v>
      </c>
      <c r="D782" s="405">
        <v>100.24</v>
      </c>
    </row>
    <row r="783" spans="1:4" ht="15" customHeight="1">
      <c r="A783" s="188">
        <v>1006</v>
      </c>
      <c r="B783" s="188" t="s">
        <v>1045</v>
      </c>
      <c r="C783" s="188" t="s">
        <v>7691</v>
      </c>
      <c r="D783" s="405">
        <v>104.55</v>
      </c>
    </row>
    <row r="784" spans="1:4" ht="15" customHeight="1">
      <c r="A784" s="188">
        <v>948</v>
      </c>
      <c r="B784" s="188" t="s">
        <v>1046</v>
      </c>
      <c r="C784" s="188" t="s">
        <v>7691</v>
      </c>
      <c r="D784" s="405">
        <v>33.22</v>
      </c>
    </row>
    <row r="785" spans="1:4" ht="15" customHeight="1">
      <c r="A785" s="188">
        <v>947</v>
      </c>
      <c r="B785" s="188" t="s">
        <v>1047</v>
      </c>
      <c r="C785" s="188" t="s">
        <v>7691</v>
      </c>
      <c r="D785" s="405">
        <v>33.79</v>
      </c>
    </row>
    <row r="786" spans="1:4" ht="15" customHeight="1">
      <c r="A786" s="188">
        <v>911</v>
      </c>
      <c r="B786" s="188" t="s">
        <v>1048</v>
      </c>
      <c r="C786" s="188" t="s">
        <v>7691</v>
      </c>
      <c r="D786" s="405">
        <v>49.14</v>
      </c>
    </row>
    <row r="787" spans="1:4" ht="15" customHeight="1">
      <c r="A787" s="188">
        <v>925</v>
      </c>
      <c r="B787" s="188" t="s">
        <v>1049</v>
      </c>
      <c r="C787" s="188" t="s">
        <v>7691</v>
      </c>
      <c r="D787" s="405">
        <v>45.42</v>
      </c>
    </row>
    <row r="788" spans="1:4" ht="15" customHeight="1">
      <c r="A788" s="188">
        <v>954</v>
      </c>
      <c r="B788" s="188" t="s">
        <v>1050</v>
      </c>
      <c r="C788" s="188" t="s">
        <v>7691</v>
      </c>
      <c r="D788" s="405">
        <v>50.17</v>
      </c>
    </row>
    <row r="789" spans="1:4" ht="15" customHeight="1">
      <c r="A789" s="188">
        <v>901</v>
      </c>
      <c r="B789" s="188" t="s">
        <v>1051</v>
      </c>
      <c r="C789" s="188" t="s">
        <v>7691</v>
      </c>
      <c r="D789" s="405">
        <v>53.7</v>
      </c>
    </row>
    <row r="790" spans="1:4" ht="15" customHeight="1">
      <c r="A790" s="188">
        <v>926</v>
      </c>
      <c r="B790" s="188" t="s">
        <v>1052</v>
      </c>
      <c r="C790" s="188" t="s">
        <v>7691</v>
      </c>
      <c r="D790" s="405">
        <v>56.75</v>
      </c>
    </row>
    <row r="791" spans="1:4" ht="15" customHeight="1">
      <c r="A791" s="188">
        <v>912</v>
      </c>
      <c r="B791" s="188" t="s">
        <v>1053</v>
      </c>
      <c r="C791" s="188" t="s">
        <v>7691</v>
      </c>
      <c r="D791" s="405">
        <v>57.1</v>
      </c>
    </row>
    <row r="792" spans="1:4" ht="15" customHeight="1">
      <c r="A792" s="188">
        <v>955</v>
      </c>
      <c r="B792" s="188" t="s">
        <v>1054</v>
      </c>
      <c r="C792" s="188" t="s">
        <v>7691</v>
      </c>
      <c r="D792" s="405">
        <v>68.150000000000006</v>
      </c>
    </row>
    <row r="793" spans="1:4" ht="15" customHeight="1">
      <c r="A793" s="188">
        <v>946</v>
      </c>
      <c r="B793" s="188" t="s">
        <v>1055</v>
      </c>
      <c r="C793" s="188" t="s">
        <v>7691</v>
      </c>
      <c r="D793" s="405">
        <v>76.62</v>
      </c>
    </row>
    <row r="794" spans="1:4" ht="15" customHeight="1">
      <c r="A794" s="188">
        <v>953</v>
      </c>
      <c r="B794" s="188" t="s">
        <v>1056</v>
      </c>
      <c r="C794" s="188" t="s">
        <v>7691</v>
      </c>
      <c r="D794" s="405">
        <v>69.73</v>
      </c>
    </row>
    <row r="795" spans="1:4" ht="15" customHeight="1">
      <c r="A795" s="188">
        <v>902</v>
      </c>
      <c r="B795" s="188" t="s">
        <v>1057</v>
      </c>
      <c r="C795" s="188" t="s">
        <v>7691</v>
      </c>
      <c r="D795" s="405">
        <v>84.76</v>
      </c>
    </row>
    <row r="796" spans="1:4" ht="15" customHeight="1">
      <c r="A796" s="188">
        <v>927</v>
      </c>
      <c r="B796" s="188" t="s">
        <v>1058</v>
      </c>
      <c r="C796" s="188" t="s">
        <v>7691</v>
      </c>
      <c r="D796" s="405">
        <v>82.16</v>
      </c>
    </row>
    <row r="797" spans="1:4" ht="15" customHeight="1">
      <c r="A797" s="188">
        <v>913</v>
      </c>
      <c r="B797" s="188" t="s">
        <v>1059</v>
      </c>
      <c r="C797" s="188" t="s">
        <v>7691</v>
      </c>
      <c r="D797" s="405">
        <v>91.7</v>
      </c>
    </row>
    <row r="798" spans="1:4" ht="15" customHeight="1">
      <c r="A798" s="188">
        <v>903</v>
      </c>
      <c r="B798" s="188" t="s">
        <v>1060</v>
      </c>
      <c r="C798" s="188" t="s">
        <v>7691</v>
      </c>
      <c r="D798" s="405">
        <v>103.78</v>
      </c>
    </row>
    <row r="799" spans="1:4">
      <c r="A799" s="188">
        <v>945</v>
      </c>
      <c r="B799" s="188" t="s">
        <v>1061</v>
      </c>
      <c r="C799" s="188" t="s">
        <v>7691</v>
      </c>
      <c r="D799" s="405">
        <v>109.78</v>
      </c>
    </row>
    <row r="800" spans="1:4" ht="15" customHeight="1">
      <c r="A800" s="188">
        <v>914</v>
      </c>
      <c r="B800" s="188" t="s">
        <v>1062</v>
      </c>
      <c r="C800" s="188" t="s">
        <v>7691</v>
      </c>
      <c r="D800" s="405">
        <v>112.46</v>
      </c>
    </row>
    <row r="801" spans="1:4">
      <c r="A801" s="188">
        <v>993</v>
      </c>
      <c r="B801" s="188" t="s">
        <v>1063</v>
      </c>
      <c r="C801" s="188" t="s">
        <v>7691</v>
      </c>
      <c r="D801" s="405">
        <v>2.25</v>
      </c>
    </row>
    <row r="802" spans="1:4" ht="15" customHeight="1">
      <c r="A802" s="188">
        <v>1020</v>
      </c>
      <c r="B802" s="188" t="s">
        <v>1064</v>
      </c>
      <c r="C802" s="188" t="s">
        <v>7691</v>
      </c>
      <c r="D802" s="405">
        <v>9.8000000000000007</v>
      </c>
    </row>
    <row r="803" spans="1:4">
      <c r="A803" s="188">
        <v>1017</v>
      </c>
      <c r="B803" s="188" t="s">
        <v>1065</v>
      </c>
      <c r="C803" s="188" t="s">
        <v>7691</v>
      </c>
      <c r="D803" s="405">
        <v>107.71</v>
      </c>
    </row>
    <row r="804" spans="1:4" ht="15" customHeight="1">
      <c r="A804" s="188">
        <v>999</v>
      </c>
      <c r="B804" s="188" t="s">
        <v>1066</v>
      </c>
      <c r="C804" s="188" t="s">
        <v>7691</v>
      </c>
      <c r="D804" s="405">
        <v>133.46</v>
      </c>
    </row>
    <row r="805" spans="1:4">
      <c r="A805" s="188">
        <v>995</v>
      </c>
      <c r="B805" s="188" t="s">
        <v>1067</v>
      </c>
      <c r="C805" s="188" t="s">
        <v>7691</v>
      </c>
      <c r="D805" s="405">
        <v>15.03</v>
      </c>
    </row>
    <row r="806" spans="1:4" ht="15" customHeight="1">
      <c r="A806" s="188">
        <v>1000</v>
      </c>
      <c r="B806" s="188" t="s">
        <v>1068</v>
      </c>
      <c r="C806" s="188" t="s">
        <v>7691</v>
      </c>
      <c r="D806" s="405">
        <v>163.6</v>
      </c>
    </row>
    <row r="807" spans="1:4" ht="15" customHeight="1">
      <c r="A807" s="188">
        <v>1022</v>
      </c>
      <c r="B807" s="188" t="s">
        <v>1069</v>
      </c>
      <c r="C807" s="188" t="s">
        <v>7691</v>
      </c>
      <c r="D807" s="405">
        <v>3.12</v>
      </c>
    </row>
    <row r="808" spans="1:4" ht="15" customHeight="1">
      <c r="A808" s="188">
        <v>1015</v>
      </c>
      <c r="B808" s="188" t="s">
        <v>1070</v>
      </c>
      <c r="C808" s="188" t="s">
        <v>7691</v>
      </c>
      <c r="D808" s="405">
        <v>215.42</v>
      </c>
    </row>
    <row r="809" spans="1:4" ht="15" customHeight="1">
      <c r="A809" s="188">
        <v>996</v>
      </c>
      <c r="B809" s="188" t="s">
        <v>1071</v>
      </c>
      <c r="C809" s="188" t="s">
        <v>7691</v>
      </c>
      <c r="D809" s="405">
        <v>22.89</v>
      </c>
    </row>
    <row r="810" spans="1:4" ht="15" customHeight="1">
      <c r="A810" s="188">
        <v>1001</v>
      </c>
      <c r="B810" s="188" t="s">
        <v>1072</v>
      </c>
      <c r="C810" s="188" t="s">
        <v>7691</v>
      </c>
      <c r="D810" s="405">
        <v>269.58999999999997</v>
      </c>
    </row>
    <row r="811" spans="1:4">
      <c r="A811" s="188">
        <v>1019</v>
      </c>
      <c r="B811" s="188" t="s">
        <v>1073</v>
      </c>
      <c r="C811" s="188" t="s">
        <v>7691</v>
      </c>
      <c r="D811" s="405">
        <v>31.55</v>
      </c>
    </row>
    <row r="812" spans="1:4" ht="15" customHeight="1">
      <c r="A812" s="188">
        <v>1021</v>
      </c>
      <c r="B812" s="188" t="s">
        <v>1074</v>
      </c>
      <c r="C812" s="188" t="s">
        <v>7691</v>
      </c>
      <c r="D812" s="405">
        <v>4.4800000000000004</v>
      </c>
    </row>
    <row r="813" spans="1:4" ht="15" customHeight="1">
      <c r="A813" s="188">
        <v>39249</v>
      </c>
      <c r="B813" s="188" t="s">
        <v>1075</v>
      </c>
      <c r="C813" s="188" t="s">
        <v>7691</v>
      </c>
      <c r="D813" s="405">
        <v>351.69</v>
      </c>
    </row>
    <row r="814" spans="1:4" ht="15" customHeight="1">
      <c r="A814" s="188">
        <v>1018</v>
      </c>
      <c r="B814" s="188" t="s">
        <v>1076</v>
      </c>
      <c r="C814" s="188" t="s">
        <v>7691</v>
      </c>
      <c r="D814" s="405">
        <v>44.96</v>
      </c>
    </row>
    <row r="815" spans="1:4" ht="15" customHeight="1">
      <c r="A815" s="188">
        <v>39250</v>
      </c>
      <c r="B815" s="188" t="s">
        <v>1077</v>
      </c>
      <c r="C815" s="188" t="s">
        <v>7691</v>
      </c>
      <c r="D815" s="405">
        <v>451.77</v>
      </c>
    </row>
    <row r="816" spans="1:4">
      <c r="A816" s="188">
        <v>994</v>
      </c>
      <c r="B816" s="188" t="s">
        <v>1078</v>
      </c>
      <c r="C816" s="188" t="s">
        <v>7691</v>
      </c>
      <c r="D816" s="405">
        <v>6.12</v>
      </c>
    </row>
    <row r="817" spans="1:4">
      <c r="A817" s="188">
        <v>977</v>
      </c>
      <c r="B817" s="188" t="s">
        <v>1079</v>
      </c>
      <c r="C817" s="188" t="s">
        <v>7691</v>
      </c>
      <c r="D817" s="405">
        <v>62.29</v>
      </c>
    </row>
    <row r="818" spans="1:4" ht="15" customHeight="1">
      <c r="A818" s="188">
        <v>998</v>
      </c>
      <c r="B818" s="188" t="s">
        <v>1080</v>
      </c>
      <c r="C818" s="188" t="s">
        <v>7691</v>
      </c>
      <c r="D818" s="405">
        <v>82.74</v>
      </c>
    </row>
    <row r="819" spans="1:4" ht="15" customHeight="1">
      <c r="A819" s="188">
        <v>39251</v>
      </c>
      <c r="B819" s="188" t="s">
        <v>1081</v>
      </c>
      <c r="C819" s="188" t="s">
        <v>7691</v>
      </c>
      <c r="D819" s="405">
        <v>0.6</v>
      </c>
    </row>
    <row r="820" spans="1:4" ht="15" customHeight="1">
      <c r="A820" s="188">
        <v>1011</v>
      </c>
      <c r="B820" s="188" t="s">
        <v>1082</v>
      </c>
      <c r="C820" s="188" t="s">
        <v>7691</v>
      </c>
      <c r="D820" s="405">
        <v>0.83</v>
      </c>
    </row>
    <row r="821" spans="1:4" ht="15" customHeight="1">
      <c r="A821" s="188">
        <v>39252</v>
      </c>
      <c r="B821" s="188" t="s">
        <v>1083</v>
      </c>
      <c r="C821" s="188" t="s">
        <v>7691</v>
      </c>
      <c r="D821" s="405">
        <v>0.99</v>
      </c>
    </row>
    <row r="822" spans="1:4" ht="15" customHeight="1">
      <c r="A822" s="188">
        <v>1013</v>
      </c>
      <c r="B822" s="188" t="s">
        <v>1084</v>
      </c>
      <c r="C822" s="188" t="s">
        <v>7691</v>
      </c>
      <c r="D822" s="405">
        <v>1.32</v>
      </c>
    </row>
    <row r="823" spans="1:4" ht="15" customHeight="1">
      <c r="A823" s="188">
        <v>980</v>
      </c>
      <c r="B823" s="188" t="s">
        <v>1085</v>
      </c>
      <c r="C823" s="188" t="s">
        <v>7691</v>
      </c>
      <c r="D823" s="405">
        <v>8.99</v>
      </c>
    </row>
    <row r="824" spans="1:4" ht="15" customHeight="1">
      <c r="A824" s="188">
        <v>39237</v>
      </c>
      <c r="B824" s="188" t="s">
        <v>1086</v>
      </c>
      <c r="C824" s="188" t="s">
        <v>7691</v>
      </c>
      <c r="D824" s="405">
        <v>106.58</v>
      </c>
    </row>
    <row r="825" spans="1:4" ht="15" customHeight="1">
      <c r="A825" s="188">
        <v>39238</v>
      </c>
      <c r="B825" s="188" t="s">
        <v>9628</v>
      </c>
      <c r="C825" s="188" t="s">
        <v>7691</v>
      </c>
      <c r="D825" s="405">
        <v>133.07</v>
      </c>
    </row>
    <row r="826" spans="1:4" ht="15" customHeight="1">
      <c r="A826" s="188">
        <v>979</v>
      </c>
      <c r="B826" s="188" t="s">
        <v>1087</v>
      </c>
      <c r="C826" s="188" t="s">
        <v>7691</v>
      </c>
      <c r="D826" s="405">
        <v>15.6</v>
      </c>
    </row>
    <row r="827" spans="1:4" ht="15" customHeight="1">
      <c r="A827" s="188">
        <v>39239</v>
      </c>
      <c r="B827" s="188" t="s">
        <v>1088</v>
      </c>
      <c r="C827" s="188" t="s">
        <v>7691</v>
      </c>
      <c r="D827" s="405">
        <v>161.94</v>
      </c>
    </row>
    <row r="828" spans="1:4" ht="15" customHeight="1">
      <c r="A828" s="188">
        <v>1014</v>
      </c>
      <c r="B828" s="188" t="s">
        <v>1089</v>
      </c>
      <c r="C828" s="188" t="s">
        <v>7691</v>
      </c>
      <c r="D828" s="405">
        <v>2.1</v>
      </c>
    </row>
    <row r="829" spans="1:4" ht="15" customHeight="1">
      <c r="A829" s="188">
        <v>39240</v>
      </c>
      <c r="B829" s="188" t="s">
        <v>1090</v>
      </c>
      <c r="C829" s="188" t="s">
        <v>7691</v>
      </c>
      <c r="D829" s="405">
        <v>214.04</v>
      </c>
    </row>
    <row r="830" spans="1:4">
      <c r="A830" s="188">
        <v>39232</v>
      </c>
      <c r="B830" s="188" t="s">
        <v>1091</v>
      </c>
      <c r="C830" s="188" t="s">
        <v>7691</v>
      </c>
      <c r="D830" s="405">
        <v>22.22</v>
      </c>
    </row>
    <row r="831" spans="1:4" ht="15" customHeight="1">
      <c r="A831" s="188">
        <v>39233</v>
      </c>
      <c r="B831" s="188" t="s">
        <v>1092</v>
      </c>
      <c r="C831" s="188" t="s">
        <v>7691</v>
      </c>
      <c r="D831" s="405">
        <v>30.56</v>
      </c>
    </row>
    <row r="832" spans="1:4" ht="15" customHeight="1">
      <c r="A832" s="188">
        <v>981</v>
      </c>
      <c r="B832" s="188" t="s">
        <v>1093</v>
      </c>
      <c r="C832" s="188" t="s">
        <v>7691</v>
      </c>
      <c r="D832" s="405">
        <v>3.76</v>
      </c>
    </row>
    <row r="833" spans="1:4" ht="15" customHeight="1">
      <c r="A833" s="188">
        <v>39234</v>
      </c>
      <c r="B833" s="188" t="s">
        <v>1094</v>
      </c>
      <c r="C833" s="188" t="s">
        <v>7691</v>
      </c>
      <c r="D833" s="405">
        <v>44.84</v>
      </c>
    </row>
    <row r="834" spans="1:4">
      <c r="A834" s="188">
        <v>982</v>
      </c>
      <c r="B834" s="188" t="s">
        <v>1095</v>
      </c>
      <c r="C834" s="188" t="s">
        <v>7691</v>
      </c>
      <c r="D834" s="405">
        <v>5.26</v>
      </c>
    </row>
    <row r="835" spans="1:4" ht="15" customHeight="1">
      <c r="A835" s="188">
        <v>39235</v>
      </c>
      <c r="B835" s="188" t="s">
        <v>1096</v>
      </c>
      <c r="C835" s="188" t="s">
        <v>7691</v>
      </c>
      <c r="D835" s="405">
        <v>63.07</v>
      </c>
    </row>
    <row r="836" spans="1:4">
      <c r="A836" s="188">
        <v>39236</v>
      </c>
      <c r="B836" s="188" t="s">
        <v>1097</v>
      </c>
      <c r="C836" s="188" t="s">
        <v>7691</v>
      </c>
      <c r="D836" s="405">
        <v>82.68</v>
      </c>
    </row>
    <row r="837" spans="1:4" ht="15" customHeight="1">
      <c r="A837" s="188">
        <v>876</v>
      </c>
      <c r="B837" s="188" t="s">
        <v>1098</v>
      </c>
      <c r="C837" s="188" t="s">
        <v>7691</v>
      </c>
      <c r="D837" s="405">
        <v>213.44</v>
      </c>
    </row>
    <row r="838" spans="1:4">
      <c r="A838" s="188">
        <v>877</v>
      </c>
      <c r="B838" s="188" t="s">
        <v>1099</v>
      </c>
      <c r="C838" s="188" t="s">
        <v>7691</v>
      </c>
      <c r="D838" s="405">
        <v>250.92</v>
      </c>
    </row>
    <row r="839" spans="1:4" ht="15" customHeight="1">
      <c r="A839" s="188">
        <v>882</v>
      </c>
      <c r="B839" s="188" t="s">
        <v>1100</v>
      </c>
      <c r="C839" s="188" t="s">
        <v>7691</v>
      </c>
      <c r="D839" s="405">
        <v>273.42</v>
      </c>
    </row>
    <row r="840" spans="1:4">
      <c r="A840" s="188">
        <v>878</v>
      </c>
      <c r="B840" s="188" t="s">
        <v>1101</v>
      </c>
      <c r="C840" s="188" t="s">
        <v>7691</v>
      </c>
      <c r="D840" s="405">
        <v>339.92</v>
      </c>
    </row>
    <row r="841" spans="1:4" ht="15" customHeight="1">
      <c r="A841" s="188">
        <v>879</v>
      </c>
      <c r="B841" s="188" t="s">
        <v>1102</v>
      </c>
      <c r="C841" s="188" t="s">
        <v>7691</v>
      </c>
      <c r="D841" s="405">
        <v>400.65</v>
      </c>
    </row>
    <row r="842" spans="1:4">
      <c r="A842" s="188">
        <v>880</v>
      </c>
      <c r="B842" s="188" t="s">
        <v>1103</v>
      </c>
      <c r="C842" s="188" t="s">
        <v>7691</v>
      </c>
      <c r="D842" s="405">
        <v>471.42</v>
      </c>
    </row>
    <row r="843" spans="1:4" ht="15" customHeight="1">
      <c r="A843" s="188">
        <v>873</v>
      </c>
      <c r="B843" s="188" t="s">
        <v>1104</v>
      </c>
      <c r="C843" s="188" t="s">
        <v>7691</v>
      </c>
      <c r="D843" s="405">
        <v>143.34</v>
      </c>
    </row>
    <row r="844" spans="1:4">
      <c r="A844" s="188">
        <v>881</v>
      </c>
      <c r="B844" s="188" t="s">
        <v>4286</v>
      </c>
      <c r="C844" s="188" t="s">
        <v>7691</v>
      </c>
      <c r="D844" s="405">
        <v>644.34</v>
      </c>
    </row>
    <row r="845" spans="1:4" ht="15" customHeight="1">
      <c r="A845" s="188">
        <v>874</v>
      </c>
      <c r="B845" s="188" t="s">
        <v>1105</v>
      </c>
      <c r="C845" s="188" t="s">
        <v>7691</v>
      </c>
      <c r="D845" s="405">
        <v>170.11</v>
      </c>
    </row>
    <row r="846" spans="1:4">
      <c r="A846" s="188">
        <v>875</v>
      </c>
      <c r="B846" s="188" t="s">
        <v>1106</v>
      </c>
      <c r="C846" s="188" t="s">
        <v>7691</v>
      </c>
      <c r="D846" s="405">
        <v>202.96</v>
      </c>
    </row>
    <row r="847" spans="1:4" ht="15" customHeight="1">
      <c r="A847" s="188">
        <v>983</v>
      </c>
      <c r="B847" s="188" t="s">
        <v>1107</v>
      </c>
      <c r="C847" s="188" t="s">
        <v>7691</v>
      </c>
      <c r="D847" s="405">
        <v>1.27</v>
      </c>
    </row>
    <row r="848" spans="1:4">
      <c r="A848" s="188">
        <v>985</v>
      </c>
      <c r="B848" s="188" t="s">
        <v>1108</v>
      </c>
      <c r="C848" s="188" t="s">
        <v>7691</v>
      </c>
      <c r="D848" s="405">
        <v>9.5299999999999994</v>
      </c>
    </row>
    <row r="849" spans="1:4" ht="15" customHeight="1">
      <c r="A849" s="188">
        <v>990</v>
      </c>
      <c r="B849" s="188" t="s">
        <v>1109</v>
      </c>
      <c r="C849" s="188" t="s">
        <v>7691</v>
      </c>
      <c r="D849" s="405">
        <v>130.47</v>
      </c>
    </row>
    <row r="850" spans="1:4" ht="15" customHeight="1">
      <c r="A850" s="188">
        <v>39241</v>
      </c>
      <c r="B850" s="188" t="s">
        <v>1110</v>
      </c>
      <c r="C850" s="188" t="s">
        <v>7691</v>
      </c>
      <c r="D850" s="405">
        <v>14.91</v>
      </c>
    </row>
    <row r="851" spans="1:4" ht="15" customHeight="1">
      <c r="A851" s="188">
        <v>1005</v>
      </c>
      <c r="B851" s="188" t="s">
        <v>1111</v>
      </c>
      <c r="C851" s="188" t="s">
        <v>7691</v>
      </c>
      <c r="D851" s="405">
        <v>160.13999999999999</v>
      </c>
    </row>
    <row r="852" spans="1:4" ht="15" customHeight="1">
      <c r="A852" s="188">
        <v>984</v>
      </c>
      <c r="B852" s="188" t="s">
        <v>1112</v>
      </c>
      <c r="C852" s="188" t="s">
        <v>7691</v>
      </c>
      <c r="D852" s="405">
        <v>3.29</v>
      </c>
    </row>
    <row r="853" spans="1:4" ht="15" customHeight="1">
      <c r="A853" s="188">
        <v>991</v>
      </c>
      <c r="B853" s="188" t="s">
        <v>1113</v>
      </c>
      <c r="C853" s="188" t="s">
        <v>7691</v>
      </c>
      <c r="D853" s="405">
        <v>211.6</v>
      </c>
    </row>
    <row r="854" spans="1:4" ht="15" customHeight="1">
      <c r="A854" s="188">
        <v>986</v>
      </c>
      <c r="B854" s="188" t="s">
        <v>1114</v>
      </c>
      <c r="C854" s="188" t="s">
        <v>7691</v>
      </c>
      <c r="D854" s="405">
        <v>22.8</v>
      </c>
    </row>
    <row r="855" spans="1:4" ht="15" customHeight="1">
      <c r="A855" s="188">
        <v>1024</v>
      </c>
      <c r="B855" s="188" t="s">
        <v>1115</v>
      </c>
      <c r="C855" s="188" t="s">
        <v>7691</v>
      </c>
      <c r="D855" s="405">
        <v>261.89999999999998</v>
      </c>
    </row>
    <row r="856" spans="1:4" ht="15" customHeight="1">
      <c r="A856" s="188">
        <v>987</v>
      </c>
      <c r="B856" s="188" t="s">
        <v>1116</v>
      </c>
      <c r="C856" s="188" t="s">
        <v>7691</v>
      </c>
      <c r="D856" s="405">
        <v>30.98</v>
      </c>
    </row>
    <row r="857" spans="1:4" ht="15" customHeight="1">
      <c r="A857" s="188">
        <v>1003</v>
      </c>
      <c r="B857" s="188" t="s">
        <v>1117</v>
      </c>
      <c r="C857" s="188" t="s">
        <v>7691</v>
      </c>
      <c r="D857" s="405">
        <v>4.82</v>
      </c>
    </row>
    <row r="858" spans="1:4" ht="15" customHeight="1">
      <c r="A858" s="188">
        <v>992</v>
      </c>
      <c r="B858" s="188" t="s">
        <v>1118</v>
      </c>
      <c r="C858" s="188" t="s">
        <v>7691</v>
      </c>
      <c r="D858" s="405">
        <v>338.84</v>
      </c>
    </row>
    <row r="859" spans="1:4" ht="15" customHeight="1">
      <c r="A859" s="188">
        <v>1007</v>
      </c>
      <c r="B859" s="188" t="s">
        <v>1119</v>
      </c>
      <c r="C859" s="188" t="s">
        <v>7691</v>
      </c>
      <c r="D859" s="405">
        <v>43.94</v>
      </c>
    </row>
    <row r="860" spans="1:4" ht="15" customHeight="1">
      <c r="A860" s="188">
        <v>39242</v>
      </c>
      <c r="B860" s="188" t="s">
        <v>1120</v>
      </c>
      <c r="C860" s="188" t="s">
        <v>7691</v>
      </c>
      <c r="D860" s="405">
        <v>419.83</v>
      </c>
    </row>
    <row r="861" spans="1:4" ht="15" customHeight="1">
      <c r="A861" s="188">
        <v>1008</v>
      </c>
      <c r="B861" s="188" t="s">
        <v>1121</v>
      </c>
      <c r="C861" s="188" t="s">
        <v>7691</v>
      </c>
      <c r="D861" s="405">
        <v>5.47</v>
      </c>
    </row>
    <row r="862" spans="1:4" ht="15" customHeight="1">
      <c r="A862" s="188">
        <v>988</v>
      </c>
      <c r="B862" s="188" t="s">
        <v>1122</v>
      </c>
      <c r="C862" s="188" t="s">
        <v>7691</v>
      </c>
      <c r="D862" s="405">
        <v>60.7</v>
      </c>
    </row>
    <row r="863" spans="1:4" ht="15" customHeight="1">
      <c r="A863" s="188">
        <v>989</v>
      </c>
      <c r="B863" s="188" t="s">
        <v>1123</v>
      </c>
      <c r="C863" s="188" t="s">
        <v>7691</v>
      </c>
      <c r="D863" s="405">
        <v>82.22</v>
      </c>
    </row>
    <row r="864" spans="1:4" ht="15" customHeight="1">
      <c r="A864" s="188">
        <v>39598</v>
      </c>
      <c r="B864" s="188" t="s">
        <v>9629</v>
      </c>
      <c r="C864" s="188" t="s">
        <v>7691</v>
      </c>
      <c r="D864" s="405">
        <v>1.23</v>
      </c>
    </row>
    <row r="865" spans="1:4" ht="15" customHeight="1">
      <c r="A865" s="188">
        <v>39599</v>
      </c>
      <c r="B865" s="188" t="s">
        <v>9630</v>
      </c>
      <c r="C865" s="188" t="s">
        <v>7691</v>
      </c>
      <c r="D865" s="405">
        <v>1.86</v>
      </c>
    </row>
    <row r="866" spans="1:4" ht="15" customHeight="1">
      <c r="A866" s="188">
        <v>34602</v>
      </c>
      <c r="B866" s="188" t="s">
        <v>1124</v>
      </c>
      <c r="C866" s="188" t="s">
        <v>7691</v>
      </c>
      <c r="D866" s="405">
        <v>3.13</v>
      </c>
    </row>
    <row r="867" spans="1:4" ht="15" customHeight="1">
      <c r="A867" s="188">
        <v>34603</v>
      </c>
      <c r="B867" s="188" t="s">
        <v>1125</v>
      </c>
      <c r="C867" s="188" t="s">
        <v>7691</v>
      </c>
      <c r="D867" s="405">
        <v>15.05</v>
      </c>
    </row>
    <row r="868" spans="1:4" ht="15" customHeight="1">
      <c r="A868" s="188">
        <v>34607</v>
      </c>
      <c r="B868" s="188" t="s">
        <v>1126</v>
      </c>
      <c r="C868" s="188" t="s">
        <v>7691</v>
      </c>
      <c r="D868" s="405">
        <v>6.71</v>
      </c>
    </row>
    <row r="869" spans="1:4" ht="15" customHeight="1">
      <c r="A869" s="188">
        <v>34609</v>
      </c>
      <c r="B869" s="188" t="s">
        <v>1127</v>
      </c>
      <c r="C869" s="188" t="s">
        <v>7691</v>
      </c>
      <c r="D869" s="405">
        <v>10.07</v>
      </c>
    </row>
    <row r="870" spans="1:4" ht="15" customHeight="1">
      <c r="A870" s="188">
        <v>34618</v>
      </c>
      <c r="B870" s="188" t="s">
        <v>1128</v>
      </c>
      <c r="C870" s="188" t="s">
        <v>7691</v>
      </c>
      <c r="D870" s="405">
        <v>4.1500000000000004</v>
      </c>
    </row>
    <row r="871" spans="1:4" ht="15" customHeight="1">
      <c r="A871" s="188">
        <v>34620</v>
      </c>
      <c r="B871" s="188" t="s">
        <v>1129</v>
      </c>
      <c r="C871" s="188" t="s">
        <v>7691</v>
      </c>
      <c r="D871" s="405">
        <v>20.77</v>
      </c>
    </row>
    <row r="872" spans="1:4" ht="15" customHeight="1">
      <c r="A872" s="188">
        <v>34621</v>
      </c>
      <c r="B872" s="188" t="s">
        <v>1130</v>
      </c>
      <c r="C872" s="188" t="s">
        <v>7691</v>
      </c>
      <c r="D872" s="405">
        <v>9.6300000000000008</v>
      </c>
    </row>
    <row r="873" spans="1:4" ht="15" customHeight="1">
      <c r="A873" s="188">
        <v>34622</v>
      </c>
      <c r="B873" s="188" t="s">
        <v>1131</v>
      </c>
      <c r="C873" s="188" t="s">
        <v>7691</v>
      </c>
      <c r="D873" s="405">
        <v>13.65</v>
      </c>
    </row>
    <row r="874" spans="1:4" ht="15" customHeight="1">
      <c r="A874" s="188">
        <v>34624</v>
      </c>
      <c r="B874" s="188" t="s">
        <v>1132</v>
      </c>
      <c r="C874" s="188" t="s">
        <v>7691</v>
      </c>
      <c r="D874" s="405">
        <v>5.3</v>
      </c>
    </row>
    <row r="875" spans="1:4" ht="15" customHeight="1">
      <c r="A875" s="188">
        <v>34626</v>
      </c>
      <c r="B875" s="188" t="s">
        <v>1133</v>
      </c>
      <c r="C875" s="188" t="s">
        <v>7691</v>
      </c>
      <c r="D875" s="405">
        <v>28.55</v>
      </c>
    </row>
    <row r="876" spans="1:4">
      <c r="A876" s="188">
        <v>34627</v>
      </c>
      <c r="B876" s="188" t="s">
        <v>1134</v>
      </c>
      <c r="C876" s="188" t="s">
        <v>7691</v>
      </c>
      <c r="D876" s="405">
        <v>12.3</v>
      </c>
    </row>
    <row r="877" spans="1:4" ht="15" customHeight="1">
      <c r="A877" s="188">
        <v>34629</v>
      </c>
      <c r="B877" s="188" t="s">
        <v>1135</v>
      </c>
      <c r="C877" s="188" t="s">
        <v>7691</v>
      </c>
      <c r="D877" s="405">
        <v>18.010000000000002</v>
      </c>
    </row>
    <row r="878" spans="1:4" ht="15" customHeight="1">
      <c r="A878" s="188">
        <v>39257</v>
      </c>
      <c r="B878" s="188" t="s">
        <v>1136</v>
      </c>
      <c r="C878" s="188" t="s">
        <v>7691</v>
      </c>
      <c r="D878" s="405">
        <v>5.74</v>
      </c>
    </row>
    <row r="879" spans="1:4">
      <c r="A879" s="188">
        <v>39261</v>
      </c>
      <c r="B879" s="188" t="s">
        <v>1137</v>
      </c>
      <c r="C879" s="188" t="s">
        <v>7691</v>
      </c>
      <c r="D879" s="405">
        <v>30.59</v>
      </c>
    </row>
    <row r="880" spans="1:4" ht="15" customHeight="1">
      <c r="A880" s="188">
        <v>39268</v>
      </c>
      <c r="B880" s="188" t="s">
        <v>1138</v>
      </c>
      <c r="C880" s="188" t="s">
        <v>7691</v>
      </c>
      <c r="D880" s="405">
        <v>352.89</v>
      </c>
    </row>
    <row r="881" spans="1:4">
      <c r="A881" s="188">
        <v>39262</v>
      </c>
      <c r="B881" s="188" t="s">
        <v>1139</v>
      </c>
      <c r="C881" s="188" t="s">
        <v>7691</v>
      </c>
      <c r="D881" s="405">
        <v>47.82</v>
      </c>
    </row>
    <row r="882" spans="1:4" ht="15" customHeight="1">
      <c r="A882" s="188">
        <v>39258</v>
      </c>
      <c r="B882" s="188" t="s">
        <v>1140</v>
      </c>
      <c r="C882" s="188" t="s">
        <v>7691</v>
      </c>
      <c r="D882" s="405">
        <v>8.51</v>
      </c>
    </row>
    <row r="883" spans="1:4">
      <c r="A883" s="188">
        <v>39263</v>
      </c>
      <c r="B883" s="188" t="s">
        <v>1141</v>
      </c>
      <c r="C883" s="188" t="s">
        <v>7691</v>
      </c>
      <c r="D883" s="405">
        <v>73.989999999999995</v>
      </c>
    </row>
    <row r="884" spans="1:4" ht="15" customHeight="1">
      <c r="A884" s="188">
        <v>39264</v>
      </c>
      <c r="B884" s="188" t="s">
        <v>1142</v>
      </c>
      <c r="C884" s="188" t="s">
        <v>7691</v>
      </c>
      <c r="D884" s="405">
        <v>100.19</v>
      </c>
    </row>
    <row r="885" spans="1:4" ht="15" customHeight="1">
      <c r="A885" s="188">
        <v>39259</v>
      </c>
      <c r="B885" s="188" t="s">
        <v>1143</v>
      </c>
      <c r="C885" s="188" t="s">
        <v>7691</v>
      </c>
      <c r="D885" s="405">
        <v>12.96</v>
      </c>
    </row>
    <row r="886" spans="1:4">
      <c r="A886" s="188">
        <v>39265</v>
      </c>
      <c r="B886" s="188" t="s">
        <v>1144</v>
      </c>
      <c r="C886" s="188" t="s">
        <v>7691</v>
      </c>
      <c r="D886" s="405">
        <v>147.59</v>
      </c>
    </row>
    <row r="887" spans="1:4" ht="15" customHeight="1">
      <c r="A887" s="188">
        <v>39260</v>
      </c>
      <c r="B887" s="188" t="s">
        <v>1145</v>
      </c>
      <c r="C887" s="188" t="s">
        <v>7691</v>
      </c>
      <c r="D887" s="405">
        <v>18.45</v>
      </c>
    </row>
    <row r="888" spans="1:4">
      <c r="A888" s="188">
        <v>39266</v>
      </c>
      <c r="B888" s="188" t="s">
        <v>1146</v>
      </c>
      <c r="C888" s="188" t="s">
        <v>7691</v>
      </c>
      <c r="D888" s="405">
        <v>207.09</v>
      </c>
    </row>
    <row r="889" spans="1:4">
      <c r="A889" s="188">
        <v>39267</v>
      </c>
      <c r="B889" s="188" t="s">
        <v>1147</v>
      </c>
      <c r="C889" s="188" t="s">
        <v>7691</v>
      </c>
      <c r="D889" s="405">
        <v>271.45999999999998</v>
      </c>
    </row>
    <row r="890" spans="1:4" ht="15" customHeight="1">
      <c r="A890" s="188">
        <v>11901</v>
      </c>
      <c r="B890" s="188" t="s">
        <v>1148</v>
      </c>
      <c r="C890" s="188" t="s">
        <v>7691</v>
      </c>
      <c r="D890" s="405">
        <v>0.63</v>
      </c>
    </row>
    <row r="891" spans="1:4">
      <c r="A891" s="188">
        <v>11902</v>
      </c>
      <c r="B891" s="188" t="s">
        <v>1149</v>
      </c>
      <c r="C891" s="188" t="s">
        <v>7691</v>
      </c>
      <c r="D891" s="405">
        <v>1.1000000000000001</v>
      </c>
    </row>
    <row r="892" spans="1:4" ht="15" customHeight="1">
      <c r="A892" s="188">
        <v>11903</v>
      </c>
      <c r="B892" s="188" t="s">
        <v>1150</v>
      </c>
      <c r="C892" s="188" t="s">
        <v>7691</v>
      </c>
      <c r="D892" s="405">
        <v>1.69</v>
      </c>
    </row>
    <row r="893" spans="1:4">
      <c r="A893" s="188">
        <v>11904</v>
      </c>
      <c r="B893" s="188" t="s">
        <v>1151</v>
      </c>
      <c r="C893" s="188" t="s">
        <v>7691</v>
      </c>
      <c r="D893" s="405">
        <v>2.16</v>
      </c>
    </row>
    <row r="894" spans="1:4" ht="15" customHeight="1">
      <c r="A894" s="188">
        <v>11905</v>
      </c>
      <c r="B894" s="188" t="s">
        <v>1152</v>
      </c>
      <c r="C894" s="188" t="s">
        <v>7691</v>
      </c>
      <c r="D894" s="405">
        <v>2.9</v>
      </c>
    </row>
    <row r="895" spans="1:4" ht="15" customHeight="1">
      <c r="A895" s="188">
        <v>11906</v>
      </c>
      <c r="B895" s="188" t="s">
        <v>1153</v>
      </c>
      <c r="C895" s="188" t="s">
        <v>7691</v>
      </c>
      <c r="D895" s="405">
        <v>3.34</v>
      </c>
    </row>
    <row r="896" spans="1:4" ht="15" customHeight="1">
      <c r="A896" s="188">
        <v>11919</v>
      </c>
      <c r="B896" s="188" t="s">
        <v>1154</v>
      </c>
      <c r="C896" s="188" t="s">
        <v>7691</v>
      </c>
      <c r="D896" s="405">
        <v>6.56</v>
      </c>
    </row>
    <row r="897" spans="1:4" ht="15" customHeight="1">
      <c r="A897" s="188">
        <v>11920</v>
      </c>
      <c r="B897" s="188" t="s">
        <v>1155</v>
      </c>
      <c r="C897" s="188" t="s">
        <v>7691</v>
      </c>
      <c r="D897" s="405">
        <v>12.71</v>
      </c>
    </row>
    <row r="898" spans="1:4" ht="15" customHeight="1">
      <c r="A898" s="188">
        <v>11924</v>
      </c>
      <c r="B898" s="188" t="s">
        <v>1156</v>
      </c>
      <c r="C898" s="188" t="s">
        <v>7691</v>
      </c>
      <c r="D898" s="405">
        <v>123.63</v>
      </c>
    </row>
    <row r="899" spans="1:4" ht="15" customHeight="1">
      <c r="A899" s="188">
        <v>11921</v>
      </c>
      <c r="B899" s="188" t="s">
        <v>1157</v>
      </c>
      <c r="C899" s="188" t="s">
        <v>7691</v>
      </c>
      <c r="D899" s="405">
        <v>17.309999999999999</v>
      </c>
    </row>
    <row r="900" spans="1:4">
      <c r="A900" s="188">
        <v>11922</v>
      </c>
      <c r="B900" s="188" t="s">
        <v>1158</v>
      </c>
      <c r="C900" s="188" t="s">
        <v>7691</v>
      </c>
      <c r="D900" s="405">
        <v>30.73</v>
      </c>
    </row>
    <row r="901" spans="1:4" ht="15" customHeight="1">
      <c r="A901" s="188">
        <v>11923</v>
      </c>
      <c r="B901" s="188" t="s">
        <v>1159</v>
      </c>
      <c r="C901" s="188" t="s">
        <v>7691</v>
      </c>
      <c r="D901" s="405">
        <v>50.19</v>
      </c>
    </row>
    <row r="902" spans="1:4" ht="15" customHeight="1">
      <c r="A902" s="188">
        <v>11916</v>
      </c>
      <c r="B902" s="188" t="s">
        <v>1160</v>
      </c>
      <c r="C902" s="188" t="s">
        <v>7691</v>
      </c>
      <c r="D902" s="405">
        <v>8.52</v>
      </c>
    </row>
    <row r="903" spans="1:4" ht="15" customHeight="1">
      <c r="A903" s="188">
        <v>11914</v>
      </c>
      <c r="B903" s="188" t="s">
        <v>1161</v>
      </c>
      <c r="C903" s="188" t="s">
        <v>7691</v>
      </c>
      <c r="D903" s="405">
        <v>61.83</v>
      </c>
    </row>
    <row r="904" spans="1:4" ht="15" customHeight="1">
      <c r="A904" s="188">
        <v>11917</v>
      </c>
      <c r="B904" s="188" t="s">
        <v>1162</v>
      </c>
      <c r="C904" s="188" t="s">
        <v>7691</v>
      </c>
      <c r="D904" s="405">
        <v>14.82</v>
      </c>
    </row>
    <row r="905" spans="1:4" ht="15" customHeight="1">
      <c r="A905" s="188">
        <v>11918</v>
      </c>
      <c r="B905" s="188" t="s">
        <v>1163</v>
      </c>
      <c r="C905" s="188" t="s">
        <v>7691</v>
      </c>
      <c r="D905" s="405">
        <v>20.11</v>
      </c>
    </row>
    <row r="906" spans="1:4" ht="15" customHeight="1">
      <c r="A906" s="188">
        <v>37734</v>
      </c>
      <c r="B906" s="188" t="s">
        <v>1164</v>
      </c>
      <c r="C906" s="188" t="s">
        <v>7688</v>
      </c>
      <c r="D906" s="406">
        <v>62208.04</v>
      </c>
    </row>
    <row r="907" spans="1:4">
      <c r="A907" s="188">
        <v>42251</v>
      </c>
      <c r="B907" s="188" t="s">
        <v>9631</v>
      </c>
      <c r="C907" s="188" t="s">
        <v>7688</v>
      </c>
      <c r="D907" s="406">
        <v>70641.02</v>
      </c>
    </row>
    <row r="908" spans="1:4" ht="15" customHeight="1">
      <c r="A908" s="188">
        <v>37733</v>
      </c>
      <c r="B908" s="188" t="s">
        <v>1165</v>
      </c>
      <c r="C908" s="188" t="s">
        <v>7688</v>
      </c>
      <c r="D908" s="406">
        <v>46643.35</v>
      </c>
    </row>
    <row r="909" spans="1:4">
      <c r="A909" s="188">
        <v>37735</v>
      </c>
      <c r="B909" s="188" t="s">
        <v>1166</v>
      </c>
      <c r="C909" s="188" t="s">
        <v>7688</v>
      </c>
      <c r="D909" s="406">
        <v>56205.24</v>
      </c>
    </row>
    <row r="910" spans="1:4" ht="15" customHeight="1">
      <c r="A910" s="188">
        <v>5090</v>
      </c>
      <c r="B910" s="188" t="s">
        <v>27654</v>
      </c>
      <c r="C910" s="188" t="s">
        <v>7688</v>
      </c>
      <c r="D910" s="405">
        <v>15.8</v>
      </c>
    </row>
    <row r="911" spans="1:4" ht="15" customHeight="1">
      <c r="A911" s="188">
        <v>5085</v>
      </c>
      <c r="B911" s="188" t="s">
        <v>27655</v>
      </c>
      <c r="C911" s="188" t="s">
        <v>7688</v>
      </c>
      <c r="D911" s="405">
        <v>23.52</v>
      </c>
    </row>
    <row r="912" spans="1:4" ht="15" customHeight="1">
      <c r="A912" s="188">
        <v>43603</v>
      </c>
      <c r="B912" s="188" t="s">
        <v>27656</v>
      </c>
      <c r="C912" s="188" t="s">
        <v>7688</v>
      </c>
      <c r="D912" s="405">
        <v>33.6</v>
      </c>
    </row>
    <row r="913" spans="1:4" ht="15" customHeight="1">
      <c r="A913" s="188">
        <v>38374</v>
      </c>
      <c r="B913" s="188" t="s">
        <v>1167</v>
      </c>
      <c r="C913" s="188" t="s">
        <v>7688</v>
      </c>
      <c r="D913" s="405">
        <v>902.43</v>
      </c>
    </row>
    <row r="914" spans="1:4" ht="15" customHeight="1">
      <c r="A914" s="188">
        <v>20209</v>
      </c>
      <c r="B914" s="188" t="s">
        <v>27657</v>
      </c>
      <c r="C914" s="188" t="s">
        <v>7691</v>
      </c>
      <c r="D914" s="405">
        <v>20.41</v>
      </c>
    </row>
    <row r="915" spans="1:4">
      <c r="A915" s="188">
        <v>20212</v>
      </c>
      <c r="B915" s="188" t="s">
        <v>27658</v>
      </c>
      <c r="C915" s="188" t="s">
        <v>7691</v>
      </c>
      <c r="D915" s="405">
        <v>17.079999999999998</v>
      </c>
    </row>
    <row r="916" spans="1:4" ht="15" customHeight="1">
      <c r="A916" s="188">
        <v>4433</v>
      </c>
      <c r="B916" s="188" t="s">
        <v>27659</v>
      </c>
      <c r="C916" s="188" t="s">
        <v>7691</v>
      </c>
      <c r="D916" s="405">
        <v>19.55</v>
      </c>
    </row>
    <row r="917" spans="1:4" ht="15" customHeight="1">
      <c r="A917" s="188">
        <v>4430</v>
      </c>
      <c r="B917" s="188" t="s">
        <v>27660</v>
      </c>
      <c r="C917" s="188" t="s">
        <v>7691</v>
      </c>
      <c r="D917" s="405">
        <v>10</v>
      </c>
    </row>
    <row r="918" spans="1:4" ht="15" customHeight="1">
      <c r="A918" s="188">
        <v>4400</v>
      </c>
      <c r="B918" s="188" t="s">
        <v>27661</v>
      </c>
      <c r="C918" s="188" t="s">
        <v>7691</v>
      </c>
      <c r="D918" s="405">
        <v>15.91</v>
      </c>
    </row>
    <row r="919" spans="1:4">
      <c r="A919" s="188">
        <v>2729</v>
      </c>
      <c r="B919" s="188" t="s">
        <v>27662</v>
      </c>
      <c r="C919" s="188" t="s">
        <v>7688</v>
      </c>
      <c r="D919" s="405">
        <v>18.739999999999998</v>
      </c>
    </row>
    <row r="920" spans="1:4" ht="15" customHeight="1">
      <c r="A920" s="188">
        <v>4513</v>
      </c>
      <c r="B920" s="188" t="s">
        <v>27663</v>
      </c>
      <c r="C920" s="188" t="s">
        <v>7691</v>
      </c>
      <c r="D920" s="405">
        <v>4.45</v>
      </c>
    </row>
    <row r="921" spans="1:4" ht="15" customHeight="1">
      <c r="A921" s="188">
        <v>11871</v>
      </c>
      <c r="B921" s="188" t="s">
        <v>1168</v>
      </c>
      <c r="C921" s="188" t="s">
        <v>7688</v>
      </c>
      <c r="D921" s="405">
        <v>316</v>
      </c>
    </row>
    <row r="922" spans="1:4">
      <c r="A922" s="188">
        <v>34636</v>
      </c>
      <c r="B922" s="188" t="s">
        <v>1169</v>
      </c>
      <c r="C922" s="188" t="s">
        <v>7688</v>
      </c>
      <c r="D922" s="405">
        <v>477.6</v>
      </c>
    </row>
    <row r="923" spans="1:4">
      <c r="A923" s="188">
        <v>34639</v>
      </c>
      <c r="B923" s="188" t="s">
        <v>1170</v>
      </c>
      <c r="C923" s="188" t="s">
        <v>7688</v>
      </c>
      <c r="D923" s="405">
        <v>970</v>
      </c>
    </row>
    <row r="924" spans="1:4" ht="15" customHeight="1">
      <c r="A924" s="188">
        <v>34640</v>
      </c>
      <c r="B924" s="188" t="s">
        <v>1171</v>
      </c>
      <c r="C924" s="188" t="s">
        <v>7688</v>
      </c>
      <c r="D924" s="406">
        <v>1089.56</v>
      </c>
    </row>
    <row r="925" spans="1:4" ht="15" customHeight="1">
      <c r="A925" s="188">
        <v>34637</v>
      </c>
      <c r="B925" s="188" t="s">
        <v>1172</v>
      </c>
      <c r="C925" s="188" t="s">
        <v>7688</v>
      </c>
      <c r="D925" s="405">
        <v>274.20999999999998</v>
      </c>
    </row>
    <row r="926" spans="1:4" ht="15" customHeight="1">
      <c r="A926" s="188">
        <v>34638</v>
      </c>
      <c r="B926" s="188" t="s">
        <v>1173</v>
      </c>
      <c r="C926" s="188" t="s">
        <v>7688</v>
      </c>
      <c r="D926" s="405">
        <v>470.24</v>
      </c>
    </row>
    <row r="927" spans="1:4" ht="15" customHeight="1">
      <c r="A927" s="188">
        <v>11868</v>
      </c>
      <c r="B927" s="188" t="s">
        <v>1174</v>
      </c>
      <c r="C927" s="188" t="s">
        <v>7688</v>
      </c>
      <c r="D927" s="405">
        <v>434.3</v>
      </c>
    </row>
    <row r="928" spans="1:4" ht="15" customHeight="1">
      <c r="A928" s="188">
        <v>37106</v>
      </c>
      <c r="B928" s="188" t="s">
        <v>1175</v>
      </c>
      <c r="C928" s="188" t="s">
        <v>7688</v>
      </c>
      <c r="D928" s="406">
        <v>4194.83</v>
      </c>
    </row>
    <row r="929" spans="1:4" ht="15" customHeight="1">
      <c r="A929" s="188">
        <v>11869</v>
      </c>
      <c r="B929" s="188" t="s">
        <v>1176</v>
      </c>
      <c r="C929" s="188" t="s">
        <v>7688</v>
      </c>
      <c r="D929" s="405">
        <v>704.64</v>
      </c>
    </row>
    <row r="930" spans="1:4" ht="15" customHeight="1">
      <c r="A930" s="188">
        <v>37104</v>
      </c>
      <c r="B930" s="188" t="s">
        <v>1177</v>
      </c>
      <c r="C930" s="188" t="s">
        <v>7688</v>
      </c>
      <c r="D930" s="405">
        <v>908.33</v>
      </c>
    </row>
    <row r="931" spans="1:4" ht="15" customHeight="1">
      <c r="A931" s="188">
        <v>37105</v>
      </c>
      <c r="B931" s="188" t="s">
        <v>1178</v>
      </c>
      <c r="C931" s="188" t="s">
        <v>7688</v>
      </c>
      <c r="D931" s="406">
        <v>2022.99</v>
      </c>
    </row>
    <row r="932" spans="1:4" ht="15" customHeight="1">
      <c r="A932" s="188">
        <v>34641</v>
      </c>
      <c r="B932" s="188" t="s">
        <v>27664</v>
      </c>
      <c r="C932" s="188" t="s">
        <v>7688</v>
      </c>
      <c r="D932" s="405">
        <v>70.260000000000005</v>
      </c>
    </row>
    <row r="933" spans="1:4" ht="15" customHeight="1">
      <c r="A933" s="188">
        <v>43434</v>
      </c>
      <c r="B933" s="188" t="s">
        <v>27665</v>
      </c>
      <c r="C933" s="188" t="s">
        <v>7688</v>
      </c>
      <c r="D933" s="405">
        <v>75.959999999999994</v>
      </c>
    </row>
    <row r="934" spans="1:4" ht="15" customHeight="1">
      <c r="A934" s="188">
        <v>43435</v>
      </c>
      <c r="B934" s="188" t="s">
        <v>27666</v>
      </c>
      <c r="C934" s="188" t="s">
        <v>7688</v>
      </c>
      <c r="D934" s="405">
        <v>139.27000000000001</v>
      </c>
    </row>
    <row r="935" spans="1:4" ht="15" customHeight="1">
      <c r="A935" s="188">
        <v>43436</v>
      </c>
      <c r="B935" s="188" t="s">
        <v>27667</v>
      </c>
      <c r="C935" s="188" t="s">
        <v>7688</v>
      </c>
      <c r="D935" s="405">
        <v>243.73</v>
      </c>
    </row>
    <row r="936" spans="1:4" ht="15" customHeight="1">
      <c r="A936" s="188">
        <v>43437</v>
      </c>
      <c r="B936" s="188" t="s">
        <v>27668</v>
      </c>
      <c r="C936" s="188" t="s">
        <v>7688</v>
      </c>
      <c r="D936" s="405">
        <v>441.88</v>
      </c>
    </row>
    <row r="937" spans="1:4" ht="15" customHeight="1">
      <c r="A937" s="188">
        <v>43438</v>
      </c>
      <c r="B937" s="188" t="s">
        <v>27669</v>
      </c>
      <c r="C937" s="188" t="s">
        <v>7688</v>
      </c>
      <c r="D937" s="405">
        <v>791.33</v>
      </c>
    </row>
    <row r="938" spans="1:4" ht="15" customHeight="1">
      <c r="A938" s="188">
        <v>41627</v>
      </c>
      <c r="B938" s="188" t="s">
        <v>27670</v>
      </c>
      <c r="C938" s="188" t="s">
        <v>7688</v>
      </c>
      <c r="D938" s="405">
        <v>117.11</v>
      </c>
    </row>
    <row r="939" spans="1:4" ht="15" customHeight="1">
      <c r="A939" s="188">
        <v>41628</v>
      </c>
      <c r="B939" s="188" t="s">
        <v>27671</v>
      </c>
      <c r="C939" s="188" t="s">
        <v>7688</v>
      </c>
      <c r="D939" s="405">
        <v>215.24</v>
      </c>
    </row>
    <row r="940" spans="1:4" ht="15" customHeight="1">
      <c r="A940" s="188">
        <v>41629</v>
      </c>
      <c r="B940" s="188" t="s">
        <v>27672</v>
      </c>
      <c r="C940" s="188" t="s">
        <v>7688</v>
      </c>
      <c r="D940" s="405">
        <v>273.48</v>
      </c>
    </row>
    <row r="941" spans="1:4" ht="15" customHeight="1">
      <c r="A941" s="188">
        <v>43429</v>
      </c>
      <c r="B941" s="188" t="s">
        <v>27673</v>
      </c>
      <c r="C941" s="188" t="s">
        <v>7688</v>
      </c>
      <c r="D941" s="405">
        <v>60.59</v>
      </c>
    </row>
    <row r="942" spans="1:4" ht="15" customHeight="1">
      <c r="A942" s="188">
        <v>43430</v>
      </c>
      <c r="B942" s="188" t="s">
        <v>27674</v>
      </c>
      <c r="C942" s="188" t="s">
        <v>7688</v>
      </c>
      <c r="D942" s="405">
        <v>100.65</v>
      </c>
    </row>
    <row r="943" spans="1:4" ht="15" customHeight="1">
      <c r="A943" s="188">
        <v>43431</v>
      </c>
      <c r="B943" s="188" t="s">
        <v>27675</v>
      </c>
      <c r="C943" s="188" t="s">
        <v>7688</v>
      </c>
      <c r="D943" s="405">
        <v>194.98</v>
      </c>
    </row>
    <row r="944" spans="1:4" ht="15" customHeight="1">
      <c r="A944" s="188">
        <v>43432</v>
      </c>
      <c r="B944" s="188" t="s">
        <v>27676</v>
      </c>
      <c r="C944" s="188" t="s">
        <v>7688</v>
      </c>
      <c r="D944" s="405">
        <v>405.16</v>
      </c>
    </row>
    <row r="945" spans="1:4" ht="15" customHeight="1">
      <c r="A945" s="188">
        <v>43433</v>
      </c>
      <c r="B945" s="188" t="s">
        <v>27677</v>
      </c>
      <c r="C945" s="188" t="s">
        <v>7688</v>
      </c>
      <c r="D945" s="405">
        <v>638.76</v>
      </c>
    </row>
    <row r="946" spans="1:4" ht="15" customHeight="1">
      <c r="A946" s="188">
        <v>43094</v>
      </c>
      <c r="B946" s="188" t="s">
        <v>27678</v>
      </c>
      <c r="C946" s="188" t="s">
        <v>7688</v>
      </c>
      <c r="D946" s="405">
        <v>166.19</v>
      </c>
    </row>
    <row r="947" spans="1:4" ht="15" customHeight="1">
      <c r="A947" s="188">
        <v>43093</v>
      </c>
      <c r="B947" s="188" t="s">
        <v>27679</v>
      </c>
      <c r="C947" s="188" t="s">
        <v>7688</v>
      </c>
      <c r="D947" s="405">
        <v>176.61</v>
      </c>
    </row>
    <row r="948" spans="1:4" ht="15" customHeight="1">
      <c r="A948" s="188">
        <v>1030</v>
      </c>
      <c r="B948" s="188" t="s">
        <v>1179</v>
      </c>
      <c r="C948" s="188" t="s">
        <v>7688</v>
      </c>
      <c r="D948" s="405">
        <v>35.369999999999997</v>
      </c>
    </row>
    <row r="949" spans="1:4" ht="15" customHeight="1">
      <c r="A949" s="188">
        <v>11694</v>
      </c>
      <c r="B949" s="188" t="s">
        <v>1180</v>
      </c>
      <c r="C949" s="188" t="s">
        <v>7688</v>
      </c>
      <c r="D949" s="405">
        <v>781.86</v>
      </c>
    </row>
    <row r="950" spans="1:4">
      <c r="A950" s="188">
        <v>11881</v>
      </c>
      <c r="B950" s="188" t="s">
        <v>27680</v>
      </c>
      <c r="C950" s="188" t="s">
        <v>7688</v>
      </c>
      <c r="D950" s="405">
        <v>107.62</v>
      </c>
    </row>
    <row r="951" spans="1:4" ht="15" customHeight="1">
      <c r="A951" s="188">
        <v>35277</v>
      </c>
      <c r="B951" s="188" t="s">
        <v>1181</v>
      </c>
      <c r="C951" s="188" t="s">
        <v>7688</v>
      </c>
      <c r="D951" s="405">
        <v>391.06</v>
      </c>
    </row>
    <row r="952" spans="1:4">
      <c r="A952" s="188">
        <v>10521</v>
      </c>
      <c r="B952" s="188" t="s">
        <v>1182</v>
      </c>
      <c r="C952" s="188" t="s">
        <v>7688</v>
      </c>
      <c r="D952" s="405">
        <v>206.72</v>
      </c>
    </row>
    <row r="953" spans="1:4" ht="15" customHeight="1">
      <c r="A953" s="188">
        <v>10885</v>
      </c>
      <c r="B953" s="188" t="s">
        <v>1183</v>
      </c>
      <c r="C953" s="188" t="s">
        <v>7688</v>
      </c>
      <c r="D953" s="405">
        <v>261.48</v>
      </c>
    </row>
    <row r="954" spans="1:4">
      <c r="A954" s="188">
        <v>20962</v>
      </c>
      <c r="B954" s="188" t="s">
        <v>1184</v>
      </c>
      <c r="C954" s="188" t="s">
        <v>7688</v>
      </c>
      <c r="D954" s="405">
        <v>216.57</v>
      </c>
    </row>
    <row r="955" spans="1:4" ht="15" customHeight="1">
      <c r="A955" s="188">
        <v>20963</v>
      </c>
      <c r="B955" s="188" t="s">
        <v>1185</v>
      </c>
      <c r="C955" s="188" t="s">
        <v>7688</v>
      </c>
      <c r="D955" s="405">
        <v>264.55</v>
      </c>
    </row>
    <row r="956" spans="1:4">
      <c r="A956" s="188">
        <v>2555</v>
      </c>
      <c r="B956" s="188" t="s">
        <v>1186</v>
      </c>
      <c r="C956" s="188" t="s">
        <v>7688</v>
      </c>
      <c r="D956" s="405">
        <v>1.39</v>
      </c>
    </row>
    <row r="957" spans="1:4" ht="15" customHeight="1">
      <c r="A957" s="188">
        <v>2556</v>
      </c>
      <c r="B957" s="188" t="s">
        <v>1187</v>
      </c>
      <c r="C957" s="188" t="s">
        <v>7688</v>
      </c>
      <c r="D957" s="405">
        <v>1.43</v>
      </c>
    </row>
    <row r="958" spans="1:4">
      <c r="A958" s="188">
        <v>2557</v>
      </c>
      <c r="B958" s="188" t="s">
        <v>1188</v>
      </c>
      <c r="C958" s="188" t="s">
        <v>7688</v>
      </c>
      <c r="D958" s="405">
        <v>3.04</v>
      </c>
    </row>
    <row r="959" spans="1:4" ht="15" customHeight="1">
      <c r="A959" s="188">
        <v>10569</v>
      </c>
      <c r="B959" s="188" t="s">
        <v>27681</v>
      </c>
      <c r="C959" s="188" t="s">
        <v>7688</v>
      </c>
      <c r="D959" s="405">
        <v>3.04</v>
      </c>
    </row>
    <row r="960" spans="1:4">
      <c r="A960" s="188">
        <v>39810</v>
      </c>
      <c r="B960" s="188" t="s">
        <v>27682</v>
      </c>
      <c r="C960" s="188" t="s">
        <v>7688</v>
      </c>
      <c r="D960" s="405">
        <v>22.42</v>
      </c>
    </row>
    <row r="961" spans="1:4" ht="15" customHeight="1">
      <c r="A961" s="188">
        <v>39811</v>
      </c>
      <c r="B961" s="188" t="s">
        <v>27683</v>
      </c>
      <c r="C961" s="188" t="s">
        <v>7688</v>
      </c>
      <c r="D961" s="405">
        <v>27.43</v>
      </c>
    </row>
    <row r="962" spans="1:4" ht="15" customHeight="1">
      <c r="A962" s="188">
        <v>39812</v>
      </c>
      <c r="B962" s="188" t="s">
        <v>27684</v>
      </c>
      <c r="C962" s="188" t="s">
        <v>7688</v>
      </c>
      <c r="D962" s="405">
        <v>45.1</v>
      </c>
    </row>
    <row r="963" spans="1:4">
      <c r="A963" s="188">
        <v>43096</v>
      </c>
      <c r="B963" s="188" t="s">
        <v>27685</v>
      </c>
      <c r="C963" s="188" t="s">
        <v>7688</v>
      </c>
      <c r="D963" s="405">
        <v>149.51</v>
      </c>
    </row>
    <row r="964" spans="1:4" ht="15" customHeight="1">
      <c r="A964" s="188">
        <v>43102</v>
      </c>
      <c r="B964" s="188" t="s">
        <v>27686</v>
      </c>
      <c r="C964" s="188" t="s">
        <v>7688</v>
      </c>
      <c r="D964" s="405">
        <v>90.91</v>
      </c>
    </row>
    <row r="965" spans="1:4" ht="15" customHeight="1">
      <c r="A965" s="188">
        <v>43103</v>
      </c>
      <c r="B965" s="188" t="s">
        <v>27687</v>
      </c>
      <c r="C965" s="188" t="s">
        <v>7688</v>
      </c>
      <c r="D965" s="405">
        <v>133.87</v>
      </c>
    </row>
    <row r="966" spans="1:4" ht="15" customHeight="1">
      <c r="A966" s="188">
        <v>43098</v>
      </c>
      <c r="B966" s="188" t="s">
        <v>27688</v>
      </c>
      <c r="C966" s="188" t="s">
        <v>7688</v>
      </c>
      <c r="D966" s="405">
        <v>50.64</v>
      </c>
    </row>
    <row r="967" spans="1:4">
      <c r="A967" s="188">
        <v>43097</v>
      </c>
      <c r="B967" s="188" t="s">
        <v>27689</v>
      </c>
      <c r="C967" s="188" t="s">
        <v>7688</v>
      </c>
      <c r="D967" s="405">
        <v>30</v>
      </c>
    </row>
    <row r="968" spans="1:4" ht="15" customHeight="1">
      <c r="A968" s="188">
        <v>43104</v>
      </c>
      <c r="B968" s="188" t="s">
        <v>27690</v>
      </c>
      <c r="C968" s="188" t="s">
        <v>7688</v>
      </c>
      <c r="D968" s="405">
        <v>354.93</v>
      </c>
    </row>
    <row r="969" spans="1:4" ht="15" customHeight="1">
      <c r="A969" s="188">
        <v>39771</v>
      </c>
      <c r="B969" s="188" t="s">
        <v>1189</v>
      </c>
      <c r="C969" s="188" t="s">
        <v>7688</v>
      </c>
      <c r="D969" s="405">
        <v>29.18</v>
      </c>
    </row>
    <row r="970" spans="1:4" ht="15" customHeight="1">
      <c r="A970" s="188">
        <v>39772</v>
      </c>
      <c r="B970" s="188" t="s">
        <v>1190</v>
      </c>
      <c r="C970" s="188" t="s">
        <v>7688</v>
      </c>
      <c r="D970" s="405">
        <v>57.36</v>
      </c>
    </row>
    <row r="971" spans="1:4">
      <c r="A971" s="188">
        <v>39773</v>
      </c>
      <c r="B971" s="188" t="s">
        <v>1191</v>
      </c>
      <c r="C971" s="188" t="s">
        <v>7688</v>
      </c>
      <c r="D971" s="405">
        <v>92.19</v>
      </c>
    </row>
    <row r="972" spans="1:4" ht="15" customHeight="1">
      <c r="A972" s="188">
        <v>39774</v>
      </c>
      <c r="B972" s="188" t="s">
        <v>1192</v>
      </c>
      <c r="C972" s="188" t="s">
        <v>7688</v>
      </c>
      <c r="D972" s="405">
        <v>137.88999999999999</v>
      </c>
    </row>
    <row r="973" spans="1:4" ht="15" customHeight="1">
      <c r="A973" s="188">
        <v>39775</v>
      </c>
      <c r="B973" s="188" t="s">
        <v>1193</v>
      </c>
      <c r="C973" s="188" t="s">
        <v>7688</v>
      </c>
      <c r="D973" s="405">
        <v>184.04</v>
      </c>
    </row>
    <row r="974" spans="1:4">
      <c r="A974" s="188">
        <v>39776</v>
      </c>
      <c r="B974" s="188" t="s">
        <v>1194</v>
      </c>
      <c r="C974" s="188" t="s">
        <v>7688</v>
      </c>
      <c r="D974" s="405">
        <v>222.41</v>
      </c>
    </row>
    <row r="975" spans="1:4" ht="15" customHeight="1">
      <c r="A975" s="188">
        <v>39777</v>
      </c>
      <c r="B975" s="188" t="s">
        <v>1195</v>
      </c>
      <c r="C975" s="188" t="s">
        <v>7688</v>
      </c>
      <c r="D975" s="405">
        <v>281.89999999999998</v>
      </c>
    </row>
    <row r="976" spans="1:4">
      <c r="A976" s="188">
        <v>20254</v>
      </c>
      <c r="B976" s="188" t="s">
        <v>27691</v>
      </c>
      <c r="C976" s="188" t="s">
        <v>7688</v>
      </c>
      <c r="D976" s="405">
        <v>20.46</v>
      </c>
    </row>
    <row r="977" spans="1:4" ht="15" customHeight="1">
      <c r="A977" s="188">
        <v>20253</v>
      </c>
      <c r="B977" s="188" t="s">
        <v>27692</v>
      </c>
      <c r="C977" s="188" t="s">
        <v>7688</v>
      </c>
      <c r="D977" s="405">
        <v>67.19</v>
      </c>
    </row>
    <row r="978" spans="1:4" ht="15" customHeight="1">
      <c r="A978" s="188">
        <v>11247</v>
      </c>
      <c r="B978" s="188" t="s">
        <v>27693</v>
      </c>
      <c r="C978" s="188" t="s">
        <v>7688</v>
      </c>
      <c r="D978" s="406">
        <v>1291.95</v>
      </c>
    </row>
    <row r="979" spans="1:4">
      <c r="A979" s="188">
        <v>11250</v>
      </c>
      <c r="B979" s="188" t="s">
        <v>27694</v>
      </c>
      <c r="C979" s="188" t="s">
        <v>7688</v>
      </c>
      <c r="D979" s="405">
        <v>55.62</v>
      </c>
    </row>
    <row r="980" spans="1:4" ht="15" customHeight="1">
      <c r="A980" s="188">
        <v>11249</v>
      </c>
      <c r="B980" s="188" t="s">
        <v>27695</v>
      </c>
      <c r="C980" s="188" t="s">
        <v>7688</v>
      </c>
      <c r="D980" s="406">
        <v>2523.63</v>
      </c>
    </row>
    <row r="981" spans="1:4">
      <c r="A981" s="188">
        <v>11251</v>
      </c>
      <c r="B981" s="188" t="s">
        <v>27696</v>
      </c>
      <c r="C981" s="188" t="s">
        <v>7688</v>
      </c>
      <c r="D981" s="405">
        <v>123.2</v>
      </c>
    </row>
    <row r="982" spans="1:4" ht="15" customHeight="1">
      <c r="A982" s="188">
        <v>11253</v>
      </c>
      <c r="B982" s="188" t="s">
        <v>27697</v>
      </c>
      <c r="C982" s="188" t="s">
        <v>7688</v>
      </c>
      <c r="D982" s="405">
        <v>204.15</v>
      </c>
    </row>
    <row r="983" spans="1:4">
      <c r="A983" s="188">
        <v>11255</v>
      </c>
      <c r="B983" s="188" t="s">
        <v>27698</v>
      </c>
      <c r="C983" s="188" t="s">
        <v>7688</v>
      </c>
      <c r="D983" s="405">
        <v>305.20999999999998</v>
      </c>
    </row>
    <row r="984" spans="1:4" ht="15" customHeight="1">
      <c r="A984" s="188">
        <v>14055</v>
      </c>
      <c r="B984" s="188" t="s">
        <v>27699</v>
      </c>
      <c r="C984" s="188" t="s">
        <v>7688</v>
      </c>
      <c r="D984" s="405">
        <v>613.98</v>
      </c>
    </row>
    <row r="985" spans="1:4" ht="15" customHeight="1">
      <c r="A985" s="188">
        <v>11256</v>
      </c>
      <c r="B985" s="188" t="s">
        <v>27700</v>
      </c>
      <c r="C985" s="188" t="s">
        <v>7688</v>
      </c>
      <c r="D985" s="405">
        <v>382.31</v>
      </c>
    </row>
    <row r="986" spans="1:4" ht="15" customHeight="1">
      <c r="A986" s="188">
        <v>1872</v>
      </c>
      <c r="B986" s="188" t="s">
        <v>1196</v>
      </c>
      <c r="C986" s="188" t="s">
        <v>7688</v>
      </c>
      <c r="D986" s="405">
        <v>2.2799999999999998</v>
      </c>
    </row>
    <row r="987" spans="1:4" ht="15" customHeight="1">
      <c r="A987" s="188">
        <v>1873</v>
      </c>
      <c r="B987" s="188" t="s">
        <v>1197</v>
      </c>
      <c r="C987" s="188" t="s">
        <v>7688</v>
      </c>
      <c r="D987" s="405">
        <v>4.53</v>
      </c>
    </row>
    <row r="988" spans="1:4" ht="15" customHeight="1">
      <c r="A988" s="188">
        <v>39693</v>
      </c>
      <c r="B988" s="188" t="s">
        <v>1198</v>
      </c>
      <c r="C988" s="188" t="s">
        <v>7688</v>
      </c>
      <c r="D988" s="406">
        <v>2401.08</v>
      </c>
    </row>
    <row r="989" spans="1:4" ht="15" customHeight="1">
      <c r="A989" s="188">
        <v>39692</v>
      </c>
      <c r="B989" s="188" t="s">
        <v>1199</v>
      </c>
      <c r="C989" s="188" t="s">
        <v>7688</v>
      </c>
      <c r="D989" s="405">
        <v>768.29</v>
      </c>
    </row>
    <row r="990" spans="1:4" ht="15" customHeight="1">
      <c r="A990" s="188">
        <v>34643</v>
      </c>
      <c r="B990" s="188" t="s">
        <v>1200</v>
      </c>
      <c r="C990" s="188" t="s">
        <v>7688</v>
      </c>
      <c r="D990" s="405">
        <v>12.66</v>
      </c>
    </row>
    <row r="991" spans="1:4" ht="15" customHeight="1">
      <c r="A991" s="188">
        <v>1062</v>
      </c>
      <c r="B991" s="188" t="s">
        <v>27701</v>
      </c>
      <c r="C991" s="188" t="s">
        <v>7688</v>
      </c>
      <c r="D991" s="405">
        <v>243.48</v>
      </c>
    </row>
    <row r="992" spans="1:4" ht="15" customHeight="1">
      <c r="A992" s="188">
        <v>39686</v>
      </c>
      <c r="B992" s="188" t="s">
        <v>27702</v>
      </c>
      <c r="C992" s="188" t="s">
        <v>7688</v>
      </c>
      <c r="D992" s="405">
        <v>394.25</v>
      </c>
    </row>
    <row r="993" spans="1:4" ht="15" customHeight="1">
      <c r="A993" s="188">
        <v>43095</v>
      </c>
      <c r="B993" s="188" t="s">
        <v>27703</v>
      </c>
      <c r="C993" s="188" t="s">
        <v>7688</v>
      </c>
      <c r="D993" s="405">
        <v>98.52</v>
      </c>
    </row>
    <row r="994" spans="1:4" ht="15" customHeight="1">
      <c r="A994" s="188">
        <v>1871</v>
      </c>
      <c r="B994" s="188" t="s">
        <v>1201</v>
      </c>
      <c r="C994" s="188" t="s">
        <v>7688</v>
      </c>
      <c r="D994" s="405">
        <v>4.08</v>
      </c>
    </row>
    <row r="995" spans="1:4" ht="15" customHeight="1">
      <c r="A995" s="188">
        <v>12001</v>
      </c>
      <c r="B995" s="188" t="s">
        <v>1202</v>
      </c>
      <c r="C995" s="188" t="s">
        <v>7688</v>
      </c>
      <c r="D995" s="405">
        <v>5.9</v>
      </c>
    </row>
    <row r="996" spans="1:4" ht="15" customHeight="1">
      <c r="A996" s="188">
        <v>11882</v>
      </c>
      <c r="B996" s="188" t="s">
        <v>27704</v>
      </c>
      <c r="C996" s="188" t="s">
        <v>7688</v>
      </c>
      <c r="D996" s="405">
        <v>77.23</v>
      </c>
    </row>
    <row r="997" spans="1:4" ht="15" customHeight="1">
      <c r="A997" s="188">
        <v>1068</v>
      </c>
      <c r="B997" s="188" t="s">
        <v>27705</v>
      </c>
      <c r="C997" s="188" t="s">
        <v>7688</v>
      </c>
      <c r="D997" s="406">
        <v>1606.04</v>
      </c>
    </row>
    <row r="998" spans="1:4" ht="15" customHeight="1">
      <c r="A998" s="188">
        <v>39690</v>
      </c>
      <c r="B998" s="188" t="s">
        <v>27706</v>
      </c>
      <c r="C998" s="188" t="s">
        <v>7688</v>
      </c>
      <c r="D998" s="406">
        <v>2694.4</v>
      </c>
    </row>
    <row r="999" spans="1:4" ht="15" customHeight="1">
      <c r="A999" s="188">
        <v>39691</v>
      </c>
      <c r="B999" s="188" t="s">
        <v>27707</v>
      </c>
      <c r="C999" s="188" t="s">
        <v>7688</v>
      </c>
      <c r="D999" s="406">
        <v>3388.8</v>
      </c>
    </row>
    <row r="1000" spans="1:4" ht="15" customHeight="1">
      <c r="A1000" s="188">
        <v>39808</v>
      </c>
      <c r="B1000" s="188" t="s">
        <v>27708</v>
      </c>
      <c r="C1000" s="188" t="s">
        <v>7688</v>
      </c>
      <c r="D1000" s="405">
        <v>51.43</v>
      </c>
    </row>
    <row r="1001" spans="1:4" ht="15" customHeight="1">
      <c r="A1001" s="188">
        <v>39809</v>
      </c>
      <c r="B1001" s="188" t="s">
        <v>27709</v>
      </c>
      <c r="C1001" s="188" t="s">
        <v>7688</v>
      </c>
      <c r="D1001" s="405">
        <v>122</v>
      </c>
    </row>
    <row r="1002" spans="1:4" ht="15" customHeight="1">
      <c r="A1002" s="188">
        <v>43439</v>
      </c>
      <c r="B1002" s="188" t="s">
        <v>27710</v>
      </c>
      <c r="C1002" s="188" t="s">
        <v>7688</v>
      </c>
      <c r="D1002" s="405">
        <v>354.51</v>
      </c>
    </row>
    <row r="1003" spans="1:4" ht="15" customHeight="1">
      <c r="A1003" s="188">
        <v>5103</v>
      </c>
      <c r="B1003" s="188" t="s">
        <v>1203</v>
      </c>
      <c r="C1003" s="188" t="s">
        <v>7688</v>
      </c>
      <c r="D1003" s="405">
        <v>11.89</v>
      </c>
    </row>
    <row r="1004" spans="1:4" ht="15" customHeight="1">
      <c r="A1004" s="188">
        <v>11712</v>
      </c>
      <c r="B1004" s="188" t="s">
        <v>1204</v>
      </c>
      <c r="C1004" s="188" t="s">
        <v>7688</v>
      </c>
      <c r="D1004" s="405">
        <v>27.7</v>
      </c>
    </row>
    <row r="1005" spans="1:4" ht="15" customHeight="1">
      <c r="A1005" s="188">
        <v>11717</v>
      </c>
      <c r="B1005" s="188" t="s">
        <v>1205</v>
      </c>
      <c r="C1005" s="188" t="s">
        <v>7688</v>
      </c>
      <c r="D1005" s="405">
        <v>30.1</v>
      </c>
    </row>
    <row r="1006" spans="1:4" ht="15" customHeight="1">
      <c r="A1006" s="188">
        <v>11714</v>
      </c>
      <c r="B1006" s="188" t="s">
        <v>1206</v>
      </c>
      <c r="C1006" s="188" t="s">
        <v>7688</v>
      </c>
      <c r="D1006" s="405">
        <v>37.450000000000003</v>
      </c>
    </row>
    <row r="1007" spans="1:4" ht="15" customHeight="1">
      <c r="A1007" s="188">
        <v>11880</v>
      </c>
      <c r="B1007" s="188" t="s">
        <v>1207</v>
      </c>
      <c r="C1007" s="188" t="s">
        <v>7688</v>
      </c>
      <c r="D1007" s="405">
        <v>77.45</v>
      </c>
    </row>
    <row r="1008" spans="1:4" ht="15" customHeight="1">
      <c r="A1008" s="188">
        <v>1106</v>
      </c>
      <c r="B1008" s="188" t="s">
        <v>1208</v>
      </c>
      <c r="C1008" s="188" t="s">
        <v>7692</v>
      </c>
      <c r="D1008" s="405">
        <v>0.92</v>
      </c>
    </row>
    <row r="1009" spans="1:4" ht="15" customHeight="1">
      <c r="A1009" s="188">
        <v>11161</v>
      </c>
      <c r="B1009" s="188" t="s">
        <v>1209</v>
      </c>
      <c r="C1009" s="188" t="s">
        <v>7692</v>
      </c>
      <c r="D1009" s="405">
        <v>1.53</v>
      </c>
    </row>
    <row r="1010" spans="1:4" ht="15" customHeight="1">
      <c r="A1010" s="188">
        <v>1107</v>
      </c>
      <c r="B1010" s="188" t="s">
        <v>1210</v>
      </c>
      <c r="C1010" s="188" t="s">
        <v>7692</v>
      </c>
      <c r="D1010" s="405">
        <v>0.78</v>
      </c>
    </row>
    <row r="1011" spans="1:4" ht="15" customHeight="1">
      <c r="A1011" s="188">
        <v>25963</v>
      </c>
      <c r="B1011" s="188" t="s">
        <v>1211</v>
      </c>
      <c r="C1011" s="188" t="s">
        <v>7692</v>
      </c>
      <c r="D1011" s="405">
        <v>0.11</v>
      </c>
    </row>
    <row r="1012" spans="1:4" ht="15" customHeight="1">
      <c r="A1012" s="188">
        <v>4759</v>
      </c>
      <c r="B1012" s="188" t="s">
        <v>1212</v>
      </c>
      <c r="C1012" s="188" t="s">
        <v>7687</v>
      </c>
      <c r="D1012" s="405">
        <v>14.93</v>
      </c>
    </row>
    <row r="1013" spans="1:4" ht="15" customHeight="1">
      <c r="A1013" s="188">
        <v>41068</v>
      </c>
      <c r="B1013" s="188" t="s">
        <v>1213</v>
      </c>
      <c r="C1013" s="188" t="s">
        <v>7696</v>
      </c>
      <c r="D1013" s="406">
        <v>2646.43</v>
      </c>
    </row>
    <row r="1014" spans="1:4">
      <c r="A1014" s="188">
        <v>1108</v>
      </c>
      <c r="B1014" s="188" t="s">
        <v>1214</v>
      </c>
      <c r="C1014" s="188" t="s">
        <v>7691</v>
      </c>
      <c r="D1014" s="405">
        <v>26.19</v>
      </c>
    </row>
    <row r="1015" spans="1:4" ht="15" customHeight="1">
      <c r="A1015" s="188">
        <v>1117</v>
      </c>
      <c r="B1015" s="188" t="s">
        <v>1215</v>
      </c>
      <c r="C1015" s="188" t="s">
        <v>7691</v>
      </c>
      <c r="D1015" s="405">
        <v>26.4</v>
      </c>
    </row>
    <row r="1016" spans="1:4">
      <c r="A1016" s="188">
        <v>1118</v>
      </c>
      <c r="B1016" s="188" t="s">
        <v>1216</v>
      </c>
      <c r="C1016" s="188" t="s">
        <v>7691</v>
      </c>
      <c r="D1016" s="405">
        <v>31.2</v>
      </c>
    </row>
    <row r="1017" spans="1:4" ht="15" customHeight="1">
      <c r="A1017" s="188">
        <v>1110</v>
      </c>
      <c r="B1017" s="188" t="s">
        <v>1217</v>
      </c>
      <c r="C1017" s="188" t="s">
        <v>7691</v>
      </c>
      <c r="D1017" s="405">
        <v>31.2</v>
      </c>
    </row>
    <row r="1018" spans="1:4" ht="15" customHeight="1">
      <c r="A1018" s="188">
        <v>12618</v>
      </c>
      <c r="B1018" s="188" t="s">
        <v>1218</v>
      </c>
      <c r="C1018" s="188" t="s">
        <v>7688</v>
      </c>
      <c r="D1018" s="405">
        <v>44.5</v>
      </c>
    </row>
    <row r="1019" spans="1:4" ht="15" customHeight="1">
      <c r="A1019" s="188">
        <v>40784</v>
      </c>
      <c r="B1019" s="188" t="s">
        <v>27711</v>
      </c>
      <c r="C1019" s="188" t="s">
        <v>7691</v>
      </c>
      <c r="D1019" s="405">
        <v>86.05</v>
      </c>
    </row>
    <row r="1020" spans="1:4" ht="15" customHeight="1">
      <c r="A1020" s="188">
        <v>40782</v>
      </c>
      <c r="B1020" s="188" t="s">
        <v>27712</v>
      </c>
      <c r="C1020" s="188" t="s">
        <v>7691</v>
      </c>
      <c r="D1020" s="405">
        <v>33.770000000000003</v>
      </c>
    </row>
    <row r="1021" spans="1:4" ht="15" customHeight="1">
      <c r="A1021" s="188">
        <v>40783</v>
      </c>
      <c r="B1021" s="188" t="s">
        <v>27713</v>
      </c>
      <c r="C1021" s="188" t="s">
        <v>7691</v>
      </c>
      <c r="D1021" s="405">
        <v>43.99</v>
      </c>
    </row>
    <row r="1022" spans="1:4">
      <c r="A1022" s="188">
        <v>1109</v>
      </c>
      <c r="B1022" s="188" t="s">
        <v>1219</v>
      </c>
      <c r="C1022" s="188" t="s">
        <v>7691</v>
      </c>
      <c r="D1022" s="405">
        <v>26.19</v>
      </c>
    </row>
    <row r="1023" spans="1:4">
      <c r="A1023" s="188">
        <v>1119</v>
      </c>
      <c r="B1023" s="188" t="s">
        <v>1220</v>
      </c>
      <c r="C1023" s="188" t="s">
        <v>7691</v>
      </c>
      <c r="D1023" s="405">
        <v>16.88</v>
      </c>
    </row>
    <row r="1024" spans="1:4" ht="15" customHeight="1">
      <c r="A1024" s="188">
        <v>13115</v>
      </c>
      <c r="B1024" s="188" t="s">
        <v>27714</v>
      </c>
      <c r="C1024" s="188" t="s">
        <v>7691</v>
      </c>
      <c r="D1024" s="405">
        <v>14.99</v>
      </c>
    </row>
    <row r="1025" spans="1:4">
      <c r="A1025" s="188">
        <v>10541</v>
      </c>
      <c r="B1025" s="188" t="s">
        <v>27715</v>
      </c>
      <c r="C1025" s="188" t="s">
        <v>7691</v>
      </c>
      <c r="D1025" s="405">
        <v>18.32</v>
      </c>
    </row>
    <row r="1026" spans="1:4" ht="15" customHeight="1">
      <c r="A1026" s="188">
        <v>10542</v>
      </c>
      <c r="B1026" s="188" t="s">
        <v>27716</v>
      </c>
      <c r="C1026" s="188" t="s">
        <v>7691</v>
      </c>
      <c r="D1026" s="405">
        <v>23.96</v>
      </c>
    </row>
    <row r="1027" spans="1:4">
      <c r="A1027" s="188">
        <v>10543</v>
      </c>
      <c r="B1027" s="188" t="s">
        <v>27717</v>
      </c>
      <c r="C1027" s="188" t="s">
        <v>7691</v>
      </c>
      <c r="D1027" s="405">
        <v>38.89</v>
      </c>
    </row>
    <row r="1028" spans="1:4" ht="15" customHeight="1">
      <c r="A1028" s="188">
        <v>10544</v>
      </c>
      <c r="B1028" s="188" t="s">
        <v>27718</v>
      </c>
      <c r="C1028" s="188" t="s">
        <v>7691</v>
      </c>
      <c r="D1028" s="405">
        <v>50.3</v>
      </c>
    </row>
    <row r="1029" spans="1:4">
      <c r="A1029" s="188">
        <v>10545</v>
      </c>
      <c r="B1029" s="188" t="s">
        <v>27719</v>
      </c>
      <c r="C1029" s="188" t="s">
        <v>7691</v>
      </c>
      <c r="D1029" s="405">
        <v>93.99</v>
      </c>
    </row>
    <row r="1030" spans="1:4" ht="15" customHeight="1">
      <c r="A1030" s="188">
        <v>38365</v>
      </c>
      <c r="B1030" s="188" t="s">
        <v>1221</v>
      </c>
      <c r="C1030" s="188" t="s">
        <v>7690</v>
      </c>
      <c r="D1030" s="405">
        <v>1.95</v>
      </c>
    </row>
    <row r="1031" spans="1:4">
      <c r="A1031" s="188">
        <v>37745</v>
      </c>
      <c r="B1031" s="188" t="s">
        <v>1222</v>
      </c>
      <c r="C1031" s="188" t="s">
        <v>7688</v>
      </c>
      <c r="D1031" s="406">
        <v>294300</v>
      </c>
    </row>
    <row r="1032" spans="1:4" ht="15" customHeight="1">
      <c r="A1032" s="188">
        <v>37754</v>
      </c>
      <c r="B1032" s="188" t="s">
        <v>1223</v>
      </c>
      <c r="C1032" s="188" t="s">
        <v>7688</v>
      </c>
      <c r="D1032" s="406">
        <v>307338.59999999998</v>
      </c>
    </row>
    <row r="1033" spans="1:4">
      <c r="A1033" s="188">
        <v>37748</v>
      </c>
      <c r="B1033" s="188" t="s">
        <v>1224</v>
      </c>
      <c r="C1033" s="188" t="s">
        <v>7688</v>
      </c>
      <c r="D1033" s="406">
        <v>312880.01</v>
      </c>
    </row>
    <row r="1034" spans="1:4" ht="15" customHeight="1">
      <c r="A1034" s="188">
        <v>37761</v>
      </c>
      <c r="B1034" s="188" t="s">
        <v>1225</v>
      </c>
      <c r="C1034" s="188" t="s">
        <v>7688</v>
      </c>
      <c r="D1034" s="406">
        <v>258909.48</v>
      </c>
    </row>
    <row r="1035" spans="1:4">
      <c r="A1035" s="188">
        <v>37757</v>
      </c>
      <c r="B1035" s="188" t="s">
        <v>1226</v>
      </c>
      <c r="C1035" s="188" t="s">
        <v>7688</v>
      </c>
      <c r="D1035" s="406">
        <v>360424.35</v>
      </c>
    </row>
    <row r="1036" spans="1:4" ht="15" customHeight="1">
      <c r="A1036" s="188">
        <v>37759</v>
      </c>
      <c r="B1036" s="188" t="s">
        <v>1227</v>
      </c>
      <c r="C1036" s="188" t="s">
        <v>7688</v>
      </c>
      <c r="D1036" s="406">
        <v>361821.36</v>
      </c>
    </row>
    <row r="1037" spans="1:4">
      <c r="A1037" s="188">
        <v>37766</v>
      </c>
      <c r="B1037" s="188" t="s">
        <v>1228</v>
      </c>
      <c r="C1037" s="188" t="s">
        <v>7688</v>
      </c>
      <c r="D1037" s="406">
        <v>361821.33</v>
      </c>
    </row>
    <row r="1038" spans="1:4" ht="15" customHeight="1">
      <c r="A1038" s="188">
        <v>37752</v>
      </c>
      <c r="B1038" s="188" t="s">
        <v>1229</v>
      </c>
      <c r="C1038" s="188" t="s">
        <v>7688</v>
      </c>
      <c r="D1038" s="406">
        <v>328107.24</v>
      </c>
    </row>
    <row r="1039" spans="1:4" ht="15" customHeight="1">
      <c r="A1039" s="188">
        <v>37760</v>
      </c>
      <c r="B1039" s="188" t="s">
        <v>1230</v>
      </c>
      <c r="C1039" s="188" t="s">
        <v>7688</v>
      </c>
      <c r="D1039" s="406">
        <v>345523.09</v>
      </c>
    </row>
    <row r="1040" spans="1:4" ht="15" customHeight="1">
      <c r="A1040" s="188">
        <v>37765</v>
      </c>
      <c r="B1040" s="188" t="s">
        <v>1231</v>
      </c>
      <c r="C1040" s="188" t="s">
        <v>7688</v>
      </c>
      <c r="D1040" s="406">
        <v>241214.25</v>
      </c>
    </row>
    <row r="1041" spans="1:4" ht="15" customHeight="1">
      <c r="A1041" s="188">
        <v>37746</v>
      </c>
      <c r="B1041" s="188" t="s">
        <v>1232</v>
      </c>
      <c r="C1041" s="188" t="s">
        <v>7688</v>
      </c>
      <c r="D1041" s="406">
        <v>264450.88</v>
      </c>
    </row>
    <row r="1042" spans="1:4" ht="15" customHeight="1">
      <c r="A1042" s="188">
        <v>37750</v>
      </c>
      <c r="B1042" s="188" t="s">
        <v>1233</v>
      </c>
      <c r="C1042" s="188" t="s">
        <v>7688</v>
      </c>
      <c r="D1042" s="406">
        <v>263519.57</v>
      </c>
    </row>
    <row r="1043" spans="1:4" ht="15" customHeight="1">
      <c r="A1043" s="188">
        <v>37753</v>
      </c>
      <c r="B1043" s="188" t="s">
        <v>1234</v>
      </c>
      <c r="C1043" s="188" t="s">
        <v>7688</v>
      </c>
      <c r="D1043" s="406">
        <v>262588.23</v>
      </c>
    </row>
    <row r="1044" spans="1:4" ht="15" customHeight="1">
      <c r="A1044" s="188">
        <v>37756</v>
      </c>
      <c r="B1044" s="188" t="s">
        <v>1235</v>
      </c>
      <c r="C1044" s="188" t="s">
        <v>7688</v>
      </c>
      <c r="D1044" s="406">
        <v>258909.48</v>
      </c>
    </row>
    <row r="1045" spans="1:4" ht="15" customHeight="1">
      <c r="A1045" s="188">
        <v>37755</v>
      </c>
      <c r="B1045" s="188" t="s">
        <v>1236</v>
      </c>
      <c r="C1045" s="188" t="s">
        <v>7688</v>
      </c>
      <c r="D1045" s="406">
        <v>376256.95</v>
      </c>
    </row>
    <row r="1046" spans="1:4" ht="15" customHeight="1">
      <c r="A1046" s="188">
        <v>37758</v>
      </c>
      <c r="B1046" s="188" t="s">
        <v>1237</v>
      </c>
      <c r="C1046" s="188" t="s">
        <v>7688</v>
      </c>
      <c r="D1046" s="406">
        <v>424686.08000000002</v>
      </c>
    </row>
    <row r="1047" spans="1:4" ht="15" customHeight="1">
      <c r="A1047" s="188">
        <v>37747</v>
      </c>
      <c r="B1047" s="188" t="s">
        <v>1238</v>
      </c>
      <c r="C1047" s="188" t="s">
        <v>7688</v>
      </c>
      <c r="D1047" s="406">
        <v>382124.32</v>
      </c>
    </row>
    <row r="1048" spans="1:4" ht="15" customHeight="1">
      <c r="A1048" s="188">
        <v>37767</v>
      </c>
      <c r="B1048" s="188" t="s">
        <v>1239</v>
      </c>
      <c r="C1048" s="188" t="s">
        <v>7688</v>
      </c>
      <c r="D1048" s="406">
        <v>403265.51</v>
      </c>
    </row>
    <row r="1049" spans="1:4" ht="15" customHeight="1">
      <c r="A1049" s="188">
        <v>37751</v>
      </c>
      <c r="B1049" s="188" t="s">
        <v>1240</v>
      </c>
      <c r="C1049" s="188" t="s">
        <v>7688</v>
      </c>
      <c r="D1049" s="406">
        <v>403265.51</v>
      </c>
    </row>
    <row r="1050" spans="1:4" ht="15" customHeight="1">
      <c r="A1050" s="188">
        <v>37749</v>
      </c>
      <c r="B1050" s="188" t="s">
        <v>1241</v>
      </c>
      <c r="C1050" s="188" t="s">
        <v>7688</v>
      </c>
      <c r="D1050" s="406">
        <v>398608.86</v>
      </c>
    </row>
    <row r="1051" spans="1:4" ht="15" customHeight="1">
      <c r="A1051" s="188">
        <v>1159</v>
      </c>
      <c r="B1051" s="188" t="s">
        <v>9632</v>
      </c>
      <c r="C1051" s="188" t="s">
        <v>7688</v>
      </c>
      <c r="D1051" s="406">
        <v>190689.17</v>
      </c>
    </row>
    <row r="1052" spans="1:4" ht="15" customHeight="1">
      <c r="A1052" s="188">
        <v>12114</v>
      </c>
      <c r="B1052" s="188" t="s">
        <v>1242</v>
      </c>
      <c r="C1052" s="188" t="s">
        <v>7688</v>
      </c>
      <c r="D1052" s="405">
        <v>132.72</v>
      </c>
    </row>
    <row r="1053" spans="1:4" ht="15" customHeight="1">
      <c r="A1053" s="188">
        <v>38106</v>
      </c>
      <c r="B1053" s="188" t="s">
        <v>1243</v>
      </c>
      <c r="C1053" s="188" t="s">
        <v>7688</v>
      </c>
      <c r="D1053" s="405">
        <v>18.03</v>
      </c>
    </row>
    <row r="1054" spans="1:4" ht="15" customHeight="1">
      <c r="A1054" s="188">
        <v>38085</v>
      </c>
      <c r="B1054" s="188" t="s">
        <v>1244</v>
      </c>
      <c r="C1054" s="188" t="s">
        <v>7688</v>
      </c>
      <c r="D1054" s="405">
        <v>21.3</v>
      </c>
    </row>
    <row r="1055" spans="1:4" ht="15" customHeight="1">
      <c r="A1055" s="188">
        <v>38599</v>
      </c>
      <c r="B1055" s="188" t="s">
        <v>27720</v>
      </c>
      <c r="C1055" s="188" t="s">
        <v>7688</v>
      </c>
      <c r="D1055" s="405">
        <v>3.71</v>
      </c>
    </row>
    <row r="1056" spans="1:4" ht="15" customHeight="1">
      <c r="A1056" s="188">
        <v>38596</v>
      </c>
      <c r="B1056" s="188" t="s">
        <v>27721</v>
      </c>
      <c r="C1056" s="188" t="s">
        <v>7688</v>
      </c>
      <c r="D1056" s="405">
        <v>3.08</v>
      </c>
    </row>
    <row r="1057" spans="1:4" ht="15" customHeight="1">
      <c r="A1057" s="188">
        <v>38600</v>
      </c>
      <c r="B1057" s="188" t="s">
        <v>27722</v>
      </c>
      <c r="C1057" s="188" t="s">
        <v>7688</v>
      </c>
      <c r="D1057" s="405">
        <v>3.93</v>
      </c>
    </row>
    <row r="1058" spans="1:4" ht="15" customHeight="1">
      <c r="A1058" s="188">
        <v>38597</v>
      </c>
      <c r="B1058" s="188" t="s">
        <v>27723</v>
      </c>
      <c r="C1058" s="188" t="s">
        <v>7688</v>
      </c>
      <c r="D1058" s="405">
        <v>3.1</v>
      </c>
    </row>
    <row r="1059" spans="1:4">
      <c r="A1059" s="188">
        <v>659</v>
      </c>
      <c r="B1059" s="188" t="s">
        <v>27724</v>
      </c>
      <c r="C1059" s="188" t="s">
        <v>7688</v>
      </c>
      <c r="D1059" s="405">
        <v>1.78</v>
      </c>
    </row>
    <row r="1060" spans="1:4" ht="15" customHeight="1">
      <c r="A1060" s="188">
        <v>660</v>
      </c>
      <c r="B1060" s="188" t="s">
        <v>27725</v>
      </c>
      <c r="C1060" s="188" t="s">
        <v>7688</v>
      </c>
      <c r="D1060" s="405">
        <v>2.14</v>
      </c>
    </row>
    <row r="1061" spans="1:4" ht="15" customHeight="1">
      <c r="A1061" s="188">
        <v>658</v>
      </c>
      <c r="B1061" s="188" t="s">
        <v>27726</v>
      </c>
      <c r="C1061" s="188" t="s">
        <v>7688</v>
      </c>
      <c r="D1061" s="405">
        <v>1.2</v>
      </c>
    </row>
    <row r="1062" spans="1:4">
      <c r="A1062" s="188">
        <v>38548</v>
      </c>
      <c r="B1062" s="188" t="s">
        <v>1245</v>
      </c>
      <c r="C1062" s="188" t="s">
        <v>7688</v>
      </c>
      <c r="D1062" s="405">
        <v>1.97</v>
      </c>
    </row>
    <row r="1063" spans="1:4" ht="15" customHeight="1">
      <c r="A1063" s="188">
        <v>34649</v>
      </c>
      <c r="B1063" s="188" t="s">
        <v>1246</v>
      </c>
      <c r="C1063" s="188" t="s">
        <v>7688</v>
      </c>
      <c r="D1063" s="405">
        <v>2.66</v>
      </c>
    </row>
    <row r="1064" spans="1:4" ht="15" customHeight="1">
      <c r="A1064" s="188">
        <v>34655</v>
      </c>
      <c r="B1064" s="188" t="s">
        <v>1247</v>
      </c>
      <c r="C1064" s="188" t="s">
        <v>7688</v>
      </c>
      <c r="D1064" s="405">
        <v>3.53</v>
      </c>
    </row>
    <row r="1065" spans="1:4" ht="15" customHeight="1">
      <c r="A1065" s="188">
        <v>40607</v>
      </c>
      <c r="B1065" s="188" t="s">
        <v>1248</v>
      </c>
      <c r="C1065" s="188" t="s">
        <v>7688</v>
      </c>
      <c r="D1065" s="405">
        <v>3.92</v>
      </c>
    </row>
    <row r="1066" spans="1:4" ht="15" customHeight="1">
      <c r="A1066" s="188">
        <v>569</v>
      </c>
      <c r="B1066" s="188" t="s">
        <v>27727</v>
      </c>
      <c r="C1066" s="188" t="s">
        <v>7692</v>
      </c>
      <c r="D1066" s="405">
        <v>8.26</v>
      </c>
    </row>
    <row r="1067" spans="1:4" ht="15" customHeight="1">
      <c r="A1067" s="188">
        <v>567</v>
      </c>
      <c r="B1067" s="188" t="s">
        <v>27728</v>
      </c>
      <c r="C1067" s="188" t="s">
        <v>7691</v>
      </c>
      <c r="D1067" s="405">
        <v>12.07</v>
      </c>
    </row>
    <row r="1068" spans="1:4" ht="15" customHeight="1">
      <c r="A1068" s="188">
        <v>574</v>
      </c>
      <c r="B1068" s="188" t="s">
        <v>27729</v>
      </c>
      <c r="C1068" s="188" t="s">
        <v>7691</v>
      </c>
      <c r="D1068" s="405">
        <v>31.74</v>
      </c>
    </row>
    <row r="1069" spans="1:4" ht="15" customHeight="1">
      <c r="A1069" s="188">
        <v>568</v>
      </c>
      <c r="B1069" s="188" t="s">
        <v>27730</v>
      </c>
      <c r="C1069" s="188" t="s">
        <v>7691</v>
      </c>
      <c r="D1069" s="405">
        <v>66.88</v>
      </c>
    </row>
    <row r="1070" spans="1:4" ht="15" customHeight="1">
      <c r="A1070" s="188">
        <v>585</v>
      </c>
      <c r="B1070" s="188" t="s">
        <v>1249</v>
      </c>
      <c r="C1070" s="188" t="s">
        <v>7692</v>
      </c>
      <c r="D1070" s="405">
        <v>30.42</v>
      </c>
    </row>
    <row r="1071" spans="1:4" ht="15" customHeight="1">
      <c r="A1071" s="188">
        <v>4777</v>
      </c>
      <c r="B1071" s="188" t="s">
        <v>1250</v>
      </c>
      <c r="C1071" s="188" t="s">
        <v>7692</v>
      </c>
      <c r="D1071" s="405">
        <v>8.06</v>
      </c>
    </row>
    <row r="1072" spans="1:4" ht="15" customHeight="1">
      <c r="A1072" s="188">
        <v>587</v>
      </c>
      <c r="B1072" s="188" t="s">
        <v>1251</v>
      </c>
      <c r="C1072" s="188" t="s">
        <v>7692</v>
      </c>
      <c r="D1072" s="405">
        <v>32.6</v>
      </c>
    </row>
    <row r="1073" spans="1:4">
      <c r="A1073" s="188">
        <v>590</v>
      </c>
      <c r="B1073" s="188" t="s">
        <v>1252</v>
      </c>
      <c r="C1073" s="188" t="s">
        <v>7692</v>
      </c>
      <c r="D1073" s="405">
        <v>31.51</v>
      </c>
    </row>
    <row r="1074" spans="1:4" ht="15" customHeight="1">
      <c r="A1074" s="188">
        <v>592</v>
      </c>
      <c r="B1074" s="188" t="s">
        <v>1253</v>
      </c>
      <c r="C1074" s="188" t="s">
        <v>7692</v>
      </c>
      <c r="D1074" s="405">
        <v>32.6</v>
      </c>
    </row>
    <row r="1075" spans="1:4">
      <c r="A1075" s="188">
        <v>586</v>
      </c>
      <c r="B1075" s="188" t="s">
        <v>1254</v>
      </c>
      <c r="C1075" s="188" t="s">
        <v>7691</v>
      </c>
      <c r="D1075" s="405">
        <v>19.16</v>
      </c>
    </row>
    <row r="1076" spans="1:4" ht="15" customHeight="1">
      <c r="A1076" s="188">
        <v>591</v>
      </c>
      <c r="B1076" s="188" t="s">
        <v>1255</v>
      </c>
      <c r="C1076" s="188" t="s">
        <v>7692</v>
      </c>
      <c r="D1076" s="405">
        <v>30.42</v>
      </c>
    </row>
    <row r="1077" spans="1:4" ht="15" customHeight="1">
      <c r="A1077" s="188">
        <v>588</v>
      </c>
      <c r="B1077" s="188" t="s">
        <v>1256</v>
      </c>
      <c r="C1077" s="188" t="s">
        <v>7691</v>
      </c>
      <c r="D1077" s="405">
        <v>30.31</v>
      </c>
    </row>
    <row r="1078" spans="1:4" ht="15" customHeight="1">
      <c r="A1078" s="188">
        <v>589</v>
      </c>
      <c r="B1078" s="188" t="s">
        <v>1257</v>
      </c>
      <c r="C1078" s="188" t="s">
        <v>7691</v>
      </c>
      <c r="D1078" s="405">
        <v>51.24</v>
      </c>
    </row>
    <row r="1079" spans="1:4" ht="15" customHeight="1">
      <c r="A1079" s="188">
        <v>584</v>
      </c>
      <c r="B1079" s="188" t="s">
        <v>1258</v>
      </c>
      <c r="C1079" s="188" t="s">
        <v>7691</v>
      </c>
      <c r="D1079" s="405">
        <v>32.380000000000003</v>
      </c>
    </row>
    <row r="1080" spans="1:4">
      <c r="A1080" s="188">
        <v>1165</v>
      </c>
      <c r="B1080" s="188" t="s">
        <v>1259</v>
      </c>
      <c r="C1080" s="188" t="s">
        <v>7688</v>
      </c>
      <c r="D1080" s="405">
        <v>13.32</v>
      </c>
    </row>
    <row r="1081" spans="1:4" ht="15" customHeight="1">
      <c r="A1081" s="188">
        <v>1164</v>
      </c>
      <c r="B1081" s="188" t="s">
        <v>1260</v>
      </c>
      <c r="C1081" s="188" t="s">
        <v>7688</v>
      </c>
      <c r="D1081" s="405">
        <v>10.79</v>
      </c>
    </row>
    <row r="1082" spans="1:4" ht="15" customHeight="1">
      <c r="A1082" s="188">
        <v>1162</v>
      </c>
      <c r="B1082" s="188" t="s">
        <v>1261</v>
      </c>
      <c r="C1082" s="188" t="s">
        <v>7688</v>
      </c>
      <c r="D1082" s="405">
        <v>3.75</v>
      </c>
    </row>
    <row r="1083" spans="1:4" ht="15" customHeight="1">
      <c r="A1083" s="188">
        <v>12395</v>
      </c>
      <c r="B1083" s="188" t="s">
        <v>1262</v>
      </c>
      <c r="C1083" s="188" t="s">
        <v>7688</v>
      </c>
      <c r="D1083" s="405">
        <v>3.64</v>
      </c>
    </row>
    <row r="1084" spans="1:4" ht="15" customHeight="1">
      <c r="A1084" s="188">
        <v>1170</v>
      </c>
      <c r="B1084" s="188" t="s">
        <v>1263</v>
      </c>
      <c r="C1084" s="188" t="s">
        <v>7688</v>
      </c>
      <c r="D1084" s="405">
        <v>7.07</v>
      </c>
    </row>
    <row r="1085" spans="1:4" ht="15" customHeight="1">
      <c r="A1085" s="188">
        <v>1169</v>
      </c>
      <c r="B1085" s="188" t="s">
        <v>1264</v>
      </c>
      <c r="C1085" s="188" t="s">
        <v>7688</v>
      </c>
      <c r="D1085" s="405">
        <v>34.72</v>
      </c>
    </row>
    <row r="1086" spans="1:4">
      <c r="A1086" s="188">
        <v>1166</v>
      </c>
      <c r="B1086" s="188" t="s">
        <v>1265</v>
      </c>
      <c r="C1086" s="188" t="s">
        <v>7688</v>
      </c>
      <c r="D1086" s="405">
        <v>19.25</v>
      </c>
    </row>
    <row r="1087" spans="1:4" ht="15" customHeight="1">
      <c r="A1087" s="188">
        <v>1163</v>
      </c>
      <c r="B1087" s="188" t="s">
        <v>1266</v>
      </c>
      <c r="C1087" s="188" t="s">
        <v>7688</v>
      </c>
      <c r="D1087" s="405">
        <v>4.8499999999999996</v>
      </c>
    </row>
    <row r="1088" spans="1:4" ht="15" customHeight="1">
      <c r="A1088" s="188">
        <v>12396</v>
      </c>
      <c r="B1088" s="188" t="s">
        <v>1267</v>
      </c>
      <c r="C1088" s="188" t="s">
        <v>7688</v>
      </c>
      <c r="D1088" s="405">
        <v>3.64</v>
      </c>
    </row>
    <row r="1089" spans="1:4">
      <c r="A1089" s="188">
        <v>1168</v>
      </c>
      <c r="B1089" s="188" t="s">
        <v>1268</v>
      </c>
      <c r="C1089" s="188" t="s">
        <v>7688</v>
      </c>
      <c r="D1089" s="405">
        <v>49.49</v>
      </c>
    </row>
    <row r="1090" spans="1:4" ht="15" customHeight="1">
      <c r="A1090" s="188">
        <v>1167</v>
      </c>
      <c r="B1090" s="188" t="s">
        <v>1269</v>
      </c>
      <c r="C1090" s="188" t="s">
        <v>7688</v>
      </c>
      <c r="D1090" s="405">
        <v>82.79</v>
      </c>
    </row>
    <row r="1091" spans="1:4">
      <c r="A1091" s="188">
        <v>36331</v>
      </c>
      <c r="B1091" s="188" t="s">
        <v>9633</v>
      </c>
      <c r="C1091" s="188" t="s">
        <v>7688</v>
      </c>
      <c r="D1091" s="405">
        <v>1.83</v>
      </c>
    </row>
    <row r="1092" spans="1:4" ht="15" customHeight="1">
      <c r="A1092" s="188">
        <v>36346</v>
      </c>
      <c r="B1092" s="188" t="s">
        <v>9634</v>
      </c>
      <c r="C1092" s="188" t="s">
        <v>7688</v>
      </c>
      <c r="D1092" s="405">
        <v>3.15</v>
      </c>
    </row>
    <row r="1093" spans="1:4">
      <c r="A1093" s="188">
        <v>1210</v>
      </c>
      <c r="B1093" s="188" t="s">
        <v>1270</v>
      </c>
      <c r="C1093" s="188" t="s">
        <v>7688</v>
      </c>
      <c r="D1093" s="405">
        <v>12.11</v>
      </c>
    </row>
    <row r="1094" spans="1:4" ht="15" customHeight="1">
      <c r="A1094" s="188">
        <v>1203</v>
      </c>
      <c r="B1094" s="188" t="s">
        <v>1271</v>
      </c>
      <c r="C1094" s="188" t="s">
        <v>7688</v>
      </c>
      <c r="D1094" s="405">
        <v>11.73</v>
      </c>
    </row>
    <row r="1095" spans="1:4">
      <c r="A1095" s="188">
        <v>1197</v>
      </c>
      <c r="B1095" s="188" t="s">
        <v>1272</v>
      </c>
      <c r="C1095" s="188" t="s">
        <v>7688</v>
      </c>
      <c r="D1095" s="405">
        <v>1.5</v>
      </c>
    </row>
    <row r="1096" spans="1:4" ht="15" customHeight="1">
      <c r="A1096" s="188">
        <v>1202</v>
      </c>
      <c r="B1096" s="188" t="s">
        <v>1273</v>
      </c>
      <c r="C1096" s="188" t="s">
        <v>7688</v>
      </c>
      <c r="D1096" s="405">
        <v>4.03</v>
      </c>
    </row>
    <row r="1097" spans="1:4">
      <c r="A1097" s="188">
        <v>1188</v>
      </c>
      <c r="B1097" s="188" t="s">
        <v>1274</v>
      </c>
      <c r="C1097" s="188" t="s">
        <v>7688</v>
      </c>
      <c r="D1097" s="405">
        <v>23.85</v>
      </c>
    </row>
    <row r="1098" spans="1:4" ht="15" customHeight="1">
      <c r="A1098" s="188">
        <v>1211</v>
      </c>
      <c r="B1098" s="188" t="s">
        <v>1275</v>
      </c>
      <c r="C1098" s="188" t="s">
        <v>7688</v>
      </c>
      <c r="D1098" s="405">
        <v>12.31</v>
      </c>
    </row>
    <row r="1099" spans="1:4">
      <c r="A1099" s="188">
        <v>1198</v>
      </c>
      <c r="B1099" s="188" t="s">
        <v>1276</v>
      </c>
      <c r="C1099" s="188" t="s">
        <v>7688</v>
      </c>
      <c r="D1099" s="405">
        <v>2.2200000000000002</v>
      </c>
    </row>
    <row r="1100" spans="1:4" ht="15" customHeight="1">
      <c r="A1100" s="188">
        <v>1199</v>
      </c>
      <c r="B1100" s="188" t="s">
        <v>1277</v>
      </c>
      <c r="C1100" s="188" t="s">
        <v>7688</v>
      </c>
      <c r="D1100" s="405">
        <v>31.16</v>
      </c>
    </row>
    <row r="1101" spans="1:4" ht="15" customHeight="1">
      <c r="A1101" s="188">
        <v>20088</v>
      </c>
      <c r="B1101" s="188" t="s">
        <v>27731</v>
      </c>
      <c r="C1101" s="188" t="s">
        <v>7688</v>
      </c>
      <c r="D1101" s="405">
        <v>13.62</v>
      </c>
    </row>
    <row r="1102" spans="1:4">
      <c r="A1102" s="188">
        <v>20089</v>
      </c>
      <c r="B1102" s="188" t="s">
        <v>27732</v>
      </c>
      <c r="C1102" s="188" t="s">
        <v>7688</v>
      </c>
      <c r="D1102" s="405">
        <v>64.94</v>
      </c>
    </row>
    <row r="1103" spans="1:4" ht="15" customHeight="1">
      <c r="A1103" s="188">
        <v>20087</v>
      </c>
      <c r="B1103" s="188" t="s">
        <v>27733</v>
      </c>
      <c r="C1103" s="188" t="s">
        <v>7688</v>
      </c>
      <c r="D1103" s="405">
        <v>9.81</v>
      </c>
    </row>
    <row r="1104" spans="1:4" ht="15" customHeight="1">
      <c r="A1104" s="188">
        <v>1200</v>
      </c>
      <c r="B1104" s="188" t="s">
        <v>1278</v>
      </c>
      <c r="C1104" s="188" t="s">
        <v>7688</v>
      </c>
      <c r="D1104" s="405">
        <v>7.97</v>
      </c>
    </row>
    <row r="1105" spans="1:4" ht="15" customHeight="1">
      <c r="A1105" s="188">
        <v>12909</v>
      </c>
      <c r="B1105" s="188" t="s">
        <v>1279</v>
      </c>
      <c r="C1105" s="188" t="s">
        <v>7688</v>
      </c>
      <c r="D1105" s="405">
        <v>3.61</v>
      </c>
    </row>
    <row r="1106" spans="1:4" ht="15" customHeight="1">
      <c r="A1106" s="188">
        <v>12910</v>
      </c>
      <c r="B1106" s="188" t="s">
        <v>1280</v>
      </c>
      <c r="C1106" s="188" t="s">
        <v>7688</v>
      </c>
      <c r="D1106" s="405">
        <v>6.03</v>
      </c>
    </row>
    <row r="1107" spans="1:4" ht="15" customHeight="1">
      <c r="A1107" s="188">
        <v>1184</v>
      </c>
      <c r="B1107" s="188" t="s">
        <v>1281</v>
      </c>
      <c r="C1107" s="188" t="s">
        <v>7688</v>
      </c>
      <c r="D1107" s="405">
        <v>76.61</v>
      </c>
    </row>
    <row r="1108" spans="1:4" ht="15" customHeight="1">
      <c r="A1108" s="188">
        <v>1191</v>
      </c>
      <c r="B1108" s="188" t="s">
        <v>1282</v>
      </c>
      <c r="C1108" s="188" t="s">
        <v>7688</v>
      </c>
      <c r="D1108" s="405">
        <v>1.0900000000000001</v>
      </c>
    </row>
    <row r="1109" spans="1:4" ht="15" customHeight="1">
      <c r="A1109" s="188">
        <v>1185</v>
      </c>
      <c r="B1109" s="188" t="s">
        <v>1283</v>
      </c>
      <c r="C1109" s="188" t="s">
        <v>7688</v>
      </c>
      <c r="D1109" s="405">
        <v>1.24</v>
      </c>
    </row>
    <row r="1110" spans="1:4" ht="15" customHeight="1">
      <c r="A1110" s="188">
        <v>1189</v>
      </c>
      <c r="B1110" s="188" t="s">
        <v>1284</v>
      </c>
      <c r="C1110" s="188" t="s">
        <v>7688</v>
      </c>
      <c r="D1110" s="405">
        <v>2.15</v>
      </c>
    </row>
    <row r="1111" spans="1:4" ht="15" customHeight="1">
      <c r="A1111" s="188">
        <v>1193</v>
      </c>
      <c r="B1111" s="188" t="s">
        <v>1285</v>
      </c>
      <c r="C1111" s="188" t="s">
        <v>7688</v>
      </c>
      <c r="D1111" s="405">
        <v>4.1500000000000004</v>
      </c>
    </row>
    <row r="1112" spans="1:4" ht="15" customHeight="1">
      <c r="A1112" s="188">
        <v>1194</v>
      </c>
      <c r="B1112" s="188" t="s">
        <v>1286</v>
      </c>
      <c r="C1112" s="188" t="s">
        <v>7688</v>
      </c>
      <c r="D1112" s="405">
        <v>7.86</v>
      </c>
    </row>
    <row r="1113" spans="1:4" ht="15" customHeight="1">
      <c r="A1113" s="188">
        <v>1195</v>
      </c>
      <c r="B1113" s="188" t="s">
        <v>1287</v>
      </c>
      <c r="C1113" s="188" t="s">
        <v>7688</v>
      </c>
      <c r="D1113" s="405">
        <v>11.81</v>
      </c>
    </row>
    <row r="1114" spans="1:4" ht="15" customHeight="1">
      <c r="A1114" s="188">
        <v>1204</v>
      </c>
      <c r="B1114" s="188" t="s">
        <v>1288</v>
      </c>
      <c r="C1114" s="188" t="s">
        <v>7688</v>
      </c>
      <c r="D1114" s="405">
        <v>21.49</v>
      </c>
    </row>
    <row r="1115" spans="1:4" ht="15" customHeight="1">
      <c r="A1115" s="188">
        <v>1205</v>
      </c>
      <c r="B1115" s="188" t="s">
        <v>1289</v>
      </c>
      <c r="C1115" s="188" t="s">
        <v>7688</v>
      </c>
      <c r="D1115" s="405">
        <v>50.97</v>
      </c>
    </row>
    <row r="1116" spans="1:4" ht="15" customHeight="1">
      <c r="A1116" s="188">
        <v>1207</v>
      </c>
      <c r="B1116" s="188" t="s">
        <v>1290</v>
      </c>
      <c r="C1116" s="188" t="s">
        <v>7688</v>
      </c>
      <c r="D1116" s="405">
        <v>37.46</v>
      </c>
    </row>
    <row r="1117" spans="1:4" ht="15" customHeight="1">
      <c r="A1117" s="188">
        <v>1206</v>
      </c>
      <c r="B1117" s="188" t="s">
        <v>1291</v>
      </c>
      <c r="C1117" s="188" t="s">
        <v>7688</v>
      </c>
      <c r="D1117" s="405">
        <v>9.39</v>
      </c>
    </row>
    <row r="1118" spans="1:4" ht="15" customHeight="1">
      <c r="A1118" s="188">
        <v>1183</v>
      </c>
      <c r="B1118" s="188" t="s">
        <v>1292</v>
      </c>
      <c r="C1118" s="188" t="s">
        <v>7688</v>
      </c>
      <c r="D1118" s="405">
        <v>24.46</v>
      </c>
    </row>
    <row r="1119" spans="1:4" ht="15" customHeight="1">
      <c r="A1119" s="188">
        <v>42685</v>
      </c>
      <c r="B1119" s="188" t="s">
        <v>9635</v>
      </c>
      <c r="C1119" s="188" t="s">
        <v>7688</v>
      </c>
      <c r="D1119" s="405">
        <v>86.89</v>
      </c>
    </row>
    <row r="1120" spans="1:4" ht="15" customHeight="1">
      <c r="A1120" s="188">
        <v>42686</v>
      </c>
      <c r="B1120" s="188" t="s">
        <v>9636</v>
      </c>
      <c r="C1120" s="188" t="s">
        <v>7688</v>
      </c>
      <c r="D1120" s="405">
        <v>135.28</v>
      </c>
    </row>
    <row r="1121" spans="1:4">
      <c r="A1121" s="188">
        <v>12894</v>
      </c>
      <c r="B1121" s="188" t="s">
        <v>1293</v>
      </c>
      <c r="C1121" s="188" t="s">
        <v>7688</v>
      </c>
      <c r="D1121" s="405">
        <v>16.25</v>
      </c>
    </row>
    <row r="1122" spans="1:4" ht="15" customHeight="1">
      <c r="A1122" s="188">
        <v>12895</v>
      </c>
      <c r="B1122" s="188" t="s">
        <v>1294</v>
      </c>
      <c r="C1122" s="188" t="s">
        <v>7688</v>
      </c>
      <c r="D1122" s="405">
        <v>12.5</v>
      </c>
    </row>
    <row r="1123" spans="1:4">
      <c r="A1123" s="188">
        <v>1631</v>
      </c>
      <c r="B1123" s="188" t="s">
        <v>1295</v>
      </c>
      <c r="C1123" s="188" t="s">
        <v>7688</v>
      </c>
      <c r="D1123" s="405">
        <v>134.12</v>
      </c>
    </row>
    <row r="1124" spans="1:4" ht="15" customHeight="1">
      <c r="A1124" s="188">
        <v>1633</v>
      </c>
      <c r="B1124" s="188" t="s">
        <v>1296</v>
      </c>
      <c r="C1124" s="188" t="s">
        <v>7688</v>
      </c>
      <c r="D1124" s="405">
        <v>227.88</v>
      </c>
    </row>
    <row r="1125" spans="1:4">
      <c r="A1125" s="188">
        <v>10818</v>
      </c>
      <c r="B1125" s="188" t="s">
        <v>1297</v>
      </c>
      <c r="C1125" s="188" t="s">
        <v>7692</v>
      </c>
      <c r="D1125" s="405">
        <v>42.71</v>
      </c>
    </row>
    <row r="1126" spans="1:4" ht="15" customHeight="1">
      <c r="A1126" s="188">
        <v>39359</v>
      </c>
      <c r="B1126" s="188" t="s">
        <v>9637</v>
      </c>
      <c r="C1126" s="188" t="s">
        <v>7688</v>
      </c>
      <c r="D1126" s="405">
        <v>30.57</v>
      </c>
    </row>
    <row r="1127" spans="1:4">
      <c r="A1127" s="188">
        <v>39360</v>
      </c>
      <c r="B1127" s="188" t="s">
        <v>9638</v>
      </c>
      <c r="C1127" s="188" t="s">
        <v>7688</v>
      </c>
      <c r="D1127" s="405">
        <v>27.79</v>
      </c>
    </row>
    <row r="1128" spans="1:4" ht="15" customHeight="1">
      <c r="A1128" s="188">
        <v>10710</v>
      </c>
      <c r="B1128" s="188" t="s">
        <v>1298</v>
      </c>
      <c r="C1128" s="188" t="s">
        <v>7690</v>
      </c>
      <c r="D1128" s="405">
        <v>119.4</v>
      </c>
    </row>
    <row r="1129" spans="1:4" ht="15" customHeight="1">
      <c r="A1129" s="188">
        <v>10709</v>
      </c>
      <c r="B1129" s="188" t="s">
        <v>1299</v>
      </c>
      <c r="C1129" s="188" t="s">
        <v>7690</v>
      </c>
      <c r="D1129" s="405">
        <v>146.69</v>
      </c>
    </row>
    <row r="1130" spans="1:4" ht="15" customHeight="1">
      <c r="A1130" s="188">
        <v>39636</v>
      </c>
      <c r="B1130" s="188" t="s">
        <v>1300</v>
      </c>
      <c r="C1130" s="188" t="s">
        <v>7690</v>
      </c>
      <c r="D1130" s="405">
        <v>149.79</v>
      </c>
    </row>
    <row r="1131" spans="1:4">
      <c r="A1131" s="188">
        <v>10708</v>
      </c>
      <c r="B1131" s="188" t="s">
        <v>1301</v>
      </c>
      <c r="C1131" s="188" t="s">
        <v>7690</v>
      </c>
      <c r="D1131" s="405">
        <v>46.22</v>
      </c>
    </row>
    <row r="1132" spans="1:4" ht="15" customHeight="1">
      <c r="A1132" s="188">
        <v>39635</v>
      </c>
      <c r="B1132" s="188" t="s">
        <v>1302</v>
      </c>
      <c r="C1132" s="188" t="s">
        <v>7690</v>
      </c>
      <c r="D1132" s="405">
        <v>78.69</v>
      </c>
    </row>
    <row r="1133" spans="1:4">
      <c r="A1133" s="188">
        <v>6117</v>
      </c>
      <c r="B1133" s="188" t="s">
        <v>9639</v>
      </c>
      <c r="C1133" s="188" t="s">
        <v>7687</v>
      </c>
      <c r="D1133" s="405">
        <v>11.75</v>
      </c>
    </row>
    <row r="1134" spans="1:4" ht="15" customHeight="1">
      <c r="A1134" s="188">
        <v>40913</v>
      </c>
      <c r="B1134" s="188" t="s">
        <v>1303</v>
      </c>
      <c r="C1134" s="188" t="s">
        <v>7696</v>
      </c>
      <c r="D1134" s="406">
        <v>2085</v>
      </c>
    </row>
    <row r="1135" spans="1:4" ht="15" customHeight="1">
      <c r="A1135" s="188">
        <v>1214</v>
      </c>
      <c r="B1135" s="188" t="s">
        <v>1304</v>
      </c>
      <c r="C1135" s="188" t="s">
        <v>7687</v>
      </c>
      <c r="D1135" s="405">
        <v>14.02</v>
      </c>
    </row>
    <row r="1136" spans="1:4" ht="15" customHeight="1">
      <c r="A1136" s="188">
        <v>40915</v>
      </c>
      <c r="B1136" s="188" t="s">
        <v>1305</v>
      </c>
      <c r="C1136" s="188" t="s">
        <v>7696</v>
      </c>
      <c r="D1136" s="406">
        <v>2484.96</v>
      </c>
    </row>
    <row r="1137" spans="1:4">
      <c r="A1137" s="188">
        <v>1213</v>
      </c>
      <c r="B1137" s="188" t="s">
        <v>1306</v>
      </c>
      <c r="C1137" s="188" t="s">
        <v>7687</v>
      </c>
      <c r="D1137" s="405">
        <v>14.93</v>
      </c>
    </row>
    <row r="1138" spans="1:4" ht="15" customHeight="1">
      <c r="A1138" s="188">
        <v>40914</v>
      </c>
      <c r="B1138" s="188" t="s">
        <v>1307</v>
      </c>
      <c r="C1138" s="188" t="s">
        <v>7696</v>
      </c>
      <c r="D1138" s="406">
        <v>2646.43</v>
      </c>
    </row>
    <row r="1139" spans="1:4" ht="15" customHeight="1">
      <c r="A1139" s="188">
        <v>5091</v>
      </c>
      <c r="B1139" s="188" t="s">
        <v>1308</v>
      </c>
      <c r="C1139" s="188" t="s">
        <v>7688</v>
      </c>
      <c r="D1139" s="405">
        <v>15.42</v>
      </c>
    </row>
    <row r="1140" spans="1:4" ht="15" customHeight="1">
      <c r="A1140" s="188">
        <v>14615</v>
      </c>
      <c r="B1140" s="188" t="s">
        <v>1309</v>
      </c>
      <c r="C1140" s="188" t="s">
        <v>7688</v>
      </c>
      <c r="D1140" s="406">
        <v>3675.16</v>
      </c>
    </row>
    <row r="1141" spans="1:4" ht="15" customHeight="1">
      <c r="A1141" s="188">
        <v>2711</v>
      </c>
      <c r="B1141" s="188" t="s">
        <v>1310</v>
      </c>
      <c r="C1141" s="188" t="s">
        <v>7688</v>
      </c>
      <c r="D1141" s="405">
        <v>125</v>
      </c>
    </row>
    <row r="1142" spans="1:4" ht="15" customHeight="1">
      <c r="A1142" s="188">
        <v>37727</v>
      </c>
      <c r="B1142" s="188" t="s">
        <v>1311</v>
      </c>
      <c r="C1142" s="188" t="s">
        <v>7688</v>
      </c>
      <c r="D1142" s="406">
        <v>14500</v>
      </c>
    </row>
    <row r="1143" spans="1:4" ht="15" customHeight="1">
      <c r="A1143" s="188">
        <v>37728</v>
      </c>
      <c r="B1143" s="188" t="s">
        <v>1312</v>
      </c>
      <c r="C1143" s="188" t="s">
        <v>7688</v>
      </c>
      <c r="D1143" s="406">
        <v>19671.32</v>
      </c>
    </row>
    <row r="1144" spans="1:4" ht="15" customHeight="1">
      <c r="A1144" s="188">
        <v>37729</v>
      </c>
      <c r="B1144" s="188" t="s">
        <v>1313</v>
      </c>
      <c r="C1144" s="188" t="s">
        <v>7688</v>
      </c>
      <c r="D1144" s="406">
        <v>21293.7</v>
      </c>
    </row>
    <row r="1145" spans="1:4" ht="15" customHeight="1">
      <c r="A1145" s="188">
        <v>37730</v>
      </c>
      <c r="B1145" s="188" t="s">
        <v>1314</v>
      </c>
      <c r="C1145" s="188" t="s">
        <v>7688</v>
      </c>
      <c r="D1145" s="406">
        <v>22916.080000000002</v>
      </c>
    </row>
    <row r="1146" spans="1:4" ht="15" customHeight="1">
      <c r="A1146" s="188">
        <v>37731</v>
      </c>
      <c r="B1146" s="188" t="s">
        <v>1315</v>
      </c>
      <c r="C1146" s="188" t="s">
        <v>7688</v>
      </c>
      <c r="D1146" s="406">
        <v>24538.46</v>
      </c>
    </row>
    <row r="1147" spans="1:4" ht="15" customHeight="1">
      <c r="A1147" s="188">
        <v>37732</v>
      </c>
      <c r="B1147" s="188" t="s">
        <v>1316</v>
      </c>
      <c r="C1147" s="188" t="s">
        <v>7688</v>
      </c>
      <c r="D1147" s="406">
        <v>27986.01</v>
      </c>
    </row>
    <row r="1148" spans="1:4" ht="15" customHeight="1">
      <c r="A1148" s="188">
        <v>42250</v>
      </c>
      <c r="B1148" s="188" t="s">
        <v>1317</v>
      </c>
      <c r="C1148" s="188" t="s">
        <v>7704</v>
      </c>
      <c r="D1148" s="406">
        <v>2051.35</v>
      </c>
    </row>
    <row r="1149" spans="1:4" ht="15" customHeight="1">
      <c r="A1149" s="188">
        <v>42256</v>
      </c>
      <c r="B1149" s="188" t="s">
        <v>9640</v>
      </c>
      <c r="C1149" s="188" t="s">
        <v>7692</v>
      </c>
      <c r="D1149" s="405">
        <v>5.77</v>
      </c>
    </row>
    <row r="1150" spans="1:4" ht="15" customHeight="1">
      <c r="A1150" s="188">
        <v>4743</v>
      </c>
      <c r="B1150" s="188" t="s">
        <v>1318</v>
      </c>
      <c r="C1150" s="188" t="s">
        <v>7689</v>
      </c>
      <c r="D1150" s="405">
        <v>44.5</v>
      </c>
    </row>
    <row r="1151" spans="1:4" ht="15" customHeight="1">
      <c r="A1151" s="188">
        <v>4744</v>
      </c>
      <c r="B1151" s="188" t="s">
        <v>1319</v>
      </c>
      <c r="C1151" s="188" t="s">
        <v>7689</v>
      </c>
      <c r="D1151" s="405">
        <v>71.209999999999994</v>
      </c>
    </row>
    <row r="1152" spans="1:4">
      <c r="A1152" s="188">
        <v>4745</v>
      </c>
      <c r="B1152" s="188" t="s">
        <v>1320</v>
      </c>
      <c r="C1152" s="188" t="s">
        <v>7689</v>
      </c>
      <c r="D1152" s="405">
        <v>85.4</v>
      </c>
    </row>
    <row r="1153" spans="1:4">
      <c r="A1153" s="188">
        <v>36496</v>
      </c>
      <c r="B1153" s="188" t="s">
        <v>1321</v>
      </c>
      <c r="C1153" s="188" t="s">
        <v>7688</v>
      </c>
      <c r="D1153" s="406">
        <v>9331.17</v>
      </c>
    </row>
    <row r="1154" spans="1:4" ht="15" customHeight="1">
      <c r="A1154" s="188">
        <v>10630</v>
      </c>
      <c r="B1154" s="188" t="s">
        <v>9641</v>
      </c>
      <c r="C1154" s="188" t="s">
        <v>7688</v>
      </c>
      <c r="D1154" s="406">
        <v>511853.54</v>
      </c>
    </row>
    <row r="1155" spans="1:4" ht="15" customHeight="1">
      <c r="A1155" s="188">
        <v>37762</v>
      </c>
      <c r="B1155" s="188" t="s">
        <v>9642</v>
      </c>
      <c r="C1155" s="188" t="s">
        <v>7688</v>
      </c>
      <c r="D1155" s="406">
        <v>438985.59</v>
      </c>
    </row>
    <row r="1156" spans="1:4" ht="15" customHeight="1">
      <c r="A1156" s="188">
        <v>37763</v>
      </c>
      <c r="B1156" s="188" t="s">
        <v>9643</v>
      </c>
      <c r="C1156" s="188" t="s">
        <v>7688</v>
      </c>
      <c r="D1156" s="406">
        <v>444317.32</v>
      </c>
    </row>
    <row r="1157" spans="1:4" ht="15" customHeight="1">
      <c r="A1157" s="188">
        <v>41992</v>
      </c>
      <c r="B1157" s="188" t="s">
        <v>9644</v>
      </c>
      <c r="C1157" s="188" t="s">
        <v>7688</v>
      </c>
      <c r="D1157" s="406">
        <v>505100</v>
      </c>
    </row>
    <row r="1158" spans="1:4" ht="15" customHeight="1">
      <c r="A1158" s="188">
        <v>13215</v>
      </c>
      <c r="B1158" s="188" t="s">
        <v>9645</v>
      </c>
      <c r="C1158" s="188" t="s">
        <v>7688</v>
      </c>
      <c r="D1158" s="406">
        <v>619378.36</v>
      </c>
    </row>
    <row r="1159" spans="1:4">
      <c r="A1159" s="188">
        <v>4235</v>
      </c>
      <c r="B1159" s="188" t="s">
        <v>1322</v>
      </c>
      <c r="C1159" s="188" t="s">
        <v>7687</v>
      </c>
      <c r="D1159" s="405">
        <v>16.670000000000002</v>
      </c>
    </row>
    <row r="1160" spans="1:4">
      <c r="A1160" s="188">
        <v>40976</v>
      </c>
      <c r="B1160" s="188" t="s">
        <v>1323</v>
      </c>
      <c r="C1160" s="188" t="s">
        <v>7696</v>
      </c>
      <c r="D1160" s="406">
        <v>2958.06</v>
      </c>
    </row>
    <row r="1161" spans="1:4" ht="15" customHeight="1">
      <c r="A1161" s="188">
        <v>39013</v>
      </c>
      <c r="B1161" s="188" t="s">
        <v>4287</v>
      </c>
      <c r="C1161" s="188" t="s">
        <v>7688</v>
      </c>
      <c r="D1161" s="405">
        <v>1.22</v>
      </c>
    </row>
    <row r="1162" spans="1:4" ht="15" customHeight="1">
      <c r="A1162" s="188">
        <v>43091</v>
      </c>
      <c r="B1162" s="188" t="s">
        <v>27734</v>
      </c>
      <c r="C1162" s="188" t="s">
        <v>7688</v>
      </c>
      <c r="D1162" s="406">
        <v>4115.18</v>
      </c>
    </row>
    <row r="1163" spans="1:4" ht="15" customHeight="1">
      <c r="A1163" s="188">
        <v>43092</v>
      </c>
      <c r="B1163" s="188" t="s">
        <v>27735</v>
      </c>
      <c r="C1163" s="188" t="s">
        <v>7688</v>
      </c>
      <c r="D1163" s="406">
        <v>5486.91</v>
      </c>
    </row>
    <row r="1164" spans="1:4">
      <c r="A1164" s="188">
        <v>43089</v>
      </c>
      <c r="B1164" s="188" t="s">
        <v>27736</v>
      </c>
      <c r="C1164" s="188" t="s">
        <v>7688</v>
      </c>
      <c r="D1164" s="405">
        <v>956.25</v>
      </c>
    </row>
    <row r="1165" spans="1:4" ht="15" customHeight="1">
      <c r="A1165" s="188">
        <v>43090</v>
      </c>
      <c r="B1165" s="188" t="s">
        <v>27737</v>
      </c>
      <c r="C1165" s="188" t="s">
        <v>7688</v>
      </c>
      <c r="D1165" s="406">
        <v>2110.35</v>
      </c>
    </row>
    <row r="1166" spans="1:4" ht="15" customHeight="1">
      <c r="A1166" s="188">
        <v>41967</v>
      </c>
      <c r="B1166" s="188" t="s">
        <v>4517</v>
      </c>
      <c r="C1166" s="188" t="s">
        <v>7693</v>
      </c>
      <c r="D1166" s="405">
        <v>9.35</v>
      </c>
    </row>
    <row r="1167" spans="1:4">
      <c r="A1167" s="188">
        <v>12760</v>
      </c>
      <c r="B1167" s="188" t="s">
        <v>1324</v>
      </c>
      <c r="C1167" s="188" t="s">
        <v>7690</v>
      </c>
      <c r="D1167" s="405">
        <v>911.79</v>
      </c>
    </row>
    <row r="1168" spans="1:4" ht="15" customHeight="1">
      <c r="A1168" s="188">
        <v>12759</v>
      </c>
      <c r="B1168" s="188" t="s">
        <v>1325</v>
      </c>
      <c r="C1168" s="188" t="s">
        <v>7690</v>
      </c>
      <c r="D1168" s="405">
        <v>607.85</v>
      </c>
    </row>
    <row r="1169" spans="1:4" ht="15" customHeight="1">
      <c r="A1169" s="188">
        <v>43105</v>
      </c>
      <c r="B1169" s="188" t="s">
        <v>27738</v>
      </c>
      <c r="C1169" s="188" t="s">
        <v>7692</v>
      </c>
      <c r="D1169" s="405">
        <v>34.06</v>
      </c>
    </row>
    <row r="1170" spans="1:4">
      <c r="A1170" s="188">
        <v>40424</v>
      </c>
      <c r="B1170" s="188" t="s">
        <v>1326</v>
      </c>
      <c r="C1170" s="188" t="s">
        <v>7692</v>
      </c>
      <c r="D1170" s="405">
        <v>8.65</v>
      </c>
    </row>
    <row r="1171" spans="1:4" ht="15" customHeight="1">
      <c r="A1171" s="188">
        <v>1325</v>
      </c>
      <c r="B1171" s="188" t="s">
        <v>1327</v>
      </c>
      <c r="C1171" s="188" t="s">
        <v>7692</v>
      </c>
      <c r="D1171" s="405">
        <v>9.48</v>
      </c>
    </row>
    <row r="1172" spans="1:4" ht="15" customHeight="1">
      <c r="A1172" s="188">
        <v>1327</v>
      </c>
      <c r="B1172" s="188" t="s">
        <v>1328</v>
      </c>
      <c r="C1172" s="188" t="s">
        <v>7692</v>
      </c>
      <c r="D1172" s="405">
        <v>10.09</v>
      </c>
    </row>
    <row r="1173" spans="1:4" ht="15" customHeight="1">
      <c r="A1173" s="188">
        <v>1328</v>
      </c>
      <c r="B1173" s="188" t="s">
        <v>1329</v>
      </c>
      <c r="C1173" s="188" t="s">
        <v>7692</v>
      </c>
      <c r="D1173" s="405">
        <v>9.5</v>
      </c>
    </row>
    <row r="1174" spans="1:4" ht="15" customHeight="1">
      <c r="A1174" s="188">
        <v>1321</v>
      </c>
      <c r="B1174" s="188" t="s">
        <v>1330</v>
      </c>
      <c r="C1174" s="188" t="s">
        <v>7692</v>
      </c>
      <c r="D1174" s="405">
        <v>8.8000000000000007</v>
      </c>
    </row>
    <row r="1175" spans="1:4" ht="15" customHeight="1">
      <c r="A1175" s="188">
        <v>1318</v>
      </c>
      <c r="B1175" s="188" t="s">
        <v>1331</v>
      </c>
      <c r="C1175" s="188" t="s">
        <v>7692</v>
      </c>
      <c r="D1175" s="405">
        <v>8.8000000000000007</v>
      </c>
    </row>
    <row r="1176" spans="1:4" ht="15" customHeight="1">
      <c r="A1176" s="188">
        <v>1322</v>
      </c>
      <c r="B1176" s="188" t="s">
        <v>1332</v>
      </c>
      <c r="C1176" s="188" t="s">
        <v>7692</v>
      </c>
      <c r="D1176" s="405">
        <v>9.3000000000000007</v>
      </c>
    </row>
    <row r="1177" spans="1:4" ht="15" customHeight="1">
      <c r="A1177" s="188">
        <v>1323</v>
      </c>
      <c r="B1177" s="188" t="s">
        <v>1333</v>
      </c>
      <c r="C1177" s="188" t="s">
        <v>7692</v>
      </c>
      <c r="D1177" s="405">
        <v>9.3000000000000007</v>
      </c>
    </row>
    <row r="1178" spans="1:4" ht="15" customHeight="1">
      <c r="A1178" s="188">
        <v>1319</v>
      </c>
      <c r="B1178" s="188" t="s">
        <v>1334</v>
      </c>
      <c r="C1178" s="188" t="s">
        <v>7692</v>
      </c>
      <c r="D1178" s="405">
        <v>7.84</v>
      </c>
    </row>
    <row r="1179" spans="1:4" ht="15" customHeight="1">
      <c r="A1179" s="188">
        <v>11026</v>
      </c>
      <c r="B1179" s="188" t="s">
        <v>1335</v>
      </c>
      <c r="C1179" s="188" t="s">
        <v>7692</v>
      </c>
      <c r="D1179" s="405">
        <v>10.78</v>
      </c>
    </row>
    <row r="1180" spans="1:4">
      <c r="A1180" s="188">
        <v>11027</v>
      </c>
      <c r="B1180" s="188" t="s">
        <v>1336</v>
      </c>
      <c r="C1180" s="188" t="s">
        <v>7692</v>
      </c>
      <c r="D1180" s="405">
        <v>11.22</v>
      </c>
    </row>
    <row r="1181" spans="1:4">
      <c r="A1181" s="188">
        <v>11046</v>
      </c>
      <c r="B1181" s="188" t="s">
        <v>1337</v>
      </c>
      <c r="C1181" s="188" t="s">
        <v>7692</v>
      </c>
      <c r="D1181" s="405">
        <v>10.75</v>
      </c>
    </row>
    <row r="1182" spans="1:4" ht="15" customHeight="1">
      <c r="A1182" s="188">
        <v>11047</v>
      </c>
      <c r="B1182" s="188" t="s">
        <v>1338</v>
      </c>
      <c r="C1182" s="188" t="s">
        <v>7692</v>
      </c>
      <c r="D1182" s="405">
        <v>11.72</v>
      </c>
    </row>
    <row r="1183" spans="1:4">
      <c r="A1183" s="188">
        <v>43668</v>
      </c>
      <c r="B1183" s="188" t="s">
        <v>9646</v>
      </c>
      <c r="C1183" s="188" t="s">
        <v>7692</v>
      </c>
      <c r="D1183" s="405">
        <v>10.34</v>
      </c>
    </row>
    <row r="1184" spans="1:4" ht="15" customHeight="1">
      <c r="A1184" s="188">
        <v>11049</v>
      </c>
      <c r="B1184" s="188" t="s">
        <v>1339</v>
      </c>
      <c r="C1184" s="188" t="s">
        <v>7692</v>
      </c>
      <c r="D1184" s="405">
        <v>11.2</v>
      </c>
    </row>
    <row r="1185" spans="1:4">
      <c r="A1185" s="188">
        <v>43106</v>
      </c>
      <c r="B1185" s="188" t="s">
        <v>27739</v>
      </c>
      <c r="C1185" s="188" t="s">
        <v>7692</v>
      </c>
      <c r="D1185" s="405">
        <v>11.27</v>
      </c>
    </row>
    <row r="1186" spans="1:4" ht="15" customHeight="1">
      <c r="A1186" s="188">
        <v>11051</v>
      </c>
      <c r="B1186" s="188" t="s">
        <v>1340</v>
      </c>
      <c r="C1186" s="188" t="s">
        <v>7692</v>
      </c>
      <c r="D1186" s="405">
        <v>11.76</v>
      </c>
    </row>
    <row r="1187" spans="1:4">
      <c r="A1187" s="188">
        <v>11061</v>
      </c>
      <c r="B1187" s="188" t="s">
        <v>1341</v>
      </c>
      <c r="C1187" s="188" t="s">
        <v>7692</v>
      </c>
      <c r="D1187" s="405">
        <v>14.11</v>
      </c>
    </row>
    <row r="1188" spans="1:4" ht="15" customHeight="1">
      <c r="A1188" s="188">
        <v>43667</v>
      </c>
      <c r="B1188" s="188" t="s">
        <v>9647</v>
      </c>
      <c r="C1188" s="188" t="s">
        <v>7692</v>
      </c>
      <c r="D1188" s="405">
        <v>10.25</v>
      </c>
    </row>
    <row r="1189" spans="1:4">
      <c r="A1189" s="188">
        <v>1333</v>
      </c>
      <c r="B1189" s="188" t="s">
        <v>1342</v>
      </c>
      <c r="C1189" s="188" t="s">
        <v>7692</v>
      </c>
      <c r="D1189" s="405">
        <v>8.5399999999999991</v>
      </c>
    </row>
    <row r="1190" spans="1:4" ht="15" customHeight="1">
      <c r="A1190" s="188">
        <v>1330</v>
      </c>
      <c r="B1190" s="188" t="s">
        <v>1343</v>
      </c>
      <c r="C1190" s="188" t="s">
        <v>7692</v>
      </c>
      <c r="D1190" s="405">
        <v>8.4600000000000009</v>
      </c>
    </row>
    <row r="1191" spans="1:4">
      <c r="A1191" s="188">
        <v>10957</v>
      </c>
      <c r="B1191" s="188" t="s">
        <v>1344</v>
      </c>
      <c r="C1191" s="188" t="s">
        <v>7692</v>
      </c>
      <c r="D1191" s="405">
        <v>9.76</v>
      </c>
    </row>
    <row r="1192" spans="1:4" ht="15" customHeight="1">
      <c r="A1192" s="188">
        <v>1332</v>
      </c>
      <c r="B1192" s="188" t="s">
        <v>1345</v>
      </c>
      <c r="C1192" s="188" t="s">
        <v>7692</v>
      </c>
      <c r="D1192" s="405">
        <v>8.68</v>
      </c>
    </row>
    <row r="1193" spans="1:4">
      <c r="A1193" s="188">
        <v>1334</v>
      </c>
      <c r="B1193" s="188" t="s">
        <v>1346</v>
      </c>
      <c r="C1193" s="188" t="s">
        <v>7692</v>
      </c>
      <c r="D1193" s="405">
        <v>9.6199999999999992</v>
      </c>
    </row>
    <row r="1194" spans="1:4" ht="15" customHeight="1">
      <c r="A1194" s="188">
        <v>1335</v>
      </c>
      <c r="B1194" s="188" t="s">
        <v>1347</v>
      </c>
      <c r="C1194" s="188" t="s">
        <v>7692</v>
      </c>
      <c r="D1194" s="405">
        <v>9.94</v>
      </c>
    </row>
    <row r="1195" spans="1:4">
      <c r="A1195" s="188">
        <v>40425</v>
      </c>
      <c r="B1195" s="188" t="s">
        <v>1348</v>
      </c>
      <c r="C1195" s="188" t="s">
        <v>7692</v>
      </c>
      <c r="D1195" s="405">
        <v>8.51</v>
      </c>
    </row>
    <row r="1196" spans="1:4" ht="15" customHeight="1">
      <c r="A1196" s="188">
        <v>1337</v>
      </c>
      <c r="B1196" s="188" t="s">
        <v>1349</v>
      </c>
      <c r="C1196" s="188" t="s">
        <v>7692</v>
      </c>
      <c r="D1196" s="405">
        <v>9.76</v>
      </c>
    </row>
    <row r="1197" spans="1:4">
      <c r="A1197" s="188">
        <v>1338</v>
      </c>
      <c r="B1197" s="188" t="s">
        <v>1350</v>
      </c>
      <c r="C1197" s="188" t="s">
        <v>7690</v>
      </c>
      <c r="D1197" s="405">
        <v>35.56</v>
      </c>
    </row>
    <row r="1198" spans="1:4" ht="15" customHeight="1">
      <c r="A1198" s="188">
        <v>1340</v>
      </c>
      <c r="B1198" s="188" t="s">
        <v>1351</v>
      </c>
      <c r="C1198" s="188" t="s">
        <v>7690</v>
      </c>
      <c r="D1198" s="405">
        <v>41.11</v>
      </c>
    </row>
    <row r="1199" spans="1:4">
      <c r="A1199" s="188">
        <v>1341</v>
      </c>
      <c r="B1199" s="188" t="s">
        <v>1352</v>
      </c>
      <c r="C1199" s="188" t="s">
        <v>7690</v>
      </c>
      <c r="D1199" s="405">
        <v>39.590000000000003</v>
      </c>
    </row>
    <row r="1200" spans="1:4" ht="15" customHeight="1">
      <c r="A1200" s="188">
        <v>11134</v>
      </c>
      <c r="B1200" s="188" t="s">
        <v>1353</v>
      </c>
      <c r="C1200" s="188" t="s">
        <v>7690</v>
      </c>
      <c r="D1200" s="405">
        <v>35.94</v>
      </c>
    </row>
    <row r="1201" spans="1:4">
      <c r="A1201" s="188">
        <v>11135</v>
      </c>
      <c r="B1201" s="188" t="s">
        <v>1354</v>
      </c>
      <c r="C1201" s="188" t="s">
        <v>7690</v>
      </c>
      <c r="D1201" s="405">
        <v>43.81</v>
      </c>
    </row>
    <row r="1202" spans="1:4" ht="15" customHeight="1">
      <c r="A1202" s="188">
        <v>11136</v>
      </c>
      <c r="B1202" s="188" t="s">
        <v>1355</v>
      </c>
      <c r="C1202" s="188" t="s">
        <v>7690</v>
      </c>
      <c r="D1202" s="405">
        <v>47.39</v>
      </c>
    </row>
    <row r="1203" spans="1:4">
      <c r="A1203" s="188">
        <v>34743</v>
      </c>
      <c r="B1203" s="188" t="s">
        <v>1356</v>
      </c>
      <c r="C1203" s="188" t="s">
        <v>7690</v>
      </c>
      <c r="D1203" s="405">
        <v>60.33</v>
      </c>
    </row>
    <row r="1204" spans="1:4" ht="15" customHeight="1">
      <c r="A1204" s="188">
        <v>11137</v>
      </c>
      <c r="B1204" s="188" t="s">
        <v>1357</v>
      </c>
      <c r="C1204" s="188" t="s">
        <v>7690</v>
      </c>
      <c r="D1204" s="405">
        <v>67.27</v>
      </c>
    </row>
    <row r="1205" spans="1:4">
      <c r="A1205" s="188">
        <v>34745</v>
      </c>
      <c r="B1205" s="188" t="s">
        <v>1358</v>
      </c>
      <c r="C1205" s="188" t="s">
        <v>7690</v>
      </c>
      <c r="D1205" s="405">
        <v>76.67</v>
      </c>
    </row>
    <row r="1206" spans="1:4" ht="15" customHeight="1">
      <c r="A1206" s="188">
        <v>34746</v>
      </c>
      <c r="B1206" s="188" t="s">
        <v>1359</v>
      </c>
      <c r="C1206" s="188" t="s">
        <v>7690</v>
      </c>
      <c r="D1206" s="405">
        <v>19.739999999999998</v>
      </c>
    </row>
    <row r="1207" spans="1:4">
      <c r="A1207" s="188">
        <v>1360</v>
      </c>
      <c r="B1207" s="188" t="s">
        <v>1360</v>
      </c>
      <c r="C1207" s="188" t="s">
        <v>7690</v>
      </c>
      <c r="D1207" s="405">
        <v>24.39</v>
      </c>
    </row>
    <row r="1208" spans="1:4" ht="15" customHeight="1">
      <c r="A1208" s="188">
        <v>1346</v>
      </c>
      <c r="B1208" s="188" t="s">
        <v>1361</v>
      </c>
      <c r="C1208" s="188" t="s">
        <v>7690</v>
      </c>
      <c r="D1208" s="405">
        <v>40.81</v>
      </c>
    </row>
    <row r="1209" spans="1:4">
      <c r="A1209" s="188">
        <v>1345</v>
      </c>
      <c r="B1209" s="188" t="s">
        <v>1362</v>
      </c>
      <c r="C1209" s="188" t="s">
        <v>7690</v>
      </c>
      <c r="D1209" s="405">
        <v>66.12</v>
      </c>
    </row>
    <row r="1210" spans="1:4" ht="15" customHeight="1">
      <c r="A1210" s="188">
        <v>1347</v>
      </c>
      <c r="B1210" s="188" t="s">
        <v>1363</v>
      </c>
      <c r="C1210" s="188" t="s">
        <v>7690</v>
      </c>
      <c r="D1210" s="405">
        <v>48.76</v>
      </c>
    </row>
    <row r="1211" spans="1:4">
      <c r="A1211" s="188">
        <v>1355</v>
      </c>
      <c r="B1211" s="188" t="s">
        <v>1364</v>
      </c>
      <c r="C1211" s="188" t="s">
        <v>7690</v>
      </c>
      <c r="D1211" s="405">
        <v>29.31</v>
      </c>
    </row>
    <row r="1212" spans="1:4" ht="15" customHeight="1">
      <c r="A1212" s="188">
        <v>1358</v>
      </c>
      <c r="B1212" s="188" t="s">
        <v>1365</v>
      </c>
      <c r="C1212" s="188" t="s">
        <v>7690</v>
      </c>
      <c r="D1212" s="405">
        <v>33.96</v>
      </c>
    </row>
    <row r="1213" spans="1:4">
      <c r="A1213" s="188">
        <v>34659</v>
      </c>
      <c r="B1213" s="188" t="s">
        <v>1366</v>
      </c>
      <c r="C1213" s="188" t="s">
        <v>7690</v>
      </c>
      <c r="D1213" s="405">
        <v>40.18</v>
      </c>
    </row>
    <row r="1214" spans="1:4" ht="15" customHeight="1">
      <c r="A1214" s="188">
        <v>34514</v>
      </c>
      <c r="B1214" s="188" t="s">
        <v>1367</v>
      </c>
      <c r="C1214" s="188" t="s">
        <v>7690</v>
      </c>
      <c r="D1214" s="405">
        <v>44.51</v>
      </c>
    </row>
    <row r="1215" spans="1:4">
      <c r="A1215" s="188">
        <v>34660</v>
      </c>
      <c r="B1215" s="188" t="s">
        <v>1368</v>
      </c>
      <c r="C1215" s="188" t="s">
        <v>7690</v>
      </c>
      <c r="D1215" s="405">
        <v>56.49</v>
      </c>
    </row>
    <row r="1216" spans="1:4" ht="15" customHeight="1">
      <c r="A1216" s="188">
        <v>34661</v>
      </c>
      <c r="B1216" s="188" t="s">
        <v>1369</v>
      </c>
      <c r="C1216" s="188" t="s">
        <v>7690</v>
      </c>
      <c r="D1216" s="405">
        <v>81.13</v>
      </c>
    </row>
    <row r="1217" spans="1:4">
      <c r="A1217" s="188">
        <v>34667</v>
      </c>
      <c r="B1217" s="188" t="s">
        <v>1370</v>
      </c>
      <c r="C1217" s="188" t="s">
        <v>7690</v>
      </c>
      <c r="D1217" s="405">
        <v>29.38</v>
      </c>
    </row>
    <row r="1218" spans="1:4" ht="15" customHeight="1">
      <c r="A1218" s="188">
        <v>34668</v>
      </c>
      <c r="B1218" s="188" t="s">
        <v>1371</v>
      </c>
      <c r="C1218" s="188" t="s">
        <v>7690</v>
      </c>
      <c r="D1218" s="405">
        <v>38.39</v>
      </c>
    </row>
    <row r="1219" spans="1:4">
      <c r="A1219" s="188">
        <v>34741</v>
      </c>
      <c r="B1219" s="188" t="s">
        <v>1372</v>
      </c>
      <c r="C1219" s="188" t="s">
        <v>7690</v>
      </c>
      <c r="D1219" s="405">
        <v>42.24</v>
      </c>
    </row>
    <row r="1220" spans="1:4" ht="15" customHeight="1">
      <c r="A1220" s="188">
        <v>34664</v>
      </c>
      <c r="B1220" s="188" t="s">
        <v>1373</v>
      </c>
      <c r="C1220" s="188" t="s">
        <v>7690</v>
      </c>
      <c r="D1220" s="405">
        <v>46.1</v>
      </c>
    </row>
    <row r="1221" spans="1:4">
      <c r="A1221" s="188">
        <v>34665</v>
      </c>
      <c r="B1221" s="188" t="s">
        <v>1374</v>
      </c>
      <c r="C1221" s="188" t="s">
        <v>7690</v>
      </c>
      <c r="D1221" s="405">
        <v>57.22</v>
      </c>
    </row>
    <row r="1222" spans="1:4" ht="15" customHeight="1">
      <c r="A1222" s="188">
        <v>34666</v>
      </c>
      <c r="B1222" s="188" t="s">
        <v>1375</v>
      </c>
      <c r="C1222" s="188" t="s">
        <v>7690</v>
      </c>
      <c r="D1222" s="405">
        <v>86.44</v>
      </c>
    </row>
    <row r="1223" spans="1:4">
      <c r="A1223" s="188">
        <v>34669</v>
      </c>
      <c r="B1223" s="188" t="s">
        <v>1376</v>
      </c>
      <c r="C1223" s="188" t="s">
        <v>7690</v>
      </c>
      <c r="D1223" s="405">
        <v>31.69</v>
      </c>
    </row>
    <row r="1224" spans="1:4" ht="15" customHeight="1">
      <c r="A1224" s="188">
        <v>34670</v>
      </c>
      <c r="B1224" s="188" t="s">
        <v>1377</v>
      </c>
      <c r="C1224" s="188" t="s">
        <v>7690</v>
      </c>
      <c r="D1224" s="405">
        <v>38.76</v>
      </c>
    </row>
    <row r="1225" spans="1:4">
      <c r="A1225" s="188">
        <v>34671</v>
      </c>
      <c r="B1225" s="188" t="s">
        <v>1378</v>
      </c>
      <c r="C1225" s="188" t="s">
        <v>7690</v>
      </c>
      <c r="D1225" s="405">
        <v>32.35</v>
      </c>
    </row>
    <row r="1226" spans="1:4">
      <c r="A1226" s="188">
        <v>34672</v>
      </c>
      <c r="B1226" s="188" t="s">
        <v>1379</v>
      </c>
      <c r="C1226" s="188" t="s">
        <v>7690</v>
      </c>
      <c r="D1226" s="405">
        <v>34.119999999999997</v>
      </c>
    </row>
    <row r="1227" spans="1:4" ht="15" customHeight="1">
      <c r="A1227" s="188">
        <v>34673</v>
      </c>
      <c r="B1227" s="188" t="s">
        <v>1380</v>
      </c>
      <c r="C1227" s="188" t="s">
        <v>7690</v>
      </c>
      <c r="D1227" s="405">
        <v>41.63</v>
      </c>
    </row>
    <row r="1228" spans="1:4">
      <c r="A1228" s="188">
        <v>34674</v>
      </c>
      <c r="B1228" s="188" t="s">
        <v>1381</v>
      </c>
      <c r="C1228" s="188" t="s">
        <v>7690</v>
      </c>
      <c r="D1228" s="405">
        <v>55.35</v>
      </c>
    </row>
    <row r="1229" spans="1:4" ht="15" customHeight="1">
      <c r="A1229" s="188">
        <v>34675</v>
      </c>
      <c r="B1229" s="188" t="s">
        <v>1382</v>
      </c>
      <c r="C1229" s="188" t="s">
        <v>7690</v>
      </c>
      <c r="D1229" s="405">
        <v>67.48</v>
      </c>
    </row>
    <row r="1230" spans="1:4">
      <c r="A1230" s="188">
        <v>34676</v>
      </c>
      <c r="B1230" s="188" t="s">
        <v>1383</v>
      </c>
      <c r="C1230" s="188" t="s">
        <v>7690</v>
      </c>
      <c r="D1230" s="405">
        <v>19.43</v>
      </c>
    </row>
    <row r="1231" spans="1:4" ht="15" customHeight="1">
      <c r="A1231" s="188">
        <v>34677</v>
      </c>
      <c r="B1231" s="188" t="s">
        <v>1384</v>
      </c>
      <c r="C1231" s="188" t="s">
        <v>7690</v>
      </c>
      <c r="D1231" s="405">
        <v>26.12</v>
      </c>
    </row>
    <row r="1232" spans="1:4" ht="15" customHeight="1">
      <c r="A1232" s="188">
        <v>43126</v>
      </c>
      <c r="B1232" s="188" t="s">
        <v>27740</v>
      </c>
      <c r="C1232" s="188" t="s">
        <v>7690</v>
      </c>
      <c r="D1232" s="405">
        <v>116.74</v>
      </c>
    </row>
    <row r="1233" spans="1:4" ht="15" customHeight="1">
      <c r="A1233" s="188">
        <v>43124</v>
      </c>
      <c r="B1233" s="188" t="s">
        <v>27741</v>
      </c>
      <c r="C1233" s="188" t="s">
        <v>7690</v>
      </c>
      <c r="D1233" s="405">
        <v>136.31</v>
      </c>
    </row>
    <row r="1234" spans="1:4">
      <c r="A1234" s="188">
        <v>43125</v>
      </c>
      <c r="B1234" s="188" t="s">
        <v>27742</v>
      </c>
      <c r="C1234" s="188" t="s">
        <v>7690</v>
      </c>
      <c r="D1234" s="405">
        <v>176.78</v>
      </c>
    </row>
    <row r="1235" spans="1:4" ht="15" customHeight="1">
      <c r="A1235" s="188">
        <v>40623</v>
      </c>
      <c r="B1235" s="188" t="s">
        <v>9648</v>
      </c>
      <c r="C1235" s="188" t="s">
        <v>7697</v>
      </c>
      <c r="D1235" s="405">
        <v>95</v>
      </c>
    </row>
    <row r="1236" spans="1:4" ht="15" customHeight="1">
      <c r="A1236" s="188">
        <v>43701</v>
      </c>
      <c r="B1236" s="188" t="s">
        <v>27743</v>
      </c>
      <c r="C1236" s="188" t="s">
        <v>7692</v>
      </c>
      <c r="D1236" s="405">
        <v>35.22</v>
      </c>
    </row>
    <row r="1237" spans="1:4">
      <c r="A1237" s="188">
        <v>12083</v>
      </c>
      <c r="B1237" s="188" t="s">
        <v>9649</v>
      </c>
      <c r="C1237" s="188" t="s">
        <v>7688</v>
      </c>
      <c r="D1237" s="405">
        <v>635.77</v>
      </c>
    </row>
    <row r="1238" spans="1:4" ht="15" customHeight="1">
      <c r="A1238" s="188">
        <v>12081</v>
      </c>
      <c r="B1238" s="188" t="s">
        <v>9650</v>
      </c>
      <c r="C1238" s="188" t="s">
        <v>7688</v>
      </c>
      <c r="D1238" s="405">
        <v>215</v>
      </c>
    </row>
    <row r="1239" spans="1:4" ht="15" customHeight="1">
      <c r="A1239" s="188">
        <v>12082</v>
      </c>
      <c r="B1239" s="188" t="s">
        <v>9651</v>
      </c>
      <c r="C1239" s="188" t="s">
        <v>7688</v>
      </c>
      <c r="D1239" s="405">
        <v>337.9</v>
      </c>
    </row>
    <row r="1240" spans="1:4">
      <c r="A1240" s="188">
        <v>13354</v>
      </c>
      <c r="B1240" s="188" t="s">
        <v>9652</v>
      </c>
      <c r="C1240" s="188" t="s">
        <v>7688</v>
      </c>
      <c r="D1240" s="405">
        <v>504.66</v>
      </c>
    </row>
    <row r="1241" spans="1:4" ht="15" customHeight="1">
      <c r="A1241" s="188">
        <v>14057</v>
      </c>
      <c r="B1241" s="188" t="s">
        <v>9653</v>
      </c>
      <c r="C1241" s="188" t="s">
        <v>7688</v>
      </c>
      <c r="D1241" s="405">
        <v>281.76</v>
      </c>
    </row>
    <row r="1242" spans="1:4">
      <c r="A1242" s="188">
        <v>14058</v>
      </c>
      <c r="B1242" s="188" t="s">
        <v>9654</v>
      </c>
      <c r="C1242" s="188" t="s">
        <v>7688</v>
      </c>
      <c r="D1242" s="405">
        <v>444.47</v>
      </c>
    </row>
    <row r="1243" spans="1:4">
      <c r="A1243" s="188">
        <v>20971</v>
      </c>
      <c r="B1243" s="188" t="s">
        <v>1385</v>
      </c>
      <c r="C1243" s="188" t="s">
        <v>7688</v>
      </c>
      <c r="D1243" s="405">
        <v>13.57</v>
      </c>
    </row>
    <row r="1244" spans="1:4" ht="15" customHeight="1">
      <c r="A1244" s="188">
        <v>5047</v>
      </c>
      <c r="B1244" s="188" t="s">
        <v>9655</v>
      </c>
      <c r="C1244" s="188" t="s">
        <v>7688</v>
      </c>
      <c r="D1244" s="405">
        <v>302.82</v>
      </c>
    </row>
    <row r="1245" spans="1:4">
      <c r="A1245" s="188">
        <v>13369</v>
      </c>
      <c r="B1245" s="188" t="s">
        <v>9656</v>
      </c>
      <c r="C1245" s="188" t="s">
        <v>7688</v>
      </c>
      <c r="D1245" s="405">
        <v>328.48</v>
      </c>
    </row>
    <row r="1246" spans="1:4" ht="15" customHeight="1">
      <c r="A1246" s="188">
        <v>13370</v>
      </c>
      <c r="B1246" s="188" t="s">
        <v>9657</v>
      </c>
      <c r="C1246" s="188" t="s">
        <v>7688</v>
      </c>
      <c r="D1246" s="405">
        <v>455.35</v>
      </c>
    </row>
    <row r="1247" spans="1:4">
      <c r="A1247" s="188">
        <v>13279</v>
      </c>
      <c r="B1247" s="188" t="s">
        <v>1386</v>
      </c>
      <c r="C1247" s="188" t="s">
        <v>7692</v>
      </c>
      <c r="D1247" s="405">
        <v>10.61</v>
      </c>
    </row>
    <row r="1248" spans="1:4" ht="15" customHeight="1">
      <c r="A1248" s="188">
        <v>11977</v>
      </c>
      <c r="B1248" s="188" t="s">
        <v>1387</v>
      </c>
      <c r="C1248" s="188" t="s">
        <v>7688</v>
      </c>
      <c r="D1248" s="405">
        <v>5.5</v>
      </c>
    </row>
    <row r="1249" spans="1:4">
      <c r="A1249" s="188">
        <v>11975</v>
      </c>
      <c r="B1249" s="188" t="s">
        <v>1388</v>
      </c>
      <c r="C1249" s="188" t="s">
        <v>7688</v>
      </c>
      <c r="D1249" s="405">
        <v>12.05</v>
      </c>
    </row>
    <row r="1250" spans="1:4" ht="15" customHeight="1">
      <c r="A1250" s="188">
        <v>39746</v>
      </c>
      <c r="B1250" s="188" t="s">
        <v>1389</v>
      </c>
      <c r="C1250" s="188" t="s">
        <v>7688</v>
      </c>
      <c r="D1250" s="405">
        <v>134.13999999999999</v>
      </c>
    </row>
    <row r="1251" spans="1:4">
      <c r="A1251" s="188">
        <v>11976</v>
      </c>
      <c r="B1251" s="188" t="s">
        <v>9658</v>
      </c>
      <c r="C1251" s="188" t="s">
        <v>7688</v>
      </c>
      <c r="D1251" s="405">
        <v>0.61</v>
      </c>
    </row>
    <row r="1252" spans="1:4" ht="15" customHeight="1">
      <c r="A1252" s="188">
        <v>1368</v>
      </c>
      <c r="B1252" s="188" t="s">
        <v>1390</v>
      </c>
      <c r="C1252" s="188" t="s">
        <v>7688</v>
      </c>
      <c r="D1252" s="405">
        <v>59.8</v>
      </c>
    </row>
    <row r="1253" spans="1:4">
      <c r="A1253" s="188">
        <v>1367</v>
      </c>
      <c r="B1253" s="188" t="s">
        <v>1391</v>
      </c>
      <c r="C1253" s="188" t="s">
        <v>7688</v>
      </c>
      <c r="D1253" s="405">
        <v>193.43</v>
      </c>
    </row>
    <row r="1254" spans="1:4" ht="15" customHeight="1">
      <c r="A1254" s="188">
        <v>7608</v>
      </c>
      <c r="B1254" s="188" t="s">
        <v>1392</v>
      </c>
      <c r="C1254" s="188" t="s">
        <v>7688</v>
      </c>
      <c r="D1254" s="405">
        <v>4.76</v>
      </c>
    </row>
    <row r="1255" spans="1:4">
      <c r="A1255" s="188">
        <v>41900</v>
      </c>
      <c r="B1255" s="188" t="s">
        <v>1393</v>
      </c>
      <c r="C1255" s="188" t="s">
        <v>7692</v>
      </c>
      <c r="D1255" s="405">
        <v>3.61</v>
      </c>
    </row>
    <row r="1256" spans="1:4" ht="15" customHeight="1">
      <c r="A1256" s="188">
        <v>41899</v>
      </c>
      <c r="B1256" s="188" t="s">
        <v>1394</v>
      </c>
      <c r="C1256" s="188" t="s">
        <v>7704</v>
      </c>
      <c r="D1256" s="406">
        <v>3657.4</v>
      </c>
    </row>
    <row r="1257" spans="1:4">
      <c r="A1257" s="188">
        <v>1380</v>
      </c>
      <c r="B1257" s="188" t="s">
        <v>1395</v>
      </c>
      <c r="C1257" s="188" t="s">
        <v>7692</v>
      </c>
      <c r="D1257" s="405">
        <v>2.23</v>
      </c>
    </row>
    <row r="1258" spans="1:4">
      <c r="A1258" s="188">
        <v>1375</v>
      </c>
      <c r="B1258" s="188" t="s">
        <v>1396</v>
      </c>
      <c r="C1258" s="188" t="s">
        <v>7692</v>
      </c>
      <c r="D1258" s="405">
        <v>16.25</v>
      </c>
    </row>
    <row r="1259" spans="1:4" ht="15" customHeight="1">
      <c r="A1259" s="188">
        <v>1379</v>
      </c>
      <c r="B1259" s="188" t="s">
        <v>1397</v>
      </c>
      <c r="C1259" s="188" t="s">
        <v>7692</v>
      </c>
      <c r="D1259" s="405">
        <v>0.71</v>
      </c>
    </row>
    <row r="1260" spans="1:4" ht="15" customHeight="1">
      <c r="A1260" s="188">
        <v>13284</v>
      </c>
      <c r="B1260" s="188" t="s">
        <v>27744</v>
      </c>
      <c r="C1260" s="188" t="s">
        <v>7692</v>
      </c>
      <c r="D1260" s="405">
        <v>0.71</v>
      </c>
    </row>
    <row r="1261" spans="1:4" ht="15" customHeight="1">
      <c r="A1261" s="188">
        <v>25974</v>
      </c>
      <c r="B1261" s="188" t="s">
        <v>1398</v>
      </c>
      <c r="C1261" s="188" t="s">
        <v>7692</v>
      </c>
      <c r="D1261" s="405">
        <v>2.68</v>
      </c>
    </row>
    <row r="1262" spans="1:4">
      <c r="A1262" s="188">
        <v>34753</v>
      </c>
      <c r="B1262" s="188" t="s">
        <v>1399</v>
      </c>
      <c r="C1262" s="188" t="s">
        <v>7692</v>
      </c>
      <c r="D1262" s="405">
        <v>0.78</v>
      </c>
    </row>
    <row r="1263" spans="1:4" ht="15" customHeight="1">
      <c r="A1263" s="188">
        <v>420</v>
      </c>
      <c r="B1263" s="188" t="s">
        <v>9659</v>
      </c>
      <c r="C1263" s="188" t="s">
        <v>7688</v>
      </c>
      <c r="D1263" s="405">
        <v>23.69</v>
      </c>
    </row>
    <row r="1264" spans="1:4">
      <c r="A1264" s="188">
        <v>12327</v>
      </c>
      <c r="B1264" s="188" t="s">
        <v>1400</v>
      </c>
      <c r="C1264" s="188" t="s">
        <v>7688</v>
      </c>
      <c r="D1264" s="405">
        <v>28.22</v>
      </c>
    </row>
    <row r="1265" spans="1:4" ht="15" customHeight="1">
      <c r="A1265" s="188">
        <v>36148</v>
      </c>
      <c r="B1265" s="188" t="s">
        <v>1401</v>
      </c>
      <c r="C1265" s="188" t="s">
        <v>7688</v>
      </c>
      <c r="D1265" s="405">
        <v>60</v>
      </c>
    </row>
    <row r="1266" spans="1:4">
      <c r="A1266" s="188">
        <v>12329</v>
      </c>
      <c r="B1266" s="188" t="s">
        <v>1402</v>
      </c>
      <c r="C1266" s="188" t="s">
        <v>7692</v>
      </c>
      <c r="D1266" s="405">
        <v>155.91999999999999</v>
      </c>
    </row>
    <row r="1267" spans="1:4" ht="15" customHeight="1">
      <c r="A1267" s="188">
        <v>1339</v>
      </c>
      <c r="B1267" s="188" t="s">
        <v>1403</v>
      </c>
      <c r="C1267" s="188" t="s">
        <v>7692</v>
      </c>
      <c r="D1267" s="405">
        <v>35.65</v>
      </c>
    </row>
    <row r="1268" spans="1:4" ht="15" customHeight="1">
      <c r="A1268" s="188">
        <v>11849</v>
      </c>
      <c r="B1268" s="188" t="s">
        <v>1404</v>
      </c>
      <c r="C1268" s="188" t="s">
        <v>7693</v>
      </c>
      <c r="D1268" s="405">
        <v>12.03</v>
      </c>
    </row>
    <row r="1269" spans="1:4" ht="15" customHeight="1">
      <c r="A1269" s="188">
        <v>37418</v>
      </c>
      <c r="B1269" s="188" t="s">
        <v>1405</v>
      </c>
      <c r="C1269" s="188" t="s">
        <v>7688</v>
      </c>
      <c r="D1269" s="405">
        <v>16.71</v>
      </c>
    </row>
    <row r="1270" spans="1:4" ht="15" customHeight="1">
      <c r="A1270" s="188">
        <v>37419</v>
      </c>
      <c r="B1270" s="188" t="s">
        <v>1406</v>
      </c>
      <c r="C1270" s="188" t="s">
        <v>7688</v>
      </c>
      <c r="D1270" s="405">
        <v>17.16</v>
      </c>
    </row>
    <row r="1271" spans="1:4" ht="15" customHeight="1">
      <c r="A1271" s="188">
        <v>1427</v>
      </c>
      <c r="B1271" s="188" t="s">
        <v>1407</v>
      </c>
      <c r="C1271" s="188" t="s">
        <v>7688</v>
      </c>
      <c r="D1271" s="405">
        <v>22.03</v>
      </c>
    </row>
    <row r="1272" spans="1:4">
      <c r="A1272" s="188">
        <v>1402</v>
      </c>
      <c r="B1272" s="188" t="s">
        <v>1408</v>
      </c>
      <c r="C1272" s="188" t="s">
        <v>7688</v>
      </c>
      <c r="D1272" s="405">
        <v>7.62</v>
      </c>
    </row>
    <row r="1273" spans="1:4" ht="15" customHeight="1">
      <c r="A1273" s="188">
        <v>1420</v>
      </c>
      <c r="B1273" s="188" t="s">
        <v>1409</v>
      </c>
      <c r="C1273" s="188" t="s">
        <v>7688</v>
      </c>
      <c r="D1273" s="405">
        <v>9.8000000000000007</v>
      </c>
    </row>
    <row r="1274" spans="1:4">
      <c r="A1274" s="188">
        <v>1419</v>
      </c>
      <c r="B1274" s="188" t="s">
        <v>1410</v>
      </c>
      <c r="C1274" s="188" t="s">
        <v>7688</v>
      </c>
      <c r="D1274" s="405">
        <v>11.84</v>
      </c>
    </row>
    <row r="1275" spans="1:4" ht="15" customHeight="1">
      <c r="A1275" s="188">
        <v>1414</v>
      </c>
      <c r="B1275" s="188" t="s">
        <v>1411</v>
      </c>
      <c r="C1275" s="188" t="s">
        <v>7688</v>
      </c>
      <c r="D1275" s="405">
        <v>11.59</v>
      </c>
    </row>
    <row r="1276" spans="1:4">
      <c r="A1276" s="188">
        <v>1413</v>
      </c>
      <c r="B1276" s="188" t="s">
        <v>1412</v>
      </c>
      <c r="C1276" s="188" t="s">
        <v>7688</v>
      </c>
      <c r="D1276" s="405">
        <v>17.11</v>
      </c>
    </row>
    <row r="1277" spans="1:4" ht="15" customHeight="1">
      <c r="A1277" s="188">
        <v>1412</v>
      </c>
      <c r="B1277" s="188" t="s">
        <v>1413</v>
      </c>
      <c r="C1277" s="188" t="s">
        <v>7688</v>
      </c>
      <c r="D1277" s="405">
        <v>14.5</v>
      </c>
    </row>
    <row r="1278" spans="1:4">
      <c r="A1278" s="188">
        <v>1411</v>
      </c>
      <c r="B1278" s="188" t="s">
        <v>1414</v>
      </c>
      <c r="C1278" s="188" t="s">
        <v>7688</v>
      </c>
      <c r="D1278" s="405">
        <v>26.38</v>
      </c>
    </row>
    <row r="1279" spans="1:4" ht="15" customHeight="1">
      <c r="A1279" s="188">
        <v>1406</v>
      </c>
      <c r="B1279" s="188" t="s">
        <v>1415</v>
      </c>
      <c r="C1279" s="188" t="s">
        <v>7688</v>
      </c>
      <c r="D1279" s="405">
        <v>17.489999999999998</v>
      </c>
    </row>
    <row r="1280" spans="1:4">
      <c r="A1280" s="188">
        <v>1407</v>
      </c>
      <c r="B1280" s="188" t="s">
        <v>1416</v>
      </c>
      <c r="C1280" s="188" t="s">
        <v>7688</v>
      </c>
      <c r="D1280" s="405">
        <v>21.82</v>
      </c>
    </row>
    <row r="1281" spans="1:4" ht="15" customHeight="1">
      <c r="A1281" s="188">
        <v>1404</v>
      </c>
      <c r="B1281" s="188" t="s">
        <v>1417</v>
      </c>
      <c r="C1281" s="188" t="s">
        <v>7688</v>
      </c>
      <c r="D1281" s="405">
        <v>23.19</v>
      </c>
    </row>
    <row r="1282" spans="1:4">
      <c r="A1282" s="188">
        <v>11281</v>
      </c>
      <c r="B1282" s="188" t="s">
        <v>9660</v>
      </c>
      <c r="C1282" s="188" t="s">
        <v>7688</v>
      </c>
      <c r="D1282" s="406">
        <v>10395</v>
      </c>
    </row>
    <row r="1283" spans="1:4" ht="15" customHeight="1">
      <c r="A1283" s="188">
        <v>1442</v>
      </c>
      <c r="B1283" s="188" t="s">
        <v>9661</v>
      </c>
      <c r="C1283" s="188" t="s">
        <v>7688</v>
      </c>
      <c r="D1283" s="406">
        <v>8726.52</v>
      </c>
    </row>
    <row r="1284" spans="1:4">
      <c r="A1284" s="188">
        <v>13457</v>
      </c>
      <c r="B1284" s="188" t="s">
        <v>9662</v>
      </c>
      <c r="C1284" s="188" t="s">
        <v>7688</v>
      </c>
      <c r="D1284" s="406">
        <v>7532.6</v>
      </c>
    </row>
    <row r="1285" spans="1:4" ht="15" customHeight="1">
      <c r="A1285" s="188">
        <v>40699</v>
      </c>
      <c r="B1285" s="188" t="s">
        <v>9663</v>
      </c>
      <c r="C1285" s="188" t="s">
        <v>7688</v>
      </c>
      <c r="D1285" s="406">
        <v>5822.99</v>
      </c>
    </row>
    <row r="1286" spans="1:4">
      <c r="A1286" s="188">
        <v>40701</v>
      </c>
      <c r="B1286" s="188" t="s">
        <v>9664</v>
      </c>
      <c r="C1286" s="188" t="s">
        <v>7688</v>
      </c>
      <c r="D1286" s="406">
        <v>102958.47</v>
      </c>
    </row>
    <row r="1287" spans="1:4" ht="15" customHeight="1">
      <c r="A1287" s="188">
        <v>40700</v>
      </c>
      <c r="B1287" s="188" t="s">
        <v>9665</v>
      </c>
      <c r="C1287" s="188" t="s">
        <v>7688</v>
      </c>
      <c r="D1287" s="406">
        <v>13555.16</v>
      </c>
    </row>
    <row r="1288" spans="1:4">
      <c r="A1288" s="188">
        <v>13458</v>
      </c>
      <c r="B1288" s="188" t="s">
        <v>1418</v>
      </c>
      <c r="C1288" s="188" t="s">
        <v>7688</v>
      </c>
      <c r="D1288" s="406">
        <v>12880.76</v>
      </c>
    </row>
    <row r="1289" spans="1:4" ht="15" customHeight="1">
      <c r="A1289" s="188">
        <v>36524</v>
      </c>
      <c r="B1289" s="188" t="s">
        <v>1419</v>
      </c>
      <c r="C1289" s="188" t="s">
        <v>7688</v>
      </c>
      <c r="D1289" s="406">
        <v>108985.84</v>
      </c>
    </row>
    <row r="1290" spans="1:4">
      <c r="A1290" s="188">
        <v>36526</v>
      </c>
      <c r="B1290" s="188" t="s">
        <v>1420</v>
      </c>
      <c r="C1290" s="188" t="s">
        <v>7688</v>
      </c>
      <c r="D1290" s="406">
        <v>87825.23</v>
      </c>
    </row>
    <row r="1291" spans="1:4" ht="15" customHeight="1">
      <c r="A1291" s="188">
        <v>36523</v>
      </c>
      <c r="B1291" s="188" t="s">
        <v>1421</v>
      </c>
      <c r="C1291" s="188" t="s">
        <v>7688</v>
      </c>
      <c r="D1291" s="406">
        <v>188021.97</v>
      </c>
    </row>
    <row r="1292" spans="1:4" ht="15" customHeight="1">
      <c r="A1292" s="188">
        <v>36527</v>
      </c>
      <c r="B1292" s="188" t="s">
        <v>1422</v>
      </c>
      <c r="C1292" s="188" t="s">
        <v>7688</v>
      </c>
      <c r="D1292" s="406">
        <v>204230.58</v>
      </c>
    </row>
    <row r="1293" spans="1:4">
      <c r="A1293" s="188">
        <v>13803</v>
      </c>
      <c r="B1293" s="188" t="s">
        <v>1423</v>
      </c>
      <c r="C1293" s="188" t="s">
        <v>7688</v>
      </c>
      <c r="D1293" s="406">
        <v>73848</v>
      </c>
    </row>
    <row r="1294" spans="1:4" ht="15" customHeight="1">
      <c r="A1294" s="188">
        <v>38642</v>
      </c>
      <c r="B1294" s="188" t="s">
        <v>1424</v>
      </c>
      <c r="C1294" s="188" t="s">
        <v>7688</v>
      </c>
      <c r="D1294" s="406">
        <v>47550.12</v>
      </c>
    </row>
    <row r="1295" spans="1:4">
      <c r="A1295" s="188">
        <v>36522</v>
      </c>
      <c r="B1295" s="188" t="s">
        <v>1425</v>
      </c>
      <c r="C1295" s="188" t="s">
        <v>7688</v>
      </c>
      <c r="D1295" s="406">
        <v>55300.22</v>
      </c>
    </row>
    <row r="1296" spans="1:4" ht="15" customHeight="1">
      <c r="A1296" s="188">
        <v>36525</v>
      </c>
      <c r="B1296" s="188" t="s">
        <v>1426</v>
      </c>
      <c r="C1296" s="188" t="s">
        <v>7688</v>
      </c>
      <c r="D1296" s="406">
        <v>74059.91</v>
      </c>
    </row>
    <row r="1297" spans="1:4">
      <c r="A1297" s="188">
        <v>41991</v>
      </c>
      <c r="B1297" s="188" t="s">
        <v>7705</v>
      </c>
      <c r="C1297" s="188" t="s">
        <v>7688</v>
      </c>
      <c r="D1297" s="406">
        <v>2736.62</v>
      </c>
    </row>
    <row r="1298" spans="1:4">
      <c r="A1298" s="188">
        <v>34348</v>
      </c>
      <c r="B1298" s="188" t="s">
        <v>1427</v>
      </c>
      <c r="C1298" s="188" t="s">
        <v>7691</v>
      </c>
      <c r="D1298" s="405">
        <v>20.95</v>
      </c>
    </row>
    <row r="1299" spans="1:4" ht="15" customHeight="1">
      <c r="A1299" s="188">
        <v>34347</v>
      </c>
      <c r="B1299" s="188" t="s">
        <v>1428</v>
      </c>
      <c r="C1299" s="188" t="s">
        <v>7691</v>
      </c>
      <c r="D1299" s="405">
        <v>14.97</v>
      </c>
    </row>
    <row r="1300" spans="1:4" ht="15" customHeight="1">
      <c r="A1300" s="188">
        <v>11146</v>
      </c>
      <c r="B1300" s="188" t="s">
        <v>1429</v>
      </c>
      <c r="C1300" s="188" t="s">
        <v>7689</v>
      </c>
      <c r="D1300" s="405">
        <v>393.84</v>
      </c>
    </row>
    <row r="1301" spans="1:4">
      <c r="A1301" s="188">
        <v>11147</v>
      </c>
      <c r="B1301" s="188" t="s">
        <v>1430</v>
      </c>
      <c r="C1301" s="188" t="s">
        <v>7689</v>
      </c>
      <c r="D1301" s="405">
        <v>409.25</v>
      </c>
    </row>
    <row r="1302" spans="1:4" ht="15" customHeight="1">
      <c r="A1302" s="188">
        <v>34872</v>
      </c>
      <c r="B1302" s="188" t="s">
        <v>1431</v>
      </c>
      <c r="C1302" s="188" t="s">
        <v>7689</v>
      </c>
      <c r="D1302" s="405">
        <v>413.85</v>
      </c>
    </row>
    <row r="1303" spans="1:4">
      <c r="A1303" s="188">
        <v>34491</v>
      </c>
      <c r="B1303" s="188" t="s">
        <v>1432</v>
      </c>
      <c r="C1303" s="188" t="s">
        <v>7689</v>
      </c>
      <c r="D1303" s="405">
        <v>425.84</v>
      </c>
    </row>
    <row r="1304" spans="1:4" ht="15" customHeight="1">
      <c r="A1304" s="188">
        <v>34770</v>
      </c>
      <c r="B1304" s="188" t="s">
        <v>1433</v>
      </c>
      <c r="C1304" s="188" t="s">
        <v>7704</v>
      </c>
      <c r="D1304" s="405">
        <v>348.21</v>
      </c>
    </row>
    <row r="1305" spans="1:4">
      <c r="A1305" s="188">
        <v>1518</v>
      </c>
      <c r="B1305" s="188" t="s">
        <v>1434</v>
      </c>
      <c r="C1305" s="188" t="s">
        <v>7704</v>
      </c>
      <c r="D1305" s="405">
        <v>355</v>
      </c>
    </row>
    <row r="1306" spans="1:4" ht="15" customHeight="1">
      <c r="A1306" s="188">
        <v>41965</v>
      </c>
      <c r="B1306" s="188" t="s">
        <v>4518</v>
      </c>
      <c r="C1306" s="188" t="s">
        <v>7704</v>
      </c>
      <c r="D1306" s="405">
        <v>343.92</v>
      </c>
    </row>
    <row r="1307" spans="1:4">
      <c r="A1307" s="188">
        <v>34492</v>
      </c>
      <c r="B1307" s="188" t="s">
        <v>1435</v>
      </c>
      <c r="C1307" s="188" t="s">
        <v>7689</v>
      </c>
      <c r="D1307" s="405">
        <v>350</v>
      </c>
    </row>
    <row r="1308" spans="1:4" ht="15" customHeight="1">
      <c r="A1308" s="188">
        <v>1524</v>
      </c>
      <c r="B1308" s="188" t="s">
        <v>1436</v>
      </c>
      <c r="C1308" s="188" t="s">
        <v>7689</v>
      </c>
      <c r="D1308" s="405">
        <v>399.99</v>
      </c>
    </row>
    <row r="1309" spans="1:4">
      <c r="A1309" s="188">
        <v>38404</v>
      </c>
      <c r="B1309" s="188" t="s">
        <v>1437</v>
      </c>
      <c r="C1309" s="188" t="s">
        <v>7689</v>
      </c>
      <c r="D1309" s="405">
        <v>362.53</v>
      </c>
    </row>
    <row r="1310" spans="1:4" ht="15" customHeight="1">
      <c r="A1310" s="188">
        <v>39849</v>
      </c>
      <c r="B1310" s="188" t="s">
        <v>1438</v>
      </c>
      <c r="C1310" s="188" t="s">
        <v>7689</v>
      </c>
      <c r="D1310" s="405">
        <v>415.46</v>
      </c>
    </row>
    <row r="1311" spans="1:4" ht="15" customHeight="1">
      <c r="A1311" s="188">
        <v>38464</v>
      </c>
      <c r="B1311" s="188" t="s">
        <v>1439</v>
      </c>
      <c r="C1311" s="188" t="s">
        <v>7689</v>
      </c>
      <c r="D1311" s="405">
        <v>421.5</v>
      </c>
    </row>
    <row r="1312" spans="1:4" ht="15" customHeight="1">
      <c r="A1312" s="188">
        <v>34493</v>
      </c>
      <c r="B1312" s="188" t="s">
        <v>1440</v>
      </c>
      <c r="C1312" s="188" t="s">
        <v>7689</v>
      </c>
      <c r="D1312" s="405">
        <v>359.87</v>
      </c>
    </row>
    <row r="1313" spans="1:4">
      <c r="A1313" s="188">
        <v>1527</v>
      </c>
      <c r="B1313" s="188" t="s">
        <v>1441</v>
      </c>
      <c r="C1313" s="188" t="s">
        <v>7689</v>
      </c>
      <c r="D1313" s="405">
        <v>389.85</v>
      </c>
    </row>
    <row r="1314" spans="1:4" ht="15" customHeight="1">
      <c r="A1314" s="188">
        <v>38405</v>
      </c>
      <c r="B1314" s="188" t="s">
        <v>1442</v>
      </c>
      <c r="C1314" s="188" t="s">
        <v>7689</v>
      </c>
      <c r="D1314" s="405">
        <v>373.72</v>
      </c>
    </row>
    <row r="1315" spans="1:4" ht="15" customHeight="1">
      <c r="A1315" s="188">
        <v>38408</v>
      </c>
      <c r="B1315" s="188" t="s">
        <v>1443</v>
      </c>
      <c r="C1315" s="188" t="s">
        <v>7689</v>
      </c>
      <c r="D1315" s="405">
        <v>413.67</v>
      </c>
    </row>
    <row r="1316" spans="1:4">
      <c r="A1316" s="188">
        <v>34494</v>
      </c>
      <c r="B1316" s="188" t="s">
        <v>1444</v>
      </c>
      <c r="C1316" s="188" t="s">
        <v>7689</v>
      </c>
      <c r="D1316" s="405">
        <v>371.86</v>
      </c>
    </row>
    <row r="1317" spans="1:4" ht="15" customHeight="1">
      <c r="A1317" s="188">
        <v>1525</v>
      </c>
      <c r="B1317" s="188" t="s">
        <v>1445</v>
      </c>
      <c r="C1317" s="188" t="s">
        <v>7689</v>
      </c>
      <c r="D1317" s="405">
        <v>401.85</v>
      </c>
    </row>
    <row r="1318" spans="1:4" ht="15" customHeight="1">
      <c r="A1318" s="188">
        <v>38406</v>
      </c>
      <c r="B1318" s="188" t="s">
        <v>1446</v>
      </c>
      <c r="C1318" s="188" t="s">
        <v>7689</v>
      </c>
      <c r="D1318" s="405">
        <v>394.61</v>
      </c>
    </row>
    <row r="1319" spans="1:4" ht="15" customHeight="1">
      <c r="A1319" s="188">
        <v>38409</v>
      </c>
      <c r="B1319" s="188" t="s">
        <v>1447</v>
      </c>
      <c r="C1319" s="188" t="s">
        <v>7689</v>
      </c>
      <c r="D1319" s="405">
        <v>416.48</v>
      </c>
    </row>
    <row r="1320" spans="1:4" ht="15" customHeight="1">
      <c r="A1320" s="188">
        <v>43360</v>
      </c>
      <c r="B1320" s="188" t="s">
        <v>27745</v>
      </c>
      <c r="C1320" s="188" t="s">
        <v>7689</v>
      </c>
      <c r="D1320" s="405">
        <v>434.28</v>
      </c>
    </row>
    <row r="1321" spans="1:4" ht="15" customHeight="1">
      <c r="A1321" s="188">
        <v>34495</v>
      </c>
      <c r="B1321" s="188" t="s">
        <v>1448</v>
      </c>
      <c r="C1321" s="188" t="s">
        <v>7689</v>
      </c>
      <c r="D1321" s="405">
        <v>383.85</v>
      </c>
    </row>
    <row r="1322" spans="1:4">
      <c r="A1322" s="188">
        <v>11145</v>
      </c>
      <c r="B1322" s="188" t="s">
        <v>1449</v>
      </c>
      <c r="C1322" s="188" t="s">
        <v>7689</v>
      </c>
      <c r="D1322" s="405">
        <v>413.85</v>
      </c>
    </row>
    <row r="1323" spans="1:4" ht="15" customHeight="1">
      <c r="A1323" s="188">
        <v>34496</v>
      </c>
      <c r="B1323" s="188" t="s">
        <v>1450</v>
      </c>
      <c r="C1323" s="188" t="s">
        <v>7689</v>
      </c>
      <c r="D1323" s="405">
        <v>400.43</v>
      </c>
    </row>
    <row r="1324" spans="1:4" ht="15" customHeight="1">
      <c r="A1324" s="188">
        <v>34479</v>
      </c>
      <c r="B1324" s="188" t="s">
        <v>1451</v>
      </c>
      <c r="C1324" s="188" t="s">
        <v>7689</v>
      </c>
      <c r="D1324" s="405">
        <v>425.84</v>
      </c>
    </row>
    <row r="1325" spans="1:4" ht="15" customHeight="1">
      <c r="A1325" s="188">
        <v>34481</v>
      </c>
      <c r="B1325" s="188" t="s">
        <v>1452</v>
      </c>
      <c r="C1325" s="188" t="s">
        <v>7689</v>
      </c>
      <c r="D1325" s="405">
        <v>444.95</v>
      </c>
    </row>
    <row r="1326" spans="1:4" ht="15" customHeight="1">
      <c r="A1326" s="188">
        <v>34483</v>
      </c>
      <c r="B1326" s="188" t="s">
        <v>1453</v>
      </c>
      <c r="C1326" s="188" t="s">
        <v>7689</v>
      </c>
      <c r="D1326" s="405">
        <v>475.4</v>
      </c>
    </row>
    <row r="1327" spans="1:4" ht="15" customHeight="1">
      <c r="A1327" s="188">
        <v>34485</v>
      </c>
      <c r="B1327" s="188" t="s">
        <v>1454</v>
      </c>
      <c r="C1327" s="188" t="s">
        <v>7689</v>
      </c>
      <c r="D1327" s="405">
        <v>508.39</v>
      </c>
    </row>
    <row r="1328" spans="1:4" ht="15" customHeight="1">
      <c r="A1328" s="188">
        <v>14041</v>
      </c>
      <c r="B1328" s="188" t="s">
        <v>1455</v>
      </c>
      <c r="C1328" s="188" t="s">
        <v>7689</v>
      </c>
      <c r="D1328" s="405">
        <v>330.48</v>
      </c>
    </row>
    <row r="1329" spans="1:4" ht="15" customHeight="1">
      <c r="A1329" s="188">
        <v>1523</v>
      </c>
      <c r="B1329" s="188" t="s">
        <v>1456</v>
      </c>
      <c r="C1329" s="188" t="s">
        <v>7689</v>
      </c>
      <c r="D1329" s="405">
        <v>335.87</v>
      </c>
    </row>
    <row r="1330" spans="1:4" ht="15" customHeight="1">
      <c r="A1330" s="188">
        <v>14052</v>
      </c>
      <c r="B1330" s="188" t="s">
        <v>1457</v>
      </c>
      <c r="C1330" s="188" t="s">
        <v>7688</v>
      </c>
      <c r="D1330" s="405">
        <v>10.039999999999999</v>
      </c>
    </row>
    <row r="1331" spans="1:4" ht="15" customHeight="1">
      <c r="A1331" s="188">
        <v>14054</v>
      </c>
      <c r="B1331" s="188" t="s">
        <v>1458</v>
      </c>
      <c r="C1331" s="188" t="s">
        <v>7688</v>
      </c>
      <c r="D1331" s="405">
        <v>13.05</v>
      </c>
    </row>
    <row r="1332" spans="1:4" ht="15" customHeight="1">
      <c r="A1332" s="188">
        <v>14053</v>
      </c>
      <c r="B1332" s="188" t="s">
        <v>1459</v>
      </c>
      <c r="C1332" s="188" t="s">
        <v>7688</v>
      </c>
      <c r="D1332" s="405">
        <v>10.19</v>
      </c>
    </row>
    <row r="1333" spans="1:4">
      <c r="A1333" s="188">
        <v>2558</v>
      </c>
      <c r="B1333" s="188" t="s">
        <v>1460</v>
      </c>
      <c r="C1333" s="188" t="s">
        <v>7688</v>
      </c>
      <c r="D1333" s="405">
        <v>7.67</v>
      </c>
    </row>
    <row r="1334" spans="1:4" ht="15" customHeight="1">
      <c r="A1334" s="188">
        <v>2560</v>
      </c>
      <c r="B1334" s="188" t="s">
        <v>1461</v>
      </c>
      <c r="C1334" s="188" t="s">
        <v>7688</v>
      </c>
      <c r="D1334" s="405">
        <v>13.5</v>
      </c>
    </row>
    <row r="1335" spans="1:4">
      <c r="A1335" s="188">
        <v>2559</v>
      </c>
      <c r="B1335" s="188" t="s">
        <v>1462</v>
      </c>
      <c r="C1335" s="188" t="s">
        <v>7688</v>
      </c>
      <c r="D1335" s="405">
        <v>10.8</v>
      </c>
    </row>
    <row r="1336" spans="1:4" ht="15" customHeight="1">
      <c r="A1336" s="188">
        <v>2592</v>
      </c>
      <c r="B1336" s="188" t="s">
        <v>1463</v>
      </c>
      <c r="C1336" s="188" t="s">
        <v>7688</v>
      </c>
      <c r="D1336" s="405">
        <v>179.04</v>
      </c>
    </row>
    <row r="1337" spans="1:4" ht="15" customHeight="1">
      <c r="A1337" s="188">
        <v>2566</v>
      </c>
      <c r="B1337" s="188" t="s">
        <v>1464</v>
      </c>
      <c r="C1337" s="188" t="s">
        <v>7688</v>
      </c>
      <c r="D1337" s="405">
        <v>18.02</v>
      </c>
    </row>
    <row r="1338" spans="1:4" ht="15" customHeight="1">
      <c r="A1338" s="188">
        <v>2589</v>
      </c>
      <c r="B1338" s="188" t="s">
        <v>1465</v>
      </c>
      <c r="C1338" s="188" t="s">
        <v>7688</v>
      </c>
      <c r="D1338" s="405">
        <v>23.95</v>
      </c>
    </row>
    <row r="1339" spans="1:4" ht="15" customHeight="1">
      <c r="A1339" s="188">
        <v>2591</v>
      </c>
      <c r="B1339" s="188" t="s">
        <v>1466</v>
      </c>
      <c r="C1339" s="188" t="s">
        <v>7688</v>
      </c>
      <c r="D1339" s="405">
        <v>8.73</v>
      </c>
    </row>
    <row r="1340" spans="1:4" ht="15" customHeight="1">
      <c r="A1340" s="188">
        <v>2590</v>
      </c>
      <c r="B1340" s="188" t="s">
        <v>1467</v>
      </c>
      <c r="C1340" s="188" t="s">
        <v>7688</v>
      </c>
      <c r="D1340" s="405">
        <v>14.69</v>
      </c>
    </row>
    <row r="1341" spans="1:4" ht="15" customHeight="1">
      <c r="A1341" s="188">
        <v>2567</v>
      </c>
      <c r="B1341" s="188" t="s">
        <v>1468</v>
      </c>
      <c r="C1341" s="188" t="s">
        <v>7688</v>
      </c>
      <c r="D1341" s="405">
        <v>35.130000000000003</v>
      </c>
    </row>
    <row r="1342" spans="1:4">
      <c r="A1342" s="188">
        <v>2565</v>
      </c>
      <c r="B1342" s="188" t="s">
        <v>1469</v>
      </c>
      <c r="C1342" s="188" t="s">
        <v>7688</v>
      </c>
      <c r="D1342" s="405">
        <v>8.75</v>
      </c>
    </row>
    <row r="1343" spans="1:4" ht="15" customHeight="1">
      <c r="A1343" s="188">
        <v>2568</v>
      </c>
      <c r="B1343" s="188" t="s">
        <v>1470</v>
      </c>
      <c r="C1343" s="188" t="s">
        <v>7688</v>
      </c>
      <c r="D1343" s="405">
        <v>97.54</v>
      </c>
    </row>
    <row r="1344" spans="1:4">
      <c r="A1344" s="188">
        <v>2594</v>
      </c>
      <c r="B1344" s="188" t="s">
        <v>1471</v>
      </c>
      <c r="C1344" s="188" t="s">
        <v>7688</v>
      </c>
      <c r="D1344" s="405">
        <v>162.5</v>
      </c>
    </row>
    <row r="1345" spans="1:4">
      <c r="A1345" s="188">
        <v>2587</v>
      </c>
      <c r="B1345" s="188" t="s">
        <v>1472</v>
      </c>
      <c r="C1345" s="188" t="s">
        <v>7688</v>
      </c>
      <c r="D1345" s="405">
        <v>27.69</v>
      </c>
    </row>
    <row r="1346" spans="1:4">
      <c r="A1346" s="188">
        <v>2588</v>
      </c>
      <c r="B1346" s="188" t="s">
        <v>1473</v>
      </c>
      <c r="C1346" s="188" t="s">
        <v>7688</v>
      </c>
      <c r="D1346" s="405">
        <v>22</v>
      </c>
    </row>
    <row r="1347" spans="1:4" ht="15" customHeight="1">
      <c r="A1347" s="188">
        <v>2569</v>
      </c>
      <c r="B1347" s="188" t="s">
        <v>1474</v>
      </c>
      <c r="C1347" s="188" t="s">
        <v>7688</v>
      </c>
      <c r="D1347" s="405">
        <v>8.4700000000000006</v>
      </c>
    </row>
    <row r="1348" spans="1:4" ht="15" customHeight="1">
      <c r="A1348" s="188">
        <v>2570</v>
      </c>
      <c r="B1348" s="188" t="s">
        <v>1475</v>
      </c>
      <c r="C1348" s="188" t="s">
        <v>7688</v>
      </c>
      <c r="D1348" s="405">
        <v>14.21</v>
      </c>
    </row>
    <row r="1349" spans="1:4" ht="15" customHeight="1">
      <c r="A1349" s="188">
        <v>2571</v>
      </c>
      <c r="B1349" s="188" t="s">
        <v>1476</v>
      </c>
      <c r="C1349" s="188" t="s">
        <v>7688</v>
      </c>
      <c r="D1349" s="405">
        <v>42.18</v>
      </c>
    </row>
    <row r="1350" spans="1:4">
      <c r="A1350" s="188">
        <v>2593</v>
      </c>
      <c r="B1350" s="188" t="s">
        <v>1477</v>
      </c>
      <c r="C1350" s="188" t="s">
        <v>7688</v>
      </c>
      <c r="D1350" s="405">
        <v>9.0399999999999991</v>
      </c>
    </row>
    <row r="1351" spans="1:4" ht="15" customHeight="1">
      <c r="A1351" s="188">
        <v>2572</v>
      </c>
      <c r="B1351" s="188" t="s">
        <v>1478</v>
      </c>
      <c r="C1351" s="188" t="s">
        <v>7688</v>
      </c>
      <c r="D1351" s="405">
        <v>124.74</v>
      </c>
    </row>
    <row r="1352" spans="1:4" ht="15" customHeight="1">
      <c r="A1352" s="188">
        <v>2595</v>
      </c>
      <c r="B1352" s="188" t="s">
        <v>1479</v>
      </c>
      <c r="C1352" s="188" t="s">
        <v>7688</v>
      </c>
      <c r="D1352" s="405">
        <v>194.62</v>
      </c>
    </row>
    <row r="1353" spans="1:4">
      <c r="A1353" s="188">
        <v>2576</v>
      </c>
      <c r="B1353" s="188" t="s">
        <v>1480</v>
      </c>
      <c r="C1353" s="188" t="s">
        <v>7688</v>
      </c>
      <c r="D1353" s="405">
        <v>33.18</v>
      </c>
    </row>
    <row r="1354" spans="1:4" ht="15" customHeight="1">
      <c r="A1354" s="188">
        <v>2575</v>
      </c>
      <c r="B1354" s="188" t="s">
        <v>1481</v>
      </c>
      <c r="C1354" s="188" t="s">
        <v>7688</v>
      </c>
      <c r="D1354" s="405">
        <v>24.94</v>
      </c>
    </row>
    <row r="1355" spans="1:4">
      <c r="A1355" s="188">
        <v>2573</v>
      </c>
      <c r="B1355" s="188" t="s">
        <v>1482</v>
      </c>
      <c r="C1355" s="188" t="s">
        <v>7688</v>
      </c>
      <c r="D1355" s="405">
        <v>10.36</v>
      </c>
    </row>
    <row r="1356" spans="1:4" ht="15" customHeight="1">
      <c r="A1356" s="188">
        <v>2586</v>
      </c>
      <c r="B1356" s="188" t="s">
        <v>1483</v>
      </c>
      <c r="C1356" s="188" t="s">
        <v>7688</v>
      </c>
      <c r="D1356" s="405">
        <v>16.79</v>
      </c>
    </row>
    <row r="1357" spans="1:4">
      <c r="A1357" s="188">
        <v>2577</v>
      </c>
      <c r="B1357" s="188" t="s">
        <v>1484</v>
      </c>
      <c r="C1357" s="188" t="s">
        <v>7688</v>
      </c>
      <c r="D1357" s="405">
        <v>44.95</v>
      </c>
    </row>
    <row r="1358" spans="1:4" ht="15" customHeight="1">
      <c r="A1358" s="188">
        <v>2574</v>
      </c>
      <c r="B1358" s="188" t="s">
        <v>1485</v>
      </c>
      <c r="C1358" s="188" t="s">
        <v>7688</v>
      </c>
      <c r="D1358" s="405">
        <v>10.42</v>
      </c>
    </row>
    <row r="1359" spans="1:4">
      <c r="A1359" s="188">
        <v>2578</v>
      </c>
      <c r="B1359" s="188" t="s">
        <v>1486</v>
      </c>
      <c r="C1359" s="188" t="s">
        <v>7688</v>
      </c>
      <c r="D1359" s="405">
        <v>140.36000000000001</v>
      </c>
    </row>
    <row r="1360" spans="1:4" ht="15" customHeight="1">
      <c r="A1360" s="188">
        <v>2585</v>
      </c>
      <c r="B1360" s="188" t="s">
        <v>1487</v>
      </c>
      <c r="C1360" s="188" t="s">
        <v>7688</v>
      </c>
      <c r="D1360" s="405">
        <v>192.61</v>
      </c>
    </row>
    <row r="1361" spans="1:4" ht="15" customHeight="1">
      <c r="A1361" s="188">
        <v>12008</v>
      </c>
      <c r="B1361" s="188" t="s">
        <v>1488</v>
      </c>
      <c r="C1361" s="188" t="s">
        <v>7688</v>
      </c>
      <c r="D1361" s="405">
        <v>103.34</v>
      </c>
    </row>
    <row r="1362" spans="1:4" ht="15" customHeight="1">
      <c r="A1362" s="188">
        <v>2582</v>
      </c>
      <c r="B1362" s="188" t="s">
        <v>1489</v>
      </c>
      <c r="C1362" s="188" t="s">
        <v>7688</v>
      </c>
      <c r="D1362" s="405">
        <v>30.77</v>
      </c>
    </row>
    <row r="1363" spans="1:4" ht="15" customHeight="1">
      <c r="A1363" s="188">
        <v>2597</v>
      </c>
      <c r="B1363" s="188" t="s">
        <v>1490</v>
      </c>
      <c r="C1363" s="188" t="s">
        <v>7688</v>
      </c>
      <c r="D1363" s="405">
        <v>26.37</v>
      </c>
    </row>
    <row r="1364" spans="1:4" ht="15" customHeight="1">
      <c r="A1364" s="188">
        <v>2579</v>
      </c>
      <c r="B1364" s="188" t="s">
        <v>1491</v>
      </c>
      <c r="C1364" s="188" t="s">
        <v>7688</v>
      </c>
      <c r="D1364" s="405">
        <v>12.55</v>
      </c>
    </row>
    <row r="1365" spans="1:4" ht="15" customHeight="1">
      <c r="A1365" s="188">
        <v>2581</v>
      </c>
      <c r="B1365" s="188" t="s">
        <v>1492</v>
      </c>
      <c r="C1365" s="188" t="s">
        <v>7688</v>
      </c>
      <c r="D1365" s="405">
        <v>16.07</v>
      </c>
    </row>
    <row r="1366" spans="1:4" ht="15" customHeight="1">
      <c r="A1366" s="188">
        <v>2596</v>
      </c>
      <c r="B1366" s="188" t="s">
        <v>1493</v>
      </c>
      <c r="C1366" s="188" t="s">
        <v>7688</v>
      </c>
      <c r="D1366" s="405">
        <v>47.52</v>
      </c>
    </row>
    <row r="1367" spans="1:4" ht="15" customHeight="1">
      <c r="A1367" s="188">
        <v>2580</v>
      </c>
      <c r="B1367" s="188" t="s">
        <v>1494</v>
      </c>
      <c r="C1367" s="188" t="s">
        <v>7688</v>
      </c>
      <c r="D1367" s="405">
        <v>13.76</v>
      </c>
    </row>
    <row r="1368" spans="1:4" ht="15" customHeight="1">
      <c r="A1368" s="188">
        <v>2583</v>
      </c>
      <c r="B1368" s="188" t="s">
        <v>1495</v>
      </c>
      <c r="C1368" s="188" t="s">
        <v>7688</v>
      </c>
      <c r="D1368" s="405">
        <v>115.58</v>
      </c>
    </row>
    <row r="1369" spans="1:4" ht="15" customHeight="1">
      <c r="A1369" s="188">
        <v>2584</v>
      </c>
      <c r="B1369" s="188" t="s">
        <v>1496</v>
      </c>
      <c r="C1369" s="188" t="s">
        <v>7688</v>
      </c>
      <c r="D1369" s="405">
        <v>192.41</v>
      </c>
    </row>
    <row r="1370" spans="1:4" ht="15" customHeight="1">
      <c r="A1370" s="188">
        <v>12010</v>
      </c>
      <c r="B1370" s="188" t="s">
        <v>1497</v>
      </c>
      <c r="C1370" s="188" t="s">
        <v>7688</v>
      </c>
      <c r="D1370" s="405">
        <v>9.59</v>
      </c>
    </row>
    <row r="1371" spans="1:4" ht="15" customHeight="1">
      <c r="A1371" s="188">
        <v>39329</v>
      </c>
      <c r="B1371" s="188" t="s">
        <v>1498</v>
      </c>
      <c r="C1371" s="188" t="s">
        <v>7688</v>
      </c>
      <c r="D1371" s="405">
        <v>10.029999999999999</v>
      </c>
    </row>
    <row r="1372" spans="1:4" ht="15" customHeight="1">
      <c r="A1372" s="188">
        <v>39330</v>
      </c>
      <c r="B1372" s="188" t="s">
        <v>1499</v>
      </c>
      <c r="C1372" s="188" t="s">
        <v>7688</v>
      </c>
      <c r="D1372" s="405">
        <v>10.55</v>
      </c>
    </row>
    <row r="1373" spans="1:4" ht="15" customHeight="1">
      <c r="A1373" s="188">
        <v>39332</v>
      </c>
      <c r="B1373" s="188" t="s">
        <v>1500</v>
      </c>
      <c r="C1373" s="188" t="s">
        <v>7688</v>
      </c>
      <c r="D1373" s="405">
        <v>11.79</v>
      </c>
    </row>
    <row r="1374" spans="1:4" ht="15" customHeight="1">
      <c r="A1374" s="188">
        <v>39331</v>
      </c>
      <c r="B1374" s="188" t="s">
        <v>1501</v>
      </c>
      <c r="C1374" s="188" t="s">
        <v>7688</v>
      </c>
      <c r="D1374" s="405">
        <v>9.3800000000000008</v>
      </c>
    </row>
    <row r="1375" spans="1:4" ht="15" customHeight="1">
      <c r="A1375" s="188">
        <v>39333</v>
      </c>
      <c r="B1375" s="188" t="s">
        <v>1502</v>
      </c>
      <c r="C1375" s="188" t="s">
        <v>7688</v>
      </c>
      <c r="D1375" s="405">
        <v>9.15</v>
      </c>
    </row>
    <row r="1376" spans="1:4" ht="15" customHeight="1">
      <c r="A1376" s="188">
        <v>39335</v>
      </c>
      <c r="B1376" s="188" t="s">
        <v>1503</v>
      </c>
      <c r="C1376" s="188" t="s">
        <v>7688</v>
      </c>
      <c r="D1376" s="405">
        <v>10.59</v>
      </c>
    </row>
    <row r="1377" spans="1:4" ht="15" customHeight="1">
      <c r="A1377" s="188">
        <v>39334</v>
      </c>
      <c r="B1377" s="188" t="s">
        <v>1504</v>
      </c>
      <c r="C1377" s="188" t="s">
        <v>7688</v>
      </c>
      <c r="D1377" s="405">
        <v>8.42</v>
      </c>
    </row>
    <row r="1378" spans="1:4" ht="15" customHeight="1">
      <c r="A1378" s="188">
        <v>12016</v>
      </c>
      <c r="B1378" s="188" t="s">
        <v>1505</v>
      </c>
      <c r="C1378" s="188" t="s">
        <v>7688</v>
      </c>
      <c r="D1378" s="405">
        <v>10.56</v>
      </c>
    </row>
    <row r="1379" spans="1:4" ht="15" customHeight="1">
      <c r="A1379" s="188">
        <v>12015</v>
      </c>
      <c r="B1379" s="188" t="s">
        <v>1506</v>
      </c>
      <c r="C1379" s="188" t="s">
        <v>7688</v>
      </c>
      <c r="D1379" s="405">
        <v>12.3</v>
      </c>
    </row>
    <row r="1380" spans="1:4" ht="15" customHeight="1">
      <c r="A1380" s="188">
        <v>12020</v>
      </c>
      <c r="B1380" s="188" t="s">
        <v>1507</v>
      </c>
      <c r="C1380" s="188" t="s">
        <v>7688</v>
      </c>
      <c r="D1380" s="405">
        <v>10.56</v>
      </c>
    </row>
    <row r="1381" spans="1:4" ht="15" customHeight="1">
      <c r="A1381" s="188">
        <v>12019</v>
      </c>
      <c r="B1381" s="188" t="s">
        <v>1508</v>
      </c>
      <c r="C1381" s="188" t="s">
        <v>7688</v>
      </c>
      <c r="D1381" s="405">
        <v>12.3</v>
      </c>
    </row>
    <row r="1382" spans="1:4" ht="15" customHeight="1">
      <c r="A1382" s="188">
        <v>39336</v>
      </c>
      <c r="B1382" s="188" t="s">
        <v>1509</v>
      </c>
      <c r="C1382" s="188" t="s">
        <v>7688</v>
      </c>
      <c r="D1382" s="405">
        <v>10.55</v>
      </c>
    </row>
    <row r="1383" spans="1:4" ht="15" customHeight="1">
      <c r="A1383" s="188">
        <v>39338</v>
      </c>
      <c r="B1383" s="188" t="s">
        <v>1510</v>
      </c>
      <c r="C1383" s="188" t="s">
        <v>7688</v>
      </c>
      <c r="D1383" s="405">
        <v>11.79</v>
      </c>
    </row>
    <row r="1384" spans="1:4" ht="15" customHeight="1">
      <c r="A1384" s="188">
        <v>39337</v>
      </c>
      <c r="B1384" s="188" t="s">
        <v>1511</v>
      </c>
      <c r="C1384" s="188" t="s">
        <v>7688</v>
      </c>
      <c r="D1384" s="405">
        <v>9.3800000000000008</v>
      </c>
    </row>
    <row r="1385" spans="1:4">
      <c r="A1385" s="188">
        <v>39341</v>
      </c>
      <c r="B1385" s="188" t="s">
        <v>1512</v>
      </c>
      <c r="C1385" s="188" t="s">
        <v>7688</v>
      </c>
      <c r="D1385" s="405">
        <v>15.37</v>
      </c>
    </row>
    <row r="1386" spans="1:4" ht="15" customHeight="1">
      <c r="A1386" s="188">
        <v>39340</v>
      </c>
      <c r="B1386" s="188" t="s">
        <v>1513</v>
      </c>
      <c r="C1386" s="188" t="s">
        <v>7688</v>
      </c>
      <c r="D1386" s="405">
        <v>11.28</v>
      </c>
    </row>
    <row r="1387" spans="1:4">
      <c r="A1387" s="188">
        <v>12025</v>
      </c>
      <c r="B1387" s="188" t="s">
        <v>1514</v>
      </c>
      <c r="C1387" s="188" t="s">
        <v>7688</v>
      </c>
      <c r="D1387" s="405">
        <v>11.65</v>
      </c>
    </row>
    <row r="1388" spans="1:4" ht="15" customHeight="1">
      <c r="A1388" s="188">
        <v>39342</v>
      </c>
      <c r="B1388" s="188" t="s">
        <v>1515</v>
      </c>
      <c r="C1388" s="188" t="s">
        <v>7688</v>
      </c>
      <c r="D1388" s="405">
        <v>15.37</v>
      </c>
    </row>
    <row r="1389" spans="1:4">
      <c r="A1389" s="188">
        <v>39343</v>
      </c>
      <c r="B1389" s="188" t="s">
        <v>1516</v>
      </c>
      <c r="C1389" s="188" t="s">
        <v>7688</v>
      </c>
      <c r="D1389" s="405">
        <v>12.98</v>
      </c>
    </row>
    <row r="1390" spans="1:4" ht="15" customHeight="1">
      <c r="A1390" s="188">
        <v>39345</v>
      </c>
      <c r="B1390" s="188" t="s">
        <v>1517</v>
      </c>
      <c r="C1390" s="188" t="s">
        <v>7688</v>
      </c>
      <c r="D1390" s="405">
        <v>17.559999999999999</v>
      </c>
    </row>
    <row r="1391" spans="1:4" ht="15" customHeight="1">
      <c r="A1391" s="188">
        <v>39344</v>
      </c>
      <c r="B1391" s="188" t="s">
        <v>1518</v>
      </c>
      <c r="C1391" s="188" t="s">
        <v>7688</v>
      </c>
      <c r="D1391" s="405">
        <v>12.55</v>
      </c>
    </row>
    <row r="1392" spans="1:4" ht="15" customHeight="1">
      <c r="A1392" s="188">
        <v>12623</v>
      </c>
      <c r="B1392" s="188" t="s">
        <v>1519</v>
      </c>
      <c r="C1392" s="188" t="s">
        <v>7691</v>
      </c>
      <c r="D1392" s="405">
        <v>11.59</v>
      </c>
    </row>
    <row r="1393" spans="1:4" ht="15" customHeight="1">
      <c r="A1393" s="188">
        <v>34498</v>
      </c>
      <c r="B1393" s="188" t="s">
        <v>1520</v>
      </c>
      <c r="C1393" s="188" t="s">
        <v>7688</v>
      </c>
      <c r="D1393" s="405">
        <v>112.25</v>
      </c>
    </row>
    <row r="1394" spans="1:4" ht="15" customHeight="1">
      <c r="A1394" s="188">
        <v>13244</v>
      </c>
      <c r="B1394" s="188" t="s">
        <v>1521</v>
      </c>
      <c r="C1394" s="188" t="s">
        <v>7688</v>
      </c>
      <c r="D1394" s="405">
        <v>47.25</v>
      </c>
    </row>
    <row r="1395" spans="1:4" ht="15" customHeight="1">
      <c r="A1395" s="188">
        <v>38998</v>
      </c>
      <c r="B1395" s="188" t="s">
        <v>9666</v>
      </c>
      <c r="C1395" s="188" t="s">
        <v>7688</v>
      </c>
      <c r="D1395" s="405">
        <v>13.31</v>
      </c>
    </row>
    <row r="1396" spans="1:4" ht="15" customHeight="1">
      <c r="A1396" s="188">
        <v>38999</v>
      </c>
      <c r="B1396" s="188" t="s">
        <v>9667</v>
      </c>
      <c r="C1396" s="188" t="s">
        <v>7688</v>
      </c>
      <c r="D1396" s="405">
        <v>22.03</v>
      </c>
    </row>
    <row r="1397" spans="1:4" ht="15" customHeight="1">
      <c r="A1397" s="188">
        <v>38996</v>
      </c>
      <c r="B1397" s="188" t="s">
        <v>9668</v>
      </c>
      <c r="C1397" s="188" t="s">
        <v>7688</v>
      </c>
      <c r="D1397" s="405">
        <v>19.23</v>
      </c>
    </row>
    <row r="1398" spans="1:4" ht="15" customHeight="1">
      <c r="A1398" s="188">
        <v>38997</v>
      </c>
      <c r="B1398" s="188" t="s">
        <v>9669</v>
      </c>
      <c r="C1398" s="188" t="s">
        <v>7688</v>
      </c>
      <c r="D1398" s="405">
        <v>31.13</v>
      </c>
    </row>
    <row r="1399" spans="1:4">
      <c r="A1399" s="188">
        <v>39862</v>
      </c>
      <c r="B1399" s="188" t="s">
        <v>1522</v>
      </c>
      <c r="C1399" s="188" t="s">
        <v>7688</v>
      </c>
      <c r="D1399" s="405">
        <v>12.33</v>
      </c>
    </row>
    <row r="1400" spans="1:4" ht="15" customHeight="1">
      <c r="A1400" s="188">
        <v>39863</v>
      </c>
      <c r="B1400" s="188" t="s">
        <v>1523</v>
      </c>
      <c r="C1400" s="188" t="s">
        <v>7688</v>
      </c>
      <c r="D1400" s="405">
        <v>12.5</v>
      </c>
    </row>
    <row r="1401" spans="1:4" ht="15" customHeight="1">
      <c r="A1401" s="188">
        <v>39864</v>
      </c>
      <c r="B1401" s="188" t="s">
        <v>1524</v>
      </c>
      <c r="C1401" s="188" t="s">
        <v>7688</v>
      </c>
      <c r="D1401" s="405">
        <v>15.51</v>
      </c>
    </row>
    <row r="1402" spans="1:4" ht="15" customHeight="1">
      <c r="A1402" s="188">
        <v>39865</v>
      </c>
      <c r="B1402" s="188" t="s">
        <v>1525</v>
      </c>
      <c r="C1402" s="188" t="s">
        <v>7688</v>
      </c>
      <c r="D1402" s="405">
        <v>21.86</v>
      </c>
    </row>
    <row r="1403" spans="1:4" ht="15" customHeight="1">
      <c r="A1403" s="188">
        <v>2517</v>
      </c>
      <c r="B1403" s="188" t="s">
        <v>1526</v>
      </c>
      <c r="C1403" s="188" t="s">
        <v>7688</v>
      </c>
      <c r="D1403" s="405">
        <v>19.170000000000002</v>
      </c>
    </row>
    <row r="1404" spans="1:4" ht="15" customHeight="1">
      <c r="A1404" s="188">
        <v>2522</v>
      </c>
      <c r="B1404" s="188" t="s">
        <v>1527</v>
      </c>
      <c r="C1404" s="188" t="s">
        <v>7688</v>
      </c>
      <c r="D1404" s="405">
        <v>12.39</v>
      </c>
    </row>
    <row r="1405" spans="1:4">
      <c r="A1405" s="188">
        <v>2548</v>
      </c>
      <c r="B1405" s="188" t="s">
        <v>1528</v>
      </c>
      <c r="C1405" s="188" t="s">
        <v>7688</v>
      </c>
      <c r="D1405" s="405">
        <v>7.62</v>
      </c>
    </row>
    <row r="1406" spans="1:4" ht="15" customHeight="1">
      <c r="A1406" s="188">
        <v>2516</v>
      </c>
      <c r="B1406" s="188" t="s">
        <v>1529</v>
      </c>
      <c r="C1406" s="188" t="s">
        <v>7688</v>
      </c>
      <c r="D1406" s="405">
        <v>9.9499999999999993</v>
      </c>
    </row>
    <row r="1407" spans="1:4" ht="15" customHeight="1">
      <c r="A1407" s="188">
        <v>2518</v>
      </c>
      <c r="B1407" s="188" t="s">
        <v>1530</v>
      </c>
      <c r="C1407" s="188" t="s">
        <v>7688</v>
      </c>
      <c r="D1407" s="405">
        <v>91.25</v>
      </c>
    </row>
    <row r="1408" spans="1:4" ht="15" customHeight="1">
      <c r="A1408" s="188">
        <v>2521</v>
      </c>
      <c r="B1408" s="188" t="s">
        <v>1531</v>
      </c>
      <c r="C1408" s="188" t="s">
        <v>7688</v>
      </c>
      <c r="D1408" s="405">
        <v>38.840000000000003</v>
      </c>
    </row>
    <row r="1409" spans="1:4" ht="15" customHeight="1">
      <c r="A1409" s="188">
        <v>2515</v>
      </c>
      <c r="B1409" s="188" t="s">
        <v>1532</v>
      </c>
      <c r="C1409" s="188" t="s">
        <v>7688</v>
      </c>
      <c r="D1409" s="405">
        <v>8.2799999999999994</v>
      </c>
    </row>
    <row r="1410" spans="1:4" ht="15" customHeight="1">
      <c r="A1410" s="188">
        <v>2519</v>
      </c>
      <c r="B1410" s="188" t="s">
        <v>1533</v>
      </c>
      <c r="C1410" s="188" t="s">
        <v>7688</v>
      </c>
      <c r="D1410" s="405">
        <v>110.03</v>
      </c>
    </row>
    <row r="1411" spans="1:4" ht="15" customHeight="1">
      <c r="A1411" s="188">
        <v>2520</v>
      </c>
      <c r="B1411" s="188" t="s">
        <v>1534</v>
      </c>
      <c r="C1411" s="188" t="s">
        <v>7688</v>
      </c>
      <c r="D1411" s="405">
        <v>202.51</v>
      </c>
    </row>
    <row r="1412" spans="1:4">
      <c r="A1412" s="188">
        <v>1602</v>
      </c>
      <c r="B1412" s="188" t="s">
        <v>1535</v>
      </c>
      <c r="C1412" s="188" t="s">
        <v>7688</v>
      </c>
      <c r="D1412" s="405">
        <v>49.46</v>
      </c>
    </row>
    <row r="1413" spans="1:4" ht="15" customHeight="1">
      <c r="A1413" s="188">
        <v>1601</v>
      </c>
      <c r="B1413" s="188" t="s">
        <v>1536</v>
      </c>
      <c r="C1413" s="188" t="s">
        <v>7688</v>
      </c>
      <c r="D1413" s="405">
        <v>44.08</v>
      </c>
    </row>
    <row r="1414" spans="1:4">
      <c r="A1414" s="188">
        <v>1598</v>
      </c>
      <c r="B1414" s="188" t="s">
        <v>1537</v>
      </c>
      <c r="C1414" s="188" t="s">
        <v>7688</v>
      </c>
      <c r="D1414" s="405">
        <v>13.04</v>
      </c>
    </row>
    <row r="1415" spans="1:4" ht="15" customHeight="1">
      <c r="A1415" s="188">
        <v>1600</v>
      </c>
      <c r="B1415" s="188" t="s">
        <v>1538</v>
      </c>
      <c r="C1415" s="188" t="s">
        <v>7688</v>
      </c>
      <c r="D1415" s="405">
        <v>19.25</v>
      </c>
    </row>
    <row r="1416" spans="1:4">
      <c r="A1416" s="188">
        <v>1603</v>
      </c>
      <c r="B1416" s="188" t="s">
        <v>1539</v>
      </c>
      <c r="C1416" s="188" t="s">
        <v>7688</v>
      </c>
      <c r="D1416" s="405">
        <v>74.67</v>
      </c>
    </row>
    <row r="1417" spans="1:4" ht="15" customHeight="1">
      <c r="A1417" s="188">
        <v>1599</v>
      </c>
      <c r="B1417" s="188" t="s">
        <v>1540</v>
      </c>
      <c r="C1417" s="188" t="s">
        <v>7688</v>
      </c>
      <c r="D1417" s="405">
        <v>15.13</v>
      </c>
    </row>
    <row r="1418" spans="1:4">
      <c r="A1418" s="188">
        <v>1597</v>
      </c>
      <c r="B1418" s="188" t="s">
        <v>1541</v>
      </c>
      <c r="C1418" s="188" t="s">
        <v>7688</v>
      </c>
      <c r="D1418" s="405">
        <v>12.26</v>
      </c>
    </row>
    <row r="1419" spans="1:4" ht="15" customHeight="1">
      <c r="A1419" s="188">
        <v>39600</v>
      </c>
      <c r="B1419" s="188" t="s">
        <v>9670</v>
      </c>
      <c r="C1419" s="188" t="s">
        <v>7688</v>
      </c>
      <c r="D1419" s="405">
        <v>10.52</v>
      </c>
    </row>
    <row r="1420" spans="1:4" ht="15" customHeight="1">
      <c r="A1420" s="188">
        <v>39601</v>
      </c>
      <c r="B1420" s="188" t="s">
        <v>9671</v>
      </c>
      <c r="C1420" s="188" t="s">
        <v>7688</v>
      </c>
      <c r="D1420" s="405">
        <v>18.29</v>
      </c>
    </row>
    <row r="1421" spans="1:4" ht="15" customHeight="1">
      <c r="A1421" s="188">
        <v>39602</v>
      </c>
      <c r="B1421" s="188" t="s">
        <v>9672</v>
      </c>
      <c r="C1421" s="188" t="s">
        <v>7688</v>
      </c>
      <c r="D1421" s="405">
        <v>1.2</v>
      </c>
    </row>
    <row r="1422" spans="1:4" ht="15" customHeight="1">
      <c r="A1422" s="188">
        <v>39603</v>
      </c>
      <c r="B1422" s="188" t="s">
        <v>9673</v>
      </c>
      <c r="C1422" s="188" t="s">
        <v>7688</v>
      </c>
      <c r="D1422" s="405">
        <v>2.06</v>
      </c>
    </row>
    <row r="1423" spans="1:4" ht="15" customHeight="1">
      <c r="A1423" s="188">
        <v>11821</v>
      </c>
      <c r="B1423" s="188" t="s">
        <v>1542</v>
      </c>
      <c r="C1423" s="188" t="s">
        <v>7688</v>
      </c>
      <c r="D1423" s="405">
        <v>10.07</v>
      </c>
    </row>
    <row r="1424" spans="1:4" ht="15" customHeight="1">
      <c r="A1424" s="188">
        <v>1562</v>
      </c>
      <c r="B1424" s="188" t="s">
        <v>1543</v>
      </c>
      <c r="C1424" s="188" t="s">
        <v>7688</v>
      </c>
      <c r="D1424" s="405">
        <v>16.5</v>
      </c>
    </row>
    <row r="1425" spans="1:4" ht="15" customHeight="1">
      <c r="A1425" s="188">
        <v>1563</v>
      </c>
      <c r="B1425" s="188" t="s">
        <v>1544</v>
      </c>
      <c r="C1425" s="188" t="s">
        <v>7688</v>
      </c>
      <c r="D1425" s="405">
        <v>22.14</v>
      </c>
    </row>
    <row r="1426" spans="1:4" ht="15" customHeight="1">
      <c r="A1426" s="188">
        <v>11856</v>
      </c>
      <c r="B1426" s="188" t="s">
        <v>1545</v>
      </c>
      <c r="C1426" s="188" t="s">
        <v>7688</v>
      </c>
      <c r="D1426" s="405">
        <v>6.6</v>
      </c>
    </row>
    <row r="1427" spans="1:4" ht="15" customHeight="1">
      <c r="A1427" s="188">
        <v>11857</v>
      </c>
      <c r="B1427" s="188" t="s">
        <v>1546</v>
      </c>
      <c r="C1427" s="188" t="s">
        <v>7688</v>
      </c>
      <c r="D1427" s="405">
        <v>34.729999999999997</v>
      </c>
    </row>
    <row r="1428" spans="1:4" ht="15" customHeight="1">
      <c r="A1428" s="188">
        <v>11858</v>
      </c>
      <c r="B1428" s="188" t="s">
        <v>1547</v>
      </c>
      <c r="C1428" s="188" t="s">
        <v>7688</v>
      </c>
      <c r="D1428" s="405">
        <v>43.11</v>
      </c>
    </row>
    <row r="1429" spans="1:4">
      <c r="A1429" s="188">
        <v>1539</v>
      </c>
      <c r="B1429" s="188" t="s">
        <v>1548</v>
      </c>
      <c r="C1429" s="188" t="s">
        <v>7688</v>
      </c>
      <c r="D1429" s="405">
        <v>7.75</v>
      </c>
    </row>
    <row r="1430" spans="1:4" ht="15" customHeight="1">
      <c r="A1430" s="188">
        <v>11859</v>
      </c>
      <c r="B1430" s="188" t="s">
        <v>1549</v>
      </c>
      <c r="C1430" s="188" t="s">
        <v>7688</v>
      </c>
      <c r="D1430" s="405">
        <v>58.65</v>
      </c>
    </row>
    <row r="1431" spans="1:4">
      <c r="A1431" s="188">
        <v>1550</v>
      </c>
      <c r="B1431" s="188" t="s">
        <v>1550</v>
      </c>
      <c r="C1431" s="188" t="s">
        <v>7688</v>
      </c>
      <c r="D1431" s="405">
        <v>8.18</v>
      </c>
    </row>
    <row r="1432" spans="1:4" ht="15" customHeight="1">
      <c r="A1432" s="188">
        <v>11854</v>
      </c>
      <c r="B1432" s="188" t="s">
        <v>1551</v>
      </c>
      <c r="C1432" s="188" t="s">
        <v>7688</v>
      </c>
      <c r="D1432" s="405">
        <v>10.220000000000001</v>
      </c>
    </row>
    <row r="1433" spans="1:4">
      <c r="A1433" s="188">
        <v>11862</v>
      </c>
      <c r="B1433" s="188" t="s">
        <v>1552</v>
      </c>
      <c r="C1433" s="188" t="s">
        <v>7688</v>
      </c>
      <c r="D1433" s="405">
        <v>14.34</v>
      </c>
    </row>
    <row r="1434" spans="1:4" ht="15" customHeight="1">
      <c r="A1434" s="188">
        <v>11863</v>
      </c>
      <c r="B1434" s="188" t="s">
        <v>1553</v>
      </c>
      <c r="C1434" s="188" t="s">
        <v>7688</v>
      </c>
      <c r="D1434" s="405">
        <v>5.79</v>
      </c>
    </row>
    <row r="1435" spans="1:4">
      <c r="A1435" s="188">
        <v>11855</v>
      </c>
      <c r="B1435" s="188" t="s">
        <v>1554</v>
      </c>
      <c r="C1435" s="188" t="s">
        <v>7688</v>
      </c>
      <c r="D1435" s="405">
        <v>21.41</v>
      </c>
    </row>
    <row r="1436" spans="1:4" ht="15" customHeight="1">
      <c r="A1436" s="188">
        <v>11864</v>
      </c>
      <c r="B1436" s="188" t="s">
        <v>1555</v>
      </c>
      <c r="C1436" s="188" t="s">
        <v>7688</v>
      </c>
      <c r="D1436" s="405">
        <v>32.369999999999997</v>
      </c>
    </row>
    <row r="1437" spans="1:4">
      <c r="A1437" s="188">
        <v>2527</v>
      </c>
      <c r="B1437" s="188" t="s">
        <v>1556</v>
      </c>
      <c r="C1437" s="188" t="s">
        <v>7688</v>
      </c>
      <c r="D1437" s="405">
        <v>6.86</v>
      </c>
    </row>
    <row r="1438" spans="1:4" ht="15" customHeight="1">
      <c r="A1438" s="188">
        <v>2526</v>
      </c>
      <c r="B1438" s="188" t="s">
        <v>1557</v>
      </c>
      <c r="C1438" s="188" t="s">
        <v>7688</v>
      </c>
      <c r="D1438" s="405">
        <v>4.3899999999999997</v>
      </c>
    </row>
    <row r="1439" spans="1:4">
      <c r="A1439" s="188">
        <v>2487</v>
      </c>
      <c r="B1439" s="188" t="s">
        <v>1558</v>
      </c>
      <c r="C1439" s="188" t="s">
        <v>7688</v>
      </c>
      <c r="D1439" s="405">
        <v>1.5</v>
      </c>
    </row>
    <row r="1440" spans="1:4" ht="15" customHeight="1">
      <c r="A1440" s="188">
        <v>2483</v>
      </c>
      <c r="B1440" s="188" t="s">
        <v>1559</v>
      </c>
      <c r="C1440" s="188" t="s">
        <v>7688</v>
      </c>
      <c r="D1440" s="405">
        <v>3.13</v>
      </c>
    </row>
    <row r="1441" spans="1:4">
      <c r="A1441" s="188">
        <v>2528</v>
      </c>
      <c r="B1441" s="188" t="s">
        <v>1560</v>
      </c>
      <c r="C1441" s="188" t="s">
        <v>7688</v>
      </c>
      <c r="D1441" s="405">
        <v>17.260000000000002</v>
      </c>
    </row>
    <row r="1442" spans="1:4" ht="15" customHeight="1">
      <c r="A1442" s="188">
        <v>2489</v>
      </c>
      <c r="B1442" s="188" t="s">
        <v>1561</v>
      </c>
      <c r="C1442" s="188" t="s">
        <v>7688</v>
      </c>
      <c r="D1442" s="405">
        <v>7.6</v>
      </c>
    </row>
    <row r="1443" spans="1:4">
      <c r="A1443" s="188">
        <v>2488</v>
      </c>
      <c r="B1443" s="188" t="s">
        <v>1562</v>
      </c>
      <c r="C1443" s="188" t="s">
        <v>7688</v>
      </c>
      <c r="D1443" s="405">
        <v>1.75</v>
      </c>
    </row>
    <row r="1444" spans="1:4" ht="15" customHeight="1">
      <c r="A1444" s="188">
        <v>2484</v>
      </c>
      <c r="B1444" s="188" t="s">
        <v>1563</v>
      </c>
      <c r="C1444" s="188" t="s">
        <v>7688</v>
      </c>
      <c r="D1444" s="405">
        <v>25.08</v>
      </c>
    </row>
    <row r="1445" spans="1:4">
      <c r="A1445" s="188">
        <v>2485</v>
      </c>
      <c r="B1445" s="188" t="s">
        <v>1564</v>
      </c>
      <c r="C1445" s="188" t="s">
        <v>7688</v>
      </c>
      <c r="D1445" s="405">
        <v>39.299999999999997</v>
      </c>
    </row>
    <row r="1446" spans="1:4" ht="15" customHeight="1">
      <c r="A1446" s="188">
        <v>38005</v>
      </c>
      <c r="B1446" s="188" t="s">
        <v>1565</v>
      </c>
      <c r="C1446" s="188" t="s">
        <v>7688</v>
      </c>
      <c r="D1446" s="405">
        <v>19</v>
      </c>
    </row>
    <row r="1447" spans="1:4" ht="15" customHeight="1">
      <c r="A1447" s="188">
        <v>38006</v>
      </c>
      <c r="B1447" s="188" t="s">
        <v>1566</v>
      </c>
      <c r="C1447" s="188" t="s">
        <v>7688</v>
      </c>
      <c r="D1447" s="405">
        <v>23.32</v>
      </c>
    </row>
    <row r="1448" spans="1:4">
      <c r="A1448" s="188">
        <v>38428</v>
      </c>
      <c r="B1448" s="188" t="s">
        <v>1567</v>
      </c>
      <c r="C1448" s="188" t="s">
        <v>7688</v>
      </c>
      <c r="D1448" s="405">
        <v>21.84</v>
      </c>
    </row>
    <row r="1449" spans="1:4" ht="15" customHeight="1">
      <c r="A1449" s="188">
        <v>38007</v>
      </c>
      <c r="B1449" s="188" t="s">
        <v>1568</v>
      </c>
      <c r="C1449" s="188" t="s">
        <v>7688</v>
      </c>
      <c r="D1449" s="405">
        <v>35.69</v>
      </c>
    </row>
    <row r="1450" spans="1:4">
      <c r="A1450" s="188">
        <v>38008</v>
      </c>
      <c r="B1450" s="188" t="s">
        <v>1569</v>
      </c>
      <c r="C1450" s="188" t="s">
        <v>7688</v>
      </c>
      <c r="D1450" s="405">
        <v>143.74</v>
      </c>
    </row>
    <row r="1451" spans="1:4" ht="15" customHeight="1">
      <c r="A1451" s="188">
        <v>38009</v>
      </c>
      <c r="B1451" s="188" t="s">
        <v>1570</v>
      </c>
      <c r="C1451" s="188" t="s">
        <v>7688</v>
      </c>
      <c r="D1451" s="405">
        <v>175.67</v>
      </c>
    </row>
    <row r="1452" spans="1:4">
      <c r="A1452" s="188">
        <v>39279</v>
      </c>
      <c r="B1452" s="188" t="s">
        <v>9674</v>
      </c>
      <c r="C1452" s="188" t="s">
        <v>7688</v>
      </c>
      <c r="D1452" s="405">
        <v>13.59</v>
      </c>
    </row>
    <row r="1453" spans="1:4" ht="15" customHeight="1">
      <c r="A1453" s="188">
        <v>38845</v>
      </c>
      <c r="B1453" s="188" t="s">
        <v>9675</v>
      </c>
      <c r="C1453" s="188" t="s">
        <v>7688</v>
      </c>
      <c r="D1453" s="405">
        <v>19.66</v>
      </c>
    </row>
    <row r="1454" spans="1:4" ht="15" customHeight="1">
      <c r="A1454" s="188">
        <v>39280</v>
      </c>
      <c r="B1454" s="188" t="s">
        <v>9676</v>
      </c>
      <c r="C1454" s="188" t="s">
        <v>7688</v>
      </c>
      <c r="D1454" s="405">
        <v>17.62</v>
      </c>
    </row>
    <row r="1455" spans="1:4" ht="15" customHeight="1">
      <c r="A1455" s="188">
        <v>39281</v>
      </c>
      <c r="B1455" s="188" t="s">
        <v>9677</v>
      </c>
      <c r="C1455" s="188" t="s">
        <v>7688</v>
      </c>
      <c r="D1455" s="405">
        <v>23.2</v>
      </c>
    </row>
    <row r="1456" spans="1:4">
      <c r="A1456" s="188">
        <v>38849</v>
      </c>
      <c r="B1456" s="188" t="s">
        <v>9678</v>
      </c>
      <c r="C1456" s="188" t="s">
        <v>7688</v>
      </c>
      <c r="D1456" s="405">
        <v>19.87</v>
      </c>
    </row>
    <row r="1457" spans="1:4" ht="15" customHeight="1">
      <c r="A1457" s="188">
        <v>39282</v>
      </c>
      <c r="B1457" s="188" t="s">
        <v>9679</v>
      </c>
      <c r="C1457" s="188" t="s">
        <v>7688</v>
      </c>
      <c r="D1457" s="405">
        <v>23.75</v>
      </c>
    </row>
    <row r="1458" spans="1:4">
      <c r="A1458" s="188">
        <v>38852</v>
      </c>
      <c r="B1458" s="188" t="s">
        <v>9680</v>
      </c>
      <c r="C1458" s="188" t="s">
        <v>7688</v>
      </c>
      <c r="D1458" s="405">
        <v>32.31</v>
      </c>
    </row>
    <row r="1459" spans="1:4" ht="15" customHeight="1">
      <c r="A1459" s="188">
        <v>38844</v>
      </c>
      <c r="B1459" s="188" t="s">
        <v>9681</v>
      </c>
      <c r="C1459" s="188" t="s">
        <v>7688</v>
      </c>
      <c r="D1459" s="405">
        <v>9.93</v>
      </c>
    </row>
    <row r="1460" spans="1:4">
      <c r="A1460" s="188">
        <v>38846</v>
      </c>
      <c r="B1460" s="188" t="s">
        <v>9682</v>
      </c>
      <c r="C1460" s="188" t="s">
        <v>7688</v>
      </c>
      <c r="D1460" s="405">
        <v>10.86</v>
      </c>
    </row>
    <row r="1461" spans="1:4" ht="15" customHeight="1">
      <c r="A1461" s="188">
        <v>38847</v>
      </c>
      <c r="B1461" s="188" t="s">
        <v>9683</v>
      </c>
      <c r="C1461" s="188" t="s">
        <v>7688</v>
      </c>
      <c r="D1461" s="405">
        <v>13.36</v>
      </c>
    </row>
    <row r="1462" spans="1:4" ht="15" customHeight="1">
      <c r="A1462" s="188">
        <v>38850</v>
      </c>
      <c r="B1462" s="188" t="s">
        <v>9684</v>
      </c>
      <c r="C1462" s="188" t="s">
        <v>7688</v>
      </c>
      <c r="D1462" s="405">
        <v>18.57</v>
      </c>
    </row>
    <row r="1463" spans="1:4" ht="15" customHeight="1">
      <c r="A1463" s="188">
        <v>38848</v>
      </c>
      <c r="B1463" s="188" t="s">
        <v>9685</v>
      </c>
      <c r="C1463" s="188" t="s">
        <v>7688</v>
      </c>
      <c r="D1463" s="405">
        <v>15.53</v>
      </c>
    </row>
    <row r="1464" spans="1:4" ht="15" customHeight="1">
      <c r="A1464" s="188">
        <v>38851</v>
      </c>
      <c r="B1464" s="188" t="s">
        <v>9686</v>
      </c>
      <c r="C1464" s="188" t="s">
        <v>7688</v>
      </c>
      <c r="D1464" s="405">
        <v>28.24</v>
      </c>
    </row>
    <row r="1465" spans="1:4" ht="15" customHeight="1">
      <c r="A1465" s="188">
        <v>38860</v>
      </c>
      <c r="B1465" s="188" t="s">
        <v>9687</v>
      </c>
      <c r="C1465" s="188" t="s">
        <v>7688</v>
      </c>
      <c r="D1465" s="405">
        <v>7.98</v>
      </c>
    </row>
    <row r="1466" spans="1:4">
      <c r="A1466" s="188">
        <v>38861</v>
      </c>
      <c r="B1466" s="188" t="s">
        <v>9688</v>
      </c>
      <c r="C1466" s="188" t="s">
        <v>7688</v>
      </c>
      <c r="D1466" s="405">
        <v>10.74</v>
      </c>
    </row>
    <row r="1467" spans="1:4" ht="15" customHeight="1">
      <c r="A1467" s="188">
        <v>38862</v>
      </c>
      <c r="B1467" s="188" t="s">
        <v>9689</v>
      </c>
      <c r="C1467" s="188" t="s">
        <v>7688</v>
      </c>
      <c r="D1467" s="405">
        <v>9.0500000000000007</v>
      </c>
    </row>
    <row r="1468" spans="1:4" ht="15" customHeight="1">
      <c r="A1468" s="188">
        <v>38863</v>
      </c>
      <c r="B1468" s="188" t="s">
        <v>9690</v>
      </c>
      <c r="C1468" s="188" t="s">
        <v>7688</v>
      </c>
      <c r="D1468" s="405">
        <v>10.4</v>
      </c>
    </row>
    <row r="1469" spans="1:4" ht="15" customHeight="1">
      <c r="A1469" s="188">
        <v>38865</v>
      </c>
      <c r="B1469" s="188" t="s">
        <v>9691</v>
      </c>
      <c r="C1469" s="188" t="s">
        <v>7688</v>
      </c>
      <c r="D1469" s="405">
        <v>14.12</v>
      </c>
    </row>
    <row r="1470" spans="1:4" ht="15" customHeight="1">
      <c r="A1470" s="188">
        <v>38864</v>
      </c>
      <c r="B1470" s="188" t="s">
        <v>9692</v>
      </c>
      <c r="C1470" s="188" t="s">
        <v>7688</v>
      </c>
      <c r="D1470" s="405">
        <v>21.59</v>
      </c>
    </row>
    <row r="1471" spans="1:4" ht="15" customHeight="1">
      <c r="A1471" s="188">
        <v>38866</v>
      </c>
      <c r="B1471" s="188" t="s">
        <v>9693</v>
      </c>
      <c r="C1471" s="188" t="s">
        <v>7688</v>
      </c>
      <c r="D1471" s="405">
        <v>15.2</v>
      </c>
    </row>
    <row r="1472" spans="1:4" ht="15" customHeight="1">
      <c r="A1472" s="188">
        <v>38868</v>
      </c>
      <c r="B1472" s="188" t="s">
        <v>9694</v>
      </c>
      <c r="C1472" s="188" t="s">
        <v>7688</v>
      </c>
      <c r="D1472" s="405">
        <v>25.34</v>
      </c>
    </row>
    <row r="1473" spans="1:4" ht="15" customHeight="1">
      <c r="A1473" s="188">
        <v>38853</v>
      </c>
      <c r="B1473" s="188" t="s">
        <v>9695</v>
      </c>
      <c r="C1473" s="188" t="s">
        <v>7688</v>
      </c>
      <c r="D1473" s="405">
        <v>8.18</v>
      </c>
    </row>
    <row r="1474" spans="1:4" ht="15" customHeight="1">
      <c r="A1474" s="188">
        <v>38854</v>
      </c>
      <c r="B1474" s="188" t="s">
        <v>9696</v>
      </c>
      <c r="C1474" s="188" t="s">
        <v>7688</v>
      </c>
      <c r="D1474" s="405">
        <v>11.19</v>
      </c>
    </row>
    <row r="1475" spans="1:4" ht="15" customHeight="1">
      <c r="A1475" s="188">
        <v>38855</v>
      </c>
      <c r="B1475" s="188" t="s">
        <v>9697</v>
      </c>
      <c r="C1475" s="188" t="s">
        <v>7688</v>
      </c>
      <c r="D1475" s="405">
        <v>8.3000000000000007</v>
      </c>
    </row>
    <row r="1476" spans="1:4" ht="15" customHeight="1">
      <c r="A1476" s="188">
        <v>38856</v>
      </c>
      <c r="B1476" s="188" t="s">
        <v>9698</v>
      </c>
      <c r="C1476" s="188" t="s">
        <v>7688</v>
      </c>
      <c r="D1476" s="405">
        <v>13.33</v>
      </c>
    </row>
    <row r="1477" spans="1:4">
      <c r="A1477" s="188">
        <v>38857</v>
      </c>
      <c r="B1477" s="188" t="s">
        <v>9699</v>
      </c>
      <c r="C1477" s="188" t="s">
        <v>7688</v>
      </c>
      <c r="D1477" s="405">
        <v>17.63</v>
      </c>
    </row>
    <row r="1478" spans="1:4" ht="15" customHeight="1">
      <c r="A1478" s="188">
        <v>38858</v>
      </c>
      <c r="B1478" s="188" t="s">
        <v>9700</v>
      </c>
      <c r="C1478" s="188" t="s">
        <v>7688</v>
      </c>
      <c r="D1478" s="405">
        <v>16.03</v>
      </c>
    </row>
    <row r="1479" spans="1:4">
      <c r="A1479" s="188">
        <v>38859</v>
      </c>
      <c r="B1479" s="188" t="s">
        <v>9701</v>
      </c>
      <c r="C1479" s="188" t="s">
        <v>7688</v>
      </c>
      <c r="D1479" s="405">
        <v>25.96</v>
      </c>
    </row>
    <row r="1480" spans="1:4" ht="15" customHeight="1">
      <c r="A1480" s="188">
        <v>3104</v>
      </c>
      <c r="B1480" s="188" t="s">
        <v>27746</v>
      </c>
      <c r="C1480" s="188" t="s">
        <v>7706</v>
      </c>
      <c r="D1480" s="405">
        <v>95.65</v>
      </c>
    </row>
    <row r="1481" spans="1:4" ht="15" customHeight="1">
      <c r="A1481" s="188">
        <v>1607</v>
      </c>
      <c r="B1481" s="188" t="s">
        <v>1571</v>
      </c>
      <c r="C1481" s="188" t="s">
        <v>7706</v>
      </c>
      <c r="D1481" s="405">
        <v>0.14000000000000001</v>
      </c>
    </row>
    <row r="1482" spans="1:4" ht="15" customHeight="1">
      <c r="A1482" s="188">
        <v>38169</v>
      </c>
      <c r="B1482" s="188" t="s">
        <v>1572</v>
      </c>
      <c r="C1482" s="188" t="s">
        <v>7706</v>
      </c>
      <c r="D1482" s="405">
        <v>62.44</v>
      </c>
    </row>
    <row r="1483" spans="1:4" ht="15" customHeight="1">
      <c r="A1483" s="188">
        <v>6142</v>
      </c>
      <c r="B1483" s="188" t="s">
        <v>1573</v>
      </c>
      <c r="C1483" s="188" t="s">
        <v>7688</v>
      </c>
      <c r="D1483" s="405">
        <v>6.69</v>
      </c>
    </row>
    <row r="1484" spans="1:4" ht="15" customHeight="1">
      <c r="A1484" s="188">
        <v>11686</v>
      </c>
      <c r="B1484" s="188" t="s">
        <v>1574</v>
      </c>
      <c r="C1484" s="188" t="s">
        <v>7688</v>
      </c>
      <c r="D1484" s="405">
        <v>9.2799999999999994</v>
      </c>
    </row>
    <row r="1485" spans="1:4" ht="15" customHeight="1">
      <c r="A1485" s="188">
        <v>37598</v>
      </c>
      <c r="B1485" s="188" t="s">
        <v>1575</v>
      </c>
      <c r="C1485" s="188" t="s">
        <v>7688</v>
      </c>
      <c r="D1485" s="405">
        <v>23.97</v>
      </c>
    </row>
    <row r="1486" spans="1:4" ht="15" customHeight="1">
      <c r="A1486" s="188">
        <v>25398</v>
      </c>
      <c r="B1486" s="188" t="s">
        <v>1576</v>
      </c>
      <c r="C1486" s="188" t="s">
        <v>7688</v>
      </c>
      <c r="D1486" s="406">
        <v>4364.3900000000003</v>
      </c>
    </row>
    <row r="1487" spans="1:4" ht="15" customHeight="1">
      <c r="A1487" s="188">
        <v>25399</v>
      </c>
      <c r="B1487" s="188" t="s">
        <v>1577</v>
      </c>
      <c r="C1487" s="188" t="s">
        <v>7688</v>
      </c>
      <c r="D1487" s="406">
        <v>2649.56</v>
      </c>
    </row>
    <row r="1488" spans="1:4" ht="15" customHeight="1">
      <c r="A1488" s="188">
        <v>43440</v>
      </c>
      <c r="B1488" s="188" t="s">
        <v>27747</v>
      </c>
      <c r="C1488" s="188" t="s">
        <v>7688</v>
      </c>
      <c r="D1488" s="405">
        <v>305.77</v>
      </c>
    </row>
    <row r="1489" spans="1:4" ht="15" customHeight="1">
      <c r="A1489" s="188">
        <v>10667</v>
      </c>
      <c r="B1489" s="188" t="s">
        <v>1578</v>
      </c>
      <c r="C1489" s="188" t="s">
        <v>7688</v>
      </c>
      <c r="D1489" s="406">
        <v>13865</v>
      </c>
    </row>
    <row r="1490" spans="1:4" ht="15" customHeight="1">
      <c r="A1490" s="188">
        <v>1613</v>
      </c>
      <c r="B1490" s="188" t="s">
        <v>7707</v>
      </c>
      <c r="C1490" s="188" t="s">
        <v>7688</v>
      </c>
      <c r="D1490" s="406">
        <v>1346.14</v>
      </c>
    </row>
    <row r="1491" spans="1:4" ht="15" customHeight="1">
      <c r="A1491" s="188">
        <v>1626</v>
      </c>
      <c r="B1491" s="188" t="s">
        <v>7708</v>
      </c>
      <c r="C1491" s="188" t="s">
        <v>7688</v>
      </c>
      <c r="D1491" s="406">
        <v>2013.31</v>
      </c>
    </row>
    <row r="1492" spans="1:4" ht="15" customHeight="1">
      <c r="A1492" s="188">
        <v>1625</v>
      </c>
      <c r="B1492" s="188" t="s">
        <v>1579</v>
      </c>
      <c r="C1492" s="188" t="s">
        <v>7688</v>
      </c>
      <c r="D1492" s="405">
        <v>140.62</v>
      </c>
    </row>
    <row r="1493" spans="1:4" ht="15" customHeight="1">
      <c r="A1493" s="188">
        <v>1622</v>
      </c>
      <c r="B1493" s="188" t="s">
        <v>7709</v>
      </c>
      <c r="C1493" s="188" t="s">
        <v>7688</v>
      </c>
      <c r="D1493" s="406">
        <v>4543.2299999999996</v>
      </c>
    </row>
    <row r="1494" spans="1:4" ht="15" customHeight="1">
      <c r="A1494" s="188">
        <v>1620</v>
      </c>
      <c r="B1494" s="188" t="s">
        <v>1580</v>
      </c>
      <c r="C1494" s="188" t="s">
        <v>7688</v>
      </c>
      <c r="D1494" s="405">
        <v>296.22000000000003</v>
      </c>
    </row>
    <row r="1495" spans="1:4" ht="15" customHeight="1">
      <c r="A1495" s="188">
        <v>1629</v>
      </c>
      <c r="B1495" s="188" t="s">
        <v>7710</v>
      </c>
      <c r="C1495" s="188" t="s">
        <v>7688</v>
      </c>
      <c r="D1495" s="406">
        <v>11057.14</v>
      </c>
    </row>
    <row r="1496" spans="1:4" ht="15" customHeight="1">
      <c r="A1496" s="188">
        <v>1627</v>
      </c>
      <c r="B1496" s="188" t="s">
        <v>1581</v>
      </c>
      <c r="C1496" s="188" t="s">
        <v>7688</v>
      </c>
      <c r="D1496" s="405">
        <v>566.22</v>
      </c>
    </row>
    <row r="1497" spans="1:4" ht="15" customHeight="1">
      <c r="A1497" s="188">
        <v>1623</v>
      </c>
      <c r="B1497" s="188" t="s">
        <v>1582</v>
      </c>
      <c r="C1497" s="188" t="s">
        <v>7688</v>
      </c>
      <c r="D1497" s="405">
        <v>114.68</v>
      </c>
    </row>
    <row r="1498" spans="1:4" ht="15" customHeight="1">
      <c r="A1498" s="188">
        <v>1619</v>
      </c>
      <c r="B1498" s="188" t="s">
        <v>1583</v>
      </c>
      <c r="C1498" s="188" t="s">
        <v>7688</v>
      </c>
      <c r="D1498" s="405">
        <v>157.75</v>
      </c>
    </row>
    <row r="1499" spans="1:4" ht="15" customHeight="1">
      <c r="A1499" s="188">
        <v>1630</v>
      </c>
      <c r="B1499" s="188" t="s">
        <v>1584</v>
      </c>
      <c r="C1499" s="188" t="s">
        <v>7688</v>
      </c>
      <c r="D1499" s="406">
        <v>3473.39</v>
      </c>
    </row>
    <row r="1500" spans="1:4" ht="15" customHeight="1">
      <c r="A1500" s="188">
        <v>1616</v>
      </c>
      <c r="B1500" s="188" t="s">
        <v>1585</v>
      </c>
      <c r="C1500" s="188" t="s">
        <v>7688</v>
      </c>
      <c r="D1500" s="406">
        <v>5342.14</v>
      </c>
    </row>
    <row r="1501" spans="1:4" ht="15" customHeight="1">
      <c r="A1501" s="188">
        <v>1614</v>
      </c>
      <c r="B1501" s="188" t="s">
        <v>1586</v>
      </c>
      <c r="C1501" s="188" t="s">
        <v>7688</v>
      </c>
      <c r="D1501" s="405">
        <v>244.15</v>
      </c>
    </row>
    <row r="1502" spans="1:4" ht="15" customHeight="1">
      <c r="A1502" s="188">
        <v>1617</v>
      </c>
      <c r="B1502" s="188" t="s">
        <v>1587</v>
      </c>
      <c r="C1502" s="188" t="s">
        <v>7688</v>
      </c>
      <c r="D1502" s="406">
        <v>6377.36</v>
      </c>
    </row>
    <row r="1503" spans="1:4" ht="15" customHeight="1">
      <c r="A1503" s="188">
        <v>1621</v>
      </c>
      <c r="B1503" s="188" t="s">
        <v>1588</v>
      </c>
      <c r="C1503" s="188" t="s">
        <v>7688</v>
      </c>
      <c r="D1503" s="405">
        <v>436.66</v>
      </c>
    </row>
    <row r="1504" spans="1:4" ht="15" customHeight="1">
      <c r="A1504" s="188">
        <v>1624</v>
      </c>
      <c r="B1504" s="188" t="s">
        <v>1589</v>
      </c>
      <c r="C1504" s="188" t="s">
        <v>7688</v>
      </c>
      <c r="D1504" s="406">
        <v>15675.85</v>
      </c>
    </row>
    <row r="1505" spans="1:4" ht="15" customHeight="1">
      <c r="A1505" s="188">
        <v>1615</v>
      </c>
      <c r="B1505" s="188" t="s">
        <v>1590</v>
      </c>
      <c r="C1505" s="188" t="s">
        <v>7688</v>
      </c>
      <c r="D1505" s="405">
        <v>819.99</v>
      </c>
    </row>
    <row r="1506" spans="1:4" ht="15" customHeight="1">
      <c r="A1506" s="188">
        <v>1612</v>
      </c>
      <c r="B1506" s="188" t="s">
        <v>1591</v>
      </c>
      <c r="C1506" s="188" t="s">
        <v>7688</v>
      </c>
      <c r="D1506" s="405">
        <v>108</v>
      </c>
    </row>
    <row r="1507" spans="1:4" ht="15" customHeight="1">
      <c r="A1507" s="188">
        <v>1618</v>
      </c>
      <c r="B1507" s="188" t="s">
        <v>1592</v>
      </c>
      <c r="C1507" s="188" t="s">
        <v>7688</v>
      </c>
      <c r="D1507" s="406">
        <v>1126.78</v>
      </c>
    </row>
    <row r="1508" spans="1:4" ht="15" customHeight="1">
      <c r="A1508" s="188">
        <v>14211</v>
      </c>
      <c r="B1508" s="188" t="s">
        <v>1593</v>
      </c>
      <c r="C1508" s="188" t="s">
        <v>7688</v>
      </c>
      <c r="D1508" s="405">
        <v>22.97</v>
      </c>
    </row>
    <row r="1509" spans="1:4" ht="15" customHeight="1">
      <c r="A1509" s="188">
        <v>34500</v>
      </c>
      <c r="B1509" s="188" t="s">
        <v>9702</v>
      </c>
      <c r="C1509" s="188" t="s">
        <v>7687</v>
      </c>
      <c r="D1509" s="405">
        <v>132.16</v>
      </c>
    </row>
    <row r="1510" spans="1:4" ht="15" customHeight="1">
      <c r="A1510" s="188">
        <v>40934</v>
      </c>
      <c r="B1510" s="188" t="s">
        <v>1594</v>
      </c>
      <c r="C1510" s="188" t="s">
        <v>7696</v>
      </c>
      <c r="D1510" s="406">
        <v>23419.86</v>
      </c>
    </row>
    <row r="1511" spans="1:4" ht="15" customHeight="1">
      <c r="A1511" s="188">
        <v>38200</v>
      </c>
      <c r="B1511" s="188" t="s">
        <v>1595</v>
      </c>
      <c r="C1511" s="188" t="s">
        <v>7711</v>
      </c>
      <c r="D1511" s="405">
        <v>533.53</v>
      </c>
    </row>
    <row r="1512" spans="1:4" ht="15" customHeight="1">
      <c r="A1512" s="188">
        <v>39269</v>
      </c>
      <c r="B1512" s="188" t="s">
        <v>1596</v>
      </c>
      <c r="C1512" s="188" t="s">
        <v>7691</v>
      </c>
      <c r="D1512" s="405">
        <v>1.27</v>
      </c>
    </row>
    <row r="1513" spans="1:4">
      <c r="A1513" s="188">
        <v>11889</v>
      </c>
      <c r="B1513" s="188" t="s">
        <v>1597</v>
      </c>
      <c r="C1513" s="188" t="s">
        <v>7691</v>
      </c>
      <c r="D1513" s="405">
        <v>1.76</v>
      </c>
    </row>
    <row r="1514" spans="1:4" ht="15" customHeight="1">
      <c r="A1514" s="188">
        <v>39270</v>
      </c>
      <c r="B1514" s="188" t="s">
        <v>1598</v>
      </c>
      <c r="C1514" s="188" t="s">
        <v>7691</v>
      </c>
      <c r="D1514" s="405">
        <v>2.1</v>
      </c>
    </row>
    <row r="1515" spans="1:4" ht="15" customHeight="1">
      <c r="A1515" s="188">
        <v>11890</v>
      </c>
      <c r="B1515" s="188" t="s">
        <v>1599</v>
      </c>
      <c r="C1515" s="188" t="s">
        <v>7691</v>
      </c>
      <c r="D1515" s="405">
        <v>2.73</v>
      </c>
    </row>
    <row r="1516" spans="1:4" ht="15" customHeight="1">
      <c r="A1516" s="188">
        <v>11891</v>
      </c>
      <c r="B1516" s="188" t="s">
        <v>1600</v>
      </c>
      <c r="C1516" s="188" t="s">
        <v>7691</v>
      </c>
      <c r="D1516" s="405">
        <v>4.51</v>
      </c>
    </row>
    <row r="1517" spans="1:4" ht="15" customHeight="1">
      <c r="A1517" s="188">
        <v>11892</v>
      </c>
      <c r="B1517" s="188" t="s">
        <v>1601</v>
      </c>
      <c r="C1517" s="188" t="s">
        <v>7691</v>
      </c>
      <c r="D1517" s="405">
        <v>6.94</v>
      </c>
    </row>
    <row r="1518" spans="1:4" ht="15" customHeight="1">
      <c r="A1518" s="188">
        <v>37601</v>
      </c>
      <c r="B1518" s="188" t="s">
        <v>1602</v>
      </c>
      <c r="C1518" s="188" t="s">
        <v>7691</v>
      </c>
      <c r="D1518" s="405">
        <v>5.32</v>
      </c>
    </row>
    <row r="1519" spans="1:4">
      <c r="A1519" s="188">
        <v>1634</v>
      </c>
      <c r="B1519" s="188" t="s">
        <v>1603</v>
      </c>
      <c r="C1519" s="188" t="s">
        <v>7691</v>
      </c>
      <c r="D1519" s="405">
        <v>5.5</v>
      </c>
    </row>
    <row r="1520" spans="1:4" ht="15" customHeight="1">
      <c r="A1520" s="188">
        <v>5086</v>
      </c>
      <c r="B1520" s="188" t="s">
        <v>1604</v>
      </c>
      <c r="C1520" s="188" t="s">
        <v>7692</v>
      </c>
      <c r="D1520" s="405">
        <v>25.85</v>
      </c>
    </row>
    <row r="1521" spans="1:4" ht="15" customHeight="1">
      <c r="A1521" s="188">
        <v>11280</v>
      </c>
      <c r="B1521" s="188" t="s">
        <v>1605</v>
      </c>
      <c r="C1521" s="188" t="s">
        <v>7688</v>
      </c>
      <c r="D1521" s="406">
        <v>12724.13</v>
      </c>
    </row>
    <row r="1522" spans="1:4" ht="15" customHeight="1">
      <c r="A1522" s="188">
        <v>40519</v>
      </c>
      <c r="B1522" s="188" t="s">
        <v>1606</v>
      </c>
      <c r="C1522" s="188" t="s">
        <v>7688</v>
      </c>
      <c r="D1522" s="406">
        <v>104893.38</v>
      </c>
    </row>
    <row r="1523" spans="1:4" ht="15" customHeight="1">
      <c r="A1523" s="188">
        <v>39869</v>
      </c>
      <c r="B1523" s="188" t="s">
        <v>1607</v>
      </c>
      <c r="C1523" s="188" t="s">
        <v>7688</v>
      </c>
      <c r="D1523" s="405">
        <v>12.24</v>
      </c>
    </row>
    <row r="1524" spans="1:4" ht="15" customHeight="1">
      <c r="A1524" s="188">
        <v>39870</v>
      </c>
      <c r="B1524" s="188" t="s">
        <v>1608</v>
      </c>
      <c r="C1524" s="188" t="s">
        <v>7688</v>
      </c>
      <c r="D1524" s="405">
        <v>18.72</v>
      </c>
    </row>
    <row r="1525" spans="1:4">
      <c r="A1525" s="188">
        <v>39871</v>
      </c>
      <c r="B1525" s="188" t="s">
        <v>1609</v>
      </c>
      <c r="C1525" s="188" t="s">
        <v>7688</v>
      </c>
      <c r="D1525" s="405">
        <v>20.99</v>
      </c>
    </row>
    <row r="1526" spans="1:4" ht="15" customHeight="1">
      <c r="A1526" s="188">
        <v>12722</v>
      </c>
      <c r="B1526" s="188" t="s">
        <v>1610</v>
      </c>
      <c r="C1526" s="188" t="s">
        <v>7688</v>
      </c>
      <c r="D1526" s="405">
        <v>702.38</v>
      </c>
    </row>
    <row r="1527" spans="1:4">
      <c r="A1527" s="188">
        <v>12714</v>
      </c>
      <c r="B1527" s="188" t="s">
        <v>1611</v>
      </c>
      <c r="C1527" s="188" t="s">
        <v>7688</v>
      </c>
      <c r="D1527" s="405">
        <v>4.58</v>
      </c>
    </row>
    <row r="1528" spans="1:4" ht="15" customHeight="1">
      <c r="A1528" s="188">
        <v>12715</v>
      </c>
      <c r="B1528" s="188" t="s">
        <v>1612</v>
      </c>
      <c r="C1528" s="188" t="s">
        <v>7688</v>
      </c>
      <c r="D1528" s="405">
        <v>10.35</v>
      </c>
    </row>
    <row r="1529" spans="1:4">
      <c r="A1529" s="188">
        <v>12716</v>
      </c>
      <c r="B1529" s="188" t="s">
        <v>1613</v>
      </c>
      <c r="C1529" s="188" t="s">
        <v>7688</v>
      </c>
      <c r="D1529" s="405">
        <v>17.78</v>
      </c>
    </row>
    <row r="1530" spans="1:4" ht="15" customHeight="1">
      <c r="A1530" s="188">
        <v>12717</v>
      </c>
      <c r="B1530" s="188" t="s">
        <v>1614</v>
      </c>
      <c r="C1530" s="188" t="s">
        <v>7688</v>
      </c>
      <c r="D1530" s="405">
        <v>34.94</v>
      </c>
    </row>
    <row r="1531" spans="1:4" ht="15" customHeight="1">
      <c r="A1531" s="188">
        <v>12718</v>
      </c>
      <c r="B1531" s="188" t="s">
        <v>1615</v>
      </c>
      <c r="C1531" s="188" t="s">
        <v>7688</v>
      </c>
      <c r="D1531" s="405">
        <v>53.63</v>
      </c>
    </row>
    <row r="1532" spans="1:4" ht="15" customHeight="1">
      <c r="A1532" s="188">
        <v>12719</v>
      </c>
      <c r="B1532" s="188" t="s">
        <v>1616</v>
      </c>
      <c r="C1532" s="188" t="s">
        <v>7688</v>
      </c>
      <c r="D1532" s="405">
        <v>85.13</v>
      </c>
    </row>
    <row r="1533" spans="1:4" ht="15" customHeight="1">
      <c r="A1533" s="188">
        <v>12720</v>
      </c>
      <c r="B1533" s="188" t="s">
        <v>1617</v>
      </c>
      <c r="C1533" s="188" t="s">
        <v>7688</v>
      </c>
      <c r="D1533" s="405">
        <v>296.43</v>
      </c>
    </row>
    <row r="1534" spans="1:4">
      <c r="A1534" s="188">
        <v>12721</v>
      </c>
      <c r="B1534" s="188" t="s">
        <v>1618</v>
      </c>
      <c r="C1534" s="188" t="s">
        <v>7688</v>
      </c>
      <c r="D1534" s="405">
        <v>284.25</v>
      </c>
    </row>
    <row r="1535" spans="1:4">
      <c r="A1535" s="188">
        <v>3468</v>
      </c>
      <c r="B1535" s="188" t="s">
        <v>1619</v>
      </c>
      <c r="C1535" s="188" t="s">
        <v>7688</v>
      </c>
      <c r="D1535" s="405">
        <v>29.48</v>
      </c>
    </row>
    <row r="1536" spans="1:4">
      <c r="A1536" s="188">
        <v>3465</v>
      </c>
      <c r="B1536" s="188" t="s">
        <v>1620</v>
      </c>
      <c r="C1536" s="188" t="s">
        <v>7688</v>
      </c>
      <c r="D1536" s="405">
        <v>29.47</v>
      </c>
    </row>
    <row r="1537" spans="1:4" ht="15" customHeight="1">
      <c r="A1537" s="188">
        <v>12403</v>
      </c>
      <c r="B1537" s="188" t="s">
        <v>1621</v>
      </c>
      <c r="C1537" s="188" t="s">
        <v>7688</v>
      </c>
      <c r="D1537" s="405">
        <v>21.01</v>
      </c>
    </row>
    <row r="1538" spans="1:4" ht="15" customHeight="1">
      <c r="A1538" s="188">
        <v>3463</v>
      </c>
      <c r="B1538" s="188" t="s">
        <v>1622</v>
      </c>
      <c r="C1538" s="188" t="s">
        <v>7688</v>
      </c>
      <c r="D1538" s="405">
        <v>12.27</v>
      </c>
    </row>
    <row r="1539" spans="1:4" ht="15" customHeight="1">
      <c r="A1539" s="188">
        <v>3464</v>
      </c>
      <c r="B1539" s="188" t="s">
        <v>1623</v>
      </c>
      <c r="C1539" s="188" t="s">
        <v>7688</v>
      </c>
      <c r="D1539" s="405">
        <v>12.27</v>
      </c>
    </row>
    <row r="1540" spans="1:4" ht="15" customHeight="1">
      <c r="A1540" s="188">
        <v>3466</v>
      </c>
      <c r="B1540" s="188" t="s">
        <v>1624</v>
      </c>
      <c r="C1540" s="188" t="s">
        <v>7688</v>
      </c>
      <c r="D1540" s="405">
        <v>74.86</v>
      </c>
    </row>
    <row r="1541" spans="1:4" ht="15" customHeight="1">
      <c r="A1541" s="188">
        <v>3467</v>
      </c>
      <c r="B1541" s="188" t="s">
        <v>1625</v>
      </c>
      <c r="C1541" s="188" t="s">
        <v>7688</v>
      </c>
      <c r="D1541" s="405">
        <v>42.27</v>
      </c>
    </row>
    <row r="1542" spans="1:4" ht="15" customHeight="1">
      <c r="A1542" s="188">
        <v>3462</v>
      </c>
      <c r="B1542" s="188" t="s">
        <v>1626</v>
      </c>
      <c r="C1542" s="188" t="s">
        <v>7688</v>
      </c>
      <c r="D1542" s="405">
        <v>8.1</v>
      </c>
    </row>
    <row r="1543" spans="1:4" ht="15" customHeight="1">
      <c r="A1543" s="188">
        <v>3446</v>
      </c>
      <c r="B1543" s="188" t="s">
        <v>1627</v>
      </c>
      <c r="C1543" s="188" t="s">
        <v>7688</v>
      </c>
      <c r="D1543" s="405">
        <v>24.92</v>
      </c>
    </row>
    <row r="1544" spans="1:4">
      <c r="A1544" s="188">
        <v>3445</v>
      </c>
      <c r="B1544" s="188" t="s">
        <v>1628</v>
      </c>
      <c r="C1544" s="188" t="s">
        <v>7688</v>
      </c>
      <c r="D1544" s="405">
        <v>20.350000000000001</v>
      </c>
    </row>
    <row r="1545" spans="1:4" ht="15" customHeight="1">
      <c r="A1545" s="188">
        <v>3441</v>
      </c>
      <c r="B1545" s="188" t="s">
        <v>1629</v>
      </c>
      <c r="C1545" s="188" t="s">
        <v>7688</v>
      </c>
      <c r="D1545" s="405">
        <v>5.74</v>
      </c>
    </row>
    <row r="1546" spans="1:4">
      <c r="A1546" s="188">
        <v>3444</v>
      </c>
      <c r="B1546" s="188" t="s">
        <v>1630</v>
      </c>
      <c r="C1546" s="188" t="s">
        <v>7688</v>
      </c>
      <c r="D1546" s="405">
        <v>12.52</v>
      </c>
    </row>
    <row r="1547" spans="1:4" ht="15" customHeight="1">
      <c r="A1547" s="188">
        <v>12402</v>
      </c>
      <c r="B1547" s="188" t="s">
        <v>1631</v>
      </c>
      <c r="C1547" s="188" t="s">
        <v>7688</v>
      </c>
      <c r="D1547" s="405">
        <v>70.06</v>
      </c>
    </row>
    <row r="1548" spans="1:4" ht="15" customHeight="1">
      <c r="A1548" s="188">
        <v>3447</v>
      </c>
      <c r="B1548" s="188" t="s">
        <v>1632</v>
      </c>
      <c r="C1548" s="188" t="s">
        <v>7688</v>
      </c>
      <c r="D1548" s="405">
        <v>36.24</v>
      </c>
    </row>
    <row r="1549" spans="1:4">
      <c r="A1549" s="188">
        <v>3442</v>
      </c>
      <c r="B1549" s="188" t="s">
        <v>1633</v>
      </c>
      <c r="C1549" s="188" t="s">
        <v>7688</v>
      </c>
      <c r="D1549" s="405">
        <v>8.59</v>
      </c>
    </row>
    <row r="1550" spans="1:4" ht="15" customHeight="1">
      <c r="A1550" s="188">
        <v>3448</v>
      </c>
      <c r="B1550" s="188" t="s">
        <v>1634</v>
      </c>
      <c r="C1550" s="188" t="s">
        <v>7688</v>
      </c>
      <c r="D1550" s="405">
        <v>102.42</v>
      </c>
    </row>
    <row r="1551" spans="1:4">
      <c r="A1551" s="188">
        <v>3449</v>
      </c>
      <c r="B1551" s="188" t="s">
        <v>1635</v>
      </c>
      <c r="C1551" s="188" t="s">
        <v>7688</v>
      </c>
      <c r="D1551" s="405">
        <v>179.47</v>
      </c>
    </row>
    <row r="1552" spans="1:4" ht="15" customHeight="1">
      <c r="A1552" s="188">
        <v>37438</v>
      </c>
      <c r="B1552" s="188" t="s">
        <v>1636</v>
      </c>
      <c r="C1552" s="188" t="s">
        <v>7688</v>
      </c>
      <c r="D1552" s="405">
        <v>181.32</v>
      </c>
    </row>
    <row r="1553" spans="1:4">
      <c r="A1553" s="188">
        <v>37439</v>
      </c>
      <c r="B1553" s="188" t="s">
        <v>1637</v>
      </c>
      <c r="C1553" s="188" t="s">
        <v>7688</v>
      </c>
      <c r="D1553" s="406">
        <v>1185.46</v>
      </c>
    </row>
    <row r="1554" spans="1:4" ht="15" customHeight="1">
      <c r="A1554" s="188">
        <v>37435</v>
      </c>
      <c r="B1554" s="188" t="s">
        <v>1638</v>
      </c>
      <c r="C1554" s="188" t="s">
        <v>7688</v>
      </c>
      <c r="D1554" s="405">
        <v>21.31</v>
      </c>
    </row>
    <row r="1555" spans="1:4" ht="15" customHeight="1">
      <c r="A1555" s="188">
        <v>37436</v>
      </c>
      <c r="B1555" s="188" t="s">
        <v>1639</v>
      </c>
      <c r="C1555" s="188" t="s">
        <v>7688</v>
      </c>
      <c r="D1555" s="405">
        <v>25.14</v>
      </c>
    </row>
    <row r="1556" spans="1:4" ht="15" customHeight="1">
      <c r="A1556" s="188">
        <v>37437</v>
      </c>
      <c r="B1556" s="188" t="s">
        <v>1640</v>
      </c>
      <c r="C1556" s="188" t="s">
        <v>7688</v>
      </c>
      <c r="D1556" s="405">
        <v>36.369999999999997</v>
      </c>
    </row>
    <row r="1557" spans="1:4" ht="15" customHeight="1">
      <c r="A1557" s="188">
        <v>3473</v>
      </c>
      <c r="B1557" s="188" t="s">
        <v>1641</v>
      </c>
      <c r="C1557" s="188" t="s">
        <v>7688</v>
      </c>
      <c r="D1557" s="405">
        <v>28.18</v>
      </c>
    </row>
    <row r="1558" spans="1:4" ht="15" customHeight="1">
      <c r="A1558" s="188">
        <v>3474</v>
      </c>
      <c r="B1558" s="188" t="s">
        <v>1642</v>
      </c>
      <c r="C1558" s="188" t="s">
        <v>7688</v>
      </c>
      <c r="D1558" s="405">
        <v>23.23</v>
      </c>
    </row>
    <row r="1559" spans="1:4" ht="15" customHeight="1">
      <c r="A1559" s="188">
        <v>3450</v>
      </c>
      <c r="B1559" s="188" t="s">
        <v>1643</v>
      </c>
      <c r="C1559" s="188" t="s">
        <v>7688</v>
      </c>
      <c r="D1559" s="405">
        <v>6.73</v>
      </c>
    </row>
    <row r="1560" spans="1:4">
      <c r="A1560" s="188">
        <v>3443</v>
      </c>
      <c r="B1560" s="188" t="s">
        <v>1644</v>
      </c>
      <c r="C1560" s="188" t="s">
        <v>7688</v>
      </c>
      <c r="D1560" s="405">
        <v>14.45</v>
      </c>
    </row>
    <row r="1561" spans="1:4" ht="15" customHeight="1">
      <c r="A1561" s="188">
        <v>3453</v>
      </c>
      <c r="B1561" s="188" t="s">
        <v>1645</v>
      </c>
      <c r="C1561" s="188" t="s">
        <v>7688</v>
      </c>
      <c r="D1561" s="405">
        <v>82.25</v>
      </c>
    </row>
    <row r="1562" spans="1:4">
      <c r="A1562" s="188">
        <v>3452</v>
      </c>
      <c r="B1562" s="188" t="s">
        <v>1646</v>
      </c>
      <c r="C1562" s="188" t="s">
        <v>7688</v>
      </c>
      <c r="D1562" s="405">
        <v>40.6</v>
      </c>
    </row>
    <row r="1563" spans="1:4" ht="15" customHeight="1">
      <c r="A1563" s="188">
        <v>3451</v>
      </c>
      <c r="B1563" s="188" t="s">
        <v>1647</v>
      </c>
      <c r="C1563" s="188" t="s">
        <v>7688</v>
      </c>
      <c r="D1563" s="405">
        <v>8.0500000000000007</v>
      </c>
    </row>
    <row r="1564" spans="1:4">
      <c r="A1564" s="188">
        <v>3454</v>
      </c>
      <c r="B1564" s="188" t="s">
        <v>1648</v>
      </c>
      <c r="C1564" s="188" t="s">
        <v>7688</v>
      </c>
      <c r="D1564" s="405">
        <v>125.1</v>
      </c>
    </row>
    <row r="1565" spans="1:4" ht="15" customHeight="1">
      <c r="A1565" s="188">
        <v>3458</v>
      </c>
      <c r="B1565" s="188" t="s">
        <v>1649</v>
      </c>
      <c r="C1565" s="188" t="s">
        <v>7688</v>
      </c>
      <c r="D1565" s="405">
        <v>22.58</v>
      </c>
    </row>
    <row r="1566" spans="1:4">
      <c r="A1566" s="188">
        <v>3457</v>
      </c>
      <c r="B1566" s="188" t="s">
        <v>1650</v>
      </c>
      <c r="C1566" s="188" t="s">
        <v>7688</v>
      </c>
      <c r="D1566" s="405">
        <v>16.96</v>
      </c>
    </row>
    <row r="1567" spans="1:4" ht="15" customHeight="1">
      <c r="A1567" s="188">
        <v>3455</v>
      </c>
      <c r="B1567" s="188" t="s">
        <v>1651</v>
      </c>
      <c r="C1567" s="188" t="s">
        <v>7688</v>
      </c>
      <c r="D1567" s="405">
        <v>4.8099999999999996</v>
      </c>
    </row>
    <row r="1568" spans="1:4" ht="15" customHeight="1">
      <c r="A1568" s="188">
        <v>3472</v>
      </c>
      <c r="B1568" s="188" t="s">
        <v>1652</v>
      </c>
      <c r="C1568" s="188" t="s">
        <v>7688</v>
      </c>
      <c r="D1568" s="405">
        <v>10.82</v>
      </c>
    </row>
    <row r="1569" spans="1:4" ht="15" customHeight="1">
      <c r="A1569" s="188">
        <v>3470</v>
      </c>
      <c r="B1569" s="188" t="s">
        <v>1653</v>
      </c>
      <c r="C1569" s="188" t="s">
        <v>7688</v>
      </c>
      <c r="D1569" s="405">
        <v>63.07</v>
      </c>
    </row>
    <row r="1570" spans="1:4" ht="15" customHeight="1">
      <c r="A1570" s="188">
        <v>3471</v>
      </c>
      <c r="B1570" s="188" t="s">
        <v>1654</v>
      </c>
      <c r="C1570" s="188" t="s">
        <v>7688</v>
      </c>
      <c r="D1570" s="405">
        <v>34.659999999999997</v>
      </c>
    </row>
    <row r="1571" spans="1:4" ht="15" customHeight="1">
      <c r="A1571" s="188">
        <v>3456</v>
      </c>
      <c r="B1571" s="188" t="s">
        <v>1655</v>
      </c>
      <c r="C1571" s="188" t="s">
        <v>7688</v>
      </c>
      <c r="D1571" s="405">
        <v>7.2</v>
      </c>
    </row>
    <row r="1572" spans="1:4" ht="15" customHeight="1">
      <c r="A1572" s="188">
        <v>3459</v>
      </c>
      <c r="B1572" s="188" t="s">
        <v>1656</v>
      </c>
      <c r="C1572" s="188" t="s">
        <v>7688</v>
      </c>
      <c r="D1572" s="405">
        <v>88.96</v>
      </c>
    </row>
    <row r="1573" spans="1:4" ht="15" customHeight="1">
      <c r="A1573" s="188">
        <v>3469</v>
      </c>
      <c r="B1573" s="188" t="s">
        <v>1657</v>
      </c>
      <c r="C1573" s="188" t="s">
        <v>7688</v>
      </c>
      <c r="D1573" s="405">
        <v>169.19</v>
      </c>
    </row>
    <row r="1574" spans="1:4">
      <c r="A1574" s="188">
        <v>3460</v>
      </c>
      <c r="B1574" s="188" t="s">
        <v>1658</v>
      </c>
      <c r="C1574" s="188" t="s">
        <v>7688</v>
      </c>
      <c r="D1574" s="405">
        <v>246.87</v>
      </c>
    </row>
    <row r="1575" spans="1:4" ht="15" customHeight="1">
      <c r="A1575" s="188">
        <v>3461</v>
      </c>
      <c r="B1575" s="188" t="s">
        <v>1659</v>
      </c>
      <c r="C1575" s="188" t="s">
        <v>7688</v>
      </c>
      <c r="D1575" s="405">
        <v>630.98</v>
      </c>
    </row>
    <row r="1576" spans="1:4" ht="15" customHeight="1">
      <c r="A1576" s="188">
        <v>37433</v>
      </c>
      <c r="B1576" s="188" t="s">
        <v>1660</v>
      </c>
      <c r="C1576" s="188" t="s">
        <v>7688</v>
      </c>
      <c r="D1576" s="405">
        <v>181.32</v>
      </c>
    </row>
    <row r="1577" spans="1:4" ht="15" customHeight="1">
      <c r="A1577" s="188">
        <v>37430</v>
      </c>
      <c r="B1577" s="188" t="s">
        <v>1661</v>
      </c>
      <c r="C1577" s="188" t="s">
        <v>7688</v>
      </c>
      <c r="D1577" s="405">
        <v>22.72</v>
      </c>
    </row>
    <row r="1578" spans="1:4" ht="15" customHeight="1">
      <c r="A1578" s="188">
        <v>37434</v>
      </c>
      <c r="B1578" s="188" t="s">
        <v>1662</v>
      </c>
      <c r="C1578" s="188" t="s">
        <v>7688</v>
      </c>
      <c r="D1578" s="406">
        <v>1690.63</v>
      </c>
    </row>
    <row r="1579" spans="1:4" ht="15" customHeight="1">
      <c r="A1579" s="188">
        <v>37431</v>
      </c>
      <c r="B1579" s="188" t="s">
        <v>1663</v>
      </c>
      <c r="C1579" s="188" t="s">
        <v>7688</v>
      </c>
      <c r="D1579" s="405">
        <v>30.82</v>
      </c>
    </row>
    <row r="1580" spans="1:4" ht="15" customHeight="1">
      <c r="A1580" s="188">
        <v>37432</v>
      </c>
      <c r="B1580" s="188" t="s">
        <v>1664</v>
      </c>
      <c r="C1580" s="188" t="s">
        <v>7688</v>
      </c>
      <c r="D1580" s="405">
        <v>56.85</v>
      </c>
    </row>
    <row r="1581" spans="1:4" ht="15" customHeight="1">
      <c r="A1581" s="188">
        <v>37413</v>
      </c>
      <c r="B1581" s="188" t="s">
        <v>1665</v>
      </c>
      <c r="C1581" s="188" t="s">
        <v>7688</v>
      </c>
      <c r="D1581" s="405">
        <v>3.83</v>
      </c>
    </row>
    <row r="1582" spans="1:4">
      <c r="A1582" s="188">
        <v>37414</v>
      </c>
      <c r="B1582" s="188" t="s">
        <v>1666</v>
      </c>
      <c r="C1582" s="188" t="s">
        <v>7688</v>
      </c>
      <c r="D1582" s="405">
        <v>4.34</v>
      </c>
    </row>
    <row r="1583" spans="1:4">
      <c r="A1583" s="188">
        <v>37415</v>
      </c>
      <c r="B1583" s="188" t="s">
        <v>1667</v>
      </c>
      <c r="C1583" s="188" t="s">
        <v>7688</v>
      </c>
      <c r="D1583" s="405">
        <v>7.9</v>
      </c>
    </row>
    <row r="1584" spans="1:4" ht="15" customHeight="1">
      <c r="A1584" s="188">
        <v>37416</v>
      </c>
      <c r="B1584" s="188" t="s">
        <v>1668</v>
      </c>
      <c r="C1584" s="188" t="s">
        <v>7688</v>
      </c>
      <c r="D1584" s="405">
        <v>3.58</v>
      </c>
    </row>
    <row r="1585" spans="1:4" ht="15" customHeight="1">
      <c r="A1585" s="188">
        <v>37417</v>
      </c>
      <c r="B1585" s="188" t="s">
        <v>1669</v>
      </c>
      <c r="C1585" s="188" t="s">
        <v>7688</v>
      </c>
      <c r="D1585" s="405">
        <v>5.15</v>
      </c>
    </row>
    <row r="1586" spans="1:4">
      <c r="A1586" s="188">
        <v>43590</v>
      </c>
      <c r="B1586" s="188" t="s">
        <v>27748</v>
      </c>
      <c r="C1586" s="188" t="s">
        <v>7688</v>
      </c>
      <c r="D1586" s="405">
        <v>120.18</v>
      </c>
    </row>
    <row r="1587" spans="1:4" ht="15" customHeight="1">
      <c r="A1587" s="188">
        <v>43589</v>
      </c>
      <c r="B1587" s="188" t="s">
        <v>27749</v>
      </c>
      <c r="C1587" s="188" t="s">
        <v>7688</v>
      </c>
      <c r="D1587" s="405">
        <v>21.74</v>
      </c>
    </row>
    <row r="1588" spans="1:4">
      <c r="A1588" s="188">
        <v>34519</v>
      </c>
      <c r="B1588" s="188" t="s">
        <v>1670</v>
      </c>
      <c r="C1588" s="188" t="s">
        <v>7688</v>
      </c>
      <c r="D1588" s="405">
        <v>87.1</v>
      </c>
    </row>
    <row r="1589" spans="1:4" ht="15" customHeight="1">
      <c r="A1589" s="188">
        <v>1649</v>
      </c>
      <c r="B1589" s="188" t="s">
        <v>1671</v>
      </c>
      <c r="C1589" s="188" t="s">
        <v>7688</v>
      </c>
      <c r="D1589" s="405">
        <v>53.27</v>
      </c>
    </row>
    <row r="1590" spans="1:4">
      <c r="A1590" s="188">
        <v>1653</v>
      </c>
      <c r="B1590" s="188" t="s">
        <v>1672</v>
      </c>
      <c r="C1590" s="188" t="s">
        <v>7688</v>
      </c>
      <c r="D1590" s="405">
        <v>41.72</v>
      </c>
    </row>
    <row r="1591" spans="1:4" ht="15" customHeight="1">
      <c r="A1591" s="188">
        <v>1647</v>
      </c>
      <c r="B1591" s="188" t="s">
        <v>1673</v>
      </c>
      <c r="C1591" s="188" t="s">
        <v>7688</v>
      </c>
      <c r="D1591" s="405">
        <v>14.94</v>
      </c>
    </row>
    <row r="1592" spans="1:4">
      <c r="A1592" s="188">
        <v>1648</v>
      </c>
      <c r="B1592" s="188" t="s">
        <v>1674</v>
      </c>
      <c r="C1592" s="188" t="s">
        <v>7688</v>
      </c>
      <c r="D1592" s="405">
        <v>28.69</v>
      </c>
    </row>
    <row r="1593" spans="1:4" ht="15" customHeight="1">
      <c r="A1593" s="188">
        <v>1651</v>
      </c>
      <c r="B1593" s="188" t="s">
        <v>1675</v>
      </c>
      <c r="C1593" s="188" t="s">
        <v>7688</v>
      </c>
      <c r="D1593" s="405">
        <v>133.09</v>
      </c>
    </row>
    <row r="1594" spans="1:4">
      <c r="A1594" s="188">
        <v>1650</v>
      </c>
      <c r="B1594" s="188" t="s">
        <v>1676</v>
      </c>
      <c r="C1594" s="188" t="s">
        <v>7688</v>
      </c>
      <c r="D1594" s="405">
        <v>73.56</v>
      </c>
    </row>
    <row r="1595" spans="1:4" ht="15" customHeight="1">
      <c r="A1595" s="188">
        <v>1654</v>
      </c>
      <c r="B1595" s="188" t="s">
        <v>1677</v>
      </c>
      <c r="C1595" s="188" t="s">
        <v>7688</v>
      </c>
      <c r="D1595" s="405">
        <v>20.51</v>
      </c>
    </row>
    <row r="1596" spans="1:4">
      <c r="A1596" s="188">
        <v>1652</v>
      </c>
      <c r="B1596" s="188" t="s">
        <v>1678</v>
      </c>
      <c r="C1596" s="188" t="s">
        <v>7688</v>
      </c>
      <c r="D1596" s="405">
        <v>191.02</v>
      </c>
    </row>
    <row r="1597" spans="1:4" ht="15" customHeight="1">
      <c r="A1597" s="188">
        <v>10510</v>
      </c>
      <c r="B1597" s="188" t="s">
        <v>27750</v>
      </c>
      <c r="C1597" s="188" t="s">
        <v>7688</v>
      </c>
      <c r="D1597" s="405">
        <v>97.05</v>
      </c>
    </row>
    <row r="1598" spans="1:4">
      <c r="A1598" s="188">
        <v>1747</v>
      </c>
      <c r="B1598" s="188" t="s">
        <v>1679</v>
      </c>
      <c r="C1598" s="188" t="s">
        <v>7688</v>
      </c>
      <c r="D1598" s="405">
        <v>125.07</v>
      </c>
    </row>
    <row r="1599" spans="1:4" ht="15" customHeight="1">
      <c r="A1599" s="188">
        <v>1744</v>
      </c>
      <c r="B1599" s="188" t="s">
        <v>1680</v>
      </c>
      <c r="C1599" s="188" t="s">
        <v>7688</v>
      </c>
      <c r="D1599" s="405">
        <v>86.63</v>
      </c>
    </row>
    <row r="1600" spans="1:4">
      <c r="A1600" s="188">
        <v>1743</v>
      </c>
      <c r="B1600" s="188" t="s">
        <v>1681</v>
      </c>
      <c r="C1600" s="188" t="s">
        <v>7688</v>
      </c>
      <c r="D1600" s="405">
        <v>113.76</v>
      </c>
    </row>
    <row r="1601" spans="1:4" ht="15" customHeight="1">
      <c r="A1601" s="188">
        <v>39640</v>
      </c>
      <c r="B1601" s="188" t="s">
        <v>1682</v>
      </c>
      <c r="C1601" s="188" t="s">
        <v>7688</v>
      </c>
      <c r="D1601" s="405">
        <v>10.29</v>
      </c>
    </row>
    <row r="1602" spans="1:4" ht="15" customHeight="1">
      <c r="A1602" s="188">
        <v>11013</v>
      </c>
      <c r="B1602" s="188" t="s">
        <v>1683</v>
      </c>
      <c r="C1602" s="188" t="s">
        <v>7688</v>
      </c>
      <c r="D1602" s="405">
        <v>21.18</v>
      </c>
    </row>
    <row r="1603" spans="1:4" ht="15" customHeight="1">
      <c r="A1603" s="188">
        <v>11017</v>
      </c>
      <c r="B1603" s="188" t="s">
        <v>1684</v>
      </c>
      <c r="C1603" s="188" t="s">
        <v>7688</v>
      </c>
      <c r="D1603" s="405">
        <v>9.0399999999999991</v>
      </c>
    </row>
    <row r="1604" spans="1:4" ht="15" customHeight="1">
      <c r="A1604" s="188">
        <v>20236</v>
      </c>
      <c r="B1604" s="188" t="s">
        <v>1685</v>
      </c>
      <c r="C1604" s="188" t="s">
        <v>7688</v>
      </c>
      <c r="D1604" s="405">
        <v>39.799999999999997</v>
      </c>
    </row>
    <row r="1605" spans="1:4" ht="15" customHeight="1">
      <c r="A1605" s="188">
        <v>7215</v>
      </c>
      <c r="B1605" s="188" t="s">
        <v>1686</v>
      </c>
      <c r="C1605" s="188" t="s">
        <v>7688</v>
      </c>
      <c r="D1605" s="405">
        <v>34.08</v>
      </c>
    </row>
    <row r="1606" spans="1:4" ht="15" customHeight="1">
      <c r="A1606" s="188">
        <v>7216</v>
      </c>
      <c r="B1606" s="188" t="s">
        <v>1687</v>
      </c>
      <c r="C1606" s="188" t="s">
        <v>7688</v>
      </c>
      <c r="D1606" s="405">
        <v>142.44</v>
      </c>
    </row>
    <row r="1607" spans="1:4" ht="15" customHeight="1">
      <c r="A1607" s="188">
        <v>20235</v>
      </c>
      <c r="B1607" s="188" t="s">
        <v>1688</v>
      </c>
      <c r="C1607" s="188" t="s">
        <v>7688</v>
      </c>
      <c r="D1607" s="405">
        <v>72.010000000000005</v>
      </c>
    </row>
    <row r="1608" spans="1:4" ht="15" customHeight="1">
      <c r="A1608" s="188">
        <v>7181</v>
      </c>
      <c r="B1608" s="188" t="s">
        <v>1689</v>
      </c>
      <c r="C1608" s="188" t="s">
        <v>7688</v>
      </c>
      <c r="D1608" s="405">
        <v>2.2599999999999998</v>
      </c>
    </row>
    <row r="1609" spans="1:4" ht="15" customHeight="1">
      <c r="A1609" s="188">
        <v>40742</v>
      </c>
      <c r="B1609" s="188" t="s">
        <v>27751</v>
      </c>
      <c r="C1609" s="188" t="s">
        <v>7688</v>
      </c>
      <c r="D1609" s="405">
        <v>7.22</v>
      </c>
    </row>
    <row r="1610" spans="1:4">
      <c r="A1610" s="188">
        <v>7214</v>
      </c>
      <c r="B1610" s="188" t="s">
        <v>1690</v>
      </c>
      <c r="C1610" s="188" t="s">
        <v>7688</v>
      </c>
      <c r="D1610" s="405">
        <v>48.8</v>
      </c>
    </row>
    <row r="1611" spans="1:4" ht="15" customHeight="1">
      <c r="A1611" s="188">
        <v>7219</v>
      </c>
      <c r="B1611" s="188" t="s">
        <v>1691</v>
      </c>
      <c r="C1611" s="188" t="s">
        <v>7688</v>
      </c>
      <c r="D1611" s="405">
        <v>50.51</v>
      </c>
    </row>
    <row r="1612" spans="1:4" ht="15" customHeight="1">
      <c r="A1612" s="188">
        <v>37972</v>
      </c>
      <c r="B1612" s="188" t="s">
        <v>1692</v>
      </c>
      <c r="C1612" s="188" t="s">
        <v>7688</v>
      </c>
      <c r="D1612" s="405">
        <v>6.8</v>
      </c>
    </row>
    <row r="1613" spans="1:4" ht="15" customHeight="1">
      <c r="A1613" s="188">
        <v>37973</v>
      </c>
      <c r="B1613" s="188" t="s">
        <v>1693</v>
      </c>
      <c r="C1613" s="188" t="s">
        <v>7688</v>
      </c>
      <c r="D1613" s="405">
        <v>10.89</v>
      </c>
    </row>
    <row r="1614" spans="1:4" ht="15" customHeight="1">
      <c r="A1614" s="188">
        <v>37971</v>
      </c>
      <c r="B1614" s="188" t="s">
        <v>1694</v>
      </c>
      <c r="C1614" s="188" t="s">
        <v>7688</v>
      </c>
      <c r="D1614" s="405">
        <v>4.09</v>
      </c>
    </row>
    <row r="1615" spans="1:4" ht="15" customHeight="1">
      <c r="A1615" s="188">
        <v>20094</v>
      </c>
      <c r="B1615" s="188" t="s">
        <v>1695</v>
      </c>
      <c r="C1615" s="188" t="s">
        <v>7688</v>
      </c>
      <c r="D1615" s="405">
        <v>28.08</v>
      </c>
    </row>
    <row r="1616" spans="1:4" ht="15" customHeight="1">
      <c r="A1616" s="188">
        <v>20095</v>
      </c>
      <c r="B1616" s="188" t="s">
        <v>1696</v>
      </c>
      <c r="C1616" s="188" t="s">
        <v>7688</v>
      </c>
      <c r="D1616" s="405">
        <v>35.76</v>
      </c>
    </row>
    <row r="1617" spans="1:4" ht="15" customHeight="1">
      <c r="A1617" s="188">
        <v>1954</v>
      </c>
      <c r="B1617" s="188" t="s">
        <v>1697</v>
      </c>
      <c r="C1617" s="188" t="s">
        <v>7688</v>
      </c>
      <c r="D1617" s="405">
        <v>136.63</v>
      </c>
    </row>
    <row r="1618" spans="1:4" ht="15" customHeight="1">
      <c r="A1618" s="188">
        <v>1926</v>
      </c>
      <c r="B1618" s="188" t="s">
        <v>1698</v>
      </c>
      <c r="C1618" s="188" t="s">
        <v>7688</v>
      </c>
      <c r="D1618" s="405">
        <v>1.8</v>
      </c>
    </row>
    <row r="1619" spans="1:4" ht="15" customHeight="1">
      <c r="A1619" s="188">
        <v>1927</v>
      </c>
      <c r="B1619" s="188" t="s">
        <v>1699</v>
      </c>
      <c r="C1619" s="188" t="s">
        <v>7688</v>
      </c>
      <c r="D1619" s="405">
        <v>2.38</v>
      </c>
    </row>
    <row r="1620" spans="1:4" ht="15" customHeight="1">
      <c r="A1620" s="188">
        <v>1923</v>
      </c>
      <c r="B1620" s="188" t="s">
        <v>1700</v>
      </c>
      <c r="C1620" s="188" t="s">
        <v>7688</v>
      </c>
      <c r="D1620" s="405">
        <v>3.9</v>
      </c>
    </row>
    <row r="1621" spans="1:4" ht="15" customHeight="1">
      <c r="A1621" s="188">
        <v>1929</v>
      </c>
      <c r="B1621" s="188" t="s">
        <v>1701</v>
      </c>
      <c r="C1621" s="188" t="s">
        <v>7688</v>
      </c>
      <c r="D1621" s="405">
        <v>6.38</v>
      </c>
    </row>
    <row r="1622" spans="1:4" ht="15" customHeight="1">
      <c r="A1622" s="188">
        <v>1930</v>
      </c>
      <c r="B1622" s="188" t="s">
        <v>1702</v>
      </c>
      <c r="C1622" s="188" t="s">
        <v>7688</v>
      </c>
      <c r="D1622" s="405">
        <v>12.37</v>
      </c>
    </row>
    <row r="1623" spans="1:4" ht="15" customHeight="1">
      <c r="A1623" s="188">
        <v>1924</v>
      </c>
      <c r="B1623" s="188" t="s">
        <v>1703</v>
      </c>
      <c r="C1623" s="188" t="s">
        <v>7688</v>
      </c>
      <c r="D1623" s="405">
        <v>21.33</v>
      </c>
    </row>
    <row r="1624" spans="1:4" ht="15" customHeight="1">
      <c r="A1624" s="188">
        <v>1922</v>
      </c>
      <c r="B1624" s="188" t="s">
        <v>1704</v>
      </c>
      <c r="C1624" s="188" t="s">
        <v>7688</v>
      </c>
      <c r="D1624" s="405">
        <v>31.68</v>
      </c>
    </row>
    <row r="1625" spans="1:4" ht="15" customHeight="1">
      <c r="A1625" s="188">
        <v>1953</v>
      </c>
      <c r="B1625" s="188" t="s">
        <v>1705</v>
      </c>
      <c r="C1625" s="188" t="s">
        <v>7688</v>
      </c>
      <c r="D1625" s="405">
        <v>55.36</v>
      </c>
    </row>
    <row r="1626" spans="1:4" ht="15" customHeight="1">
      <c r="A1626" s="188">
        <v>1962</v>
      </c>
      <c r="B1626" s="188" t="s">
        <v>1706</v>
      </c>
      <c r="C1626" s="188" t="s">
        <v>7688</v>
      </c>
      <c r="D1626" s="405">
        <v>181.12</v>
      </c>
    </row>
    <row r="1627" spans="1:4" ht="15" customHeight="1">
      <c r="A1627" s="188">
        <v>1955</v>
      </c>
      <c r="B1627" s="188" t="s">
        <v>1707</v>
      </c>
      <c r="C1627" s="188" t="s">
        <v>7688</v>
      </c>
      <c r="D1627" s="405">
        <v>2.39</v>
      </c>
    </row>
    <row r="1628" spans="1:4" ht="15" customHeight="1">
      <c r="A1628" s="188">
        <v>1956</v>
      </c>
      <c r="B1628" s="188" t="s">
        <v>1708</v>
      </c>
      <c r="C1628" s="188" t="s">
        <v>7688</v>
      </c>
      <c r="D1628" s="405">
        <v>3.09</v>
      </c>
    </row>
    <row r="1629" spans="1:4" ht="15" customHeight="1">
      <c r="A1629" s="188">
        <v>1957</v>
      </c>
      <c r="B1629" s="188" t="s">
        <v>1709</v>
      </c>
      <c r="C1629" s="188" t="s">
        <v>7688</v>
      </c>
      <c r="D1629" s="405">
        <v>7.02</v>
      </c>
    </row>
    <row r="1630" spans="1:4" ht="15" customHeight="1">
      <c r="A1630" s="188">
        <v>1958</v>
      </c>
      <c r="B1630" s="188" t="s">
        <v>1710</v>
      </c>
      <c r="C1630" s="188" t="s">
        <v>7688</v>
      </c>
      <c r="D1630" s="405">
        <v>12.46</v>
      </c>
    </row>
    <row r="1631" spans="1:4" ht="15" customHeight="1">
      <c r="A1631" s="188">
        <v>1959</v>
      </c>
      <c r="B1631" s="188" t="s">
        <v>1711</v>
      </c>
      <c r="C1631" s="188" t="s">
        <v>7688</v>
      </c>
      <c r="D1631" s="405">
        <v>15.19</v>
      </c>
    </row>
    <row r="1632" spans="1:4" ht="15" customHeight="1">
      <c r="A1632" s="188">
        <v>1925</v>
      </c>
      <c r="B1632" s="188" t="s">
        <v>1712</v>
      </c>
      <c r="C1632" s="188" t="s">
        <v>7688</v>
      </c>
      <c r="D1632" s="405">
        <v>37.549999999999997</v>
      </c>
    </row>
    <row r="1633" spans="1:4" ht="15" customHeight="1">
      <c r="A1633" s="188">
        <v>1960</v>
      </c>
      <c r="B1633" s="188" t="s">
        <v>1713</v>
      </c>
      <c r="C1633" s="188" t="s">
        <v>7688</v>
      </c>
      <c r="D1633" s="405">
        <v>53.39</v>
      </c>
    </row>
    <row r="1634" spans="1:4" ht="15" customHeight="1">
      <c r="A1634" s="188">
        <v>1961</v>
      </c>
      <c r="B1634" s="188" t="s">
        <v>1714</v>
      </c>
      <c r="C1634" s="188" t="s">
        <v>7688</v>
      </c>
      <c r="D1634" s="405">
        <v>76.72</v>
      </c>
    </row>
    <row r="1635" spans="1:4" ht="15" customHeight="1">
      <c r="A1635" s="188">
        <v>38426</v>
      </c>
      <c r="B1635" s="188" t="s">
        <v>27752</v>
      </c>
      <c r="C1635" s="188" t="s">
        <v>7688</v>
      </c>
      <c r="D1635" s="405">
        <v>22.31</v>
      </c>
    </row>
    <row r="1636" spans="1:4" ht="15" customHeight="1">
      <c r="A1636" s="188">
        <v>38423</v>
      </c>
      <c r="B1636" s="188" t="s">
        <v>27753</v>
      </c>
      <c r="C1636" s="188" t="s">
        <v>7688</v>
      </c>
      <c r="D1636" s="405">
        <v>50.6</v>
      </c>
    </row>
    <row r="1637" spans="1:4" ht="15" customHeight="1">
      <c r="A1637" s="188">
        <v>38421</v>
      </c>
      <c r="B1637" s="188" t="s">
        <v>27754</v>
      </c>
      <c r="C1637" s="188" t="s">
        <v>7688</v>
      </c>
      <c r="D1637" s="405">
        <v>23.89</v>
      </c>
    </row>
    <row r="1638" spans="1:4" ht="15" customHeight="1">
      <c r="A1638" s="188">
        <v>38422</v>
      </c>
      <c r="B1638" s="188" t="s">
        <v>27755</v>
      </c>
      <c r="C1638" s="188" t="s">
        <v>7688</v>
      </c>
      <c r="D1638" s="405">
        <v>34.92</v>
      </c>
    </row>
    <row r="1639" spans="1:4" ht="15" customHeight="1">
      <c r="A1639" s="188">
        <v>39866</v>
      </c>
      <c r="B1639" s="188" t="s">
        <v>1715</v>
      </c>
      <c r="C1639" s="188" t="s">
        <v>7688</v>
      </c>
      <c r="D1639" s="405">
        <v>16.21</v>
      </c>
    </row>
    <row r="1640" spans="1:4" ht="15" customHeight="1">
      <c r="A1640" s="188">
        <v>39867</v>
      </c>
      <c r="B1640" s="188" t="s">
        <v>4288</v>
      </c>
      <c r="C1640" s="188" t="s">
        <v>7688</v>
      </c>
      <c r="D1640" s="405">
        <v>36.049999999999997</v>
      </c>
    </row>
    <row r="1641" spans="1:4" ht="15" customHeight="1">
      <c r="A1641" s="188">
        <v>39868</v>
      </c>
      <c r="B1641" s="188" t="s">
        <v>1716</v>
      </c>
      <c r="C1641" s="188" t="s">
        <v>7688</v>
      </c>
      <c r="D1641" s="405">
        <v>64.94</v>
      </c>
    </row>
    <row r="1642" spans="1:4" ht="15" customHeight="1">
      <c r="A1642" s="188">
        <v>37999</v>
      </c>
      <c r="B1642" s="188" t="s">
        <v>1717</v>
      </c>
      <c r="C1642" s="188" t="s">
        <v>7688</v>
      </c>
      <c r="D1642" s="405">
        <v>6.52</v>
      </c>
    </row>
    <row r="1643" spans="1:4" ht="15" customHeight="1">
      <c r="A1643" s="188">
        <v>38000</v>
      </c>
      <c r="B1643" s="188" t="s">
        <v>1718</v>
      </c>
      <c r="C1643" s="188" t="s">
        <v>7688</v>
      </c>
      <c r="D1643" s="405">
        <v>8.6300000000000008</v>
      </c>
    </row>
    <row r="1644" spans="1:4" ht="15" customHeight="1">
      <c r="A1644" s="188">
        <v>38129</v>
      </c>
      <c r="B1644" s="188" t="s">
        <v>1719</v>
      </c>
      <c r="C1644" s="188" t="s">
        <v>7688</v>
      </c>
      <c r="D1644" s="405">
        <v>4.1500000000000004</v>
      </c>
    </row>
    <row r="1645" spans="1:4" ht="15" customHeight="1">
      <c r="A1645" s="188">
        <v>38025</v>
      </c>
      <c r="B1645" s="188" t="s">
        <v>1720</v>
      </c>
      <c r="C1645" s="188" t="s">
        <v>7688</v>
      </c>
      <c r="D1645" s="405">
        <v>6.93</v>
      </c>
    </row>
    <row r="1646" spans="1:4" ht="15" customHeight="1">
      <c r="A1646" s="188">
        <v>38026</v>
      </c>
      <c r="B1646" s="188" t="s">
        <v>1721</v>
      </c>
      <c r="C1646" s="188" t="s">
        <v>7688</v>
      </c>
      <c r="D1646" s="405">
        <v>18.57</v>
      </c>
    </row>
    <row r="1647" spans="1:4" ht="15" customHeight="1">
      <c r="A1647" s="188">
        <v>1858</v>
      </c>
      <c r="B1647" s="188" t="s">
        <v>7712</v>
      </c>
      <c r="C1647" s="188" t="s">
        <v>7688</v>
      </c>
      <c r="D1647" s="405">
        <v>39.32</v>
      </c>
    </row>
    <row r="1648" spans="1:4" ht="15" customHeight="1">
      <c r="A1648" s="188">
        <v>1844</v>
      </c>
      <c r="B1648" s="188" t="s">
        <v>7713</v>
      </c>
      <c r="C1648" s="188" t="s">
        <v>7688</v>
      </c>
      <c r="D1648" s="405">
        <v>144.97999999999999</v>
      </c>
    </row>
    <row r="1649" spans="1:4">
      <c r="A1649" s="188">
        <v>1863</v>
      </c>
      <c r="B1649" s="188" t="s">
        <v>7714</v>
      </c>
      <c r="C1649" s="188" t="s">
        <v>7688</v>
      </c>
      <c r="D1649" s="405">
        <v>57.06</v>
      </c>
    </row>
    <row r="1650" spans="1:4" ht="15" customHeight="1">
      <c r="A1650" s="188">
        <v>1865</v>
      </c>
      <c r="B1650" s="188" t="s">
        <v>7715</v>
      </c>
      <c r="C1650" s="188" t="s">
        <v>7688</v>
      </c>
      <c r="D1650" s="405">
        <v>208.18</v>
      </c>
    </row>
    <row r="1651" spans="1:4" ht="15" customHeight="1">
      <c r="A1651" s="188">
        <v>36355</v>
      </c>
      <c r="B1651" s="188" t="s">
        <v>9703</v>
      </c>
      <c r="C1651" s="188" t="s">
        <v>7688</v>
      </c>
      <c r="D1651" s="405">
        <v>7.36</v>
      </c>
    </row>
    <row r="1652" spans="1:4" ht="15" customHeight="1">
      <c r="A1652" s="188">
        <v>36356</v>
      </c>
      <c r="B1652" s="188" t="s">
        <v>9704</v>
      </c>
      <c r="C1652" s="188" t="s">
        <v>7688</v>
      </c>
      <c r="D1652" s="405">
        <v>12.38</v>
      </c>
    </row>
    <row r="1653" spans="1:4" ht="15" customHeight="1">
      <c r="A1653" s="188">
        <v>1932</v>
      </c>
      <c r="B1653" s="188" t="s">
        <v>1722</v>
      </c>
      <c r="C1653" s="188" t="s">
        <v>7688</v>
      </c>
      <c r="D1653" s="405">
        <v>8.6199999999999992</v>
      </c>
    </row>
    <row r="1654" spans="1:4" ht="15" customHeight="1">
      <c r="A1654" s="188">
        <v>1933</v>
      </c>
      <c r="B1654" s="188" t="s">
        <v>1723</v>
      </c>
      <c r="C1654" s="188" t="s">
        <v>7688</v>
      </c>
      <c r="D1654" s="405">
        <v>3.79</v>
      </c>
    </row>
    <row r="1655" spans="1:4" ht="15" customHeight="1">
      <c r="A1655" s="188">
        <v>1951</v>
      </c>
      <c r="B1655" s="188" t="s">
        <v>1724</v>
      </c>
      <c r="C1655" s="188" t="s">
        <v>7688</v>
      </c>
      <c r="D1655" s="405">
        <v>16.86</v>
      </c>
    </row>
    <row r="1656" spans="1:4" ht="15" customHeight="1">
      <c r="A1656" s="188">
        <v>1966</v>
      </c>
      <c r="B1656" s="188" t="s">
        <v>1725</v>
      </c>
      <c r="C1656" s="188" t="s">
        <v>7688</v>
      </c>
      <c r="D1656" s="405">
        <v>19.399999999999999</v>
      </c>
    </row>
    <row r="1657" spans="1:4" ht="15" customHeight="1">
      <c r="A1657" s="188">
        <v>1952</v>
      </c>
      <c r="B1657" s="188" t="s">
        <v>1726</v>
      </c>
      <c r="C1657" s="188" t="s">
        <v>7688</v>
      </c>
      <c r="D1657" s="405">
        <v>72.86</v>
      </c>
    </row>
    <row r="1658" spans="1:4" ht="15" customHeight="1">
      <c r="A1658" s="188">
        <v>20104</v>
      </c>
      <c r="B1658" s="188" t="s">
        <v>1727</v>
      </c>
      <c r="C1658" s="188" t="s">
        <v>7688</v>
      </c>
      <c r="D1658" s="405">
        <v>538.34</v>
      </c>
    </row>
    <row r="1659" spans="1:4" ht="15" customHeight="1">
      <c r="A1659" s="188">
        <v>20105</v>
      </c>
      <c r="B1659" s="188" t="s">
        <v>1728</v>
      </c>
      <c r="C1659" s="188" t="s">
        <v>7688</v>
      </c>
      <c r="D1659" s="405">
        <v>838.52</v>
      </c>
    </row>
    <row r="1660" spans="1:4" ht="15" customHeight="1">
      <c r="A1660" s="188">
        <v>1965</v>
      </c>
      <c r="B1660" s="188" t="s">
        <v>1729</v>
      </c>
      <c r="C1660" s="188" t="s">
        <v>7688</v>
      </c>
      <c r="D1660" s="405">
        <v>39.33</v>
      </c>
    </row>
    <row r="1661" spans="1:4" ht="15" customHeight="1">
      <c r="A1661" s="188">
        <v>10765</v>
      </c>
      <c r="B1661" s="188" t="s">
        <v>1730</v>
      </c>
      <c r="C1661" s="188" t="s">
        <v>7688</v>
      </c>
      <c r="D1661" s="405">
        <v>9.94</v>
      </c>
    </row>
    <row r="1662" spans="1:4" ht="15" customHeight="1">
      <c r="A1662" s="188">
        <v>10767</v>
      </c>
      <c r="B1662" s="188" t="s">
        <v>1731</v>
      </c>
      <c r="C1662" s="188" t="s">
        <v>7688</v>
      </c>
      <c r="D1662" s="405">
        <v>32.57</v>
      </c>
    </row>
    <row r="1663" spans="1:4" ht="15" customHeight="1">
      <c r="A1663" s="188">
        <v>1970</v>
      </c>
      <c r="B1663" s="188" t="s">
        <v>1732</v>
      </c>
      <c r="C1663" s="188" t="s">
        <v>7688</v>
      </c>
      <c r="D1663" s="405">
        <v>40.82</v>
      </c>
    </row>
    <row r="1664" spans="1:4" ht="15" customHeight="1">
      <c r="A1664" s="188">
        <v>1967</v>
      </c>
      <c r="B1664" s="188" t="s">
        <v>1733</v>
      </c>
      <c r="C1664" s="188" t="s">
        <v>7688</v>
      </c>
      <c r="D1664" s="405">
        <v>4.54</v>
      </c>
    </row>
    <row r="1665" spans="1:4" ht="15" customHeight="1">
      <c r="A1665" s="188">
        <v>1968</v>
      </c>
      <c r="B1665" s="188" t="s">
        <v>1734</v>
      </c>
      <c r="C1665" s="188" t="s">
        <v>7688</v>
      </c>
      <c r="D1665" s="405">
        <v>9.51</v>
      </c>
    </row>
    <row r="1666" spans="1:4" ht="15" customHeight="1">
      <c r="A1666" s="188">
        <v>1969</v>
      </c>
      <c r="B1666" s="188" t="s">
        <v>1735</v>
      </c>
      <c r="C1666" s="188" t="s">
        <v>7688</v>
      </c>
      <c r="D1666" s="405">
        <v>28</v>
      </c>
    </row>
    <row r="1667" spans="1:4" ht="15" customHeight="1">
      <c r="A1667" s="188">
        <v>1839</v>
      </c>
      <c r="B1667" s="188" t="s">
        <v>1736</v>
      </c>
      <c r="C1667" s="188" t="s">
        <v>7688</v>
      </c>
      <c r="D1667" s="405">
        <v>157.88999999999999</v>
      </c>
    </row>
    <row r="1668" spans="1:4" ht="15" customHeight="1">
      <c r="A1668" s="188">
        <v>1835</v>
      </c>
      <c r="B1668" s="188" t="s">
        <v>1737</v>
      </c>
      <c r="C1668" s="188" t="s">
        <v>7688</v>
      </c>
      <c r="D1668" s="405">
        <v>33.57</v>
      </c>
    </row>
    <row r="1669" spans="1:4" ht="15" customHeight="1">
      <c r="A1669" s="188">
        <v>1823</v>
      </c>
      <c r="B1669" s="188" t="s">
        <v>1738</v>
      </c>
      <c r="C1669" s="188" t="s">
        <v>7688</v>
      </c>
      <c r="D1669" s="405">
        <v>64.900000000000006</v>
      </c>
    </row>
    <row r="1670" spans="1:4" ht="15" customHeight="1">
      <c r="A1670" s="188">
        <v>1827</v>
      </c>
      <c r="B1670" s="188" t="s">
        <v>1739</v>
      </c>
      <c r="C1670" s="188" t="s">
        <v>7688</v>
      </c>
      <c r="D1670" s="405">
        <v>156.36000000000001</v>
      </c>
    </row>
    <row r="1671" spans="1:4" ht="15" customHeight="1">
      <c r="A1671" s="188">
        <v>1831</v>
      </c>
      <c r="B1671" s="188" t="s">
        <v>1740</v>
      </c>
      <c r="C1671" s="188" t="s">
        <v>7688</v>
      </c>
      <c r="D1671" s="405">
        <v>34.130000000000003</v>
      </c>
    </row>
    <row r="1672" spans="1:4" ht="15" customHeight="1">
      <c r="A1672" s="188">
        <v>1825</v>
      </c>
      <c r="B1672" s="188" t="s">
        <v>1741</v>
      </c>
      <c r="C1672" s="188" t="s">
        <v>7688</v>
      </c>
      <c r="D1672" s="405">
        <v>84.24</v>
      </c>
    </row>
    <row r="1673" spans="1:4" ht="15" customHeight="1">
      <c r="A1673" s="188">
        <v>1828</v>
      </c>
      <c r="B1673" s="188" t="s">
        <v>1742</v>
      </c>
      <c r="C1673" s="188" t="s">
        <v>7688</v>
      </c>
      <c r="D1673" s="405">
        <v>190.8</v>
      </c>
    </row>
    <row r="1674" spans="1:4" ht="15" customHeight="1">
      <c r="A1674" s="188">
        <v>1845</v>
      </c>
      <c r="B1674" s="188" t="s">
        <v>1743</v>
      </c>
      <c r="C1674" s="188" t="s">
        <v>7688</v>
      </c>
      <c r="D1674" s="405">
        <v>42.77</v>
      </c>
    </row>
    <row r="1675" spans="1:4" ht="15" customHeight="1">
      <c r="A1675" s="188">
        <v>1824</v>
      </c>
      <c r="B1675" s="188" t="s">
        <v>1744</v>
      </c>
      <c r="C1675" s="188" t="s">
        <v>7688</v>
      </c>
      <c r="D1675" s="405">
        <v>100.98</v>
      </c>
    </row>
    <row r="1676" spans="1:4" ht="15" customHeight="1">
      <c r="A1676" s="188">
        <v>1941</v>
      </c>
      <c r="B1676" s="188" t="s">
        <v>1745</v>
      </c>
      <c r="C1676" s="188" t="s">
        <v>7688</v>
      </c>
      <c r="D1676" s="405">
        <v>26.77</v>
      </c>
    </row>
    <row r="1677" spans="1:4" ht="15" customHeight="1">
      <c r="A1677" s="188">
        <v>1940</v>
      </c>
      <c r="B1677" s="188" t="s">
        <v>1746</v>
      </c>
      <c r="C1677" s="188" t="s">
        <v>7688</v>
      </c>
      <c r="D1677" s="405">
        <v>20.23</v>
      </c>
    </row>
    <row r="1678" spans="1:4" ht="15" customHeight="1">
      <c r="A1678" s="188">
        <v>1937</v>
      </c>
      <c r="B1678" s="188" t="s">
        <v>1747</v>
      </c>
      <c r="C1678" s="188" t="s">
        <v>7688</v>
      </c>
      <c r="D1678" s="405">
        <v>4.2</v>
      </c>
    </row>
    <row r="1679" spans="1:4" ht="15" customHeight="1">
      <c r="A1679" s="188">
        <v>1939</v>
      </c>
      <c r="B1679" s="188" t="s">
        <v>1748</v>
      </c>
      <c r="C1679" s="188" t="s">
        <v>7688</v>
      </c>
      <c r="D1679" s="405">
        <v>8.32</v>
      </c>
    </row>
    <row r="1680" spans="1:4" ht="15" customHeight="1">
      <c r="A1680" s="188">
        <v>1942</v>
      </c>
      <c r="B1680" s="188" t="s">
        <v>1749</v>
      </c>
      <c r="C1680" s="188" t="s">
        <v>7688</v>
      </c>
      <c r="D1680" s="405">
        <v>38.200000000000003</v>
      </c>
    </row>
    <row r="1681" spans="1:4" ht="15" customHeight="1">
      <c r="A1681" s="188">
        <v>1938</v>
      </c>
      <c r="B1681" s="188" t="s">
        <v>1750</v>
      </c>
      <c r="C1681" s="188" t="s">
        <v>7688</v>
      </c>
      <c r="D1681" s="405">
        <v>5.32</v>
      </c>
    </row>
    <row r="1682" spans="1:4" ht="15" customHeight="1">
      <c r="A1682" s="188">
        <v>42692</v>
      </c>
      <c r="B1682" s="188" t="s">
        <v>9705</v>
      </c>
      <c r="C1682" s="188" t="s">
        <v>7688</v>
      </c>
      <c r="D1682" s="405">
        <v>461.88</v>
      </c>
    </row>
    <row r="1683" spans="1:4" ht="15" customHeight="1">
      <c r="A1683" s="188">
        <v>42693</v>
      </c>
      <c r="B1683" s="188" t="s">
        <v>9706</v>
      </c>
      <c r="C1683" s="188" t="s">
        <v>7688</v>
      </c>
      <c r="D1683" s="405">
        <v>759.77</v>
      </c>
    </row>
    <row r="1684" spans="1:4" ht="15" customHeight="1">
      <c r="A1684" s="188">
        <v>42695</v>
      </c>
      <c r="B1684" s="188" t="s">
        <v>9707</v>
      </c>
      <c r="C1684" s="188" t="s">
        <v>7688</v>
      </c>
      <c r="D1684" s="405">
        <v>577.69000000000005</v>
      </c>
    </row>
    <row r="1685" spans="1:4" ht="15" customHeight="1">
      <c r="A1685" s="188">
        <v>42694</v>
      </c>
      <c r="B1685" s="188" t="s">
        <v>9708</v>
      </c>
      <c r="C1685" s="188" t="s">
        <v>7688</v>
      </c>
      <c r="D1685" s="405">
        <v>854.04</v>
      </c>
    </row>
    <row r="1686" spans="1:4" ht="15" customHeight="1">
      <c r="A1686" s="188">
        <v>20097</v>
      </c>
      <c r="B1686" s="188" t="s">
        <v>27756</v>
      </c>
      <c r="C1686" s="188" t="s">
        <v>7688</v>
      </c>
      <c r="D1686" s="405">
        <v>38.57</v>
      </c>
    </row>
    <row r="1687" spans="1:4" ht="15" customHeight="1">
      <c r="A1687" s="188">
        <v>20098</v>
      </c>
      <c r="B1687" s="188" t="s">
        <v>27757</v>
      </c>
      <c r="C1687" s="188" t="s">
        <v>7688</v>
      </c>
      <c r="D1687" s="405">
        <v>130.04</v>
      </c>
    </row>
    <row r="1688" spans="1:4" ht="15" customHeight="1">
      <c r="A1688" s="188">
        <v>20096</v>
      </c>
      <c r="B1688" s="188" t="s">
        <v>27758</v>
      </c>
      <c r="C1688" s="188" t="s">
        <v>7688</v>
      </c>
      <c r="D1688" s="405">
        <v>25.23</v>
      </c>
    </row>
    <row r="1689" spans="1:4" ht="15" customHeight="1">
      <c r="A1689" s="188">
        <v>1964</v>
      </c>
      <c r="B1689" s="188" t="s">
        <v>1751</v>
      </c>
      <c r="C1689" s="188" t="s">
        <v>7688</v>
      </c>
      <c r="D1689" s="405">
        <v>23.32</v>
      </c>
    </row>
    <row r="1690" spans="1:4" ht="15" customHeight="1">
      <c r="A1690" s="188">
        <v>1880</v>
      </c>
      <c r="B1690" s="188" t="s">
        <v>4289</v>
      </c>
      <c r="C1690" s="188" t="s">
        <v>7688</v>
      </c>
      <c r="D1690" s="405">
        <v>3.13</v>
      </c>
    </row>
    <row r="1691" spans="1:4" ht="15" customHeight="1">
      <c r="A1691" s="188">
        <v>39274</v>
      </c>
      <c r="B1691" s="188" t="s">
        <v>9709</v>
      </c>
      <c r="C1691" s="188" t="s">
        <v>7688</v>
      </c>
      <c r="D1691" s="405">
        <v>2.4300000000000002</v>
      </c>
    </row>
    <row r="1692" spans="1:4" ht="15" customHeight="1">
      <c r="A1692" s="188">
        <v>2628</v>
      </c>
      <c r="B1692" s="188" t="s">
        <v>4519</v>
      </c>
      <c r="C1692" s="188" t="s">
        <v>7688</v>
      </c>
      <c r="D1692" s="405">
        <v>215.39</v>
      </c>
    </row>
    <row r="1693" spans="1:4" ht="15" customHeight="1">
      <c r="A1693" s="188">
        <v>2622</v>
      </c>
      <c r="B1693" s="188" t="s">
        <v>4520</v>
      </c>
      <c r="C1693" s="188" t="s">
        <v>7688</v>
      </c>
      <c r="D1693" s="405">
        <v>5.1100000000000003</v>
      </c>
    </row>
    <row r="1694" spans="1:4" ht="15" customHeight="1">
      <c r="A1694" s="188">
        <v>2623</v>
      </c>
      <c r="B1694" s="188" t="s">
        <v>4521</v>
      </c>
      <c r="C1694" s="188" t="s">
        <v>7688</v>
      </c>
      <c r="D1694" s="405">
        <v>6.15</v>
      </c>
    </row>
    <row r="1695" spans="1:4" ht="15" customHeight="1">
      <c r="A1695" s="188">
        <v>2624</v>
      </c>
      <c r="B1695" s="188" t="s">
        <v>4522</v>
      </c>
      <c r="C1695" s="188" t="s">
        <v>7688</v>
      </c>
      <c r="D1695" s="405">
        <v>9.7899999999999991</v>
      </c>
    </row>
    <row r="1696" spans="1:4" ht="15" customHeight="1">
      <c r="A1696" s="188">
        <v>2625</v>
      </c>
      <c r="B1696" s="188" t="s">
        <v>4523</v>
      </c>
      <c r="C1696" s="188" t="s">
        <v>7688</v>
      </c>
      <c r="D1696" s="405">
        <v>20.67</v>
      </c>
    </row>
    <row r="1697" spans="1:4" ht="15" customHeight="1">
      <c r="A1697" s="188">
        <v>2626</v>
      </c>
      <c r="B1697" s="188" t="s">
        <v>4524</v>
      </c>
      <c r="C1697" s="188" t="s">
        <v>7688</v>
      </c>
      <c r="D1697" s="405">
        <v>30.28</v>
      </c>
    </row>
    <row r="1698" spans="1:4" ht="15" customHeight="1">
      <c r="A1698" s="188">
        <v>2630</v>
      </c>
      <c r="B1698" s="188" t="s">
        <v>4525</v>
      </c>
      <c r="C1698" s="188" t="s">
        <v>7688</v>
      </c>
      <c r="D1698" s="405">
        <v>46.06</v>
      </c>
    </row>
    <row r="1699" spans="1:4" ht="15" customHeight="1">
      <c r="A1699" s="188">
        <v>2627</v>
      </c>
      <c r="B1699" s="188" t="s">
        <v>4526</v>
      </c>
      <c r="C1699" s="188" t="s">
        <v>7688</v>
      </c>
      <c r="D1699" s="405">
        <v>81.13</v>
      </c>
    </row>
    <row r="1700" spans="1:4" ht="15" customHeight="1">
      <c r="A1700" s="188">
        <v>2629</v>
      </c>
      <c r="B1700" s="188" t="s">
        <v>4527</v>
      </c>
      <c r="C1700" s="188" t="s">
        <v>7688</v>
      </c>
      <c r="D1700" s="405">
        <v>109.73</v>
      </c>
    </row>
    <row r="1701" spans="1:4" ht="15" customHeight="1">
      <c r="A1701" s="188">
        <v>12033</v>
      </c>
      <c r="B1701" s="188" t="s">
        <v>1752</v>
      </c>
      <c r="C1701" s="188" t="s">
        <v>7688</v>
      </c>
      <c r="D1701" s="405">
        <v>10.01</v>
      </c>
    </row>
    <row r="1702" spans="1:4" ht="15" customHeight="1">
      <c r="A1702" s="188">
        <v>40408</v>
      </c>
      <c r="B1702" s="188" t="s">
        <v>1753</v>
      </c>
      <c r="C1702" s="188" t="s">
        <v>7688</v>
      </c>
      <c r="D1702" s="405">
        <v>6.58</v>
      </c>
    </row>
    <row r="1703" spans="1:4" ht="15" customHeight="1">
      <c r="A1703" s="188">
        <v>40409</v>
      </c>
      <c r="B1703" s="188" t="s">
        <v>1754</v>
      </c>
      <c r="C1703" s="188" t="s">
        <v>7688</v>
      </c>
      <c r="D1703" s="405">
        <v>2.33</v>
      </c>
    </row>
    <row r="1704" spans="1:4" ht="15" customHeight="1">
      <c r="A1704" s="188">
        <v>39276</v>
      </c>
      <c r="B1704" s="188" t="s">
        <v>1755</v>
      </c>
      <c r="C1704" s="188" t="s">
        <v>7688</v>
      </c>
      <c r="D1704" s="405">
        <v>5.93</v>
      </c>
    </row>
    <row r="1705" spans="1:4" ht="15" customHeight="1">
      <c r="A1705" s="188">
        <v>39277</v>
      </c>
      <c r="B1705" s="188" t="s">
        <v>1756</v>
      </c>
      <c r="C1705" s="188" t="s">
        <v>7688</v>
      </c>
      <c r="D1705" s="405">
        <v>16</v>
      </c>
    </row>
    <row r="1706" spans="1:4" ht="15" customHeight="1">
      <c r="A1706" s="188">
        <v>12034</v>
      </c>
      <c r="B1706" s="188" t="s">
        <v>1757</v>
      </c>
      <c r="C1706" s="188" t="s">
        <v>7688</v>
      </c>
      <c r="D1706" s="405">
        <v>4.53</v>
      </c>
    </row>
    <row r="1707" spans="1:4" ht="15" customHeight="1">
      <c r="A1707" s="188">
        <v>39879</v>
      </c>
      <c r="B1707" s="188" t="s">
        <v>1758</v>
      </c>
      <c r="C1707" s="188" t="s">
        <v>7688</v>
      </c>
      <c r="D1707" s="405">
        <v>4.5599999999999996</v>
      </c>
    </row>
    <row r="1708" spans="1:4" ht="15" customHeight="1">
      <c r="A1708" s="188">
        <v>39880</v>
      </c>
      <c r="B1708" s="188" t="s">
        <v>1759</v>
      </c>
      <c r="C1708" s="188" t="s">
        <v>7688</v>
      </c>
      <c r="D1708" s="405">
        <v>10.09</v>
      </c>
    </row>
    <row r="1709" spans="1:4" ht="15" customHeight="1">
      <c r="A1709" s="188">
        <v>39881</v>
      </c>
      <c r="B1709" s="188" t="s">
        <v>1760</v>
      </c>
      <c r="C1709" s="188" t="s">
        <v>7688</v>
      </c>
      <c r="D1709" s="405">
        <v>16.2</v>
      </c>
    </row>
    <row r="1710" spans="1:4" ht="15" customHeight="1">
      <c r="A1710" s="188">
        <v>39882</v>
      </c>
      <c r="B1710" s="188" t="s">
        <v>1761</v>
      </c>
      <c r="C1710" s="188" t="s">
        <v>7688</v>
      </c>
      <c r="D1710" s="405">
        <v>42.67</v>
      </c>
    </row>
    <row r="1711" spans="1:4" ht="15" customHeight="1">
      <c r="A1711" s="188">
        <v>39883</v>
      </c>
      <c r="B1711" s="188" t="s">
        <v>1762</v>
      </c>
      <c r="C1711" s="188" t="s">
        <v>7688</v>
      </c>
      <c r="D1711" s="405">
        <v>68.14</v>
      </c>
    </row>
    <row r="1712" spans="1:4" ht="15" customHeight="1">
      <c r="A1712" s="188">
        <v>39884</v>
      </c>
      <c r="B1712" s="188" t="s">
        <v>1763</v>
      </c>
      <c r="C1712" s="188" t="s">
        <v>7688</v>
      </c>
      <c r="D1712" s="405">
        <v>101.2</v>
      </c>
    </row>
    <row r="1713" spans="1:4" ht="15" customHeight="1">
      <c r="A1713" s="188">
        <v>39885</v>
      </c>
      <c r="B1713" s="188" t="s">
        <v>1764</v>
      </c>
      <c r="C1713" s="188" t="s">
        <v>7688</v>
      </c>
      <c r="D1713" s="405">
        <v>240.53</v>
      </c>
    </row>
    <row r="1714" spans="1:4" ht="15" customHeight="1">
      <c r="A1714" s="188">
        <v>1777</v>
      </c>
      <c r="B1714" s="188" t="s">
        <v>1765</v>
      </c>
      <c r="C1714" s="188" t="s">
        <v>7688</v>
      </c>
      <c r="D1714" s="405">
        <v>57.43</v>
      </c>
    </row>
    <row r="1715" spans="1:4" ht="15" customHeight="1">
      <c r="A1715" s="188">
        <v>1819</v>
      </c>
      <c r="B1715" s="188" t="s">
        <v>1766</v>
      </c>
      <c r="C1715" s="188" t="s">
        <v>7688</v>
      </c>
      <c r="D1715" s="405">
        <v>41.78</v>
      </c>
    </row>
    <row r="1716" spans="1:4" ht="15" customHeight="1">
      <c r="A1716" s="188">
        <v>1775</v>
      </c>
      <c r="B1716" s="188" t="s">
        <v>1767</v>
      </c>
      <c r="C1716" s="188" t="s">
        <v>7688</v>
      </c>
      <c r="D1716" s="405">
        <v>12.49</v>
      </c>
    </row>
    <row r="1717" spans="1:4" ht="15" customHeight="1">
      <c r="A1717" s="188">
        <v>1776</v>
      </c>
      <c r="B1717" s="188" t="s">
        <v>1768</v>
      </c>
      <c r="C1717" s="188" t="s">
        <v>7688</v>
      </c>
      <c r="D1717" s="405">
        <v>34</v>
      </c>
    </row>
    <row r="1718" spans="1:4">
      <c r="A1718" s="188">
        <v>1778</v>
      </c>
      <c r="B1718" s="188" t="s">
        <v>1769</v>
      </c>
      <c r="C1718" s="188" t="s">
        <v>7688</v>
      </c>
      <c r="D1718" s="405">
        <v>139.02000000000001</v>
      </c>
    </row>
    <row r="1719" spans="1:4" ht="15" customHeight="1">
      <c r="A1719" s="188">
        <v>1818</v>
      </c>
      <c r="B1719" s="188" t="s">
        <v>1770</v>
      </c>
      <c r="C1719" s="188" t="s">
        <v>7688</v>
      </c>
      <c r="D1719" s="405">
        <v>92.28</v>
      </c>
    </row>
    <row r="1720" spans="1:4">
      <c r="A1720" s="188">
        <v>1820</v>
      </c>
      <c r="B1720" s="188" t="s">
        <v>1771</v>
      </c>
      <c r="C1720" s="188" t="s">
        <v>7688</v>
      </c>
      <c r="D1720" s="405">
        <v>18.04</v>
      </c>
    </row>
    <row r="1721" spans="1:4" ht="15" customHeight="1">
      <c r="A1721" s="188">
        <v>1779</v>
      </c>
      <c r="B1721" s="188" t="s">
        <v>1772</v>
      </c>
      <c r="C1721" s="188" t="s">
        <v>7688</v>
      </c>
      <c r="D1721" s="405">
        <v>202.19</v>
      </c>
    </row>
    <row r="1722" spans="1:4">
      <c r="A1722" s="188">
        <v>1780</v>
      </c>
      <c r="B1722" s="188" t="s">
        <v>1773</v>
      </c>
      <c r="C1722" s="188" t="s">
        <v>7688</v>
      </c>
      <c r="D1722" s="405">
        <v>416.82</v>
      </c>
    </row>
    <row r="1723" spans="1:4" ht="15" customHeight="1">
      <c r="A1723" s="188">
        <v>1783</v>
      </c>
      <c r="B1723" s="188" t="s">
        <v>1774</v>
      </c>
      <c r="C1723" s="188" t="s">
        <v>7688</v>
      </c>
      <c r="D1723" s="405">
        <v>44.07</v>
      </c>
    </row>
    <row r="1724" spans="1:4">
      <c r="A1724" s="188">
        <v>1782</v>
      </c>
      <c r="B1724" s="188" t="s">
        <v>1775</v>
      </c>
      <c r="C1724" s="188" t="s">
        <v>7688</v>
      </c>
      <c r="D1724" s="405">
        <v>34.840000000000003</v>
      </c>
    </row>
    <row r="1725" spans="1:4" ht="15" customHeight="1">
      <c r="A1725" s="188">
        <v>1817</v>
      </c>
      <c r="B1725" s="188" t="s">
        <v>1776</v>
      </c>
      <c r="C1725" s="188" t="s">
        <v>7688</v>
      </c>
      <c r="D1725" s="405">
        <v>10.38</v>
      </c>
    </row>
    <row r="1726" spans="1:4" ht="15" customHeight="1">
      <c r="A1726" s="188">
        <v>1781</v>
      </c>
      <c r="B1726" s="188" t="s">
        <v>1777</v>
      </c>
      <c r="C1726" s="188" t="s">
        <v>7688</v>
      </c>
      <c r="D1726" s="405">
        <v>22.7</v>
      </c>
    </row>
    <row r="1727" spans="1:4">
      <c r="A1727" s="188">
        <v>1784</v>
      </c>
      <c r="B1727" s="188" t="s">
        <v>1778</v>
      </c>
      <c r="C1727" s="188" t="s">
        <v>7688</v>
      </c>
      <c r="D1727" s="405">
        <v>124.44</v>
      </c>
    </row>
    <row r="1728" spans="1:4" ht="15" customHeight="1">
      <c r="A1728" s="188">
        <v>1810</v>
      </c>
      <c r="B1728" s="188" t="s">
        <v>1779</v>
      </c>
      <c r="C1728" s="188" t="s">
        <v>7688</v>
      </c>
      <c r="D1728" s="405">
        <v>69.02</v>
      </c>
    </row>
    <row r="1729" spans="1:4" ht="15" customHeight="1">
      <c r="A1729" s="188">
        <v>1811</v>
      </c>
      <c r="B1729" s="188" t="s">
        <v>1780</v>
      </c>
      <c r="C1729" s="188" t="s">
        <v>7688</v>
      </c>
      <c r="D1729" s="405">
        <v>14.93</v>
      </c>
    </row>
    <row r="1730" spans="1:4" ht="15" customHeight="1">
      <c r="A1730" s="188">
        <v>1812</v>
      </c>
      <c r="B1730" s="188" t="s">
        <v>1781</v>
      </c>
      <c r="C1730" s="188" t="s">
        <v>7688</v>
      </c>
      <c r="D1730" s="405">
        <v>174.24</v>
      </c>
    </row>
    <row r="1731" spans="1:4" ht="15" customHeight="1">
      <c r="A1731" s="188">
        <v>40386</v>
      </c>
      <c r="B1731" s="188" t="s">
        <v>9710</v>
      </c>
      <c r="C1731" s="188" t="s">
        <v>7688</v>
      </c>
      <c r="D1731" s="405">
        <v>59.12</v>
      </c>
    </row>
    <row r="1732" spans="1:4" ht="15" customHeight="1">
      <c r="A1732" s="188">
        <v>40384</v>
      </c>
      <c r="B1732" s="188" t="s">
        <v>9711</v>
      </c>
      <c r="C1732" s="188" t="s">
        <v>7688</v>
      </c>
      <c r="D1732" s="405">
        <v>40.47</v>
      </c>
    </row>
    <row r="1733" spans="1:4" ht="15" customHeight="1">
      <c r="A1733" s="188">
        <v>40379</v>
      </c>
      <c r="B1733" s="188" t="s">
        <v>9712</v>
      </c>
      <c r="C1733" s="188" t="s">
        <v>7688</v>
      </c>
      <c r="D1733" s="405">
        <v>13.99</v>
      </c>
    </row>
    <row r="1734" spans="1:4" ht="15" customHeight="1">
      <c r="A1734" s="188">
        <v>40423</v>
      </c>
      <c r="B1734" s="188" t="s">
        <v>9713</v>
      </c>
      <c r="C1734" s="188" t="s">
        <v>7688</v>
      </c>
      <c r="D1734" s="405">
        <v>26.48</v>
      </c>
    </row>
    <row r="1735" spans="1:4" ht="15" customHeight="1">
      <c r="A1735" s="188">
        <v>40389</v>
      </c>
      <c r="B1735" s="188" t="s">
        <v>9714</v>
      </c>
      <c r="C1735" s="188" t="s">
        <v>7688</v>
      </c>
      <c r="D1735" s="405">
        <v>167.93</v>
      </c>
    </row>
    <row r="1736" spans="1:4">
      <c r="A1736" s="188">
        <v>40388</v>
      </c>
      <c r="B1736" s="188" t="s">
        <v>9715</v>
      </c>
      <c r="C1736" s="188" t="s">
        <v>7688</v>
      </c>
      <c r="D1736" s="405">
        <v>84.06</v>
      </c>
    </row>
    <row r="1737" spans="1:4" ht="15" customHeight="1">
      <c r="A1737" s="188">
        <v>40381</v>
      </c>
      <c r="B1737" s="188" t="s">
        <v>9716</v>
      </c>
      <c r="C1737" s="188" t="s">
        <v>7688</v>
      </c>
      <c r="D1737" s="405">
        <v>18.66</v>
      </c>
    </row>
    <row r="1738" spans="1:4" ht="15" customHeight="1">
      <c r="A1738" s="188">
        <v>40391</v>
      </c>
      <c r="B1738" s="188" t="s">
        <v>9717</v>
      </c>
      <c r="C1738" s="188" t="s">
        <v>7688</v>
      </c>
      <c r="D1738" s="405">
        <v>435.87</v>
      </c>
    </row>
    <row r="1739" spans="1:4" ht="15" customHeight="1">
      <c r="A1739" s="188">
        <v>40414</v>
      </c>
      <c r="B1739" s="188" t="s">
        <v>7716</v>
      </c>
      <c r="C1739" s="188" t="s">
        <v>7688</v>
      </c>
      <c r="D1739" s="405">
        <v>20.93</v>
      </c>
    </row>
    <row r="1740" spans="1:4" ht="15" customHeight="1">
      <c r="A1740" s="188">
        <v>40416</v>
      </c>
      <c r="B1740" s="188" t="s">
        <v>7717</v>
      </c>
      <c r="C1740" s="188" t="s">
        <v>7688</v>
      </c>
      <c r="D1740" s="405">
        <v>28.93</v>
      </c>
    </row>
    <row r="1741" spans="1:4" ht="15" customHeight="1">
      <c r="A1741" s="188">
        <v>40418</v>
      </c>
      <c r="B1741" s="188" t="s">
        <v>7718</v>
      </c>
      <c r="C1741" s="188" t="s">
        <v>7688</v>
      </c>
      <c r="D1741" s="405">
        <v>34.51</v>
      </c>
    </row>
    <row r="1742" spans="1:4" ht="15" customHeight="1">
      <c r="A1742" s="188">
        <v>2609</v>
      </c>
      <c r="B1742" s="188" t="s">
        <v>4528</v>
      </c>
      <c r="C1742" s="188" t="s">
        <v>7688</v>
      </c>
      <c r="D1742" s="405">
        <v>4.8</v>
      </c>
    </row>
    <row r="1743" spans="1:4" ht="15" customHeight="1">
      <c r="A1743" s="188">
        <v>2634</v>
      </c>
      <c r="B1743" s="188" t="s">
        <v>4529</v>
      </c>
      <c r="C1743" s="188" t="s">
        <v>7688</v>
      </c>
      <c r="D1743" s="405">
        <v>6.31</v>
      </c>
    </row>
    <row r="1744" spans="1:4" ht="15" customHeight="1">
      <c r="A1744" s="188">
        <v>2611</v>
      </c>
      <c r="B1744" s="188" t="s">
        <v>4530</v>
      </c>
      <c r="C1744" s="188" t="s">
        <v>7688</v>
      </c>
      <c r="D1744" s="405">
        <v>17.79</v>
      </c>
    </row>
    <row r="1745" spans="1:4" ht="15" customHeight="1">
      <c r="A1745" s="188">
        <v>34359</v>
      </c>
      <c r="B1745" s="188" t="s">
        <v>1782</v>
      </c>
      <c r="C1745" s="188" t="s">
        <v>7688</v>
      </c>
      <c r="D1745" s="405">
        <v>9.67</v>
      </c>
    </row>
    <row r="1746" spans="1:4">
      <c r="A1746" s="188">
        <v>1789</v>
      </c>
      <c r="B1746" s="188" t="s">
        <v>1783</v>
      </c>
      <c r="C1746" s="188" t="s">
        <v>7688</v>
      </c>
      <c r="D1746" s="405">
        <v>55.12</v>
      </c>
    </row>
    <row r="1747" spans="1:4" ht="15" customHeight="1">
      <c r="A1747" s="188">
        <v>1788</v>
      </c>
      <c r="B1747" s="188" t="s">
        <v>1784</v>
      </c>
      <c r="C1747" s="188" t="s">
        <v>7688</v>
      </c>
      <c r="D1747" s="405">
        <v>44.18</v>
      </c>
    </row>
    <row r="1748" spans="1:4" ht="15" customHeight="1">
      <c r="A1748" s="188">
        <v>1786</v>
      </c>
      <c r="B1748" s="188" t="s">
        <v>1785</v>
      </c>
      <c r="C1748" s="188" t="s">
        <v>7688</v>
      </c>
      <c r="D1748" s="405">
        <v>10.97</v>
      </c>
    </row>
    <row r="1749" spans="1:4" ht="15" customHeight="1">
      <c r="A1749" s="188">
        <v>1787</v>
      </c>
      <c r="B1749" s="188" t="s">
        <v>1786</v>
      </c>
      <c r="C1749" s="188" t="s">
        <v>7688</v>
      </c>
      <c r="D1749" s="405">
        <v>26.27</v>
      </c>
    </row>
    <row r="1750" spans="1:4" ht="15" customHeight="1">
      <c r="A1750" s="188">
        <v>1791</v>
      </c>
      <c r="B1750" s="188" t="s">
        <v>1787</v>
      </c>
      <c r="C1750" s="188" t="s">
        <v>7688</v>
      </c>
      <c r="D1750" s="405">
        <v>159.31</v>
      </c>
    </row>
    <row r="1751" spans="1:4" ht="15" customHeight="1">
      <c r="A1751" s="188">
        <v>1790</v>
      </c>
      <c r="B1751" s="188" t="s">
        <v>1788</v>
      </c>
      <c r="C1751" s="188" t="s">
        <v>7688</v>
      </c>
      <c r="D1751" s="405">
        <v>91.8</v>
      </c>
    </row>
    <row r="1752" spans="1:4" ht="15" customHeight="1">
      <c r="A1752" s="188">
        <v>1813</v>
      </c>
      <c r="B1752" s="188" t="s">
        <v>1789</v>
      </c>
      <c r="C1752" s="188" t="s">
        <v>7688</v>
      </c>
      <c r="D1752" s="405">
        <v>17.41</v>
      </c>
    </row>
    <row r="1753" spans="1:4" ht="15" customHeight="1">
      <c r="A1753" s="188">
        <v>1792</v>
      </c>
      <c r="B1753" s="188" t="s">
        <v>1790</v>
      </c>
      <c r="C1753" s="188" t="s">
        <v>7688</v>
      </c>
      <c r="D1753" s="405">
        <v>215.04</v>
      </c>
    </row>
    <row r="1754" spans="1:4" ht="15" customHeight="1">
      <c r="A1754" s="188">
        <v>1793</v>
      </c>
      <c r="B1754" s="188" t="s">
        <v>1791</v>
      </c>
      <c r="C1754" s="188" t="s">
        <v>7688</v>
      </c>
      <c r="D1754" s="405">
        <v>434.54</v>
      </c>
    </row>
    <row r="1755" spans="1:4" ht="15" customHeight="1">
      <c r="A1755" s="188">
        <v>1809</v>
      </c>
      <c r="B1755" s="188" t="s">
        <v>1792</v>
      </c>
      <c r="C1755" s="188" t="s">
        <v>7688</v>
      </c>
      <c r="D1755" s="405">
        <v>51.68</v>
      </c>
    </row>
    <row r="1756" spans="1:4" ht="15" customHeight="1">
      <c r="A1756" s="188">
        <v>1814</v>
      </c>
      <c r="B1756" s="188" t="s">
        <v>1793</v>
      </c>
      <c r="C1756" s="188" t="s">
        <v>7688</v>
      </c>
      <c r="D1756" s="405">
        <v>42.45</v>
      </c>
    </row>
    <row r="1757" spans="1:4" ht="15" customHeight="1">
      <c r="A1757" s="188">
        <v>1803</v>
      </c>
      <c r="B1757" s="188" t="s">
        <v>1794</v>
      </c>
      <c r="C1757" s="188" t="s">
        <v>7688</v>
      </c>
      <c r="D1757" s="405">
        <v>10.73</v>
      </c>
    </row>
    <row r="1758" spans="1:4">
      <c r="A1758" s="188">
        <v>1805</v>
      </c>
      <c r="B1758" s="188" t="s">
        <v>1795</v>
      </c>
      <c r="C1758" s="188" t="s">
        <v>7688</v>
      </c>
      <c r="D1758" s="405">
        <v>24.64</v>
      </c>
    </row>
    <row r="1759" spans="1:4" ht="15" customHeight="1">
      <c r="A1759" s="188">
        <v>1821</v>
      </c>
      <c r="B1759" s="188" t="s">
        <v>1796</v>
      </c>
      <c r="C1759" s="188" t="s">
        <v>7688</v>
      </c>
      <c r="D1759" s="405">
        <v>145.55000000000001</v>
      </c>
    </row>
    <row r="1760" spans="1:4">
      <c r="A1760" s="188">
        <v>1806</v>
      </c>
      <c r="B1760" s="188" t="s">
        <v>1797</v>
      </c>
      <c r="C1760" s="188" t="s">
        <v>7688</v>
      </c>
      <c r="D1760" s="405">
        <v>86.63</v>
      </c>
    </row>
    <row r="1761" spans="1:4">
      <c r="A1761" s="188">
        <v>1804</v>
      </c>
      <c r="B1761" s="188" t="s">
        <v>1798</v>
      </c>
      <c r="C1761" s="188" t="s">
        <v>7688</v>
      </c>
      <c r="D1761" s="405">
        <v>15.27</v>
      </c>
    </row>
    <row r="1762" spans="1:4" ht="15" customHeight="1">
      <c r="A1762" s="188">
        <v>1807</v>
      </c>
      <c r="B1762" s="188" t="s">
        <v>1799</v>
      </c>
      <c r="C1762" s="188" t="s">
        <v>7688</v>
      </c>
      <c r="D1762" s="405">
        <v>208.16</v>
      </c>
    </row>
    <row r="1763" spans="1:4">
      <c r="A1763" s="188">
        <v>1808</v>
      </c>
      <c r="B1763" s="188" t="s">
        <v>1800</v>
      </c>
      <c r="C1763" s="188" t="s">
        <v>7688</v>
      </c>
      <c r="D1763" s="405">
        <v>417.33</v>
      </c>
    </row>
    <row r="1764" spans="1:4" ht="15" customHeight="1">
      <c r="A1764" s="188">
        <v>1797</v>
      </c>
      <c r="B1764" s="188" t="s">
        <v>1801</v>
      </c>
      <c r="C1764" s="188" t="s">
        <v>7688</v>
      </c>
      <c r="D1764" s="405">
        <v>62.59</v>
      </c>
    </row>
    <row r="1765" spans="1:4">
      <c r="A1765" s="188">
        <v>1796</v>
      </c>
      <c r="B1765" s="188" t="s">
        <v>1802</v>
      </c>
      <c r="C1765" s="188" t="s">
        <v>7688</v>
      </c>
      <c r="D1765" s="405">
        <v>48.01</v>
      </c>
    </row>
    <row r="1766" spans="1:4">
      <c r="A1766" s="188">
        <v>1794</v>
      </c>
      <c r="B1766" s="188" t="s">
        <v>1803</v>
      </c>
      <c r="C1766" s="188" t="s">
        <v>7688</v>
      </c>
      <c r="D1766" s="405">
        <v>11.46</v>
      </c>
    </row>
    <row r="1767" spans="1:4" ht="15" customHeight="1">
      <c r="A1767" s="188">
        <v>1816</v>
      </c>
      <c r="B1767" s="188" t="s">
        <v>1804</v>
      </c>
      <c r="C1767" s="188" t="s">
        <v>7688</v>
      </c>
      <c r="D1767" s="405">
        <v>25.84</v>
      </c>
    </row>
    <row r="1768" spans="1:4">
      <c r="A1768" s="188">
        <v>1815</v>
      </c>
      <c r="B1768" s="188" t="s">
        <v>1805</v>
      </c>
      <c r="C1768" s="188" t="s">
        <v>7688</v>
      </c>
      <c r="D1768" s="405">
        <v>198.46</v>
      </c>
    </row>
    <row r="1769" spans="1:4" ht="15" customHeight="1">
      <c r="A1769" s="188">
        <v>1798</v>
      </c>
      <c r="B1769" s="188" t="s">
        <v>1806</v>
      </c>
      <c r="C1769" s="188" t="s">
        <v>7688</v>
      </c>
      <c r="D1769" s="405">
        <v>88.8</v>
      </c>
    </row>
    <row r="1770" spans="1:4">
      <c r="A1770" s="188">
        <v>1795</v>
      </c>
      <c r="B1770" s="188" t="s">
        <v>1807</v>
      </c>
      <c r="C1770" s="188" t="s">
        <v>7688</v>
      </c>
      <c r="D1770" s="405">
        <v>15.88</v>
      </c>
    </row>
    <row r="1771" spans="1:4" ht="15" customHeight="1">
      <c r="A1771" s="188">
        <v>1799</v>
      </c>
      <c r="B1771" s="188" t="s">
        <v>1808</v>
      </c>
      <c r="C1771" s="188" t="s">
        <v>7688</v>
      </c>
      <c r="D1771" s="405">
        <v>258.47000000000003</v>
      </c>
    </row>
    <row r="1772" spans="1:4" ht="15" customHeight="1">
      <c r="A1772" s="188">
        <v>1800</v>
      </c>
      <c r="B1772" s="188" t="s">
        <v>1809</v>
      </c>
      <c r="C1772" s="188" t="s">
        <v>7688</v>
      </c>
      <c r="D1772" s="405">
        <v>493.47</v>
      </c>
    </row>
    <row r="1773" spans="1:4">
      <c r="A1773" s="188">
        <v>1802</v>
      </c>
      <c r="B1773" s="188" t="s">
        <v>1810</v>
      </c>
      <c r="C1773" s="188" t="s">
        <v>7688</v>
      </c>
      <c r="D1773" s="406">
        <v>1234.3699999999999</v>
      </c>
    </row>
    <row r="1774" spans="1:4" ht="15" customHeight="1">
      <c r="A1774" s="188">
        <v>40385</v>
      </c>
      <c r="B1774" s="188" t="s">
        <v>9718</v>
      </c>
      <c r="C1774" s="188" t="s">
        <v>7688</v>
      </c>
      <c r="D1774" s="405">
        <v>59.12</v>
      </c>
    </row>
    <row r="1775" spans="1:4">
      <c r="A1775" s="188">
        <v>40383</v>
      </c>
      <c r="B1775" s="188" t="s">
        <v>9719</v>
      </c>
      <c r="C1775" s="188" t="s">
        <v>7688</v>
      </c>
      <c r="D1775" s="405">
        <v>40.47</v>
      </c>
    </row>
    <row r="1776" spans="1:4" ht="15" customHeight="1">
      <c r="A1776" s="188">
        <v>40378</v>
      </c>
      <c r="B1776" s="188" t="s">
        <v>9720</v>
      </c>
      <c r="C1776" s="188" t="s">
        <v>7688</v>
      </c>
      <c r="D1776" s="405">
        <v>13.99</v>
      </c>
    </row>
    <row r="1777" spans="1:4">
      <c r="A1777" s="188">
        <v>40382</v>
      </c>
      <c r="B1777" s="188" t="s">
        <v>9721</v>
      </c>
      <c r="C1777" s="188" t="s">
        <v>7688</v>
      </c>
      <c r="D1777" s="405">
        <v>26.48</v>
      </c>
    </row>
    <row r="1778" spans="1:4" ht="15" customHeight="1">
      <c r="A1778" s="188">
        <v>40422</v>
      </c>
      <c r="B1778" s="188" t="s">
        <v>9722</v>
      </c>
      <c r="C1778" s="188" t="s">
        <v>7688</v>
      </c>
      <c r="D1778" s="405">
        <v>180.4</v>
      </c>
    </row>
    <row r="1779" spans="1:4">
      <c r="A1779" s="188">
        <v>40387</v>
      </c>
      <c r="B1779" s="188" t="s">
        <v>9723</v>
      </c>
      <c r="C1779" s="188" t="s">
        <v>7688</v>
      </c>
      <c r="D1779" s="405">
        <v>91.85</v>
      </c>
    </row>
    <row r="1780" spans="1:4">
      <c r="A1780" s="188">
        <v>40380</v>
      </c>
      <c r="B1780" s="188" t="s">
        <v>9724</v>
      </c>
      <c r="C1780" s="188" t="s">
        <v>7688</v>
      </c>
      <c r="D1780" s="405">
        <v>18.66</v>
      </c>
    </row>
    <row r="1781" spans="1:4" ht="15" customHeight="1">
      <c r="A1781" s="188">
        <v>40390</v>
      </c>
      <c r="B1781" s="188" t="s">
        <v>9725</v>
      </c>
      <c r="C1781" s="188" t="s">
        <v>7688</v>
      </c>
      <c r="D1781" s="405">
        <v>379.94</v>
      </c>
    </row>
    <row r="1782" spans="1:4">
      <c r="A1782" s="188">
        <v>40413</v>
      </c>
      <c r="B1782" s="188" t="s">
        <v>7719</v>
      </c>
      <c r="C1782" s="188" t="s">
        <v>7688</v>
      </c>
      <c r="D1782" s="405">
        <v>22.74</v>
      </c>
    </row>
    <row r="1783" spans="1:4" ht="15" customHeight="1">
      <c r="A1783" s="188">
        <v>40415</v>
      </c>
      <c r="B1783" s="188" t="s">
        <v>7720</v>
      </c>
      <c r="C1783" s="188" t="s">
        <v>7688</v>
      </c>
      <c r="D1783" s="405">
        <v>32.4</v>
      </c>
    </row>
    <row r="1784" spans="1:4">
      <c r="A1784" s="188">
        <v>40417</v>
      </c>
      <c r="B1784" s="188" t="s">
        <v>7721</v>
      </c>
      <c r="C1784" s="188" t="s">
        <v>7688</v>
      </c>
      <c r="D1784" s="405">
        <v>38.22</v>
      </c>
    </row>
    <row r="1785" spans="1:4" ht="15" customHeight="1">
      <c r="A1785" s="188">
        <v>39271</v>
      </c>
      <c r="B1785" s="188" t="s">
        <v>1811</v>
      </c>
      <c r="C1785" s="188" t="s">
        <v>7688</v>
      </c>
      <c r="D1785" s="405">
        <v>2.0099999999999998</v>
      </c>
    </row>
    <row r="1786" spans="1:4">
      <c r="A1786" s="188">
        <v>39273</v>
      </c>
      <c r="B1786" s="188" t="s">
        <v>1812</v>
      </c>
      <c r="C1786" s="188" t="s">
        <v>7688</v>
      </c>
      <c r="D1786" s="405">
        <v>3.42</v>
      </c>
    </row>
    <row r="1787" spans="1:4" ht="15" customHeight="1">
      <c r="A1787" s="188">
        <v>39272</v>
      </c>
      <c r="B1787" s="188" t="s">
        <v>1813</v>
      </c>
      <c r="C1787" s="188" t="s">
        <v>7688</v>
      </c>
      <c r="D1787" s="405">
        <v>2.48</v>
      </c>
    </row>
    <row r="1788" spans="1:4">
      <c r="A1788" s="188">
        <v>1875</v>
      </c>
      <c r="B1788" s="188" t="s">
        <v>1814</v>
      </c>
      <c r="C1788" s="188" t="s">
        <v>7688</v>
      </c>
      <c r="D1788" s="405">
        <v>5.47</v>
      </c>
    </row>
    <row r="1789" spans="1:4" ht="15" customHeight="1">
      <c r="A1789" s="188">
        <v>1874</v>
      </c>
      <c r="B1789" s="188" t="s">
        <v>1815</v>
      </c>
      <c r="C1789" s="188" t="s">
        <v>7688</v>
      </c>
      <c r="D1789" s="405">
        <v>4.5199999999999996</v>
      </c>
    </row>
    <row r="1790" spans="1:4">
      <c r="A1790" s="188">
        <v>1870</v>
      </c>
      <c r="B1790" s="188" t="s">
        <v>1816</v>
      </c>
      <c r="C1790" s="188" t="s">
        <v>7688</v>
      </c>
      <c r="D1790" s="405">
        <v>2.61</v>
      </c>
    </row>
    <row r="1791" spans="1:4">
      <c r="A1791" s="188">
        <v>1884</v>
      </c>
      <c r="B1791" s="188" t="s">
        <v>1817</v>
      </c>
      <c r="C1791" s="188" t="s">
        <v>7688</v>
      </c>
      <c r="D1791" s="405">
        <v>4</v>
      </c>
    </row>
    <row r="1792" spans="1:4" ht="15" customHeight="1">
      <c r="A1792" s="188">
        <v>1887</v>
      </c>
      <c r="B1792" s="188" t="s">
        <v>1818</v>
      </c>
      <c r="C1792" s="188" t="s">
        <v>7688</v>
      </c>
      <c r="D1792" s="405">
        <v>22.69</v>
      </c>
    </row>
    <row r="1793" spans="1:4">
      <c r="A1793" s="188">
        <v>1876</v>
      </c>
      <c r="B1793" s="188" t="s">
        <v>1819</v>
      </c>
      <c r="C1793" s="188" t="s">
        <v>7688</v>
      </c>
      <c r="D1793" s="405">
        <v>8.89</v>
      </c>
    </row>
    <row r="1794" spans="1:4" ht="15" customHeight="1">
      <c r="A1794" s="188">
        <v>1879</v>
      </c>
      <c r="B1794" s="188" t="s">
        <v>1820</v>
      </c>
      <c r="C1794" s="188" t="s">
        <v>7688</v>
      </c>
      <c r="D1794" s="405">
        <v>2.64</v>
      </c>
    </row>
    <row r="1795" spans="1:4">
      <c r="A1795" s="188">
        <v>1877</v>
      </c>
      <c r="B1795" s="188" t="s">
        <v>1821</v>
      </c>
      <c r="C1795" s="188" t="s">
        <v>7688</v>
      </c>
      <c r="D1795" s="405">
        <v>22.72</v>
      </c>
    </row>
    <row r="1796" spans="1:4" ht="15" customHeight="1">
      <c r="A1796" s="188">
        <v>1878</v>
      </c>
      <c r="B1796" s="188" t="s">
        <v>1822</v>
      </c>
      <c r="C1796" s="188" t="s">
        <v>7688</v>
      </c>
      <c r="D1796" s="405">
        <v>45.65</v>
      </c>
    </row>
    <row r="1797" spans="1:4" ht="15" customHeight="1">
      <c r="A1797" s="188">
        <v>2621</v>
      </c>
      <c r="B1797" s="188" t="s">
        <v>4531</v>
      </c>
      <c r="C1797" s="188" t="s">
        <v>7688</v>
      </c>
      <c r="D1797" s="405">
        <v>152.18</v>
      </c>
    </row>
    <row r="1798" spans="1:4">
      <c r="A1798" s="188">
        <v>2616</v>
      </c>
      <c r="B1798" s="188" t="s">
        <v>4532</v>
      </c>
      <c r="C1798" s="188" t="s">
        <v>7688</v>
      </c>
      <c r="D1798" s="405">
        <v>4.3</v>
      </c>
    </row>
    <row r="1799" spans="1:4" ht="15" customHeight="1">
      <c r="A1799" s="188">
        <v>2633</v>
      </c>
      <c r="B1799" s="188" t="s">
        <v>4533</v>
      </c>
      <c r="C1799" s="188" t="s">
        <v>7688</v>
      </c>
      <c r="D1799" s="405">
        <v>4.87</v>
      </c>
    </row>
    <row r="1800" spans="1:4">
      <c r="A1800" s="188">
        <v>2617</v>
      </c>
      <c r="B1800" s="188" t="s">
        <v>4534</v>
      </c>
      <c r="C1800" s="188" t="s">
        <v>7688</v>
      </c>
      <c r="D1800" s="405">
        <v>6.62</v>
      </c>
    </row>
    <row r="1801" spans="1:4" ht="15" customHeight="1">
      <c r="A1801" s="188">
        <v>2618</v>
      </c>
      <c r="B1801" s="188" t="s">
        <v>4535</v>
      </c>
      <c r="C1801" s="188" t="s">
        <v>7688</v>
      </c>
      <c r="D1801" s="405">
        <v>15.07</v>
      </c>
    </row>
    <row r="1802" spans="1:4">
      <c r="A1802" s="188">
        <v>2632</v>
      </c>
      <c r="B1802" s="188" t="s">
        <v>4536</v>
      </c>
      <c r="C1802" s="188" t="s">
        <v>7688</v>
      </c>
      <c r="D1802" s="405">
        <v>18.38</v>
      </c>
    </row>
    <row r="1803" spans="1:4">
      <c r="A1803" s="188">
        <v>2631</v>
      </c>
      <c r="B1803" s="188" t="s">
        <v>4537</v>
      </c>
      <c r="C1803" s="188" t="s">
        <v>7688</v>
      </c>
      <c r="D1803" s="405">
        <v>26.99</v>
      </c>
    </row>
    <row r="1804" spans="1:4" ht="15" customHeight="1">
      <c r="A1804" s="188">
        <v>2619</v>
      </c>
      <c r="B1804" s="188" t="s">
        <v>4538</v>
      </c>
      <c r="C1804" s="188" t="s">
        <v>7688</v>
      </c>
      <c r="D1804" s="405">
        <v>68.349999999999994</v>
      </c>
    </row>
    <row r="1805" spans="1:4">
      <c r="A1805" s="188">
        <v>2620</v>
      </c>
      <c r="B1805" s="188" t="s">
        <v>4539</v>
      </c>
      <c r="C1805" s="188" t="s">
        <v>7688</v>
      </c>
      <c r="D1805" s="405">
        <v>89.73</v>
      </c>
    </row>
    <row r="1806" spans="1:4" ht="15" customHeight="1">
      <c r="A1806" s="188">
        <v>25968</v>
      </c>
      <c r="B1806" s="188" t="s">
        <v>1823</v>
      </c>
      <c r="C1806" s="188" t="s">
        <v>7688</v>
      </c>
      <c r="D1806" s="405">
        <v>38.25</v>
      </c>
    </row>
    <row r="1807" spans="1:4">
      <c r="A1807" s="188">
        <v>38369</v>
      </c>
      <c r="B1807" s="188" t="s">
        <v>1824</v>
      </c>
      <c r="C1807" s="188" t="s">
        <v>7688</v>
      </c>
      <c r="D1807" s="405">
        <v>12.51</v>
      </c>
    </row>
    <row r="1808" spans="1:4" ht="15" customHeight="1">
      <c r="A1808" s="188">
        <v>38370</v>
      </c>
      <c r="B1808" s="188" t="s">
        <v>1825</v>
      </c>
      <c r="C1808" s="188" t="s">
        <v>7688</v>
      </c>
      <c r="D1808" s="405">
        <v>12.51</v>
      </c>
    </row>
    <row r="1809" spans="1:4">
      <c r="A1809" s="188">
        <v>38372</v>
      </c>
      <c r="B1809" s="188" t="s">
        <v>1826</v>
      </c>
      <c r="C1809" s="188" t="s">
        <v>7688</v>
      </c>
      <c r="D1809" s="405">
        <v>17.8</v>
      </c>
    </row>
    <row r="1810" spans="1:4" ht="15" customHeight="1">
      <c r="A1810" s="188">
        <v>2357</v>
      </c>
      <c r="B1810" s="188" t="s">
        <v>1827</v>
      </c>
      <c r="C1810" s="188" t="s">
        <v>7687</v>
      </c>
      <c r="D1810" s="405">
        <v>14.46</v>
      </c>
    </row>
    <row r="1811" spans="1:4">
      <c r="A1811" s="188">
        <v>40806</v>
      </c>
      <c r="B1811" s="188" t="s">
        <v>1828</v>
      </c>
      <c r="C1811" s="188" t="s">
        <v>7696</v>
      </c>
      <c r="D1811" s="406">
        <v>2565.37</v>
      </c>
    </row>
    <row r="1812" spans="1:4" ht="15" customHeight="1">
      <c r="A1812" s="188">
        <v>2355</v>
      </c>
      <c r="B1812" s="188" t="s">
        <v>1829</v>
      </c>
      <c r="C1812" s="188" t="s">
        <v>7687</v>
      </c>
      <c r="D1812" s="405">
        <v>35.020000000000003</v>
      </c>
    </row>
    <row r="1813" spans="1:4">
      <c r="A1813" s="188">
        <v>40805</v>
      </c>
      <c r="B1813" s="188" t="s">
        <v>1830</v>
      </c>
      <c r="C1813" s="188" t="s">
        <v>7696</v>
      </c>
      <c r="D1813" s="406">
        <v>6207.75</v>
      </c>
    </row>
    <row r="1814" spans="1:4">
      <c r="A1814" s="188">
        <v>2358</v>
      </c>
      <c r="B1814" s="188" t="s">
        <v>1831</v>
      </c>
      <c r="C1814" s="188" t="s">
        <v>7687</v>
      </c>
      <c r="D1814" s="405">
        <v>30.08</v>
      </c>
    </row>
    <row r="1815" spans="1:4" ht="15" customHeight="1">
      <c r="A1815" s="188">
        <v>40807</v>
      </c>
      <c r="B1815" s="188" t="s">
        <v>1832</v>
      </c>
      <c r="C1815" s="188" t="s">
        <v>7696</v>
      </c>
      <c r="D1815" s="406">
        <v>5330.51</v>
      </c>
    </row>
    <row r="1816" spans="1:4">
      <c r="A1816" s="188">
        <v>2359</v>
      </c>
      <c r="B1816" s="188" t="s">
        <v>9726</v>
      </c>
      <c r="C1816" s="188" t="s">
        <v>7687</v>
      </c>
      <c r="D1816" s="405">
        <v>25.07</v>
      </c>
    </row>
    <row r="1817" spans="1:4" ht="15" customHeight="1">
      <c r="A1817" s="188">
        <v>40808</v>
      </c>
      <c r="B1817" s="188" t="s">
        <v>1833</v>
      </c>
      <c r="C1817" s="188" t="s">
        <v>7696</v>
      </c>
      <c r="D1817" s="406">
        <v>4446.2700000000004</v>
      </c>
    </row>
    <row r="1818" spans="1:4">
      <c r="A1818" s="188">
        <v>43144</v>
      </c>
      <c r="B1818" s="188" t="s">
        <v>27759</v>
      </c>
      <c r="C1818" s="188" t="s">
        <v>7692</v>
      </c>
      <c r="D1818" s="405">
        <v>36.06</v>
      </c>
    </row>
    <row r="1819" spans="1:4" ht="15" customHeight="1">
      <c r="A1819" s="188">
        <v>39397</v>
      </c>
      <c r="B1819" s="188" t="s">
        <v>1834</v>
      </c>
      <c r="C1819" s="188" t="s">
        <v>7693</v>
      </c>
      <c r="D1819" s="405">
        <v>16.43</v>
      </c>
    </row>
    <row r="1820" spans="1:4">
      <c r="A1820" s="188">
        <v>2692</v>
      </c>
      <c r="B1820" s="188" t="s">
        <v>1835</v>
      </c>
      <c r="C1820" s="188" t="s">
        <v>7693</v>
      </c>
      <c r="D1820" s="405">
        <v>6.63</v>
      </c>
    </row>
    <row r="1821" spans="1:4" ht="15" customHeight="1">
      <c r="A1821" s="188">
        <v>5330</v>
      </c>
      <c r="B1821" s="188" t="s">
        <v>1836</v>
      </c>
      <c r="C1821" s="188" t="s">
        <v>7693</v>
      </c>
      <c r="D1821" s="405">
        <v>47.2</v>
      </c>
    </row>
    <row r="1822" spans="1:4">
      <c r="A1822" s="188">
        <v>26017</v>
      </c>
      <c r="B1822" s="188" t="s">
        <v>1837</v>
      </c>
      <c r="C1822" s="188" t="s">
        <v>7688</v>
      </c>
      <c r="D1822" s="405">
        <v>27.89</v>
      </c>
    </row>
    <row r="1823" spans="1:4" ht="15" customHeight="1">
      <c r="A1823" s="188">
        <v>25931</v>
      </c>
      <c r="B1823" s="188" t="s">
        <v>1838</v>
      </c>
      <c r="C1823" s="188" t="s">
        <v>7688</v>
      </c>
      <c r="D1823" s="405">
        <v>88.65</v>
      </c>
    </row>
    <row r="1824" spans="1:4" ht="15" customHeight="1">
      <c r="A1824" s="188">
        <v>38140</v>
      </c>
      <c r="B1824" s="188" t="s">
        <v>1839</v>
      </c>
      <c r="C1824" s="188" t="s">
        <v>7688</v>
      </c>
      <c r="D1824" s="405">
        <v>21.5</v>
      </c>
    </row>
    <row r="1825" spans="1:4" ht="15" customHeight="1">
      <c r="A1825" s="188">
        <v>13887</v>
      </c>
      <c r="B1825" s="188" t="s">
        <v>1840</v>
      </c>
      <c r="C1825" s="188" t="s">
        <v>7688</v>
      </c>
      <c r="D1825" s="405">
        <v>509.02</v>
      </c>
    </row>
    <row r="1826" spans="1:4" ht="15" customHeight="1">
      <c r="A1826" s="188">
        <v>26018</v>
      </c>
      <c r="B1826" s="188" t="s">
        <v>1841</v>
      </c>
      <c r="C1826" s="188" t="s">
        <v>7688</v>
      </c>
      <c r="D1826" s="405">
        <v>22.66</v>
      </c>
    </row>
    <row r="1827" spans="1:4">
      <c r="A1827" s="188">
        <v>26019</v>
      </c>
      <c r="B1827" s="188" t="s">
        <v>1842</v>
      </c>
      <c r="C1827" s="188" t="s">
        <v>7688</v>
      </c>
      <c r="D1827" s="405">
        <v>21.4</v>
      </c>
    </row>
    <row r="1828" spans="1:4">
      <c r="A1828" s="188">
        <v>26020</v>
      </c>
      <c r="B1828" s="188" t="s">
        <v>1843</v>
      </c>
      <c r="C1828" s="188" t="s">
        <v>7688</v>
      </c>
      <c r="D1828" s="405">
        <v>5.57</v>
      </c>
    </row>
    <row r="1829" spans="1:4" ht="15" customHeight="1">
      <c r="A1829" s="188">
        <v>34544</v>
      </c>
      <c r="B1829" s="188" t="s">
        <v>1844</v>
      </c>
      <c r="C1829" s="188" t="s">
        <v>7688</v>
      </c>
      <c r="D1829" s="406">
        <v>1405.77</v>
      </c>
    </row>
    <row r="1830" spans="1:4">
      <c r="A1830" s="188">
        <v>34729</v>
      </c>
      <c r="B1830" s="188" t="s">
        <v>1845</v>
      </c>
      <c r="C1830" s="188" t="s">
        <v>7688</v>
      </c>
      <c r="D1830" s="406">
        <v>1105.8499999999999</v>
      </c>
    </row>
    <row r="1831" spans="1:4" ht="15" customHeight="1">
      <c r="A1831" s="188">
        <v>34734</v>
      </c>
      <c r="B1831" s="188" t="s">
        <v>1846</v>
      </c>
      <c r="C1831" s="188" t="s">
        <v>7688</v>
      </c>
      <c r="D1831" s="406">
        <v>1712.22</v>
      </c>
    </row>
    <row r="1832" spans="1:4">
      <c r="A1832" s="188">
        <v>34738</v>
      </c>
      <c r="B1832" s="188" t="s">
        <v>1847</v>
      </c>
      <c r="C1832" s="188" t="s">
        <v>7688</v>
      </c>
      <c r="D1832" s="406">
        <v>4000.27</v>
      </c>
    </row>
    <row r="1833" spans="1:4" ht="15" customHeight="1">
      <c r="A1833" s="188">
        <v>2391</v>
      </c>
      <c r="B1833" s="188" t="s">
        <v>1848</v>
      </c>
      <c r="C1833" s="188" t="s">
        <v>7688</v>
      </c>
      <c r="D1833" s="405">
        <v>325.35000000000002</v>
      </c>
    </row>
    <row r="1834" spans="1:4">
      <c r="A1834" s="188">
        <v>2374</v>
      </c>
      <c r="B1834" s="188" t="s">
        <v>1849</v>
      </c>
      <c r="C1834" s="188" t="s">
        <v>7688</v>
      </c>
      <c r="D1834" s="405">
        <v>369.1</v>
      </c>
    </row>
    <row r="1835" spans="1:4" ht="15" customHeight="1">
      <c r="A1835" s="188">
        <v>2377</v>
      </c>
      <c r="B1835" s="188" t="s">
        <v>1850</v>
      </c>
      <c r="C1835" s="188" t="s">
        <v>7688</v>
      </c>
      <c r="D1835" s="405">
        <v>518</v>
      </c>
    </row>
    <row r="1836" spans="1:4">
      <c r="A1836" s="188">
        <v>2393</v>
      </c>
      <c r="B1836" s="188" t="s">
        <v>1851</v>
      </c>
      <c r="C1836" s="188" t="s">
        <v>7688</v>
      </c>
      <c r="D1836" s="405">
        <v>867.46</v>
      </c>
    </row>
    <row r="1837" spans="1:4" ht="15" customHeight="1">
      <c r="A1837" s="188">
        <v>34705</v>
      </c>
      <c r="B1837" s="188" t="s">
        <v>1852</v>
      </c>
      <c r="C1837" s="188" t="s">
        <v>7688</v>
      </c>
      <c r="D1837" s="405">
        <v>758.72</v>
      </c>
    </row>
    <row r="1838" spans="1:4">
      <c r="A1838" s="188">
        <v>34707</v>
      </c>
      <c r="B1838" s="188" t="s">
        <v>1853</v>
      </c>
      <c r="C1838" s="188" t="s">
        <v>7688</v>
      </c>
      <c r="D1838" s="406">
        <v>1405.92</v>
      </c>
    </row>
    <row r="1839" spans="1:4" ht="15" customHeight="1">
      <c r="A1839" s="188">
        <v>2378</v>
      </c>
      <c r="B1839" s="188" t="s">
        <v>1854</v>
      </c>
      <c r="C1839" s="188" t="s">
        <v>7688</v>
      </c>
      <c r="D1839" s="406">
        <v>1191.57</v>
      </c>
    </row>
    <row r="1840" spans="1:4">
      <c r="A1840" s="188">
        <v>2379</v>
      </c>
      <c r="B1840" s="188" t="s">
        <v>1855</v>
      </c>
      <c r="C1840" s="188" t="s">
        <v>7688</v>
      </c>
      <c r="D1840" s="406">
        <v>1191.57</v>
      </c>
    </row>
    <row r="1841" spans="1:4" ht="15" customHeight="1">
      <c r="A1841" s="188">
        <v>2376</v>
      </c>
      <c r="B1841" s="188" t="s">
        <v>1856</v>
      </c>
      <c r="C1841" s="188" t="s">
        <v>7688</v>
      </c>
      <c r="D1841" s="406">
        <v>1962.51</v>
      </c>
    </row>
    <row r="1842" spans="1:4">
      <c r="A1842" s="188">
        <v>2394</v>
      </c>
      <c r="B1842" s="188" t="s">
        <v>1857</v>
      </c>
      <c r="C1842" s="188" t="s">
        <v>7688</v>
      </c>
      <c r="D1842" s="406">
        <v>4195.4799999999996</v>
      </c>
    </row>
    <row r="1843" spans="1:4" ht="15" customHeight="1">
      <c r="A1843" s="188">
        <v>34686</v>
      </c>
      <c r="B1843" s="188" t="s">
        <v>1858</v>
      </c>
      <c r="C1843" s="188" t="s">
        <v>7688</v>
      </c>
      <c r="D1843" s="405">
        <v>12.59</v>
      </c>
    </row>
    <row r="1844" spans="1:4">
      <c r="A1844" s="188">
        <v>34616</v>
      </c>
      <c r="B1844" s="188" t="s">
        <v>1859</v>
      </c>
      <c r="C1844" s="188" t="s">
        <v>7688</v>
      </c>
      <c r="D1844" s="405">
        <v>48.68</v>
      </c>
    </row>
    <row r="1845" spans="1:4" ht="15" customHeight="1">
      <c r="A1845" s="188">
        <v>34623</v>
      </c>
      <c r="B1845" s="188" t="s">
        <v>1860</v>
      </c>
      <c r="C1845" s="188" t="s">
        <v>7688</v>
      </c>
      <c r="D1845" s="405">
        <v>47.94</v>
      </c>
    </row>
    <row r="1846" spans="1:4">
      <c r="A1846" s="188">
        <v>34628</v>
      </c>
      <c r="B1846" s="188" t="s">
        <v>1861</v>
      </c>
      <c r="C1846" s="188" t="s">
        <v>7688</v>
      </c>
      <c r="D1846" s="405">
        <v>68.66</v>
      </c>
    </row>
    <row r="1847" spans="1:4" ht="15" customHeight="1">
      <c r="A1847" s="188">
        <v>34653</v>
      </c>
      <c r="B1847" s="188" t="s">
        <v>1862</v>
      </c>
      <c r="C1847" s="188" t="s">
        <v>7688</v>
      </c>
      <c r="D1847" s="405">
        <v>8.49</v>
      </c>
    </row>
    <row r="1848" spans="1:4">
      <c r="A1848" s="188">
        <v>34688</v>
      </c>
      <c r="B1848" s="188" t="s">
        <v>1863</v>
      </c>
      <c r="C1848" s="188" t="s">
        <v>7688</v>
      </c>
      <c r="D1848" s="405">
        <v>15.39</v>
      </c>
    </row>
    <row r="1849" spans="1:4" ht="15" customHeight="1">
      <c r="A1849" s="188">
        <v>34709</v>
      </c>
      <c r="B1849" s="188" t="s">
        <v>1864</v>
      </c>
      <c r="C1849" s="188" t="s">
        <v>7688</v>
      </c>
      <c r="D1849" s="405">
        <v>59.65</v>
      </c>
    </row>
    <row r="1850" spans="1:4">
      <c r="A1850" s="188">
        <v>34714</v>
      </c>
      <c r="B1850" s="188" t="s">
        <v>1865</v>
      </c>
      <c r="C1850" s="188" t="s">
        <v>7688</v>
      </c>
      <c r="D1850" s="405">
        <v>71.239999999999995</v>
      </c>
    </row>
    <row r="1851" spans="1:4" ht="15" customHeight="1">
      <c r="A1851" s="188">
        <v>2388</v>
      </c>
      <c r="B1851" s="188" t="s">
        <v>1866</v>
      </c>
      <c r="C1851" s="188" t="s">
        <v>7688</v>
      </c>
      <c r="D1851" s="405">
        <v>59.2</v>
      </c>
    </row>
    <row r="1852" spans="1:4">
      <c r="A1852" s="188">
        <v>34606</v>
      </c>
      <c r="B1852" s="188" t="s">
        <v>1867</v>
      </c>
      <c r="C1852" s="188" t="s">
        <v>7688</v>
      </c>
      <c r="D1852" s="405">
        <v>90.81</v>
      </c>
    </row>
    <row r="1853" spans="1:4" ht="15" customHeight="1">
      <c r="A1853" s="188">
        <v>34689</v>
      </c>
      <c r="B1853" s="188" t="s">
        <v>1868</v>
      </c>
      <c r="C1853" s="188" t="s">
        <v>7688</v>
      </c>
      <c r="D1853" s="405">
        <v>28.91</v>
      </c>
    </row>
    <row r="1854" spans="1:4">
      <c r="A1854" s="188">
        <v>2370</v>
      </c>
      <c r="B1854" s="188" t="s">
        <v>1869</v>
      </c>
      <c r="C1854" s="188" t="s">
        <v>7688</v>
      </c>
      <c r="D1854" s="405">
        <v>11</v>
      </c>
    </row>
    <row r="1855" spans="1:4" ht="15" customHeight="1">
      <c r="A1855" s="188">
        <v>2386</v>
      </c>
      <c r="B1855" s="188" t="s">
        <v>1870</v>
      </c>
      <c r="C1855" s="188" t="s">
        <v>7688</v>
      </c>
      <c r="D1855" s="405">
        <v>18.45</v>
      </c>
    </row>
    <row r="1856" spans="1:4">
      <c r="A1856" s="188">
        <v>2392</v>
      </c>
      <c r="B1856" s="188" t="s">
        <v>1871</v>
      </c>
      <c r="C1856" s="188" t="s">
        <v>7688</v>
      </c>
      <c r="D1856" s="405">
        <v>73.84</v>
      </c>
    </row>
    <row r="1857" spans="1:4" ht="15" customHeight="1">
      <c r="A1857" s="188">
        <v>2373</v>
      </c>
      <c r="B1857" s="188" t="s">
        <v>1872</v>
      </c>
      <c r="C1857" s="188" t="s">
        <v>7688</v>
      </c>
      <c r="D1857" s="405">
        <v>104.03</v>
      </c>
    </row>
    <row r="1858" spans="1:4">
      <c r="A1858" s="188">
        <v>39465</v>
      </c>
      <c r="B1858" s="188" t="s">
        <v>1873</v>
      </c>
      <c r="C1858" s="188" t="s">
        <v>7688</v>
      </c>
      <c r="D1858" s="405">
        <v>63.55</v>
      </c>
    </row>
    <row r="1859" spans="1:4">
      <c r="A1859" s="188">
        <v>39466</v>
      </c>
      <c r="B1859" s="188" t="s">
        <v>1874</v>
      </c>
      <c r="C1859" s="188" t="s">
        <v>7688</v>
      </c>
      <c r="D1859" s="405">
        <v>71.5</v>
      </c>
    </row>
    <row r="1860" spans="1:4">
      <c r="A1860" s="188">
        <v>39467</v>
      </c>
      <c r="B1860" s="188" t="s">
        <v>1875</v>
      </c>
      <c r="C1860" s="188" t="s">
        <v>7688</v>
      </c>
      <c r="D1860" s="405">
        <v>91.45</v>
      </c>
    </row>
    <row r="1861" spans="1:4" ht="15" customHeight="1">
      <c r="A1861" s="188">
        <v>39468</v>
      </c>
      <c r="B1861" s="188" t="s">
        <v>1876</v>
      </c>
      <c r="C1861" s="188" t="s">
        <v>7688</v>
      </c>
      <c r="D1861" s="405">
        <v>162.56</v>
      </c>
    </row>
    <row r="1862" spans="1:4">
      <c r="A1862" s="188">
        <v>39469</v>
      </c>
      <c r="B1862" s="188" t="s">
        <v>1877</v>
      </c>
      <c r="C1862" s="188" t="s">
        <v>7688</v>
      </c>
      <c r="D1862" s="405">
        <v>66.22</v>
      </c>
    </row>
    <row r="1863" spans="1:4" ht="15" customHeight="1">
      <c r="A1863" s="188">
        <v>39470</v>
      </c>
      <c r="B1863" s="188" t="s">
        <v>1878</v>
      </c>
      <c r="C1863" s="188" t="s">
        <v>7688</v>
      </c>
      <c r="D1863" s="405">
        <v>81.36</v>
      </c>
    </row>
    <row r="1864" spans="1:4">
      <c r="A1864" s="188">
        <v>39471</v>
      </c>
      <c r="B1864" s="188" t="s">
        <v>1879</v>
      </c>
      <c r="C1864" s="188" t="s">
        <v>7688</v>
      </c>
      <c r="D1864" s="405">
        <v>97.77</v>
      </c>
    </row>
    <row r="1865" spans="1:4" ht="15" customHeight="1">
      <c r="A1865" s="188">
        <v>39472</v>
      </c>
      <c r="B1865" s="188" t="s">
        <v>1880</v>
      </c>
      <c r="C1865" s="188" t="s">
        <v>7688</v>
      </c>
      <c r="D1865" s="405">
        <v>169.88</v>
      </c>
    </row>
    <row r="1866" spans="1:4">
      <c r="A1866" s="188">
        <v>39473</v>
      </c>
      <c r="B1866" s="188" t="s">
        <v>1881</v>
      </c>
      <c r="C1866" s="188" t="s">
        <v>7688</v>
      </c>
      <c r="D1866" s="405">
        <v>109.74</v>
      </c>
    </row>
    <row r="1867" spans="1:4" ht="15" customHeight="1">
      <c r="A1867" s="188">
        <v>39474</v>
      </c>
      <c r="B1867" s="188" t="s">
        <v>1882</v>
      </c>
      <c r="C1867" s="188" t="s">
        <v>7688</v>
      </c>
      <c r="D1867" s="405">
        <v>116.99</v>
      </c>
    </row>
    <row r="1868" spans="1:4">
      <c r="A1868" s="188">
        <v>39475</v>
      </c>
      <c r="B1868" s="188" t="s">
        <v>1883</v>
      </c>
      <c r="C1868" s="188" t="s">
        <v>7688</v>
      </c>
      <c r="D1868" s="405">
        <v>132.74</v>
      </c>
    </row>
    <row r="1869" spans="1:4" ht="15" customHeight="1">
      <c r="A1869" s="188">
        <v>39476</v>
      </c>
      <c r="B1869" s="188" t="s">
        <v>1884</v>
      </c>
      <c r="C1869" s="188" t="s">
        <v>7688</v>
      </c>
      <c r="D1869" s="405">
        <v>249.88</v>
      </c>
    </row>
    <row r="1870" spans="1:4" ht="15" customHeight="1">
      <c r="A1870" s="188">
        <v>39477</v>
      </c>
      <c r="B1870" s="188" t="s">
        <v>4540</v>
      </c>
      <c r="C1870" s="188" t="s">
        <v>7688</v>
      </c>
      <c r="D1870" s="405">
        <v>122.43</v>
      </c>
    </row>
    <row r="1871" spans="1:4" ht="15" customHeight="1">
      <c r="A1871" s="188">
        <v>39478</v>
      </c>
      <c r="B1871" s="188" t="s">
        <v>1885</v>
      </c>
      <c r="C1871" s="188" t="s">
        <v>7688</v>
      </c>
      <c r="D1871" s="405">
        <v>126.22</v>
      </c>
    </row>
    <row r="1872" spans="1:4">
      <c r="A1872" s="188">
        <v>39479</v>
      </c>
      <c r="B1872" s="188" t="s">
        <v>1886</v>
      </c>
      <c r="C1872" s="188" t="s">
        <v>7688</v>
      </c>
      <c r="D1872" s="405">
        <v>148.72</v>
      </c>
    </row>
    <row r="1873" spans="1:4" ht="15" customHeight="1">
      <c r="A1873" s="188">
        <v>39480</v>
      </c>
      <c r="B1873" s="188" t="s">
        <v>1887</v>
      </c>
      <c r="C1873" s="188" t="s">
        <v>7688</v>
      </c>
      <c r="D1873" s="405">
        <v>306.87</v>
      </c>
    </row>
    <row r="1874" spans="1:4" ht="15" customHeight="1">
      <c r="A1874" s="188">
        <v>39459</v>
      </c>
      <c r="B1874" s="188" t="s">
        <v>1888</v>
      </c>
      <c r="C1874" s="188" t="s">
        <v>7688</v>
      </c>
      <c r="D1874" s="405">
        <v>260.45999999999998</v>
      </c>
    </row>
    <row r="1875" spans="1:4" ht="15" customHeight="1">
      <c r="A1875" s="188">
        <v>39445</v>
      </c>
      <c r="B1875" s="188" t="s">
        <v>1889</v>
      </c>
      <c r="C1875" s="188" t="s">
        <v>7688</v>
      </c>
      <c r="D1875" s="405">
        <v>130.77000000000001</v>
      </c>
    </row>
    <row r="1876" spans="1:4">
      <c r="A1876" s="188">
        <v>39446</v>
      </c>
      <c r="B1876" s="188" t="s">
        <v>1890</v>
      </c>
      <c r="C1876" s="188" t="s">
        <v>7688</v>
      </c>
      <c r="D1876" s="405">
        <v>133.1</v>
      </c>
    </row>
    <row r="1877" spans="1:4">
      <c r="A1877" s="188">
        <v>39447</v>
      </c>
      <c r="B1877" s="188" t="s">
        <v>1891</v>
      </c>
      <c r="C1877" s="188" t="s">
        <v>7688</v>
      </c>
      <c r="D1877" s="405">
        <v>142.34</v>
      </c>
    </row>
    <row r="1878" spans="1:4" ht="15" customHeight="1">
      <c r="A1878" s="188">
        <v>39448</v>
      </c>
      <c r="B1878" s="188" t="s">
        <v>1892</v>
      </c>
      <c r="C1878" s="188" t="s">
        <v>7688</v>
      </c>
      <c r="D1878" s="405">
        <v>242.71</v>
      </c>
    </row>
    <row r="1879" spans="1:4">
      <c r="A1879" s="188">
        <v>39450</v>
      </c>
      <c r="B1879" s="188" t="s">
        <v>1893</v>
      </c>
      <c r="C1879" s="188" t="s">
        <v>7688</v>
      </c>
      <c r="D1879" s="405">
        <v>148.08000000000001</v>
      </c>
    </row>
    <row r="1880" spans="1:4" ht="15" customHeight="1">
      <c r="A1880" s="188">
        <v>39451</v>
      </c>
      <c r="B1880" s="188" t="s">
        <v>1894</v>
      </c>
      <c r="C1880" s="188" t="s">
        <v>7688</v>
      </c>
      <c r="D1880" s="405">
        <v>161.51</v>
      </c>
    </row>
    <row r="1881" spans="1:4">
      <c r="A1881" s="188">
        <v>39452</v>
      </c>
      <c r="B1881" s="188" t="s">
        <v>1895</v>
      </c>
      <c r="C1881" s="188" t="s">
        <v>7688</v>
      </c>
      <c r="D1881" s="405">
        <v>162.47999999999999</v>
      </c>
    </row>
    <row r="1882" spans="1:4">
      <c r="A1882" s="188">
        <v>39523</v>
      </c>
      <c r="B1882" s="188" t="s">
        <v>1896</v>
      </c>
      <c r="C1882" s="188" t="s">
        <v>7688</v>
      </c>
      <c r="D1882" s="405">
        <v>271.89999999999998</v>
      </c>
    </row>
    <row r="1883" spans="1:4">
      <c r="A1883" s="188">
        <v>39449</v>
      </c>
      <c r="B1883" s="188" t="s">
        <v>1897</v>
      </c>
      <c r="C1883" s="188" t="s">
        <v>7688</v>
      </c>
      <c r="D1883" s="405">
        <v>301.11</v>
      </c>
    </row>
    <row r="1884" spans="1:4" ht="15" customHeight="1">
      <c r="A1884" s="188">
        <v>39455</v>
      </c>
      <c r="B1884" s="188" t="s">
        <v>1898</v>
      </c>
      <c r="C1884" s="188" t="s">
        <v>7688</v>
      </c>
      <c r="D1884" s="405">
        <v>149</v>
      </c>
    </row>
    <row r="1885" spans="1:4">
      <c r="A1885" s="188">
        <v>39456</v>
      </c>
      <c r="B1885" s="188" t="s">
        <v>1899</v>
      </c>
      <c r="C1885" s="188" t="s">
        <v>7688</v>
      </c>
      <c r="D1885" s="405">
        <v>149.11000000000001</v>
      </c>
    </row>
    <row r="1886" spans="1:4" ht="15" customHeight="1">
      <c r="A1886" s="188">
        <v>39457</v>
      </c>
      <c r="B1886" s="188" t="s">
        <v>1900</v>
      </c>
      <c r="C1886" s="188" t="s">
        <v>7688</v>
      </c>
      <c r="D1886" s="405">
        <v>162.55000000000001</v>
      </c>
    </row>
    <row r="1887" spans="1:4">
      <c r="A1887" s="188">
        <v>39458</v>
      </c>
      <c r="B1887" s="188" t="s">
        <v>1901</v>
      </c>
      <c r="C1887" s="188" t="s">
        <v>7688</v>
      </c>
      <c r="D1887" s="405">
        <v>303.33</v>
      </c>
    </row>
    <row r="1888" spans="1:4" ht="15" customHeight="1">
      <c r="A1888" s="188">
        <v>39464</v>
      </c>
      <c r="B1888" s="188" t="s">
        <v>1902</v>
      </c>
      <c r="C1888" s="188" t="s">
        <v>7688</v>
      </c>
      <c r="D1888" s="405">
        <v>487.78</v>
      </c>
    </row>
    <row r="1889" spans="1:4" ht="15" customHeight="1">
      <c r="A1889" s="188">
        <v>39460</v>
      </c>
      <c r="B1889" s="188" t="s">
        <v>1903</v>
      </c>
      <c r="C1889" s="188" t="s">
        <v>7688</v>
      </c>
      <c r="D1889" s="405">
        <v>185</v>
      </c>
    </row>
    <row r="1890" spans="1:4" ht="15" customHeight="1">
      <c r="A1890" s="188">
        <v>39461</v>
      </c>
      <c r="B1890" s="188" t="s">
        <v>1904</v>
      </c>
      <c r="C1890" s="188" t="s">
        <v>7688</v>
      </c>
      <c r="D1890" s="405">
        <v>216.78</v>
      </c>
    </row>
    <row r="1891" spans="1:4" ht="15" customHeight="1">
      <c r="A1891" s="188">
        <v>39462</v>
      </c>
      <c r="B1891" s="188" t="s">
        <v>1905</v>
      </c>
      <c r="C1891" s="188" t="s">
        <v>7688</v>
      </c>
      <c r="D1891" s="405">
        <v>208.92</v>
      </c>
    </row>
    <row r="1892" spans="1:4" ht="15" customHeight="1">
      <c r="A1892" s="188">
        <v>39463</v>
      </c>
      <c r="B1892" s="188" t="s">
        <v>1906</v>
      </c>
      <c r="C1892" s="188" t="s">
        <v>7688</v>
      </c>
      <c r="D1892" s="405">
        <v>484</v>
      </c>
    </row>
    <row r="1893" spans="1:4" ht="15" customHeight="1">
      <c r="A1893" s="188">
        <v>26039</v>
      </c>
      <c r="B1893" s="188" t="s">
        <v>1907</v>
      </c>
      <c r="C1893" s="188" t="s">
        <v>7688</v>
      </c>
      <c r="D1893" s="406">
        <v>282304.84999999998</v>
      </c>
    </row>
    <row r="1894" spans="1:4">
      <c r="A1894" s="188">
        <v>2401</v>
      </c>
      <c r="B1894" s="188" t="s">
        <v>1908</v>
      </c>
      <c r="C1894" s="188" t="s">
        <v>7688</v>
      </c>
      <c r="D1894" s="406">
        <v>64933.24</v>
      </c>
    </row>
    <row r="1895" spans="1:4" ht="15" customHeight="1">
      <c r="A1895" s="188">
        <v>38870</v>
      </c>
      <c r="B1895" s="188" t="s">
        <v>9727</v>
      </c>
      <c r="C1895" s="188" t="s">
        <v>7688</v>
      </c>
      <c r="D1895" s="405">
        <v>46.47</v>
      </c>
    </row>
    <row r="1896" spans="1:4" ht="15" customHeight="1">
      <c r="A1896" s="188">
        <v>38869</v>
      </c>
      <c r="B1896" s="188" t="s">
        <v>9728</v>
      </c>
      <c r="C1896" s="188" t="s">
        <v>7688</v>
      </c>
      <c r="D1896" s="405">
        <v>40.99</v>
      </c>
    </row>
    <row r="1897" spans="1:4" ht="15" customHeight="1">
      <c r="A1897" s="188">
        <v>38872</v>
      </c>
      <c r="B1897" s="188" t="s">
        <v>9729</v>
      </c>
      <c r="C1897" s="188" t="s">
        <v>7688</v>
      </c>
      <c r="D1897" s="405">
        <v>63.47</v>
      </c>
    </row>
    <row r="1898" spans="1:4" ht="15" customHeight="1">
      <c r="A1898" s="188">
        <v>38871</v>
      </c>
      <c r="B1898" s="188" t="s">
        <v>9730</v>
      </c>
      <c r="C1898" s="188" t="s">
        <v>7688</v>
      </c>
      <c r="D1898" s="405">
        <v>51.06</v>
      </c>
    </row>
    <row r="1899" spans="1:4" ht="15" customHeight="1">
      <c r="A1899" s="188">
        <v>39283</v>
      </c>
      <c r="B1899" s="188" t="s">
        <v>9731</v>
      </c>
      <c r="C1899" s="188" t="s">
        <v>7688</v>
      </c>
      <c r="D1899" s="405">
        <v>159.03</v>
      </c>
    </row>
    <row r="1900" spans="1:4" ht="15" customHeight="1">
      <c r="A1900" s="188">
        <v>39284</v>
      </c>
      <c r="B1900" s="188" t="s">
        <v>9732</v>
      </c>
      <c r="C1900" s="188" t="s">
        <v>7688</v>
      </c>
      <c r="D1900" s="405">
        <v>172.34</v>
      </c>
    </row>
    <row r="1901" spans="1:4">
      <c r="A1901" s="188">
        <v>39285</v>
      </c>
      <c r="B1901" s="188" t="s">
        <v>9733</v>
      </c>
      <c r="C1901" s="188" t="s">
        <v>7688</v>
      </c>
      <c r="D1901" s="405">
        <v>174.82</v>
      </c>
    </row>
    <row r="1902" spans="1:4" ht="15" customHeight="1">
      <c r="A1902" s="188">
        <v>39286</v>
      </c>
      <c r="B1902" s="188" t="s">
        <v>9734</v>
      </c>
      <c r="C1902" s="188" t="s">
        <v>7688</v>
      </c>
      <c r="D1902" s="405">
        <v>171.01</v>
      </c>
    </row>
    <row r="1903" spans="1:4">
      <c r="A1903" s="188">
        <v>39287</v>
      </c>
      <c r="B1903" s="188" t="s">
        <v>9735</v>
      </c>
      <c r="C1903" s="188" t="s">
        <v>7688</v>
      </c>
      <c r="D1903" s="405">
        <v>200.8</v>
      </c>
    </row>
    <row r="1904" spans="1:4" ht="15" customHeight="1">
      <c r="A1904" s="188">
        <v>39288</v>
      </c>
      <c r="B1904" s="188" t="s">
        <v>9736</v>
      </c>
      <c r="C1904" s="188" t="s">
        <v>7688</v>
      </c>
      <c r="D1904" s="405">
        <v>214.3</v>
      </c>
    </row>
    <row r="1905" spans="1:4" ht="15" customHeight="1">
      <c r="A1905" s="188">
        <v>25976</v>
      </c>
      <c r="B1905" s="188" t="s">
        <v>1909</v>
      </c>
      <c r="C1905" s="188" t="s">
        <v>7690</v>
      </c>
      <c r="D1905" s="405">
        <v>468.42</v>
      </c>
    </row>
    <row r="1906" spans="1:4" ht="15" customHeight="1">
      <c r="A1906" s="188">
        <v>10629</v>
      </c>
      <c r="B1906" s="188" t="s">
        <v>1910</v>
      </c>
      <c r="C1906" s="188" t="s">
        <v>7690</v>
      </c>
      <c r="D1906" s="405">
        <v>525.88</v>
      </c>
    </row>
    <row r="1907" spans="1:4" ht="15" customHeight="1">
      <c r="A1907" s="188">
        <v>10698</v>
      </c>
      <c r="B1907" s="188" t="s">
        <v>1911</v>
      </c>
      <c r="C1907" s="188" t="s">
        <v>7690</v>
      </c>
      <c r="D1907" s="405">
        <v>166.43</v>
      </c>
    </row>
    <row r="1908" spans="1:4">
      <c r="A1908" s="188">
        <v>40521</v>
      </c>
      <c r="B1908" s="188" t="s">
        <v>9737</v>
      </c>
      <c r="C1908" s="188" t="s">
        <v>7688</v>
      </c>
      <c r="D1908" s="406">
        <v>111170.11</v>
      </c>
    </row>
    <row r="1909" spans="1:4" ht="15" customHeight="1">
      <c r="A1909" s="188">
        <v>2432</v>
      </c>
      <c r="B1909" s="188" t="s">
        <v>1912</v>
      </c>
      <c r="C1909" s="188" t="s">
        <v>7688</v>
      </c>
      <c r="D1909" s="405">
        <v>15.54</v>
      </c>
    </row>
    <row r="1910" spans="1:4">
      <c r="A1910" s="188">
        <v>2433</v>
      </c>
      <c r="B1910" s="188" t="s">
        <v>1913</v>
      </c>
      <c r="C1910" s="188" t="s">
        <v>7688</v>
      </c>
      <c r="D1910" s="405">
        <v>5.26</v>
      </c>
    </row>
    <row r="1911" spans="1:4" ht="15" customHeight="1">
      <c r="A1911" s="188">
        <v>2420</v>
      </c>
      <c r="B1911" s="188" t="s">
        <v>1914</v>
      </c>
      <c r="C1911" s="188" t="s">
        <v>7688</v>
      </c>
      <c r="D1911" s="405">
        <v>9.0399999999999991</v>
      </c>
    </row>
    <row r="1912" spans="1:4">
      <c r="A1912" s="188">
        <v>11447</v>
      </c>
      <c r="B1912" s="188" t="s">
        <v>1915</v>
      </c>
      <c r="C1912" s="188" t="s">
        <v>7688</v>
      </c>
      <c r="D1912" s="405">
        <v>17.87</v>
      </c>
    </row>
    <row r="1913" spans="1:4" ht="15" customHeight="1">
      <c r="A1913" s="188">
        <v>11451</v>
      </c>
      <c r="B1913" s="188" t="s">
        <v>1916</v>
      </c>
      <c r="C1913" s="188" t="s">
        <v>7688</v>
      </c>
      <c r="D1913" s="405">
        <v>47.91</v>
      </c>
    </row>
    <row r="1914" spans="1:4" ht="15" customHeight="1">
      <c r="A1914" s="188">
        <v>11116</v>
      </c>
      <c r="B1914" s="188" t="s">
        <v>1917</v>
      </c>
      <c r="C1914" s="188" t="s">
        <v>7688</v>
      </c>
      <c r="D1914" s="405">
        <v>496.91</v>
      </c>
    </row>
    <row r="1915" spans="1:4">
      <c r="A1915" s="188">
        <v>38411</v>
      </c>
      <c r="B1915" s="188" t="s">
        <v>1918</v>
      </c>
      <c r="C1915" s="188" t="s">
        <v>7688</v>
      </c>
      <c r="D1915" s="406">
        <v>1772.5</v>
      </c>
    </row>
    <row r="1916" spans="1:4" ht="15" customHeight="1">
      <c r="A1916" s="188">
        <v>1370</v>
      </c>
      <c r="B1916" s="188" t="s">
        <v>1919</v>
      </c>
      <c r="C1916" s="188" t="s">
        <v>7688</v>
      </c>
      <c r="D1916" s="405">
        <v>81.430000000000007</v>
      </c>
    </row>
    <row r="1917" spans="1:4">
      <c r="A1917" s="188">
        <v>38189</v>
      </c>
      <c r="B1917" s="188" t="s">
        <v>1920</v>
      </c>
      <c r="C1917" s="188" t="s">
        <v>7688</v>
      </c>
      <c r="D1917" s="405">
        <v>210.93</v>
      </c>
    </row>
    <row r="1918" spans="1:4" ht="15" customHeight="1">
      <c r="A1918" s="188">
        <v>38190</v>
      </c>
      <c r="B1918" s="188" t="s">
        <v>1921</v>
      </c>
      <c r="C1918" s="188" t="s">
        <v>7688</v>
      </c>
      <c r="D1918" s="405">
        <v>474.32</v>
      </c>
    </row>
    <row r="1919" spans="1:4">
      <c r="A1919" s="188">
        <v>36516</v>
      </c>
      <c r="B1919" s="188" t="s">
        <v>1922</v>
      </c>
      <c r="C1919" s="188" t="s">
        <v>7688</v>
      </c>
      <c r="D1919" s="406">
        <v>92406.52</v>
      </c>
    </row>
    <row r="1920" spans="1:4" ht="15" customHeight="1">
      <c r="A1920" s="188">
        <v>34777</v>
      </c>
      <c r="B1920" s="188" t="s">
        <v>27760</v>
      </c>
      <c r="C1920" s="188" t="s">
        <v>7688</v>
      </c>
      <c r="D1920" s="405">
        <v>3.01</v>
      </c>
    </row>
    <row r="1921" spans="1:4">
      <c r="A1921" s="188">
        <v>7272</v>
      </c>
      <c r="B1921" s="188" t="s">
        <v>27761</v>
      </c>
      <c r="C1921" s="188" t="s">
        <v>7688</v>
      </c>
      <c r="D1921" s="405">
        <v>2.5299999999999998</v>
      </c>
    </row>
    <row r="1922" spans="1:4" ht="15" customHeight="1">
      <c r="A1922" s="188">
        <v>10605</v>
      </c>
      <c r="B1922" s="188" t="s">
        <v>1923</v>
      </c>
      <c r="C1922" s="188" t="s">
        <v>7688</v>
      </c>
      <c r="D1922" s="405">
        <v>3.38</v>
      </c>
    </row>
    <row r="1923" spans="1:4">
      <c r="A1923" s="188">
        <v>10604</v>
      </c>
      <c r="B1923" s="188" t="s">
        <v>1924</v>
      </c>
      <c r="C1923" s="188" t="s">
        <v>7688</v>
      </c>
      <c r="D1923" s="405">
        <v>7.87</v>
      </c>
    </row>
    <row r="1924" spans="1:4" ht="15" customHeight="1">
      <c r="A1924" s="188">
        <v>672</v>
      </c>
      <c r="B1924" s="188" t="s">
        <v>1925</v>
      </c>
      <c r="C1924" s="188" t="s">
        <v>7688</v>
      </c>
      <c r="D1924" s="405">
        <v>10.83</v>
      </c>
    </row>
    <row r="1925" spans="1:4" ht="15" customHeight="1">
      <c r="A1925" s="188">
        <v>668</v>
      </c>
      <c r="B1925" s="188" t="s">
        <v>1926</v>
      </c>
      <c r="C1925" s="188" t="s">
        <v>7688</v>
      </c>
      <c r="D1925" s="405">
        <v>13.07</v>
      </c>
    </row>
    <row r="1926" spans="1:4" ht="15" customHeight="1">
      <c r="A1926" s="188">
        <v>10578</v>
      </c>
      <c r="B1926" s="188" t="s">
        <v>1927</v>
      </c>
      <c r="C1926" s="188" t="s">
        <v>7688</v>
      </c>
      <c r="D1926" s="405">
        <v>15.22</v>
      </c>
    </row>
    <row r="1927" spans="1:4" ht="15" customHeight="1">
      <c r="A1927" s="188">
        <v>666</v>
      </c>
      <c r="B1927" s="188" t="s">
        <v>1928</v>
      </c>
      <c r="C1927" s="188" t="s">
        <v>7688</v>
      </c>
      <c r="D1927" s="405">
        <v>16.93</v>
      </c>
    </row>
    <row r="1928" spans="1:4" ht="15" customHeight="1">
      <c r="A1928" s="188">
        <v>665</v>
      </c>
      <c r="B1928" s="188" t="s">
        <v>1929</v>
      </c>
      <c r="C1928" s="188" t="s">
        <v>7688</v>
      </c>
      <c r="D1928" s="405">
        <v>22.64</v>
      </c>
    </row>
    <row r="1929" spans="1:4" ht="15" customHeight="1">
      <c r="A1929" s="188">
        <v>10577</v>
      </c>
      <c r="B1929" s="188" t="s">
        <v>1930</v>
      </c>
      <c r="C1929" s="188" t="s">
        <v>7688</v>
      </c>
      <c r="D1929" s="405">
        <v>20.079999999999998</v>
      </c>
    </row>
    <row r="1930" spans="1:4" ht="15" customHeight="1">
      <c r="A1930" s="188">
        <v>10583</v>
      </c>
      <c r="B1930" s="188" t="s">
        <v>1931</v>
      </c>
      <c r="C1930" s="188" t="s">
        <v>7688</v>
      </c>
      <c r="D1930" s="405">
        <v>10.43</v>
      </c>
    </row>
    <row r="1931" spans="1:4" ht="15" customHeight="1">
      <c r="A1931" s="188">
        <v>10579</v>
      </c>
      <c r="B1931" s="188" t="s">
        <v>1932</v>
      </c>
      <c r="C1931" s="188" t="s">
        <v>7688</v>
      </c>
      <c r="D1931" s="405">
        <v>18.190000000000001</v>
      </c>
    </row>
    <row r="1932" spans="1:4" ht="15" customHeight="1">
      <c r="A1932" s="188">
        <v>10582</v>
      </c>
      <c r="B1932" s="188" t="s">
        <v>1933</v>
      </c>
      <c r="C1932" s="188" t="s">
        <v>7688</v>
      </c>
      <c r="D1932" s="405">
        <v>9.19</v>
      </c>
    </row>
    <row r="1933" spans="1:4" ht="15" customHeight="1">
      <c r="A1933" s="188">
        <v>2436</v>
      </c>
      <c r="B1933" s="188" t="s">
        <v>1934</v>
      </c>
      <c r="C1933" s="188" t="s">
        <v>7687</v>
      </c>
      <c r="D1933" s="405">
        <v>14.93</v>
      </c>
    </row>
    <row r="1934" spans="1:4" ht="15" customHeight="1">
      <c r="A1934" s="188">
        <v>40918</v>
      </c>
      <c r="B1934" s="188" t="s">
        <v>1935</v>
      </c>
      <c r="C1934" s="188" t="s">
        <v>7696</v>
      </c>
      <c r="D1934" s="406">
        <v>2646.43</v>
      </c>
    </row>
    <row r="1935" spans="1:4" ht="15" customHeight="1">
      <c r="A1935" s="188">
        <v>2439</v>
      </c>
      <c r="B1935" s="188" t="s">
        <v>9738</v>
      </c>
      <c r="C1935" s="188" t="s">
        <v>7687</v>
      </c>
      <c r="D1935" s="405">
        <v>14.93</v>
      </c>
    </row>
    <row r="1936" spans="1:4" ht="15" customHeight="1">
      <c r="A1936" s="188">
        <v>40923</v>
      </c>
      <c r="B1936" s="188" t="s">
        <v>1936</v>
      </c>
      <c r="C1936" s="188" t="s">
        <v>7696</v>
      </c>
      <c r="D1936" s="406">
        <v>2646.43</v>
      </c>
    </row>
    <row r="1937" spans="1:4">
      <c r="A1937" s="188">
        <v>10998</v>
      </c>
      <c r="B1937" s="188" t="s">
        <v>1937</v>
      </c>
      <c r="C1937" s="188" t="s">
        <v>7692</v>
      </c>
      <c r="D1937" s="405">
        <v>27.5</v>
      </c>
    </row>
    <row r="1938" spans="1:4" ht="15" customHeight="1">
      <c r="A1938" s="188">
        <v>11002</v>
      </c>
      <c r="B1938" s="188" t="s">
        <v>1938</v>
      </c>
      <c r="C1938" s="188" t="s">
        <v>7692</v>
      </c>
      <c r="D1938" s="405">
        <v>25.2</v>
      </c>
    </row>
    <row r="1939" spans="1:4" ht="15" customHeight="1">
      <c r="A1939" s="188">
        <v>10999</v>
      </c>
      <c r="B1939" s="188" t="s">
        <v>1939</v>
      </c>
      <c r="C1939" s="188" t="s">
        <v>7692</v>
      </c>
      <c r="D1939" s="405">
        <v>24.21</v>
      </c>
    </row>
    <row r="1940" spans="1:4">
      <c r="A1940" s="188">
        <v>10997</v>
      </c>
      <c r="B1940" s="188" t="s">
        <v>1940</v>
      </c>
      <c r="C1940" s="188" t="s">
        <v>7692</v>
      </c>
      <c r="D1940" s="405">
        <v>26.24</v>
      </c>
    </row>
    <row r="1941" spans="1:4" ht="15" customHeight="1">
      <c r="A1941" s="188">
        <v>2685</v>
      </c>
      <c r="B1941" s="188" t="s">
        <v>1941</v>
      </c>
      <c r="C1941" s="188" t="s">
        <v>7691</v>
      </c>
      <c r="D1941" s="405">
        <v>5.04</v>
      </c>
    </row>
    <row r="1942" spans="1:4">
      <c r="A1942" s="188">
        <v>2680</v>
      </c>
      <c r="B1942" s="188" t="s">
        <v>1942</v>
      </c>
      <c r="C1942" s="188" t="s">
        <v>7691</v>
      </c>
      <c r="D1942" s="405">
        <v>7.37</v>
      </c>
    </row>
    <row r="1943" spans="1:4" ht="15" customHeight="1">
      <c r="A1943" s="188">
        <v>2684</v>
      </c>
      <c r="B1943" s="188" t="s">
        <v>1943</v>
      </c>
      <c r="C1943" s="188" t="s">
        <v>7691</v>
      </c>
      <c r="D1943" s="405">
        <v>6.71</v>
      </c>
    </row>
    <row r="1944" spans="1:4">
      <c r="A1944" s="188">
        <v>2673</v>
      </c>
      <c r="B1944" s="188" t="s">
        <v>1944</v>
      </c>
      <c r="C1944" s="188" t="s">
        <v>7691</v>
      </c>
      <c r="D1944" s="405">
        <v>2.59</v>
      </c>
    </row>
    <row r="1945" spans="1:4" ht="15" customHeight="1">
      <c r="A1945" s="188">
        <v>2681</v>
      </c>
      <c r="B1945" s="188" t="s">
        <v>1945</v>
      </c>
      <c r="C1945" s="188" t="s">
        <v>7691</v>
      </c>
      <c r="D1945" s="405">
        <v>12.05</v>
      </c>
    </row>
    <row r="1946" spans="1:4">
      <c r="A1946" s="188">
        <v>2682</v>
      </c>
      <c r="B1946" s="188" t="s">
        <v>1946</v>
      </c>
      <c r="C1946" s="188" t="s">
        <v>7691</v>
      </c>
      <c r="D1946" s="405">
        <v>17.579999999999998</v>
      </c>
    </row>
    <row r="1947" spans="1:4" ht="15" customHeight="1">
      <c r="A1947" s="188">
        <v>2686</v>
      </c>
      <c r="B1947" s="188" t="s">
        <v>1947</v>
      </c>
      <c r="C1947" s="188" t="s">
        <v>7691</v>
      </c>
      <c r="D1947" s="405">
        <v>22.05</v>
      </c>
    </row>
    <row r="1948" spans="1:4">
      <c r="A1948" s="188">
        <v>2674</v>
      </c>
      <c r="B1948" s="188" t="s">
        <v>1948</v>
      </c>
      <c r="C1948" s="188" t="s">
        <v>7691</v>
      </c>
      <c r="D1948" s="405">
        <v>3.22</v>
      </c>
    </row>
    <row r="1949" spans="1:4" ht="15" customHeight="1">
      <c r="A1949" s="188">
        <v>2683</v>
      </c>
      <c r="B1949" s="188" t="s">
        <v>1949</v>
      </c>
      <c r="C1949" s="188" t="s">
        <v>7691</v>
      </c>
      <c r="D1949" s="405">
        <v>34.74</v>
      </c>
    </row>
    <row r="1950" spans="1:4">
      <c r="A1950" s="188">
        <v>2676</v>
      </c>
      <c r="B1950" s="188" t="s">
        <v>1950</v>
      </c>
      <c r="C1950" s="188" t="s">
        <v>7691</v>
      </c>
      <c r="D1950" s="405">
        <v>1.5</v>
      </c>
    </row>
    <row r="1951" spans="1:4" ht="15" customHeight="1">
      <c r="A1951" s="188">
        <v>2678</v>
      </c>
      <c r="B1951" s="188" t="s">
        <v>1951</v>
      </c>
      <c r="C1951" s="188" t="s">
        <v>7691</v>
      </c>
      <c r="D1951" s="405">
        <v>1.88</v>
      </c>
    </row>
    <row r="1952" spans="1:4" ht="15" customHeight="1">
      <c r="A1952" s="188">
        <v>2679</v>
      </c>
      <c r="B1952" s="188" t="s">
        <v>1952</v>
      </c>
      <c r="C1952" s="188" t="s">
        <v>7691</v>
      </c>
      <c r="D1952" s="405">
        <v>2.91</v>
      </c>
    </row>
    <row r="1953" spans="1:4" ht="15" customHeight="1">
      <c r="A1953" s="188">
        <v>12070</v>
      </c>
      <c r="B1953" s="188" t="s">
        <v>1953</v>
      </c>
      <c r="C1953" s="188" t="s">
        <v>7691</v>
      </c>
      <c r="D1953" s="405">
        <v>4.04</v>
      </c>
    </row>
    <row r="1954" spans="1:4">
      <c r="A1954" s="188">
        <v>2675</v>
      </c>
      <c r="B1954" s="188" t="s">
        <v>1954</v>
      </c>
      <c r="C1954" s="188" t="s">
        <v>7691</v>
      </c>
      <c r="D1954" s="405">
        <v>5.26</v>
      </c>
    </row>
    <row r="1955" spans="1:4" ht="15" customHeight="1">
      <c r="A1955" s="188">
        <v>12067</v>
      </c>
      <c r="B1955" s="188" t="s">
        <v>1955</v>
      </c>
      <c r="C1955" s="188" t="s">
        <v>7691</v>
      </c>
      <c r="D1955" s="405">
        <v>7.14</v>
      </c>
    </row>
    <row r="1956" spans="1:4">
      <c r="A1956" s="188">
        <v>40401</v>
      </c>
      <c r="B1956" s="188" t="s">
        <v>9739</v>
      </c>
      <c r="C1956" s="188" t="s">
        <v>7691</v>
      </c>
      <c r="D1956" s="405">
        <v>2.36</v>
      </c>
    </row>
    <row r="1957" spans="1:4" ht="15" customHeight="1">
      <c r="A1957" s="188">
        <v>40402</v>
      </c>
      <c r="B1957" s="188" t="s">
        <v>9740</v>
      </c>
      <c r="C1957" s="188" t="s">
        <v>7691</v>
      </c>
      <c r="D1957" s="405">
        <v>3.03</v>
      </c>
    </row>
    <row r="1958" spans="1:4" ht="15" customHeight="1">
      <c r="A1958" s="188">
        <v>40400</v>
      </c>
      <c r="B1958" s="188" t="s">
        <v>9741</v>
      </c>
      <c r="C1958" s="188" t="s">
        <v>7691</v>
      </c>
      <c r="D1958" s="405">
        <v>1.6</v>
      </c>
    </row>
    <row r="1959" spans="1:4" ht="15" customHeight="1">
      <c r="A1959" s="188">
        <v>2504</v>
      </c>
      <c r="B1959" s="188" t="s">
        <v>4541</v>
      </c>
      <c r="C1959" s="188" t="s">
        <v>7691</v>
      </c>
      <c r="D1959" s="405">
        <v>11.06</v>
      </c>
    </row>
    <row r="1960" spans="1:4">
      <c r="A1960" s="188">
        <v>2501</v>
      </c>
      <c r="B1960" s="188" t="s">
        <v>4542</v>
      </c>
      <c r="C1960" s="188" t="s">
        <v>7691</v>
      </c>
      <c r="D1960" s="405">
        <v>14.51</v>
      </c>
    </row>
    <row r="1961" spans="1:4" ht="15" customHeight="1">
      <c r="A1961" s="188">
        <v>2502</v>
      </c>
      <c r="B1961" s="188" t="s">
        <v>4543</v>
      </c>
      <c r="C1961" s="188" t="s">
        <v>7691</v>
      </c>
      <c r="D1961" s="405">
        <v>21.89</v>
      </c>
    </row>
    <row r="1962" spans="1:4">
      <c r="A1962" s="188">
        <v>2503</v>
      </c>
      <c r="B1962" s="188" t="s">
        <v>4544</v>
      </c>
      <c r="C1962" s="188" t="s">
        <v>7691</v>
      </c>
      <c r="D1962" s="405">
        <v>28.17</v>
      </c>
    </row>
    <row r="1963" spans="1:4" ht="15" customHeight="1">
      <c r="A1963" s="188">
        <v>2500</v>
      </c>
      <c r="B1963" s="188" t="s">
        <v>4545</v>
      </c>
      <c r="C1963" s="188" t="s">
        <v>7691</v>
      </c>
      <c r="D1963" s="405">
        <v>37.520000000000003</v>
      </c>
    </row>
    <row r="1964" spans="1:4" ht="15" customHeight="1">
      <c r="A1964" s="188">
        <v>2505</v>
      </c>
      <c r="B1964" s="188" t="s">
        <v>4546</v>
      </c>
      <c r="C1964" s="188" t="s">
        <v>7691</v>
      </c>
      <c r="D1964" s="405">
        <v>58.48</v>
      </c>
    </row>
    <row r="1965" spans="1:4" ht="15" customHeight="1">
      <c r="A1965" s="188">
        <v>12056</v>
      </c>
      <c r="B1965" s="188" t="s">
        <v>4547</v>
      </c>
      <c r="C1965" s="188" t="s">
        <v>7691</v>
      </c>
      <c r="D1965" s="405">
        <v>23.63</v>
      </c>
    </row>
    <row r="1966" spans="1:4" ht="15" customHeight="1">
      <c r="A1966" s="188">
        <v>12057</v>
      </c>
      <c r="B1966" s="188" t="s">
        <v>4548</v>
      </c>
      <c r="C1966" s="188" t="s">
        <v>7691</v>
      </c>
      <c r="D1966" s="405">
        <v>20.07</v>
      </c>
    </row>
    <row r="1967" spans="1:4" ht="15" customHeight="1">
      <c r="A1967" s="188">
        <v>12059</v>
      </c>
      <c r="B1967" s="188" t="s">
        <v>4549</v>
      </c>
      <c r="C1967" s="188" t="s">
        <v>7691</v>
      </c>
      <c r="D1967" s="405">
        <v>7.04</v>
      </c>
    </row>
    <row r="1968" spans="1:4">
      <c r="A1968" s="188">
        <v>12058</v>
      </c>
      <c r="B1968" s="188" t="s">
        <v>4550</v>
      </c>
      <c r="C1968" s="188" t="s">
        <v>7691</v>
      </c>
      <c r="D1968" s="405">
        <v>12.51</v>
      </c>
    </row>
    <row r="1969" spans="1:4" ht="15" customHeight="1">
      <c r="A1969" s="188">
        <v>12060</v>
      </c>
      <c r="B1969" s="188" t="s">
        <v>4551</v>
      </c>
      <c r="C1969" s="188" t="s">
        <v>7691</v>
      </c>
      <c r="D1969" s="405">
        <v>52.15</v>
      </c>
    </row>
    <row r="1970" spans="1:4">
      <c r="A1970" s="188">
        <v>12061</v>
      </c>
      <c r="B1970" s="188" t="s">
        <v>4552</v>
      </c>
      <c r="C1970" s="188" t="s">
        <v>7691</v>
      </c>
      <c r="D1970" s="405">
        <v>31.84</v>
      </c>
    </row>
    <row r="1971" spans="1:4" ht="15" customHeight="1">
      <c r="A1971" s="188">
        <v>12062</v>
      </c>
      <c r="B1971" s="188" t="s">
        <v>4553</v>
      </c>
      <c r="C1971" s="188" t="s">
        <v>7691</v>
      </c>
      <c r="D1971" s="405">
        <v>58.72</v>
      </c>
    </row>
    <row r="1972" spans="1:4">
      <c r="A1972" s="188">
        <v>21137</v>
      </c>
      <c r="B1972" s="188" t="s">
        <v>1956</v>
      </c>
      <c r="C1972" s="188" t="s">
        <v>7691</v>
      </c>
      <c r="D1972" s="405">
        <v>10.199999999999999</v>
      </c>
    </row>
    <row r="1973" spans="1:4" ht="15" customHeight="1">
      <c r="A1973" s="188">
        <v>2687</v>
      </c>
      <c r="B1973" s="188" t="s">
        <v>1957</v>
      </c>
      <c r="C1973" s="188" t="s">
        <v>7691</v>
      </c>
      <c r="D1973" s="405">
        <v>1.31</v>
      </c>
    </row>
    <row r="1974" spans="1:4">
      <c r="A1974" s="188">
        <v>2689</v>
      </c>
      <c r="B1974" s="188" t="s">
        <v>1958</v>
      </c>
      <c r="C1974" s="188" t="s">
        <v>7691</v>
      </c>
      <c r="D1974" s="405">
        <v>1.56</v>
      </c>
    </row>
    <row r="1975" spans="1:4" ht="15" customHeight="1">
      <c r="A1975" s="188">
        <v>2688</v>
      </c>
      <c r="B1975" s="188" t="s">
        <v>1959</v>
      </c>
      <c r="C1975" s="188" t="s">
        <v>7691</v>
      </c>
      <c r="D1975" s="405">
        <v>1.69</v>
      </c>
    </row>
    <row r="1976" spans="1:4">
      <c r="A1976" s="188">
        <v>2690</v>
      </c>
      <c r="B1976" s="188" t="s">
        <v>1960</v>
      </c>
      <c r="C1976" s="188" t="s">
        <v>7691</v>
      </c>
      <c r="D1976" s="405">
        <v>2.9</v>
      </c>
    </row>
    <row r="1977" spans="1:4" ht="15" customHeight="1">
      <c r="A1977" s="188">
        <v>39243</v>
      </c>
      <c r="B1977" s="188" t="s">
        <v>1961</v>
      </c>
      <c r="C1977" s="188" t="s">
        <v>7691</v>
      </c>
      <c r="D1977" s="405">
        <v>1.91</v>
      </c>
    </row>
    <row r="1978" spans="1:4">
      <c r="A1978" s="188">
        <v>39244</v>
      </c>
      <c r="B1978" s="188" t="s">
        <v>1962</v>
      </c>
      <c r="C1978" s="188" t="s">
        <v>7691</v>
      </c>
      <c r="D1978" s="405">
        <v>2.58</v>
      </c>
    </row>
    <row r="1979" spans="1:4" ht="15" customHeight="1">
      <c r="A1979" s="188">
        <v>39245</v>
      </c>
      <c r="B1979" s="188" t="s">
        <v>1963</v>
      </c>
      <c r="C1979" s="188" t="s">
        <v>7691</v>
      </c>
      <c r="D1979" s="405">
        <v>4.97</v>
      </c>
    </row>
    <row r="1980" spans="1:4">
      <c r="A1980" s="188">
        <v>39254</v>
      </c>
      <c r="B1980" s="188" t="s">
        <v>1964</v>
      </c>
      <c r="C1980" s="188" t="s">
        <v>7691</v>
      </c>
      <c r="D1980" s="405">
        <v>7.44</v>
      </c>
    </row>
    <row r="1981" spans="1:4" ht="15" customHeight="1">
      <c r="A1981" s="188">
        <v>39255</v>
      </c>
      <c r="B1981" s="188" t="s">
        <v>1965</v>
      </c>
      <c r="C1981" s="188" t="s">
        <v>7691</v>
      </c>
      <c r="D1981" s="405">
        <v>13.76</v>
      </c>
    </row>
    <row r="1982" spans="1:4" ht="15" customHeight="1">
      <c r="A1982" s="188">
        <v>39253</v>
      </c>
      <c r="B1982" s="188" t="s">
        <v>1966</v>
      </c>
      <c r="C1982" s="188" t="s">
        <v>7691</v>
      </c>
      <c r="D1982" s="405">
        <v>9.48</v>
      </c>
    </row>
    <row r="1983" spans="1:4" ht="15" customHeight="1">
      <c r="A1983" s="188">
        <v>2446</v>
      </c>
      <c r="B1983" s="188" t="s">
        <v>7722</v>
      </c>
      <c r="C1983" s="188" t="s">
        <v>7691</v>
      </c>
      <c r="D1983" s="405">
        <v>5.9</v>
      </c>
    </row>
    <row r="1984" spans="1:4" ht="15" customHeight="1">
      <c r="A1984" s="188">
        <v>2442</v>
      </c>
      <c r="B1984" s="188" t="s">
        <v>7723</v>
      </c>
      <c r="C1984" s="188" t="s">
        <v>7691</v>
      </c>
      <c r="D1984" s="405">
        <v>8.26</v>
      </c>
    </row>
    <row r="1985" spans="1:4" ht="15" customHeight="1">
      <c r="A1985" s="188">
        <v>39246</v>
      </c>
      <c r="B1985" s="188" t="s">
        <v>9742</v>
      </c>
      <c r="C1985" s="188" t="s">
        <v>7691</v>
      </c>
      <c r="D1985" s="405">
        <v>4.1100000000000003</v>
      </c>
    </row>
    <row r="1986" spans="1:4" ht="15" customHeight="1">
      <c r="A1986" s="188">
        <v>39247</v>
      </c>
      <c r="B1986" s="188" t="s">
        <v>9743</v>
      </c>
      <c r="C1986" s="188" t="s">
        <v>7691</v>
      </c>
      <c r="D1986" s="405">
        <v>3.58</v>
      </c>
    </row>
    <row r="1987" spans="1:4">
      <c r="A1987" s="188">
        <v>39248</v>
      </c>
      <c r="B1987" s="188" t="s">
        <v>9744</v>
      </c>
      <c r="C1987" s="188" t="s">
        <v>7691</v>
      </c>
      <c r="D1987" s="405">
        <v>11.52</v>
      </c>
    </row>
    <row r="1988" spans="1:4" ht="15" customHeight="1">
      <c r="A1988" s="188">
        <v>2438</v>
      </c>
      <c r="B1988" s="188" t="s">
        <v>1967</v>
      </c>
      <c r="C1988" s="188" t="s">
        <v>7687</v>
      </c>
      <c r="D1988" s="405">
        <v>28.89</v>
      </c>
    </row>
    <row r="1989" spans="1:4" ht="15" customHeight="1">
      <c r="A1989" s="188">
        <v>40922</v>
      </c>
      <c r="B1989" s="188" t="s">
        <v>1968</v>
      </c>
      <c r="C1989" s="188" t="s">
        <v>7696</v>
      </c>
      <c r="D1989" s="406">
        <v>5121.99</v>
      </c>
    </row>
    <row r="1990" spans="1:4">
      <c r="A1990" s="188">
        <v>36486</v>
      </c>
      <c r="B1990" s="188" t="s">
        <v>1969</v>
      </c>
      <c r="C1990" s="188" t="s">
        <v>7688</v>
      </c>
      <c r="D1990" s="406">
        <v>45931.11</v>
      </c>
    </row>
    <row r="1991" spans="1:4" ht="15" customHeight="1">
      <c r="A1991" s="188">
        <v>37777</v>
      </c>
      <c r="B1991" s="188" t="s">
        <v>1970</v>
      </c>
      <c r="C1991" s="188" t="s">
        <v>7688</v>
      </c>
      <c r="D1991" s="406">
        <v>216242.81</v>
      </c>
    </row>
    <row r="1992" spans="1:4">
      <c r="A1992" s="188">
        <v>12624</v>
      </c>
      <c r="B1992" s="188" t="s">
        <v>1971</v>
      </c>
      <c r="C1992" s="188" t="s">
        <v>7688</v>
      </c>
      <c r="D1992" s="405">
        <v>11.13</v>
      </c>
    </row>
    <row r="1993" spans="1:4" ht="15" customHeight="1">
      <c r="A1993" s="188">
        <v>517</v>
      </c>
      <c r="B1993" s="188" t="s">
        <v>1972</v>
      </c>
      <c r="C1993" s="188" t="s">
        <v>7693</v>
      </c>
      <c r="D1993" s="405">
        <v>4.45</v>
      </c>
    </row>
    <row r="1994" spans="1:4">
      <c r="A1994" s="188">
        <v>41904</v>
      </c>
      <c r="B1994" s="188" t="s">
        <v>1973</v>
      </c>
      <c r="C1994" s="188" t="s">
        <v>7704</v>
      </c>
      <c r="D1994" s="406">
        <v>2524.48</v>
      </c>
    </row>
    <row r="1995" spans="1:4" ht="15" customHeight="1">
      <c r="A1995" s="188">
        <v>41905</v>
      </c>
      <c r="B1995" s="188" t="s">
        <v>1974</v>
      </c>
      <c r="C1995" s="188" t="s">
        <v>7692</v>
      </c>
      <c r="D1995" s="405">
        <v>2.52</v>
      </c>
    </row>
    <row r="1996" spans="1:4">
      <c r="A1996" s="188">
        <v>41903</v>
      </c>
      <c r="B1996" s="188" t="s">
        <v>1975</v>
      </c>
      <c r="C1996" s="188" t="s">
        <v>7692</v>
      </c>
      <c r="D1996" s="405">
        <v>2.93</v>
      </c>
    </row>
    <row r="1997" spans="1:4" ht="15" customHeight="1">
      <c r="A1997" s="188">
        <v>37534</v>
      </c>
      <c r="B1997" s="188" t="s">
        <v>1976</v>
      </c>
      <c r="C1997" s="188" t="s">
        <v>7692</v>
      </c>
      <c r="D1997" s="405">
        <v>20.16</v>
      </c>
    </row>
    <row r="1998" spans="1:4">
      <c r="A1998" s="188">
        <v>37535</v>
      </c>
      <c r="B1998" s="188" t="s">
        <v>1977</v>
      </c>
      <c r="C1998" s="188" t="s">
        <v>7692</v>
      </c>
      <c r="D1998" s="405">
        <v>20.16</v>
      </c>
    </row>
    <row r="1999" spans="1:4" ht="15" customHeight="1">
      <c r="A1999" s="188">
        <v>37533</v>
      </c>
      <c r="B1999" s="188" t="s">
        <v>1978</v>
      </c>
      <c r="C1999" s="188" t="s">
        <v>7692</v>
      </c>
      <c r="D1999" s="405">
        <v>20.16</v>
      </c>
    </row>
    <row r="2000" spans="1:4" ht="15" customHeight="1">
      <c r="A2000" s="188">
        <v>37537</v>
      </c>
      <c r="B2000" s="188" t="s">
        <v>1979</v>
      </c>
      <c r="C2000" s="188" t="s">
        <v>7692</v>
      </c>
      <c r="D2000" s="405">
        <v>15.26</v>
      </c>
    </row>
    <row r="2001" spans="1:4">
      <c r="A2001" s="188">
        <v>37536</v>
      </c>
      <c r="B2001" s="188" t="s">
        <v>1980</v>
      </c>
      <c r="C2001" s="188" t="s">
        <v>7692</v>
      </c>
      <c r="D2001" s="405">
        <v>15.26</v>
      </c>
    </row>
    <row r="2002" spans="1:4" ht="15" customHeight="1">
      <c r="A2002" s="188">
        <v>37532</v>
      </c>
      <c r="B2002" s="188" t="s">
        <v>1981</v>
      </c>
      <c r="C2002" s="188" t="s">
        <v>7692</v>
      </c>
      <c r="D2002" s="405">
        <v>15.26</v>
      </c>
    </row>
    <row r="2003" spans="1:4">
      <c r="A2003" s="188">
        <v>2696</v>
      </c>
      <c r="B2003" s="188" t="s">
        <v>1982</v>
      </c>
      <c r="C2003" s="188" t="s">
        <v>7687</v>
      </c>
      <c r="D2003" s="405">
        <v>14.93</v>
      </c>
    </row>
    <row r="2004" spans="1:4" ht="15" customHeight="1">
      <c r="A2004" s="188">
        <v>40928</v>
      </c>
      <c r="B2004" s="188" t="s">
        <v>1983</v>
      </c>
      <c r="C2004" s="188" t="s">
        <v>7696</v>
      </c>
      <c r="D2004" s="406">
        <v>2646.43</v>
      </c>
    </row>
    <row r="2005" spans="1:4">
      <c r="A2005" s="188">
        <v>4083</v>
      </c>
      <c r="B2005" s="188" t="s">
        <v>1984</v>
      </c>
      <c r="C2005" s="188" t="s">
        <v>7687</v>
      </c>
      <c r="D2005" s="405">
        <v>23.37</v>
      </c>
    </row>
    <row r="2006" spans="1:4" ht="15" customHeight="1">
      <c r="A2006" s="188">
        <v>40818</v>
      </c>
      <c r="B2006" s="188" t="s">
        <v>1985</v>
      </c>
      <c r="C2006" s="188" t="s">
        <v>7696</v>
      </c>
      <c r="D2006" s="406">
        <v>4142.57</v>
      </c>
    </row>
    <row r="2007" spans="1:4" ht="15" customHeight="1">
      <c r="A2007" s="188">
        <v>43146</v>
      </c>
      <c r="B2007" s="188" t="s">
        <v>27762</v>
      </c>
      <c r="C2007" s="188" t="s">
        <v>7692</v>
      </c>
      <c r="D2007" s="405">
        <v>8.49</v>
      </c>
    </row>
    <row r="2008" spans="1:4" ht="15" customHeight="1">
      <c r="A2008" s="188">
        <v>2705</v>
      </c>
      <c r="B2008" s="188" t="s">
        <v>1986</v>
      </c>
      <c r="C2008" s="188" t="s">
        <v>7724</v>
      </c>
      <c r="D2008" s="405">
        <v>0.76</v>
      </c>
    </row>
    <row r="2009" spans="1:4" ht="15" customHeight="1">
      <c r="A2009" s="188">
        <v>14250</v>
      </c>
      <c r="B2009" s="188" t="s">
        <v>9745</v>
      </c>
      <c r="C2009" s="188" t="s">
        <v>7724</v>
      </c>
      <c r="D2009" s="405">
        <v>0.78</v>
      </c>
    </row>
    <row r="2010" spans="1:4">
      <c r="A2010" s="188">
        <v>11683</v>
      </c>
      <c r="B2010" s="188" t="s">
        <v>1987</v>
      </c>
      <c r="C2010" s="188" t="s">
        <v>7688</v>
      </c>
      <c r="D2010" s="405">
        <v>26.14</v>
      </c>
    </row>
    <row r="2011" spans="1:4" ht="15" customHeight="1">
      <c r="A2011" s="188">
        <v>11684</v>
      </c>
      <c r="B2011" s="188" t="s">
        <v>1988</v>
      </c>
      <c r="C2011" s="188" t="s">
        <v>7688</v>
      </c>
      <c r="D2011" s="405">
        <v>28.61</v>
      </c>
    </row>
    <row r="2012" spans="1:4">
      <c r="A2012" s="188">
        <v>6141</v>
      </c>
      <c r="B2012" s="188" t="s">
        <v>1989</v>
      </c>
      <c r="C2012" s="188" t="s">
        <v>7688</v>
      </c>
      <c r="D2012" s="405">
        <v>4.28</v>
      </c>
    </row>
    <row r="2013" spans="1:4" ht="15" customHeight="1">
      <c r="A2013" s="188">
        <v>11681</v>
      </c>
      <c r="B2013" s="188" t="s">
        <v>1990</v>
      </c>
      <c r="C2013" s="188" t="s">
        <v>7688</v>
      </c>
      <c r="D2013" s="405">
        <v>7.77</v>
      </c>
    </row>
    <row r="2014" spans="1:4" ht="15" customHeight="1">
      <c r="A2014" s="188">
        <v>2706</v>
      </c>
      <c r="B2014" s="188" t="s">
        <v>1991</v>
      </c>
      <c r="C2014" s="188" t="s">
        <v>7687</v>
      </c>
      <c r="D2014" s="405">
        <v>90.16</v>
      </c>
    </row>
    <row r="2015" spans="1:4" ht="15" customHeight="1">
      <c r="A2015" s="188">
        <v>40811</v>
      </c>
      <c r="B2015" s="188" t="s">
        <v>1992</v>
      </c>
      <c r="C2015" s="188" t="s">
        <v>7696</v>
      </c>
      <c r="D2015" s="406">
        <v>15976.34</v>
      </c>
    </row>
    <row r="2016" spans="1:4">
      <c r="A2016" s="188">
        <v>2707</v>
      </c>
      <c r="B2016" s="188" t="s">
        <v>1993</v>
      </c>
      <c r="C2016" s="188" t="s">
        <v>7687</v>
      </c>
      <c r="D2016" s="405">
        <v>102.61</v>
      </c>
    </row>
    <row r="2017" spans="1:4" ht="15" customHeight="1">
      <c r="A2017" s="188">
        <v>40813</v>
      </c>
      <c r="B2017" s="188" t="s">
        <v>1994</v>
      </c>
      <c r="C2017" s="188" t="s">
        <v>7696</v>
      </c>
      <c r="D2017" s="406">
        <v>18184.36</v>
      </c>
    </row>
    <row r="2018" spans="1:4">
      <c r="A2018" s="188">
        <v>2708</v>
      </c>
      <c r="B2018" s="188" t="s">
        <v>1995</v>
      </c>
      <c r="C2018" s="188" t="s">
        <v>7687</v>
      </c>
      <c r="D2018" s="405">
        <v>140.27000000000001</v>
      </c>
    </row>
    <row r="2019" spans="1:4" ht="15" customHeight="1">
      <c r="A2019" s="188">
        <v>40814</v>
      </c>
      <c r="B2019" s="188" t="s">
        <v>1996</v>
      </c>
      <c r="C2019" s="188" t="s">
        <v>7696</v>
      </c>
      <c r="D2019" s="406">
        <v>24857.53</v>
      </c>
    </row>
    <row r="2020" spans="1:4">
      <c r="A2020" s="188">
        <v>34779</v>
      </c>
      <c r="B2020" s="188" t="s">
        <v>1997</v>
      </c>
      <c r="C2020" s="188" t="s">
        <v>7687</v>
      </c>
      <c r="D2020" s="405">
        <v>91.47</v>
      </c>
    </row>
    <row r="2021" spans="1:4" ht="15" customHeight="1">
      <c r="A2021" s="188">
        <v>40936</v>
      </c>
      <c r="B2021" s="188" t="s">
        <v>1998</v>
      </c>
      <c r="C2021" s="188" t="s">
        <v>7696</v>
      </c>
      <c r="D2021" s="406">
        <v>16209.41</v>
      </c>
    </row>
    <row r="2022" spans="1:4">
      <c r="A2022" s="188">
        <v>34780</v>
      </c>
      <c r="B2022" s="188" t="s">
        <v>1999</v>
      </c>
      <c r="C2022" s="188" t="s">
        <v>7687</v>
      </c>
      <c r="D2022" s="405">
        <v>103.18</v>
      </c>
    </row>
    <row r="2023" spans="1:4" ht="15" customHeight="1">
      <c r="A2023" s="188">
        <v>40937</v>
      </c>
      <c r="B2023" s="188" t="s">
        <v>2000</v>
      </c>
      <c r="C2023" s="188" t="s">
        <v>7696</v>
      </c>
      <c r="D2023" s="406">
        <v>18287.41</v>
      </c>
    </row>
    <row r="2024" spans="1:4">
      <c r="A2024" s="188">
        <v>34782</v>
      </c>
      <c r="B2024" s="188" t="s">
        <v>2001</v>
      </c>
      <c r="C2024" s="188" t="s">
        <v>7687</v>
      </c>
      <c r="D2024" s="405">
        <v>141.41</v>
      </c>
    </row>
    <row r="2025" spans="1:4" ht="15" customHeight="1">
      <c r="A2025" s="188">
        <v>40938</v>
      </c>
      <c r="B2025" s="188" t="s">
        <v>2002</v>
      </c>
      <c r="C2025" s="188" t="s">
        <v>7696</v>
      </c>
      <c r="D2025" s="406">
        <v>25061.16</v>
      </c>
    </row>
    <row r="2026" spans="1:4">
      <c r="A2026" s="188">
        <v>34783</v>
      </c>
      <c r="B2026" s="188" t="s">
        <v>2003</v>
      </c>
      <c r="C2026" s="188" t="s">
        <v>7687</v>
      </c>
      <c r="D2026" s="405">
        <v>87.17</v>
      </c>
    </row>
    <row r="2027" spans="1:4" ht="15" customHeight="1">
      <c r="A2027" s="188">
        <v>40939</v>
      </c>
      <c r="B2027" s="188" t="s">
        <v>2004</v>
      </c>
      <c r="C2027" s="188" t="s">
        <v>7696</v>
      </c>
      <c r="D2027" s="406">
        <v>15447.82</v>
      </c>
    </row>
    <row r="2028" spans="1:4">
      <c r="A2028" s="188">
        <v>34785</v>
      </c>
      <c r="B2028" s="188" t="s">
        <v>2005</v>
      </c>
      <c r="C2028" s="188" t="s">
        <v>7687</v>
      </c>
      <c r="D2028" s="405">
        <v>85.13</v>
      </c>
    </row>
    <row r="2029" spans="1:4" ht="15" customHeight="1">
      <c r="A2029" s="188">
        <v>40940</v>
      </c>
      <c r="B2029" s="188" t="s">
        <v>2006</v>
      </c>
      <c r="C2029" s="188" t="s">
        <v>7696</v>
      </c>
      <c r="D2029" s="406">
        <v>15088.76</v>
      </c>
    </row>
    <row r="2030" spans="1:4">
      <c r="A2030" s="188">
        <v>38403</v>
      </c>
      <c r="B2030" s="188" t="s">
        <v>2007</v>
      </c>
      <c r="C2030" s="188" t="s">
        <v>7688</v>
      </c>
      <c r="D2030" s="405">
        <v>30.96</v>
      </c>
    </row>
    <row r="2031" spans="1:4" ht="15" customHeight="1">
      <c r="A2031" s="188">
        <v>43482</v>
      </c>
      <c r="B2031" s="188" t="s">
        <v>9746</v>
      </c>
      <c r="C2031" s="188" t="s">
        <v>7687</v>
      </c>
      <c r="D2031" s="405">
        <v>0.57999999999999996</v>
      </c>
    </row>
    <row r="2032" spans="1:4">
      <c r="A2032" s="188">
        <v>43494</v>
      </c>
      <c r="B2032" s="188" t="s">
        <v>27763</v>
      </c>
      <c r="C2032" s="188" t="s">
        <v>7696</v>
      </c>
      <c r="D2032" s="405">
        <v>108.8</v>
      </c>
    </row>
    <row r="2033" spans="1:4" ht="15" customHeight="1">
      <c r="A2033" s="188">
        <v>43483</v>
      </c>
      <c r="B2033" s="188" t="s">
        <v>9747</v>
      </c>
      <c r="C2033" s="188" t="s">
        <v>7687</v>
      </c>
      <c r="D2033" s="405">
        <v>1.05</v>
      </c>
    </row>
    <row r="2034" spans="1:4" ht="15" customHeight="1">
      <c r="A2034" s="188">
        <v>43495</v>
      </c>
      <c r="B2034" s="188" t="s">
        <v>9748</v>
      </c>
      <c r="C2034" s="188" t="s">
        <v>7696</v>
      </c>
      <c r="D2034" s="405">
        <v>197.14</v>
      </c>
    </row>
    <row r="2035" spans="1:4" ht="15" customHeight="1">
      <c r="A2035" s="188">
        <v>43484</v>
      </c>
      <c r="B2035" s="188" t="s">
        <v>9749</v>
      </c>
      <c r="C2035" s="188" t="s">
        <v>7687</v>
      </c>
      <c r="D2035" s="405">
        <v>0.91</v>
      </c>
    </row>
    <row r="2036" spans="1:4" ht="15" customHeight="1">
      <c r="A2036" s="188">
        <v>43496</v>
      </c>
      <c r="B2036" s="188" t="s">
        <v>9750</v>
      </c>
      <c r="C2036" s="188" t="s">
        <v>7696</v>
      </c>
      <c r="D2036" s="405">
        <v>171.87</v>
      </c>
    </row>
    <row r="2037" spans="1:4" ht="15" customHeight="1">
      <c r="A2037" s="188">
        <v>43485</v>
      </c>
      <c r="B2037" s="188" t="s">
        <v>9751</v>
      </c>
      <c r="C2037" s="188" t="s">
        <v>7687</v>
      </c>
      <c r="D2037" s="405">
        <v>0.8</v>
      </c>
    </row>
    <row r="2038" spans="1:4" ht="15" customHeight="1">
      <c r="A2038" s="188">
        <v>43497</v>
      </c>
      <c r="B2038" s="188" t="s">
        <v>9752</v>
      </c>
      <c r="C2038" s="188" t="s">
        <v>7696</v>
      </c>
      <c r="D2038" s="405">
        <v>151.31</v>
      </c>
    </row>
    <row r="2039" spans="1:4">
      <c r="A2039" s="188">
        <v>43487</v>
      </c>
      <c r="B2039" s="188" t="s">
        <v>9753</v>
      </c>
      <c r="C2039" s="188" t="s">
        <v>7687</v>
      </c>
      <c r="D2039" s="405">
        <v>0.94</v>
      </c>
    </row>
    <row r="2040" spans="1:4" ht="15" customHeight="1">
      <c r="A2040" s="188">
        <v>43499</v>
      </c>
      <c r="B2040" s="188" t="s">
        <v>27764</v>
      </c>
      <c r="C2040" s="188" t="s">
        <v>7696</v>
      </c>
      <c r="D2040" s="405">
        <v>177.24</v>
      </c>
    </row>
    <row r="2041" spans="1:4">
      <c r="A2041" s="188">
        <v>43486</v>
      </c>
      <c r="B2041" s="188" t="s">
        <v>9754</v>
      </c>
      <c r="C2041" s="188" t="s">
        <v>7687</v>
      </c>
      <c r="D2041" s="405">
        <v>0.55000000000000004</v>
      </c>
    </row>
    <row r="2042" spans="1:4" ht="15" customHeight="1">
      <c r="A2042" s="188">
        <v>43498</v>
      </c>
      <c r="B2042" s="188" t="s">
        <v>9755</v>
      </c>
      <c r="C2042" s="188" t="s">
        <v>7696</v>
      </c>
      <c r="D2042" s="405">
        <v>103.22</v>
      </c>
    </row>
    <row r="2043" spans="1:4">
      <c r="A2043" s="188">
        <v>43488</v>
      </c>
      <c r="B2043" s="188" t="s">
        <v>9756</v>
      </c>
      <c r="C2043" s="188" t="s">
        <v>7687</v>
      </c>
      <c r="D2043" s="405">
        <v>0.63</v>
      </c>
    </row>
    <row r="2044" spans="1:4" ht="15" customHeight="1">
      <c r="A2044" s="188">
        <v>43500</v>
      </c>
      <c r="B2044" s="188" t="s">
        <v>9757</v>
      </c>
      <c r="C2044" s="188" t="s">
        <v>7696</v>
      </c>
      <c r="D2044" s="405">
        <v>119.49</v>
      </c>
    </row>
    <row r="2045" spans="1:4" ht="15" customHeight="1">
      <c r="A2045" s="188">
        <v>43489</v>
      </c>
      <c r="B2045" s="188" t="s">
        <v>9758</v>
      </c>
      <c r="C2045" s="188" t="s">
        <v>7687</v>
      </c>
      <c r="D2045" s="405">
        <v>0.95</v>
      </c>
    </row>
    <row r="2046" spans="1:4" ht="15" customHeight="1">
      <c r="A2046" s="188">
        <v>43501</v>
      </c>
      <c r="B2046" s="188" t="s">
        <v>9759</v>
      </c>
      <c r="C2046" s="188" t="s">
        <v>7696</v>
      </c>
      <c r="D2046" s="405">
        <v>178.44</v>
      </c>
    </row>
    <row r="2047" spans="1:4" ht="15" customHeight="1">
      <c r="A2047" s="188">
        <v>43490</v>
      </c>
      <c r="B2047" s="188" t="s">
        <v>9760</v>
      </c>
      <c r="C2047" s="188" t="s">
        <v>7687</v>
      </c>
      <c r="D2047" s="405">
        <v>1.33</v>
      </c>
    </row>
    <row r="2048" spans="1:4" ht="15" customHeight="1">
      <c r="A2048" s="188">
        <v>43502</v>
      </c>
      <c r="B2048" s="188" t="s">
        <v>9761</v>
      </c>
      <c r="C2048" s="188" t="s">
        <v>7696</v>
      </c>
      <c r="D2048" s="405">
        <v>250.26</v>
      </c>
    </row>
    <row r="2049" spans="1:4" ht="15" customHeight="1">
      <c r="A2049" s="188">
        <v>43491</v>
      </c>
      <c r="B2049" s="188" t="s">
        <v>9762</v>
      </c>
      <c r="C2049" s="188" t="s">
        <v>7687</v>
      </c>
      <c r="D2049" s="405">
        <v>1.01</v>
      </c>
    </row>
    <row r="2050" spans="1:4" ht="15" customHeight="1">
      <c r="A2050" s="188">
        <v>43503</v>
      </c>
      <c r="B2050" s="188" t="s">
        <v>9763</v>
      </c>
      <c r="C2050" s="188" t="s">
        <v>7696</v>
      </c>
      <c r="D2050" s="405">
        <v>191.25</v>
      </c>
    </row>
    <row r="2051" spans="1:4" ht="15" customHeight="1">
      <c r="A2051" s="188">
        <v>43492</v>
      </c>
      <c r="B2051" s="188" t="s">
        <v>9764</v>
      </c>
      <c r="C2051" s="188" t="s">
        <v>7687</v>
      </c>
      <c r="D2051" s="405">
        <v>1.3</v>
      </c>
    </row>
    <row r="2052" spans="1:4" ht="15" customHeight="1">
      <c r="A2052" s="188">
        <v>43504</v>
      </c>
      <c r="B2052" s="188" t="s">
        <v>9765</v>
      </c>
      <c r="C2052" s="188" t="s">
        <v>7696</v>
      </c>
      <c r="D2052" s="405">
        <v>244.54</v>
      </c>
    </row>
    <row r="2053" spans="1:4">
      <c r="A2053" s="188">
        <v>43493</v>
      </c>
      <c r="B2053" s="188" t="s">
        <v>9766</v>
      </c>
      <c r="C2053" s="188" t="s">
        <v>7687</v>
      </c>
      <c r="D2053" s="405">
        <v>0.52</v>
      </c>
    </row>
    <row r="2054" spans="1:4" ht="15" customHeight="1">
      <c r="A2054" s="188">
        <v>43505</v>
      </c>
      <c r="B2054" s="188" t="s">
        <v>9767</v>
      </c>
      <c r="C2054" s="188" t="s">
        <v>7696</v>
      </c>
      <c r="D2054" s="405">
        <v>98.01</v>
      </c>
    </row>
    <row r="2055" spans="1:4">
      <c r="A2055" s="188">
        <v>37774</v>
      </c>
      <c r="B2055" s="188" t="s">
        <v>2008</v>
      </c>
      <c r="C2055" s="188" t="s">
        <v>7688</v>
      </c>
      <c r="D2055" s="406">
        <v>229881.24</v>
      </c>
    </row>
    <row r="2056" spans="1:4" ht="15" customHeight="1">
      <c r="A2056" s="188">
        <v>38630</v>
      </c>
      <c r="B2056" s="188" t="s">
        <v>2009</v>
      </c>
      <c r="C2056" s="188" t="s">
        <v>7688</v>
      </c>
      <c r="D2056" s="406">
        <v>1483984.37</v>
      </c>
    </row>
    <row r="2057" spans="1:4" ht="15" customHeight="1">
      <c r="A2057" s="188">
        <v>38629</v>
      </c>
      <c r="B2057" s="188" t="s">
        <v>2010</v>
      </c>
      <c r="C2057" s="188" t="s">
        <v>7688</v>
      </c>
      <c r="D2057" s="406">
        <v>2208984.37</v>
      </c>
    </row>
    <row r="2058" spans="1:4">
      <c r="A2058" s="188">
        <v>38476</v>
      </c>
      <c r="B2058" s="188" t="s">
        <v>2011</v>
      </c>
      <c r="C2058" s="188" t="s">
        <v>7688</v>
      </c>
      <c r="D2058" s="405">
        <v>232.73</v>
      </c>
    </row>
    <row r="2059" spans="1:4" ht="15" customHeight="1">
      <c r="A2059" s="188">
        <v>38477</v>
      </c>
      <c r="B2059" s="188" t="s">
        <v>2012</v>
      </c>
      <c r="C2059" s="188" t="s">
        <v>7688</v>
      </c>
      <c r="D2059" s="405">
        <v>659.09</v>
      </c>
    </row>
    <row r="2060" spans="1:4">
      <c r="A2060" s="188">
        <v>40635</v>
      </c>
      <c r="B2060" s="188" t="s">
        <v>2013</v>
      </c>
      <c r="C2060" s="188" t="s">
        <v>7688</v>
      </c>
      <c r="D2060" s="406">
        <v>586265</v>
      </c>
    </row>
    <row r="2061" spans="1:4" ht="15" customHeight="1">
      <c r="A2061" s="188">
        <v>36483</v>
      </c>
      <c r="B2061" s="188" t="s">
        <v>2014</v>
      </c>
      <c r="C2061" s="188" t="s">
        <v>7688</v>
      </c>
      <c r="D2061" s="406">
        <v>531250</v>
      </c>
    </row>
    <row r="2062" spans="1:4">
      <c r="A2062" s="188">
        <v>14525</v>
      </c>
      <c r="B2062" s="188" t="s">
        <v>2015</v>
      </c>
      <c r="C2062" s="188" t="s">
        <v>7688</v>
      </c>
      <c r="D2062" s="406">
        <v>556250</v>
      </c>
    </row>
    <row r="2063" spans="1:4" ht="15" customHeight="1">
      <c r="A2063" s="188">
        <v>36482</v>
      </c>
      <c r="B2063" s="188" t="s">
        <v>2016</v>
      </c>
      <c r="C2063" s="188" t="s">
        <v>7688</v>
      </c>
      <c r="D2063" s="406">
        <v>477061.85</v>
      </c>
    </row>
    <row r="2064" spans="1:4">
      <c r="A2064" s="188">
        <v>36408</v>
      </c>
      <c r="B2064" s="188" t="s">
        <v>2017</v>
      </c>
      <c r="C2064" s="188" t="s">
        <v>7688</v>
      </c>
      <c r="D2064" s="406">
        <v>570000</v>
      </c>
    </row>
    <row r="2065" spans="1:4" ht="15" customHeight="1">
      <c r="A2065" s="188">
        <v>2723</v>
      </c>
      <c r="B2065" s="188" t="s">
        <v>2018</v>
      </c>
      <c r="C2065" s="188" t="s">
        <v>7688</v>
      </c>
      <c r="D2065" s="406">
        <v>437500</v>
      </c>
    </row>
    <row r="2066" spans="1:4">
      <c r="A2066" s="188">
        <v>36481</v>
      </c>
      <c r="B2066" s="188" t="s">
        <v>2019</v>
      </c>
      <c r="C2066" s="188" t="s">
        <v>7688</v>
      </c>
      <c r="D2066" s="406">
        <v>521875</v>
      </c>
    </row>
    <row r="2067" spans="1:4" ht="15" customHeight="1">
      <c r="A2067" s="188">
        <v>10685</v>
      </c>
      <c r="B2067" s="188" t="s">
        <v>2020</v>
      </c>
      <c r="C2067" s="188" t="s">
        <v>7688</v>
      </c>
      <c r="D2067" s="406">
        <v>500000</v>
      </c>
    </row>
    <row r="2068" spans="1:4">
      <c r="A2068" s="188">
        <v>40636</v>
      </c>
      <c r="B2068" s="188" t="s">
        <v>2021</v>
      </c>
      <c r="C2068" s="188" t="s">
        <v>7688</v>
      </c>
      <c r="D2068" s="406">
        <v>564390</v>
      </c>
    </row>
    <row r="2069" spans="1:4" ht="15" customHeight="1">
      <c r="A2069" s="188">
        <v>4111</v>
      </c>
      <c r="B2069" s="188" t="s">
        <v>2022</v>
      </c>
      <c r="C2069" s="188" t="s">
        <v>7688</v>
      </c>
      <c r="D2069" s="405">
        <v>39.18</v>
      </c>
    </row>
    <row r="2070" spans="1:4">
      <c r="A2070" s="188">
        <v>26021</v>
      </c>
      <c r="B2070" s="188" t="s">
        <v>2023</v>
      </c>
      <c r="C2070" s="188" t="s">
        <v>7688</v>
      </c>
      <c r="D2070" s="405">
        <v>51.51</v>
      </c>
    </row>
    <row r="2071" spans="1:4" ht="15" customHeight="1">
      <c r="A2071" s="188">
        <v>12</v>
      </c>
      <c r="B2071" s="188" t="s">
        <v>2024</v>
      </c>
      <c r="C2071" s="188" t="s">
        <v>7688</v>
      </c>
      <c r="D2071" s="405">
        <v>10.9</v>
      </c>
    </row>
    <row r="2072" spans="1:4">
      <c r="A2072" s="188">
        <v>37554</v>
      </c>
      <c r="B2072" s="188" t="s">
        <v>2025</v>
      </c>
      <c r="C2072" s="188" t="s">
        <v>7688</v>
      </c>
      <c r="D2072" s="405">
        <v>167.34</v>
      </c>
    </row>
    <row r="2073" spans="1:4" ht="15" customHeight="1">
      <c r="A2073" s="188">
        <v>37555</v>
      </c>
      <c r="B2073" s="188" t="s">
        <v>2026</v>
      </c>
      <c r="C2073" s="188" t="s">
        <v>7688</v>
      </c>
      <c r="D2073" s="405">
        <v>203.57</v>
      </c>
    </row>
    <row r="2074" spans="1:4">
      <c r="A2074" s="188">
        <v>10902</v>
      </c>
      <c r="B2074" s="188" t="s">
        <v>2027</v>
      </c>
      <c r="C2074" s="188" t="s">
        <v>7688</v>
      </c>
      <c r="D2074" s="405">
        <v>51.08</v>
      </c>
    </row>
    <row r="2075" spans="1:4" ht="15" customHeight="1">
      <c r="A2075" s="188">
        <v>20965</v>
      </c>
      <c r="B2075" s="188" t="s">
        <v>2028</v>
      </c>
      <c r="C2075" s="188" t="s">
        <v>7688</v>
      </c>
      <c r="D2075" s="405">
        <v>51.55</v>
      </c>
    </row>
    <row r="2076" spans="1:4">
      <c r="A2076" s="188">
        <v>20966</v>
      </c>
      <c r="B2076" s="188" t="s">
        <v>2029</v>
      </c>
      <c r="C2076" s="188" t="s">
        <v>7688</v>
      </c>
      <c r="D2076" s="405">
        <v>55.51</v>
      </c>
    </row>
    <row r="2077" spans="1:4" ht="15" customHeight="1">
      <c r="A2077" s="188">
        <v>10903</v>
      </c>
      <c r="B2077" s="188" t="s">
        <v>2030</v>
      </c>
      <c r="C2077" s="188" t="s">
        <v>7688</v>
      </c>
      <c r="D2077" s="405">
        <v>84.14</v>
      </c>
    </row>
    <row r="2078" spans="1:4">
      <c r="A2078" s="188">
        <v>20967</v>
      </c>
      <c r="B2078" s="188" t="s">
        <v>2031</v>
      </c>
      <c r="C2078" s="188" t="s">
        <v>7688</v>
      </c>
      <c r="D2078" s="405">
        <v>84.14</v>
      </c>
    </row>
    <row r="2079" spans="1:4" ht="15" customHeight="1">
      <c r="A2079" s="188">
        <v>20968</v>
      </c>
      <c r="B2079" s="188" t="s">
        <v>2032</v>
      </c>
      <c r="C2079" s="188" t="s">
        <v>7688</v>
      </c>
      <c r="D2079" s="405">
        <v>92.28</v>
      </c>
    </row>
    <row r="2080" spans="1:4">
      <c r="A2080" s="188">
        <v>11359</v>
      </c>
      <c r="B2080" s="188" t="s">
        <v>2033</v>
      </c>
      <c r="C2080" s="188" t="s">
        <v>7688</v>
      </c>
      <c r="D2080" s="405">
        <v>921</v>
      </c>
    </row>
    <row r="2081" spans="1:4" ht="15" customHeight="1">
      <c r="A2081" s="188">
        <v>39017</v>
      </c>
      <c r="B2081" s="188" t="s">
        <v>4290</v>
      </c>
      <c r="C2081" s="188" t="s">
        <v>7688</v>
      </c>
      <c r="D2081" s="405">
        <v>0.18</v>
      </c>
    </row>
    <row r="2082" spans="1:4">
      <c r="A2082" s="188">
        <v>39315</v>
      </c>
      <c r="B2082" s="188" t="s">
        <v>4291</v>
      </c>
      <c r="C2082" s="188" t="s">
        <v>7688</v>
      </c>
      <c r="D2082" s="405">
        <v>0.28999999999999998</v>
      </c>
    </row>
    <row r="2083" spans="1:4">
      <c r="A2083" s="188">
        <v>39016</v>
      </c>
      <c r="B2083" s="188" t="s">
        <v>4292</v>
      </c>
      <c r="C2083" s="188" t="s">
        <v>7688</v>
      </c>
      <c r="D2083" s="405">
        <v>0.28999999999999998</v>
      </c>
    </row>
    <row r="2084" spans="1:4" ht="15" customHeight="1">
      <c r="A2084" s="188">
        <v>40432</v>
      </c>
      <c r="B2084" s="188" t="s">
        <v>4293</v>
      </c>
      <c r="C2084" s="188" t="s">
        <v>7688</v>
      </c>
      <c r="D2084" s="405">
        <v>2.2799999999999998</v>
      </c>
    </row>
    <row r="2085" spans="1:4">
      <c r="A2085" s="188">
        <v>39481</v>
      </c>
      <c r="B2085" s="188" t="s">
        <v>4294</v>
      </c>
      <c r="C2085" s="188" t="s">
        <v>7688</v>
      </c>
      <c r="D2085" s="405">
        <v>1.43</v>
      </c>
    </row>
    <row r="2086" spans="1:4" ht="15" customHeight="1">
      <c r="A2086" s="188">
        <v>40433</v>
      </c>
      <c r="B2086" s="188" t="s">
        <v>4295</v>
      </c>
      <c r="C2086" s="188" t="s">
        <v>7688</v>
      </c>
      <c r="D2086" s="405">
        <v>1.26</v>
      </c>
    </row>
    <row r="2087" spans="1:4">
      <c r="A2087" s="188">
        <v>20219</v>
      </c>
      <c r="B2087" s="188" t="s">
        <v>7725</v>
      </c>
      <c r="C2087" s="188" t="s">
        <v>7688</v>
      </c>
      <c r="D2087" s="406">
        <v>83700</v>
      </c>
    </row>
    <row r="2088" spans="1:4" ht="15" customHeight="1">
      <c r="A2088" s="188">
        <v>36484</v>
      </c>
      <c r="B2088" s="188" t="s">
        <v>2034</v>
      </c>
      <c r="C2088" s="188" t="s">
        <v>7688</v>
      </c>
      <c r="D2088" s="406">
        <v>177679.85</v>
      </c>
    </row>
    <row r="2089" spans="1:4">
      <c r="A2089" s="188">
        <v>38367</v>
      </c>
      <c r="B2089" s="188" t="s">
        <v>2035</v>
      </c>
      <c r="C2089" s="188" t="s">
        <v>7688</v>
      </c>
      <c r="D2089" s="405">
        <v>12.5</v>
      </c>
    </row>
    <row r="2090" spans="1:4" ht="15" customHeight="1">
      <c r="A2090" s="188">
        <v>38368</v>
      </c>
      <c r="B2090" s="188" t="s">
        <v>2036</v>
      </c>
      <c r="C2090" s="188" t="s">
        <v>7688</v>
      </c>
      <c r="D2090" s="405">
        <v>6.92</v>
      </c>
    </row>
    <row r="2091" spans="1:4">
      <c r="A2091" s="188">
        <v>38091</v>
      </c>
      <c r="B2091" s="188" t="s">
        <v>2037</v>
      </c>
      <c r="C2091" s="188" t="s">
        <v>7688</v>
      </c>
      <c r="D2091" s="405">
        <v>2.37</v>
      </c>
    </row>
    <row r="2092" spans="1:4" ht="15" customHeight="1">
      <c r="A2092" s="188">
        <v>38095</v>
      </c>
      <c r="B2092" s="188" t="s">
        <v>2038</v>
      </c>
      <c r="C2092" s="188" t="s">
        <v>7688</v>
      </c>
      <c r="D2092" s="405">
        <v>5.0199999999999996</v>
      </c>
    </row>
    <row r="2093" spans="1:4" ht="15" customHeight="1">
      <c r="A2093" s="188">
        <v>38092</v>
      </c>
      <c r="B2093" s="188" t="s">
        <v>2039</v>
      </c>
      <c r="C2093" s="188" t="s">
        <v>7688</v>
      </c>
      <c r="D2093" s="405">
        <v>2.25</v>
      </c>
    </row>
    <row r="2094" spans="1:4">
      <c r="A2094" s="188">
        <v>38093</v>
      </c>
      <c r="B2094" s="188" t="s">
        <v>2040</v>
      </c>
      <c r="C2094" s="188" t="s">
        <v>7688</v>
      </c>
      <c r="D2094" s="405">
        <v>2.33</v>
      </c>
    </row>
    <row r="2095" spans="1:4" ht="15" customHeight="1">
      <c r="A2095" s="188">
        <v>38096</v>
      </c>
      <c r="B2095" s="188" t="s">
        <v>2041</v>
      </c>
      <c r="C2095" s="188" t="s">
        <v>7688</v>
      </c>
      <c r="D2095" s="405">
        <v>5.4</v>
      </c>
    </row>
    <row r="2096" spans="1:4">
      <c r="A2096" s="188">
        <v>38094</v>
      </c>
      <c r="B2096" s="188" t="s">
        <v>2042</v>
      </c>
      <c r="C2096" s="188" t="s">
        <v>7688</v>
      </c>
      <c r="D2096" s="405">
        <v>2.85</v>
      </c>
    </row>
    <row r="2097" spans="1:4" ht="15" customHeight="1">
      <c r="A2097" s="188">
        <v>38097</v>
      </c>
      <c r="B2097" s="188" t="s">
        <v>2043</v>
      </c>
      <c r="C2097" s="188" t="s">
        <v>7688</v>
      </c>
      <c r="D2097" s="405">
        <v>5.79</v>
      </c>
    </row>
    <row r="2098" spans="1:4">
      <c r="A2098" s="188">
        <v>38098</v>
      </c>
      <c r="B2098" s="188" t="s">
        <v>2044</v>
      </c>
      <c r="C2098" s="188" t="s">
        <v>7688</v>
      </c>
      <c r="D2098" s="405">
        <v>5.79</v>
      </c>
    </row>
    <row r="2099" spans="1:4" ht="15" customHeight="1">
      <c r="A2099" s="188">
        <v>11186</v>
      </c>
      <c r="B2099" s="188" t="s">
        <v>2045</v>
      </c>
      <c r="C2099" s="188" t="s">
        <v>7690</v>
      </c>
      <c r="D2099" s="405">
        <v>458.66</v>
      </c>
    </row>
    <row r="2100" spans="1:4" ht="15" customHeight="1">
      <c r="A2100" s="188">
        <v>11558</v>
      </c>
      <c r="B2100" s="188" t="s">
        <v>2046</v>
      </c>
      <c r="C2100" s="188" t="s">
        <v>7697</v>
      </c>
      <c r="D2100" s="405">
        <v>11.32</v>
      </c>
    </row>
    <row r="2101" spans="1:4">
      <c r="A2101" s="188">
        <v>11557</v>
      </c>
      <c r="B2101" s="188" t="s">
        <v>2047</v>
      </c>
      <c r="C2101" s="188" t="s">
        <v>7697</v>
      </c>
      <c r="D2101" s="405">
        <v>28.67</v>
      </c>
    </row>
    <row r="2102" spans="1:4" ht="15" customHeight="1">
      <c r="A2102" s="188">
        <v>2759</v>
      </c>
      <c r="B2102" s="188" t="s">
        <v>2048</v>
      </c>
      <c r="C2102" s="188" t="s">
        <v>7688</v>
      </c>
      <c r="D2102" s="405">
        <v>6.09</v>
      </c>
    </row>
    <row r="2103" spans="1:4">
      <c r="A2103" s="188">
        <v>38124</v>
      </c>
      <c r="B2103" s="188" t="s">
        <v>2049</v>
      </c>
      <c r="C2103" s="188" t="s">
        <v>7688</v>
      </c>
      <c r="D2103" s="405">
        <v>30.5</v>
      </c>
    </row>
    <row r="2104" spans="1:4" ht="15" customHeight="1">
      <c r="A2104" s="188">
        <v>38380</v>
      </c>
      <c r="B2104" s="188" t="s">
        <v>2050</v>
      </c>
      <c r="C2104" s="188" t="s">
        <v>7688</v>
      </c>
      <c r="D2104" s="405">
        <v>19.86</v>
      </c>
    </row>
    <row r="2105" spans="1:4" ht="15" customHeight="1">
      <c r="A2105" s="188">
        <v>20059</v>
      </c>
      <c r="B2105" s="188" t="s">
        <v>2051</v>
      </c>
      <c r="C2105" s="188" t="s">
        <v>7688</v>
      </c>
      <c r="D2105" s="405">
        <v>15.79</v>
      </c>
    </row>
    <row r="2106" spans="1:4" ht="15" customHeight="1">
      <c r="A2106" s="188">
        <v>42429</v>
      </c>
      <c r="B2106" s="188" t="s">
        <v>9768</v>
      </c>
      <c r="C2106" s="188" t="s">
        <v>7688</v>
      </c>
      <c r="D2106" s="406">
        <v>5157.55</v>
      </c>
    </row>
    <row r="2107" spans="1:4" ht="15" customHeight="1">
      <c r="A2107" s="188">
        <v>39616</v>
      </c>
      <c r="B2107" s="188" t="s">
        <v>27765</v>
      </c>
      <c r="C2107" s="188" t="s">
        <v>7688</v>
      </c>
      <c r="D2107" s="405">
        <v>482.95</v>
      </c>
    </row>
    <row r="2108" spans="1:4">
      <c r="A2108" s="188">
        <v>39618</v>
      </c>
      <c r="B2108" s="188" t="s">
        <v>27766</v>
      </c>
      <c r="C2108" s="188" t="s">
        <v>7688</v>
      </c>
      <c r="D2108" s="405">
        <v>875.99</v>
      </c>
    </row>
    <row r="2109" spans="1:4" ht="15" customHeight="1">
      <c r="A2109" s="188">
        <v>39619</v>
      </c>
      <c r="B2109" s="188" t="s">
        <v>27767</v>
      </c>
      <c r="C2109" s="188" t="s">
        <v>7688</v>
      </c>
      <c r="D2109" s="406">
        <v>1199.75</v>
      </c>
    </row>
    <row r="2110" spans="1:4">
      <c r="A2110" s="188">
        <v>39613</v>
      </c>
      <c r="B2110" s="188" t="s">
        <v>27768</v>
      </c>
      <c r="C2110" s="188" t="s">
        <v>7688</v>
      </c>
      <c r="D2110" s="405">
        <v>191.84</v>
      </c>
    </row>
    <row r="2111" spans="1:4" ht="15" customHeight="1">
      <c r="A2111" s="188">
        <v>39614</v>
      </c>
      <c r="B2111" s="188" t="s">
        <v>27769</v>
      </c>
      <c r="C2111" s="188" t="s">
        <v>7688</v>
      </c>
      <c r="D2111" s="405">
        <v>279.87</v>
      </c>
    </row>
    <row r="2112" spans="1:4">
      <c r="A2112" s="188">
        <v>38538</v>
      </c>
      <c r="B2112" s="188" t="s">
        <v>2052</v>
      </c>
      <c r="C2112" s="188" t="s">
        <v>7691</v>
      </c>
      <c r="D2112" s="405">
        <v>56.5</v>
      </c>
    </row>
    <row r="2113" spans="1:4" ht="15" customHeight="1">
      <c r="A2113" s="188">
        <v>38539</v>
      </c>
      <c r="B2113" s="188" t="s">
        <v>2053</v>
      </c>
      <c r="C2113" s="188" t="s">
        <v>7691</v>
      </c>
      <c r="D2113" s="405">
        <v>76.83</v>
      </c>
    </row>
    <row r="2114" spans="1:4">
      <c r="A2114" s="188">
        <v>38540</v>
      </c>
      <c r="B2114" s="188" t="s">
        <v>2054</v>
      </c>
      <c r="C2114" s="188" t="s">
        <v>7691</v>
      </c>
      <c r="D2114" s="405">
        <v>196.9</v>
      </c>
    </row>
    <row r="2115" spans="1:4" ht="15" customHeight="1">
      <c r="A2115" s="188">
        <v>38384</v>
      </c>
      <c r="B2115" s="188" t="s">
        <v>2055</v>
      </c>
      <c r="C2115" s="188" t="s">
        <v>7688</v>
      </c>
      <c r="D2115" s="405">
        <v>17.940000000000001</v>
      </c>
    </row>
    <row r="2116" spans="1:4" ht="15" customHeight="1">
      <c r="A2116" s="188">
        <v>13</v>
      </c>
      <c r="B2116" s="188" t="s">
        <v>2056</v>
      </c>
      <c r="C2116" s="188" t="s">
        <v>7692</v>
      </c>
      <c r="D2116" s="405">
        <v>16.78</v>
      </c>
    </row>
    <row r="2117" spans="1:4" ht="15" customHeight="1">
      <c r="A2117" s="188">
        <v>2762</v>
      </c>
      <c r="B2117" s="188" t="s">
        <v>2057</v>
      </c>
      <c r="C2117" s="188" t="s">
        <v>7691</v>
      </c>
      <c r="D2117" s="405">
        <v>7.61</v>
      </c>
    </row>
    <row r="2118" spans="1:4" ht="15" customHeight="1">
      <c r="A2118" s="188">
        <v>21142</v>
      </c>
      <c r="B2118" s="188" t="s">
        <v>2058</v>
      </c>
      <c r="C2118" s="188" t="s">
        <v>7688</v>
      </c>
      <c r="D2118" s="405">
        <v>17.670000000000002</v>
      </c>
    </row>
    <row r="2119" spans="1:4">
      <c r="A2119" s="188">
        <v>4223</v>
      </c>
      <c r="B2119" s="188" t="s">
        <v>2060</v>
      </c>
      <c r="C2119" s="188" t="s">
        <v>7693</v>
      </c>
      <c r="D2119" s="405">
        <v>4.28</v>
      </c>
    </row>
    <row r="2120" spans="1:4">
      <c r="A2120" s="188">
        <v>37372</v>
      </c>
      <c r="B2120" s="188" t="s">
        <v>9769</v>
      </c>
      <c r="C2120" s="188" t="s">
        <v>7687</v>
      </c>
      <c r="D2120" s="405">
        <v>0.55000000000000004</v>
      </c>
    </row>
    <row r="2121" spans="1:4" ht="15" customHeight="1">
      <c r="A2121" s="188">
        <v>40863</v>
      </c>
      <c r="B2121" s="188" t="s">
        <v>9770</v>
      </c>
      <c r="C2121" s="188" t="s">
        <v>7696</v>
      </c>
      <c r="D2121" s="405">
        <v>103.7</v>
      </c>
    </row>
    <row r="2122" spans="1:4" ht="15" customHeight="1">
      <c r="A2122" s="188">
        <v>38475</v>
      </c>
      <c r="B2122" s="188" t="s">
        <v>2061</v>
      </c>
      <c r="C2122" s="188" t="s">
        <v>7688</v>
      </c>
      <c r="D2122" s="405">
        <v>30.15</v>
      </c>
    </row>
    <row r="2123" spans="1:4">
      <c r="A2123" s="188">
        <v>38474</v>
      </c>
      <c r="B2123" s="188" t="s">
        <v>2062</v>
      </c>
      <c r="C2123" s="188" t="s">
        <v>7688</v>
      </c>
      <c r="D2123" s="405">
        <v>37.28</v>
      </c>
    </row>
    <row r="2124" spans="1:4" ht="15" customHeight="1">
      <c r="A2124" s="188">
        <v>10886</v>
      </c>
      <c r="B2124" s="188" t="s">
        <v>2063</v>
      </c>
      <c r="C2124" s="188" t="s">
        <v>7688</v>
      </c>
      <c r="D2124" s="405">
        <v>170.62</v>
      </c>
    </row>
    <row r="2125" spans="1:4">
      <c r="A2125" s="188">
        <v>10888</v>
      </c>
      <c r="B2125" s="188" t="s">
        <v>2064</v>
      </c>
      <c r="C2125" s="188" t="s">
        <v>7688</v>
      </c>
      <c r="D2125" s="405">
        <v>539.99</v>
      </c>
    </row>
    <row r="2126" spans="1:4" ht="15" customHeight="1">
      <c r="A2126" s="188">
        <v>10889</v>
      </c>
      <c r="B2126" s="188" t="s">
        <v>2065</v>
      </c>
      <c r="C2126" s="188" t="s">
        <v>7688</v>
      </c>
      <c r="D2126" s="405">
        <v>585</v>
      </c>
    </row>
    <row r="2127" spans="1:4">
      <c r="A2127" s="188">
        <v>10890</v>
      </c>
      <c r="B2127" s="188" t="s">
        <v>2066</v>
      </c>
      <c r="C2127" s="188" t="s">
        <v>7688</v>
      </c>
      <c r="D2127" s="405">
        <v>269.99</v>
      </c>
    </row>
    <row r="2128" spans="1:4" ht="15" customHeight="1">
      <c r="A2128" s="188">
        <v>10891</v>
      </c>
      <c r="B2128" s="188" t="s">
        <v>2067</v>
      </c>
      <c r="C2128" s="188" t="s">
        <v>7688</v>
      </c>
      <c r="D2128" s="405">
        <v>164.99</v>
      </c>
    </row>
    <row r="2129" spans="1:4">
      <c r="A2129" s="188">
        <v>10892</v>
      </c>
      <c r="B2129" s="188" t="s">
        <v>2068</v>
      </c>
      <c r="C2129" s="188" t="s">
        <v>7688</v>
      </c>
      <c r="D2129" s="405">
        <v>195</v>
      </c>
    </row>
    <row r="2130" spans="1:4" ht="15" customHeight="1">
      <c r="A2130" s="188">
        <v>20977</v>
      </c>
      <c r="B2130" s="188" t="s">
        <v>2069</v>
      </c>
      <c r="C2130" s="188" t="s">
        <v>7688</v>
      </c>
      <c r="D2130" s="405">
        <v>232.49</v>
      </c>
    </row>
    <row r="2131" spans="1:4" ht="15" customHeight="1">
      <c r="A2131" s="188">
        <v>3073</v>
      </c>
      <c r="B2131" s="188" t="s">
        <v>2070</v>
      </c>
      <c r="C2131" s="188" t="s">
        <v>7688</v>
      </c>
      <c r="D2131" s="405">
        <v>229.97</v>
      </c>
    </row>
    <row r="2132" spans="1:4" ht="15" customHeight="1">
      <c r="A2132" s="188">
        <v>3068</v>
      </c>
      <c r="B2132" s="188" t="s">
        <v>2071</v>
      </c>
      <c r="C2132" s="188" t="s">
        <v>7688</v>
      </c>
      <c r="D2132" s="405">
        <v>45.97</v>
      </c>
    </row>
    <row r="2133" spans="1:4" ht="15" customHeight="1">
      <c r="A2133" s="188">
        <v>3074</v>
      </c>
      <c r="B2133" s="188" t="s">
        <v>2072</v>
      </c>
      <c r="C2133" s="188" t="s">
        <v>7688</v>
      </c>
      <c r="D2133" s="405">
        <v>145.18</v>
      </c>
    </row>
    <row r="2134" spans="1:4" ht="15" customHeight="1">
      <c r="A2134" s="188">
        <v>3076</v>
      </c>
      <c r="B2134" s="188" t="s">
        <v>2073</v>
      </c>
      <c r="C2134" s="188" t="s">
        <v>7688</v>
      </c>
      <c r="D2134" s="405">
        <v>189.06</v>
      </c>
    </row>
    <row r="2135" spans="1:4" ht="15" customHeight="1">
      <c r="A2135" s="188">
        <v>3072</v>
      </c>
      <c r="B2135" s="188" t="s">
        <v>2074</v>
      </c>
      <c r="C2135" s="188" t="s">
        <v>7688</v>
      </c>
      <c r="D2135" s="405">
        <v>47.63</v>
      </c>
    </row>
    <row r="2136" spans="1:4" ht="15" customHeight="1">
      <c r="A2136" s="188">
        <v>3075</v>
      </c>
      <c r="B2136" s="188" t="s">
        <v>2075</v>
      </c>
      <c r="C2136" s="188" t="s">
        <v>7688</v>
      </c>
      <c r="D2136" s="405">
        <v>119.47</v>
      </c>
    </row>
    <row r="2137" spans="1:4" ht="15" customHeight="1">
      <c r="A2137" s="188">
        <v>10780</v>
      </c>
      <c r="B2137" s="188" t="s">
        <v>2076</v>
      </c>
      <c r="C2137" s="188" t="s">
        <v>7688</v>
      </c>
      <c r="D2137" s="405">
        <v>10.1</v>
      </c>
    </row>
    <row r="2138" spans="1:4" ht="15" customHeight="1">
      <c r="A2138" s="188">
        <v>10781</v>
      </c>
      <c r="B2138" s="188" t="s">
        <v>2077</v>
      </c>
      <c r="C2138" s="188" t="s">
        <v>7688</v>
      </c>
      <c r="D2138" s="405">
        <v>16.2</v>
      </c>
    </row>
    <row r="2139" spans="1:4" ht="15" customHeight="1">
      <c r="A2139" s="188">
        <v>20106</v>
      </c>
      <c r="B2139" s="188" t="s">
        <v>2078</v>
      </c>
      <c r="C2139" s="188" t="s">
        <v>7688</v>
      </c>
      <c r="D2139" s="405">
        <v>5.34</v>
      </c>
    </row>
    <row r="2140" spans="1:4" ht="15" customHeight="1">
      <c r="A2140" s="188">
        <v>20107</v>
      </c>
      <c r="B2140" s="188" t="s">
        <v>2079</v>
      </c>
      <c r="C2140" s="188" t="s">
        <v>7688</v>
      </c>
      <c r="D2140" s="405">
        <v>6.11</v>
      </c>
    </row>
    <row r="2141" spans="1:4">
      <c r="A2141" s="188">
        <v>20108</v>
      </c>
      <c r="B2141" s="188" t="s">
        <v>2080</v>
      </c>
      <c r="C2141" s="188" t="s">
        <v>7688</v>
      </c>
      <c r="D2141" s="405">
        <v>8.07</v>
      </c>
    </row>
    <row r="2142" spans="1:4" ht="15" customHeight="1">
      <c r="A2142" s="188">
        <v>20109</v>
      </c>
      <c r="B2142" s="188" t="s">
        <v>2081</v>
      </c>
      <c r="C2142" s="188" t="s">
        <v>7688</v>
      </c>
      <c r="D2142" s="405">
        <v>10.1</v>
      </c>
    </row>
    <row r="2143" spans="1:4">
      <c r="A2143" s="188">
        <v>43612</v>
      </c>
      <c r="B2143" s="188" t="s">
        <v>27770</v>
      </c>
      <c r="C2143" s="188" t="s">
        <v>7706</v>
      </c>
      <c r="D2143" s="405">
        <v>60.41</v>
      </c>
    </row>
    <row r="2144" spans="1:4" ht="15" customHeight="1">
      <c r="A2144" s="188">
        <v>43613</v>
      </c>
      <c r="B2144" s="188" t="s">
        <v>27771</v>
      </c>
      <c r="C2144" s="188" t="s">
        <v>7706</v>
      </c>
      <c r="D2144" s="405">
        <v>50.01</v>
      </c>
    </row>
    <row r="2145" spans="1:4">
      <c r="A2145" s="188">
        <v>11480</v>
      </c>
      <c r="B2145" s="188" t="s">
        <v>27772</v>
      </c>
      <c r="C2145" s="188" t="s">
        <v>7706</v>
      </c>
      <c r="D2145" s="405">
        <v>76.760000000000005</v>
      </c>
    </row>
    <row r="2146" spans="1:4" ht="15" customHeight="1">
      <c r="A2146" s="188">
        <v>11469</v>
      </c>
      <c r="B2146" s="188" t="s">
        <v>27773</v>
      </c>
      <c r="C2146" s="188" t="s">
        <v>7688</v>
      </c>
      <c r="D2146" s="405">
        <v>8.19</v>
      </c>
    </row>
    <row r="2147" spans="1:4">
      <c r="A2147" s="188">
        <v>11468</v>
      </c>
      <c r="B2147" s="188" t="s">
        <v>27774</v>
      </c>
      <c r="C2147" s="188" t="s">
        <v>7688</v>
      </c>
      <c r="D2147" s="405">
        <v>8.1999999999999993</v>
      </c>
    </row>
    <row r="2148" spans="1:4" ht="15" customHeight="1">
      <c r="A2148" s="188">
        <v>11484</v>
      </c>
      <c r="B2148" s="188" t="s">
        <v>27775</v>
      </c>
      <c r="C2148" s="188" t="s">
        <v>7688</v>
      </c>
      <c r="D2148" s="405">
        <v>36.01</v>
      </c>
    </row>
    <row r="2149" spans="1:4" ht="15" customHeight="1">
      <c r="A2149" s="188">
        <v>38155</v>
      </c>
      <c r="B2149" s="188" t="s">
        <v>27776</v>
      </c>
      <c r="C2149" s="188" t="s">
        <v>7688</v>
      </c>
      <c r="D2149" s="405">
        <v>55.91</v>
      </c>
    </row>
    <row r="2150" spans="1:4" ht="15" customHeight="1">
      <c r="A2150" s="188">
        <v>11467</v>
      </c>
      <c r="B2150" s="188" t="s">
        <v>27777</v>
      </c>
      <c r="C2150" s="188" t="s">
        <v>7688</v>
      </c>
      <c r="D2150" s="405">
        <v>12.77</v>
      </c>
    </row>
    <row r="2151" spans="1:4" ht="15" customHeight="1">
      <c r="A2151" s="188">
        <v>38153</v>
      </c>
      <c r="B2151" s="188" t="s">
        <v>27778</v>
      </c>
      <c r="C2151" s="188" t="s">
        <v>7706</v>
      </c>
      <c r="D2151" s="405">
        <v>32.630000000000003</v>
      </c>
    </row>
    <row r="2152" spans="1:4">
      <c r="A2152" s="188">
        <v>43607</v>
      </c>
      <c r="B2152" s="188" t="s">
        <v>27779</v>
      </c>
      <c r="C2152" s="188" t="s">
        <v>7688</v>
      </c>
      <c r="D2152" s="405">
        <v>61.72</v>
      </c>
    </row>
    <row r="2153" spans="1:4" ht="15" customHeight="1">
      <c r="A2153" s="188">
        <v>3080</v>
      </c>
      <c r="B2153" s="188" t="s">
        <v>27780</v>
      </c>
      <c r="C2153" s="188" t="s">
        <v>7706</v>
      </c>
      <c r="D2153" s="405">
        <v>41.5</v>
      </c>
    </row>
    <row r="2154" spans="1:4" ht="15" customHeight="1">
      <c r="A2154" s="188">
        <v>3081</v>
      </c>
      <c r="B2154" s="188" t="s">
        <v>27781</v>
      </c>
      <c r="C2154" s="188" t="s">
        <v>7706</v>
      </c>
      <c r="D2154" s="405">
        <v>82.1</v>
      </c>
    </row>
    <row r="2155" spans="1:4" ht="15" customHeight="1">
      <c r="A2155" s="188">
        <v>3090</v>
      </c>
      <c r="B2155" s="188" t="s">
        <v>27782</v>
      </c>
      <c r="C2155" s="188" t="s">
        <v>7706</v>
      </c>
      <c r="D2155" s="405">
        <v>37.04</v>
      </c>
    </row>
    <row r="2156" spans="1:4">
      <c r="A2156" s="188">
        <v>43611</v>
      </c>
      <c r="B2156" s="188" t="s">
        <v>27783</v>
      </c>
      <c r="C2156" s="188" t="s">
        <v>7706</v>
      </c>
      <c r="D2156" s="405">
        <v>61.46</v>
      </c>
    </row>
    <row r="2157" spans="1:4" ht="15" customHeight="1">
      <c r="A2157" s="188">
        <v>3103</v>
      </c>
      <c r="B2157" s="188" t="s">
        <v>27784</v>
      </c>
      <c r="C2157" s="188" t="s">
        <v>7688</v>
      </c>
      <c r="D2157" s="405">
        <v>30.71</v>
      </c>
    </row>
    <row r="2158" spans="1:4" ht="15" customHeight="1">
      <c r="A2158" s="188">
        <v>3097</v>
      </c>
      <c r="B2158" s="188" t="s">
        <v>27785</v>
      </c>
      <c r="C2158" s="188" t="s">
        <v>7706</v>
      </c>
      <c r="D2158" s="405">
        <v>46.46</v>
      </c>
    </row>
    <row r="2159" spans="1:4" ht="15" customHeight="1">
      <c r="A2159" s="188">
        <v>3099</v>
      </c>
      <c r="B2159" s="188" t="s">
        <v>27786</v>
      </c>
      <c r="C2159" s="188" t="s">
        <v>7706</v>
      </c>
      <c r="D2159" s="405">
        <v>74.400000000000006</v>
      </c>
    </row>
    <row r="2160" spans="1:4" ht="15" customHeight="1">
      <c r="A2160" s="188">
        <v>38151</v>
      </c>
      <c r="B2160" s="188" t="s">
        <v>27787</v>
      </c>
      <c r="C2160" s="188" t="s">
        <v>7706</v>
      </c>
      <c r="D2160" s="405">
        <v>53.94</v>
      </c>
    </row>
    <row r="2161" spans="1:4" ht="15" customHeight="1">
      <c r="A2161" s="188">
        <v>38152</v>
      </c>
      <c r="B2161" s="188" t="s">
        <v>27788</v>
      </c>
      <c r="C2161" s="188" t="s">
        <v>7706</v>
      </c>
      <c r="D2161" s="405">
        <v>87.01</v>
      </c>
    </row>
    <row r="2162" spans="1:4" ht="15" customHeight="1">
      <c r="A2162" s="188">
        <v>43610</v>
      </c>
      <c r="B2162" s="188" t="s">
        <v>27789</v>
      </c>
      <c r="C2162" s="188" t="s">
        <v>7688</v>
      </c>
      <c r="D2162" s="405">
        <v>46.1</v>
      </c>
    </row>
    <row r="2163" spans="1:4" ht="15" customHeight="1">
      <c r="A2163" s="188">
        <v>3093</v>
      </c>
      <c r="B2163" s="188" t="s">
        <v>27790</v>
      </c>
      <c r="C2163" s="188" t="s">
        <v>7706</v>
      </c>
      <c r="D2163" s="405">
        <v>74.400000000000006</v>
      </c>
    </row>
    <row r="2164" spans="1:4" ht="15" customHeight="1">
      <c r="A2164" s="188">
        <v>38165</v>
      </c>
      <c r="B2164" s="188" t="s">
        <v>2082</v>
      </c>
      <c r="C2164" s="188" t="s">
        <v>7706</v>
      </c>
      <c r="D2164" s="405">
        <v>54.48</v>
      </c>
    </row>
    <row r="2165" spans="1:4" ht="15" customHeight="1">
      <c r="A2165" s="188">
        <v>38177</v>
      </c>
      <c r="B2165" s="188" t="s">
        <v>27791</v>
      </c>
      <c r="C2165" s="188" t="s">
        <v>7688</v>
      </c>
      <c r="D2165" s="405">
        <v>16.190000000000001</v>
      </c>
    </row>
    <row r="2166" spans="1:4">
      <c r="A2166" s="188">
        <v>11458</v>
      </c>
      <c r="B2166" s="188" t="s">
        <v>2083</v>
      </c>
      <c r="C2166" s="188" t="s">
        <v>7688</v>
      </c>
      <c r="D2166" s="405">
        <v>19.329999999999998</v>
      </c>
    </row>
    <row r="2167" spans="1:4" ht="15" customHeight="1">
      <c r="A2167" s="188">
        <v>3108</v>
      </c>
      <c r="B2167" s="188" t="s">
        <v>27792</v>
      </c>
      <c r="C2167" s="188" t="s">
        <v>7688</v>
      </c>
      <c r="D2167" s="405">
        <v>82.17</v>
      </c>
    </row>
    <row r="2168" spans="1:4">
      <c r="A2168" s="188">
        <v>3105</v>
      </c>
      <c r="B2168" s="188" t="s">
        <v>27793</v>
      </c>
      <c r="C2168" s="188" t="s">
        <v>7688</v>
      </c>
      <c r="D2168" s="405">
        <v>107.47</v>
      </c>
    </row>
    <row r="2169" spans="1:4" ht="15" customHeight="1">
      <c r="A2169" s="188">
        <v>38178</v>
      </c>
      <c r="B2169" s="188" t="s">
        <v>27794</v>
      </c>
      <c r="C2169" s="188" t="s">
        <v>7688</v>
      </c>
      <c r="D2169" s="405">
        <v>17.809999999999999</v>
      </c>
    </row>
    <row r="2170" spans="1:4">
      <c r="A2170" s="188">
        <v>43575</v>
      </c>
      <c r="B2170" s="188" t="s">
        <v>27795</v>
      </c>
      <c r="C2170" s="188" t="s">
        <v>7688</v>
      </c>
      <c r="D2170" s="405">
        <v>38.6</v>
      </c>
    </row>
    <row r="2171" spans="1:4" ht="15" customHeight="1">
      <c r="A2171" s="188">
        <v>43577</v>
      </c>
      <c r="B2171" s="188" t="s">
        <v>27796</v>
      </c>
      <c r="C2171" s="188" t="s">
        <v>7688</v>
      </c>
      <c r="D2171" s="405">
        <v>67.099999999999994</v>
      </c>
    </row>
    <row r="2172" spans="1:4" ht="15" customHeight="1">
      <c r="A2172" s="188">
        <v>42481</v>
      </c>
      <c r="B2172" s="188" t="s">
        <v>9771</v>
      </c>
      <c r="C2172" s="188" t="s">
        <v>7690</v>
      </c>
      <c r="D2172" s="405">
        <v>29.26</v>
      </c>
    </row>
    <row r="2173" spans="1:4">
      <c r="A2173" s="188">
        <v>43458</v>
      </c>
      <c r="B2173" s="188" t="s">
        <v>9772</v>
      </c>
      <c r="C2173" s="188" t="s">
        <v>7687</v>
      </c>
      <c r="D2173" s="405">
        <v>0.04</v>
      </c>
    </row>
    <row r="2174" spans="1:4" ht="15" customHeight="1">
      <c r="A2174" s="188">
        <v>43470</v>
      </c>
      <c r="B2174" s="188" t="s">
        <v>9773</v>
      </c>
      <c r="C2174" s="188" t="s">
        <v>7696</v>
      </c>
      <c r="D2174" s="405">
        <v>7.9</v>
      </c>
    </row>
    <row r="2175" spans="1:4">
      <c r="A2175" s="188">
        <v>43459</v>
      </c>
      <c r="B2175" s="188" t="s">
        <v>9774</v>
      </c>
      <c r="C2175" s="188" t="s">
        <v>7687</v>
      </c>
      <c r="D2175" s="405">
        <v>0.38</v>
      </c>
    </row>
    <row r="2176" spans="1:4" ht="15" customHeight="1">
      <c r="A2176" s="188">
        <v>43471</v>
      </c>
      <c r="B2176" s="188" t="s">
        <v>9775</v>
      </c>
      <c r="C2176" s="188" t="s">
        <v>7696</v>
      </c>
      <c r="D2176" s="405">
        <v>71.44</v>
      </c>
    </row>
    <row r="2177" spans="1:4" ht="15" customHeight="1">
      <c r="A2177" s="188">
        <v>43460</v>
      </c>
      <c r="B2177" s="188" t="s">
        <v>9776</v>
      </c>
      <c r="C2177" s="188" t="s">
        <v>7687</v>
      </c>
      <c r="D2177" s="405">
        <v>0.62</v>
      </c>
    </row>
    <row r="2178" spans="1:4" ht="15" customHeight="1">
      <c r="A2178" s="188">
        <v>43472</v>
      </c>
      <c r="B2178" s="188" t="s">
        <v>9777</v>
      </c>
      <c r="C2178" s="188" t="s">
        <v>7696</v>
      </c>
      <c r="D2178" s="405">
        <v>117.38</v>
      </c>
    </row>
    <row r="2179" spans="1:4" ht="15" customHeight="1">
      <c r="A2179" s="188">
        <v>43461</v>
      </c>
      <c r="B2179" s="188" t="s">
        <v>9778</v>
      </c>
      <c r="C2179" s="188" t="s">
        <v>7687</v>
      </c>
      <c r="D2179" s="405">
        <v>0.28000000000000003</v>
      </c>
    </row>
    <row r="2180" spans="1:4" ht="15" customHeight="1">
      <c r="A2180" s="188">
        <v>43473</v>
      </c>
      <c r="B2180" s="188" t="s">
        <v>9779</v>
      </c>
      <c r="C2180" s="188" t="s">
        <v>7696</v>
      </c>
      <c r="D2180" s="405">
        <v>53.34</v>
      </c>
    </row>
    <row r="2181" spans="1:4" ht="15" customHeight="1">
      <c r="A2181" s="188">
        <v>43463</v>
      </c>
      <c r="B2181" s="188" t="s">
        <v>9780</v>
      </c>
      <c r="C2181" s="188" t="s">
        <v>7687</v>
      </c>
      <c r="D2181" s="405">
        <v>0.08</v>
      </c>
    </row>
    <row r="2182" spans="1:4" ht="15" customHeight="1">
      <c r="A2182" s="188">
        <v>43475</v>
      </c>
      <c r="B2182" s="188" t="s">
        <v>27797</v>
      </c>
      <c r="C2182" s="188" t="s">
        <v>7696</v>
      </c>
      <c r="D2182" s="405">
        <v>14.97</v>
      </c>
    </row>
    <row r="2183" spans="1:4" ht="15" customHeight="1">
      <c r="A2183" s="188">
        <v>43462</v>
      </c>
      <c r="B2183" s="188" t="s">
        <v>9781</v>
      </c>
      <c r="C2183" s="188" t="s">
        <v>7687</v>
      </c>
      <c r="D2183" s="405">
        <v>0.01</v>
      </c>
    </row>
    <row r="2184" spans="1:4" ht="15" customHeight="1">
      <c r="A2184" s="188">
        <v>43474</v>
      </c>
      <c r="B2184" s="188" t="s">
        <v>9782</v>
      </c>
      <c r="C2184" s="188" t="s">
        <v>7696</v>
      </c>
      <c r="D2184" s="405">
        <v>1.6</v>
      </c>
    </row>
    <row r="2185" spans="1:4">
      <c r="A2185" s="188">
        <v>43464</v>
      </c>
      <c r="B2185" s="188" t="s">
        <v>9783</v>
      </c>
      <c r="C2185" s="188" t="s">
        <v>7687</v>
      </c>
      <c r="D2185" s="405">
        <v>0.01</v>
      </c>
    </row>
    <row r="2186" spans="1:4" ht="15" customHeight="1">
      <c r="A2186" s="188">
        <v>43476</v>
      </c>
      <c r="B2186" s="188" t="s">
        <v>9784</v>
      </c>
      <c r="C2186" s="188" t="s">
        <v>7696</v>
      </c>
      <c r="D2186" s="405">
        <v>0.01</v>
      </c>
    </row>
    <row r="2187" spans="1:4" ht="15" customHeight="1">
      <c r="A2187" s="188">
        <v>43465</v>
      </c>
      <c r="B2187" s="188" t="s">
        <v>9785</v>
      </c>
      <c r="C2187" s="188" t="s">
        <v>7687</v>
      </c>
      <c r="D2187" s="405">
        <v>0.57999999999999996</v>
      </c>
    </row>
    <row r="2188" spans="1:4" ht="15" customHeight="1">
      <c r="A2188" s="188">
        <v>43477</v>
      </c>
      <c r="B2188" s="188" t="s">
        <v>9786</v>
      </c>
      <c r="C2188" s="188" t="s">
        <v>7696</v>
      </c>
      <c r="D2188" s="405">
        <v>110.22</v>
      </c>
    </row>
    <row r="2189" spans="1:4">
      <c r="A2189" s="188">
        <v>43466</v>
      </c>
      <c r="B2189" s="188" t="s">
        <v>9787</v>
      </c>
      <c r="C2189" s="188" t="s">
        <v>7687</v>
      </c>
      <c r="D2189" s="405">
        <v>1.27</v>
      </c>
    </row>
    <row r="2190" spans="1:4" ht="15" customHeight="1">
      <c r="A2190" s="188">
        <v>43478</v>
      </c>
      <c r="B2190" s="188" t="s">
        <v>9788</v>
      </c>
      <c r="C2190" s="188" t="s">
        <v>7696</v>
      </c>
      <c r="D2190" s="405">
        <v>240.1</v>
      </c>
    </row>
    <row r="2191" spans="1:4" ht="15" customHeight="1">
      <c r="A2191" s="188">
        <v>43467</v>
      </c>
      <c r="B2191" s="188" t="s">
        <v>9789</v>
      </c>
      <c r="C2191" s="188" t="s">
        <v>7687</v>
      </c>
      <c r="D2191" s="405">
        <v>0.41</v>
      </c>
    </row>
    <row r="2192" spans="1:4" ht="15" customHeight="1">
      <c r="A2192" s="188">
        <v>43479</v>
      </c>
      <c r="B2192" s="188" t="s">
        <v>9790</v>
      </c>
      <c r="C2192" s="188" t="s">
        <v>7696</v>
      </c>
      <c r="D2192" s="405">
        <v>76.97</v>
      </c>
    </row>
    <row r="2193" spans="1:4" ht="15" customHeight="1">
      <c r="A2193" s="188">
        <v>43468</v>
      </c>
      <c r="B2193" s="188" t="s">
        <v>9791</v>
      </c>
      <c r="C2193" s="188" t="s">
        <v>7687</v>
      </c>
      <c r="D2193" s="405">
        <v>0.89</v>
      </c>
    </row>
    <row r="2194" spans="1:4" ht="15" customHeight="1">
      <c r="A2194" s="188">
        <v>43480</v>
      </c>
      <c r="B2194" s="188" t="s">
        <v>9792</v>
      </c>
      <c r="C2194" s="188" t="s">
        <v>7696</v>
      </c>
      <c r="D2194" s="405">
        <v>167.28</v>
      </c>
    </row>
    <row r="2195" spans="1:4">
      <c r="A2195" s="188">
        <v>43469</v>
      </c>
      <c r="B2195" s="188" t="s">
        <v>9793</v>
      </c>
      <c r="C2195" s="188" t="s">
        <v>7687</v>
      </c>
      <c r="D2195" s="405">
        <v>0.06</v>
      </c>
    </row>
    <row r="2196" spans="1:4" ht="15" customHeight="1">
      <c r="A2196" s="188">
        <v>43481</v>
      </c>
      <c r="B2196" s="188" t="s">
        <v>9794</v>
      </c>
      <c r="C2196" s="188" t="s">
        <v>7696</v>
      </c>
      <c r="D2196" s="405">
        <v>10.78</v>
      </c>
    </row>
    <row r="2197" spans="1:4">
      <c r="A2197" s="188">
        <v>3119</v>
      </c>
      <c r="B2197" s="188" t="s">
        <v>27798</v>
      </c>
      <c r="C2197" s="188" t="s">
        <v>7688</v>
      </c>
      <c r="D2197" s="405">
        <v>2.09</v>
      </c>
    </row>
    <row r="2198" spans="1:4" ht="15" customHeight="1">
      <c r="A2198" s="188">
        <v>3122</v>
      </c>
      <c r="B2198" s="188" t="s">
        <v>27799</v>
      </c>
      <c r="C2198" s="188" t="s">
        <v>7688</v>
      </c>
      <c r="D2198" s="405">
        <v>4.26</v>
      </c>
    </row>
    <row r="2199" spans="1:4" ht="15" customHeight="1">
      <c r="A2199" s="188">
        <v>3121</v>
      </c>
      <c r="B2199" s="188" t="s">
        <v>27800</v>
      </c>
      <c r="C2199" s="188" t="s">
        <v>7688</v>
      </c>
      <c r="D2199" s="405">
        <v>4.82</v>
      </c>
    </row>
    <row r="2200" spans="1:4" ht="15" customHeight="1">
      <c r="A2200" s="188">
        <v>3120</v>
      </c>
      <c r="B2200" s="188" t="s">
        <v>27801</v>
      </c>
      <c r="C2200" s="188" t="s">
        <v>7688</v>
      </c>
      <c r="D2200" s="405">
        <v>9.15</v>
      </c>
    </row>
    <row r="2201" spans="1:4" ht="15" customHeight="1">
      <c r="A2201" s="188">
        <v>11455</v>
      </c>
      <c r="B2201" s="188" t="s">
        <v>27802</v>
      </c>
      <c r="C2201" s="188" t="s">
        <v>7688</v>
      </c>
      <c r="D2201" s="405">
        <v>13.23</v>
      </c>
    </row>
    <row r="2202" spans="1:4">
      <c r="A2202" s="188">
        <v>11456</v>
      </c>
      <c r="B2202" s="188" t="s">
        <v>27803</v>
      </c>
      <c r="C2202" s="188" t="s">
        <v>7688</v>
      </c>
      <c r="D2202" s="405">
        <v>15.82</v>
      </c>
    </row>
    <row r="2203" spans="1:4" ht="15" customHeight="1">
      <c r="A2203" s="188">
        <v>3107</v>
      </c>
      <c r="B2203" s="188" t="s">
        <v>27804</v>
      </c>
      <c r="C2203" s="188" t="s">
        <v>7688</v>
      </c>
      <c r="D2203" s="405">
        <v>6.67</v>
      </c>
    </row>
    <row r="2204" spans="1:4">
      <c r="A2204" s="188">
        <v>43583</v>
      </c>
      <c r="B2204" s="188" t="s">
        <v>27805</v>
      </c>
      <c r="C2204" s="188" t="s">
        <v>7688</v>
      </c>
      <c r="D2204" s="405">
        <v>7.52</v>
      </c>
    </row>
    <row r="2205" spans="1:4" ht="15" customHeight="1">
      <c r="A2205" s="188">
        <v>43586</v>
      </c>
      <c r="B2205" s="188" t="s">
        <v>27806</v>
      </c>
      <c r="C2205" s="188" t="s">
        <v>7688</v>
      </c>
      <c r="D2205" s="405">
        <v>7.71</v>
      </c>
    </row>
    <row r="2206" spans="1:4">
      <c r="A2206" s="188">
        <v>11461</v>
      </c>
      <c r="B2206" s="188" t="s">
        <v>27807</v>
      </c>
      <c r="C2206" s="188" t="s">
        <v>7688</v>
      </c>
      <c r="D2206" s="405">
        <v>8.4</v>
      </c>
    </row>
    <row r="2207" spans="1:4" ht="15" customHeight="1">
      <c r="A2207" s="188">
        <v>43587</v>
      </c>
      <c r="B2207" s="188" t="s">
        <v>27808</v>
      </c>
      <c r="C2207" s="188" t="s">
        <v>7688</v>
      </c>
      <c r="D2207" s="405">
        <v>9.69</v>
      </c>
    </row>
    <row r="2208" spans="1:4">
      <c r="A2208" s="188">
        <v>3106</v>
      </c>
      <c r="B2208" s="188" t="s">
        <v>27809</v>
      </c>
      <c r="C2208" s="188" t="s">
        <v>7688</v>
      </c>
      <c r="D2208" s="405">
        <v>12.3</v>
      </c>
    </row>
    <row r="2209" spans="1:4" ht="15" customHeight="1">
      <c r="A2209" s="188">
        <v>25951</v>
      </c>
      <c r="B2209" s="188" t="s">
        <v>2084</v>
      </c>
      <c r="C2209" s="188" t="s">
        <v>7692</v>
      </c>
      <c r="D2209" s="405">
        <v>2.2799999999999998</v>
      </c>
    </row>
    <row r="2210" spans="1:4">
      <c r="A2210" s="188">
        <v>3123</v>
      </c>
      <c r="B2210" s="188" t="s">
        <v>2085</v>
      </c>
      <c r="C2210" s="188" t="s">
        <v>7692</v>
      </c>
      <c r="D2210" s="405">
        <v>2.13</v>
      </c>
    </row>
    <row r="2211" spans="1:4" ht="15" customHeight="1">
      <c r="A2211" s="188">
        <v>38125</v>
      </c>
      <c r="B2211" s="188" t="s">
        <v>2086</v>
      </c>
      <c r="C2211" s="188" t="s">
        <v>7692</v>
      </c>
      <c r="D2211" s="405">
        <v>1.42</v>
      </c>
    </row>
    <row r="2212" spans="1:4">
      <c r="A2212" s="188">
        <v>39014</v>
      </c>
      <c r="B2212" s="188" t="s">
        <v>2087</v>
      </c>
      <c r="C2212" s="188" t="s">
        <v>7692</v>
      </c>
      <c r="D2212" s="405">
        <v>7.8</v>
      </c>
    </row>
    <row r="2213" spans="1:4" ht="15" customHeight="1">
      <c r="A2213" s="188">
        <v>39365</v>
      </c>
      <c r="B2213" s="188" t="s">
        <v>2088</v>
      </c>
      <c r="C2213" s="188" t="s">
        <v>7688</v>
      </c>
      <c r="D2213" s="406">
        <v>1283.97</v>
      </c>
    </row>
    <row r="2214" spans="1:4" ht="15" customHeight="1">
      <c r="A2214" s="188">
        <v>39366</v>
      </c>
      <c r="B2214" s="188" t="s">
        <v>2089</v>
      </c>
      <c r="C2214" s="188" t="s">
        <v>7688</v>
      </c>
      <c r="D2214" s="406">
        <v>3287.5</v>
      </c>
    </row>
    <row r="2215" spans="1:4" ht="15" customHeight="1">
      <c r="A2215" s="188">
        <v>39367</v>
      </c>
      <c r="B2215" s="188" t="s">
        <v>2090</v>
      </c>
      <c r="C2215" s="188" t="s">
        <v>7688</v>
      </c>
      <c r="D2215" s="406">
        <v>4493.42</v>
      </c>
    </row>
    <row r="2216" spans="1:4" ht="15" customHeight="1">
      <c r="A2216" s="188">
        <v>37394</v>
      </c>
      <c r="B2216" s="188" t="s">
        <v>2091</v>
      </c>
      <c r="C2216" s="188" t="s">
        <v>7726</v>
      </c>
      <c r="D2216" s="405">
        <v>40.49</v>
      </c>
    </row>
    <row r="2217" spans="1:4" ht="15" customHeight="1">
      <c r="A2217" s="188">
        <v>14146</v>
      </c>
      <c r="B2217" s="188" t="s">
        <v>2092</v>
      </c>
      <c r="C2217" s="188" t="s">
        <v>7726</v>
      </c>
      <c r="D2217" s="405">
        <v>65.12</v>
      </c>
    </row>
    <row r="2218" spans="1:4" ht="15" customHeight="1">
      <c r="A2218" s="188">
        <v>38134</v>
      </c>
      <c r="B2218" s="188" t="s">
        <v>2093</v>
      </c>
      <c r="C2218" s="188" t="s">
        <v>7692</v>
      </c>
      <c r="D2218" s="405">
        <v>110.48</v>
      </c>
    </row>
    <row r="2219" spans="1:4" ht="15" customHeight="1">
      <c r="A2219" s="188">
        <v>38132</v>
      </c>
      <c r="B2219" s="188" t="s">
        <v>2094</v>
      </c>
      <c r="C2219" s="188" t="s">
        <v>7692</v>
      </c>
      <c r="D2219" s="405">
        <v>112.68</v>
      </c>
    </row>
    <row r="2220" spans="1:4" ht="15" customHeight="1">
      <c r="A2220" s="188">
        <v>38133</v>
      </c>
      <c r="B2220" s="188" t="s">
        <v>2095</v>
      </c>
      <c r="C2220" s="188" t="s">
        <v>7692</v>
      </c>
      <c r="D2220" s="405">
        <v>108.99</v>
      </c>
    </row>
    <row r="2221" spans="1:4" ht="15" customHeight="1">
      <c r="A2221" s="188">
        <v>938</v>
      </c>
      <c r="B2221" s="188" t="s">
        <v>2096</v>
      </c>
      <c r="C2221" s="188" t="s">
        <v>7691</v>
      </c>
      <c r="D2221" s="405">
        <v>1.35</v>
      </c>
    </row>
    <row r="2222" spans="1:4" ht="15" customHeight="1">
      <c r="A2222" s="188">
        <v>937</v>
      </c>
      <c r="B2222" s="188" t="s">
        <v>2097</v>
      </c>
      <c r="C2222" s="188" t="s">
        <v>7691</v>
      </c>
      <c r="D2222" s="405">
        <v>8.35</v>
      </c>
    </row>
    <row r="2223" spans="1:4" ht="15" customHeight="1">
      <c r="A2223" s="188">
        <v>939</v>
      </c>
      <c r="B2223" s="188" t="s">
        <v>2098</v>
      </c>
      <c r="C2223" s="188" t="s">
        <v>7691</v>
      </c>
      <c r="D2223" s="405">
        <v>2.16</v>
      </c>
    </row>
    <row r="2224" spans="1:4" ht="15" customHeight="1">
      <c r="A2224" s="188">
        <v>944</v>
      </c>
      <c r="B2224" s="188" t="s">
        <v>2099</v>
      </c>
      <c r="C2224" s="188" t="s">
        <v>7691</v>
      </c>
      <c r="D2224" s="405">
        <v>3.69</v>
      </c>
    </row>
    <row r="2225" spans="1:4" ht="15" customHeight="1">
      <c r="A2225" s="188">
        <v>940</v>
      </c>
      <c r="B2225" s="188" t="s">
        <v>2100</v>
      </c>
      <c r="C2225" s="188" t="s">
        <v>7691</v>
      </c>
      <c r="D2225" s="405">
        <v>5.1100000000000003</v>
      </c>
    </row>
    <row r="2226" spans="1:4" ht="15" customHeight="1">
      <c r="A2226" s="188">
        <v>936</v>
      </c>
      <c r="B2226" s="188" t="s">
        <v>9795</v>
      </c>
      <c r="C2226" s="188" t="s">
        <v>7691</v>
      </c>
      <c r="D2226" s="405">
        <v>1.35</v>
      </c>
    </row>
    <row r="2227" spans="1:4" ht="15" customHeight="1">
      <c r="A2227" s="188">
        <v>935</v>
      </c>
      <c r="B2227" s="188" t="s">
        <v>2101</v>
      </c>
      <c r="C2227" s="188" t="s">
        <v>7691</v>
      </c>
      <c r="D2227" s="405">
        <v>1.02</v>
      </c>
    </row>
    <row r="2228" spans="1:4" ht="15" customHeight="1">
      <c r="A2228" s="188">
        <v>406</v>
      </c>
      <c r="B2228" s="188" t="s">
        <v>2102</v>
      </c>
      <c r="C2228" s="188" t="s">
        <v>7688</v>
      </c>
      <c r="D2228" s="405">
        <v>54.04</v>
      </c>
    </row>
    <row r="2229" spans="1:4" ht="15" customHeight="1">
      <c r="A2229" s="188">
        <v>42529</v>
      </c>
      <c r="B2229" s="188" t="s">
        <v>9796</v>
      </c>
      <c r="C2229" s="188" t="s">
        <v>7691</v>
      </c>
      <c r="D2229" s="405">
        <v>1.0900000000000001</v>
      </c>
    </row>
    <row r="2230" spans="1:4" ht="15" customHeight="1">
      <c r="A2230" s="188">
        <v>39634</v>
      </c>
      <c r="B2230" s="188" t="s">
        <v>2103</v>
      </c>
      <c r="C2230" s="188" t="s">
        <v>7691</v>
      </c>
      <c r="D2230" s="405">
        <v>7.01</v>
      </c>
    </row>
    <row r="2231" spans="1:4" ht="15" customHeight="1">
      <c r="A2231" s="188">
        <v>39701</v>
      </c>
      <c r="B2231" s="188" t="s">
        <v>2104</v>
      </c>
      <c r="C2231" s="188" t="s">
        <v>7688</v>
      </c>
      <c r="D2231" s="405">
        <v>90.23</v>
      </c>
    </row>
    <row r="2232" spans="1:4" ht="15" customHeight="1">
      <c r="A2232" s="188">
        <v>12815</v>
      </c>
      <c r="B2232" s="188" t="s">
        <v>2105</v>
      </c>
      <c r="C2232" s="188" t="s">
        <v>7688</v>
      </c>
      <c r="D2232" s="405">
        <v>7.9</v>
      </c>
    </row>
    <row r="2233" spans="1:4" ht="15" customHeight="1">
      <c r="A2233" s="188">
        <v>407</v>
      </c>
      <c r="B2233" s="188" t="s">
        <v>2106</v>
      </c>
      <c r="C2233" s="188" t="s">
        <v>7692</v>
      </c>
      <c r="D2233" s="405">
        <v>52.16</v>
      </c>
    </row>
    <row r="2234" spans="1:4">
      <c r="A2234" s="188">
        <v>39431</v>
      </c>
      <c r="B2234" s="188" t="s">
        <v>2107</v>
      </c>
      <c r="C2234" s="188" t="s">
        <v>7691</v>
      </c>
      <c r="D2234" s="405">
        <v>0.14000000000000001</v>
      </c>
    </row>
    <row r="2235" spans="1:4" ht="15" customHeight="1">
      <c r="A2235" s="188">
        <v>39432</v>
      </c>
      <c r="B2235" s="188" t="s">
        <v>2108</v>
      </c>
      <c r="C2235" s="188" t="s">
        <v>7691</v>
      </c>
      <c r="D2235" s="405">
        <v>1.8</v>
      </c>
    </row>
    <row r="2236" spans="1:4" ht="15" customHeight="1">
      <c r="A2236" s="188">
        <v>20111</v>
      </c>
      <c r="B2236" s="188" t="s">
        <v>2109</v>
      </c>
      <c r="C2236" s="188" t="s">
        <v>7688</v>
      </c>
      <c r="D2236" s="405">
        <v>11.28</v>
      </c>
    </row>
    <row r="2237" spans="1:4" ht="15" customHeight="1">
      <c r="A2237" s="188">
        <v>21127</v>
      </c>
      <c r="B2237" s="188" t="s">
        <v>2110</v>
      </c>
      <c r="C2237" s="188" t="s">
        <v>7688</v>
      </c>
      <c r="D2237" s="405">
        <v>4.26</v>
      </c>
    </row>
    <row r="2238" spans="1:4">
      <c r="A2238" s="188">
        <v>404</v>
      </c>
      <c r="B2238" s="188" t="s">
        <v>2111</v>
      </c>
      <c r="C2238" s="188" t="s">
        <v>7691</v>
      </c>
      <c r="D2238" s="405">
        <v>1.53</v>
      </c>
    </row>
    <row r="2239" spans="1:4" ht="15" customHeight="1">
      <c r="A2239" s="188">
        <v>14151</v>
      </c>
      <c r="B2239" s="188" t="s">
        <v>2112</v>
      </c>
      <c r="C2239" s="188" t="s">
        <v>7688</v>
      </c>
      <c r="D2239" s="405">
        <v>46.8</v>
      </c>
    </row>
    <row r="2240" spans="1:4" ht="15" customHeight="1">
      <c r="A2240" s="188">
        <v>14153</v>
      </c>
      <c r="B2240" s="188" t="s">
        <v>2113</v>
      </c>
      <c r="C2240" s="188" t="s">
        <v>7688</v>
      </c>
      <c r="D2240" s="405">
        <v>52.91</v>
      </c>
    </row>
    <row r="2241" spans="1:4" ht="15" customHeight="1">
      <c r="A2241" s="188">
        <v>14152</v>
      </c>
      <c r="B2241" s="188" t="s">
        <v>2114</v>
      </c>
      <c r="C2241" s="188" t="s">
        <v>7688</v>
      </c>
      <c r="D2241" s="405">
        <v>40.61</v>
      </c>
    </row>
    <row r="2242" spans="1:4">
      <c r="A2242" s="188">
        <v>14154</v>
      </c>
      <c r="B2242" s="188" t="s">
        <v>2115</v>
      </c>
      <c r="C2242" s="188" t="s">
        <v>7688</v>
      </c>
      <c r="D2242" s="405">
        <v>142.16</v>
      </c>
    </row>
    <row r="2243" spans="1:4" ht="15" customHeight="1">
      <c r="A2243" s="188">
        <v>42015</v>
      </c>
      <c r="B2243" s="188" t="s">
        <v>7727</v>
      </c>
      <c r="C2243" s="188" t="s">
        <v>7691</v>
      </c>
      <c r="D2243" s="405">
        <v>1.8</v>
      </c>
    </row>
    <row r="2244" spans="1:4">
      <c r="A2244" s="188">
        <v>3146</v>
      </c>
      <c r="B2244" s="188" t="s">
        <v>2116</v>
      </c>
      <c r="C2244" s="188" t="s">
        <v>7688</v>
      </c>
      <c r="D2244" s="405">
        <v>3.6</v>
      </c>
    </row>
    <row r="2245" spans="1:4" ht="15" customHeight="1">
      <c r="A2245" s="188">
        <v>3143</v>
      </c>
      <c r="B2245" s="188" t="s">
        <v>2117</v>
      </c>
      <c r="C2245" s="188" t="s">
        <v>7688</v>
      </c>
      <c r="D2245" s="405">
        <v>8.19</v>
      </c>
    </row>
    <row r="2246" spans="1:4" ht="15" customHeight="1">
      <c r="A2246" s="188">
        <v>3148</v>
      </c>
      <c r="B2246" s="188" t="s">
        <v>2118</v>
      </c>
      <c r="C2246" s="188" t="s">
        <v>7688</v>
      </c>
      <c r="D2246" s="405">
        <v>13.27</v>
      </c>
    </row>
    <row r="2247" spans="1:4" ht="15" customHeight="1">
      <c r="A2247" s="188">
        <v>4310</v>
      </c>
      <c r="B2247" s="188" t="s">
        <v>2119</v>
      </c>
      <c r="C2247" s="188" t="s">
        <v>7688</v>
      </c>
      <c r="D2247" s="405">
        <v>1.69</v>
      </c>
    </row>
    <row r="2248" spans="1:4" ht="15" customHeight="1">
      <c r="A2248" s="188">
        <v>4311</v>
      </c>
      <c r="B2248" s="188" t="s">
        <v>2120</v>
      </c>
      <c r="C2248" s="188" t="s">
        <v>7688</v>
      </c>
      <c r="D2248" s="405">
        <v>1.19</v>
      </c>
    </row>
    <row r="2249" spans="1:4">
      <c r="A2249" s="188">
        <v>4312</v>
      </c>
      <c r="B2249" s="188" t="s">
        <v>2121</v>
      </c>
      <c r="C2249" s="188" t="s">
        <v>7688</v>
      </c>
      <c r="D2249" s="405">
        <v>1.66</v>
      </c>
    </row>
    <row r="2250" spans="1:4" ht="15" customHeight="1">
      <c r="A2250" s="188">
        <v>13261</v>
      </c>
      <c r="B2250" s="188" t="s">
        <v>2122</v>
      </c>
      <c r="C2250" s="188" t="s">
        <v>7688</v>
      </c>
      <c r="D2250" s="405">
        <v>2.58</v>
      </c>
    </row>
    <row r="2251" spans="1:4" ht="15" customHeight="1">
      <c r="A2251" s="188">
        <v>3255</v>
      </c>
      <c r="B2251" s="188" t="s">
        <v>2123</v>
      </c>
      <c r="C2251" s="188" t="s">
        <v>7688</v>
      </c>
      <c r="D2251" s="405">
        <v>7.64</v>
      </c>
    </row>
    <row r="2252" spans="1:4" ht="15" customHeight="1">
      <c r="A2252" s="188">
        <v>3254</v>
      </c>
      <c r="B2252" s="188" t="s">
        <v>2124</v>
      </c>
      <c r="C2252" s="188" t="s">
        <v>7688</v>
      </c>
      <c r="D2252" s="405">
        <v>124.03</v>
      </c>
    </row>
    <row r="2253" spans="1:4">
      <c r="A2253" s="188">
        <v>3259</v>
      </c>
      <c r="B2253" s="188" t="s">
        <v>2125</v>
      </c>
      <c r="C2253" s="188" t="s">
        <v>7688</v>
      </c>
      <c r="D2253" s="405">
        <v>14.9</v>
      </c>
    </row>
    <row r="2254" spans="1:4" ht="15" customHeight="1">
      <c r="A2254" s="188">
        <v>3258</v>
      </c>
      <c r="B2254" s="188" t="s">
        <v>2126</v>
      </c>
      <c r="C2254" s="188" t="s">
        <v>7688</v>
      </c>
      <c r="D2254" s="405">
        <v>9</v>
      </c>
    </row>
    <row r="2255" spans="1:4">
      <c r="A2255" s="188">
        <v>3251</v>
      </c>
      <c r="B2255" s="188" t="s">
        <v>2127</v>
      </c>
      <c r="C2255" s="188" t="s">
        <v>7688</v>
      </c>
      <c r="D2255" s="405">
        <v>5.31</v>
      </c>
    </row>
    <row r="2256" spans="1:4" ht="15" customHeight="1">
      <c r="A2256" s="188">
        <v>3256</v>
      </c>
      <c r="B2256" s="188" t="s">
        <v>2128</v>
      </c>
      <c r="C2256" s="188" t="s">
        <v>7688</v>
      </c>
      <c r="D2256" s="405">
        <v>10.050000000000001</v>
      </c>
    </row>
    <row r="2257" spans="1:4">
      <c r="A2257" s="188">
        <v>3261</v>
      </c>
      <c r="B2257" s="188" t="s">
        <v>2129</v>
      </c>
      <c r="C2257" s="188" t="s">
        <v>7688</v>
      </c>
      <c r="D2257" s="405">
        <v>109.69</v>
      </c>
    </row>
    <row r="2258" spans="1:4" ht="15" customHeight="1">
      <c r="A2258" s="188">
        <v>3260</v>
      </c>
      <c r="B2258" s="188" t="s">
        <v>2130</v>
      </c>
      <c r="C2258" s="188" t="s">
        <v>7688</v>
      </c>
      <c r="D2258" s="405">
        <v>18.84</v>
      </c>
    </row>
    <row r="2259" spans="1:4">
      <c r="A2259" s="188">
        <v>3272</v>
      </c>
      <c r="B2259" s="188" t="s">
        <v>2131</v>
      </c>
      <c r="C2259" s="188" t="s">
        <v>7688</v>
      </c>
      <c r="D2259" s="405">
        <v>36.729999999999997</v>
      </c>
    </row>
    <row r="2260" spans="1:4" ht="15" customHeight="1">
      <c r="A2260" s="188">
        <v>3265</v>
      </c>
      <c r="B2260" s="188" t="s">
        <v>2132</v>
      </c>
      <c r="C2260" s="188" t="s">
        <v>7688</v>
      </c>
      <c r="D2260" s="405">
        <v>29.18</v>
      </c>
    </row>
    <row r="2261" spans="1:4">
      <c r="A2261" s="188">
        <v>3262</v>
      </c>
      <c r="B2261" s="188" t="s">
        <v>2133</v>
      </c>
      <c r="C2261" s="188" t="s">
        <v>7688</v>
      </c>
      <c r="D2261" s="405">
        <v>12.77</v>
      </c>
    </row>
    <row r="2262" spans="1:4" ht="15" customHeight="1">
      <c r="A2262" s="188">
        <v>3264</v>
      </c>
      <c r="B2262" s="188" t="s">
        <v>2134</v>
      </c>
      <c r="C2262" s="188" t="s">
        <v>7688</v>
      </c>
      <c r="D2262" s="405">
        <v>20.98</v>
      </c>
    </row>
    <row r="2263" spans="1:4">
      <c r="A2263" s="188">
        <v>3267</v>
      </c>
      <c r="B2263" s="188" t="s">
        <v>2135</v>
      </c>
      <c r="C2263" s="188" t="s">
        <v>7688</v>
      </c>
      <c r="D2263" s="405">
        <v>68.52</v>
      </c>
    </row>
    <row r="2264" spans="1:4" ht="15" customHeight="1">
      <c r="A2264" s="188">
        <v>3266</v>
      </c>
      <c r="B2264" s="188" t="s">
        <v>2136</v>
      </c>
      <c r="C2264" s="188" t="s">
        <v>7688</v>
      </c>
      <c r="D2264" s="405">
        <v>43.6</v>
      </c>
    </row>
    <row r="2265" spans="1:4">
      <c r="A2265" s="188">
        <v>3263</v>
      </c>
      <c r="B2265" s="188" t="s">
        <v>2137</v>
      </c>
      <c r="C2265" s="188" t="s">
        <v>7688</v>
      </c>
      <c r="D2265" s="405">
        <v>17.45</v>
      </c>
    </row>
    <row r="2266" spans="1:4" ht="15" customHeight="1">
      <c r="A2266" s="188">
        <v>3268</v>
      </c>
      <c r="B2266" s="188" t="s">
        <v>2138</v>
      </c>
      <c r="C2266" s="188" t="s">
        <v>7688</v>
      </c>
      <c r="D2266" s="405">
        <v>92.65</v>
      </c>
    </row>
    <row r="2267" spans="1:4">
      <c r="A2267" s="188">
        <v>3271</v>
      </c>
      <c r="B2267" s="188" t="s">
        <v>2139</v>
      </c>
      <c r="C2267" s="188" t="s">
        <v>7688</v>
      </c>
      <c r="D2267" s="405">
        <v>136.97</v>
      </c>
    </row>
    <row r="2268" spans="1:4" ht="15" customHeight="1">
      <c r="A2268" s="188">
        <v>3270</v>
      </c>
      <c r="B2268" s="188" t="s">
        <v>2140</v>
      </c>
      <c r="C2268" s="188" t="s">
        <v>7688</v>
      </c>
      <c r="D2268" s="405">
        <v>230.12</v>
      </c>
    </row>
    <row r="2269" spans="1:4" ht="15" customHeight="1">
      <c r="A2269" s="188">
        <v>3275</v>
      </c>
      <c r="B2269" s="188" t="s">
        <v>2141</v>
      </c>
      <c r="C2269" s="188" t="s">
        <v>7690</v>
      </c>
      <c r="D2269" s="405">
        <v>171.02</v>
      </c>
    </row>
    <row r="2270" spans="1:4" ht="15" customHeight="1">
      <c r="A2270" s="188">
        <v>39512</v>
      </c>
      <c r="B2270" s="188" t="s">
        <v>7728</v>
      </c>
      <c r="C2270" s="188" t="s">
        <v>7690</v>
      </c>
      <c r="D2270" s="405">
        <v>110.96</v>
      </c>
    </row>
    <row r="2271" spans="1:4">
      <c r="A2271" s="188">
        <v>39511</v>
      </c>
      <c r="B2271" s="188" t="s">
        <v>7729</v>
      </c>
      <c r="C2271" s="188" t="s">
        <v>7690</v>
      </c>
      <c r="D2271" s="405">
        <v>121.03</v>
      </c>
    </row>
    <row r="2272" spans="1:4" ht="15" customHeight="1">
      <c r="A2272" s="188">
        <v>39513</v>
      </c>
      <c r="B2272" s="188" t="s">
        <v>7730</v>
      </c>
      <c r="C2272" s="188" t="s">
        <v>7690</v>
      </c>
      <c r="D2272" s="405">
        <v>129.81</v>
      </c>
    </row>
    <row r="2273" spans="1:4">
      <c r="A2273" s="188">
        <v>3286</v>
      </c>
      <c r="B2273" s="188" t="s">
        <v>2142</v>
      </c>
      <c r="C2273" s="188" t="s">
        <v>7690</v>
      </c>
      <c r="D2273" s="405">
        <v>69.48</v>
      </c>
    </row>
    <row r="2274" spans="1:4" ht="15" customHeight="1">
      <c r="A2274" s="188">
        <v>3287</v>
      </c>
      <c r="B2274" s="188" t="s">
        <v>2143</v>
      </c>
      <c r="C2274" s="188" t="s">
        <v>7690</v>
      </c>
      <c r="D2274" s="405">
        <v>105</v>
      </c>
    </row>
    <row r="2275" spans="1:4">
      <c r="A2275" s="188">
        <v>3283</v>
      </c>
      <c r="B2275" s="188" t="s">
        <v>2144</v>
      </c>
      <c r="C2275" s="188" t="s">
        <v>7690</v>
      </c>
      <c r="D2275" s="405">
        <v>22.05</v>
      </c>
    </row>
    <row r="2276" spans="1:4" ht="15" customHeight="1">
      <c r="A2276" s="188">
        <v>11587</v>
      </c>
      <c r="B2276" s="188" t="s">
        <v>2145</v>
      </c>
      <c r="C2276" s="188" t="s">
        <v>7690</v>
      </c>
      <c r="D2276" s="405">
        <v>117.27</v>
      </c>
    </row>
    <row r="2277" spans="1:4">
      <c r="A2277" s="188">
        <v>36225</v>
      </c>
      <c r="B2277" s="188" t="s">
        <v>2146</v>
      </c>
      <c r="C2277" s="188" t="s">
        <v>7690</v>
      </c>
      <c r="D2277" s="405">
        <v>47.64</v>
      </c>
    </row>
    <row r="2278" spans="1:4" ht="15" customHeight="1">
      <c r="A2278" s="188">
        <v>36230</v>
      </c>
      <c r="B2278" s="188" t="s">
        <v>2147</v>
      </c>
      <c r="C2278" s="188" t="s">
        <v>7690</v>
      </c>
      <c r="D2278" s="405">
        <v>35</v>
      </c>
    </row>
    <row r="2279" spans="1:4" ht="15" customHeight="1">
      <c r="A2279" s="188">
        <v>36238</v>
      </c>
      <c r="B2279" s="188" t="s">
        <v>2148</v>
      </c>
      <c r="C2279" s="188" t="s">
        <v>7690</v>
      </c>
      <c r="D2279" s="405">
        <v>34.200000000000003</v>
      </c>
    </row>
    <row r="2280" spans="1:4" ht="15" customHeight="1">
      <c r="A2280" s="188">
        <v>39363</v>
      </c>
      <c r="B2280" s="188" t="s">
        <v>2149</v>
      </c>
      <c r="C2280" s="188" t="s">
        <v>7688</v>
      </c>
      <c r="D2280" s="406">
        <v>5230.12</v>
      </c>
    </row>
    <row r="2281" spans="1:4" ht="15" customHeight="1">
      <c r="A2281" s="188">
        <v>39361</v>
      </c>
      <c r="B2281" s="188" t="s">
        <v>2150</v>
      </c>
      <c r="C2281" s="188" t="s">
        <v>7688</v>
      </c>
      <c r="D2281" s="406">
        <v>1344.88</v>
      </c>
    </row>
    <row r="2282" spans="1:4" ht="15" customHeight="1">
      <c r="A2282" s="188">
        <v>39362</v>
      </c>
      <c r="B2282" s="188" t="s">
        <v>2151</v>
      </c>
      <c r="C2282" s="188" t="s">
        <v>7688</v>
      </c>
      <c r="D2282" s="406">
        <v>4138.5600000000004</v>
      </c>
    </row>
    <row r="2283" spans="1:4">
      <c r="A2283" s="188">
        <v>39364</v>
      </c>
      <c r="B2283" s="188" t="s">
        <v>2152</v>
      </c>
      <c r="C2283" s="188" t="s">
        <v>7688</v>
      </c>
      <c r="D2283" s="406">
        <v>11954.56</v>
      </c>
    </row>
    <row r="2284" spans="1:4">
      <c r="A2284" s="188">
        <v>14576</v>
      </c>
      <c r="B2284" s="188" t="s">
        <v>2153</v>
      </c>
      <c r="C2284" s="188" t="s">
        <v>7688</v>
      </c>
      <c r="D2284" s="406">
        <v>4186460.85</v>
      </c>
    </row>
    <row r="2285" spans="1:4" ht="15" customHeight="1">
      <c r="A2285" s="188">
        <v>13877</v>
      </c>
      <c r="B2285" s="188" t="s">
        <v>2154</v>
      </c>
      <c r="C2285" s="188" t="s">
        <v>7688</v>
      </c>
      <c r="D2285" s="406">
        <v>1792161.45</v>
      </c>
    </row>
    <row r="2286" spans="1:4" ht="15" customHeight="1">
      <c r="A2286" s="188">
        <v>7307</v>
      </c>
      <c r="B2286" s="188" t="s">
        <v>2155</v>
      </c>
      <c r="C2286" s="188" t="s">
        <v>7693</v>
      </c>
      <c r="D2286" s="405">
        <v>26.25</v>
      </c>
    </row>
    <row r="2287" spans="1:4" ht="15" customHeight="1">
      <c r="A2287" s="188">
        <v>38122</v>
      </c>
      <c r="B2287" s="188" t="s">
        <v>2156</v>
      </c>
      <c r="C2287" s="188" t="s">
        <v>7693</v>
      </c>
      <c r="D2287" s="405">
        <v>9.1300000000000008</v>
      </c>
    </row>
    <row r="2288" spans="1:4" ht="15" customHeight="1">
      <c r="A2288" s="188">
        <v>38633</v>
      </c>
      <c r="B2288" s="188" t="s">
        <v>2157</v>
      </c>
      <c r="C2288" s="188" t="s">
        <v>7688</v>
      </c>
      <c r="D2288" s="405">
        <v>18.39</v>
      </c>
    </row>
    <row r="2289" spans="1:4" ht="15" customHeight="1">
      <c r="A2289" s="188">
        <v>12344</v>
      </c>
      <c r="B2289" s="188" t="s">
        <v>2158</v>
      </c>
      <c r="C2289" s="188" t="s">
        <v>7688</v>
      </c>
      <c r="D2289" s="405">
        <v>6.05</v>
      </c>
    </row>
    <row r="2290" spans="1:4" ht="15" customHeight="1">
      <c r="A2290" s="188">
        <v>12343</v>
      </c>
      <c r="B2290" s="188" t="s">
        <v>2159</v>
      </c>
      <c r="C2290" s="188" t="s">
        <v>7688</v>
      </c>
      <c r="D2290" s="405">
        <v>9.39</v>
      </c>
    </row>
    <row r="2291" spans="1:4" ht="15" customHeight="1">
      <c r="A2291" s="188">
        <v>3295</v>
      </c>
      <c r="B2291" s="188" t="s">
        <v>2160</v>
      </c>
      <c r="C2291" s="188" t="s">
        <v>7688</v>
      </c>
      <c r="D2291" s="405">
        <v>32.79</v>
      </c>
    </row>
    <row r="2292" spans="1:4" ht="15" customHeight="1">
      <c r="A2292" s="188">
        <v>3302</v>
      </c>
      <c r="B2292" s="188" t="s">
        <v>2161</v>
      </c>
      <c r="C2292" s="188" t="s">
        <v>7688</v>
      </c>
      <c r="D2292" s="405">
        <v>34.28</v>
      </c>
    </row>
    <row r="2293" spans="1:4" ht="15" customHeight="1">
      <c r="A2293" s="188">
        <v>3297</v>
      </c>
      <c r="B2293" s="188" t="s">
        <v>2162</v>
      </c>
      <c r="C2293" s="188" t="s">
        <v>7688</v>
      </c>
      <c r="D2293" s="405">
        <v>36.590000000000003</v>
      </c>
    </row>
    <row r="2294" spans="1:4" ht="15" customHeight="1">
      <c r="A2294" s="188">
        <v>3294</v>
      </c>
      <c r="B2294" s="188" t="s">
        <v>2163</v>
      </c>
      <c r="C2294" s="188" t="s">
        <v>7688</v>
      </c>
      <c r="D2294" s="405">
        <v>37.15</v>
      </c>
    </row>
    <row r="2295" spans="1:4" ht="15" customHeight="1">
      <c r="A2295" s="188">
        <v>3292</v>
      </c>
      <c r="B2295" s="188" t="s">
        <v>2164</v>
      </c>
      <c r="C2295" s="188" t="s">
        <v>7688</v>
      </c>
      <c r="D2295" s="405">
        <v>34.9</v>
      </c>
    </row>
    <row r="2296" spans="1:4" ht="15" customHeight="1">
      <c r="A2296" s="188">
        <v>3298</v>
      </c>
      <c r="B2296" s="188" t="s">
        <v>2165</v>
      </c>
      <c r="C2296" s="188" t="s">
        <v>7688</v>
      </c>
      <c r="D2296" s="405">
        <v>81.790000000000006</v>
      </c>
    </row>
    <row r="2297" spans="1:4" ht="15" customHeight="1">
      <c r="A2297" s="188">
        <v>11596</v>
      </c>
      <c r="B2297" s="188" t="s">
        <v>2166</v>
      </c>
      <c r="C2297" s="188" t="s">
        <v>7688</v>
      </c>
      <c r="D2297" s="405">
        <v>427.37</v>
      </c>
    </row>
    <row r="2298" spans="1:4" ht="15" customHeight="1">
      <c r="A2298" s="188">
        <v>34802</v>
      </c>
      <c r="B2298" s="188" t="s">
        <v>9797</v>
      </c>
      <c r="C2298" s="188" t="s">
        <v>7688</v>
      </c>
      <c r="D2298" s="406">
        <v>1173.69</v>
      </c>
    </row>
    <row r="2299" spans="1:4" ht="15" customHeight="1">
      <c r="A2299" s="188">
        <v>11588</v>
      </c>
      <c r="B2299" s="188" t="s">
        <v>9798</v>
      </c>
      <c r="C2299" s="188" t="s">
        <v>7688</v>
      </c>
      <c r="D2299" s="406">
        <v>1266.23</v>
      </c>
    </row>
    <row r="2300" spans="1:4" ht="15" customHeight="1">
      <c r="A2300" s="188">
        <v>34383</v>
      </c>
      <c r="B2300" s="188" t="s">
        <v>9799</v>
      </c>
      <c r="C2300" s="188" t="s">
        <v>7688</v>
      </c>
      <c r="D2300" s="406">
        <v>1392.94</v>
      </c>
    </row>
    <row r="2301" spans="1:4" ht="15" customHeight="1">
      <c r="A2301" s="188">
        <v>40451</v>
      </c>
      <c r="B2301" s="188" t="s">
        <v>9800</v>
      </c>
      <c r="C2301" s="188" t="s">
        <v>7690</v>
      </c>
      <c r="D2301" s="405">
        <v>112.6</v>
      </c>
    </row>
    <row r="2302" spans="1:4" ht="15" customHeight="1">
      <c r="A2302" s="188">
        <v>40453</v>
      </c>
      <c r="B2302" s="188" t="s">
        <v>9801</v>
      </c>
      <c r="C2302" s="188" t="s">
        <v>7690</v>
      </c>
      <c r="D2302" s="405">
        <v>121.83</v>
      </c>
    </row>
    <row r="2303" spans="1:4" ht="15" customHeight="1">
      <c r="A2303" s="188">
        <v>40452</v>
      </c>
      <c r="B2303" s="188" t="s">
        <v>9802</v>
      </c>
      <c r="C2303" s="188" t="s">
        <v>7690</v>
      </c>
      <c r="D2303" s="405">
        <v>133.63</v>
      </c>
    </row>
    <row r="2304" spans="1:4" ht="15" customHeight="1">
      <c r="A2304" s="188">
        <v>11594</v>
      </c>
      <c r="B2304" s="188" t="s">
        <v>9803</v>
      </c>
      <c r="C2304" s="188" t="s">
        <v>7688</v>
      </c>
      <c r="D2304" s="405">
        <v>403.58</v>
      </c>
    </row>
    <row r="2305" spans="1:4" ht="15" customHeight="1">
      <c r="A2305" s="188">
        <v>3311</v>
      </c>
      <c r="B2305" s="188" t="s">
        <v>9804</v>
      </c>
      <c r="C2305" s="188" t="s">
        <v>7689</v>
      </c>
      <c r="D2305" s="405">
        <v>403.58</v>
      </c>
    </row>
    <row r="2306" spans="1:4" ht="15" customHeight="1">
      <c r="A2306" s="188">
        <v>11599</v>
      </c>
      <c r="B2306" s="188" t="s">
        <v>2167</v>
      </c>
      <c r="C2306" s="188" t="s">
        <v>7688</v>
      </c>
      <c r="D2306" s="405">
        <v>536.72</v>
      </c>
    </row>
    <row r="2307" spans="1:4" ht="15" customHeight="1">
      <c r="A2307" s="188">
        <v>11593</v>
      </c>
      <c r="B2307" s="188" t="s">
        <v>9805</v>
      </c>
      <c r="C2307" s="188" t="s">
        <v>7688</v>
      </c>
      <c r="D2307" s="405">
        <v>752.44</v>
      </c>
    </row>
    <row r="2308" spans="1:4" ht="15" customHeight="1">
      <c r="A2308" s="188">
        <v>3314</v>
      </c>
      <c r="B2308" s="188" t="s">
        <v>9806</v>
      </c>
      <c r="C2308" s="188" t="s">
        <v>7689</v>
      </c>
      <c r="D2308" s="405">
        <v>538.15</v>
      </c>
    </row>
    <row r="2309" spans="1:4" ht="15" customHeight="1">
      <c r="A2309" s="188">
        <v>11597</v>
      </c>
      <c r="B2309" s="188" t="s">
        <v>2168</v>
      </c>
      <c r="C2309" s="188" t="s">
        <v>7688</v>
      </c>
      <c r="D2309" s="405">
        <v>625.79999999999995</v>
      </c>
    </row>
    <row r="2310" spans="1:4" ht="15" customHeight="1">
      <c r="A2310" s="188">
        <v>3309</v>
      </c>
      <c r="B2310" s="188" t="s">
        <v>2169</v>
      </c>
      <c r="C2310" s="188" t="s">
        <v>7689</v>
      </c>
      <c r="D2310" s="405">
        <v>427.37</v>
      </c>
    </row>
    <row r="2311" spans="1:4" ht="15" customHeight="1">
      <c r="A2311" s="188">
        <v>34612</v>
      </c>
      <c r="B2311" s="188" t="s">
        <v>9807</v>
      </c>
      <c r="C2311" s="188" t="s">
        <v>7688</v>
      </c>
      <c r="D2311" s="405">
        <v>774.01</v>
      </c>
    </row>
    <row r="2312" spans="1:4" ht="15" customHeight="1">
      <c r="A2312" s="188">
        <v>34635</v>
      </c>
      <c r="B2312" s="188" t="s">
        <v>9808</v>
      </c>
      <c r="C2312" s="188" t="s">
        <v>7688</v>
      </c>
      <c r="D2312" s="405">
        <v>995.34</v>
      </c>
    </row>
    <row r="2313" spans="1:4" ht="15" customHeight="1">
      <c r="A2313" s="188">
        <v>34633</v>
      </c>
      <c r="B2313" s="188" t="s">
        <v>9809</v>
      </c>
      <c r="C2313" s="188" t="s">
        <v>7688</v>
      </c>
      <c r="D2313" s="406">
        <v>1097.1300000000001</v>
      </c>
    </row>
    <row r="2314" spans="1:4" ht="15" customHeight="1">
      <c r="A2314" s="188">
        <v>40440</v>
      </c>
      <c r="B2314" s="188" t="s">
        <v>9810</v>
      </c>
      <c r="C2314" s="188" t="s">
        <v>7689</v>
      </c>
      <c r="D2314" s="405">
        <v>560.54</v>
      </c>
    </row>
    <row r="2315" spans="1:4" ht="15" customHeight="1">
      <c r="A2315" s="188">
        <v>40441</v>
      </c>
      <c r="B2315" s="188" t="s">
        <v>9811</v>
      </c>
      <c r="C2315" s="188" t="s">
        <v>7689</v>
      </c>
      <c r="D2315" s="405">
        <v>357.87</v>
      </c>
    </row>
    <row r="2316" spans="1:4" ht="15" customHeight="1">
      <c r="A2316" s="188">
        <v>40449</v>
      </c>
      <c r="B2316" s="188" t="s">
        <v>9812</v>
      </c>
      <c r="C2316" s="188" t="s">
        <v>7689</v>
      </c>
      <c r="D2316" s="405">
        <v>300.85000000000002</v>
      </c>
    </row>
    <row r="2317" spans="1:4" ht="15" customHeight="1">
      <c r="A2317" s="188">
        <v>34800</v>
      </c>
      <c r="B2317" s="188" t="s">
        <v>9813</v>
      </c>
      <c r="C2317" s="188" t="s">
        <v>7689</v>
      </c>
      <c r="D2317" s="405">
        <v>376.22</v>
      </c>
    </row>
    <row r="2318" spans="1:4" ht="15" customHeight="1">
      <c r="A2318" s="188">
        <v>11592</v>
      </c>
      <c r="B2318" s="188" t="s">
        <v>9814</v>
      </c>
      <c r="C2318" s="188" t="s">
        <v>7688</v>
      </c>
      <c r="D2318" s="405">
        <v>538.15</v>
      </c>
    </row>
    <row r="2319" spans="1:4" ht="15" customHeight="1">
      <c r="A2319" s="188">
        <v>40438</v>
      </c>
      <c r="B2319" s="188" t="s">
        <v>2170</v>
      </c>
      <c r="C2319" s="188" t="s">
        <v>7689</v>
      </c>
      <c r="D2319" s="405">
        <v>250.64</v>
      </c>
    </row>
    <row r="2320" spans="1:4" ht="15" customHeight="1">
      <c r="A2320" s="188">
        <v>40436</v>
      </c>
      <c r="B2320" s="188" t="s">
        <v>2171</v>
      </c>
      <c r="C2320" s="188" t="s">
        <v>7689</v>
      </c>
      <c r="D2320" s="405">
        <v>312.52999999999997</v>
      </c>
    </row>
    <row r="2321" spans="1:4" ht="15" customHeight="1">
      <c r="A2321" s="188">
        <v>4315</v>
      </c>
      <c r="B2321" s="188" t="s">
        <v>2172</v>
      </c>
      <c r="C2321" s="188" t="s">
        <v>7688</v>
      </c>
      <c r="D2321" s="405">
        <v>1.22</v>
      </c>
    </row>
    <row r="2322" spans="1:4" ht="15" customHeight="1">
      <c r="A2322" s="188">
        <v>42482</v>
      </c>
      <c r="B2322" s="188" t="s">
        <v>9815</v>
      </c>
      <c r="C2322" s="188" t="s">
        <v>7688</v>
      </c>
      <c r="D2322" s="405">
        <v>1.63</v>
      </c>
    </row>
    <row r="2323" spans="1:4" ht="15" customHeight="1">
      <c r="A2323" s="188">
        <v>402</v>
      </c>
      <c r="B2323" s="188" t="s">
        <v>2173</v>
      </c>
      <c r="C2323" s="188" t="s">
        <v>7688</v>
      </c>
      <c r="D2323" s="405">
        <v>10.55</v>
      </c>
    </row>
    <row r="2324" spans="1:4" ht="15" customHeight="1">
      <c r="A2324" s="188">
        <v>4226</v>
      </c>
      <c r="B2324" s="188" t="s">
        <v>2174</v>
      </c>
      <c r="C2324" s="188" t="s">
        <v>7692</v>
      </c>
      <c r="D2324" s="405">
        <v>6.76</v>
      </c>
    </row>
    <row r="2325" spans="1:4" ht="15" customHeight="1">
      <c r="A2325" s="188">
        <v>4222</v>
      </c>
      <c r="B2325" s="188" t="s">
        <v>2175</v>
      </c>
      <c r="C2325" s="188" t="s">
        <v>7693</v>
      </c>
      <c r="D2325" s="405">
        <v>5.58</v>
      </c>
    </row>
    <row r="2326" spans="1:4" ht="15" customHeight="1">
      <c r="A2326" s="188">
        <v>34804</v>
      </c>
      <c r="B2326" s="188" t="s">
        <v>9816</v>
      </c>
      <c r="C2326" s="188" t="s">
        <v>7690</v>
      </c>
      <c r="D2326" s="405">
        <v>45.43</v>
      </c>
    </row>
    <row r="2327" spans="1:4" ht="15" customHeight="1">
      <c r="A2327" s="188">
        <v>4013</v>
      </c>
      <c r="B2327" s="188" t="s">
        <v>2176</v>
      </c>
      <c r="C2327" s="188" t="s">
        <v>7690</v>
      </c>
      <c r="D2327" s="405">
        <v>6.36</v>
      </c>
    </row>
    <row r="2328" spans="1:4" ht="15" customHeight="1">
      <c r="A2328" s="188">
        <v>4011</v>
      </c>
      <c r="B2328" s="188" t="s">
        <v>2177</v>
      </c>
      <c r="C2328" s="188" t="s">
        <v>7690</v>
      </c>
      <c r="D2328" s="405">
        <v>7.11</v>
      </c>
    </row>
    <row r="2329" spans="1:4" ht="15" customHeight="1">
      <c r="A2329" s="188">
        <v>4021</v>
      </c>
      <c r="B2329" s="188" t="s">
        <v>2178</v>
      </c>
      <c r="C2329" s="188" t="s">
        <v>7690</v>
      </c>
      <c r="D2329" s="405">
        <v>8.86</v>
      </c>
    </row>
    <row r="2330" spans="1:4" ht="15" customHeight="1">
      <c r="A2330" s="188">
        <v>4019</v>
      </c>
      <c r="B2330" s="188" t="s">
        <v>2179</v>
      </c>
      <c r="C2330" s="188" t="s">
        <v>7690</v>
      </c>
      <c r="D2330" s="405">
        <v>10.64</v>
      </c>
    </row>
    <row r="2331" spans="1:4" ht="15" customHeight="1">
      <c r="A2331" s="188">
        <v>4012</v>
      </c>
      <c r="B2331" s="188" t="s">
        <v>2180</v>
      </c>
      <c r="C2331" s="188" t="s">
        <v>7690</v>
      </c>
      <c r="D2331" s="405">
        <v>14.26</v>
      </c>
    </row>
    <row r="2332" spans="1:4" ht="15" customHeight="1">
      <c r="A2332" s="188">
        <v>4020</v>
      </c>
      <c r="B2332" s="188" t="s">
        <v>2181</v>
      </c>
      <c r="C2332" s="188" t="s">
        <v>7690</v>
      </c>
      <c r="D2332" s="405">
        <v>17.86</v>
      </c>
    </row>
    <row r="2333" spans="1:4" ht="15" customHeight="1">
      <c r="A2333" s="188">
        <v>4018</v>
      </c>
      <c r="B2333" s="188" t="s">
        <v>2182</v>
      </c>
      <c r="C2333" s="188" t="s">
        <v>7690</v>
      </c>
      <c r="D2333" s="405">
        <v>21.39</v>
      </c>
    </row>
    <row r="2334" spans="1:4" ht="15" customHeight="1">
      <c r="A2334" s="188">
        <v>36498</v>
      </c>
      <c r="B2334" s="188" t="s">
        <v>2183</v>
      </c>
      <c r="C2334" s="188" t="s">
        <v>7688</v>
      </c>
      <c r="D2334" s="406">
        <v>4613.03</v>
      </c>
    </row>
    <row r="2335" spans="1:4">
      <c r="A2335" s="188">
        <v>12872</v>
      </c>
      <c r="B2335" s="188" t="s">
        <v>2184</v>
      </c>
      <c r="C2335" s="188" t="s">
        <v>7687</v>
      </c>
      <c r="D2335" s="405">
        <v>14.93</v>
      </c>
    </row>
    <row r="2336" spans="1:4" ht="15" customHeight="1">
      <c r="A2336" s="188">
        <v>41075</v>
      </c>
      <c r="B2336" s="188" t="s">
        <v>2185</v>
      </c>
      <c r="C2336" s="188" t="s">
        <v>7696</v>
      </c>
      <c r="D2336" s="406">
        <v>2646.43</v>
      </c>
    </row>
    <row r="2337" spans="1:4" ht="15" customHeight="1">
      <c r="A2337" s="188">
        <v>3315</v>
      </c>
      <c r="B2337" s="188" t="s">
        <v>27810</v>
      </c>
      <c r="C2337" s="188" t="s">
        <v>7692</v>
      </c>
      <c r="D2337" s="405">
        <v>0.34</v>
      </c>
    </row>
    <row r="2338" spans="1:4" ht="15" customHeight="1">
      <c r="A2338" s="188">
        <v>36870</v>
      </c>
      <c r="B2338" s="188" t="s">
        <v>2186</v>
      </c>
      <c r="C2338" s="188" t="s">
        <v>7692</v>
      </c>
      <c r="D2338" s="405">
        <v>0.51</v>
      </c>
    </row>
    <row r="2339" spans="1:4" ht="15" customHeight="1">
      <c r="A2339" s="188">
        <v>5092</v>
      </c>
      <c r="B2339" s="188" t="s">
        <v>2187</v>
      </c>
      <c r="C2339" s="188" t="s">
        <v>7697</v>
      </c>
      <c r="D2339" s="405">
        <v>13.86</v>
      </c>
    </row>
    <row r="2340" spans="1:4" ht="15" customHeight="1">
      <c r="A2340" s="188">
        <v>11462</v>
      </c>
      <c r="B2340" s="188" t="s">
        <v>2188</v>
      </c>
      <c r="C2340" s="188" t="s">
        <v>7697</v>
      </c>
      <c r="D2340" s="405">
        <v>14.17</v>
      </c>
    </row>
    <row r="2341" spans="1:4" ht="15" customHeight="1">
      <c r="A2341" s="188">
        <v>36529</v>
      </c>
      <c r="B2341" s="188" t="s">
        <v>2189</v>
      </c>
      <c r="C2341" s="188" t="s">
        <v>7688</v>
      </c>
      <c r="D2341" s="406">
        <v>48469.38</v>
      </c>
    </row>
    <row r="2342" spans="1:4" ht="15" customHeight="1">
      <c r="A2342" s="188">
        <v>3318</v>
      </c>
      <c r="B2342" s="188" t="s">
        <v>2190</v>
      </c>
      <c r="C2342" s="188" t="s">
        <v>7688</v>
      </c>
      <c r="D2342" s="406">
        <v>38000</v>
      </c>
    </row>
    <row r="2343" spans="1:4" ht="15" customHeight="1">
      <c r="A2343" s="188">
        <v>3324</v>
      </c>
      <c r="B2343" s="188" t="s">
        <v>2191</v>
      </c>
      <c r="C2343" s="188" t="s">
        <v>7690</v>
      </c>
      <c r="D2343" s="405">
        <v>9.2799999999999994</v>
      </c>
    </row>
    <row r="2344" spans="1:4" ht="15" customHeight="1">
      <c r="A2344" s="188">
        <v>3322</v>
      </c>
      <c r="B2344" s="188" t="s">
        <v>2192</v>
      </c>
      <c r="C2344" s="188" t="s">
        <v>7690</v>
      </c>
      <c r="D2344" s="405">
        <v>13</v>
      </c>
    </row>
    <row r="2345" spans="1:4" ht="15" customHeight="1">
      <c r="A2345" s="188">
        <v>5076</v>
      </c>
      <c r="B2345" s="188" t="s">
        <v>2193</v>
      </c>
      <c r="C2345" s="188" t="s">
        <v>7692</v>
      </c>
      <c r="D2345" s="405">
        <v>18.75</v>
      </c>
    </row>
    <row r="2346" spans="1:4" ht="15" customHeight="1">
      <c r="A2346" s="188">
        <v>5077</v>
      </c>
      <c r="B2346" s="188" t="s">
        <v>2194</v>
      </c>
      <c r="C2346" s="188" t="s">
        <v>7692</v>
      </c>
      <c r="D2346" s="405">
        <v>20.72</v>
      </c>
    </row>
    <row r="2347" spans="1:4" ht="15" customHeight="1">
      <c r="A2347" s="188">
        <v>11837</v>
      </c>
      <c r="B2347" s="188" t="s">
        <v>2195</v>
      </c>
      <c r="C2347" s="188" t="s">
        <v>7688</v>
      </c>
      <c r="D2347" s="405">
        <v>49.55</v>
      </c>
    </row>
    <row r="2348" spans="1:4" ht="15" customHeight="1">
      <c r="A2348" s="188">
        <v>38055</v>
      </c>
      <c r="B2348" s="188" t="s">
        <v>2196</v>
      </c>
      <c r="C2348" s="188" t="s">
        <v>7688</v>
      </c>
      <c r="D2348" s="405">
        <v>4.49</v>
      </c>
    </row>
    <row r="2349" spans="1:4" ht="15" customHeight="1">
      <c r="A2349" s="188">
        <v>415</v>
      </c>
      <c r="B2349" s="188" t="s">
        <v>2197</v>
      </c>
      <c r="C2349" s="188" t="s">
        <v>7688</v>
      </c>
      <c r="D2349" s="405">
        <v>20.32</v>
      </c>
    </row>
    <row r="2350" spans="1:4" ht="15" customHeight="1">
      <c r="A2350" s="188">
        <v>416</v>
      </c>
      <c r="B2350" s="188" t="s">
        <v>2198</v>
      </c>
      <c r="C2350" s="188" t="s">
        <v>7688</v>
      </c>
      <c r="D2350" s="405">
        <v>7.44</v>
      </c>
    </row>
    <row r="2351" spans="1:4" ht="15" customHeight="1">
      <c r="A2351" s="188">
        <v>425</v>
      </c>
      <c r="B2351" s="188" t="s">
        <v>2199</v>
      </c>
      <c r="C2351" s="188" t="s">
        <v>7688</v>
      </c>
      <c r="D2351" s="405">
        <v>4.6100000000000003</v>
      </c>
    </row>
    <row r="2352" spans="1:4" ht="15" customHeight="1">
      <c r="A2352" s="188">
        <v>426</v>
      </c>
      <c r="B2352" s="188" t="s">
        <v>2200</v>
      </c>
      <c r="C2352" s="188" t="s">
        <v>7688</v>
      </c>
      <c r="D2352" s="405">
        <v>25.39</v>
      </c>
    </row>
    <row r="2353" spans="1:4" ht="15" customHeight="1">
      <c r="A2353" s="188">
        <v>38056</v>
      </c>
      <c r="B2353" s="188" t="s">
        <v>2201</v>
      </c>
      <c r="C2353" s="188" t="s">
        <v>7688</v>
      </c>
      <c r="D2353" s="405">
        <v>24.8</v>
      </c>
    </row>
    <row r="2354" spans="1:4" ht="15" customHeight="1">
      <c r="A2354" s="188">
        <v>1564</v>
      </c>
      <c r="B2354" s="188" t="s">
        <v>2202</v>
      </c>
      <c r="C2354" s="188" t="s">
        <v>7688</v>
      </c>
      <c r="D2354" s="405">
        <v>9.4600000000000009</v>
      </c>
    </row>
    <row r="2355" spans="1:4" ht="15" customHeight="1">
      <c r="A2355" s="188">
        <v>11032</v>
      </c>
      <c r="B2355" s="188" t="s">
        <v>2203</v>
      </c>
      <c r="C2355" s="188" t="s">
        <v>7688</v>
      </c>
      <c r="D2355" s="405">
        <v>6.9</v>
      </c>
    </row>
    <row r="2356" spans="1:4" ht="15" customHeight="1">
      <c r="A2356" s="188">
        <v>36786</v>
      </c>
      <c r="B2356" s="188" t="s">
        <v>7732</v>
      </c>
      <c r="C2356" s="188" t="s">
        <v>2204</v>
      </c>
      <c r="D2356" s="405">
        <v>142.68</v>
      </c>
    </row>
    <row r="2357" spans="1:4" ht="15" customHeight="1">
      <c r="A2357" s="188">
        <v>36785</v>
      </c>
      <c r="B2357" s="188" t="s">
        <v>2205</v>
      </c>
      <c r="C2357" s="188" t="s">
        <v>2204</v>
      </c>
      <c r="D2357" s="405">
        <v>123.98</v>
      </c>
    </row>
    <row r="2358" spans="1:4" ht="15" customHeight="1">
      <c r="A2358" s="188">
        <v>36782</v>
      </c>
      <c r="B2358" s="188" t="s">
        <v>7733</v>
      </c>
      <c r="C2358" s="188" t="s">
        <v>2204</v>
      </c>
      <c r="D2358" s="405">
        <v>147.99</v>
      </c>
    </row>
    <row r="2359" spans="1:4" ht="15" customHeight="1">
      <c r="A2359" s="188">
        <v>25930</v>
      </c>
      <c r="B2359" s="188" t="s">
        <v>2206</v>
      </c>
      <c r="C2359" s="188" t="s">
        <v>2204</v>
      </c>
      <c r="D2359" s="405">
        <v>166.69</v>
      </c>
    </row>
    <row r="2360" spans="1:4" ht="15" customHeight="1">
      <c r="A2360" s="188">
        <v>4824</v>
      </c>
      <c r="B2360" s="188" t="s">
        <v>2207</v>
      </c>
      <c r="C2360" s="188" t="s">
        <v>7692</v>
      </c>
      <c r="D2360" s="405">
        <v>0.49</v>
      </c>
    </row>
    <row r="2361" spans="1:4" ht="15" customHeight="1">
      <c r="A2361" s="188">
        <v>11795</v>
      </c>
      <c r="B2361" s="188" t="s">
        <v>2208</v>
      </c>
      <c r="C2361" s="188" t="s">
        <v>7690</v>
      </c>
      <c r="D2361" s="405">
        <v>422.64</v>
      </c>
    </row>
    <row r="2362" spans="1:4" ht="15" customHeight="1">
      <c r="A2362" s="188">
        <v>134</v>
      </c>
      <c r="B2362" s="188" t="s">
        <v>2209</v>
      </c>
      <c r="C2362" s="188" t="s">
        <v>7692</v>
      </c>
      <c r="D2362" s="405">
        <v>1.62</v>
      </c>
    </row>
    <row r="2363" spans="1:4" ht="15" customHeight="1">
      <c r="A2363" s="188">
        <v>4229</v>
      </c>
      <c r="B2363" s="188" t="s">
        <v>2210</v>
      </c>
      <c r="C2363" s="188" t="s">
        <v>7692</v>
      </c>
      <c r="D2363" s="405">
        <v>36.549999999999997</v>
      </c>
    </row>
    <row r="2364" spans="1:4" ht="15" customHeight="1">
      <c r="A2364" s="188">
        <v>11244</v>
      </c>
      <c r="B2364" s="188" t="s">
        <v>2211</v>
      </c>
      <c r="C2364" s="188" t="s">
        <v>7688</v>
      </c>
      <c r="D2364" s="405">
        <v>292.55</v>
      </c>
    </row>
    <row r="2365" spans="1:4" ht="15" customHeight="1">
      <c r="A2365" s="188">
        <v>11245</v>
      </c>
      <c r="B2365" s="188" t="s">
        <v>2212</v>
      </c>
      <c r="C2365" s="188" t="s">
        <v>7688</v>
      </c>
      <c r="D2365" s="405">
        <v>404.65</v>
      </c>
    </row>
    <row r="2366" spans="1:4">
      <c r="A2366" s="188">
        <v>11235</v>
      </c>
      <c r="B2366" s="188" t="s">
        <v>2213</v>
      </c>
      <c r="C2366" s="188" t="s">
        <v>7688</v>
      </c>
      <c r="D2366" s="405">
        <v>223.25</v>
      </c>
    </row>
    <row r="2367" spans="1:4" ht="15" customHeight="1">
      <c r="A2367" s="188">
        <v>11236</v>
      </c>
      <c r="B2367" s="188" t="s">
        <v>2214</v>
      </c>
      <c r="C2367" s="188" t="s">
        <v>7688</v>
      </c>
      <c r="D2367" s="405">
        <v>283.72000000000003</v>
      </c>
    </row>
    <row r="2368" spans="1:4" ht="15" customHeight="1">
      <c r="A2368" s="188">
        <v>11731</v>
      </c>
      <c r="B2368" s="188" t="s">
        <v>2215</v>
      </c>
      <c r="C2368" s="188" t="s">
        <v>7688</v>
      </c>
      <c r="D2368" s="405">
        <v>4.46</v>
      </c>
    </row>
    <row r="2369" spans="1:4" ht="15" customHeight="1">
      <c r="A2369" s="188">
        <v>11732</v>
      </c>
      <c r="B2369" s="188" t="s">
        <v>2216</v>
      </c>
      <c r="C2369" s="188" t="s">
        <v>7688</v>
      </c>
      <c r="D2369" s="405">
        <v>22.68</v>
      </c>
    </row>
    <row r="2370" spans="1:4" ht="15" customHeight="1">
      <c r="A2370" s="188">
        <v>36494</v>
      </c>
      <c r="B2370" s="188" t="s">
        <v>2217</v>
      </c>
      <c r="C2370" s="188" t="s">
        <v>7688</v>
      </c>
      <c r="D2370" s="406">
        <v>471253.28</v>
      </c>
    </row>
    <row r="2371" spans="1:4" ht="15" customHeight="1">
      <c r="A2371" s="188">
        <v>36493</v>
      </c>
      <c r="B2371" s="188" t="s">
        <v>2218</v>
      </c>
      <c r="C2371" s="188" t="s">
        <v>7688</v>
      </c>
      <c r="D2371" s="406">
        <v>533910.81999999995</v>
      </c>
    </row>
    <row r="2372" spans="1:4" ht="15" customHeight="1">
      <c r="A2372" s="188">
        <v>36492</v>
      </c>
      <c r="B2372" s="188" t="s">
        <v>2219</v>
      </c>
      <c r="C2372" s="188" t="s">
        <v>7688</v>
      </c>
      <c r="D2372" s="406">
        <v>991803.82</v>
      </c>
    </row>
    <row r="2373" spans="1:4" ht="15" customHeight="1">
      <c r="A2373" s="188">
        <v>13333</v>
      </c>
      <c r="B2373" s="188" t="s">
        <v>2220</v>
      </c>
      <c r="C2373" s="188" t="s">
        <v>7688</v>
      </c>
      <c r="D2373" s="406">
        <v>127745.47</v>
      </c>
    </row>
    <row r="2374" spans="1:4" ht="15" customHeight="1">
      <c r="A2374" s="188">
        <v>13533</v>
      </c>
      <c r="B2374" s="188" t="s">
        <v>2221</v>
      </c>
      <c r="C2374" s="188" t="s">
        <v>7688</v>
      </c>
      <c r="D2374" s="406">
        <v>114190.25</v>
      </c>
    </row>
    <row r="2375" spans="1:4" ht="15" customHeight="1">
      <c r="A2375" s="188">
        <v>36499</v>
      </c>
      <c r="B2375" s="188" t="s">
        <v>2222</v>
      </c>
      <c r="C2375" s="188" t="s">
        <v>7688</v>
      </c>
      <c r="D2375" s="406">
        <v>2491.0300000000002</v>
      </c>
    </row>
    <row r="2376" spans="1:4" ht="15" customHeight="1">
      <c r="A2376" s="188">
        <v>39585</v>
      </c>
      <c r="B2376" s="188" t="s">
        <v>2223</v>
      </c>
      <c r="C2376" s="188" t="s">
        <v>7688</v>
      </c>
      <c r="D2376" s="406">
        <v>82485.240000000005</v>
      </c>
    </row>
    <row r="2377" spans="1:4" ht="15" customHeight="1">
      <c r="A2377" s="188">
        <v>39586</v>
      </c>
      <c r="B2377" s="188" t="s">
        <v>2224</v>
      </c>
      <c r="C2377" s="188" t="s">
        <v>7688</v>
      </c>
      <c r="D2377" s="406">
        <v>96749.6</v>
      </c>
    </row>
    <row r="2378" spans="1:4" ht="15" customHeight="1">
      <c r="A2378" s="188">
        <v>39587</v>
      </c>
      <c r="B2378" s="188" t="s">
        <v>2225</v>
      </c>
      <c r="C2378" s="188" t="s">
        <v>7688</v>
      </c>
      <c r="D2378" s="406">
        <v>117836.06</v>
      </c>
    </row>
    <row r="2379" spans="1:4" ht="15" customHeight="1">
      <c r="A2379" s="188">
        <v>39588</v>
      </c>
      <c r="B2379" s="188" t="s">
        <v>2226</v>
      </c>
      <c r="C2379" s="188" t="s">
        <v>7688</v>
      </c>
      <c r="D2379" s="406">
        <v>136441.75</v>
      </c>
    </row>
    <row r="2380" spans="1:4" ht="15" customHeight="1">
      <c r="A2380" s="188">
        <v>39584</v>
      </c>
      <c r="B2380" s="188" t="s">
        <v>2227</v>
      </c>
      <c r="C2380" s="188" t="s">
        <v>7688</v>
      </c>
      <c r="D2380" s="406">
        <v>73455.28</v>
      </c>
    </row>
    <row r="2381" spans="1:4" ht="15" customHeight="1">
      <c r="A2381" s="188">
        <v>39590</v>
      </c>
      <c r="B2381" s="188" t="s">
        <v>2228</v>
      </c>
      <c r="C2381" s="188" t="s">
        <v>7688</v>
      </c>
      <c r="D2381" s="406">
        <v>71693.94</v>
      </c>
    </row>
    <row r="2382" spans="1:4" ht="15" customHeight="1">
      <c r="A2382" s="188">
        <v>39592</v>
      </c>
      <c r="B2382" s="188" t="s">
        <v>2229</v>
      </c>
      <c r="C2382" s="188" t="s">
        <v>7688</v>
      </c>
      <c r="D2382" s="406">
        <v>103025.92</v>
      </c>
    </row>
    <row r="2383" spans="1:4" ht="15" customHeight="1">
      <c r="A2383" s="188">
        <v>39593</v>
      </c>
      <c r="B2383" s="188" t="s">
        <v>2230</v>
      </c>
      <c r="C2383" s="188" t="s">
        <v>7688</v>
      </c>
      <c r="D2383" s="406">
        <v>117836.06</v>
      </c>
    </row>
    <row r="2384" spans="1:4" ht="15" customHeight="1">
      <c r="A2384" s="188">
        <v>14254</v>
      </c>
      <c r="B2384" s="188" t="s">
        <v>2231</v>
      </c>
      <c r="C2384" s="188" t="s">
        <v>7688</v>
      </c>
      <c r="D2384" s="406">
        <v>66980.5</v>
      </c>
    </row>
    <row r="2385" spans="1:4" ht="15" customHeight="1">
      <c r="A2385" s="188">
        <v>25987</v>
      </c>
      <c r="B2385" s="188" t="s">
        <v>2232</v>
      </c>
      <c r="C2385" s="188" t="s">
        <v>7688</v>
      </c>
      <c r="D2385" s="406">
        <v>55934.06</v>
      </c>
    </row>
    <row r="2386" spans="1:4" ht="15" customHeight="1">
      <c r="A2386" s="188">
        <v>25019</v>
      </c>
      <c r="B2386" s="188" t="s">
        <v>2233</v>
      </c>
      <c r="C2386" s="188" t="s">
        <v>7688</v>
      </c>
      <c r="D2386" s="406">
        <v>95877.23</v>
      </c>
    </row>
    <row r="2387" spans="1:4" ht="15" customHeight="1">
      <c r="A2387" s="188">
        <v>36501</v>
      </c>
      <c r="B2387" s="188" t="s">
        <v>2234</v>
      </c>
      <c r="C2387" s="188" t="s">
        <v>7688</v>
      </c>
      <c r="D2387" s="406">
        <v>85363.78</v>
      </c>
    </row>
    <row r="2388" spans="1:4" ht="15" customHeight="1">
      <c r="A2388" s="188">
        <v>25986</v>
      </c>
      <c r="B2388" s="188" t="s">
        <v>2235</v>
      </c>
      <c r="C2388" s="188" t="s">
        <v>7688</v>
      </c>
      <c r="D2388" s="406">
        <v>102623.61</v>
      </c>
    </row>
    <row r="2389" spans="1:4" ht="15" customHeight="1">
      <c r="A2389" s="188">
        <v>36500</v>
      </c>
      <c r="B2389" s="188" t="s">
        <v>2236</v>
      </c>
      <c r="C2389" s="188" t="s">
        <v>7688</v>
      </c>
      <c r="D2389" s="406">
        <v>60324.25</v>
      </c>
    </row>
    <row r="2390" spans="1:4" ht="15" customHeight="1">
      <c r="A2390" s="188">
        <v>20017</v>
      </c>
      <c r="B2390" s="188" t="s">
        <v>2237</v>
      </c>
      <c r="C2390" s="188" t="s">
        <v>7691</v>
      </c>
      <c r="D2390" s="405">
        <v>4.08</v>
      </c>
    </row>
    <row r="2391" spans="1:4" ht="15" customHeight="1">
      <c r="A2391" s="188">
        <v>20007</v>
      </c>
      <c r="B2391" s="188" t="s">
        <v>2238</v>
      </c>
      <c r="C2391" s="188" t="s">
        <v>7691</v>
      </c>
      <c r="D2391" s="405">
        <v>3.13</v>
      </c>
    </row>
    <row r="2392" spans="1:4" ht="15" customHeight="1">
      <c r="A2392" s="188">
        <v>39836</v>
      </c>
      <c r="B2392" s="188" t="s">
        <v>4296</v>
      </c>
      <c r="C2392" s="188" t="s">
        <v>7699</v>
      </c>
      <c r="D2392" s="405">
        <v>178.4</v>
      </c>
    </row>
    <row r="2393" spans="1:4" ht="15" customHeight="1">
      <c r="A2393" s="188">
        <v>39830</v>
      </c>
      <c r="B2393" s="188" t="s">
        <v>4297</v>
      </c>
      <c r="C2393" s="188" t="s">
        <v>7699</v>
      </c>
      <c r="D2393" s="405">
        <v>203.46</v>
      </c>
    </row>
    <row r="2394" spans="1:4" ht="15" customHeight="1">
      <c r="A2394" s="188">
        <v>39831</v>
      </c>
      <c r="B2394" s="188" t="s">
        <v>4298</v>
      </c>
      <c r="C2394" s="188" t="s">
        <v>7699</v>
      </c>
      <c r="D2394" s="405">
        <v>203.03</v>
      </c>
    </row>
    <row r="2395" spans="1:4">
      <c r="A2395" s="188">
        <v>36888</v>
      </c>
      <c r="B2395" s="188" t="s">
        <v>9817</v>
      </c>
      <c r="C2395" s="188" t="s">
        <v>7691</v>
      </c>
      <c r="D2395" s="405">
        <v>11.16</v>
      </c>
    </row>
    <row r="2396" spans="1:4" ht="15" customHeight="1">
      <c r="A2396" s="188">
        <v>40527</v>
      </c>
      <c r="B2396" s="188" t="s">
        <v>2239</v>
      </c>
      <c r="C2396" s="188" t="s">
        <v>7688</v>
      </c>
      <c r="D2396" s="406">
        <v>2398.8200000000002</v>
      </c>
    </row>
    <row r="2397" spans="1:4" ht="15" customHeight="1">
      <c r="A2397" s="188">
        <v>36497</v>
      </c>
      <c r="B2397" s="188" t="s">
        <v>2240</v>
      </c>
      <c r="C2397" s="188" t="s">
        <v>7688</v>
      </c>
      <c r="D2397" s="406">
        <v>2738.51</v>
      </c>
    </row>
    <row r="2398" spans="1:4" ht="15" customHeight="1">
      <c r="A2398" s="188">
        <v>36487</v>
      </c>
      <c r="B2398" s="188" t="s">
        <v>2241</v>
      </c>
      <c r="C2398" s="188" t="s">
        <v>7688</v>
      </c>
      <c r="D2398" s="406">
        <v>4768.16</v>
      </c>
    </row>
    <row r="2399" spans="1:4" ht="15" customHeight="1">
      <c r="A2399" s="188">
        <v>25952</v>
      </c>
      <c r="B2399" s="188" t="s">
        <v>2242</v>
      </c>
      <c r="C2399" s="188" t="s">
        <v>7688</v>
      </c>
      <c r="D2399" s="406">
        <v>824058.81</v>
      </c>
    </row>
    <row r="2400" spans="1:4" ht="15" customHeight="1">
      <c r="A2400" s="188">
        <v>25954</v>
      </c>
      <c r="B2400" s="188" t="s">
        <v>2243</v>
      </c>
      <c r="C2400" s="188" t="s">
        <v>7688</v>
      </c>
      <c r="D2400" s="406">
        <v>1584728.48</v>
      </c>
    </row>
    <row r="2401" spans="1:4" ht="15" customHeight="1">
      <c r="A2401" s="188">
        <v>25953</v>
      </c>
      <c r="B2401" s="188" t="s">
        <v>2244</v>
      </c>
      <c r="C2401" s="188" t="s">
        <v>7688</v>
      </c>
      <c r="D2401" s="406">
        <v>2694038.4</v>
      </c>
    </row>
    <row r="2402" spans="1:4" ht="15" customHeight="1">
      <c r="A2402" s="188">
        <v>37776</v>
      </c>
      <c r="B2402" s="188" t="s">
        <v>2245</v>
      </c>
      <c r="C2402" s="188" t="s">
        <v>7688</v>
      </c>
      <c r="D2402" s="406">
        <v>165110.12</v>
      </c>
    </row>
    <row r="2403" spans="1:4" ht="15" customHeight="1">
      <c r="A2403" s="188">
        <v>37775</v>
      </c>
      <c r="B2403" s="188" t="s">
        <v>2246</v>
      </c>
      <c r="C2403" s="188" t="s">
        <v>7688</v>
      </c>
      <c r="D2403" s="406">
        <v>260060.93</v>
      </c>
    </row>
    <row r="2404" spans="1:4" ht="15" customHeight="1">
      <c r="A2404" s="188">
        <v>36491</v>
      </c>
      <c r="B2404" s="188" t="s">
        <v>2247</v>
      </c>
      <c r="C2404" s="188" t="s">
        <v>7688</v>
      </c>
      <c r="D2404" s="406">
        <v>963082.81</v>
      </c>
    </row>
    <row r="2405" spans="1:4" ht="15" customHeight="1">
      <c r="A2405" s="188">
        <v>10712</v>
      </c>
      <c r="B2405" s="188" t="s">
        <v>2248</v>
      </c>
      <c r="C2405" s="188" t="s">
        <v>7688</v>
      </c>
      <c r="D2405" s="406">
        <v>65015.23</v>
      </c>
    </row>
    <row r="2406" spans="1:4" ht="15" customHeight="1">
      <c r="A2406" s="188">
        <v>3363</v>
      </c>
      <c r="B2406" s="188" t="s">
        <v>2249</v>
      </c>
      <c r="C2406" s="188" t="s">
        <v>7688</v>
      </c>
      <c r="D2406" s="406">
        <v>91450</v>
      </c>
    </row>
    <row r="2407" spans="1:4" ht="15" customHeight="1">
      <c r="A2407" s="188">
        <v>3365</v>
      </c>
      <c r="B2407" s="188" t="s">
        <v>2250</v>
      </c>
      <c r="C2407" s="188" t="s">
        <v>7688</v>
      </c>
      <c r="D2407" s="406">
        <v>213764.37</v>
      </c>
    </row>
    <row r="2408" spans="1:4" ht="15" customHeight="1">
      <c r="A2408" s="188">
        <v>7569</v>
      </c>
      <c r="B2408" s="188" t="s">
        <v>2251</v>
      </c>
      <c r="C2408" s="188" t="s">
        <v>7688</v>
      </c>
      <c r="D2408" s="405">
        <v>49.28</v>
      </c>
    </row>
    <row r="2409" spans="1:4" ht="15" customHeight="1">
      <c r="A2409" s="188">
        <v>34349</v>
      </c>
      <c r="B2409" s="188" t="s">
        <v>2252</v>
      </c>
      <c r="C2409" s="188" t="s">
        <v>7688</v>
      </c>
      <c r="D2409" s="405">
        <v>25.64</v>
      </c>
    </row>
    <row r="2410" spans="1:4" ht="15" customHeight="1">
      <c r="A2410" s="188">
        <v>11991</v>
      </c>
      <c r="B2410" s="188" t="s">
        <v>2253</v>
      </c>
      <c r="C2410" s="188" t="s">
        <v>7688</v>
      </c>
      <c r="D2410" s="405">
        <v>56.44</v>
      </c>
    </row>
    <row r="2411" spans="1:4" ht="15" customHeight="1">
      <c r="A2411" s="188">
        <v>20062</v>
      </c>
      <c r="B2411" s="188" t="s">
        <v>2254</v>
      </c>
      <c r="C2411" s="188" t="s">
        <v>7688</v>
      </c>
      <c r="D2411" s="405">
        <v>13.82</v>
      </c>
    </row>
    <row r="2412" spans="1:4" ht="15" customHeight="1">
      <c r="A2412" s="188">
        <v>11029</v>
      </c>
      <c r="B2412" s="188" t="s">
        <v>2255</v>
      </c>
      <c r="C2412" s="188" t="s">
        <v>7706</v>
      </c>
      <c r="D2412" s="405">
        <v>1.05</v>
      </c>
    </row>
    <row r="2413" spans="1:4" ht="15" customHeight="1">
      <c r="A2413" s="188">
        <v>4316</v>
      </c>
      <c r="B2413" s="188" t="s">
        <v>2256</v>
      </c>
      <c r="C2413" s="188" t="s">
        <v>7688</v>
      </c>
      <c r="D2413" s="405">
        <v>1.07</v>
      </c>
    </row>
    <row r="2414" spans="1:4" ht="15" customHeight="1">
      <c r="A2414" s="188">
        <v>4313</v>
      </c>
      <c r="B2414" s="188" t="s">
        <v>2257</v>
      </c>
      <c r="C2414" s="188" t="s">
        <v>7706</v>
      </c>
      <c r="D2414" s="405">
        <v>1.53</v>
      </c>
    </row>
    <row r="2415" spans="1:4">
      <c r="A2415" s="188">
        <v>4317</v>
      </c>
      <c r="B2415" s="188" t="s">
        <v>2258</v>
      </c>
      <c r="C2415" s="188" t="s">
        <v>7688</v>
      </c>
      <c r="D2415" s="405">
        <v>1.74</v>
      </c>
    </row>
    <row r="2416" spans="1:4" ht="15" customHeight="1">
      <c r="A2416" s="188">
        <v>4314</v>
      </c>
      <c r="B2416" s="188" t="s">
        <v>2259</v>
      </c>
      <c r="C2416" s="188" t="s">
        <v>7706</v>
      </c>
      <c r="D2416" s="405">
        <v>2.04</v>
      </c>
    </row>
    <row r="2417" spans="1:4">
      <c r="A2417" s="188">
        <v>10921</v>
      </c>
      <c r="B2417" s="188" t="s">
        <v>2260</v>
      </c>
      <c r="C2417" s="188" t="s">
        <v>7688</v>
      </c>
      <c r="D2417" s="406">
        <v>4065</v>
      </c>
    </row>
    <row r="2418" spans="1:4" ht="15" customHeight="1">
      <c r="A2418" s="188">
        <v>10922</v>
      </c>
      <c r="B2418" s="188" t="s">
        <v>2261</v>
      </c>
      <c r="C2418" s="188" t="s">
        <v>7688</v>
      </c>
      <c r="D2418" s="406">
        <v>3681.97</v>
      </c>
    </row>
    <row r="2419" spans="1:4" ht="15" customHeight="1">
      <c r="A2419" s="188">
        <v>10923</v>
      </c>
      <c r="B2419" s="188" t="s">
        <v>2262</v>
      </c>
      <c r="C2419" s="188" t="s">
        <v>7688</v>
      </c>
      <c r="D2419" s="406">
        <v>2176.1999999999998</v>
      </c>
    </row>
    <row r="2420" spans="1:4" ht="15" customHeight="1">
      <c r="A2420" s="188">
        <v>10924</v>
      </c>
      <c r="B2420" s="188" t="s">
        <v>2263</v>
      </c>
      <c r="C2420" s="188" t="s">
        <v>7688</v>
      </c>
      <c r="D2420" s="406">
        <v>2291.96</v>
      </c>
    </row>
    <row r="2421" spans="1:4" ht="15" customHeight="1">
      <c r="A2421" s="188">
        <v>37772</v>
      </c>
      <c r="B2421" s="188" t="s">
        <v>2264</v>
      </c>
      <c r="C2421" s="188" t="s">
        <v>7688</v>
      </c>
      <c r="D2421" s="406">
        <v>139524.93</v>
      </c>
    </row>
    <row r="2422" spans="1:4" ht="15" customHeight="1">
      <c r="A2422" s="188">
        <v>37771</v>
      </c>
      <c r="B2422" s="188" t="s">
        <v>2265</v>
      </c>
      <c r="C2422" s="188" t="s">
        <v>7688</v>
      </c>
      <c r="D2422" s="406">
        <v>148432.29999999999</v>
      </c>
    </row>
    <row r="2423" spans="1:4" ht="15" customHeight="1">
      <c r="A2423" s="188">
        <v>12770</v>
      </c>
      <c r="B2423" s="188" t="s">
        <v>2266</v>
      </c>
      <c r="C2423" s="188" t="s">
        <v>7688</v>
      </c>
      <c r="D2423" s="405">
        <v>440.19</v>
      </c>
    </row>
    <row r="2424" spans="1:4" ht="15" customHeight="1">
      <c r="A2424" s="188">
        <v>12772</v>
      </c>
      <c r="B2424" s="188" t="s">
        <v>2267</v>
      </c>
      <c r="C2424" s="188" t="s">
        <v>7688</v>
      </c>
      <c r="D2424" s="405">
        <v>731.6</v>
      </c>
    </row>
    <row r="2425" spans="1:4" ht="15" customHeight="1">
      <c r="A2425" s="188">
        <v>12768</v>
      </c>
      <c r="B2425" s="188" t="s">
        <v>2268</v>
      </c>
      <c r="C2425" s="188" t="s">
        <v>7688</v>
      </c>
      <c r="D2425" s="406">
        <v>1029.2</v>
      </c>
    </row>
    <row r="2426" spans="1:4" ht="15" customHeight="1">
      <c r="A2426" s="188">
        <v>12775</v>
      </c>
      <c r="B2426" s="188" t="s">
        <v>2269</v>
      </c>
      <c r="C2426" s="188" t="s">
        <v>7688</v>
      </c>
      <c r="D2426" s="405">
        <v>322.39</v>
      </c>
    </row>
    <row r="2427" spans="1:4" ht="15" customHeight="1">
      <c r="A2427" s="188">
        <v>12769</v>
      </c>
      <c r="B2427" s="188" t="s">
        <v>2270</v>
      </c>
      <c r="C2427" s="188" t="s">
        <v>7688</v>
      </c>
      <c r="D2427" s="405">
        <v>84.32</v>
      </c>
    </row>
    <row r="2428" spans="1:4" ht="15" customHeight="1">
      <c r="A2428" s="188">
        <v>12773</v>
      </c>
      <c r="B2428" s="188" t="s">
        <v>2271</v>
      </c>
      <c r="C2428" s="188" t="s">
        <v>7688</v>
      </c>
      <c r="D2428" s="405">
        <v>90.51</v>
      </c>
    </row>
    <row r="2429" spans="1:4" ht="15" customHeight="1">
      <c r="A2429" s="188">
        <v>12774</v>
      </c>
      <c r="B2429" s="188" t="s">
        <v>2272</v>
      </c>
      <c r="C2429" s="188" t="s">
        <v>7688</v>
      </c>
      <c r="D2429" s="405">
        <v>111.59</v>
      </c>
    </row>
    <row r="2430" spans="1:4" ht="15" customHeight="1">
      <c r="A2430" s="188">
        <v>12776</v>
      </c>
      <c r="B2430" s="188" t="s">
        <v>2273</v>
      </c>
      <c r="C2430" s="188" t="s">
        <v>7688</v>
      </c>
      <c r="D2430" s="406">
        <v>1661.6</v>
      </c>
    </row>
    <row r="2431" spans="1:4" ht="15" customHeight="1">
      <c r="A2431" s="188">
        <v>12777</v>
      </c>
      <c r="B2431" s="188" t="s">
        <v>2274</v>
      </c>
      <c r="C2431" s="188" t="s">
        <v>7688</v>
      </c>
      <c r="D2431" s="406">
        <v>2169.9899999999998</v>
      </c>
    </row>
    <row r="2432" spans="1:4" ht="15" customHeight="1">
      <c r="A2432" s="188">
        <v>3391</v>
      </c>
      <c r="B2432" s="188" t="s">
        <v>2275</v>
      </c>
      <c r="C2432" s="188" t="s">
        <v>7688</v>
      </c>
      <c r="D2432" s="405">
        <v>23.71</v>
      </c>
    </row>
    <row r="2433" spans="1:4" ht="15" customHeight="1">
      <c r="A2433" s="188">
        <v>3389</v>
      </c>
      <c r="B2433" s="188" t="s">
        <v>2276</v>
      </c>
      <c r="C2433" s="188" t="s">
        <v>7688</v>
      </c>
      <c r="D2433" s="405">
        <v>12.3</v>
      </c>
    </row>
    <row r="2434" spans="1:4" ht="15" customHeight="1">
      <c r="A2434" s="188">
        <v>3390</v>
      </c>
      <c r="B2434" s="188" t="s">
        <v>2277</v>
      </c>
      <c r="C2434" s="188" t="s">
        <v>7688</v>
      </c>
      <c r="D2434" s="405">
        <v>13.84</v>
      </c>
    </row>
    <row r="2435" spans="1:4" ht="15" customHeight="1">
      <c r="A2435" s="188">
        <v>12873</v>
      </c>
      <c r="B2435" s="188" t="s">
        <v>2278</v>
      </c>
      <c r="C2435" s="188" t="s">
        <v>7687</v>
      </c>
      <c r="D2435" s="405">
        <v>14.93</v>
      </c>
    </row>
    <row r="2436" spans="1:4" ht="15" customHeight="1">
      <c r="A2436" s="188">
        <v>41076</v>
      </c>
      <c r="B2436" s="188" t="s">
        <v>2279</v>
      </c>
      <c r="C2436" s="188" t="s">
        <v>7696</v>
      </c>
      <c r="D2436" s="406">
        <v>2646.43</v>
      </c>
    </row>
    <row r="2437" spans="1:4" ht="15" customHeight="1">
      <c r="A2437" s="188">
        <v>140</v>
      </c>
      <c r="B2437" s="188" t="s">
        <v>2280</v>
      </c>
      <c r="C2437" s="188" t="s">
        <v>7692</v>
      </c>
      <c r="D2437" s="405">
        <v>18.14</v>
      </c>
    </row>
    <row r="2438" spans="1:4" ht="15" customHeight="1">
      <c r="A2438" s="188">
        <v>151</v>
      </c>
      <c r="B2438" s="188" t="s">
        <v>2281</v>
      </c>
      <c r="C2438" s="188" t="s">
        <v>7693</v>
      </c>
      <c r="D2438" s="405">
        <v>26.77</v>
      </c>
    </row>
    <row r="2439" spans="1:4">
      <c r="A2439" s="188">
        <v>7340</v>
      </c>
      <c r="B2439" s="188" t="s">
        <v>2282</v>
      </c>
      <c r="C2439" s="188" t="s">
        <v>7693</v>
      </c>
      <c r="D2439" s="405">
        <v>25.17</v>
      </c>
    </row>
    <row r="2440" spans="1:4" ht="15" customHeight="1">
      <c r="A2440" s="188">
        <v>2701</v>
      </c>
      <c r="B2440" s="188" t="s">
        <v>2283</v>
      </c>
      <c r="C2440" s="188" t="s">
        <v>7687</v>
      </c>
      <c r="D2440" s="405">
        <v>20.64</v>
      </c>
    </row>
    <row r="2441" spans="1:4" ht="15" customHeight="1">
      <c r="A2441" s="188">
        <v>40929</v>
      </c>
      <c r="B2441" s="188" t="s">
        <v>2284</v>
      </c>
      <c r="C2441" s="188" t="s">
        <v>7696</v>
      </c>
      <c r="D2441" s="406">
        <v>3660.22</v>
      </c>
    </row>
    <row r="2442" spans="1:4">
      <c r="A2442" s="188">
        <v>38114</v>
      </c>
      <c r="B2442" s="188" t="s">
        <v>2285</v>
      </c>
      <c r="C2442" s="188" t="s">
        <v>7688</v>
      </c>
      <c r="D2442" s="405">
        <v>17.440000000000001</v>
      </c>
    </row>
    <row r="2443" spans="1:4" ht="15" customHeight="1">
      <c r="A2443" s="188">
        <v>38064</v>
      </c>
      <c r="B2443" s="188" t="s">
        <v>2286</v>
      </c>
      <c r="C2443" s="188" t="s">
        <v>7688</v>
      </c>
      <c r="D2443" s="405">
        <v>19.5</v>
      </c>
    </row>
    <row r="2444" spans="1:4">
      <c r="A2444" s="188">
        <v>38115</v>
      </c>
      <c r="B2444" s="188" t="s">
        <v>2287</v>
      </c>
      <c r="C2444" s="188" t="s">
        <v>7688</v>
      </c>
      <c r="D2444" s="405">
        <v>18.62</v>
      </c>
    </row>
    <row r="2445" spans="1:4" ht="15" customHeight="1">
      <c r="A2445" s="188">
        <v>38065</v>
      </c>
      <c r="B2445" s="188" t="s">
        <v>2288</v>
      </c>
      <c r="C2445" s="188" t="s">
        <v>7688</v>
      </c>
      <c r="D2445" s="405">
        <v>27.66</v>
      </c>
    </row>
    <row r="2446" spans="1:4">
      <c r="A2446" s="188">
        <v>38078</v>
      </c>
      <c r="B2446" s="188" t="s">
        <v>2289</v>
      </c>
      <c r="C2446" s="188" t="s">
        <v>7688</v>
      </c>
      <c r="D2446" s="405">
        <v>16.14</v>
      </c>
    </row>
    <row r="2447" spans="1:4" ht="15" customHeight="1">
      <c r="A2447" s="188">
        <v>38113</v>
      </c>
      <c r="B2447" s="188" t="s">
        <v>2290</v>
      </c>
      <c r="C2447" s="188" t="s">
        <v>7688</v>
      </c>
      <c r="D2447" s="405">
        <v>8.76</v>
      </c>
    </row>
    <row r="2448" spans="1:4" ht="15" customHeight="1">
      <c r="A2448" s="188">
        <v>38063</v>
      </c>
      <c r="B2448" s="188" t="s">
        <v>2291</v>
      </c>
      <c r="C2448" s="188" t="s">
        <v>7688</v>
      </c>
      <c r="D2448" s="405">
        <v>9.4</v>
      </c>
    </row>
    <row r="2449" spans="1:4" ht="15" customHeight="1">
      <c r="A2449" s="188">
        <v>38080</v>
      </c>
      <c r="B2449" s="188" t="s">
        <v>2292</v>
      </c>
      <c r="C2449" s="188" t="s">
        <v>7688</v>
      </c>
      <c r="D2449" s="405">
        <v>28.03</v>
      </c>
    </row>
    <row r="2450" spans="1:4" ht="15" customHeight="1">
      <c r="A2450" s="188">
        <v>38069</v>
      </c>
      <c r="B2450" s="188" t="s">
        <v>2293</v>
      </c>
      <c r="C2450" s="188" t="s">
        <v>7688</v>
      </c>
      <c r="D2450" s="405">
        <v>15.33</v>
      </c>
    </row>
    <row r="2451" spans="1:4" ht="15" customHeight="1">
      <c r="A2451" s="188">
        <v>38077</v>
      </c>
      <c r="B2451" s="188" t="s">
        <v>2294</v>
      </c>
      <c r="C2451" s="188" t="s">
        <v>7688</v>
      </c>
      <c r="D2451" s="405">
        <v>14.98</v>
      </c>
    </row>
    <row r="2452" spans="1:4" ht="15" customHeight="1">
      <c r="A2452" s="188">
        <v>38073</v>
      </c>
      <c r="B2452" s="188" t="s">
        <v>2295</v>
      </c>
      <c r="C2452" s="188" t="s">
        <v>7688</v>
      </c>
      <c r="D2452" s="405">
        <v>22.82</v>
      </c>
    </row>
    <row r="2453" spans="1:4" ht="15" customHeight="1">
      <c r="A2453" s="188">
        <v>38112</v>
      </c>
      <c r="B2453" s="188" t="s">
        <v>2296</v>
      </c>
      <c r="C2453" s="188" t="s">
        <v>7688</v>
      </c>
      <c r="D2453" s="405">
        <v>6.73</v>
      </c>
    </row>
    <row r="2454" spans="1:4" ht="15" customHeight="1">
      <c r="A2454" s="188">
        <v>38062</v>
      </c>
      <c r="B2454" s="188" t="s">
        <v>2297</v>
      </c>
      <c r="C2454" s="188" t="s">
        <v>7688</v>
      </c>
      <c r="D2454" s="405">
        <v>6.91</v>
      </c>
    </row>
    <row r="2455" spans="1:4" ht="15" customHeight="1">
      <c r="A2455" s="188">
        <v>12128</v>
      </c>
      <c r="B2455" s="188" t="s">
        <v>2298</v>
      </c>
      <c r="C2455" s="188" t="s">
        <v>7688</v>
      </c>
      <c r="D2455" s="405">
        <v>9.23</v>
      </c>
    </row>
    <row r="2456" spans="1:4" ht="15" customHeight="1">
      <c r="A2456" s="188">
        <v>12129</v>
      </c>
      <c r="B2456" s="188" t="s">
        <v>2299</v>
      </c>
      <c r="C2456" s="188" t="s">
        <v>7688</v>
      </c>
      <c r="D2456" s="405">
        <v>12.2</v>
      </c>
    </row>
    <row r="2457" spans="1:4" ht="15" customHeight="1">
      <c r="A2457" s="188">
        <v>38081</v>
      </c>
      <c r="B2457" s="188" t="s">
        <v>7734</v>
      </c>
      <c r="C2457" s="188" t="s">
        <v>7688</v>
      </c>
      <c r="D2457" s="405">
        <v>23.77</v>
      </c>
    </row>
    <row r="2458" spans="1:4" ht="15" customHeight="1">
      <c r="A2458" s="188">
        <v>38070</v>
      </c>
      <c r="B2458" s="188" t="s">
        <v>7735</v>
      </c>
      <c r="C2458" s="188" t="s">
        <v>7688</v>
      </c>
      <c r="D2458" s="405">
        <v>16.38</v>
      </c>
    </row>
    <row r="2459" spans="1:4" ht="15" customHeight="1">
      <c r="A2459" s="188">
        <v>38074</v>
      </c>
      <c r="B2459" s="188" t="s">
        <v>7736</v>
      </c>
      <c r="C2459" s="188" t="s">
        <v>7688</v>
      </c>
      <c r="D2459" s="405">
        <v>24.91</v>
      </c>
    </row>
    <row r="2460" spans="1:4" ht="15" customHeight="1">
      <c r="A2460" s="188">
        <v>38079</v>
      </c>
      <c r="B2460" s="188" t="s">
        <v>7737</v>
      </c>
      <c r="C2460" s="188" t="s">
        <v>7688</v>
      </c>
      <c r="D2460" s="405">
        <v>21.38</v>
      </c>
    </row>
    <row r="2461" spans="1:4" ht="15" customHeight="1">
      <c r="A2461" s="188">
        <v>38072</v>
      </c>
      <c r="B2461" s="188" t="s">
        <v>7738</v>
      </c>
      <c r="C2461" s="188" t="s">
        <v>7688</v>
      </c>
      <c r="D2461" s="405">
        <v>20.54</v>
      </c>
    </row>
    <row r="2462" spans="1:4" ht="15" customHeight="1">
      <c r="A2462" s="188">
        <v>38068</v>
      </c>
      <c r="B2462" s="188" t="s">
        <v>7739</v>
      </c>
      <c r="C2462" s="188" t="s">
        <v>7688</v>
      </c>
      <c r="D2462" s="405">
        <v>14.18</v>
      </c>
    </row>
    <row r="2463" spans="1:4" ht="15" customHeight="1">
      <c r="A2463" s="188">
        <v>38071</v>
      </c>
      <c r="B2463" s="188" t="s">
        <v>7740</v>
      </c>
      <c r="C2463" s="188" t="s">
        <v>7688</v>
      </c>
      <c r="D2463" s="405">
        <v>16.96</v>
      </c>
    </row>
    <row r="2464" spans="1:4" ht="15" customHeight="1">
      <c r="A2464" s="188">
        <v>38412</v>
      </c>
      <c r="B2464" s="188" t="s">
        <v>2300</v>
      </c>
      <c r="C2464" s="188" t="s">
        <v>7688</v>
      </c>
      <c r="D2464" s="406">
        <v>1100</v>
      </c>
    </row>
    <row r="2465" spans="1:4" ht="15" customHeight="1">
      <c r="A2465" s="188">
        <v>3405</v>
      </c>
      <c r="B2465" s="188" t="s">
        <v>2301</v>
      </c>
      <c r="C2465" s="188" t="s">
        <v>7688</v>
      </c>
      <c r="D2465" s="405">
        <v>68.180000000000007</v>
      </c>
    </row>
    <row r="2466" spans="1:4" ht="15" customHeight="1">
      <c r="A2466" s="188">
        <v>3394</v>
      </c>
      <c r="B2466" s="188" t="s">
        <v>2302</v>
      </c>
      <c r="C2466" s="188" t="s">
        <v>7688</v>
      </c>
      <c r="D2466" s="405">
        <v>359.91</v>
      </c>
    </row>
    <row r="2467" spans="1:4" ht="15" customHeight="1">
      <c r="A2467" s="188">
        <v>3393</v>
      </c>
      <c r="B2467" s="188" t="s">
        <v>2303</v>
      </c>
      <c r="C2467" s="188" t="s">
        <v>7688</v>
      </c>
      <c r="D2467" s="405">
        <v>612.79</v>
      </c>
    </row>
    <row r="2468" spans="1:4" ht="15" customHeight="1">
      <c r="A2468" s="188">
        <v>3406</v>
      </c>
      <c r="B2468" s="188" t="s">
        <v>2304</v>
      </c>
      <c r="C2468" s="188" t="s">
        <v>7688</v>
      </c>
      <c r="D2468" s="405">
        <v>20.87</v>
      </c>
    </row>
    <row r="2469" spans="1:4" ht="15" customHeight="1">
      <c r="A2469" s="188">
        <v>3395</v>
      </c>
      <c r="B2469" s="188" t="s">
        <v>2305</v>
      </c>
      <c r="C2469" s="188" t="s">
        <v>7688</v>
      </c>
      <c r="D2469" s="405">
        <v>88.04</v>
      </c>
    </row>
    <row r="2470" spans="1:4" ht="15" customHeight="1">
      <c r="A2470" s="188">
        <v>3398</v>
      </c>
      <c r="B2470" s="188" t="s">
        <v>2306</v>
      </c>
      <c r="C2470" s="188" t="s">
        <v>7688</v>
      </c>
      <c r="D2470" s="405">
        <v>4.18</v>
      </c>
    </row>
    <row r="2471" spans="1:4" ht="15" customHeight="1">
      <c r="A2471" s="188">
        <v>34377</v>
      </c>
      <c r="B2471" s="188" t="s">
        <v>9818</v>
      </c>
      <c r="C2471" s="188" t="s">
        <v>7688</v>
      </c>
      <c r="D2471" s="405">
        <v>252.86</v>
      </c>
    </row>
    <row r="2472" spans="1:4" ht="15" customHeight="1">
      <c r="A2472" s="188">
        <v>40662</v>
      </c>
      <c r="B2472" s="188" t="s">
        <v>2307</v>
      </c>
      <c r="C2472" s="188" t="s">
        <v>7688</v>
      </c>
      <c r="D2472" s="405">
        <v>214.54</v>
      </c>
    </row>
    <row r="2473" spans="1:4" ht="15" customHeight="1">
      <c r="A2473" s="188">
        <v>3437</v>
      </c>
      <c r="B2473" s="188" t="s">
        <v>2308</v>
      </c>
      <c r="C2473" s="188" t="s">
        <v>7690</v>
      </c>
      <c r="D2473" s="405">
        <v>595.95000000000005</v>
      </c>
    </row>
    <row r="2474" spans="1:4" ht="15" customHeight="1">
      <c r="A2474" s="188">
        <v>11190</v>
      </c>
      <c r="B2474" s="188" t="s">
        <v>2309</v>
      </c>
      <c r="C2474" s="188" t="s">
        <v>7688</v>
      </c>
      <c r="D2474" s="405">
        <v>171.95</v>
      </c>
    </row>
    <row r="2475" spans="1:4" ht="15" customHeight="1">
      <c r="A2475" s="188">
        <v>3428</v>
      </c>
      <c r="B2475" s="188" t="s">
        <v>2310</v>
      </c>
      <c r="C2475" s="188" t="s">
        <v>7690</v>
      </c>
      <c r="D2475" s="405">
        <v>884</v>
      </c>
    </row>
    <row r="2476" spans="1:4" ht="15" customHeight="1">
      <c r="A2476" s="188">
        <v>3429</v>
      </c>
      <c r="B2476" s="188" t="s">
        <v>7741</v>
      </c>
      <c r="C2476" s="188" t="s">
        <v>7690</v>
      </c>
      <c r="D2476" s="405">
        <v>505.07</v>
      </c>
    </row>
    <row r="2477" spans="1:4" ht="15" customHeight="1">
      <c r="A2477" s="188">
        <v>34370</v>
      </c>
      <c r="B2477" s="188" t="s">
        <v>9819</v>
      </c>
      <c r="C2477" s="188" t="s">
        <v>7688</v>
      </c>
      <c r="D2477" s="405">
        <v>767.53</v>
      </c>
    </row>
    <row r="2478" spans="1:4" ht="15" customHeight="1">
      <c r="A2478" s="188">
        <v>34372</v>
      </c>
      <c r="B2478" s="188" t="s">
        <v>9820</v>
      </c>
      <c r="C2478" s="188" t="s">
        <v>7688</v>
      </c>
      <c r="D2478" s="406">
        <v>1067.75</v>
      </c>
    </row>
    <row r="2479" spans="1:4" ht="15" customHeight="1">
      <c r="A2479" s="188">
        <v>36896</v>
      </c>
      <c r="B2479" s="188" t="s">
        <v>9821</v>
      </c>
      <c r="C2479" s="188" t="s">
        <v>7688</v>
      </c>
      <c r="D2479" s="405">
        <v>440.4</v>
      </c>
    </row>
    <row r="2480" spans="1:4">
      <c r="A2480" s="188">
        <v>34367</v>
      </c>
      <c r="B2480" s="188" t="s">
        <v>9822</v>
      </c>
      <c r="C2480" s="188" t="s">
        <v>7688</v>
      </c>
      <c r="D2480" s="405">
        <v>517.30999999999995</v>
      </c>
    </row>
    <row r="2481" spans="1:4" ht="15" customHeight="1">
      <c r="A2481" s="188">
        <v>36897</v>
      </c>
      <c r="B2481" s="188" t="s">
        <v>9823</v>
      </c>
      <c r="C2481" s="188" t="s">
        <v>7688</v>
      </c>
      <c r="D2481" s="405">
        <v>610.02</v>
      </c>
    </row>
    <row r="2482" spans="1:4" ht="15" customHeight="1">
      <c r="A2482" s="188">
        <v>34369</v>
      </c>
      <c r="B2482" s="188" t="s">
        <v>9824</v>
      </c>
      <c r="C2482" s="188" t="s">
        <v>7688</v>
      </c>
      <c r="D2482" s="405">
        <v>722.76</v>
      </c>
    </row>
    <row r="2483" spans="1:4">
      <c r="A2483" s="188">
        <v>34364</v>
      </c>
      <c r="B2483" s="188" t="s">
        <v>9825</v>
      </c>
      <c r="C2483" s="188" t="s">
        <v>7688</v>
      </c>
      <c r="D2483" s="405">
        <v>706.95</v>
      </c>
    </row>
    <row r="2484" spans="1:4" ht="15" customHeight="1">
      <c r="A2484" s="188">
        <v>40659</v>
      </c>
      <c r="B2484" s="188" t="s">
        <v>2311</v>
      </c>
      <c r="C2484" s="188" t="s">
        <v>7690</v>
      </c>
      <c r="D2484" s="405">
        <v>843.19</v>
      </c>
    </row>
    <row r="2485" spans="1:4">
      <c r="A2485" s="188">
        <v>40660</v>
      </c>
      <c r="B2485" s="188" t="s">
        <v>2312</v>
      </c>
      <c r="C2485" s="188" t="s">
        <v>7690</v>
      </c>
      <c r="D2485" s="406">
        <v>1068.6400000000001</v>
      </c>
    </row>
    <row r="2486" spans="1:4" ht="15" customHeight="1">
      <c r="A2486" s="188">
        <v>40661</v>
      </c>
      <c r="B2486" s="188" t="s">
        <v>7742</v>
      </c>
      <c r="C2486" s="188" t="s">
        <v>7690</v>
      </c>
      <c r="D2486" s="405">
        <v>657.03</v>
      </c>
    </row>
    <row r="2487" spans="1:4" ht="15" customHeight="1">
      <c r="A2487" s="188">
        <v>3421</v>
      </c>
      <c r="B2487" s="188" t="s">
        <v>2313</v>
      </c>
      <c r="C2487" s="188" t="s">
        <v>7690</v>
      </c>
      <c r="D2487" s="405">
        <v>662.06</v>
      </c>
    </row>
    <row r="2488" spans="1:4" ht="15" customHeight="1">
      <c r="A2488" s="188">
        <v>599</v>
      </c>
      <c r="B2488" s="188" t="s">
        <v>9826</v>
      </c>
      <c r="C2488" s="188" t="s">
        <v>7690</v>
      </c>
      <c r="D2488" s="405">
        <v>381.92</v>
      </c>
    </row>
    <row r="2489" spans="1:4" ht="15" customHeight="1">
      <c r="A2489" s="188">
        <v>34381</v>
      </c>
      <c r="B2489" s="188" t="s">
        <v>9827</v>
      </c>
      <c r="C2489" s="188" t="s">
        <v>7688</v>
      </c>
      <c r="D2489" s="405">
        <v>258.12</v>
      </c>
    </row>
    <row r="2490" spans="1:4" ht="15" customHeight="1">
      <c r="A2490" s="188">
        <v>3423</v>
      </c>
      <c r="B2490" s="188" t="s">
        <v>4299</v>
      </c>
      <c r="C2490" s="188" t="s">
        <v>7690</v>
      </c>
      <c r="D2490" s="405">
        <v>933.66</v>
      </c>
    </row>
    <row r="2491" spans="1:4" ht="15" customHeight="1">
      <c r="A2491" s="188">
        <v>34797</v>
      </c>
      <c r="B2491" s="188" t="s">
        <v>2314</v>
      </c>
      <c r="C2491" s="188" t="s">
        <v>7688</v>
      </c>
      <c r="D2491" s="405">
        <v>374.53</v>
      </c>
    </row>
    <row r="2492" spans="1:4" ht="15" customHeight="1">
      <c r="A2492" s="188">
        <v>25964</v>
      </c>
      <c r="B2492" s="188" t="s">
        <v>2315</v>
      </c>
      <c r="C2492" s="188" t="s">
        <v>7687</v>
      </c>
      <c r="D2492" s="405">
        <v>14.44</v>
      </c>
    </row>
    <row r="2493" spans="1:4" ht="15" customHeight="1">
      <c r="A2493" s="188">
        <v>41077</v>
      </c>
      <c r="B2493" s="188" t="s">
        <v>2316</v>
      </c>
      <c r="C2493" s="188" t="s">
        <v>7696</v>
      </c>
      <c r="D2493" s="406">
        <v>2561.4699999999998</v>
      </c>
    </row>
    <row r="2494" spans="1:4" ht="15" customHeight="1">
      <c r="A2494" s="188">
        <v>20159</v>
      </c>
      <c r="B2494" s="188" t="s">
        <v>27811</v>
      </c>
      <c r="C2494" s="188" t="s">
        <v>7688</v>
      </c>
      <c r="D2494" s="405">
        <v>48.14</v>
      </c>
    </row>
    <row r="2495" spans="1:4" ht="15" customHeight="1">
      <c r="A2495" s="188">
        <v>37963</v>
      </c>
      <c r="B2495" s="188" t="s">
        <v>2317</v>
      </c>
      <c r="C2495" s="188" t="s">
        <v>7688</v>
      </c>
      <c r="D2495" s="405">
        <v>3.73</v>
      </c>
    </row>
    <row r="2496" spans="1:4" ht="15" customHeight="1">
      <c r="A2496" s="188">
        <v>37964</v>
      </c>
      <c r="B2496" s="188" t="s">
        <v>2318</v>
      </c>
      <c r="C2496" s="188" t="s">
        <v>7688</v>
      </c>
      <c r="D2496" s="405">
        <v>6.22</v>
      </c>
    </row>
    <row r="2497" spans="1:4" ht="15" customHeight="1">
      <c r="A2497" s="188">
        <v>37965</v>
      </c>
      <c r="B2497" s="188" t="s">
        <v>2319</v>
      </c>
      <c r="C2497" s="188" t="s">
        <v>7688</v>
      </c>
      <c r="D2497" s="405">
        <v>9.01</v>
      </c>
    </row>
    <row r="2498" spans="1:4" ht="15" customHeight="1">
      <c r="A2498" s="188">
        <v>37966</v>
      </c>
      <c r="B2498" s="188" t="s">
        <v>2320</v>
      </c>
      <c r="C2498" s="188" t="s">
        <v>7688</v>
      </c>
      <c r="D2498" s="405">
        <v>16.329999999999998</v>
      </c>
    </row>
    <row r="2499" spans="1:4" ht="15" customHeight="1">
      <c r="A2499" s="188">
        <v>37967</v>
      </c>
      <c r="B2499" s="188" t="s">
        <v>2321</v>
      </c>
      <c r="C2499" s="188" t="s">
        <v>7688</v>
      </c>
      <c r="D2499" s="405">
        <v>26.19</v>
      </c>
    </row>
    <row r="2500" spans="1:4" ht="15" customHeight="1">
      <c r="A2500" s="188">
        <v>37968</v>
      </c>
      <c r="B2500" s="188" t="s">
        <v>2322</v>
      </c>
      <c r="C2500" s="188" t="s">
        <v>7688</v>
      </c>
      <c r="D2500" s="405">
        <v>57.44</v>
      </c>
    </row>
    <row r="2501" spans="1:4" ht="15" customHeight="1">
      <c r="A2501" s="188">
        <v>37969</v>
      </c>
      <c r="B2501" s="188" t="s">
        <v>2323</v>
      </c>
      <c r="C2501" s="188" t="s">
        <v>7688</v>
      </c>
      <c r="D2501" s="405">
        <v>153.44</v>
      </c>
    </row>
    <row r="2502" spans="1:4" ht="15" customHeight="1">
      <c r="A2502" s="188">
        <v>37970</v>
      </c>
      <c r="B2502" s="188" t="s">
        <v>2324</v>
      </c>
      <c r="C2502" s="188" t="s">
        <v>7688</v>
      </c>
      <c r="D2502" s="405">
        <v>179</v>
      </c>
    </row>
    <row r="2503" spans="1:4" ht="15" customHeight="1">
      <c r="A2503" s="188">
        <v>21118</v>
      </c>
      <c r="B2503" s="188" t="s">
        <v>2325</v>
      </c>
      <c r="C2503" s="188" t="s">
        <v>7688</v>
      </c>
      <c r="D2503" s="405">
        <v>2.82</v>
      </c>
    </row>
    <row r="2504" spans="1:4" ht="15" customHeight="1">
      <c r="A2504" s="188">
        <v>37956</v>
      </c>
      <c r="B2504" s="188" t="s">
        <v>2326</v>
      </c>
      <c r="C2504" s="188" t="s">
        <v>7688</v>
      </c>
      <c r="D2504" s="405">
        <v>4.47</v>
      </c>
    </row>
    <row r="2505" spans="1:4" ht="15" customHeight="1">
      <c r="A2505" s="188">
        <v>37957</v>
      </c>
      <c r="B2505" s="188" t="s">
        <v>2327</v>
      </c>
      <c r="C2505" s="188" t="s">
        <v>7688</v>
      </c>
      <c r="D2505" s="405">
        <v>9.42</v>
      </c>
    </row>
    <row r="2506" spans="1:4" ht="15" customHeight="1">
      <c r="A2506" s="188">
        <v>37958</v>
      </c>
      <c r="B2506" s="188" t="s">
        <v>2328</v>
      </c>
      <c r="C2506" s="188" t="s">
        <v>7688</v>
      </c>
      <c r="D2506" s="405">
        <v>16.329999999999998</v>
      </c>
    </row>
    <row r="2507" spans="1:4" ht="15" customHeight="1">
      <c r="A2507" s="188">
        <v>37959</v>
      </c>
      <c r="B2507" s="188" t="s">
        <v>2329</v>
      </c>
      <c r="C2507" s="188" t="s">
        <v>7688</v>
      </c>
      <c r="D2507" s="405">
        <v>26.19</v>
      </c>
    </row>
    <row r="2508" spans="1:4" ht="15" customHeight="1">
      <c r="A2508" s="188">
        <v>37960</v>
      </c>
      <c r="B2508" s="188" t="s">
        <v>2330</v>
      </c>
      <c r="C2508" s="188" t="s">
        <v>7688</v>
      </c>
      <c r="D2508" s="405">
        <v>56.4</v>
      </c>
    </row>
    <row r="2509" spans="1:4" ht="15" customHeight="1">
      <c r="A2509" s="188">
        <v>37961</v>
      </c>
      <c r="B2509" s="188" t="s">
        <v>2331</v>
      </c>
      <c r="C2509" s="188" t="s">
        <v>7688</v>
      </c>
      <c r="D2509" s="405">
        <v>149.63</v>
      </c>
    </row>
    <row r="2510" spans="1:4" ht="15" customHeight="1">
      <c r="A2510" s="188">
        <v>37962</v>
      </c>
      <c r="B2510" s="188" t="s">
        <v>2332</v>
      </c>
      <c r="C2510" s="188" t="s">
        <v>7688</v>
      </c>
      <c r="D2510" s="405">
        <v>173.87</v>
      </c>
    </row>
    <row r="2511" spans="1:4" ht="15" customHeight="1">
      <c r="A2511" s="188">
        <v>3533</v>
      </c>
      <c r="B2511" s="188" t="s">
        <v>2333</v>
      </c>
      <c r="C2511" s="188" t="s">
        <v>7688</v>
      </c>
      <c r="D2511" s="405">
        <v>2.29</v>
      </c>
    </row>
    <row r="2512" spans="1:4" ht="15" customHeight="1">
      <c r="A2512" s="188">
        <v>3538</v>
      </c>
      <c r="B2512" s="188" t="s">
        <v>2334</v>
      </c>
      <c r="C2512" s="188" t="s">
        <v>7688</v>
      </c>
      <c r="D2512" s="405">
        <v>3.95</v>
      </c>
    </row>
    <row r="2513" spans="1:4" ht="15" customHeight="1">
      <c r="A2513" s="188">
        <v>3497</v>
      </c>
      <c r="B2513" s="188" t="s">
        <v>2335</v>
      </c>
      <c r="C2513" s="188" t="s">
        <v>7688</v>
      </c>
      <c r="D2513" s="405">
        <v>14.75</v>
      </c>
    </row>
    <row r="2514" spans="1:4" ht="15" customHeight="1">
      <c r="A2514" s="188">
        <v>3498</v>
      </c>
      <c r="B2514" s="188" t="s">
        <v>2336</v>
      </c>
      <c r="C2514" s="188" t="s">
        <v>7688</v>
      </c>
      <c r="D2514" s="405">
        <v>4.68</v>
      </c>
    </row>
    <row r="2515" spans="1:4">
      <c r="A2515" s="188">
        <v>3496</v>
      </c>
      <c r="B2515" s="188" t="s">
        <v>2337</v>
      </c>
      <c r="C2515" s="188" t="s">
        <v>7688</v>
      </c>
      <c r="D2515" s="405">
        <v>3.78</v>
      </c>
    </row>
    <row r="2516" spans="1:4" ht="15" customHeight="1">
      <c r="A2516" s="188">
        <v>38429</v>
      </c>
      <c r="B2516" s="188" t="s">
        <v>2338</v>
      </c>
      <c r="C2516" s="188" t="s">
        <v>7688</v>
      </c>
      <c r="D2516" s="405">
        <v>9.52</v>
      </c>
    </row>
    <row r="2517" spans="1:4" ht="15" customHeight="1">
      <c r="A2517" s="188">
        <v>38431</v>
      </c>
      <c r="B2517" s="188" t="s">
        <v>2339</v>
      </c>
      <c r="C2517" s="188" t="s">
        <v>7688</v>
      </c>
      <c r="D2517" s="405">
        <v>15.09</v>
      </c>
    </row>
    <row r="2518" spans="1:4" ht="15" customHeight="1">
      <c r="A2518" s="188">
        <v>38430</v>
      </c>
      <c r="B2518" s="188" t="s">
        <v>2340</v>
      </c>
      <c r="C2518" s="188" t="s">
        <v>7688</v>
      </c>
      <c r="D2518" s="405">
        <v>19.28</v>
      </c>
    </row>
    <row r="2519" spans="1:4" ht="15" customHeight="1">
      <c r="A2519" s="188">
        <v>36348</v>
      </c>
      <c r="B2519" s="188" t="s">
        <v>9828</v>
      </c>
      <c r="C2519" s="188" t="s">
        <v>7688</v>
      </c>
      <c r="D2519" s="405">
        <v>1.75</v>
      </c>
    </row>
    <row r="2520" spans="1:4" ht="15" customHeight="1">
      <c r="A2520" s="188">
        <v>36349</v>
      </c>
      <c r="B2520" s="188" t="s">
        <v>9829</v>
      </c>
      <c r="C2520" s="188" t="s">
        <v>7688</v>
      </c>
      <c r="D2520" s="405">
        <v>2.63</v>
      </c>
    </row>
    <row r="2521" spans="1:4" ht="15" customHeight="1">
      <c r="A2521" s="188">
        <v>38433</v>
      </c>
      <c r="B2521" s="188" t="s">
        <v>9830</v>
      </c>
      <c r="C2521" s="188" t="s">
        <v>7688</v>
      </c>
      <c r="D2521" s="405">
        <v>4.88</v>
      </c>
    </row>
    <row r="2522" spans="1:4" ht="15" customHeight="1">
      <c r="A2522" s="188">
        <v>38440</v>
      </c>
      <c r="B2522" s="188" t="s">
        <v>9831</v>
      </c>
      <c r="C2522" s="188" t="s">
        <v>7688</v>
      </c>
      <c r="D2522" s="405">
        <v>168.33</v>
      </c>
    </row>
    <row r="2523" spans="1:4" ht="15" customHeight="1">
      <c r="A2523" s="188">
        <v>36359</v>
      </c>
      <c r="B2523" s="188" t="s">
        <v>9832</v>
      </c>
      <c r="C2523" s="188" t="s">
        <v>7688</v>
      </c>
      <c r="D2523" s="405">
        <v>2.09</v>
      </c>
    </row>
    <row r="2524" spans="1:4" ht="15" customHeight="1">
      <c r="A2524" s="188">
        <v>36360</v>
      </c>
      <c r="B2524" s="188" t="s">
        <v>9833</v>
      </c>
      <c r="C2524" s="188" t="s">
        <v>7688</v>
      </c>
      <c r="D2524" s="405">
        <v>3.23</v>
      </c>
    </row>
    <row r="2525" spans="1:4" ht="15" customHeight="1">
      <c r="A2525" s="188">
        <v>38434</v>
      </c>
      <c r="B2525" s="188" t="s">
        <v>9834</v>
      </c>
      <c r="C2525" s="188" t="s">
        <v>7688</v>
      </c>
      <c r="D2525" s="405">
        <v>4.9400000000000004</v>
      </c>
    </row>
    <row r="2526" spans="1:4" ht="15" customHeight="1">
      <c r="A2526" s="188">
        <v>38435</v>
      </c>
      <c r="B2526" s="188" t="s">
        <v>9835</v>
      </c>
      <c r="C2526" s="188" t="s">
        <v>7688</v>
      </c>
      <c r="D2526" s="405">
        <v>9.39</v>
      </c>
    </row>
    <row r="2527" spans="1:4" ht="15" customHeight="1">
      <c r="A2527" s="188">
        <v>38436</v>
      </c>
      <c r="B2527" s="188" t="s">
        <v>9836</v>
      </c>
      <c r="C2527" s="188" t="s">
        <v>7688</v>
      </c>
      <c r="D2527" s="405">
        <v>19.41</v>
      </c>
    </row>
    <row r="2528" spans="1:4" ht="15" customHeight="1">
      <c r="A2528" s="188">
        <v>38437</v>
      </c>
      <c r="B2528" s="188" t="s">
        <v>9837</v>
      </c>
      <c r="C2528" s="188" t="s">
        <v>7688</v>
      </c>
      <c r="D2528" s="405">
        <v>29.14</v>
      </c>
    </row>
    <row r="2529" spans="1:4" ht="15" customHeight="1">
      <c r="A2529" s="188">
        <v>38438</v>
      </c>
      <c r="B2529" s="188" t="s">
        <v>9838</v>
      </c>
      <c r="C2529" s="188" t="s">
        <v>7688</v>
      </c>
      <c r="D2529" s="405">
        <v>73.64</v>
      </c>
    </row>
    <row r="2530" spans="1:4" ht="15" customHeight="1">
      <c r="A2530" s="188">
        <v>38439</v>
      </c>
      <c r="B2530" s="188" t="s">
        <v>9839</v>
      </c>
      <c r="C2530" s="188" t="s">
        <v>7688</v>
      </c>
      <c r="D2530" s="405">
        <v>112.24</v>
      </c>
    </row>
    <row r="2531" spans="1:4" ht="15" customHeight="1">
      <c r="A2531" s="188">
        <v>10836</v>
      </c>
      <c r="B2531" s="188" t="s">
        <v>2341</v>
      </c>
      <c r="C2531" s="188" t="s">
        <v>7688</v>
      </c>
      <c r="D2531" s="405">
        <v>16.88</v>
      </c>
    </row>
    <row r="2532" spans="1:4" ht="15" customHeight="1">
      <c r="A2532" s="188">
        <v>20128</v>
      </c>
      <c r="B2532" s="188" t="s">
        <v>2342</v>
      </c>
      <c r="C2532" s="188" t="s">
        <v>7688</v>
      </c>
      <c r="D2532" s="405">
        <v>49.46</v>
      </c>
    </row>
    <row r="2533" spans="1:4" ht="15" customHeight="1">
      <c r="A2533" s="188">
        <v>20131</v>
      </c>
      <c r="B2533" s="188" t="s">
        <v>2343</v>
      </c>
      <c r="C2533" s="188" t="s">
        <v>7688</v>
      </c>
      <c r="D2533" s="405">
        <v>45.15</v>
      </c>
    </row>
    <row r="2534" spans="1:4" ht="15" customHeight="1">
      <c r="A2534" s="188">
        <v>3521</v>
      </c>
      <c r="B2534" s="188" t="s">
        <v>2344</v>
      </c>
      <c r="C2534" s="188" t="s">
        <v>7688</v>
      </c>
      <c r="D2534" s="405">
        <v>1.99</v>
      </c>
    </row>
    <row r="2535" spans="1:4">
      <c r="A2535" s="188">
        <v>3531</v>
      </c>
      <c r="B2535" s="188" t="s">
        <v>2345</v>
      </c>
      <c r="C2535" s="188" t="s">
        <v>7688</v>
      </c>
      <c r="D2535" s="405">
        <v>2.25</v>
      </c>
    </row>
    <row r="2536" spans="1:4" ht="15" customHeight="1">
      <c r="A2536" s="188">
        <v>3522</v>
      </c>
      <c r="B2536" s="188" t="s">
        <v>2346</v>
      </c>
      <c r="C2536" s="188" t="s">
        <v>7688</v>
      </c>
      <c r="D2536" s="405">
        <v>3.35</v>
      </c>
    </row>
    <row r="2537" spans="1:4">
      <c r="A2537" s="188">
        <v>3527</v>
      </c>
      <c r="B2537" s="188" t="s">
        <v>2347</v>
      </c>
      <c r="C2537" s="188" t="s">
        <v>7688</v>
      </c>
      <c r="D2537" s="405">
        <v>11.51</v>
      </c>
    </row>
    <row r="2538" spans="1:4" ht="15" customHeight="1">
      <c r="A2538" s="188">
        <v>10835</v>
      </c>
      <c r="B2538" s="188" t="s">
        <v>2348</v>
      </c>
      <c r="C2538" s="188" t="s">
        <v>7688</v>
      </c>
      <c r="D2538" s="405">
        <v>3.53</v>
      </c>
    </row>
    <row r="2539" spans="1:4" ht="15" customHeight="1">
      <c r="A2539" s="188">
        <v>3475</v>
      </c>
      <c r="B2539" s="188" t="s">
        <v>2349</v>
      </c>
      <c r="C2539" s="188" t="s">
        <v>7688</v>
      </c>
      <c r="D2539" s="405">
        <v>3.87</v>
      </c>
    </row>
    <row r="2540" spans="1:4" ht="15" customHeight="1">
      <c r="A2540" s="188">
        <v>3485</v>
      </c>
      <c r="B2540" s="188" t="s">
        <v>2350</v>
      </c>
      <c r="C2540" s="188" t="s">
        <v>7688</v>
      </c>
      <c r="D2540" s="405">
        <v>12.36</v>
      </c>
    </row>
    <row r="2541" spans="1:4" ht="15" customHeight="1">
      <c r="A2541" s="188">
        <v>3534</v>
      </c>
      <c r="B2541" s="188" t="s">
        <v>2351</v>
      </c>
      <c r="C2541" s="188" t="s">
        <v>7688</v>
      </c>
      <c r="D2541" s="405">
        <v>4.8899999999999997</v>
      </c>
    </row>
    <row r="2542" spans="1:4" ht="15" customHeight="1">
      <c r="A2542" s="188">
        <v>3543</v>
      </c>
      <c r="B2542" s="188" t="s">
        <v>2352</v>
      </c>
      <c r="C2542" s="188" t="s">
        <v>7688</v>
      </c>
      <c r="D2542" s="405">
        <v>2.4500000000000002</v>
      </c>
    </row>
    <row r="2543" spans="1:4" ht="15" customHeight="1">
      <c r="A2543" s="188">
        <v>3482</v>
      </c>
      <c r="B2543" s="188" t="s">
        <v>2353</v>
      </c>
      <c r="C2543" s="188" t="s">
        <v>7688</v>
      </c>
      <c r="D2543" s="405">
        <v>6.21</v>
      </c>
    </row>
    <row r="2544" spans="1:4" ht="15" customHeight="1">
      <c r="A2544" s="188">
        <v>3505</v>
      </c>
      <c r="B2544" s="188" t="s">
        <v>2354</v>
      </c>
      <c r="C2544" s="188" t="s">
        <v>7688</v>
      </c>
      <c r="D2544" s="405">
        <v>3.52</v>
      </c>
    </row>
    <row r="2545" spans="1:4" ht="15" customHeight="1">
      <c r="A2545" s="188">
        <v>3516</v>
      </c>
      <c r="B2545" s="188" t="s">
        <v>2355</v>
      </c>
      <c r="C2545" s="188" t="s">
        <v>7688</v>
      </c>
      <c r="D2545" s="405">
        <v>0.92</v>
      </c>
    </row>
    <row r="2546" spans="1:4" ht="15" customHeight="1">
      <c r="A2546" s="188">
        <v>3517</v>
      </c>
      <c r="B2546" s="188" t="s">
        <v>2356</v>
      </c>
      <c r="C2546" s="188" t="s">
        <v>7688</v>
      </c>
      <c r="D2546" s="405">
        <v>3.22</v>
      </c>
    </row>
    <row r="2547" spans="1:4" ht="15" customHeight="1">
      <c r="A2547" s="188">
        <v>3515</v>
      </c>
      <c r="B2547" s="188" t="s">
        <v>2357</v>
      </c>
      <c r="C2547" s="188" t="s">
        <v>7688</v>
      </c>
      <c r="D2547" s="405">
        <v>5.7</v>
      </c>
    </row>
    <row r="2548" spans="1:4" ht="15" customHeight="1">
      <c r="A2548" s="188">
        <v>20147</v>
      </c>
      <c r="B2548" s="188" t="s">
        <v>2358</v>
      </c>
      <c r="C2548" s="188" t="s">
        <v>7688</v>
      </c>
      <c r="D2548" s="405">
        <v>6.14</v>
      </c>
    </row>
    <row r="2549" spans="1:4" ht="15" customHeight="1">
      <c r="A2549" s="188">
        <v>3524</v>
      </c>
      <c r="B2549" s="188" t="s">
        <v>2359</v>
      </c>
      <c r="C2549" s="188" t="s">
        <v>7688</v>
      </c>
      <c r="D2549" s="405">
        <v>7.28</v>
      </c>
    </row>
    <row r="2550" spans="1:4" ht="15" customHeight="1">
      <c r="A2550" s="188">
        <v>3532</v>
      </c>
      <c r="B2550" s="188" t="s">
        <v>2360</v>
      </c>
      <c r="C2550" s="188" t="s">
        <v>7688</v>
      </c>
      <c r="D2550" s="405">
        <v>13.32</v>
      </c>
    </row>
    <row r="2551" spans="1:4" ht="15" customHeight="1">
      <c r="A2551" s="188">
        <v>3528</v>
      </c>
      <c r="B2551" s="188" t="s">
        <v>2361</v>
      </c>
      <c r="C2551" s="188" t="s">
        <v>7688</v>
      </c>
      <c r="D2551" s="405">
        <v>7.28</v>
      </c>
    </row>
    <row r="2552" spans="1:4" ht="15" customHeight="1">
      <c r="A2552" s="188">
        <v>37952</v>
      </c>
      <c r="B2552" s="188" t="s">
        <v>2362</v>
      </c>
      <c r="C2552" s="188" t="s">
        <v>7688</v>
      </c>
      <c r="D2552" s="405">
        <v>51.86</v>
      </c>
    </row>
    <row r="2553" spans="1:4" ht="15" customHeight="1">
      <c r="A2553" s="188">
        <v>37951</v>
      </c>
      <c r="B2553" s="188" t="s">
        <v>2363</v>
      </c>
      <c r="C2553" s="188" t="s">
        <v>7688</v>
      </c>
      <c r="D2553" s="405">
        <v>1.88</v>
      </c>
    </row>
    <row r="2554" spans="1:4" ht="15" customHeight="1">
      <c r="A2554" s="188">
        <v>3518</v>
      </c>
      <c r="B2554" s="188" t="s">
        <v>2364</v>
      </c>
      <c r="C2554" s="188" t="s">
        <v>7688</v>
      </c>
      <c r="D2554" s="405">
        <v>2.76</v>
      </c>
    </row>
    <row r="2555" spans="1:4" ht="15" customHeight="1">
      <c r="A2555" s="188">
        <v>3519</v>
      </c>
      <c r="B2555" s="188" t="s">
        <v>2365</v>
      </c>
      <c r="C2555" s="188" t="s">
        <v>7688</v>
      </c>
      <c r="D2555" s="405">
        <v>6.54</v>
      </c>
    </row>
    <row r="2556" spans="1:4" ht="15" customHeight="1">
      <c r="A2556" s="188">
        <v>3520</v>
      </c>
      <c r="B2556" s="188" t="s">
        <v>2366</v>
      </c>
      <c r="C2556" s="188" t="s">
        <v>7688</v>
      </c>
      <c r="D2556" s="405">
        <v>7.33</v>
      </c>
    </row>
    <row r="2557" spans="1:4" ht="15" customHeight="1">
      <c r="A2557" s="188">
        <v>37950</v>
      </c>
      <c r="B2557" s="188" t="s">
        <v>2367</v>
      </c>
      <c r="C2557" s="188" t="s">
        <v>7688</v>
      </c>
      <c r="D2557" s="405">
        <v>45.15</v>
      </c>
    </row>
    <row r="2558" spans="1:4" ht="15" customHeight="1">
      <c r="A2558" s="188">
        <v>37949</v>
      </c>
      <c r="B2558" s="188" t="s">
        <v>2368</v>
      </c>
      <c r="C2558" s="188" t="s">
        <v>7688</v>
      </c>
      <c r="D2558" s="405">
        <v>1.65</v>
      </c>
    </row>
    <row r="2559" spans="1:4" ht="15" customHeight="1">
      <c r="A2559" s="188">
        <v>3526</v>
      </c>
      <c r="B2559" s="188" t="s">
        <v>2369</v>
      </c>
      <c r="C2559" s="188" t="s">
        <v>7688</v>
      </c>
      <c r="D2559" s="405">
        <v>2.2200000000000002</v>
      </c>
    </row>
    <row r="2560" spans="1:4" ht="15" customHeight="1">
      <c r="A2560" s="188">
        <v>3509</v>
      </c>
      <c r="B2560" s="188" t="s">
        <v>2370</v>
      </c>
      <c r="C2560" s="188" t="s">
        <v>7688</v>
      </c>
      <c r="D2560" s="405">
        <v>5.76</v>
      </c>
    </row>
    <row r="2561" spans="1:4" ht="15" customHeight="1">
      <c r="A2561" s="188">
        <v>3530</v>
      </c>
      <c r="B2561" s="188" t="s">
        <v>2371</v>
      </c>
      <c r="C2561" s="188" t="s">
        <v>7688</v>
      </c>
      <c r="D2561" s="405">
        <v>229.35</v>
      </c>
    </row>
    <row r="2562" spans="1:4" ht="15" customHeight="1">
      <c r="A2562" s="188">
        <v>3542</v>
      </c>
      <c r="B2562" s="188" t="s">
        <v>2372</v>
      </c>
      <c r="C2562" s="188" t="s">
        <v>7688</v>
      </c>
      <c r="D2562" s="405">
        <v>0.53</v>
      </c>
    </row>
    <row r="2563" spans="1:4" ht="15" customHeight="1">
      <c r="A2563" s="188">
        <v>3529</v>
      </c>
      <c r="B2563" s="188" t="s">
        <v>2373</v>
      </c>
      <c r="C2563" s="188" t="s">
        <v>7688</v>
      </c>
      <c r="D2563" s="405">
        <v>0.73</v>
      </c>
    </row>
    <row r="2564" spans="1:4" ht="15" customHeight="1">
      <c r="A2564" s="188">
        <v>3536</v>
      </c>
      <c r="B2564" s="188" t="s">
        <v>2374</v>
      </c>
      <c r="C2564" s="188" t="s">
        <v>7688</v>
      </c>
      <c r="D2564" s="405">
        <v>2.19</v>
      </c>
    </row>
    <row r="2565" spans="1:4" ht="15" customHeight="1">
      <c r="A2565" s="188">
        <v>3535</v>
      </c>
      <c r="B2565" s="188" t="s">
        <v>2375</v>
      </c>
      <c r="C2565" s="188" t="s">
        <v>7688</v>
      </c>
      <c r="D2565" s="405">
        <v>5.21</v>
      </c>
    </row>
    <row r="2566" spans="1:4" ht="15" customHeight="1">
      <c r="A2566" s="188">
        <v>3540</v>
      </c>
      <c r="B2566" s="188" t="s">
        <v>2376</v>
      </c>
      <c r="C2566" s="188" t="s">
        <v>7688</v>
      </c>
      <c r="D2566" s="405">
        <v>5.64</v>
      </c>
    </row>
    <row r="2567" spans="1:4" ht="15" customHeight="1">
      <c r="A2567" s="188">
        <v>3539</v>
      </c>
      <c r="B2567" s="188" t="s">
        <v>2377</v>
      </c>
      <c r="C2567" s="188" t="s">
        <v>7688</v>
      </c>
      <c r="D2567" s="405">
        <v>24.46</v>
      </c>
    </row>
    <row r="2568" spans="1:4" ht="15" customHeight="1">
      <c r="A2568" s="188">
        <v>3513</v>
      </c>
      <c r="B2568" s="188" t="s">
        <v>2378</v>
      </c>
      <c r="C2568" s="188" t="s">
        <v>7688</v>
      </c>
      <c r="D2568" s="405">
        <v>108.72</v>
      </c>
    </row>
    <row r="2569" spans="1:4" ht="15" customHeight="1">
      <c r="A2569" s="188">
        <v>3492</v>
      </c>
      <c r="B2569" s="188" t="s">
        <v>2379</v>
      </c>
      <c r="C2569" s="188" t="s">
        <v>7688</v>
      </c>
      <c r="D2569" s="405">
        <v>20.93</v>
      </c>
    </row>
    <row r="2570" spans="1:4" ht="15" customHeight="1">
      <c r="A2570" s="188">
        <v>3491</v>
      </c>
      <c r="B2570" s="188" t="s">
        <v>2380</v>
      </c>
      <c r="C2570" s="188" t="s">
        <v>7688</v>
      </c>
      <c r="D2570" s="405">
        <v>11.93</v>
      </c>
    </row>
    <row r="2571" spans="1:4" ht="15" customHeight="1">
      <c r="A2571" s="188">
        <v>3493</v>
      </c>
      <c r="B2571" s="188" t="s">
        <v>2381</v>
      </c>
      <c r="C2571" s="188" t="s">
        <v>7688</v>
      </c>
      <c r="D2571" s="405">
        <v>28.61</v>
      </c>
    </row>
    <row r="2572" spans="1:4" ht="15" customHeight="1">
      <c r="A2572" s="188">
        <v>12628</v>
      </c>
      <c r="B2572" s="188" t="s">
        <v>2382</v>
      </c>
      <c r="C2572" s="188" t="s">
        <v>7688</v>
      </c>
      <c r="D2572" s="405">
        <v>7</v>
      </c>
    </row>
    <row r="2573" spans="1:4" ht="15" customHeight="1">
      <c r="A2573" s="188">
        <v>12629</v>
      </c>
      <c r="B2573" s="188" t="s">
        <v>2383</v>
      </c>
      <c r="C2573" s="188" t="s">
        <v>7688</v>
      </c>
      <c r="D2573" s="405">
        <v>7.6</v>
      </c>
    </row>
    <row r="2574" spans="1:4" ht="15" customHeight="1">
      <c r="A2574" s="188">
        <v>3481</v>
      </c>
      <c r="B2574" s="188" t="s">
        <v>2384</v>
      </c>
      <c r="C2574" s="188" t="s">
        <v>7688</v>
      </c>
      <c r="D2574" s="405">
        <v>14.49</v>
      </c>
    </row>
    <row r="2575" spans="1:4" ht="15" customHeight="1">
      <c r="A2575" s="188">
        <v>3510</v>
      </c>
      <c r="B2575" s="188" t="s">
        <v>2385</v>
      </c>
      <c r="C2575" s="188" t="s">
        <v>7688</v>
      </c>
      <c r="D2575" s="405">
        <v>13.54</v>
      </c>
    </row>
    <row r="2576" spans="1:4" ht="15" customHeight="1">
      <c r="A2576" s="188">
        <v>3508</v>
      </c>
      <c r="B2576" s="188" t="s">
        <v>2386</v>
      </c>
      <c r="C2576" s="188" t="s">
        <v>7688</v>
      </c>
      <c r="D2576" s="405">
        <v>35.409999999999997</v>
      </c>
    </row>
    <row r="2577" spans="1:4" ht="15" customHeight="1">
      <c r="A2577" s="188">
        <v>38939</v>
      </c>
      <c r="B2577" s="188" t="s">
        <v>9840</v>
      </c>
      <c r="C2577" s="188" t="s">
        <v>7688</v>
      </c>
      <c r="D2577" s="405">
        <v>16.45</v>
      </c>
    </row>
    <row r="2578" spans="1:4" ht="15" customHeight="1">
      <c r="A2578" s="188">
        <v>38940</v>
      </c>
      <c r="B2578" s="188" t="s">
        <v>9841</v>
      </c>
      <c r="C2578" s="188" t="s">
        <v>7688</v>
      </c>
      <c r="D2578" s="405">
        <v>25.12</v>
      </c>
    </row>
    <row r="2579" spans="1:4" ht="15" customHeight="1">
      <c r="A2579" s="188">
        <v>38941</v>
      </c>
      <c r="B2579" s="188" t="s">
        <v>9842</v>
      </c>
      <c r="C2579" s="188" t="s">
        <v>7688</v>
      </c>
      <c r="D2579" s="405">
        <v>29.67</v>
      </c>
    </row>
    <row r="2580" spans="1:4" ht="15" customHeight="1">
      <c r="A2580" s="188">
        <v>38942</v>
      </c>
      <c r="B2580" s="188" t="s">
        <v>9843</v>
      </c>
      <c r="C2580" s="188" t="s">
        <v>7688</v>
      </c>
      <c r="D2580" s="405">
        <v>33.24</v>
      </c>
    </row>
    <row r="2581" spans="1:4" ht="15" customHeight="1">
      <c r="A2581" s="188">
        <v>38987</v>
      </c>
      <c r="B2581" s="188" t="s">
        <v>9844</v>
      </c>
      <c r="C2581" s="188" t="s">
        <v>7688</v>
      </c>
      <c r="D2581" s="405">
        <v>8.74</v>
      </c>
    </row>
    <row r="2582" spans="1:4" ht="15" customHeight="1">
      <c r="A2582" s="188">
        <v>38988</v>
      </c>
      <c r="B2582" s="188" t="s">
        <v>9845</v>
      </c>
      <c r="C2582" s="188" t="s">
        <v>7688</v>
      </c>
      <c r="D2582" s="405">
        <v>20.29</v>
      </c>
    </row>
    <row r="2583" spans="1:4" ht="15" customHeight="1">
      <c r="A2583" s="188">
        <v>38989</v>
      </c>
      <c r="B2583" s="188" t="s">
        <v>9846</v>
      </c>
      <c r="C2583" s="188" t="s">
        <v>7688</v>
      </c>
      <c r="D2583" s="405">
        <v>26.97</v>
      </c>
    </row>
    <row r="2584" spans="1:4" ht="15" customHeight="1">
      <c r="A2584" s="188">
        <v>38990</v>
      </c>
      <c r="B2584" s="188" t="s">
        <v>9847</v>
      </c>
      <c r="C2584" s="188" t="s">
        <v>7688</v>
      </c>
      <c r="D2584" s="405">
        <v>71.08</v>
      </c>
    </row>
    <row r="2585" spans="1:4" ht="15" customHeight="1">
      <c r="A2585" s="188">
        <v>38991</v>
      </c>
      <c r="B2585" s="188" t="s">
        <v>9848</v>
      </c>
      <c r="C2585" s="188" t="s">
        <v>7688</v>
      </c>
      <c r="D2585" s="405">
        <v>143.62</v>
      </c>
    </row>
    <row r="2586" spans="1:4" ht="15" customHeight="1">
      <c r="A2586" s="188">
        <v>38913</v>
      </c>
      <c r="B2586" s="188" t="s">
        <v>9849</v>
      </c>
      <c r="C2586" s="188" t="s">
        <v>7688</v>
      </c>
      <c r="D2586" s="405">
        <v>15.27</v>
      </c>
    </row>
    <row r="2587" spans="1:4" ht="15" customHeight="1">
      <c r="A2587" s="188">
        <v>38914</v>
      </c>
      <c r="B2587" s="188" t="s">
        <v>9850</v>
      </c>
      <c r="C2587" s="188" t="s">
        <v>7688</v>
      </c>
      <c r="D2587" s="405">
        <v>17.71</v>
      </c>
    </row>
    <row r="2588" spans="1:4" ht="15" customHeight="1">
      <c r="A2588" s="188">
        <v>38915</v>
      </c>
      <c r="B2588" s="188" t="s">
        <v>9851</v>
      </c>
      <c r="C2588" s="188" t="s">
        <v>7688</v>
      </c>
      <c r="D2588" s="405">
        <v>30.75</v>
      </c>
    </row>
    <row r="2589" spans="1:4" ht="15" customHeight="1">
      <c r="A2589" s="188">
        <v>38916</v>
      </c>
      <c r="B2589" s="188" t="s">
        <v>9852</v>
      </c>
      <c r="C2589" s="188" t="s">
        <v>7688</v>
      </c>
      <c r="D2589" s="405">
        <v>40.56</v>
      </c>
    </row>
    <row r="2590" spans="1:4" ht="15" customHeight="1">
      <c r="A2590" s="188">
        <v>39300</v>
      </c>
      <c r="B2590" s="188" t="s">
        <v>9853</v>
      </c>
      <c r="C2590" s="188" t="s">
        <v>7688</v>
      </c>
      <c r="D2590" s="405">
        <v>13.79</v>
      </c>
    </row>
    <row r="2591" spans="1:4" ht="15" customHeight="1">
      <c r="A2591" s="188">
        <v>39301</v>
      </c>
      <c r="B2591" s="188" t="s">
        <v>9854</v>
      </c>
      <c r="C2591" s="188" t="s">
        <v>7688</v>
      </c>
      <c r="D2591" s="405">
        <v>19.14</v>
      </c>
    </row>
    <row r="2592" spans="1:4" ht="15" customHeight="1">
      <c r="A2592" s="188">
        <v>39302</v>
      </c>
      <c r="B2592" s="188" t="s">
        <v>9855</v>
      </c>
      <c r="C2592" s="188" t="s">
        <v>7688</v>
      </c>
      <c r="D2592" s="405">
        <v>24.05</v>
      </c>
    </row>
    <row r="2593" spans="1:4" ht="15" customHeight="1">
      <c r="A2593" s="188">
        <v>39303</v>
      </c>
      <c r="B2593" s="188" t="s">
        <v>9856</v>
      </c>
      <c r="C2593" s="188" t="s">
        <v>7688</v>
      </c>
      <c r="D2593" s="405">
        <v>42.28</v>
      </c>
    </row>
    <row r="2594" spans="1:4" ht="15" customHeight="1">
      <c r="A2594" s="188">
        <v>38923</v>
      </c>
      <c r="B2594" s="188" t="s">
        <v>9857</v>
      </c>
      <c r="C2594" s="188" t="s">
        <v>7688</v>
      </c>
      <c r="D2594" s="405">
        <v>13.47</v>
      </c>
    </row>
    <row r="2595" spans="1:4" ht="15" customHeight="1">
      <c r="A2595" s="188">
        <v>38925</v>
      </c>
      <c r="B2595" s="188" t="s">
        <v>9858</v>
      </c>
      <c r="C2595" s="188" t="s">
        <v>7688</v>
      </c>
      <c r="D2595" s="405">
        <v>14.47</v>
      </c>
    </row>
    <row r="2596" spans="1:4" ht="15" customHeight="1">
      <c r="A2596" s="188">
        <v>38926</v>
      </c>
      <c r="B2596" s="188" t="s">
        <v>9859</v>
      </c>
      <c r="C2596" s="188" t="s">
        <v>7688</v>
      </c>
      <c r="D2596" s="405">
        <v>20.67</v>
      </c>
    </row>
    <row r="2597" spans="1:4" ht="15" customHeight="1">
      <c r="A2597" s="188">
        <v>38927</v>
      </c>
      <c r="B2597" s="188" t="s">
        <v>9860</v>
      </c>
      <c r="C2597" s="188" t="s">
        <v>7688</v>
      </c>
      <c r="D2597" s="405">
        <v>22.11</v>
      </c>
    </row>
    <row r="2598" spans="1:4" ht="15" customHeight="1">
      <c r="A2598" s="188">
        <v>39304</v>
      </c>
      <c r="B2598" s="188" t="s">
        <v>9861</v>
      </c>
      <c r="C2598" s="188" t="s">
        <v>7688</v>
      </c>
      <c r="D2598" s="405">
        <v>17.03</v>
      </c>
    </row>
    <row r="2599" spans="1:4" ht="15" customHeight="1">
      <c r="A2599" s="188">
        <v>38924</v>
      </c>
      <c r="B2599" s="188" t="s">
        <v>9862</v>
      </c>
      <c r="C2599" s="188" t="s">
        <v>7688</v>
      </c>
      <c r="D2599" s="405">
        <v>24.27</v>
      </c>
    </row>
    <row r="2600" spans="1:4" ht="15" customHeight="1">
      <c r="A2600" s="188">
        <v>39305</v>
      </c>
      <c r="B2600" s="188" t="s">
        <v>9863</v>
      </c>
      <c r="C2600" s="188" t="s">
        <v>7688</v>
      </c>
      <c r="D2600" s="405">
        <v>22.3</v>
      </c>
    </row>
    <row r="2601" spans="1:4" ht="15" customHeight="1">
      <c r="A2601" s="188">
        <v>39306</v>
      </c>
      <c r="B2601" s="188" t="s">
        <v>9864</v>
      </c>
      <c r="C2601" s="188" t="s">
        <v>7688</v>
      </c>
      <c r="D2601" s="405">
        <v>27.9</v>
      </c>
    </row>
    <row r="2602" spans="1:4" ht="15" customHeight="1">
      <c r="A2602" s="188">
        <v>38928</v>
      </c>
      <c r="B2602" s="188" t="s">
        <v>9865</v>
      </c>
      <c r="C2602" s="188" t="s">
        <v>7688</v>
      </c>
      <c r="D2602" s="405">
        <v>24.5</v>
      </c>
    </row>
    <row r="2603" spans="1:4" ht="15" customHeight="1">
      <c r="A2603" s="188">
        <v>38929</v>
      </c>
      <c r="B2603" s="188" t="s">
        <v>9866</v>
      </c>
      <c r="C2603" s="188" t="s">
        <v>7688</v>
      </c>
      <c r="D2603" s="405">
        <v>43.45</v>
      </c>
    </row>
    <row r="2604" spans="1:4" ht="15" customHeight="1">
      <c r="A2604" s="188">
        <v>39307</v>
      </c>
      <c r="B2604" s="188" t="s">
        <v>9867</v>
      </c>
      <c r="C2604" s="188" t="s">
        <v>7688</v>
      </c>
      <c r="D2604" s="405">
        <v>32.11</v>
      </c>
    </row>
    <row r="2605" spans="1:4" ht="15" customHeight="1">
      <c r="A2605" s="188">
        <v>38930</v>
      </c>
      <c r="B2605" s="188" t="s">
        <v>9868</v>
      </c>
      <c r="C2605" s="188" t="s">
        <v>7688</v>
      </c>
      <c r="D2605" s="405">
        <v>54.58</v>
      </c>
    </row>
    <row r="2606" spans="1:4" ht="15" customHeight="1">
      <c r="A2606" s="188">
        <v>38931</v>
      </c>
      <c r="B2606" s="188" t="s">
        <v>9869</v>
      </c>
      <c r="C2606" s="188" t="s">
        <v>7688</v>
      </c>
      <c r="D2606" s="405">
        <v>13.74</v>
      </c>
    </row>
    <row r="2607" spans="1:4" ht="15" customHeight="1">
      <c r="A2607" s="188">
        <v>38932</v>
      </c>
      <c r="B2607" s="188" t="s">
        <v>9870</v>
      </c>
      <c r="C2607" s="188" t="s">
        <v>7688</v>
      </c>
      <c r="D2607" s="405">
        <v>13.88</v>
      </c>
    </row>
    <row r="2608" spans="1:4" ht="15" customHeight="1">
      <c r="A2608" s="188">
        <v>38934</v>
      </c>
      <c r="B2608" s="188" t="s">
        <v>9871</v>
      </c>
      <c r="C2608" s="188" t="s">
        <v>7688</v>
      </c>
      <c r="D2608" s="405">
        <v>20.51</v>
      </c>
    </row>
    <row r="2609" spans="1:4" ht="15" customHeight="1">
      <c r="A2609" s="188">
        <v>38935</v>
      </c>
      <c r="B2609" s="188" t="s">
        <v>9872</v>
      </c>
      <c r="C2609" s="188" t="s">
        <v>7688</v>
      </c>
      <c r="D2609" s="405">
        <v>21.95</v>
      </c>
    </row>
    <row r="2610" spans="1:4" ht="15" customHeight="1">
      <c r="A2610" s="188">
        <v>38936</v>
      </c>
      <c r="B2610" s="188" t="s">
        <v>9873</v>
      </c>
      <c r="C2610" s="188" t="s">
        <v>7688</v>
      </c>
      <c r="D2610" s="405">
        <v>23.51</v>
      </c>
    </row>
    <row r="2611" spans="1:4" ht="15" customHeight="1">
      <c r="A2611" s="188">
        <v>38937</v>
      </c>
      <c r="B2611" s="188" t="s">
        <v>9874</v>
      </c>
      <c r="C2611" s="188" t="s">
        <v>7688</v>
      </c>
      <c r="D2611" s="405">
        <v>28.65</v>
      </c>
    </row>
    <row r="2612" spans="1:4" ht="15" customHeight="1">
      <c r="A2612" s="188">
        <v>38938</v>
      </c>
      <c r="B2612" s="188" t="s">
        <v>9875</v>
      </c>
      <c r="C2612" s="188" t="s">
        <v>7688</v>
      </c>
      <c r="D2612" s="405">
        <v>42.6</v>
      </c>
    </row>
    <row r="2613" spans="1:4" ht="15" customHeight="1">
      <c r="A2613" s="188">
        <v>3489</v>
      </c>
      <c r="B2613" s="188" t="s">
        <v>2387</v>
      </c>
      <c r="C2613" s="188" t="s">
        <v>7688</v>
      </c>
      <c r="D2613" s="405">
        <v>13.38</v>
      </c>
    </row>
    <row r="2614" spans="1:4" ht="15" customHeight="1">
      <c r="A2614" s="188">
        <v>20151</v>
      </c>
      <c r="B2614" s="188" t="s">
        <v>27812</v>
      </c>
      <c r="C2614" s="188" t="s">
        <v>7688</v>
      </c>
      <c r="D2614" s="405">
        <v>20.329999999999998</v>
      </c>
    </row>
    <row r="2615" spans="1:4" ht="15" customHeight="1">
      <c r="A2615" s="188">
        <v>20152</v>
      </c>
      <c r="B2615" s="188" t="s">
        <v>27813</v>
      </c>
      <c r="C2615" s="188" t="s">
        <v>7688</v>
      </c>
      <c r="D2615" s="405">
        <v>70.75</v>
      </c>
    </row>
    <row r="2616" spans="1:4" ht="15" customHeight="1">
      <c r="A2616" s="188">
        <v>20148</v>
      </c>
      <c r="B2616" s="188" t="s">
        <v>27814</v>
      </c>
      <c r="C2616" s="188" t="s">
        <v>7688</v>
      </c>
      <c r="D2616" s="405">
        <v>4.04</v>
      </c>
    </row>
    <row r="2617" spans="1:4" ht="15" customHeight="1">
      <c r="A2617" s="188">
        <v>20149</v>
      </c>
      <c r="B2617" s="188" t="s">
        <v>27815</v>
      </c>
      <c r="C2617" s="188" t="s">
        <v>7688</v>
      </c>
      <c r="D2617" s="405">
        <v>6.26</v>
      </c>
    </row>
    <row r="2618" spans="1:4" ht="15" customHeight="1">
      <c r="A2618" s="188">
        <v>20150</v>
      </c>
      <c r="B2618" s="188" t="s">
        <v>27816</v>
      </c>
      <c r="C2618" s="188" t="s">
        <v>7688</v>
      </c>
      <c r="D2618" s="405">
        <v>14.6</v>
      </c>
    </row>
    <row r="2619" spans="1:4" ht="15" customHeight="1">
      <c r="A2619" s="188">
        <v>20157</v>
      </c>
      <c r="B2619" s="188" t="s">
        <v>27817</v>
      </c>
      <c r="C2619" s="188" t="s">
        <v>7688</v>
      </c>
      <c r="D2619" s="405">
        <v>27.43</v>
      </c>
    </row>
    <row r="2620" spans="1:4" ht="15" customHeight="1">
      <c r="A2620" s="188">
        <v>20158</v>
      </c>
      <c r="B2620" s="188" t="s">
        <v>27818</v>
      </c>
      <c r="C2620" s="188" t="s">
        <v>7688</v>
      </c>
      <c r="D2620" s="405">
        <v>91.14</v>
      </c>
    </row>
    <row r="2621" spans="1:4" ht="15" customHeight="1">
      <c r="A2621" s="188">
        <v>20154</v>
      </c>
      <c r="B2621" s="188" t="s">
        <v>27819</v>
      </c>
      <c r="C2621" s="188" t="s">
        <v>7688</v>
      </c>
      <c r="D2621" s="405">
        <v>5.2</v>
      </c>
    </row>
    <row r="2622" spans="1:4" ht="15" customHeight="1">
      <c r="A2622" s="188">
        <v>20155</v>
      </c>
      <c r="B2622" s="188" t="s">
        <v>27820</v>
      </c>
      <c r="C2622" s="188" t="s">
        <v>7688</v>
      </c>
      <c r="D2622" s="405">
        <v>7.78</v>
      </c>
    </row>
    <row r="2623" spans="1:4" ht="15" customHeight="1">
      <c r="A2623" s="188">
        <v>20156</v>
      </c>
      <c r="B2623" s="188" t="s">
        <v>27821</v>
      </c>
      <c r="C2623" s="188" t="s">
        <v>7688</v>
      </c>
      <c r="D2623" s="405">
        <v>17.510000000000002</v>
      </c>
    </row>
    <row r="2624" spans="1:4" ht="15" customHeight="1">
      <c r="A2624" s="188">
        <v>3512</v>
      </c>
      <c r="B2624" s="188" t="s">
        <v>2388</v>
      </c>
      <c r="C2624" s="188" t="s">
        <v>7688</v>
      </c>
      <c r="D2624" s="405">
        <v>209.74</v>
      </c>
    </row>
    <row r="2625" spans="1:4" ht="15" customHeight="1">
      <c r="A2625" s="188">
        <v>3499</v>
      </c>
      <c r="B2625" s="188" t="s">
        <v>2389</v>
      </c>
      <c r="C2625" s="188" t="s">
        <v>7688</v>
      </c>
      <c r="D2625" s="405">
        <v>0.89</v>
      </c>
    </row>
    <row r="2626" spans="1:4" ht="15" customHeight="1">
      <c r="A2626" s="188">
        <v>3500</v>
      </c>
      <c r="B2626" s="188" t="s">
        <v>2390</v>
      </c>
      <c r="C2626" s="188" t="s">
        <v>7688</v>
      </c>
      <c r="D2626" s="405">
        <v>1.5</v>
      </c>
    </row>
    <row r="2627" spans="1:4" ht="15" customHeight="1">
      <c r="A2627" s="188">
        <v>3501</v>
      </c>
      <c r="B2627" s="188" t="s">
        <v>2391</v>
      </c>
      <c r="C2627" s="188" t="s">
        <v>7688</v>
      </c>
      <c r="D2627" s="405">
        <v>4.3499999999999996</v>
      </c>
    </row>
    <row r="2628" spans="1:4" ht="15" customHeight="1">
      <c r="A2628" s="188">
        <v>3502</v>
      </c>
      <c r="B2628" s="188" t="s">
        <v>2392</v>
      </c>
      <c r="C2628" s="188" t="s">
        <v>7688</v>
      </c>
      <c r="D2628" s="405">
        <v>6.19</v>
      </c>
    </row>
    <row r="2629" spans="1:4" ht="15" customHeight="1">
      <c r="A2629" s="188">
        <v>3503</v>
      </c>
      <c r="B2629" s="188" t="s">
        <v>2393</v>
      </c>
      <c r="C2629" s="188" t="s">
        <v>7688</v>
      </c>
      <c r="D2629" s="405">
        <v>7.41</v>
      </c>
    </row>
    <row r="2630" spans="1:4" ht="15" customHeight="1">
      <c r="A2630" s="188">
        <v>3477</v>
      </c>
      <c r="B2630" s="188" t="s">
        <v>2394</v>
      </c>
      <c r="C2630" s="188" t="s">
        <v>7688</v>
      </c>
      <c r="D2630" s="405">
        <v>28.71</v>
      </c>
    </row>
    <row r="2631" spans="1:4" ht="15" customHeight="1">
      <c r="A2631" s="188">
        <v>3478</v>
      </c>
      <c r="B2631" s="188" t="s">
        <v>2395</v>
      </c>
      <c r="C2631" s="188" t="s">
        <v>7688</v>
      </c>
      <c r="D2631" s="405">
        <v>65.97</v>
      </c>
    </row>
    <row r="2632" spans="1:4" ht="15" customHeight="1">
      <c r="A2632" s="188">
        <v>3525</v>
      </c>
      <c r="B2632" s="188" t="s">
        <v>2396</v>
      </c>
      <c r="C2632" s="188" t="s">
        <v>7688</v>
      </c>
      <c r="D2632" s="405">
        <v>78.260000000000005</v>
      </c>
    </row>
    <row r="2633" spans="1:4" ht="15" customHeight="1">
      <c r="A2633" s="188">
        <v>3511</v>
      </c>
      <c r="B2633" s="188" t="s">
        <v>2397</v>
      </c>
      <c r="C2633" s="188" t="s">
        <v>7688</v>
      </c>
      <c r="D2633" s="405">
        <v>91.83</v>
      </c>
    </row>
    <row r="2634" spans="1:4" ht="15" customHeight="1">
      <c r="A2634" s="188">
        <v>38917</v>
      </c>
      <c r="B2634" s="188" t="s">
        <v>9876</v>
      </c>
      <c r="C2634" s="188" t="s">
        <v>7688</v>
      </c>
      <c r="D2634" s="405">
        <v>13.15</v>
      </c>
    </row>
    <row r="2635" spans="1:4" ht="15" customHeight="1">
      <c r="A2635" s="188">
        <v>38919</v>
      </c>
      <c r="B2635" s="188" t="s">
        <v>9877</v>
      </c>
      <c r="C2635" s="188" t="s">
        <v>7688</v>
      </c>
      <c r="D2635" s="405">
        <v>19.559999999999999</v>
      </c>
    </row>
    <row r="2636" spans="1:4" ht="15" customHeight="1">
      <c r="A2636" s="188">
        <v>38922</v>
      </c>
      <c r="B2636" s="188" t="s">
        <v>9878</v>
      </c>
      <c r="C2636" s="188" t="s">
        <v>7688</v>
      </c>
      <c r="D2636" s="405">
        <v>25.27</v>
      </c>
    </row>
    <row r="2637" spans="1:4" ht="15" customHeight="1">
      <c r="A2637" s="188">
        <v>38921</v>
      </c>
      <c r="B2637" s="188" t="s">
        <v>9879</v>
      </c>
      <c r="C2637" s="188" t="s">
        <v>7688</v>
      </c>
      <c r="D2637" s="405">
        <v>31.25</v>
      </c>
    </row>
    <row r="2638" spans="1:4" ht="15" customHeight="1">
      <c r="A2638" s="188">
        <v>38918</v>
      </c>
      <c r="B2638" s="188" t="s">
        <v>9880</v>
      </c>
      <c r="C2638" s="188" t="s">
        <v>7688</v>
      </c>
      <c r="D2638" s="405">
        <v>29.7</v>
      </c>
    </row>
    <row r="2639" spans="1:4" ht="15" customHeight="1">
      <c r="A2639" s="188">
        <v>38920</v>
      </c>
      <c r="B2639" s="188" t="s">
        <v>9881</v>
      </c>
      <c r="C2639" s="188" t="s">
        <v>7688</v>
      </c>
      <c r="D2639" s="405">
        <v>37.130000000000003</v>
      </c>
    </row>
    <row r="2640" spans="1:4" ht="15" customHeight="1">
      <c r="A2640" s="188">
        <v>12032</v>
      </c>
      <c r="B2640" s="188" t="s">
        <v>2398</v>
      </c>
      <c r="C2640" s="188" t="s">
        <v>7699</v>
      </c>
      <c r="D2640" s="405">
        <v>43.14</v>
      </c>
    </row>
    <row r="2641" spans="1:4" ht="15" customHeight="1">
      <c r="A2641" s="188">
        <v>12030</v>
      </c>
      <c r="B2641" s="188" t="s">
        <v>2399</v>
      </c>
      <c r="C2641" s="188" t="s">
        <v>7699</v>
      </c>
      <c r="D2641" s="405">
        <v>40.54</v>
      </c>
    </row>
    <row r="2642" spans="1:4" ht="15" customHeight="1">
      <c r="A2642" s="188">
        <v>10908</v>
      </c>
      <c r="B2642" s="188" t="s">
        <v>2400</v>
      </c>
      <c r="C2642" s="188" t="s">
        <v>7688</v>
      </c>
      <c r="D2642" s="405">
        <v>15.36</v>
      </c>
    </row>
    <row r="2643" spans="1:4" ht="15" customHeight="1">
      <c r="A2643" s="188">
        <v>10909</v>
      </c>
      <c r="B2643" s="188" t="s">
        <v>2401</v>
      </c>
      <c r="C2643" s="188" t="s">
        <v>7688</v>
      </c>
      <c r="D2643" s="405">
        <v>24.49</v>
      </c>
    </row>
    <row r="2644" spans="1:4" ht="15" customHeight="1">
      <c r="A2644" s="188">
        <v>3669</v>
      </c>
      <c r="B2644" s="188" t="s">
        <v>2402</v>
      </c>
      <c r="C2644" s="188" t="s">
        <v>7688</v>
      </c>
      <c r="D2644" s="405">
        <v>10.49</v>
      </c>
    </row>
    <row r="2645" spans="1:4" ht="15" customHeight="1">
      <c r="A2645" s="188">
        <v>20138</v>
      </c>
      <c r="B2645" s="188" t="s">
        <v>2403</v>
      </c>
      <c r="C2645" s="188" t="s">
        <v>7688</v>
      </c>
      <c r="D2645" s="405">
        <v>52.14</v>
      </c>
    </row>
    <row r="2646" spans="1:4" ht="15" customHeight="1">
      <c r="A2646" s="188">
        <v>20139</v>
      </c>
      <c r="B2646" s="188" t="s">
        <v>27822</v>
      </c>
      <c r="C2646" s="188" t="s">
        <v>7688</v>
      </c>
      <c r="D2646" s="405">
        <v>87.61</v>
      </c>
    </row>
    <row r="2647" spans="1:4" ht="15" customHeight="1">
      <c r="A2647" s="188">
        <v>3668</v>
      </c>
      <c r="B2647" s="188" t="s">
        <v>2404</v>
      </c>
      <c r="C2647" s="188" t="s">
        <v>7688</v>
      </c>
      <c r="D2647" s="405">
        <v>34.729999999999997</v>
      </c>
    </row>
    <row r="2648" spans="1:4" ht="15" customHeight="1">
      <c r="A2648" s="188">
        <v>3656</v>
      </c>
      <c r="B2648" s="188" t="s">
        <v>2405</v>
      </c>
      <c r="C2648" s="188" t="s">
        <v>7688</v>
      </c>
      <c r="D2648" s="405">
        <v>17.21</v>
      </c>
    </row>
    <row r="2649" spans="1:4" ht="15" customHeight="1">
      <c r="A2649" s="188">
        <v>10911</v>
      </c>
      <c r="B2649" s="188" t="s">
        <v>2406</v>
      </c>
      <c r="C2649" s="188" t="s">
        <v>7688</v>
      </c>
      <c r="D2649" s="405">
        <v>19.11</v>
      </c>
    </row>
    <row r="2650" spans="1:4" ht="15" customHeight="1">
      <c r="A2650" s="188">
        <v>3654</v>
      </c>
      <c r="B2650" s="188" t="s">
        <v>2407</v>
      </c>
      <c r="C2650" s="188" t="s">
        <v>7688</v>
      </c>
      <c r="D2650" s="405">
        <v>4.66</v>
      </c>
    </row>
    <row r="2651" spans="1:4" ht="15" customHeight="1">
      <c r="A2651" s="188">
        <v>3664</v>
      </c>
      <c r="B2651" s="188" t="s">
        <v>2408</v>
      </c>
      <c r="C2651" s="188" t="s">
        <v>7688</v>
      </c>
      <c r="D2651" s="405">
        <v>5.78</v>
      </c>
    </row>
    <row r="2652" spans="1:4" ht="15" customHeight="1">
      <c r="A2652" s="188">
        <v>3657</v>
      </c>
      <c r="B2652" s="188" t="s">
        <v>2409</v>
      </c>
      <c r="C2652" s="188" t="s">
        <v>7688</v>
      </c>
      <c r="D2652" s="405">
        <v>6.23</v>
      </c>
    </row>
    <row r="2653" spans="1:4" ht="15" customHeight="1">
      <c r="A2653" s="188">
        <v>12625</v>
      </c>
      <c r="B2653" s="188" t="s">
        <v>2410</v>
      </c>
      <c r="C2653" s="188" t="s">
        <v>7688</v>
      </c>
      <c r="D2653" s="405">
        <v>9.61</v>
      </c>
    </row>
    <row r="2654" spans="1:4" ht="15" customHeight="1">
      <c r="A2654" s="188">
        <v>20136</v>
      </c>
      <c r="B2654" s="188" t="s">
        <v>2411</v>
      </c>
      <c r="C2654" s="188" t="s">
        <v>7688</v>
      </c>
      <c r="D2654" s="405">
        <v>117.67</v>
      </c>
    </row>
    <row r="2655" spans="1:4" ht="15" customHeight="1">
      <c r="A2655" s="188">
        <v>20144</v>
      </c>
      <c r="B2655" s="188" t="s">
        <v>27823</v>
      </c>
      <c r="C2655" s="188" t="s">
        <v>7688</v>
      </c>
      <c r="D2655" s="405">
        <v>51.69</v>
      </c>
    </row>
    <row r="2656" spans="1:4" ht="15" customHeight="1">
      <c r="A2656" s="188">
        <v>20143</v>
      </c>
      <c r="B2656" s="188" t="s">
        <v>27824</v>
      </c>
      <c r="C2656" s="188" t="s">
        <v>7688</v>
      </c>
      <c r="D2656" s="405">
        <v>48.27</v>
      </c>
    </row>
    <row r="2657" spans="1:4" ht="15" customHeight="1">
      <c r="A2657" s="188">
        <v>20145</v>
      </c>
      <c r="B2657" s="188" t="s">
        <v>27825</v>
      </c>
      <c r="C2657" s="188" t="s">
        <v>7688</v>
      </c>
      <c r="D2657" s="405">
        <v>136.99</v>
      </c>
    </row>
    <row r="2658" spans="1:4" ht="15" customHeight="1">
      <c r="A2658" s="188">
        <v>20146</v>
      </c>
      <c r="B2658" s="188" t="s">
        <v>27826</v>
      </c>
      <c r="C2658" s="188" t="s">
        <v>7688</v>
      </c>
      <c r="D2658" s="405">
        <v>154.47999999999999</v>
      </c>
    </row>
    <row r="2659" spans="1:4" ht="15" customHeight="1">
      <c r="A2659" s="188">
        <v>20140</v>
      </c>
      <c r="B2659" s="188" t="s">
        <v>27827</v>
      </c>
      <c r="C2659" s="188" t="s">
        <v>7688</v>
      </c>
      <c r="D2659" s="405">
        <v>6.15</v>
      </c>
    </row>
    <row r="2660" spans="1:4" ht="15" customHeight="1">
      <c r="A2660" s="188">
        <v>20141</v>
      </c>
      <c r="B2660" s="188" t="s">
        <v>27828</v>
      </c>
      <c r="C2660" s="188" t="s">
        <v>7688</v>
      </c>
      <c r="D2660" s="405">
        <v>10.8</v>
      </c>
    </row>
    <row r="2661" spans="1:4" ht="15" customHeight="1">
      <c r="A2661" s="188">
        <v>20142</v>
      </c>
      <c r="B2661" s="188" t="s">
        <v>27829</v>
      </c>
      <c r="C2661" s="188" t="s">
        <v>7688</v>
      </c>
      <c r="D2661" s="405">
        <v>33.03</v>
      </c>
    </row>
    <row r="2662" spans="1:4" ht="15" customHeight="1">
      <c r="A2662" s="188">
        <v>3659</v>
      </c>
      <c r="B2662" s="188" t="s">
        <v>2412</v>
      </c>
      <c r="C2662" s="188" t="s">
        <v>7688</v>
      </c>
      <c r="D2662" s="405">
        <v>14.33</v>
      </c>
    </row>
    <row r="2663" spans="1:4" ht="15" customHeight="1">
      <c r="A2663" s="188">
        <v>3660</v>
      </c>
      <c r="B2663" s="188" t="s">
        <v>2413</v>
      </c>
      <c r="C2663" s="188" t="s">
        <v>7688</v>
      </c>
      <c r="D2663" s="405">
        <v>20.65</v>
      </c>
    </row>
    <row r="2664" spans="1:4" ht="15" customHeight="1">
      <c r="A2664" s="188">
        <v>3662</v>
      </c>
      <c r="B2664" s="188" t="s">
        <v>2414</v>
      </c>
      <c r="C2664" s="188" t="s">
        <v>7688</v>
      </c>
      <c r="D2664" s="405">
        <v>7.8</v>
      </c>
    </row>
    <row r="2665" spans="1:4" ht="15" customHeight="1">
      <c r="A2665" s="188">
        <v>3661</v>
      </c>
      <c r="B2665" s="188" t="s">
        <v>2415</v>
      </c>
      <c r="C2665" s="188" t="s">
        <v>7688</v>
      </c>
      <c r="D2665" s="405">
        <v>11.48</v>
      </c>
    </row>
    <row r="2666" spans="1:4" ht="15" customHeight="1">
      <c r="A2666" s="188">
        <v>3658</v>
      </c>
      <c r="B2666" s="188" t="s">
        <v>2416</v>
      </c>
      <c r="C2666" s="188" t="s">
        <v>7688</v>
      </c>
      <c r="D2666" s="405">
        <v>14.61</v>
      </c>
    </row>
    <row r="2667" spans="1:4" ht="15" customHeight="1">
      <c r="A2667" s="188">
        <v>3670</v>
      </c>
      <c r="B2667" s="188" t="s">
        <v>2417</v>
      </c>
      <c r="C2667" s="188" t="s">
        <v>7688</v>
      </c>
      <c r="D2667" s="405">
        <v>19.059999999999999</v>
      </c>
    </row>
    <row r="2668" spans="1:4" ht="15" customHeight="1">
      <c r="A2668" s="188">
        <v>3666</v>
      </c>
      <c r="B2668" s="188" t="s">
        <v>2418</v>
      </c>
      <c r="C2668" s="188" t="s">
        <v>7688</v>
      </c>
      <c r="D2668" s="405">
        <v>3.23</v>
      </c>
    </row>
    <row r="2669" spans="1:4" ht="15" customHeight="1">
      <c r="A2669" s="188">
        <v>14157</v>
      </c>
      <c r="B2669" s="188" t="s">
        <v>2419</v>
      </c>
      <c r="C2669" s="188" t="s">
        <v>7688</v>
      </c>
      <c r="D2669" s="405">
        <v>1.21</v>
      </c>
    </row>
    <row r="2670" spans="1:4" ht="15" customHeight="1">
      <c r="A2670" s="188">
        <v>3653</v>
      </c>
      <c r="B2670" s="188" t="s">
        <v>7743</v>
      </c>
      <c r="C2670" s="188" t="s">
        <v>7688</v>
      </c>
      <c r="D2670" s="405">
        <v>116.3</v>
      </c>
    </row>
    <row r="2671" spans="1:4" ht="15" customHeight="1">
      <c r="A2671" s="188">
        <v>3649</v>
      </c>
      <c r="B2671" s="188" t="s">
        <v>2420</v>
      </c>
      <c r="C2671" s="188" t="s">
        <v>7688</v>
      </c>
      <c r="D2671" s="405">
        <v>240.89</v>
      </c>
    </row>
    <row r="2672" spans="1:4" ht="15" customHeight="1">
      <c r="A2672" s="188">
        <v>42696</v>
      </c>
      <c r="B2672" s="188" t="s">
        <v>9882</v>
      </c>
      <c r="C2672" s="188" t="s">
        <v>7688</v>
      </c>
      <c r="D2672" s="405">
        <v>673.99</v>
      </c>
    </row>
    <row r="2673" spans="1:4" ht="15" customHeight="1">
      <c r="A2673" s="188">
        <v>42697</v>
      </c>
      <c r="B2673" s="188" t="s">
        <v>9883</v>
      </c>
      <c r="C2673" s="188" t="s">
        <v>7688</v>
      </c>
      <c r="D2673" s="406">
        <v>1015.04</v>
      </c>
    </row>
    <row r="2674" spans="1:4" ht="15" customHeight="1">
      <c r="A2674" s="188">
        <v>42698</v>
      </c>
      <c r="B2674" s="188" t="s">
        <v>9884</v>
      </c>
      <c r="C2674" s="188" t="s">
        <v>7688</v>
      </c>
      <c r="D2674" s="406">
        <v>1413.92</v>
      </c>
    </row>
    <row r="2675" spans="1:4" ht="15" customHeight="1">
      <c r="A2675" s="188">
        <v>39875</v>
      </c>
      <c r="B2675" s="188" t="s">
        <v>2421</v>
      </c>
      <c r="C2675" s="188" t="s">
        <v>7688</v>
      </c>
      <c r="D2675" s="405">
        <v>576.54999999999995</v>
      </c>
    </row>
    <row r="2676" spans="1:4" ht="15" customHeight="1">
      <c r="A2676" s="188">
        <v>39876</v>
      </c>
      <c r="B2676" s="188" t="s">
        <v>2422</v>
      </c>
      <c r="C2676" s="188" t="s">
        <v>7688</v>
      </c>
      <c r="D2676" s="405">
        <v>721.84</v>
      </c>
    </row>
    <row r="2677" spans="1:4" ht="15" customHeight="1">
      <c r="A2677" s="188">
        <v>39877</v>
      </c>
      <c r="B2677" s="188" t="s">
        <v>2423</v>
      </c>
      <c r="C2677" s="188" t="s">
        <v>7688</v>
      </c>
      <c r="D2677" s="406">
        <v>1001.17</v>
      </c>
    </row>
    <row r="2678" spans="1:4" ht="15" customHeight="1">
      <c r="A2678" s="188">
        <v>39878</v>
      </c>
      <c r="B2678" s="188" t="s">
        <v>2424</v>
      </c>
      <c r="C2678" s="188" t="s">
        <v>7688</v>
      </c>
      <c r="D2678" s="406">
        <v>1322.38</v>
      </c>
    </row>
    <row r="2679" spans="1:4" ht="15" customHeight="1">
      <c r="A2679" s="188">
        <v>39872</v>
      </c>
      <c r="B2679" s="188" t="s">
        <v>2425</v>
      </c>
      <c r="C2679" s="188" t="s">
        <v>7688</v>
      </c>
      <c r="D2679" s="405">
        <v>395.38</v>
      </c>
    </row>
    <row r="2680" spans="1:4" ht="15" customHeight="1">
      <c r="A2680" s="188">
        <v>39873</v>
      </c>
      <c r="B2680" s="188" t="s">
        <v>2426</v>
      </c>
      <c r="C2680" s="188" t="s">
        <v>7688</v>
      </c>
      <c r="D2680" s="405">
        <v>458.62</v>
      </c>
    </row>
    <row r="2681" spans="1:4" ht="15" customHeight="1">
      <c r="A2681" s="188">
        <v>39874</v>
      </c>
      <c r="B2681" s="188" t="s">
        <v>2427</v>
      </c>
      <c r="C2681" s="188" t="s">
        <v>7688</v>
      </c>
      <c r="D2681" s="405">
        <v>503.74</v>
      </c>
    </row>
    <row r="2682" spans="1:4" ht="15" customHeight="1">
      <c r="A2682" s="188">
        <v>3674</v>
      </c>
      <c r="B2682" s="188" t="s">
        <v>2428</v>
      </c>
      <c r="C2682" s="188" t="s">
        <v>7691</v>
      </c>
      <c r="D2682" s="405">
        <v>53.01</v>
      </c>
    </row>
    <row r="2683" spans="1:4" ht="15" customHeight="1">
      <c r="A2683" s="188">
        <v>3681</v>
      </c>
      <c r="B2683" s="188" t="s">
        <v>2429</v>
      </c>
      <c r="C2683" s="188" t="s">
        <v>7691</v>
      </c>
      <c r="D2683" s="405">
        <v>78.87</v>
      </c>
    </row>
    <row r="2684" spans="1:4" ht="15" customHeight="1">
      <c r="A2684" s="188">
        <v>3676</v>
      </c>
      <c r="B2684" s="188" t="s">
        <v>2430</v>
      </c>
      <c r="C2684" s="188" t="s">
        <v>7691</v>
      </c>
      <c r="D2684" s="405">
        <v>296.81</v>
      </c>
    </row>
    <row r="2685" spans="1:4" ht="15" customHeight="1">
      <c r="A2685" s="188">
        <v>3679</v>
      </c>
      <c r="B2685" s="188" t="s">
        <v>2431</v>
      </c>
      <c r="C2685" s="188" t="s">
        <v>7691</v>
      </c>
      <c r="D2685" s="405">
        <v>245.56</v>
      </c>
    </row>
    <row r="2686" spans="1:4" ht="15" customHeight="1">
      <c r="A2686" s="188">
        <v>3672</v>
      </c>
      <c r="B2686" s="188" t="s">
        <v>2432</v>
      </c>
      <c r="C2686" s="188" t="s">
        <v>7691</v>
      </c>
      <c r="D2686" s="405">
        <v>0.83</v>
      </c>
    </row>
    <row r="2687" spans="1:4" ht="15" customHeight="1">
      <c r="A2687" s="188">
        <v>3671</v>
      </c>
      <c r="B2687" s="188" t="s">
        <v>2433</v>
      </c>
      <c r="C2687" s="188" t="s">
        <v>7691</v>
      </c>
      <c r="D2687" s="405">
        <v>0.79</v>
      </c>
    </row>
    <row r="2688" spans="1:4" ht="15" customHeight="1">
      <c r="A2688" s="188">
        <v>3673</v>
      </c>
      <c r="B2688" s="188" t="s">
        <v>2434</v>
      </c>
      <c r="C2688" s="188" t="s">
        <v>7691</v>
      </c>
      <c r="D2688" s="405">
        <v>1.24</v>
      </c>
    </row>
    <row r="2689" spans="1:4" ht="15" customHeight="1">
      <c r="A2689" s="188">
        <v>38394</v>
      </c>
      <c r="B2689" s="188" t="s">
        <v>2435</v>
      </c>
      <c r="C2689" s="188" t="s">
        <v>7688</v>
      </c>
      <c r="D2689" s="405">
        <v>283.14</v>
      </c>
    </row>
    <row r="2690" spans="1:4" ht="15" customHeight="1">
      <c r="A2690" s="188">
        <v>3729</v>
      </c>
      <c r="B2690" s="188" t="s">
        <v>9885</v>
      </c>
      <c r="C2690" s="188" t="s">
        <v>7688</v>
      </c>
      <c r="D2690" s="405">
        <v>77.87</v>
      </c>
    </row>
    <row r="2691" spans="1:4" ht="15" customHeight="1">
      <c r="A2691" s="188">
        <v>39357</v>
      </c>
      <c r="B2691" s="188" t="s">
        <v>9886</v>
      </c>
      <c r="C2691" s="188" t="s">
        <v>7688</v>
      </c>
      <c r="D2691" s="405">
        <v>119.45</v>
      </c>
    </row>
    <row r="2692" spans="1:4" ht="15" customHeight="1">
      <c r="A2692" s="188">
        <v>39358</v>
      </c>
      <c r="B2692" s="188" t="s">
        <v>9887</v>
      </c>
      <c r="C2692" s="188" t="s">
        <v>7688</v>
      </c>
      <c r="D2692" s="405">
        <v>130.97999999999999</v>
      </c>
    </row>
    <row r="2693" spans="1:4" ht="15" customHeight="1">
      <c r="A2693" s="188">
        <v>39356</v>
      </c>
      <c r="B2693" s="188" t="s">
        <v>9888</v>
      </c>
      <c r="C2693" s="188" t="s">
        <v>7688</v>
      </c>
      <c r="D2693" s="405">
        <v>223.46</v>
      </c>
    </row>
    <row r="2694" spans="1:4" ht="15" customHeight="1">
      <c r="A2694" s="188">
        <v>39355</v>
      </c>
      <c r="B2694" s="188" t="s">
        <v>9889</v>
      </c>
      <c r="C2694" s="188" t="s">
        <v>7688</v>
      </c>
      <c r="D2694" s="405">
        <v>192.29</v>
      </c>
    </row>
    <row r="2695" spans="1:4" ht="15" customHeight="1">
      <c r="A2695" s="188">
        <v>39353</v>
      </c>
      <c r="B2695" s="188" t="s">
        <v>9890</v>
      </c>
      <c r="C2695" s="188" t="s">
        <v>7688</v>
      </c>
      <c r="D2695" s="405">
        <v>263.7</v>
      </c>
    </row>
    <row r="2696" spans="1:4" ht="15" customHeight="1">
      <c r="A2696" s="188">
        <v>39354</v>
      </c>
      <c r="B2696" s="188" t="s">
        <v>9891</v>
      </c>
      <c r="C2696" s="188" t="s">
        <v>7688</v>
      </c>
      <c r="D2696" s="405">
        <v>262.82</v>
      </c>
    </row>
    <row r="2697" spans="1:4" ht="15" customHeight="1">
      <c r="A2697" s="188">
        <v>39398</v>
      </c>
      <c r="B2697" s="188" t="s">
        <v>2436</v>
      </c>
      <c r="C2697" s="188" t="s">
        <v>7688</v>
      </c>
      <c r="D2697" s="405">
        <v>136.82</v>
      </c>
    </row>
    <row r="2698" spans="1:4" ht="15" customHeight="1">
      <c r="A2698" s="188">
        <v>13343</v>
      </c>
      <c r="B2698" s="188" t="s">
        <v>2437</v>
      </c>
      <c r="C2698" s="188" t="s">
        <v>7688</v>
      </c>
      <c r="D2698" s="405">
        <v>22.87</v>
      </c>
    </row>
    <row r="2699" spans="1:4" ht="15" customHeight="1">
      <c r="A2699" s="188">
        <v>12118</v>
      </c>
      <c r="B2699" s="188" t="s">
        <v>2438</v>
      </c>
      <c r="C2699" s="188" t="s">
        <v>7688</v>
      </c>
      <c r="D2699" s="405">
        <v>22.15</v>
      </c>
    </row>
    <row r="2700" spans="1:4" ht="15" customHeight="1">
      <c r="A2700" s="188">
        <v>39482</v>
      </c>
      <c r="B2700" s="188" t="s">
        <v>27830</v>
      </c>
      <c r="C2700" s="188" t="s">
        <v>7688</v>
      </c>
      <c r="D2700" s="405">
        <v>581.85</v>
      </c>
    </row>
    <row r="2701" spans="1:4" ht="15" customHeight="1">
      <c r="A2701" s="188">
        <v>39486</v>
      </c>
      <c r="B2701" s="188" t="s">
        <v>27831</v>
      </c>
      <c r="C2701" s="188" t="s">
        <v>7688</v>
      </c>
      <c r="D2701" s="405">
        <v>474.87</v>
      </c>
    </row>
    <row r="2702" spans="1:4" ht="15" customHeight="1">
      <c r="A2702" s="188">
        <v>39484</v>
      </c>
      <c r="B2702" s="188" t="s">
        <v>27832</v>
      </c>
      <c r="C2702" s="188" t="s">
        <v>7688</v>
      </c>
      <c r="D2702" s="405">
        <v>581.85</v>
      </c>
    </row>
    <row r="2703" spans="1:4" ht="15" customHeight="1">
      <c r="A2703" s="188">
        <v>39488</v>
      </c>
      <c r="B2703" s="188" t="s">
        <v>27833</v>
      </c>
      <c r="C2703" s="188" t="s">
        <v>7688</v>
      </c>
      <c r="D2703" s="405">
        <v>482.64</v>
      </c>
    </row>
    <row r="2704" spans="1:4" ht="15" customHeight="1">
      <c r="A2704" s="188">
        <v>39485</v>
      </c>
      <c r="B2704" s="188" t="s">
        <v>27834</v>
      </c>
      <c r="C2704" s="188" t="s">
        <v>7688</v>
      </c>
      <c r="D2704" s="405">
        <v>581.85</v>
      </c>
    </row>
    <row r="2705" spans="1:4" ht="15" customHeight="1">
      <c r="A2705" s="188">
        <v>39489</v>
      </c>
      <c r="B2705" s="188" t="s">
        <v>27835</v>
      </c>
      <c r="C2705" s="188" t="s">
        <v>7688</v>
      </c>
      <c r="D2705" s="405">
        <v>490.83</v>
      </c>
    </row>
    <row r="2706" spans="1:4" ht="15" customHeight="1">
      <c r="A2706" s="188">
        <v>39490</v>
      </c>
      <c r="B2706" s="188" t="s">
        <v>27836</v>
      </c>
      <c r="C2706" s="188" t="s">
        <v>7688</v>
      </c>
      <c r="D2706" s="405">
        <v>731.39</v>
      </c>
    </row>
    <row r="2707" spans="1:4" ht="15" customHeight="1">
      <c r="A2707" s="188">
        <v>39494</v>
      </c>
      <c r="B2707" s="188" t="s">
        <v>27837</v>
      </c>
      <c r="C2707" s="188" t="s">
        <v>7688</v>
      </c>
      <c r="D2707" s="405">
        <v>525.20000000000005</v>
      </c>
    </row>
    <row r="2708" spans="1:4" ht="15" customHeight="1">
      <c r="A2708" s="188">
        <v>39495</v>
      </c>
      <c r="B2708" s="188" t="s">
        <v>27838</v>
      </c>
      <c r="C2708" s="188" t="s">
        <v>7688</v>
      </c>
      <c r="D2708" s="405">
        <v>591.83000000000004</v>
      </c>
    </row>
    <row r="2709" spans="1:4" ht="15" customHeight="1">
      <c r="A2709" s="188">
        <v>39496</v>
      </c>
      <c r="B2709" s="188" t="s">
        <v>27839</v>
      </c>
      <c r="C2709" s="188" t="s">
        <v>7688</v>
      </c>
      <c r="D2709" s="405">
        <v>651.01</v>
      </c>
    </row>
    <row r="2710" spans="1:4" ht="15" customHeight="1">
      <c r="A2710" s="188">
        <v>39492</v>
      </c>
      <c r="B2710" s="188" t="s">
        <v>27840</v>
      </c>
      <c r="C2710" s="188" t="s">
        <v>7688</v>
      </c>
      <c r="D2710" s="405">
        <v>753.7</v>
      </c>
    </row>
    <row r="2711" spans="1:4" ht="15" customHeight="1">
      <c r="A2711" s="188">
        <v>39497</v>
      </c>
      <c r="B2711" s="188" t="s">
        <v>27841</v>
      </c>
      <c r="C2711" s="188" t="s">
        <v>7688</v>
      </c>
      <c r="D2711" s="405">
        <v>680.79</v>
      </c>
    </row>
    <row r="2712" spans="1:4" ht="15" customHeight="1">
      <c r="A2712" s="188">
        <v>39493</v>
      </c>
      <c r="B2712" s="188" t="s">
        <v>27842</v>
      </c>
      <c r="C2712" s="188" t="s">
        <v>7688</v>
      </c>
      <c r="D2712" s="405">
        <v>808.41</v>
      </c>
    </row>
    <row r="2713" spans="1:4" ht="15" customHeight="1">
      <c r="A2713" s="188">
        <v>39500</v>
      </c>
      <c r="B2713" s="188" t="s">
        <v>27843</v>
      </c>
      <c r="C2713" s="188" t="s">
        <v>7688</v>
      </c>
      <c r="D2713" s="405">
        <v>882.05</v>
      </c>
    </row>
    <row r="2714" spans="1:4" ht="15" customHeight="1">
      <c r="A2714" s="188">
        <v>39498</v>
      </c>
      <c r="B2714" s="188" t="s">
        <v>27844</v>
      </c>
      <c r="C2714" s="188" t="s">
        <v>7688</v>
      </c>
      <c r="D2714" s="406">
        <v>1087.8599999999999</v>
      </c>
    </row>
    <row r="2715" spans="1:4" ht="15" customHeight="1">
      <c r="A2715" s="188">
        <v>43628</v>
      </c>
      <c r="B2715" s="188" t="s">
        <v>27845</v>
      </c>
      <c r="C2715" s="188" t="s">
        <v>7688</v>
      </c>
      <c r="D2715" s="405">
        <v>857.46</v>
      </c>
    </row>
    <row r="2716" spans="1:4" ht="15" customHeight="1">
      <c r="A2716" s="188">
        <v>39501</v>
      </c>
      <c r="B2716" s="188" t="s">
        <v>27846</v>
      </c>
      <c r="C2716" s="188" t="s">
        <v>7688</v>
      </c>
      <c r="D2716" s="405">
        <v>905.93</v>
      </c>
    </row>
    <row r="2717" spans="1:4" ht="15" customHeight="1">
      <c r="A2717" s="188">
        <v>39499</v>
      </c>
      <c r="B2717" s="188" t="s">
        <v>27847</v>
      </c>
      <c r="C2717" s="188" t="s">
        <v>7688</v>
      </c>
      <c r="D2717" s="406">
        <v>1103.3</v>
      </c>
    </row>
    <row r="2718" spans="1:4" ht="15" customHeight="1">
      <c r="A2718" s="188">
        <v>43621</v>
      </c>
      <c r="B2718" s="188" t="s">
        <v>27848</v>
      </c>
      <c r="C2718" s="188" t="s">
        <v>7688</v>
      </c>
      <c r="D2718" s="405">
        <v>911.05</v>
      </c>
    </row>
    <row r="2719" spans="1:4" ht="15" customHeight="1">
      <c r="A2719" s="188">
        <v>3733</v>
      </c>
      <c r="B2719" s="188" t="s">
        <v>2439</v>
      </c>
      <c r="C2719" s="188" t="s">
        <v>7690</v>
      </c>
      <c r="D2719" s="405">
        <v>54.83</v>
      </c>
    </row>
    <row r="2720" spans="1:4" ht="15" customHeight="1">
      <c r="A2720" s="188">
        <v>3731</v>
      </c>
      <c r="B2720" s="188" t="s">
        <v>9892</v>
      </c>
      <c r="C2720" s="188" t="s">
        <v>7690</v>
      </c>
      <c r="D2720" s="405">
        <v>50.9</v>
      </c>
    </row>
    <row r="2721" spans="1:4" ht="15" customHeight="1">
      <c r="A2721" s="188">
        <v>38137</v>
      </c>
      <c r="B2721" s="188" t="s">
        <v>2440</v>
      </c>
      <c r="C2721" s="188" t="s">
        <v>7690</v>
      </c>
      <c r="D2721" s="405">
        <v>51.2</v>
      </c>
    </row>
    <row r="2722" spans="1:4" ht="15" customHeight="1">
      <c r="A2722" s="188">
        <v>38135</v>
      </c>
      <c r="B2722" s="188" t="s">
        <v>2441</v>
      </c>
      <c r="C2722" s="188" t="s">
        <v>7690</v>
      </c>
      <c r="D2722" s="405">
        <v>64.900000000000006</v>
      </c>
    </row>
    <row r="2723" spans="1:4" ht="15" customHeight="1">
      <c r="A2723" s="188">
        <v>38138</v>
      </c>
      <c r="B2723" s="188" t="s">
        <v>2442</v>
      </c>
      <c r="C2723" s="188" t="s">
        <v>7690</v>
      </c>
      <c r="D2723" s="405">
        <v>50.27</v>
      </c>
    </row>
    <row r="2724" spans="1:4" ht="15" customHeight="1">
      <c r="A2724" s="188">
        <v>3736</v>
      </c>
      <c r="B2724" s="188" t="s">
        <v>2443</v>
      </c>
      <c r="C2724" s="188" t="s">
        <v>7690</v>
      </c>
      <c r="D2724" s="405">
        <v>67.5</v>
      </c>
    </row>
    <row r="2725" spans="1:4" ht="15" customHeight="1">
      <c r="A2725" s="188">
        <v>3741</v>
      </c>
      <c r="B2725" s="188" t="s">
        <v>4554</v>
      </c>
      <c r="C2725" s="188" t="s">
        <v>7690</v>
      </c>
      <c r="D2725" s="405">
        <v>70.36</v>
      </c>
    </row>
    <row r="2726" spans="1:4" ht="15" customHeight="1">
      <c r="A2726" s="188">
        <v>3745</v>
      </c>
      <c r="B2726" s="188" t="s">
        <v>2444</v>
      </c>
      <c r="C2726" s="188" t="s">
        <v>7690</v>
      </c>
      <c r="D2726" s="405">
        <v>75.87</v>
      </c>
    </row>
    <row r="2727" spans="1:4" ht="15" customHeight="1">
      <c r="A2727" s="188">
        <v>3743</v>
      </c>
      <c r="B2727" s="188" t="s">
        <v>2445</v>
      </c>
      <c r="C2727" s="188" t="s">
        <v>7690</v>
      </c>
      <c r="D2727" s="405">
        <v>70.11</v>
      </c>
    </row>
    <row r="2728" spans="1:4" ht="15" customHeight="1">
      <c r="A2728" s="188">
        <v>3744</v>
      </c>
      <c r="B2728" s="188" t="s">
        <v>2446</v>
      </c>
      <c r="C2728" s="188" t="s">
        <v>7690</v>
      </c>
      <c r="D2728" s="405">
        <v>77.180000000000007</v>
      </c>
    </row>
    <row r="2729" spans="1:4" ht="15" customHeight="1">
      <c r="A2729" s="188">
        <v>3739</v>
      </c>
      <c r="B2729" s="188" t="s">
        <v>2447</v>
      </c>
      <c r="C2729" s="188" t="s">
        <v>7690</v>
      </c>
      <c r="D2729" s="405">
        <v>81.099999999999994</v>
      </c>
    </row>
    <row r="2730" spans="1:4" ht="15" customHeight="1">
      <c r="A2730" s="188">
        <v>3737</v>
      </c>
      <c r="B2730" s="188" t="s">
        <v>2448</v>
      </c>
      <c r="C2730" s="188" t="s">
        <v>7690</v>
      </c>
      <c r="D2730" s="405">
        <v>85.02</v>
      </c>
    </row>
    <row r="2731" spans="1:4" ht="15" customHeight="1">
      <c r="A2731" s="188">
        <v>3738</v>
      </c>
      <c r="B2731" s="188" t="s">
        <v>2449</v>
      </c>
      <c r="C2731" s="188" t="s">
        <v>7690</v>
      </c>
      <c r="D2731" s="405">
        <v>98.11</v>
      </c>
    </row>
    <row r="2732" spans="1:4" ht="15" customHeight="1">
      <c r="A2732" s="188">
        <v>3747</v>
      </c>
      <c r="B2732" s="188" t="s">
        <v>2450</v>
      </c>
      <c r="C2732" s="188" t="s">
        <v>7690</v>
      </c>
      <c r="D2732" s="405">
        <v>77.180000000000007</v>
      </c>
    </row>
    <row r="2733" spans="1:4" ht="15" customHeight="1">
      <c r="A2733" s="188">
        <v>11649</v>
      </c>
      <c r="B2733" s="188" t="s">
        <v>2451</v>
      </c>
      <c r="C2733" s="188" t="s">
        <v>7688</v>
      </c>
      <c r="D2733" s="405">
        <v>559.88</v>
      </c>
    </row>
    <row r="2734" spans="1:4" ht="15" customHeight="1">
      <c r="A2734" s="188">
        <v>11650</v>
      </c>
      <c r="B2734" s="188" t="s">
        <v>2452</v>
      </c>
      <c r="C2734" s="188" t="s">
        <v>7688</v>
      </c>
      <c r="D2734" s="405">
        <v>954.28</v>
      </c>
    </row>
    <row r="2735" spans="1:4" ht="15" customHeight="1">
      <c r="A2735" s="188">
        <v>3742</v>
      </c>
      <c r="B2735" s="188" t="s">
        <v>2453</v>
      </c>
      <c r="C2735" s="188" t="s">
        <v>7690</v>
      </c>
      <c r="D2735" s="405">
        <v>101.77</v>
      </c>
    </row>
    <row r="2736" spans="1:4" ht="15" customHeight="1">
      <c r="A2736" s="188">
        <v>3746</v>
      </c>
      <c r="B2736" s="188" t="s">
        <v>2454</v>
      </c>
      <c r="C2736" s="188" t="s">
        <v>7690</v>
      </c>
      <c r="D2736" s="405">
        <v>118.83</v>
      </c>
    </row>
    <row r="2737" spans="1:4" ht="15" customHeight="1">
      <c r="A2737" s="188">
        <v>21106</v>
      </c>
      <c r="B2737" s="188" t="s">
        <v>27849</v>
      </c>
      <c r="C2737" s="188" t="s">
        <v>7692</v>
      </c>
      <c r="D2737" s="405">
        <v>34.81</v>
      </c>
    </row>
    <row r="2738" spans="1:4" ht="15" customHeight="1">
      <c r="A2738" s="188">
        <v>3755</v>
      </c>
      <c r="B2738" s="188" t="s">
        <v>2455</v>
      </c>
      <c r="C2738" s="188" t="s">
        <v>7688</v>
      </c>
      <c r="D2738" s="405">
        <v>21.1</v>
      </c>
    </row>
    <row r="2739" spans="1:4" ht="15" customHeight="1">
      <c r="A2739" s="188">
        <v>3750</v>
      </c>
      <c r="B2739" s="188" t="s">
        <v>2456</v>
      </c>
      <c r="C2739" s="188" t="s">
        <v>7688</v>
      </c>
      <c r="D2739" s="405">
        <v>28.37</v>
      </c>
    </row>
    <row r="2740" spans="1:4" ht="15" customHeight="1">
      <c r="A2740" s="188">
        <v>3756</v>
      </c>
      <c r="B2740" s="188" t="s">
        <v>2457</v>
      </c>
      <c r="C2740" s="188" t="s">
        <v>7688</v>
      </c>
      <c r="D2740" s="405">
        <v>53.02</v>
      </c>
    </row>
    <row r="2741" spans="1:4" ht="15" customHeight="1">
      <c r="A2741" s="188">
        <v>39377</v>
      </c>
      <c r="B2741" s="188" t="s">
        <v>2458</v>
      </c>
      <c r="C2741" s="188" t="s">
        <v>7688</v>
      </c>
      <c r="D2741" s="405">
        <v>157.05000000000001</v>
      </c>
    </row>
    <row r="2742" spans="1:4">
      <c r="A2742" s="188">
        <v>38191</v>
      </c>
      <c r="B2742" s="188" t="s">
        <v>2459</v>
      </c>
      <c r="C2742" s="188" t="s">
        <v>7688</v>
      </c>
      <c r="D2742" s="405">
        <v>11.69</v>
      </c>
    </row>
    <row r="2743" spans="1:4" ht="15" customHeight="1">
      <c r="A2743" s="188">
        <v>39381</v>
      </c>
      <c r="B2743" s="188" t="s">
        <v>2460</v>
      </c>
      <c r="C2743" s="188" t="s">
        <v>7688</v>
      </c>
      <c r="D2743" s="405">
        <v>10.9</v>
      </c>
    </row>
    <row r="2744" spans="1:4">
      <c r="A2744" s="188">
        <v>38780</v>
      </c>
      <c r="B2744" s="188" t="s">
        <v>2461</v>
      </c>
      <c r="C2744" s="188" t="s">
        <v>7688</v>
      </c>
      <c r="D2744" s="405">
        <v>13.34</v>
      </c>
    </row>
    <row r="2745" spans="1:4" ht="15" customHeight="1">
      <c r="A2745" s="188">
        <v>38781</v>
      </c>
      <c r="B2745" s="188" t="s">
        <v>2462</v>
      </c>
      <c r="C2745" s="188" t="s">
        <v>7688</v>
      </c>
      <c r="D2745" s="405">
        <v>45.04</v>
      </c>
    </row>
    <row r="2746" spans="1:4" ht="15" customHeight="1">
      <c r="A2746" s="188">
        <v>38192</v>
      </c>
      <c r="B2746" s="188" t="s">
        <v>2463</v>
      </c>
      <c r="C2746" s="188" t="s">
        <v>7688</v>
      </c>
      <c r="D2746" s="405">
        <v>81.510000000000005</v>
      </c>
    </row>
    <row r="2747" spans="1:4" ht="15" customHeight="1">
      <c r="A2747" s="188">
        <v>3753</v>
      </c>
      <c r="B2747" s="188" t="s">
        <v>2464</v>
      </c>
      <c r="C2747" s="188" t="s">
        <v>7688</v>
      </c>
      <c r="D2747" s="405">
        <v>7.13</v>
      </c>
    </row>
    <row r="2748" spans="1:4" ht="15" customHeight="1">
      <c r="A2748" s="188">
        <v>38782</v>
      </c>
      <c r="B2748" s="188" t="s">
        <v>2465</v>
      </c>
      <c r="C2748" s="188" t="s">
        <v>7688</v>
      </c>
      <c r="D2748" s="405">
        <v>9.2899999999999991</v>
      </c>
    </row>
    <row r="2749" spans="1:4" ht="15" customHeight="1">
      <c r="A2749" s="188">
        <v>38778</v>
      </c>
      <c r="B2749" s="188" t="s">
        <v>2466</v>
      </c>
      <c r="C2749" s="188" t="s">
        <v>7688</v>
      </c>
      <c r="D2749" s="405">
        <v>6.97</v>
      </c>
    </row>
    <row r="2750" spans="1:4" ht="15" customHeight="1">
      <c r="A2750" s="188">
        <v>38779</v>
      </c>
      <c r="B2750" s="188" t="s">
        <v>2467</v>
      </c>
      <c r="C2750" s="188" t="s">
        <v>7688</v>
      </c>
      <c r="D2750" s="405">
        <v>7.39</v>
      </c>
    </row>
    <row r="2751" spans="1:4">
      <c r="A2751" s="188">
        <v>39388</v>
      </c>
      <c r="B2751" s="188" t="s">
        <v>2468</v>
      </c>
      <c r="C2751" s="188" t="s">
        <v>7688</v>
      </c>
      <c r="D2751" s="405">
        <v>13.83</v>
      </c>
    </row>
    <row r="2752" spans="1:4" ht="15" customHeight="1">
      <c r="A2752" s="188">
        <v>39387</v>
      </c>
      <c r="B2752" s="188" t="s">
        <v>2469</v>
      </c>
      <c r="C2752" s="188" t="s">
        <v>7688</v>
      </c>
      <c r="D2752" s="405">
        <v>21.57</v>
      </c>
    </row>
    <row r="2753" spans="1:4" ht="15" customHeight="1">
      <c r="A2753" s="188">
        <v>39386</v>
      </c>
      <c r="B2753" s="188" t="s">
        <v>2470</v>
      </c>
      <c r="C2753" s="188" t="s">
        <v>7688</v>
      </c>
      <c r="D2753" s="405">
        <v>15.04</v>
      </c>
    </row>
    <row r="2754" spans="1:4" ht="15" customHeight="1">
      <c r="A2754" s="188">
        <v>38194</v>
      </c>
      <c r="B2754" s="188" t="s">
        <v>2471</v>
      </c>
      <c r="C2754" s="188" t="s">
        <v>7688</v>
      </c>
      <c r="D2754" s="405">
        <v>11.25</v>
      </c>
    </row>
    <row r="2755" spans="1:4" ht="15" customHeight="1">
      <c r="A2755" s="188">
        <v>38193</v>
      </c>
      <c r="B2755" s="188" t="s">
        <v>2472</v>
      </c>
      <c r="C2755" s="188" t="s">
        <v>7688</v>
      </c>
      <c r="D2755" s="405">
        <v>9.7799999999999994</v>
      </c>
    </row>
    <row r="2756" spans="1:4" ht="15" customHeight="1">
      <c r="A2756" s="188">
        <v>12216</v>
      </c>
      <c r="B2756" s="188" t="s">
        <v>2473</v>
      </c>
      <c r="C2756" s="188" t="s">
        <v>7688</v>
      </c>
      <c r="D2756" s="405">
        <v>40.76</v>
      </c>
    </row>
    <row r="2757" spans="1:4" ht="15" customHeight="1">
      <c r="A2757" s="188">
        <v>3757</v>
      </c>
      <c r="B2757" s="188" t="s">
        <v>2474</v>
      </c>
      <c r="C2757" s="188" t="s">
        <v>7688</v>
      </c>
      <c r="D2757" s="405">
        <v>47.13</v>
      </c>
    </row>
    <row r="2758" spans="1:4" ht="15" customHeight="1">
      <c r="A2758" s="188">
        <v>3758</v>
      </c>
      <c r="B2758" s="188" t="s">
        <v>2475</v>
      </c>
      <c r="C2758" s="188" t="s">
        <v>7688</v>
      </c>
      <c r="D2758" s="405">
        <v>54.95</v>
      </c>
    </row>
    <row r="2759" spans="1:4" ht="15" customHeight="1">
      <c r="A2759" s="188">
        <v>12214</v>
      </c>
      <c r="B2759" s="188" t="s">
        <v>2476</v>
      </c>
      <c r="C2759" s="188" t="s">
        <v>7688</v>
      </c>
      <c r="D2759" s="405">
        <v>18.82</v>
      </c>
    </row>
    <row r="2760" spans="1:4" ht="15" customHeight="1">
      <c r="A2760" s="188">
        <v>3749</v>
      </c>
      <c r="B2760" s="188" t="s">
        <v>2477</v>
      </c>
      <c r="C2760" s="188" t="s">
        <v>7688</v>
      </c>
      <c r="D2760" s="405">
        <v>33.54</v>
      </c>
    </row>
    <row r="2761" spans="1:4" ht="15" customHeight="1">
      <c r="A2761" s="188">
        <v>3751</v>
      </c>
      <c r="B2761" s="188" t="s">
        <v>2478</v>
      </c>
      <c r="C2761" s="188" t="s">
        <v>7688</v>
      </c>
      <c r="D2761" s="405">
        <v>45.77</v>
      </c>
    </row>
    <row r="2762" spans="1:4" ht="15" customHeight="1">
      <c r="A2762" s="188">
        <v>39376</v>
      </c>
      <c r="B2762" s="188" t="s">
        <v>2479</v>
      </c>
      <c r="C2762" s="188" t="s">
        <v>7688</v>
      </c>
      <c r="D2762" s="405">
        <v>38.590000000000003</v>
      </c>
    </row>
    <row r="2763" spans="1:4" ht="15" customHeight="1">
      <c r="A2763" s="188">
        <v>3752</v>
      </c>
      <c r="B2763" s="188" t="s">
        <v>2480</v>
      </c>
      <c r="C2763" s="188" t="s">
        <v>7688</v>
      </c>
      <c r="D2763" s="405">
        <v>75.510000000000005</v>
      </c>
    </row>
    <row r="2764" spans="1:4" ht="15" customHeight="1">
      <c r="A2764" s="188">
        <v>746</v>
      </c>
      <c r="B2764" s="188" t="s">
        <v>30216</v>
      </c>
      <c r="C2764" s="188" t="s">
        <v>7688</v>
      </c>
      <c r="D2764" s="406">
        <v>4000</v>
      </c>
    </row>
    <row r="2765" spans="1:4">
      <c r="A2765" s="188">
        <v>36521</v>
      </c>
      <c r="B2765" s="188" t="s">
        <v>2481</v>
      </c>
      <c r="C2765" s="188" t="s">
        <v>7688</v>
      </c>
      <c r="D2765" s="405">
        <v>122.48</v>
      </c>
    </row>
    <row r="2766" spans="1:4" ht="15" customHeight="1">
      <c r="A2766" s="188">
        <v>36794</v>
      </c>
      <c r="B2766" s="188" t="s">
        <v>2482</v>
      </c>
      <c r="C2766" s="188" t="s">
        <v>7688</v>
      </c>
      <c r="D2766" s="405">
        <v>124.86</v>
      </c>
    </row>
    <row r="2767" spans="1:4" ht="15" customHeight="1">
      <c r="A2767" s="188">
        <v>10426</v>
      </c>
      <c r="B2767" s="188" t="s">
        <v>2483</v>
      </c>
      <c r="C2767" s="188" t="s">
        <v>7688</v>
      </c>
      <c r="D2767" s="405">
        <v>179.83</v>
      </c>
    </row>
    <row r="2768" spans="1:4" ht="15" customHeight="1">
      <c r="A2768" s="188">
        <v>10425</v>
      </c>
      <c r="B2768" s="188" t="s">
        <v>2484</v>
      </c>
      <c r="C2768" s="188" t="s">
        <v>7688</v>
      </c>
      <c r="D2768" s="405">
        <v>79.3</v>
      </c>
    </row>
    <row r="2769" spans="1:4" ht="15" customHeight="1">
      <c r="A2769" s="188">
        <v>10431</v>
      </c>
      <c r="B2769" s="188" t="s">
        <v>2485</v>
      </c>
      <c r="C2769" s="188" t="s">
        <v>7688</v>
      </c>
      <c r="D2769" s="405">
        <v>197.28</v>
      </c>
    </row>
    <row r="2770" spans="1:4" ht="15" customHeight="1">
      <c r="A2770" s="188">
        <v>10429</v>
      </c>
      <c r="B2770" s="188" t="s">
        <v>2486</v>
      </c>
      <c r="C2770" s="188" t="s">
        <v>7688</v>
      </c>
      <c r="D2770" s="405">
        <v>94.58</v>
      </c>
    </row>
    <row r="2771" spans="1:4" ht="15" customHeight="1">
      <c r="A2771" s="188">
        <v>20269</v>
      </c>
      <c r="B2771" s="188" t="s">
        <v>2487</v>
      </c>
      <c r="C2771" s="188" t="s">
        <v>7688</v>
      </c>
      <c r="D2771" s="405">
        <v>77.95</v>
      </c>
    </row>
    <row r="2772" spans="1:4" ht="15" customHeight="1">
      <c r="A2772" s="188">
        <v>20270</v>
      </c>
      <c r="B2772" s="188" t="s">
        <v>2488</v>
      </c>
      <c r="C2772" s="188" t="s">
        <v>7688</v>
      </c>
      <c r="D2772" s="405">
        <v>84.88</v>
      </c>
    </row>
    <row r="2773" spans="1:4" ht="15" customHeight="1">
      <c r="A2773" s="188">
        <v>11696</v>
      </c>
      <c r="B2773" s="188" t="s">
        <v>2489</v>
      </c>
      <c r="C2773" s="188" t="s">
        <v>7688</v>
      </c>
      <c r="D2773" s="405">
        <v>124.01</v>
      </c>
    </row>
    <row r="2774" spans="1:4" ht="15" customHeight="1">
      <c r="A2774" s="188">
        <v>10427</v>
      </c>
      <c r="B2774" s="188" t="s">
        <v>2490</v>
      </c>
      <c r="C2774" s="188" t="s">
        <v>7688</v>
      </c>
      <c r="D2774" s="405">
        <v>222.35</v>
      </c>
    </row>
    <row r="2775" spans="1:4" ht="15" customHeight="1">
      <c r="A2775" s="188">
        <v>10428</v>
      </c>
      <c r="B2775" s="188" t="s">
        <v>2491</v>
      </c>
      <c r="C2775" s="188" t="s">
        <v>7688</v>
      </c>
      <c r="D2775" s="405">
        <v>225.67</v>
      </c>
    </row>
    <row r="2776" spans="1:4" ht="15" customHeight="1">
      <c r="A2776" s="188">
        <v>2354</v>
      </c>
      <c r="B2776" s="188" t="s">
        <v>9893</v>
      </c>
      <c r="C2776" s="188" t="s">
        <v>7687</v>
      </c>
      <c r="D2776" s="405">
        <v>10.84</v>
      </c>
    </row>
    <row r="2777" spans="1:4" ht="15" customHeight="1">
      <c r="A2777" s="188">
        <v>40932</v>
      </c>
      <c r="B2777" s="188" t="s">
        <v>2492</v>
      </c>
      <c r="C2777" s="188" t="s">
        <v>7696</v>
      </c>
      <c r="D2777" s="406">
        <v>1924.01</v>
      </c>
    </row>
    <row r="2778" spans="1:4" ht="15" customHeight="1">
      <c r="A2778" s="188">
        <v>10853</v>
      </c>
      <c r="B2778" s="188" t="s">
        <v>2493</v>
      </c>
      <c r="C2778" s="188" t="s">
        <v>7688</v>
      </c>
      <c r="D2778" s="405">
        <v>63.86</v>
      </c>
    </row>
    <row r="2779" spans="1:4" ht="15" customHeight="1">
      <c r="A2779" s="188">
        <v>5093</v>
      </c>
      <c r="B2779" s="188" t="s">
        <v>2494</v>
      </c>
      <c r="C2779" s="188" t="s">
        <v>7697</v>
      </c>
      <c r="D2779" s="405">
        <v>13.71</v>
      </c>
    </row>
    <row r="2780" spans="1:4" ht="15" customHeight="1">
      <c r="A2780" s="188">
        <v>37768</v>
      </c>
      <c r="B2780" s="188" t="s">
        <v>2495</v>
      </c>
      <c r="C2780" s="188" t="s">
        <v>7688</v>
      </c>
      <c r="D2780" s="406">
        <v>120000</v>
      </c>
    </row>
    <row r="2781" spans="1:4" ht="15" customHeight="1">
      <c r="A2781" s="188">
        <v>37773</v>
      </c>
      <c r="B2781" s="188" t="s">
        <v>2496</v>
      </c>
      <c r="C2781" s="188" t="s">
        <v>7688</v>
      </c>
      <c r="D2781" s="406">
        <v>101900.23</v>
      </c>
    </row>
    <row r="2782" spans="1:4" ht="15" customHeight="1">
      <c r="A2782" s="188">
        <v>37769</v>
      </c>
      <c r="B2782" s="188" t="s">
        <v>2497</v>
      </c>
      <c r="C2782" s="188" t="s">
        <v>7688</v>
      </c>
      <c r="D2782" s="406">
        <v>170593.82</v>
      </c>
    </row>
    <row r="2783" spans="1:4" ht="15" customHeight="1">
      <c r="A2783" s="188">
        <v>37770</v>
      </c>
      <c r="B2783" s="188" t="s">
        <v>2498</v>
      </c>
      <c r="C2783" s="188" t="s">
        <v>7688</v>
      </c>
      <c r="D2783" s="406">
        <v>289524.93</v>
      </c>
    </row>
    <row r="2784" spans="1:4" ht="15" customHeight="1">
      <c r="A2784" s="188">
        <v>38382</v>
      </c>
      <c r="B2784" s="188" t="s">
        <v>2499</v>
      </c>
      <c r="C2784" s="188" t="s">
        <v>7688</v>
      </c>
      <c r="D2784" s="405">
        <v>10.3</v>
      </c>
    </row>
    <row r="2785" spans="1:4" ht="15" customHeight="1">
      <c r="A2785" s="188">
        <v>38383</v>
      </c>
      <c r="B2785" s="188" t="s">
        <v>2500</v>
      </c>
      <c r="C2785" s="188" t="s">
        <v>7688</v>
      </c>
      <c r="D2785" s="405">
        <v>1.93</v>
      </c>
    </row>
    <row r="2786" spans="1:4" ht="15" customHeight="1">
      <c r="A2786" s="188">
        <v>3768</v>
      </c>
      <c r="B2786" s="188" t="s">
        <v>2501</v>
      </c>
      <c r="C2786" s="188" t="s">
        <v>7688</v>
      </c>
      <c r="D2786" s="405">
        <v>2.82</v>
      </c>
    </row>
    <row r="2787" spans="1:4" ht="15" customHeight="1">
      <c r="A2787" s="188">
        <v>3767</v>
      </c>
      <c r="B2787" s="188" t="s">
        <v>2502</v>
      </c>
      <c r="C2787" s="188" t="s">
        <v>7688</v>
      </c>
      <c r="D2787" s="405">
        <v>0.67</v>
      </c>
    </row>
    <row r="2788" spans="1:4" ht="15" customHeight="1">
      <c r="A2788" s="188">
        <v>13192</v>
      </c>
      <c r="B2788" s="188" t="s">
        <v>2503</v>
      </c>
      <c r="C2788" s="188" t="s">
        <v>7688</v>
      </c>
      <c r="D2788" s="406">
        <v>5741.4</v>
      </c>
    </row>
    <row r="2789" spans="1:4" ht="15" customHeight="1">
      <c r="A2789" s="188">
        <v>38413</v>
      </c>
      <c r="B2789" s="188" t="s">
        <v>2504</v>
      </c>
      <c r="C2789" s="188" t="s">
        <v>7688</v>
      </c>
      <c r="D2789" s="405">
        <v>949.54</v>
      </c>
    </row>
    <row r="2790" spans="1:4" ht="15" customHeight="1">
      <c r="A2790" s="188">
        <v>42440</v>
      </c>
      <c r="B2790" s="188" t="s">
        <v>9894</v>
      </c>
      <c r="C2790" s="188" t="s">
        <v>7688</v>
      </c>
      <c r="D2790" s="406">
        <v>1057.95</v>
      </c>
    </row>
    <row r="2791" spans="1:4" ht="15" customHeight="1">
      <c r="A2791" s="188">
        <v>20193</v>
      </c>
      <c r="B2791" s="188" t="s">
        <v>9895</v>
      </c>
      <c r="C2791" s="188" t="s">
        <v>9896</v>
      </c>
      <c r="D2791" s="405">
        <v>2.16</v>
      </c>
    </row>
    <row r="2792" spans="1:4" ht="15" customHeight="1">
      <c r="A2792" s="188">
        <v>10527</v>
      </c>
      <c r="B2792" s="188" t="s">
        <v>27850</v>
      </c>
      <c r="C2792" s="188" t="s">
        <v>9897</v>
      </c>
      <c r="D2792" s="405">
        <v>6.5</v>
      </c>
    </row>
    <row r="2793" spans="1:4" ht="15" customHeight="1">
      <c r="A2793" s="188">
        <v>41805</v>
      </c>
      <c r="B2793" s="188" t="s">
        <v>2505</v>
      </c>
      <c r="C2793" s="188" t="s">
        <v>7696</v>
      </c>
      <c r="D2793" s="405">
        <v>415</v>
      </c>
    </row>
    <row r="2794" spans="1:4" ht="15" customHeight="1">
      <c r="A2794" s="188">
        <v>40271</v>
      </c>
      <c r="B2794" s="188" t="s">
        <v>2506</v>
      </c>
      <c r="C2794" s="188" t="s">
        <v>7696</v>
      </c>
      <c r="D2794" s="405">
        <v>4.22</v>
      </c>
    </row>
    <row r="2795" spans="1:4" ht="15" customHeight="1">
      <c r="A2795" s="188">
        <v>40287</v>
      </c>
      <c r="B2795" s="188" t="s">
        <v>2507</v>
      </c>
      <c r="C2795" s="188" t="s">
        <v>7696</v>
      </c>
      <c r="D2795" s="405">
        <v>1.62</v>
      </c>
    </row>
    <row r="2796" spans="1:4" ht="15" customHeight="1">
      <c r="A2796" s="188">
        <v>40295</v>
      </c>
      <c r="B2796" s="188" t="s">
        <v>2508</v>
      </c>
      <c r="C2796" s="188" t="s">
        <v>7687</v>
      </c>
      <c r="D2796" s="405">
        <v>2.5499999999999998</v>
      </c>
    </row>
    <row r="2797" spans="1:4" ht="15" customHeight="1">
      <c r="A2797" s="188">
        <v>745</v>
      </c>
      <c r="B2797" s="188" t="s">
        <v>2509</v>
      </c>
      <c r="C2797" s="188" t="s">
        <v>7687</v>
      </c>
      <c r="D2797" s="405">
        <v>2.7</v>
      </c>
    </row>
    <row r="2798" spans="1:4" ht="15" customHeight="1">
      <c r="A2798" s="188">
        <v>4084</v>
      </c>
      <c r="B2798" s="188" t="s">
        <v>2510</v>
      </c>
      <c r="C2798" s="188" t="s">
        <v>7687</v>
      </c>
      <c r="D2798" s="405">
        <v>1.58</v>
      </c>
    </row>
    <row r="2799" spans="1:4" ht="15" customHeight="1">
      <c r="A2799" s="188">
        <v>743</v>
      </c>
      <c r="B2799" s="188" t="s">
        <v>2511</v>
      </c>
      <c r="C2799" s="188" t="s">
        <v>7687</v>
      </c>
      <c r="D2799" s="405">
        <v>1.58</v>
      </c>
    </row>
    <row r="2800" spans="1:4" ht="15" customHeight="1">
      <c r="A2800" s="188">
        <v>40293</v>
      </c>
      <c r="B2800" s="188" t="s">
        <v>2512</v>
      </c>
      <c r="C2800" s="188" t="s">
        <v>7687</v>
      </c>
      <c r="D2800" s="405">
        <v>1.89</v>
      </c>
    </row>
    <row r="2801" spans="1:4" ht="15" customHeight="1">
      <c r="A2801" s="188">
        <v>40294</v>
      </c>
      <c r="B2801" s="188" t="s">
        <v>2513</v>
      </c>
      <c r="C2801" s="188" t="s">
        <v>7687</v>
      </c>
      <c r="D2801" s="405">
        <v>1.58</v>
      </c>
    </row>
    <row r="2802" spans="1:4" ht="15" customHeight="1">
      <c r="A2802" s="188">
        <v>4085</v>
      </c>
      <c r="B2802" s="188" t="s">
        <v>2514</v>
      </c>
      <c r="C2802" s="188" t="s">
        <v>7687</v>
      </c>
      <c r="D2802" s="405">
        <v>2.21</v>
      </c>
    </row>
    <row r="2803" spans="1:4" ht="15" customHeight="1">
      <c r="A2803" s="188">
        <v>10775</v>
      </c>
      <c r="B2803" s="188" t="s">
        <v>2515</v>
      </c>
      <c r="C2803" s="188" t="s">
        <v>7696</v>
      </c>
      <c r="D2803" s="405">
        <v>950</v>
      </c>
    </row>
    <row r="2804" spans="1:4" ht="15" customHeight="1">
      <c r="A2804" s="188">
        <v>10776</v>
      </c>
      <c r="B2804" s="188" t="s">
        <v>2516</v>
      </c>
      <c r="C2804" s="188" t="s">
        <v>7696</v>
      </c>
      <c r="D2804" s="405">
        <v>742.18</v>
      </c>
    </row>
    <row r="2805" spans="1:4" ht="15" customHeight="1">
      <c r="A2805" s="188">
        <v>10779</v>
      </c>
      <c r="B2805" s="188" t="s">
        <v>2517</v>
      </c>
      <c r="C2805" s="188" t="s">
        <v>7696</v>
      </c>
      <c r="D2805" s="406">
        <v>1187.5</v>
      </c>
    </row>
    <row r="2806" spans="1:4" ht="15" customHeight="1">
      <c r="A2806" s="188">
        <v>10777</v>
      </c>
      <c r="B2806" s="188" t="s">
        <v>2518</v>
      </c>
      <c r="C2806" s="188" t="s">
        <v>7696</v>
      </c>
      <c r="D2806" s="406">
        <v>1078.6400000000001</v>
      </c>
    </row>
    <row r="2807" spans="1:4" ht="15" customHeight="1">
      <c r="A2807" s="188">
        <v>10778</v>
      </c>
      <c r="B2807" s="188" t="s">
        <v>2519</v>
      </c>
      <c r="C2807" s="188" t="s">
        <v>7696</v>
      </c>
      <c r="D2807" s="406">
        <v>1187.5</v>
      </c>
    </row>
    <row r="2808" spans="1:4" ht="15" customHeight="1">
      <c r="A2808" s="188">
        <v>40339</v>
      </c>
      <c r="B2808" s="188" t="s">
        <v>2520</v>
      </c>
      <c r="C2808" s="188" t="s">
        <v>7696</v>
      </c>
      <c r="D2808" s="405">
        <v>1.62</v>
      </c>
    </row>
    <row r="2809" spans="1:4" ht="15" customHeight="1">
      <c r="A2809" s="188">
        <v>3355</v>
      </c>
      <c r="B2809" s="188" t="s">
        <v>2521</v>
      </c>
      <c r="C2809" s="188" t="s">
        <v>7687</v>
      </c>
      <c r="D2809" s="405">
        <v>24.3</v>
      </c>
    </row>
    <row r="2810" spans="1:4" ht="15" customHeight="1">
      <c r="A2810" s="188">
        <v>39814</v>
      </c>
      <c r="B2810" s="188" t="s">
        <v>2522</v>
      </c>
      <c r="C2810" s="188" t="s">
        <v>7687</v>
      </c>
      <c r="D2810" s="405">
        <v>45.56</v>
      </c>
    </row>
    <row r="2811" spans="1:4" ht="15" customHeight="1">
      <c r="A2811" s="188">
        <v>10749</v>
      </c>
      <c r="B2811" s="188" t="s">
        <v>2523</v>
      </c>
      <c r="C2811" s="188" t="s">
        <v>7696</v>
      </c>
      <c r="D2811" s="405">
        <v>2.97</v>
      </c>
    </row>
    <row r="2812" spans="1:4" ht="15" customHeight="1">
      <c r="A2812" s="188">
        <v>40290</v>
      </c>
      <c r="B2812" s="188" t="s">
        <v>2524</v>
      </c>
      <c r="C2812" s="188" t="s">
        <v>7696</v>
      </c>
      <c r="D2812" s="405">
        <v>4.29</v>
      </c>
    </row>
    <row r="2813" spans="1:4" ht="15" customHeight="1">
      <c r="A2813" s="188">
        <v>3346</v>
      </c>
      <c r="B2813" s="188" t="s">
        <v>27851</v>
      </c>
      <c r="C2813" s="188" t="s">
        <v>7687</v>
      </c>
      <c r="D2813" s="405">
        <v>13.5</v>
      </c>
    </row>
    <row r="2814" spans="1:4" ht="15" customHeight="1">
      <c r="A2814" s="188">
        <v>3348</v>
      </c>
      <c r="B2814" s="188" t="s">
        <v>27852</v>
      </c>
      <c r="C2814" s="188" t="s">
        <v>7687</v>
      </c>
      <c r="D2814" s="405">
        <v>16.149999999999999</v>
      </c>
    </row>
    <row r="2815" spans="1:4" ht="15" customHeight="1">
      <c r="A2815" s="188">
        <v>39833</v>
      </c>
      <c r="B2815" s="188" t="s">
        <v>27853</v>
      </c>
      <c r="C2815" s="188" t="s">
        <v>7687</v>
      </c>
      <c r="D2815" s="405">
        <v>22.12</v>
      </c>
    </row>
    <row r="2816" spans="1:4" ht="15" customHeight="1">
      <c r="A2816" s="188">
        <v>7252</v>
      </c>
      <c r="B2816" s="188" t="s">
        <v>2525</v>
      </c>
      <c r="C2816" s="188" t="s">
        <v>7687</v>
      </c>
      <c r="D2816" s="405">
        <v>2.25</v>
      </c>
    </row>
    <row r="2817" spans="1:4" ht="15" customHeight="1">
      <c r="A2817" s="188">
        <v>4778</v>
      </c>
      <c r="B2817" s="188" t="s">
        <v>2526</v>
      </c>
      <c r="C2817" s="188" t="s">
        <v>7687</v>
      </c>
      <c r="D2817" s="405">
        <v>2.7</v>
      </c>
    </row>
    <row r="2818" spans="1:4" ht="15" customHeight="1">
      <c r="A2818" s="188">
        <v>4780</v>
      </c>
      <c r="B2818" s="188" t="s">
        <v>2527</v>
      </c>
      <c r="C2818" s="188" t="s">
        <v>7687</v>
      </c>
      <c r="D2818" s="405">
        <v>2.92</v>
      </c>
    </row>
    <row r="2819" spans="1:4" ht="15" customHeight="1">
      <c r="A2819" s="188">
        <v>10809</v>
      </c>
      <c r="B2819" s="188" t="s">
        <v>2528</v>
      </c>
      <c r="C2819" s="188" t="s">
        <v>7687</v>
      </c>
      <c r="D2819" s="405">
        <v>1.24</v>
      </c>
    </row>
    <row r="2820" spans="1:4" ht="15" customHeight="1">
      <c r="A2820" s="188">
        <v>10811</v>
      </c>
      <c r="B2820" s="188" t="s">
        <v>2529</v>
      </c>
      <c r="C2820" s="188" t="s">
        <v>7687</v>
      </c>
      <c r="D2820" s="405">
        <v>1.06</v>
      </c>
    </row>
    <row r="2821" spans="1:4" ht="15" customHeight="1">
      <c r="A2821" s="188">
        <v>7247</v>
      </c>
      <c r="B2821" s="188" t="s">
        <v>2530</v>
      </c>
      <c r="C2821" s="188" t="s">
        <v>7687</v>
      </c>
      <c r="D2821" s="405">
        <v>2.25</v>
      </c>
    </row>
    <row r="2822" spans="1:4" ht="15" customHeight="1">
      <c r="A2822" s="188">
        <v>40291</v>
      </c>
      <c r="B2822" s="188" t="s">
        <v>9898</v>
      </c>
      <c r="C2822" s="188" t="s">
        <v>7696</v>
      </c>
      <c r="D2822" s="405">
        <v>226.74</v>
      </c>
    </row>
    <row r="2823" spans="1:4" ht="15" customHeight="1">
      <c r="A2823" s="188">
        <v>40275</v>
      </c>
      <c r="B2823" s="188" t="s">
        <v>2531</v>
      </c>
      <c r="C2823" s="188" t="s">
        <v>7696</v>
      </c>
      <c r="D2823" s="405">
        <v>6.5</v>
      </c>
    </row>
    <row r="2824" spans="1:4">
      <c r="A2824" s="188">
        <v>42408</v>
      </c>
      <c r="B2824" s="188" t="s">
        <v>27854</v>
      </c>
      <c r="C2824" s="188" t="s">
        <v>7690</v>
      </c>
      <c r="D2824" s="405">
        <v>1.73</v>
      </c>
    </row>
    <row r="2825" spans="1:4" ht="15" customHeight="1">
      <c r="A2825" s="188">
        <v>3777</v>
      </c>
      <c r="B2825" s="188" t="s">
        <v>27855</v>
      </c>
      <c r="C2825" s="188" t="s">
        <v>7690</v>
      </c>
      <c r="D2825" s="405">
        <v>1.25</v>
      </c>
    </row>
    <row r="2826" spans="1:4">
      <c r="A2826" s="188">
        <v>3798</v>
      </c>
      <c r="B2826" s="188" t="s">
        <v>2532</v>
      </c>
      <c r="C2826" s="188" t="s">
        <v>7688</v>
      </c>
      <c r="D2826" s="405">
        <v>47.1</v>
      </c>
    </row>
    <row r="2827" spans="1:4" ht="15" customHeight="1">
      <c r="A2827" s="188">
        <v>38769</v>
      </c>
      <c r="B2827" s="188" t="s">
        <v>2533</v>
      </c>
      <c r="C2827" s="188" t="s">
        <v>7688</v>
      </c>
      <c r="D2827" s="405">
        <v>36.78</v>
      </c>
    </row>
    <row r="2828" spans="1:4">
      <c r="A2828" s="188">
        <v>39510</v>
      </c>
      <c r="B2828" s="188" t="s">
        <v>2534</v>
      </c>
      <c r="C2828" s="188" t="s">
        <v>7688</v>
      </c>
      <c r="D2828" s="405">
        <v>148.88</v>
      </c>
    </row>
    <row r="2829" spans="1:4" ht="15" customHeight="1">
      <c r="A2829" s="188">
        <v>38776</v>
      </c>
      <c r="B2829" s="188" t="s">
        <v>2535</v>
      </c>
      <c r="C2829" s="188" t="s">
        <v>7688</v>
      </c>
      <c r="D2829" s="405">
        <v>158.01</v>
      </c>
    </row>
    <row r="2830" spans="1:4">
      <c r="A2830" s="188">
        <v>38774</v>
      </c>
      <c r="B2830" s="188" t="s">
        <v>2536</v>
      </c>
      <c r="C2830" s="188" t="s">
        <v>7688</v>
      </c>
      <c r="D2830" s="405">
        <v>28.26</v>
      </c>
    </row>
    <row r="2831" spans="1:4" ht="15" customHeight="1">
      <c r="A2831" s="188">
        <v>42247</v>
      </c>
      <c r="B2831" s="188" t="s">
        <v>27856</v>
      </c>
      <c r="C2831" s="188" t="s">
        <v>7688</v>
      </c>
      <c r="D2831" s="405">
        <v>964.67</v>
      </c>
    </row>
    <row r="2832" spans="1:4" ht="15" customHeight="1">
      <c r="A2832" s="188">
        <v>42248</v>
      </c>
      <c r="B2832" s="188" t="s">
        <v>27857</v>
      </c>
      <c r="C2832" s="188" t="s">
        <v>7688</v>
      </c>
      <c r="D2832" s="406">
        <v>1120.54</v>
      </c>
    </row>
    <row r="2833" spans="1:4" ht="15" customHeight="1">
      <c r="A2833" s="188">
        <v>42249</v>
      </c>
      <c r="B2833" s="188" t="s">
        <v>27858</v>
      </c>
      <c r="C2833" s="188" t="s">
        <v>7688</v>
      </c>
      <c r="D2833" s="406">
        <v>1856.34</v>
      </c>
    </row>
    <row r="2834" spans="1:4" ht="15" customHeight="1">
      <c r="A2834" s="188">
        <v>42244</v>
      </c>
      <c r="B2834" s="188" t="s">
        <v>27859</v>
      </c>
      <c r="C2834" s="188" t="s">
        <v>7688</v>
      </c>
      <c r="D2834" s="405">
        <v>289.91000000000003</v>
      </c>
    </row>
    <row r="2835" spans="1:4">
      <c r="A2835" s="188">
        <v>42245</v>
      </c>
      <c r="B2835" s="188" t="s">
        <v>27860</v>
      </c>
      <c r="C2835" s="188" t="s">
        <v>7688</v>
      </c>
      <c r="D2835" s="405">
        <v>534.96</v>
      </c>
    </row>
    <row r="2836" spans="1:4" ht="15" customHeight="1">
      <c r="A2836" s="188">
        <v>42246</v>
      </c>
      <c r="B2836" s="188" t="s">
        <v>27861</v>
      </c>
      <c r="C2836" s="188" t="s">
        <v>7688</v>
      </c>
      <c r="D2836" s="405">
        <v>592.17999999999995</v>
      </c>
    </row>
    <row r="2837" spans="1:4">
      <c r="A2837" s="188">
        <v>42243</v>
      </c>
      <c r="B2837" s="188" t="s">
        <v>27862</v>
      </c>
      <c r="C2837" s="188" t="s">
        <v>7688</v>
      </c>
      <c r="D2837" s="405">
        <v>714.06</v>
      </c>
    </row>
    <row r="2838" spans="1:4" ht="15" customHeight="1">
      <c r="A2838" s="188">
        <v>38889</v>
      </c>
      <c r="B2838" s="188" t="s">
        <v>2537</v>
      </c>
      <c r="C2838" s="188" t="s">
        <v>7688</v>
      </c>
      <c r="D2838" s="405">
        <v>28.19</v>
      </c>
    </row>
    <row r="2839" spans="1:4">
      <c r="A2839" s="188">
        <v>38784</v>
      </c>
      <c r="B2839" s="188" t="s">
        <v>2538</v>
      </c>
      <c r="C2839" s="188" t="s">
        <v>7688</v>
      </c>
      <c r="D2839" s="405">
        <v>37.72</v>
      </c>
    </row>
    <row r="2840" spans="1:4" ht="15" customHeight="1">
      <c r="A2840" s="188">
        <v>3788</v>
      </c>
      <c r="B2840" s="188" t="s">
        <v>2539</v>
      </c>
      <c r="C2840" s="188" t="s">
        <v>7688</v>
      </c>
      <c r="D2840" s="405">
        <v>39.31</v>
      </c>
    </row>
    <row r="2841" spans="1:4" ht="15" customHeight="1">
      <c r="A2841" s="188">
        <v>12230</v>
      </c>
      <c r="B2841" s="188" t="s">
        <v>2540</v>
      </c>
      <c r="C2841" s="188" t="s">
        <v>7688</v>
      </c>
      <c r="D2841" s="405">
        <v>10.11</v>
      </c>
    </row>
    <row r="2842" spans="1:4" ht="15" customHeight="1">
      <c r="A2842" s="188">
        <v>3780</v>
      </c>
      <c r="B2842" s="188" t="s">
        <v>2541</v>
      </c>
      <c r="C2842" s="188" t="s">
        <v>7688</v>
      </c>
      <c r="D2842" s="405">
        <v>58</v>
      </c>
    </row>
    <row r="2843" spans="1:4" ht="15" customHeight="1">
      <c r="A2843" s="188">
        <v>12231</v>
      </c>
      <c r="B2843" s="188" t="s">
        <v>2542</v>
      </c>
      <c r="C2843" s="188" t="s">
        <v>7688</v>
      </c>
      <c r="D2843" s="405">
        <v>16.809999999999999</v>
      </c>
    </row>
    <row r="2844" spans="1:4">
      <c r="A2844" s="188">
        <v>3811</v>
      </c>
      <c r="B2844" s="188" t="s">
        <v>2543</v>
      </c>
      <c r="C2844" s="188" t="s">
        <v>7688</v>
      </c>
      <c r="D2844" s="405">
        <v>54.48</v>
      </c>
    </row>
    <row r="2845" spans="1:4" ht="15" customHeight="1">
      <c r="A2845" s="188">
        <v>12232</v>
      </c>
      <c r="B2845" s="188" t="s">
        <v>2544</v>
      </c>
      <c r="C2845" s="188" t="s">
        <v>7688</v>
      </c>
      <c r="D2845" s="405">
        <v>17.61</v>
      </c>
    </row>
    <row r="2846" spans="1:4" ht="15" customHeight="1">
      <c r="A2846" s="188">
        <v>3799</v>
      </c>
      <c r="B2846" s="188" t="s">
        <v>2545</v>
      </c>
      <c r="C2846" s="188" t="s">
        <v>7688</v>
      </c>
      <c r="D2846" s="405">
        <v>77.05</v>
      </c>
    </row>
    <row r="2847" spans="1:4">
      <c r="A2847" s="188">
        <v>12239</v>
      </c>
      <c r="B2847" s="188" t="s">
        <v>2546</v>
      </c>
      <c r="C2847" s="188" t="s">
        <v>7688</v>
      </c>
      <c r="D2847" s="405">
        <v>23.06</v>
      </c>
    </row>
    <row r="2848" spans="1:4" ht="15" customHeight="1">
      <c r="A2848" s="188">
        <v>38773</v>
      </c>
      <c r="B2848" s="188" t="s">
        <v>2547</v>
      </c>
      <c r="C2848" s="188" t="s">
        <v>7688</v>
      </c>
      <c r="D2848" s="405">
        <v>3.7</v>
      </c>
    </row>
    <row r="2849" spans="1:4" ht="15" customHeight="1">
      <c r="A2849" s="188">
        <v>12271</v>
      </c>
      <c r="B2849" s="188" t="s">
        <v>2548</v>
      </c>
      <c r="C2849" s="188" t="s">
        <v>7688</v>
      </c>
      <c r="D2849" s="405">
        <v>206.29</v>
      </c>
    </row>
    <row r="2850" spans="1:4">
      <c r="A2850" s="188">
        <v>38785</v>
      </c>
      <c r="B2850" s="188" t="s">
        <v>2549</v>
      </c>
      <c r="C2850" s="188" t="s">
        <v>7688</v>
      </c>
      <c r="D2850" s="405">
        <v>97.67</v>
      </c>
    </row>
    <row r="2851" spans="1:4" ht="15" customHeight="1">
      <c r="A2851" s="188">
        <v>38786</v>
      </c>
      <c r="B2851" s="188" t="s">
        <v>2550</v>
      </c>
      <c r="C2851" s="188" t="s">
        <v>7688</v>
      </c>
      <c r="D2851" s="405">
        <v>120.3</v>
      </c>
    </row>
    <row r="2852" spans="1:4" ht="15" customHeight="1">
      <c r="A2852" s="188">
        <v>39385</v>
      </c>
      <c r="B2852" s="188" t="s">
        <v>2551</v>
      </c>
      <c r="C2852" s="188" t="s">
        <v>7688</v>
      </c>
      <c r="D2852" s="405">
        <v>25.85</v>
      </c>
    </row>
    <row r="2853" spans="1:4" ht="15" customHeight="1">
      <c r="A2853" s="188">
        <v>39389</v>
      </c>
      <c r="B2853" s="188" t="s">
        <v>2552</v>
      </c>
      <c r="C2853" s="188" t="s">
        <v>7688</v>
      </c>
      <c r="D2853" s="405">
        <v>28.05</v>
      </c>
    </row>
    <row r="2854" spans="1:4" ht="15" customHeight="1">
      <c r="A2854" s="188">
        <v>39390</v>
      </c>
      <c r="B2854" s="188" t="s">
        <v>2553</v>
      </c>
      <c r="C2854" s="188" t="s">
        <v>7688</v>
      </c>
      <c r="D2854" s="405">
        <v>58.79</v>
      </c>
    </row>
    <row r="2855" spans="1:4" ht="15" customHeight="1">
      <c r="A2855" s="188">
        <v>39391</v>
      </c>
      <c r="B2855" s="188" t="s">
        <v>2554</v>
      </c>
      <c r="C2855" s="188" t="s">
        <v>7688</v>
      </c>
      <c r="D2855" s="405">
        <v>66</v>
      </c>
    </row>
    <row r="2856" spans="1:4" ht="15" customHeight="1">
      <c r="A2856" s="188">
        <v>3803</v>
      </c>
      <c r="B2856" s="188" t="s">
        <v>2555</v>
      </c>
      <c r="C2856" s="188" t="s">
        <v>7688</v>
      </c>
      <c r="D2856" s="405">
        <v>34.880000000000003</v>
      </c>
    </row>
    <row r="2857" spans="1:4" ht="15" customHeight="1">
      <c r="A2857" s="188">
        <v>38770</v>
      </c>
      <c r="B2857" s="188" t="s">
        <v>2556</v>
      </c>
      <c r="C2857" s="188" t="s">
        <v>7688</v>
      </c>
      <c r="D2857" s="405">
        <v>40.39</v>
      </c>
    </row>
    <row r="2858" spans="1:4" ht="15" customHeight="1">
      <c r="A2858" s="188">
        <v>12267</v>
      </c>
      <c r="B2858" s="188" t="s">
        <v>2557</v>
      </c>
      <c r="C2858" s="188" t="s">
        <v>7688</v>
      </c>
      <c r="D2858" s="405">
        <v>118.36</v>
      </c>
    </row>
    <row r="2859" spans="1:4">
      <c r="A2859" s="188">
        <v>43265</v>
      </c>
      <c r="B2859" s="188" t="s">
        <v>27863</v>
      </c>
      <c r="C2859" s="188" t="s">
        <v>7688</v>
      </c>
      <c r="D2859" s="405">
        <v>80.84</v>
      </c>
    </row>
    <row r="2860" spans="1:4" ht="15" customHeight="1">
      <c r="A2860" s="188">
        <v>12266</v>
      </c>
      <c r="B2860" s="188" t="s">
        <v>2558</v>
      </c>
      <c r="C2860" s="188" t="s">
        <v>7688</v>
      </c>
      <c r="D2860" s="405">
        <v>60.58</v>
      </c>
    </row>
    <row r="2861" spans="1:4" ht="15" customHeight="1">
      <c r="A2861" s="188">
        <v>39378</v>
      </c>
      <c r="B2861" s="188" t="s">
        <v>2559</v>
      </c>
      <c r="C2861" s="188" t="s">
        <v>7688</v>
      </c>
      <c r="D2861" s="405">
        <v>42.95</v>
      </c>
    </row>
    <row r="2862" spans="1:4" ht="15" customHeight="1">
      <c r="A2862" s="188">
        <v>43543</v>
      </c>
      <c r="B2862" s="188" t="s">
        <v>9899</v>
      </c>
      <c r="C2862" s="188" t="s">
        <v>7688</v>
      </c>
      <c r="D2862" s="405">
        <v>89.48</v>
      </c>
    </row>
    <row r="2863" spans="1:4" ht="15" customHeight="1">
      <c r="A2863" s="188">
        <v>38775</v>
      </c>
      <c r="B2863" s="188" t="s">
        <v>2560</v>
      </c>
      <c r="C2863" s="188" t="s">
        <v>7688</v>
      </c>
      <c r="D2863" s="405">
        <v>45.53</v>
      </c>
    </row>
    <row r="2864" spans="1:4" ht="15" customHeight="1">
      <c r="A2864" s="188">
        <v>21119</v>
      </c>
      <c r="B2864" s="188" t="s">
        <v>2561</v>
      </c>
      <c r="C2864" s="188" t="s">
        <v>7688</v>
      </c>
      <c r="D2864" s="405">
        <v>1.67</v>
      </c>
    </row>
    <row r="2865" spans="1:4" ht="15" customHeight="1">
      <c r="A2865" s="188">
        <v>37974</v>
      </c>
      <c r="B2865" s="188" t="s">
        <v>2562</v>
      </c>
      <c r="C2865" s="188" t="s">
        <v>7688</v>
      </c>
      <c r="D2865" s="405">
        <v>2.48</v>
      </c>
    </row>
    <row r="2866" spans="1:4" ht="15" customHeight="1">
      <c r="A2866" s="188">
        <v>37975</v>
      </c>
      <c r="B2866" s="188" t="s">
        <v>2563</v>
      </c>
      <c r="C2866" s="188" t="s">
        <v>7688</v>
      </c>
      <c r="D2866" s="405">
        <v>5.05</v>
      </c>
    </row>
    <row r="2867" spans="1:4" ht="15" customHeight="1">
      <c r="A2867" s="188">
        <v>37976</v>
      </c>
      <c r="B2867" s="188" t="s">
        <v>2564</v>
      </c>
      <c r="C2867" s="188" t="s">
        <v>7688</v>
      </c>
      <c r="D2867" s="405">
        <v>10.36</v>
      </c>
    </row>
    <row r="2868" spans="1:4" ht="15" customHeight="1">
      <c r="A2868" s="188">
        <v>37977</v>
      </c>
      <c r="B2868" s="188" t="s">
        <v>2565</v>
      </c>
      <c r="C2868" s="188" t="s">
        <v>7688</v>
      </c>
      <c r="D2868" s="405">
        <v>14.25</v>
      </c>
    </row>
    <row r="2869" spans="1:4" ht="15" customHeight="1">
      <c r="A2869" s="188">
        <v>37978</v>
      </c>
      <c r="B2869" s="188" t="s">
        <v>2566</v>
      </c>
      <c r="C2869" s="188" t="s">
        <v>7688</v>
      </c>
      <c r="D2869" s="405">
        <v>28.88</v>
      </c>
    </row>
    <row r="2870" spans="1:4" ht="15" customHeight="1">
      <c r="A2870" s="188">
        <v>37979</v>
      </c>
      <c r="B2870" s="188" t="s">
        <v>2567</v>
      </c>
      <c r="C2870" s="188" t="s">
        <v>7688</v>
      </c>
      <c r="D2870" s="405">
        <v>124.08</v>
      </c>
    </row>
    <row r="2871" spans="1:4" ht="15" customHeight="1">
      <c r="A2871" s="188">
        <v>37980</v>
      </c>
      <c r="B2871" s="188" t="s">
        <v>2568</v>
      </c>
      <c r="C2871" s="188" t="s">
        <v>7688</v>
      </c>
      <c r="D2871" s="405">
        <v>139.44999999999999</v>
      </c>
    </row>
    <row r="2872" spans="1:4" ht="15" customHeight="1">
      <c r="A2872" s="188">
        <v>36147</v>
      </c>
      <c r="B2872" s="188" t="s">
        <v>2569</v>
      </c>
      <c r="C2872" s="188" t="s">
        <v>7697</v>
      </c>
      <c r="D2872" s="405">
        <v>323.45</v>
      </c>
    </row>
    <row r="2873" spans="1:4" ht="15" customHeight="1">
      <c r="A2873" s="188">
        <v>12731</v>
      </c>
      <c r="B2873" s="188" t="s">
        <v>2570</v>
      </c>
      <c r="C2873" s="188" t="s">
        <v>7688</v>
      </c>
      <c r="D2873" s="405">
        <v>329.03</v>
      </c>
    </row>
    <row r="2874" spans="1:4" ht="15" customHeight="1">
      <c r="A2874" s="188">
        <v>12723</v>
      </c>
      <c r="B2874" s="188" t="s">
        <v>2571</v>
      </c>
      <c r="C2874" s="188" t="s">
        <v>7688</v>
      </c>
      <c r="D2874" s="405">
        <v>2.5499999999999998</v>
      </c>
    </row>
    <row r="2875" spans="1:4" ht="15" customHeight="1">
      <c r="A2875" s="188">
        <v>12724</v>
      </c>
      <c r="B2875" s="188" t="s">
        <v>2572</v>
      </c>
      <c r="C2875" s="188" t="s">
        <v>7688</v>
      </c>
      <c r="D2875" s="405">
        <v>4.9000000000000004</v>
      </c>
    </row>
    <row r="2876" spans="1:4" ht="15" customHeight="1">
      <c r="A2876" s="188">
        <v>12725</v>
      </c>
      <c r="B2876" s="188" t="s">
        <v>2573</v>
      </c>
      <c r="C2876" s="188" t="s">
        <v>7688</v>
      </c>
      <c r="D2876" s="405">
        <v>9.83</v>
      </c>
    </row>
    <row r="2877" spans="1:4" ht="15" customHeight="1">
      <c r="A2877" s="188">
        <v>12726</v>
      </c>
      <c r="B2877" s="188" t="s">
        <v>2574</v>
      </c>
      <c r="C2877" s="188" t="s">
        <v>7688</v>
      </c>
      <c r="D2877" s="405">
        <v>21.71</v>
      </c>
    </row>
    <row r="2878" spans="1:4" ht="15" customHeight="1">
      <c r="A2878" s="188">
        <v>12727</v>
      </c>
      <c r="B2878" s="188" t="s">
        <v>2575</v>
      </c>
      <c r="C2878" s="188" t="s">
        <v>7688</v>
      </c>
      <c r="D2878" s="405">
        <v>27.53</v>
      </c>
    </row>
    <row r="2879" spans="1:4" ht="15" customHeight="1">
      <c r="A2879" s="188">
        <v>12728</v>
      </c>
      <c r="B2879" s="188" t="s">
        <v>2576</v>
      </c>
      <c r="C2879" s="188" t="s">
        <v>7688</v>
      </c>
      <c r="D2879" s="405">
        <v>44.96</v>
      </c>
    </row>
    <row r="2880" spans="1:4" ht="15" customHeight="1">
      <c r="A2880" s="188">
        <v>12729</v>
      </c>
      <c r="B2880" s="188" t="s">
        <v>2577</v>
      </c>
      <c r="C2880" s="188" t="s">
        <v>7688</v>
      </c>
      <c r="D2880" s="405">
        <v>147.38</v>
      </c>
    </row>
    <row r="2881" spans="1:4" ht="15" customHeight="1">
      <c r="A2881" s="188">
        <v>12730</v>
      </c>
      <c r="B2881" s="188" t="s">
        <v>2578</v>
      </c>
      <c r="C2881" s="188" t="s">
        <v>7688</v>
      </c>
      <c r="D2881" s="405">
        <v>225.65</v>
      </c>
    </row>
    <row r="2882" spans="1:4" ht="15" customHeight="1">
      <c r="A2882" s="188">
        <v>3840</v>
      </c>
      <c r="B2882" s="188" t="s">
        <v>2579</v>
      </c>
      <c r="C2882" s="188" t="s">
        <v>7688</v>
      </c>
      <c r="D2882" s="405">
        <v>60.45</v>
      </c>
    </row>
    <row r="2883" spans="1:4">
      <c r="A2883" s="188">
        <v>3838</v>
      </c>
      <c r="B2883" s="188" t="s">
        <v>2580</v>
      </c>
      <c r="C2883" s="188" t="s">
        <v>7688</v>
      </c>
      <c r="D2883" s="405">
        <v>133.43</v>
      </c>
    </row>
    <row r="2884" spans="1:4" ht="15" customHeight="1">
      <c r="A2884" s="188">
        <v>3844</v>
      </c>
      <c r="B2884" s="188" t="s">
        <v>2581</v>
      </c>
      <c r="C2884" s="188" t="s">
        <v>7688</v>
      </c>
      <c r="D2884" s="405">
        <v>237.99</v>
      </c>
    </row>
    <row r="2885" spans="1:4">
      <c r="A2885" s="188">
        <v>3839</v>
      </c>
      <c r="B2885" s="188" t="s">
        <v>2582</v>
      </c>
      <c r="C2885" s="188" t="s">
        <v>7688</v>
      </c>
      <c r="D2885" s="405">
        <v>433.5</v>
      </c>
    </row>
    <row r="2886" spans="1:4" ht="15" customHeight="1">
      <c r="A2886" s="188">
        <v>3843</v>
      </c>
      <c r="B2886" s="188" t="s">
        <v>2583</v>
      </c>
      <c r="C2886" s="188" t="s">
        <v>7688</v>
      </c>
      <c r="D2886" s="405">
        <v>594.98</v>
      </c>
    </row>
    <row r="2887" spans="1:4" ht="15" customHeight="1">
      <c r="A2887" s="188">
        <v>3900</v>
      </c>
      <c r="B2887" s="188" t="s">
        <v>2584</v>
      </c>
      <c r="C2887" s="188" t="s">
        <v>7688</v>
      </c>
      <c r="D2887" s="405">
        <v>42.01</v>
      </c>
    </row>
    <row r="2888" spans="1:4" ht="15" customHeight="1">
      <c r="A2888" s="188">
        <v>3846</v>
      </c>
      <c r="B2888" s="188" t="s">
        <v>2585</v>
      </c>
      <c r="C2888" s="188" t="s">
        <v>7688</v>
      </c>
      <c r="D2888" s="405">
        <v>13.24</v>
      </c>
    </row>
    <row r="2889" spans="1:4" ht="15" customHeight="1">
      <c r="A2889" s="188">
        <v>3886</v>
      </c>
      <c r="B2889" s="188" t="s">
        <v>2586</v>
      </c>
      <c r="C2889" s="188" t="s">
        <v>7688</v>
      </c>
      <c r="D2889" s="405">
        <v>13.94</v>
      </c>
    </row>
    <row r="2890" spans="1:4" ht="15" customHeight="1">
      <c r="A2890" s="188">
        <v>3854</v>
      </c>
      <c r="B2890" s="188" t="s">
        <v>2587</v>
      </c>
      <c r="C2890" s="188" t="s">
        <v>7688</v>
      </c>
      <c r="D2890" s="405">
        <v>7.75</v>
      </c>
    </row>
    <row r="2891" spans="1:4" ht="15" customHeight="1">
      <c r="A2891" s="188">
        <v>3873</v>
      </c>
      <c r="B2891" s="188" t="s">
        <v>2588</v>
      </c>
      <c r="C2891" s="188" t="s">
        <v>7688</v>
      </c>
      <c r="D2891" s="405">
        <v>10.26</v>
      </c>
    </row>
    <row r="2892" spans="1:4" ht="15" customHeight="1">
      <c r="A2892" s="188">
        <v>38021</v>
      </c>
      <c r="B2892" s="188" t="s">
        <v>2589</v>
      </c>
      <c r="C2892" s="188" t="s">
        <v>7688</v>
      </c>
      <c r="D2892" s="405">
        <v>24.53</v>
      </c>
    </row>
    <row r="2893" spans="1:4" ht="15" customHeight="1">
      <c r="A2893" s="188">
        <v>3847</v>
      </c>
      <c r="B2893" s="188" t="s">
        <v>2590</v>
      </c>
      <c r="C2893" s="188" t="s">
        <v>7688</v>
      </c>
      <c r="D2893" s="405">
        <v>27.85</v>
      </c>
    </row>
    <row r="2894" spans="1:4" ht="15" customHeight="1">
      <c r="A2894" s="188">
        <v>38022</v>
      </c>
      <c r="B2894" s="188" t="s">
        <v>2591</v>
      </c>
      <c r="C2894" s="188" t="s">
        <v>7688</v>
      </c>
      <c r="D2894" s="405">
        <v>43.5</v>
      </c>
    </row>
    <row r="2895" spans="1:4" ht="15" customHeight="1">
      <c r="A2895" s="188">
        <v>3833</v>
      </c>
      <c r="B2895" s="188" t="s">
        <v>2592</v>
      </c>
      <c r="C2895" s="188" t="s">
        <v>7688</v>
      </c>
      <c r="D2895" s="405">
        <v>24.4</v>
      </c>
    </row>
    <row r="2896" spans="1:4" ht="15" customHeight="1">
      <c r="A2896" s="188">
        <v>3835</v>
      </c>
      <c r="B2896" s="188" t="s">
        <v>2593</v>
      </c>
      <c r="C2896" s="188" t="s">
        <v>7688</v>
      </c>
      <c r="D2896" s="405">
        <v>79.459999999999994</v>
      </c>
    </row>
    <row r="2897" spans="1:4" ht="15" customHeight="1">
      <c r="A2897" s="188">
        <v>3836</v>
      </c>
      <c r="B2897" s="188" t="s">
        <v>2594</v>
      </c>
      <c r="C2897" s="188" t="s">
        <v>7688</v>
      </c>
      <c r="D2897" s="405">
        <v>171.02</v>
      </c>
    </row>
    <row r="2898" spans="1:4" ht="15" customHeight="1">
      <c r="A2898" s="188">
        <v>3830</v>
      </c>
      <c r="B2898" s="188" t="s">
        <v>2595</v>
      </c>
      <c r="C2898" s="188" t="s">
        <v>7688</v>
      </c>
      <c r="D2898" s="405">
        <v>279.63</v>
      </c>
    </row>
    <row r="2899" spans="1:4" ht="15" customHeight="1">
      <c r="A2899" s="188">
        <v>3831</v>
      </c>
      <c r="B2899" s="188" t="s">
        <v>2596</v>
      </c>
      <c r="C2899" s="188" t="s">
        <v>7688</v>
      </c>
      <c r="D2899" s="405">
        <v>467.44</v>
      </c>
    </row>
    <row r="2900" spans="1:4" ht="15" customHeight="1">
      <c r="A2900" s="188">
        <v>37981</v>
      </c>
      <c r="B2900" s="188" t="s">
        <v>2597</v>
      </c>
      <c r="C2900" s="188" t="s">
        <v>7688</v>
      </c>
      <c r="D2900" s="405">
        <v>5.69</v>
      </c>
    </row>
    <row r="2901" spans="1:4" ht="15" customHeight="1">
      <c r="A2901" s="188">
        <v>37982</v>
      </c>
      <c r="B2901" s="188" t="s">
        <v>2598</v>
      </c>
      <c r="C2901" s="188" t="s">
        <v>7688</v>
      </c>
      <c r="D2901" s="405">
        <v>8.6300000000000008</v>
      </c>
    </row>
    <row r="2902" spans="1:4" ht="15" customHeight="1">
      <c r="A2902" s="188">
        <v>37983</v>
      </c>
      <c r="B2902" s="188" t="s">
        <v>2599</v>
      </c>
      <c r="C2902" s="188" t="s">
        <v>7688</v>
      </c>
      <c r="D2902" s="405">
        <v>12.09</v>
      </c>
    </row>
    <row r="2903" spans="1:4" ht="15" customHeight="1">
      <c r="A2903" s="188">
        <v>37984</v>
      </c>
      <c r="B2903" s="188" t="s">
        <v>2600</v>
      </c>
      <c r="C2903" s="188" t="s">
        <v>7688</v>
      </c>
      <c r="D2903" s="405">
        <v>20.88</v>
      </c>
    </row>
    <row r="2904" spans="1:4" ht="15" customHeight="1">
      <c r="A2904" s="188">
        <v>37985</v>
      </c>
      <c r="B2904" s="188" t="s">
        <v>2601</v>
      </c>
      <c r="C2904" s="188" t="s">
        <v>7688</v>
      </c>
      <c r="D2904" s="405">
        <v>29.24</v>
      </c>
    </row>
    <row r="2905" spans="1:4" ht="15" customHeight="1">
      <c r="A2905" s="188">
        <v>3826</v>
      </c>
      <c r="B2905" s="188" t="s">
        <v>2602</v>
      </c>
      <c r="C2905" s="188" t="s">
        <v>7688</v>
      </c>
      <c r="D2905" s="405">
        <v>59.99</v>
      </c>
    </row>
    <row r="2906" spans="1:4" ht="15" customHeight="1">
      <c r="A2906" s="188">
        <v>3825</v>
      </c>
      <c r="B2906" s="188" t="s">
        <v>2603</v>
      </c>
      <c r="C2906" s="188" t="s">
        <v>7688</v>
      </c>
      <c r="D2906" s="405">
        <v>17.25</v>
      </c>
    </row>
    <row r="2907" spans="1:4" ht="15" customHeight="1">
      <c r="A2907" s="188">
        <v>3827</v>
      </c>
      <c r="B2907" s="188" t="s">
        <v>2604</v>
      </c>
      <c r="C2907" s="188" t="s">
        <v>7688</v>
      </c>
      <c r="D2907" s="405">
        <v>37.69</v>
      </c>
    </row>
    <row r="2908" spans="1:4" ht="15" customHeight="1">
      <c r="A2908" s="188">
        <v>20165</v>
      </c>
      <c r="B2908" s="188" t="s">
        <v>27864</v>
      </c>
      <c r="C2908" s="188" t="s">
        <v>7688</v>
      </c>
      <c r="D2908" s="405">
        <v>22.73</v>
      </c>
    </row>
    <row r="2909" spans="1:4" ht="15" customHeight="1">
      <c r="A2909" s="188">
        <v>20166</v>
      </c>
      <c r="B2909" s="188" t="s">
        <v>27865</v>
      </c>
      <c r="C2909" s="188" t="s">
        <v>7688</v>
      </c>
      <c r="D2909" s="405">
        <v>73.45</v>
      </c>
    </row>
    <row r="2910" spans="1:4" ht="15" customHeight="1">
      <c r="A2910" s="188">
        <v>20164</v>
      </c>
      <c r="B2910" s="188" t="s">
        <v>27866</v>
      </c>
      <c r="C2910" s="188" t="s">
        <v>7688</v>
      </c>
      <c r="D2910" s="405">
        <v>12</v>
      </c>
    </row>
    <row r="2911" spans="1:4" ht="15" customHeight="1">
      <c r="A2911" s="188">
        <v>3893</v>
      </c>
      <c r="B2911" s="188" t="s">
        <v>2605</v>
      </c>
      <c r="C2911" s="188" t="s">
        <v>7688</v>
      </c>
      <c r="D2911" s="405">
        <v>14.9</v>
      </c>
    </row>
    <row r="2912" spans="1:4" ht="15" customHeight="1">
      <c r="A2912" s="188">
        <v>3848</v>
      </c>
      <c r="B2912" s="188" t="s">
        <v>2606</v>
      </c>
      <c r="C2912" s="188" t="s">
        <v>7688</v>
      </c>
      <c r="D2912" s="405">
        <v>9.0500000000000007</v>
      </c>
    </row>
    <row r="2913" spans="1:4" ht="15" customHeight="1">
      <c r="A2913" s="188">
        <v>3895</v>
      </c>
      <c r="B2913" s="188" t="s">
        <v>2607</v>
      </c>
      <c r="C2913" s="188" t="s">
        <v>7688</v>
      </c>
      <c r="D2913" s="405">
        <v>9.84</v>
      </c>
    </row>
    <row r="2914" spans="1:4" ht="15" customHeight="1">
      <c r="A2914" s="188">
        <v>12404</v>
      </c>
      <c r="B2914" s="188" t="s">
        <v>2608</v>
      </c>
      <c r="C2914" s="188" t="s">
        <v>7688</v>
      </c>
      <c r="D2914" s="405">
        <v>7.73</v>
      </c>
    </row>
    <row r="2915" spans="1:4" ht="15" customHeight="1">
      <c r="A2915" s="188">
        <v>3939</v>
      </c>
      <c r="B2915" s="188" t="s">
        <v>2609</v>
      </c>
      <c r="C2915" s="188" t="s">
        <v>7688</v>
      </c>
      <c r="D2915" s="405">
        <v>15.93</v>
      </c>
    </row>
    <row r="2916" spans="1:4" ht="15" customHeight="1">
      <c r="A2916" s="188">
        <v>3911</v>
      </c>
      <c r="B2916" s="188" t="s">
        <v>2610</v>
      </c>
      <c r="C2916" s="188" t="s">
        <v>7688</v>
      </c>
      <c r="D2916" s="405">
        <v>13.01</v>
      </c>
    </row>
    <row r="2917" spans="1:4" ht="15" customHeight="1">
      <c r="A2917" s="188">
        <v>3908</v>
      </c>
      <c r="B2917" s="188" t="s">
        <v>2611</v>
      </c>
      <c r="C2917" s="188" t="s">
        <v>7688</v>
      </c>
      <c r="D2917" s="405">
        <v>4.21</v>
      </c>
    </row>
    <row r="2918" spans="1:4" ht="15" customHeight="1">
      <c r="A2918" s="188">
        <v>3910</v>
      </c>
      <c r="B2918" s="188" t="s">
        <v>2612</v>
      </c>
      <c r="C2918" s="188" t="s">
        <v>7688</v>
      </c>
      <c r="D2918" s="405">
        <v>9.31</v>
      </c>
    </row>
    <row r="2919" spans="1:4" ht="15" customHeight="1">
      <c r="A2919" s="188">
        <v>3913</v>
      </c>
      <c r="B2919" s="188" t="s">
        <v>2613</v>
      </c>
      <c r="C2919" s="188" t="s">
        <v>7688</v>
      </c>
      <c r="D2919" s="405">
        <v>44.51</v>
      </c>
    </row>
    <row r="2920" spans="1:4" ht="15" customHeight="1">
      <c r="A2920" s="188">
        <v>3912</v>
      </c>
      <c r="B2920" s="188" t="s">
        <v>2614</v>
      </c>
      <c r="C2920" s="188" t="s">
        <v>7688</v>
      </c>
      <c r="D2920" s="405">
        <v>24.4</v>
      </c>
    </row>
    <row r="2921" spans="1:4" ht="15" customHeight="1">
      <c r="A2921" s="188">
        <v>3909</v>
      </c>
      <c r="B2921" s="188" t="s">
        <v>2615</v>
      </c>
      <c r="C2921" s="188" t="s">
        <v>7688</v>
      </c>
      <c r="D2921" s="405">
        <v>5.72</v>
      </c>
    </row>
    <row r="2922" spans="1:4">
      <c r="A2922" s="188">
        <v>3914</v>
      </c>
      <c r="B2922" s="188" t="s">
        <v>2616</v>
      </c>
      <c r="C2922" s="188" t="s">
        <v>7688</v>
      </c>
      <c r="D2922" s="405">
        <v>67.14</v>
      </c>
    </row>
    <row r="2923" spans="1:4" ht="15" customHeight="1">
      <c r="A2923" s="188">
        <v>3915</v>
      </c>
      <c r="B2923" s="188" t="s">
        <v>2617</v>
      </c>
      <c r="C2923" s="188" t="s">
        <v>7688</v>
      </c>
      <c r="D2923" s="405">
        <v>105.88</v>
      </c>
    </row>
    <row r="2924" spans="1:4" ht="15" customHeight="1">
      <c r="A2924" s="188">
        <v>3916</v>
      </c>
      <c r="B2924" s="188" t="s">
        <v>2618</v>
      </c>
      <c r="C2924" s="188" t="s">
        <v>7688</v>
      </c>
      <c r="D2924" s="405">
        <v>192.89</v>
      </c>
    </row>
    <row r="2925" spans="1:4" ht="15" customHeight="1">
      <c r="A2925" s="188">
        <v>3917</v>
      </c>
      <c r="B2925" s="188" t="s">
        <v>2619</v>
      </c>
      <c r="C2925" s="188" t="s">
        <v>7688</v>
      </c>
      <c r="D2925" s="405">
        <v>318.14999999999998</v>
      </c>
    </row>
    <row r="2926" spans="1:4" ht="15" customHeight="1">
      <c r="A2926" s="188">
        <v>1904</v>
      </c>
      <c r="B2926" s="188" t="s">
        <v>2620</v>
      </c>
      <c r="C2926" s="188" t="s">
        <v>7688</v>
      </c>
      <c r="D2926" s="405">
        <v>0.9</v>
      </c>
    </row>
    <row r="2927" spans="1:4" ht="15" customHeight="1">
      <c r="A2927" s="188">
        <v>1899</v>
      </c>
      <c r="B2927" s="188" t="s">
        <v>2621</v>
      </c>
      <c r="C2927" s="188" t="s">
        <v>7688</v>
      </c>
      <c r="D2927" s="405">
        <v>1.02</v>
      </c>
    </row>
    <row r="2928" spans="1:4" ht="15" customHeight="1">
      <c r="A2928" s="188">
        <v>1900</v>
      </c>
      <c r="B2928" s="188" t="s">
        <v>2622</v>
      </c>
      <c r="C2928" s="188" t="s">
        <v>7688</v>
      </c>
      <c r="D2928" s="405">
        <v>1.66</v>
      </c>
    </row>
    <row r="2929" spans="1:4" ht="15" customHeight="1">
      <c r="A2929" s="188">
        <v>12407</v>
      </c>
      <c r="B2929" s="188" t="s">
        <v>2623</v>
      </c>
      <c r="C2929" s="188" t="s">
        <v>7688</v>
      </c>
      <c r="D2929" s="405">
        <v>24.08</v>
      </c>
    </row>
    <row r="2930" spans="1:4" ht="15" customHeight="1">
      <c r="A2930" s="188">
        <v>12408</v>
      </c>
      <c r="B2930" s="188" t="s">
        <v>2624</v>
      </c>
      <c r="C2930" s="188" t="s">
        <v>7688</v>
      </c>
      <c r="D2930" s="405">
        <v>13.59</v>
      </c>
    </row>
    <row r="2931" spans="1:4" ht="15" customHeight="1">
      <c r="A2931" s="188">
        <v>12409</v>
      </c>
      <c r="B2931" s="188" t="s">
        <v>2625</v>
      </c>
      <c r="C2931" s="188" t="s">
        <v>7688</v>
      </c>
      <c r="D2931" s="405">
        <v>13.59</v>
      </c>
    </row>
    <row r="2932" spans="1:4" ht="15" customHeight="1">
      <c r="A2932" s="188">
        <v>12410</v>
      </c>
      <c r="B2932" s="188" t="s">
        <v>2626</v>
      </c>
      <c r="C2932" s="188" t="s">
        <v>7688</v>
      </c>
      <c r="D2932" s="405">
        <v>9.36</v>
      </c>
    </row>
    <row r="2933" spans="1:4" ht="15" customHeight="1">
      <c r="A2933" s="188">
        <v>3936</v>
      </c>
      <c r="B2933" s="188" t="s">
        <v>2627</v>
      </c>
      <c r="C2933" s="188" t="s">
        <v>7688</v>
      </c>
      <c r="D2933" s="405">
        <v>16.920000000000002</v>
      </c>
    </row>
    <row r="2934" spans="1:4">
      <c r="A2934" s="188">
        <v>3922</v>
      </c>
      <c r="B2934" s="188" t="s">
        <v>2628</v>
      </c>
      <c r="C2934" s="188" t="s">
        <v>7688</v>
      </c>
      <c r="D2934" s="405">
        <v>15.56</v>
      </c>
    </row>
    <row r="2935" spans="1:4" ht="15" customHeight="1">
      <c r="A2935" s="188">
        <v>3924</v>
      </c>
      <c r="B2935" s="188" t="s">
        <v>2629</v>
      </c>
      <c r="C2935" s="188" t="s">
        <v>7688</v>
      </c>
      <c r="D2935" s="405">
        <v>16.920000000000002</v>
      </c>
    </row>
    <row r="2936" spans="1:4" ht="15" customHeight="1">
      <c r="A2936" s="188">
        <v>3923</v>
      </c>
      <c r="B2936" s="188" t="s">
        <v>2630</v>
      </c>
      <c r="C2936" s="188" t="s">
        <v>7688</v>
      </c>
      <c r="D2936" s="405">
        <v>16.920000000000002</v>
      </c>
    </row>
    <row r="2937" spans="1:4" ht="15" customHeight="1">
      <c r="A2937" s="188">
        <v>3937</v>
      </c>
      <c r="B2937" s="188" t="s">
        <v>2631</v>
      </c>
      <c r="C2937" s="188" t="s">
        <v>7688</v>
      </c>
      <c r="D2937" s="405">
        <v>13.96</v>
      </c>
    </row>
    <row r="2938" spans="1:4" ht="15" customHeight="1">
      <c r="A2938" s="188">
        <v>3921</v>
      </c>
      <c r="B2938" s="188" t="s">
        <v>2632</v>
      </c>
      <c r="C2938" s="188" t="s">
        <v>7688</v>
      </c>
      <c r="D2938" s="405">
        <v>13.97</v>
      </c>
    </row>
    <row r="2939" spans="1:4" ht="15" customHeight="1">
      <c r="A2939" s="188">
        <v>3920</v>
      </c>
      <c r="B2939" s="188" t="s">
        <v>2633</v>
      </c>
      <c r="C2939" s="188" t="s">
        <v>7688</v>
      </c>
      <c r="D2939" s="405">
        <v>13.96</v>
      </c>
    </row>
    <row r="2940" spans="1:4" ht="15" customHeight="1">
      <c r="A2940" s="188">
        <v>3938</v>
      </c>
      <c r="B2940" s="188" t="s">
        <v>2634</v>
      </c>
      <c r="C2940" s="188" t="s">
        <v>7688</v>
      </c>
      <c r="D2940" s="405">
        <v>9.1999999999999993</v>
      </c>
    </row>
    <row r="2941" spans="1:4" ht="15" customHeight="1">
      <c r="A2941" s="188">
        <v>3919</v>
      </c>
      <c r="B2941" s="188" t="s">
        <v>2635</v>
      </c>
      <c r="C2941" s="188" t="s">
        <v>7688</v>
      </c>
      <c r="D2941" s="405">
        <v>9.3800000000000008</v>
      </c>
    </row>
    <row r="2942" spans="1:4" ht="15" customHeight="1">
      <c r="A2942" s="188">
        <v>3927</v>
      </c>
      <c r="B2942" s="188" t="s">
        <v>2636</v>
      </c>
      <c r="C2942" s="188" t="s">
        <v>7688</v>
      </c>
      <c r="D2942" s="405">
        <v>47.52</v>
      </c>
    </row>
    <row r="2943" spans="1:4" ht="15" customHeight="1">
      <c r="A2943" s="188">
        <v>3928</v>
      </c>
      <c r="B2943" s="188" t="s">
        <v>2637</v>
      </c>
      <c r="C2943" s="188" t="s">
        <v>7688</v>
      </c>
      <c r="D2943" s="405">
        <v>47.52</v>
      </c>
    </row>
    <row r="2944" spans="1:4" ht="15" customHeight="1">
      <c r="A2944" s="188">
        <v>3926</v>
      </c>
      <c r="B2944" s="188" t="s">
        <v>2638</v>
      </c>
      <c r="C2944" s="188" t="s">
        <v>7688</v>
      </c>
      <c r="D2944" s="405">
        <v>27.09</v>
      </c>
    </row>
    <row r="2945" spans="1:4" ht="15" customHeight="1">
      <c r="A2945" s="188">
        <v>3935</v>
      </c>
      <c r="B2945" s="188" t="s">
        <v>2639</v>
      </c>
      <c r="C2945" s="188" t="s">
        <v>7688</v>
      </c>
      <c r="D2945" s="405">
        <v>27.09</v>
      </c>
    </row>
    <row r="2946" spans="1:4" ht="15" customHeight="1">
      <c r="A2946" s="188">
        <v>3925</v>
      </c>
      <c r="B2946" s="188" t="s">
        <v>2640</v>
      </c>
      <c r="C2946" s="188" t="s">
        <v>7688</v>
      </c>
      <c r="D2946" s="405">
        <v>27.09</v>
      </c>
    </row>
    <row r="2947" spans="1:4">
      <c r="A2947" s="188">
        <v>12406</v>
      </c>
      <c r="B2947" s="188" t="s">
        <v>2641</v>
      </c>
      <c r="C2947" s="188" t="s">
        <v>7688</v>
      </c>
      <c r="D2947" s="405">
        <v>6.65</v>
      </c>
    </row>
    <row r="2948" spans="1:4" ht="15" customHeight="1">
      <c r="A2948" s="188">
        <v>3929</v>
      </c>
      <c r="B2948" s="188" t="s">
        <v>2642</v>
      </c>
      <c r="C2948" s="188" t="s">
        <v>7688</v>
      </c>
      <c r="D2948" s="405">
        <v>72.400000000000006</v>
      </c>
    </row>
    <row r="2949" spans="1:4" ht="15" customHeight="1">
      <c r="A2949" s="188">
        <v>3931</v>
      </c>
      <c r="B2949" s="188" t="s">
        <v>2643</v>
      </c>
      <c r="C2949" s="188" t="s">
        <v>7688</v>
      </c>
      <c r="D2949" s="405">
        <v>72.400000000000006</v>
      </c>
    </row>
    <row r="2950" spans="1:4" ht="15" customHeight="1">
      <c r="A2950" s="188">
        <v>3930</v>
      </c>
      <c r="B2950" s="188" t="s">
        <v>2644</v>
      </c>
      <c r="C2950" s="188" t="s">
        <v>7688</v>
      </c>
      <c r="D2950" s="405">
        <v>72.400000000000006</v>
      </c>
    </row>
    <row r="2951" spans="1:4" ht="15" customHeight="1">
      <c r="A2951" s="188">
        <v>3932</v>
      </c>
      <c r="B2951" s="188" t="s">
        <v>2645</v>
      </c>
      <c r="C2951" s="188" t="s">
        <v>7688</v>
      </c>
      <c r="D2951" s="405">
        <v>125.02</v>
      </c>
    </row>
    <row r="2952" spans="1:4" ht="15" customHeight="1">
      <c r="A2952" s="188">
        <v>3933</v>
      </c>
      <c r="B2952" s="188" t="s">
        <v>2646</v>
      </c>
      <c r="C2952" s="188" t="s">
        <v>7688</v>
      </c>
      <c r="D2952" s="405">
        <v>125.02</v>
      </c>
    </row>
    <row r="2953" spans="1:4" ht="15" customHeight="1">
      <c r="A2953" s="188">
        <v>3934</v>
      </c>
      <c r="B2953" s="188" t="s">
        <v>2647</v>
      </c>
      <c r="C2953" s="188" t="s">
        <v>7688</v>
      </c>
      <c r="D2953" s="405">
        <v>125.02</v>
      </c>
    </row>
    <row r="2954" spans="1:4" ht="15" customHeight="1">
      <c r="A2954" s="188">
        <v>40355</v>
      </c>
      <c r="B2954" s="188" t="s">
        <v>9900</v>
      </c>
      <c r="C2954" s="188" t="s">
        <v>7688</v>
      </c>
      <c r="D2954" s="405">
        <v>8.3800000000000008</v>
      </c>
    </row>
    <row r="2955" spans="1:4" ht="15" customHeight="1">
      <c r="A2955" s="188">
        <v>40364</v>
      </c>
      <c r="B2955" s="188" t="s">
        <v>9901</v>
      </c>
      <c r="C2955" s="188" t="s">
        <v>7688</v>
      </c>
      <c r="D2955" s="405">
        <v>39.26</v>
      </c>
    </row>
    <row r="2956" spans="1:4" ht="15" customHeight="1">
      <c r="A2956" s="188">
        <v>40361</v>
      </c>
      <c r="B2956" s="188" t="s">
        <v>9902</v>
      </c>
      <c r="C2956" s="188" t="s">
        <v>7688</v>
      </c>
      <c r="D2956" s="405">
        <v>30.7</v>
      </c>
    </row>
    <row r="2957" spans="1:4" ht="15" customHeight="1">
      <c r="A2957" s="188">
        <v>40358</v>
      </c>
      <c r="B2957" s="188" t="s">
        <v>9903</v>
      </c>
      <c r="C2957" s="188" t="s">
        <v>7688</v>
      </c>
      <c r="D2957" s="405">
        <v>11.7</v>
      </c>
    </row>
    <row r="2958" spans="1:4" ht="15" customHeight="1">
      <c r="A2958" s="188">
        <v>40370</v>
      </c>
      <c r="B2958" s="188" t="s">
        <v>9904</v>
      </c>
      <c r="C2958" s="188" t="s">
        <v>7688</v>
      </c>
      <c r="D2958" s="405">
        <v>124.59</v>
      </c>
    </row>
    <row r="2959" spans="1:4" ht="15" customHeight="1">
      <c r="A2959" s="188">
        <v>40367</v>
      </c>
      <c r="B2959" s="188" t="s">
        <v>9905</v>
      </c>
      <c r="C2959" s="188" t="s">
        <v>7688</v>
      </c>
      <c r="D2959" s="405">
        <v>61.93</v>
      </c>
    </row>
    <row r="2960" spans="1:4" ht="15" customHeight="1">
      <c r="A2960" s="188">
        <v>40373</v>
      </c>
      <c r="B2960" s="188" t="s">
        <v>9906</v>
      </c>
      <c r="C2960" s="188" t="s">
        <v>7688</v>
      </c>
      <c r="D2960" s="405">
        <v>168.48</v>
      </c>
    </row>
    <row r="2961" spans="1:4" ht="15" customHeight="1">
      <c r="A2961" s="188">
        <v>38947</v>
      </c>
      <c r="B2961" s="188" t="s">
        <v>9907</v>
      </c>
      <c r="C2961" s="188" t="s">
        <v>7688</v>
      </c>
      <c r="D2961" s="405">
        <v>7.73</v>
      </c>
    </row>
    <row r="2962" spans="1:4">
      <c r="A2962" s="188">
        <v>38948</v>
      </c>
      <c r="B2962" s="188" t="s">
        <v>9908</v>
      </c>
      <c r="C2962" s="188" t="s">
        <v>7688</v>
      </c>
      <c r="D2962" s="405">
        <v>12.34</v>
      </c>
    </row>
    <row r="2963" spans="1:4" ht="15" customHeight="1">
      <c r="A2963" s="188">
        <v>38949</v>
      </c>
      <c r="B2963" s="188" t="s">
        <v>9909</v>
      </c>
      <c r="C2963" s="188" t="s">
        <v>7688</v>
      </c>
      <c r="D2963" s="405">
        <v>13.69</v>
      </c>
    </row>
    <row r="2964" spans="1:4" ht="15" customHeight="1">
      <c r="A2964" s="188">
        <v>38951</v>
      </c>
      <c r="B2964" s="188" t="s">
        <v>9910</v>
      </c>
      <c r="C2964" s="188" t="s">
        <v>7688</v>
      </c>
      <c r="D2964" s="405">
        <v>21.66</v>
      </c>
    </row>
    <row r="2965" spans="1:4" ht="15" customHeight="1">
      <c r="A2965" s="188">
        <v>39312</v>
      </c>
      <c r="B2965" s="188" t="s">
        <v>9911</v>
      </c>
      <c r="C2965" s="188" t="s">
        <v>7688</v>
      </c>
      <c r="D2965" s="405">
        <v>16.8</v>
      </c>
    </row>
    <row r="2966" spans="1:4" ht="15" customHeight="1">
      <c r="A2966" s="188">
        <v>39313</v>
      </c>
      <c r="B2966" s="188" t="s">
        <v>9912</v>
      </c>
      <c r="C2966" s="188" t="s">
        <v>7688</v>
      </c>
      <c r="D2966" s="405">
        <v>21.92</v>
      </c>
    </row>
    <row r="2967" spans="1:4" ht="15" customHeight="1">
      <c r="A2967" s="188">
        <v>38950</v>
      </c>
      <c r="B2967" s="188" t="s">
        <v>9913</v>
      </c>
      <c r="C2967" s="188" t="s">
        <v>7688</v>
      </c>
      <c r="D2967" s="405">
        <v>33</v>
      </c>
    </row>
    <row r="2968" spans="1:4" ht="15" customHeight="1">
      <c r="A2968" s="188">
        <v>39314</v>
      </c>
      <c r="B2968" s="188" t="s">
        <v>9914</v>
      </c>
      <c r="C2968" s="188" t="s">
        <v>7688</v>
      </c>
      <c r="D2968" s="405">
        <v>34.81</v>
      </c>
    </row>
    <row r="2969" spans="1:4" ht="15" customHeight="1">
      <c r="A2969" s="188">
        <v>3907</v>
      </c>
      <c r="B2969" s="188" t="s">
        <v>2648</v>
      </c>
      <c r="C2969" s="188" t="s">
        <v>7688</v>
      </c>
      <c r="D2969" s="405">
        <v>4.3499999999999996</v>
      </c>
    </row>
    <row r="2970" spans="1:4" ht="15" customHeight="1">
      <c r="A2970" s="188">
        <v>3889</v>
      </c>
      <c r="B2970" s="188" t="s">
        <v>2649</v>
      </c>
      <c r="C2970" s="188" t="s">
        <v>7688</v>
      </c>
      <c r="D2970" s="405">
        <v>3.32</v>
      </c>
    </row>
    <row r="2971" spans="1:4" ht="15" customHeight="1">
      <c r="A2971" s="188">
        <v>3868</v>
      </c>
      <c r="B2971" s="188" t="s">
        <v>2650</v>
      </c>
      <c r="C2971" s="188" t="s">
        <v>7688</v>
      </c>
      <c r="D2971" s="405">
        <v>1.29</v>
      </c>
    </row>
    <row r="2972" spans="1:4" ht="15" customHeight="1">
      <c r="A2972" s="188">
        <v>3869</v>
      </c>
      <c r="B2972" s="188" t="s">
        <v>2651</v>
      </c>
      <c r="C2972" s="188" t="s">
        <v>7688</v>
      </c>
      <c r="D2972" s="405">
        <v>3.69</v>
      </c>
    </row>
    <row r="2973" spans="1:4" ht="15" customHeight="1">
      <c r="A2973" s="188">
        <v>3872</v>
      </c>
      <c r="B2973" s="188" t="s">
        <v>2652</v>
      </c>
      <c r="C2973" s="188" t="s">
        <v>7688</v>
      </c>
      <c r="D2973" s="405">
        <v>4.49</v>
      </c>
    </row>
    <row r="2974" spans="1:4" ht="15" customHeight="1">
      <c r="A2974" s="188">
        <v>3850</v>
      </c>
      <c r="B2974" s="188" t="s">
        <v>2653</v>
      </c>
      <c r="C2974" s="188" t="s">
        <v>7688</v>
      </c>
      <c r="D2974" s="405">
        <v>11.57</v>
      </c>
    </row>
    <row r="2975" spans="1:4" ht="15" customHeight="1">
      <c r="A2975" s="188">
        <v>38023</v>
      </c>
      <c r="B2975" s="188" t="s">
        <v>2654</v>
      </c>
      <c r="C2975" s="188" t="s">
        <v>7688</v>
      </c>
      <c r="D2975" s="405">
        <v>4.88</v>
      </c>
    </row>
    <row r="2976" spans="1:4" ht="15" customHeight="1">
      <c r="A2976" s="188">
        <v>37986</v>
      </c>
      <c r="B2976" s="188" t="s">
        <v>2655</v>
      </c>
      <c r="C2976" s="188" t="s">
        <v>7688</v>
      </c>
      <c r="D2976" s="405">
        <v>1.95</v>
      </c>
    </row>
    <row r="2977" spans="1:4" ht="15" customHeight="1">
      <c r="A2977" s="188">
        <v>37987</v>
      </c>
      <c r="B2977" s="188" t="s">
        <v>2656</v>
      </c>
      <c r="C2977" s="188" t="s">
        <v>7688</v>
      </c>
      <c r="D2977" s="405">
        <v>145.91999999999999</v>
      </c>
    </row>
    <row r="2978" spans="1:4" ht="15" customHeight="1">
      <c r="A2978" s="188">
        <v>37988</v>
      </c>
      <c r="B2978" s="188" t="s">
        <v>2657</v>
      </c>
      <c r="C2978" s="188" t="s">
        <v>7688</v>
      </c>
      <c r="D2978" s="405">
        <v>238.02</v>
      </c>
    </row>
    <row r="2979" spans="1:4" ht="15" customHeight="1">
      <c r="A2979" s="188">
        <v>21120</v>
      </c>
      <c r="B2979" s="188" t="s">
        <v>2658</v>
      </c>
      <c r="C2979" s="188" t="s">
        <v>7688</v>
      </c>
      <c r="D2979" s="405">
        <v>11.86</v>
      </c>
    </row>
    <row r="2980" spans="1:4" ht="15" customHeight="1">
      <c r="A2980" s="188">
        <v>39318</v>
      </c>
      <c r="B2980" s="188" t="s">
        <v>2659</v>
      </c>
      <c r="C2980" s="188" t="s">
        <v>7688</v>
      </c>
      <c r="D2980" s="405">
        <v>9.7799999999999994</v>
      </c>
    </row>
    <row r="2981" spans="1:4" ht="15" customHeight="1">
      <c r="A2981" s="188">
        <v>20162</v>
      </c>
      <c r="B2981" s="188" t="s">
        <v>2660</v>
      </c>
      <c r="C2981" s="188" t="s">
        <v>7688</v>
      </c>
      <c r="D2981" s="405">
        <v>15.79</v>
      </c>
    </row>
    <row r="2982" spans="1:4" ht="15" customHeight="1">
      <c r="A2982" s="188">
        <v>40366</v>
      </c>
      <c r="B2982" s="188" t="s">
        <v>9915</v>
      </c>
      <c r="C2982" s="188" t="s">
        <v>7688</v>
      </c>
      <c r="D2982" s="405">
        <v>30.63</v>
      </c>
    </row>
    <row r="2983" spans="1:4" ht="15" customHeight="1">
      <c r="A2983" s="188">
        <v>40363</v>
      </c>
      <c r="B2983" s="188" t="s">
        <v>9916</v>
      </c>
      <c r="C2983" s="188" t="s">
        <v>7688</v>
      </c>
      <c r="D2983" s="405">
        <v>23.96</v>
      </c>
    </row>
    <row r="2984" spans="1:4" ht="15" customHeight="1">
      <c r="A2984" s="188">
        <v>40354</v>
      </c>
      <c r="B2984" s="188" t="s">
        <v>9917</v>
      </c>
      <c r="C2984" s="188" t="s">
        <v>7688</v>
      </c>
      <c r="D2984" s="405">
        <v>10.43</v>
      </c>
    </row>
    <row r="2985" spans="1:4" ht="15" customHeight="1">
      <c r="A2985" s="188">
        <v>40360</v>
      </c>
      <c r="B2985" s="188" t="s">
        <v>9918</v>
      </c>
      <c r="C2985" s="188" t="s">
        <v>7688</v>
      </c>
      <c r="D2985" s="405">
        <v>15.7</v>
      </c>
    </row>
    <row r="2986" spans="1:4" ht="15" customHeight="1">
      <c r="A2986" s="188">
        <v>40372</v>
      </c>
      <c r="B2986" s="188" t="s">
        <v>9919</v>
      </c>
      <c r="C2986" s="188" t="s">
        <v>7688</v>
      </c>
      <c r="D2986" s="405">
        <v>96.99</v>
      </c>
    </row>
    <row r="2987" spans="1:4" ht="15" customHeight="1">
      <c r="A2987" s="188">
        <v>40369</v>
      </c>
      <c r="B2987" s="188" t="s">
        <v>9920</v>
      </c>
      <c r="C2987" s="188" t="s">
        <v>7688</v>
      </c>
      <c r="D2987" s="405">
        <v>48.27</v>
      </c>
    </row>
    <row r="2988" spans="1:4" ht="15" customHeight="1">
      <c r="A2988" s="188">
        <v>40357</v>
      </c>
      <c r="B2988" s="188" t="s">
        <v>9921</v>
      </c>
      <c r="C2988" s="188" t="s">
        <v>7688</v>
      </c>
      <c r="D2988" s="405">
        <v>11.7</v>
      </c>
    </row>
    <row r="2989" spans="1:4" ht="15" customHeight="1">
      <c r="A2989" s="188">
        <v>40375</v>
      </c>
      <c r="B2989" s="188" t="s">
        <v>9922</v>
      </c>
      <c r="C2989" s="188" t="s">
        <v>7688</v>
      </c>
      <c r="D2989" s="405">
        <v>131.30000000000001</v>
      </c>
    </row>
    <row r="2990" spans="1:4" ht="15" customHeight="1">
      <c r="A2990" s="188">
        <v>1893</v>
      </c>
      <c r="B2990" s="188" t="s">
        <v>2661</v>
      </c>
      <c r="C2990" s="188" t="s">
        <v>7688</v>
      </c>
      <c r="D2990" s="405">
        <v>3.41</v>
      </c>
    </row>
    <row r="2991" spans="1:4" ht="15" customHeight="1">
      <c r="A2991" s="188">
        <v>1902</v>
      </c>
      <c r="B2991" s="188" t="s">
        <v>2662</v>
      </c>
      <c r="C2991" s="188" t="s">
        <v>7688</v>
      </c>
      <c r="D2991" s="405">
        <v>2.48</v>
      </c>
    </row>
    <row r="2992" spans="1:4" ht="15" customHeight="1">
      <c r="A2992" s="188">
        <v>1901</v>
      </c>
      <c r="B2992" s="188" t="s">
        <v>2663</v>
      </c>
      <c r="C2992" s="188" t="s">
        <v>7688</v>
      </c>
      <c r="D2992" s="405">
        <v>0.77</v>
      </c>
    </row>
    <row r="2993" spans="1:4" ht="15" customHeight="1">
      <c r="A2993" s="188">
        <v>1892</v>
      </c>
      <c r="B2993" s="188" t="s">
        <v>2664</v>
      </c>
      <c r="C2993" s="188" t="s">
        <v>7688</v>
      </c>
      <c r="D2993" s="405">
        <v>1.6</v>
      </c>
    </row>
    <row r="2994" spans="1:4" ht="15" customHeight="1">
      <c r="A2994" s="188">
        <v>1907</v>
      </c>
      <c r="B2994" s="188" t="s">
        <v>2665</v>
      </c>
      <c r="C2994" s="188" t="s">
        <v>7688</v>
      </c>
      <c r="D2994" s="405">
        <v>10.99</v>
      </c>
    </row>
    <row r="2995" spans="1:4" ht="15" customHeight="1">
      <c r="A2995" s="188">
        <v>1894</v>
      </c>
      <c r="B2995" s="188" t="s">
        <v>2666</v>
      </c>
      <c r="C2995" s="188" t="s">
        <v>7688</v>
      </c>
      <c r="D2995" s="405">
        <v>4.9400000000000004</v>
      </c>
    </row>
    <row r="2996" spans="1:4" ht="15" customHeight="1">
      <c r="A2996" s="188">
        <v>1891</v>
      </c>
      <c r="B2996" s="188" t="s">
        <v>2667</v>
      </c>
      <c r="C2996" s="188" t="s">
        <v>7688</v>
      </c>
      <c r="D2996" s="405">
        <v>1.1399999999999999</v>
      </c>
    </row>
    <row r="2997" spans="1:4" ht="15" customHeight="1">
      <c r="A2997" s="188">
        <v>1896</v>
      </c>
      <c r="B2997" s="188" t="s">
        <v>2668</v>
      </c>
      <c r="C2997" s="188" t="s">
        <v>7688</v>
      </c>
      <c r="D2997" s="405">
        <v>14.76</v>
      </c>
    </row>
    <row r="2998" spans="1:4" ht="15" customHeight="1">
      <c r="A2998" s="188">
        <v>1895</v>
      </c>
      <c r="B2998" s="188" t="s">
        <v>2669</v>
      </c>
      <c r="C2998" s="188" t="s">
        <v>7688</v>
      </c>
      <c r="D2998" s="405">
        <v>25.94</v>
      </c>
    </row>
    <row r="2999" spans="1:4">
      <c r="A2999" s="188">
        <v>2641</v>
      </c>
      <c r="B2999" s="188" t="s">
        <v>4555</v>
      </c>
      <c r="C2999" s="188" t="s">
        <v>7688</v>
      </c>
      <c r="D2999" s="405">
        <v>26.79</v>
      </c>
    </row>
    <row r="3000" spans="1:4" ht="15" customHeight="1">
      <c r="A3000" s="188">
        <v>2636</v>
      </c>
      <c r="B3000" s="188" t="s">
        <v>4556</v>
      </c>
      <c r="C3000" s="188" t="s">
        <v>7688</v>
      </c>
      <c r="D3000" s="405">
        <v>1.72</v>
      </c>
    </row>
    <row r="3001" spans="1:4" ht="15" customHeight="1">
      <c r="A3001" s="188">
        <v>2637</v>
      </c>
      <c r="B3001" s="188" t="s">
        <v>4557</v>
      </c>
      <c r="C3001" s="188" t="s">
        <v>7688</v>
      </c>
      <c r="D3001" s="405">
        <v>1.83</v>
      </c>
    </row>
    <row r="3002" spans="1:4" ht="15" customHeight="1">
      <c r="A3002" s="188">
        <v>2638</v>
      </c>
      <c r="B3002" s="188" t="s">
        <v>4558</v>
      </c>
      <c r="C3002" s="188" t="s">
        <v>7688</v>
      </c>
      <c r="D3002" s="405">
        <v>2.13</v>
      </c>
    </row>
    <row r="3003" spans="1:4" ht="15" customHeight="1">
      <c r="A3003" s="188">
        <v>2639</v>
      </c>
      <c r="B3003" s="188" t="s">
        <v>4559</v>
      </c>
      <c r="C3003" s="188" t="s">
        <v>7688</v>
      </c>
      <c r="D3003" s="405">
        <v>3.78</v>
      </c>
    </row>
    <row r="3004" spans="1:4" ht="15" customHeight="1">
      <c r="A3004" s="188">
        <v>2644</v>
      </c>
      <c r="B3004" s="188" t="s">
        <v>4560</v>
      </c>
      <c r="C3004" s="188" t="s">
        <v>7688</v>
      </c>
      <c r="D3004" s="405">
        <v>5.48</v>
      </c>
    </row>
    <row r="3005" spans="1:4" ht="15" customHeight="1">
      <c r="A3005" s="188">
        <v>2643</v>
      </c>
      <c r="B3005" s="188" t="s">
        <v>4561</v>
      </c>
      <c r="C3005" s="188" t="s">
        <v>7688</v>
      </c>
      <c r="D3005" s="405">
        <v>7.64</v>
      </c>
    </row>
    <row r="3006" spans="1:4" ht="15" customHeight="1">
      <c r="A3006" s="188">
        <v>2640</v>
      </c>
      <c r="B3006" s="188" t="s">
        <v>4562</v>
      </c>
      <c r="C3006" s="188" t="s">
        <v>7688</v>
      </c>
      <c r="D3006" s="405">
        <v>11.15</v>
      </c>
    </row>
    <row r="3007" spans="1:4" ht="15" customHeight="1">
      <c r="A3007" s="188">
        <v>2642</v>
      </c>
      <c r="B3007" s="188" t="s">
        <v>4563</v>
      </c>
      <c r="C3007" s="188" t="s">
        <v>7688</v>
      </c>
      <c r="D3007" s="405">
        <v>16.98</v>
      </c>
    </row>
    <row r="3008" spans="1:4" ht="15" customHeight="1">
      <c r="A3008" s="188">
        <v>38943</v>
      </c>
      <c r="B3008" s="188" t="s">
        <v>9923</v>
      </c>
      <c r="C3008" s="188" t="s">
        <v>7688</v>
      </c>
      <c r="D3008" s="405">
        <v>5.71</v>
      </c>
    </row>
    <row r="3009" spans="1:4" ht="15" customHeight="1">
      <c r="A3009" s="188">
        <v>38944</v>
      </c>
      <c r="B3009" s="188" t="s">
        <v>9924</v>
      </c>
      <c r="C3009" s="188" t="s">
        <v>7688</v>
      </c>
      <c r="D3009" s="405">
        <v>8.83</v>
      </c>
    </row>
    <row r="3010" spans="1:4" ht="15" customHeight="1">
      <c r="A3010" s="188">
        <v>38945</v>
      </c>
      <c r="B3010" s="188" t="s">
        <v>9925</v>
      </c>
      <c r="C3010" s="188" t="s">
        <v>7688</v>
      </c>
      <c r="D3010" s="405">
        <v>17.899999999999999</v>
      </c>
    </row>
    <row r="3011" spans="1:4" ht="15" customHeight="1">
      <c r="A3011" s="188">
        <v>38946</v>
      </c>
      <c r="B3011" s="188" t="s">
        <v>9926</v>
      </c>
      <c r="C3011" s="188" t="s">
        <v>7688</v>
      </c>
      <c r="D3011" s="405">
        <v>26.69</v>
      </c>
    </row>
    <row r="3012" spans="1:4" ht="15" customHeight="1">
      <c r="A3012" s="188">
        <v>39308</v>
      </c>
      <c r="B3012" s="188" t="s">
        <v>9927</v>
      </c>
      <c r="C3012" s="188" t="s">
        <v>7688</v>
      </c>
      <c r="D3012" s="405">
        <v>11.64</v>
      </c>
    </row>
    <row r="3013" spans="1:4" ht="15" customHeight="1">
      <c r="A3013" s="188">
        <v>39309</v>
      </c>
      <c r="B3013" s="188" t="s">
        <v>9928</v>
      </c>
      <c r="C3013" s="188" t="s">
        <v>7688</v>
      </c>
      <c r="D3013" s="405">
        <v>16.829999999999998</v>
      </c>
    </row>
    <row r="3014" spans="1:4" ht="15" customHeight="1">
      <c r="A3014" s="188">
        <v>39310</v>
      </c>
      <c r="B3014" s="188" t="s">
        <v>9929</v>
      </c>
      <c r="C3014" s="188" t="s">
        <v>7688</v>
      </c>
      <c r="D3014" s="405">
        <v>25.51</v>
      </c>
    </row>
    <row r="3015" spans="1:4" ht="15" customHeight="1">
      <c r="A3015" s="188">
        <v>39311</v>
      </c>
      <c r="B3015" s="188" t="s">
        <v>9930</v>
      </c>
      <c r="C3015" s="188" t="s">
        <v>7688</v>
      </c>
      <c r="D3015" s="405">
        <v>38.340000000000003</v>
      </c>
    </row>
    <row r="3016" spans="1:4" ht="15" customHeight="1">
      <c r="A3016" s="188">
        <v>39855</v>
      </c>
      <c r="B3016" s="188" t="s">
        <v>2670</v>
      </c>
      <c r="C3016" s="188" t="s">
        <v>7688</v>
      </c>
      <c r="D3016" s="405">
        <v>2.58</v>
      </c>
    </row>
    <row r="3017" spans="1:4" ht="15" customHeight="1">
      <c r="A3017" s="188">
        <v>39856</v>
      </c>
      <c r="B3017" s="188" t="s">
        <v>2671</v>
      </c>
      <c r="C3017" s="188" t="s">
        <v>7688</v>
      </c>
      <c r="D3017" s="405">
        <v>6.08</v>
      </c>
    </row>
    <row r="3018" spans="1:4" ht="15" customHeight="1">
      <c r="A3018" s="188">
        <v>39857</v>
      </c>
      <c r="B3018" s="188" t="s">
        <v>2672</v>
      </c>
      <c r="C3018" s="188" t="s">
        <v>7688</v>
      </c>
      <c r="D3018" s="405">
        <v>9.83</v>
      </c>
    </row>
    <row r="3019" spans="1:4" ht="15" customHeight="1">
      <c r="A3019" s="188">
        <v>39858</v>
      </c>
      <c r="B3019" s="188" t="s">
        <v>2673</v>
      </c>
      <c r="C3019" s="188" t="s">
        <v>7688</v>
      </c>
      <c r="D3019" s="405">
        <v>21.82</v>
      </c>
    </row>
    <row r="3020" spans="1:4" ht="15" customHeight="1">
      <c r="A3020" s="188">
        <v>39859</v>
      </c>
      <c r="B3020" s="188" t="s">
        <v>2674</v>
      </c>
      <c r="C3020" s="188" t="s">
        <v>7688</v>
      </c>
      <c r="D3020" s="405">
        <v>33.64</v>
      </c>
    </row>
    <row r="3021" spans="1:4" ht="15" customHeight="1">
      <c r="A3021" s="188">
        <v>39860</v>
      </c>
      <c r="B3021" s="188" t="s">
        <v>2675</v>
      </c>
      <c r="C3021" s="188" t="s">
        <v>7688</v>
      </c>
      <c r="D3021" s="405">
        <v>51.62</v>
      </c>
    </row>
    <row r="3022" spans="1:4" ht="15" customHeight="1">
      <c r="A3022" s="188">
        <v>39861</v>
      </c>
      <c r="B3022" s="188" t="s">
        <v>2676</v>
      </c>
      <c r="C3022" s="188" t="s">
        <v>7688</v>
      </c>
      <c r="D3022" s="405">
        <v>147.38</v>
      </c>
    </row>
    <row r="3023" spans="1:4" ht="15" customHeight="1">
      <c r="A3023" s="188">
        <v>38447</v>
      </c>
      <c r="B3023" s="188" t="s">
        <v>9931</v>
      </c>
      <c r="C3023" s="188" t="s">
        <v>7688</v>
      </c>
      <c r="D3023" s="405">
        <v>121.16</v>
      </c>
    </row>
    <row r="3024" spans="1:4" ht="15" customHeight="1">
      <c r="A3024" s="188">
        <v>36320</v>
      </c>
      <c r="B3024" s="188" t="s">
        <v>9932</v>
      </c>
      <c r="C3024" s="188" t="s">
        <v>7688</v>
      </c>
      <c r="D3024" s="405">
        <v>1.75</v>
      </c>
    </row>
    <row r="3025" spans="1:4" ht="15" customHeight="1">
      <c r="A3025" s="188">
        <v>36324</v>
      </c>
      <c r="B3025" s="188" t="s">
        <v>9933</v>
      </c>
      <c r="C3025" s="188" t="s">
        <v>7688</v>
      </c>
      <c r="D3025" s="405">
        <v>2.66</v>
      </c>
    </row>
    <row r="3026" spans="1:4" ht="15" customHeight="1">
      <c r="A3026" s="188">
        <v>38441</v>
      </c>
      <c r="B3026" s="188" t="s">
        <v>9934</v>
      </c>
      <c r="C3026" s="188" t="s">
        <v>7688</v>
      </c>
      <c r="D3026" s="405">
        <v>3.49</v>
      </c>
    </row>
    <row r="3027" spans="1:4" ht="15" customHeight="1">
      <c r="A3027" s="188">
        <v>38442</v>
      </c>
      <c r="B3027" s="188" t="s">
        <v>9935</v>
      </c>
      <c r="C3027" s="188" t="s">
        <v>7688</v>
      </c>
      <c r="D3027" s="405">
        <v>8.8800000000000008</v>
      </c>
    </row>
    <row r="3028" spans="1:4" ht="15" customHeight="1">
      <c r="A3028" s="188">
        <v>38443</v>
      </c>
      <c r="B3028" s="188" t="s">
        <v>9936</v>
      </c>
      <c r="C3028" s="188" t="s">
        <v>7688</v>
      </c>
      <c r="D3028" s="405">
        <v>13.42</v>
      </c>
    </row>
    <row r="3029" spans="1:4" ht="15" customHeight="1">
      <c r="A3029" s="188">
        <v>38444</v>
      </c>
      <c r="B3029" s="188" t="s">
        <v>9937</v>
      </c>
      <c r="C3029" s="188" t="s">
        <v>7688</v>
      </c>
      <c r="D3029" s="405">
        <v>19.97</v>
      </c>
    </row>
    <row r="3030" spans="1:4" ht="15" customHeight="1">
      <c r="A3030" s="188">
        <v>38445</v>
      </c>
      <c r="B3030" s="188" t="s">
        <v>9938</v>
      </c>
      <c r="C3030" s="188" t="s">
        <v>7688</v>
      </c>
      <c r="D3030" s="405">
        <v>46.92</v>
      </c>
    </row>
    <row r="3031" spans="1:4" ht="15" customHeight="1">
      <c r="A3031" s="188">
        <v>38446</v>
      </c>
      <c r="B3031" s="188" t="s">
        <v>9939</v>
      </c>
      <c r="C3031" s="188" t="s">
        <v>7688</v>
      </c>
      <c r="D3031" s="405">
        <v>75.72</v>
      </c>
    </row>
    <row r="3032" spans="1:4">
      <c r="A3032" s="188">
        <v>3867</v>
      </c>
      <c r="B3032" s="188" t="s">
        <v>2677</v>
      </c>
      <c r="C3032" s="188" t="s">
        <v>7688</v>
      </c>
      <c r="D3032" s="405">
        <v>77.7</v>
      </c>
    </row>
    <row r="3033" spans="1:4" ht="15" customHeight="1">
      <c r="A3033" s="188">
        <v>3861</v>
      </c>
      <c r="B3033" s="188" t="s">
        <v>2678</v>
      </c>
      <c r="C3033" s="188" t="s">
        <v>7688</v>
      </c>
      <c r="D3033" s="405">
        <v>0.64</v>
      </c>
    </row>
    <row r="3034" spans="1:4" ht="15" customHeight="1">
      <c r="A3034" s="188">
        <v>3904</v>
      </c>
      <c r="B3034" s="188" t="s">
        <v>2679</v>
      </c>
      <c r="C3034" s="188" t="s">
        <v>7688</v>
      </c>
      <c r="D3034" s="405">
        <v>0.79</v>
      </c>
    </row>
    <row r="3035" spans="1:4" ht="15" customHeight="1">
      <c r="A3035" s="188">
        <v>3903</v>
      </c>
      <c r="B3035" s="188" t="s">
        <v>2680</v>
      </c>
      <c r="C3035" s="188" t="s">
        <v>7688</v>
      </c>
      <c r="D3035" s="405">
        <v>1.93</v>
      </c>
    </row>
    <row r="3036" spans="1:4" ht="15" customHeight="1">
      <c r="A3036" s="188">
        <v>3862</v>
      </c>
      <c r="B3036" s="188" t="s">
        <v>2681</v>
      </c>
      <c r="C3036" s="188" t="s">
        <v>7688</v>
      </c>
      <c r="D3036" s="405">
        <v>3.94</v>
      </c>
    </row>
    <row r="3037" spans="1:4" ht="15" customHeight="1">
      <c r="A3037" s="188">
        <v>3863</v>
      </c>
      <c r="B3037" s="188" t="s">
        <v>2682</v>
      </c>
      <c r="C3037" s="188" t="s">
        <v>7688</v>
      </c>
      <c r="D3037" s="405">
        <v>4.62</v>
      </c>
    </row>
    <row r="3038" spans="1:4" ht="15" customHeight="1">
      <c r="A3038" s="188">
        <v>3864</v>
      </c>
      <c r="B3038" s="188" t="s">
        <v>2683</v>
      </c>
      <c r="C3038" s="188" t="s">
        <v>7688</v>
      </c>
      <c r="D3038" s="405">
        <v>12.03</v>
      </c>
    </row>
    <row r="3039" spans="1:4" ht="15" customHeight="1">
      <c r="A3039" s="188">
        <v>3865</v>
      </c>
      <c r="B3039" s="188" t="s">
        <v>2684</v>
      </c>
      <c r="C3039" s="188" t="s">
        <v>7688</v>
      </c>
      <c r="D3039" s="405">
        <v>20.93</v>
      </c>
    </row>
    <row r="3040" spans="1:4" ht="15" customHeight="1">
      <c r="A3040" s="188">
        <v>3866</v>
      </c>
      <c r="B3040" s="188" t="s">
        <v>2685</v>
      </c>
      <c r="C3040" s="188" t="s">
        <v>7688</v>
      </c>
      <c r="D3040" s="405">
        <v>47.9</v>
      </c>
    </row>
    <row r="3041" spans="1:4" ht="15" customHeight="1">
      <c r="A3041" s="188">
        <v>3902</v>
      </c>
      <c r="B3041" s="188" t="s">
        <v>2686</v>
      </c>
      <c r="C3041" s="188" t="s">
        <v>7688</v>
      </c>
      <c r="D3041" s="405">
        <v>23.29</v>
      </c>
    </row>
    <row r="3042" spans="1:4" ht="15" customHeight="1">
      <c r="A3042" s="188">
        <v>3878</v>
      </c>
      <c r="B3042" s="188" t="s">
        <v>2687</v>
      </c>
      <c r="C3042" s="188" t="s">
        <v>7688</v>
      </c>
      <c r="D3042" s="405">
        <v>7.36</v>
      </c>
    </row>
    <row r="3043" spans="1:4" ht="15" customHeight="1">
      <c r="A3043" s="188">
        <v>3877</v>
      </c>
      <c r="B3043" s="188" t="s">
        <v>2688</v>
      </c>
      <c r="C3043" s="188" t="s">
        <v>7688</v>
      </c>
      <c r="D3043" s="405">
        <v>6.72</v>
      </c>
    </row>
    <row r="3044" spans="1:4" ht="15" customHeight="1">
      <c r="A3044" s="188">
        <v>3879</v>
      </c>
      <c r="B3044" s="188" t="s">
        <v>2689</v>
      </c>
      <c r="C3044" s="188" t="s">
        <v>7688</v>
      </c>
      <c r="D3044" s="405">
        <v>14.84</v>
      </c>
    </row>
    <row r="3045" spans="1:4" ht="15" customHeight="1">
      <c r="A3045" s="188">
        <v>3880</v>
      </c>
      <c r="B3045" s="188" t="s">
        <v>2690</v>
      </c>
      <c r="C3045" s="188" t="s">
        <v>7688</v>
      </c>
      <c r="D3045" s="405">
        <v>33.49</v>
      </c>
    </row>
    <row r="3046" spans="1:4" ht="15" customHeight="1">
      <c r="A3046" s="188">
        <v>12892</v>
      </c>
      <c r="B3046" s="188" t="s">
        <v>2691</v>
      </c>
      <c r="C3046" s="188" t="s">
        <v>7697</v>
      </c>
      <c r="D3046" s="405">
        <v>11.25</v>
      </c>
    </row>
    <row r="3047" spans="1:4" ht="15" customHeight="1">
      <c r="A3047" s="188">
        <v>3883</v>
      </c>
      <c r="B3047" s="188" t="s">
        <v>2692</v>
      </c>
      <c r="C3047" s="188" t="s">
        <v>7688</v>
      </c>
      <c r="D3047" s="405">
        <v>1.55</v>
      </c>
    </row>
    <row r="3048" spans="1:4" ht="15" customHeight="1">
      <c r="A3048" s="188">
        <v>3876</v>
      </c>
      <c r="B3048" s="188" t="s">
        <v>2693</v>
      </c>
      <c r="C3048" s="188" t="s">
        <v>7688</v>
      </c>
      <c r="D3048" s="405">
        <v>3.87</v>
      </c>
    </row>
    <row r="3049" spans="1:4" ht="15" customHeight="1">
      <c r="A3049" s="188">
        <v>3884</v>
      </c>
      <c r="B3049" s="188" t="s">
        <v>2694</v>
      </c>
      <c r="C3049" s="188" t="s">
        <v>7688</v>
      </c>
      <c r="D3049" s="405">
        <v>2.3199999999999998</v>
      </c>
    </row>
    <row r="3050" spans="1:4" ht="15" customHeight="1">
      <c r="A3050" s="188">
        <v>3837</v>
      </c>
      <c r="B3050" s="188" t="s">
        <v>2695</v>
      </c>
      <c r="C3050" s="188" t="s">
        <v>7688</v>
      </c>
      <c r="D3050" s="405">
        <v>52.07</v>
      </c>
    </row>
    <row r="3051" spans="1:4" ht="15" customHeight="1">
      <c r="A3051" s="188">
        <v>3845</v>
      </c>
      <c r="B3051" s="188" t="s">
        <v>2696</v>
      </c>
      <c r="C3051" s="188" t="s">
        <v>7688</v>
      </c>
      <c r="D3051" s="405">
        <v>19.02</v>
      </c>
    </row>
    <row r="3052" spans="1:4" ht="15" customHeight="1">
      <c r="A3052" s="188">
        <v>11045</v>
      </c>
      <c r="B3052" s="188" t="s">
        <v>2697</v>
      </c>
      <c r="C3052" s="188" t="s">
        <v>7688</v>
      </c>
      <c r="D3052" s="405">
        <v>36.69</v>
      </c>
    </row>
    <row r="3053" spans="1:4" ht="15" customHeight="1">
      <c r="A3053" s="188">
        <v>20170</v>
      </c>
      <c r="B3053" s="188" t="s">
        <v>27867</v>
      </c>
      <c r="C3053" s="188" t="s">
        <v>7688</v>
      </c>
      <c r="D3053" s="405">
        <v>12.79</v>
      </c>
    </row>
    <row r="3054" spans="1:4" ht="15" customHeight="1">
      <c r="A3054" s="188">
        <v>20171</v>
      </c>
      <c r="B3054" s="188" t="s">
        <v>27868</v>
      </c>
      <c r="C3054" s="188" t="s">
        <v>7688</v>
      </c>
      <c r="D3054" s="405">
        <v>38</v>
      </c>
    </row>
    <row r="3055" spans="1:4" ht="15" customHeight="1">
      <c r="A3055" s="188">
        <v>20167</v>
      </c>
      <c r="B3055" s="188" t="s">
        <v>27869</v>
      </c>
      <c r="C3055" s="188" t="s">
        <v>7688</v>
      </c>
      <c r="D3055" s="405">
        <v>4.75</v>
      </c>
    </row>
    <row r="3056" spans="1:4" ht="15" customHeight="1">
      <c r="A3056" s="188">
        <v>20168</v>
      </c>
      <c r="B3056" s="188" t="s">
        <v>27870</v>
      </c>
      <c r="C3056" s="188" t="s">
        <v>7688</v>
      </c>
      <c r="D3056" s="405">
        <v>7.45</v>
      </c>
    </row>
    <row r="3057" spans="1:4" ht="15" customHeight="1">
      <c r="A3057" s="188">
        <v>20169</v>
      </c>
      <c r="B3057" s="188" t="s">
        <v>27871</v>
      </c>
      <c r="C3057" s="188" t="s">
        <v>7688</v>
      </c>
      <c r="D3057" s="405">
        <v>10.55</v>
      </c>
    </row>
    <row r="3058" spans="1:4" ht="15" customHeight="1">
      <c r="A3058" s="188">
        <v>3899</v>
      </c>
      <c r="B3058" s="188" t="s">
        <v>2698</v>
      </c>
      <c r="C3058" s="188" t="s">
        <v>7688</v>
      </c>
      <c r="D3058" s="405">
        <v>5.58</v>
      </c>
    </row>
    <row r="3059" spans="1:4" ht="15" customHeight="1">
      <c r="A3059" s="188">
        <v>38676</v>
      </c>
      <c r="B3059" s="188" t="s">
        <v>2699</v>
      </c>
      <c r="C3059" s="188" t="s">
        <v>7688</v>
      </c>
      <c r="D3059" s="405">
        <v>27.04</v>
      </c>
    </row>
    <row r="3060" spans="1:4" ht="15" customHeight="1">
      <c r="A3060" s="188">
        <v>3897</v>
      </c>
      <c r="B3060" s="188" t="s">
        <v>2700</v>
      </c>
      <c r="C3060" s="188" t="s">
        <v>7688</v>
      </c>
      <c r="D3060" s="405">
        <v>1.17</v>
      </c>
    </row>
    <row r="3061" spans="1:4" ht="15" customHeight="1">
      <c r="A3061" s="188">
        <v>3875</v>
      </c>
      <c r="B3061" s="188" t="s">
        <v>2701</v>
      </c>
      <c r="C3061" s="188" t="s">
        <v>7688</v>
      </c>
      <c r="D3061" s="405">
        <v>2.54</v>
      </c>
    </row>
    <row r="3062" spans="1:4" ht="15" customHeight="1">
      <c r="A3062" s="188">
        <v>3898</v>
      </c>
      <c r="B3062" s="188" t="s">
        <v>2702</v>
      </c>
      <c r="C3062" s="188" t="s">
        <v>7688</v>
      </c>
      <c r="D3062" s="405">
        <v>4.82</v>
      </c>
    </row>
    <row r="3063" spans="1:4" ht="15" customHeight="1">
      <c r="A3063" s="188">
        <v>3855</v>
      </c>
      <c r="B3063" s="188" t="s">
        <v>2703</v>
      </c>
      <c r="C3063" s="188" t="s">
        <v>7688</v>
      </c>
      <c r="D3063" s="405">
        <v>5.14</v>
      </c>
    </row>
    <row r="3064" spans="1:4" ht="15" customHeight="1">
      <c r="A3064" s="188">
        <v>3874</v>
      </c>
      <c r="B3064" s="188" t="s">
        <v>2704</v>
      </c>
      <c r="C3064" s="188" t="s">
        <v>7688</v>
      </c>
      <c r="D3064" s="405">
        <v>5.46</v>
      </c>
    </row>
    <row r="3065" spans="1:4">
      <c r="A3065" s="188">
        <v>3870</v>
      </c>
      <c r="B3065" s="188" t="s">
        <v>2705</v>
      </c>
      <c r="C3065" s="188" t="s">
        <v>7688</v>
      </c>
      <c r="D3065" s="405">
        <v>6.78</v>
      </c>
    </row>
    <row r="3066" spans="1:4" ht="15" customHeight="1">
      <c r="A3066" s="188">
        <v>38678</v>
      </c>
      <c r="B3066" s="188" t="s">
        <v>2706</v>
      </c>
      <c r="C3066" s="188" t="s">
        <v>7688</v>
      </c>
      <c r="D3066" s="405">
        <v>18.440000000000001</v>
      </c>
    </row>
    <row r="3067" spans="1:4" ht="15" customHeight="1">
      <c r="A3067" s="188">
        <v>3859</v>
      </c>
      <c r="B3067" s="188" t="s">
        <v>2707</v>
      </c>
      <c r="C3067" s="188" t="s">
        <v>7688</v>
      </c>
      <c r="D3067" s="405">
        <v>1.36</v>
      </c>
    </row>
    <row r="3068" spans="1:4" ht="15" customHeight="1">
      <c r="A3068" s="188">
        <v>3856</v>
      </c>
      <c r="B3068" s="188" t="s">
        <v>2708</v>
      </c>
      <c r="C3068" s="188" t="s">
        <v>7688</v>
      </c>
      <c r="D3068" s="405">
        <v>1.73</v>
      </c>
    </row>
    <row r="3069" spans="1:4" ht="15" customHeight="1">
      <c r="A3069" s="188">
        <v>3906</v>
      </c>
      <c r="B3069" s="188" t="s">
        <v>2709</v>
      </c>
      <c r="C3069" s="188" t="s">
        <v>7688</v>
      </c>
      <c r="D3069" s="405">
        <v>1.63</v>
      </c>
    </row>
    <row r="3070" spans="1:4" ht="15" customHeight="1">
      <c r="A3070" s="188">
        <v>3860</v>
      </c>
      <c r="B3070" s="188" t="s">
        <v>2710</v>
      </c>
      <c r="C3070" s="188" t="s">
        <v>7688</v>
      </c>
      <c r="D3070" s="405">
        <v>5.36</v>
      </c>
    </row>
    <row r="3071" spans="1:4" ht="15" customHeight="1">
      <c r="A3071" s="188">
        <v>3905</v>
      </c>
      <c r="B3071" s="188" t="s">
        <v>2711</v>
      </c>
      <c r="C3071" s="188" t="s">
        <v>7688</v>
      </c>
      <c r="D3071" s="405">
        <v>11.87</v>
      </c>
    </row>
    <row r="3072" spans="1:4" ht="15" customHeight="1">
      <c r="A3072" s="188">
        <v>3871</v>
      </c>
      <c r="B3072" s="188" t="s">
        <v>2712</v>
      </c>
      <c r="C3072" s="188" t="s">
        <v>7688</v>
      </c>
      <c r="D3072" s="405">
        <v>24.63</v>
      </c>
    </row>
    <row r="3073" spans="1:4" ht="15" customHeight="1">
      <c r="A3073" s="188">
        <v>37429</v>
      </c>
      <c r="B3073" s="188" t="s">
        <v>2713</v>
      </c>
      <c r="C3073" s="188" t="s">
        <v>7688</v>
      </c>
      <c r="D3073" s="406">
        <v>2081.5</v>
      </c>
    </row>
    <row r="3074" spans="1:4" ht="15" customHeight="1">
      <c r="A3074" s="188">
        <v>37426</v>
      </c>
      <c r="B3074" s="188" t="s">
        <v>2714</v>
      </c>
      <c r="C3074" s="188" t="s">
        <v>7688</v>
      </c>
      <c r="D3074" s="405">
        <v>20.02</v>
      </c>
    </row>
    <row r="3075" spans="1:4" ht="15" customHeight="1">
      <c r="A3075" s="188">
        <v>37427</v>
      </c>
      <c r="B3075" s="188" t="s">
        <v>2715</v>
      </c>
      <c r="C3075" s="188" t="s">
        <v>7688</v>
      </c>
      <c r="D3075" s="405">
        <v>47.76</v>
      </c>
    </row>
    <row r="3076" spans="1:4" ht="15" customHeight="1">
      <c r="A3076" s="188">
        <v>37424</v>
      </c>
      <c r="B3076" s="188" t="s">
        <v>2716</v>
      </c>
      <c r="C3076" s="188" t="s">
        <v>7688</v>
      </c>
      <c r="D3076" s="405">
        <v>9.1999999999999993</v>
      </c>
    </row>
    <row r="3077" spans="1:4" ht="15" customHeight="1">
      <c r="A3077" s="188">
        <v>37428</v>
      </c>
      <c r="B3077" s="188" t="s">
        <v>2717</v>
      </c>
      <c r="C3077" s="188" t="s">
        <v>7688</v>
      </c>
      <c r="D3077" s="405">
        <v>164.6</v>
      </c>
    </row>
    <row r="3078" spans="1:4" ht="15" customHeight="1">
      <c r="A3078" s="188">
        <v>37425</v>
      </c>
      <c r="B3078" s="188" t="s">
        <v>2718</v>
      </c>
      <c r="C3078" s="188" t="s">
        <v>7688</v>
      </c>
      <c r="D3078" s="405">
        <v>9.92</v>
      </c>
    </row>
    <row r="3079" spans="1:4" ht="15" customHeight="1">
      <c r="A3079" s="188">
        <v>11519</v>
      </c>
      <c r="B3079" s="188" t="s">
        <v>27872</v>
      </c>
      <c r="C3079" s="188" t="s">
        <v>7697</v>
      </c>
      <c r="D3079" s="405">
        <v>31.06</v>
      </c>
    </row>
    <row r="3080" spans="1:4" ht="15" customHeight="1">
      <c r="A3080" s="188">
        <v>11520</v>
      </c>
      <c r="B3080" s="188" t="s">
        <v>2719</v>
      </c>
      <c r="C3080" s="188" t="s">
        <v>7697</v>
      </c>
      <c r="D3080" s="405">
        <v>14.36</v>
      </c>
    </row>
    <row r="3081" spans="1:4" ht="15" customHeight="1">
      <c r="A3081" s="188">
        <v>11518</v>
      </c>
      <c r="B3081" s="188" t="s">
        <v>27873</v>
      </c>
      <c r="C3081" s="188" t="s">
        <v>7697</v>
      </c>
      <c r="D3081" s="405">
        <v>52.21</v>
      </c>
    </row>
    <row r="3082" spans="1:4" ht="15" customHeight="1">
      <c r="A3082" s="188">
        <v>38473</v>
      </c>
      <c r="B3082" s="188" t="s">
        <v>2720</v>
      </c>
      <c r="C3082" s="188" t="s">
        <v>7688</v>
      </c>
      <c r="D3082" s="405">
        <v>125.48</v>
      </c>
    </row>
    <row r="3083" spans="1:4">
      <c r="A3083" s="188">
        <v>4244</v>
      </c>
      <c r="B3083" s="188" t="s">
        <v>2721</v>
      </c>
      <c r="C3083" s="188" t="s">
        <v>7687</v>
      </c>
      <c r="D3083" s="405">
        <v>16.63</v>
      </c>
    </row>
    <row r="3084" spans="1:4" ht="15" customHeight="1">
      <c r="A3084" s="188">
        <v>40977</v>
      </c>
      <c r="B3084" s="188" t="s">
        <v>2722</v>
      </c>
      <c r="C3084" s="188" t="s">
        <v>7696</v>
      </c>
      <c r="D3084" s="406">
        <v>2947.66</v>
      </c>
    </row>
    <row r="3085" spans="1:4">
      <c r="A3085" s="188">
        <v>4115</v>
      </c>
      <c r="B3085" s="188" t="s">
        <v>27874</v>
      </c>
      <c r="C3085" s="188" t="s">
        <v>7691</v>
      </c>
      <c r="D3085" s="405">
        <v>18.34</v>
      </c>
    </row>
    <row r="3086" spans="1:4" ht="15" customHeight="1">
      <c r="A3086" s="188">
        <v>4119</v>
      </c>
      <c r="B3086" s="188" t="s">
        <v>27875</v>
      </c>
      <c r="C3086" s="188" t="s">
        <v>7691</v>
      </c>
      <c r="D3086" s="405">
        <v>37.04</v>
      </c>
    </row>
    <row r="3087" spans="1:4" ht="15" customHeight="1">
      <c r="A3087" s="188">
        <v>2794</v>
      </c>
      <c r="B3087" s="188" t="s">
        <v>27876</v>
      </c>
      <c r="C3087" s="188" t="s">
        <v>7691</v>
      </c>
      <c r="D3087" s="405">
        <v>98.27</v>
      </c>
    </row>
    <row r="3088" spans="1:4" ht="15" customHeight="1">
      <c r="A3088" s="188">
        <v>2788</v>
      </c>
      <c r="B3088" s="188" t="s">
        <v>27877</v>
      </c>
      <c r="C3088" s="188" t="s">
        <v>7691</v>
      </c>
      <c r="D3088" s="405">
        <v>143.16</v>
      </c>
    </row>
    <row r="3089" spans="1:4" ht="15" customHeight="1">
      <c r="A3089" s="188">
        <v>4006</v>
      </c>
      <c r="B3089" s="188" t="s">
        <v>27878</v>
      </c>
      <c r="C3089" s="188" t="s">
        <v>7689</v>
      </c>
      <c r="D3089" s="406">
        <v>1425.29</v>
      </c>
    </row>
    <row r="3090" spans="1:4" ht="15" customHeight="1">
      <c r="A3090" s="188">
        <v>36151</v>
      </c>
      <c r="B3090" s="188" t="s">
        <v>2723</v>
      </c>
      <c r="C3090" s="188" t="s">
        <v>7688</v>
      </c>
      <c r="D3090" s="405">
        <v>25</v>
      </c>
    </row>
    <row r="3091" spans="1:4" ht="15" customHeight="1">
      <c r="A3091" s="188">
        <v>37457</v>
      </c>
      <c r="B3091" s="188" t="s">
        <v>2724</v>
      </c>
      <c r="C3091" s="188" t="s">
        <v>7691</v>
      </c>
      <c r="D3091" s="405">
        <v>3.19</v>
      </c>
    </row>
    <row r="3092" spans="1:4" ht="15" customHeight="1">
      <c r="A3092" s="188">
        <v>37456</v>
      </c>
      <c r="B3092" s="188" t="s">
        <v>2725</v>
      </c>
      <c r="C3092" s="188" t="s">
        <v>7691</v>
      </c>
      <c r="D3092" s="405">
        <v>1.68</v>
      </c>
    </row>
    <row r="3093" spans="1:4" ht="15" customHeight="1">
      <c r="A3093" s="188">
        <v>37461</v>
      </c>
      <c r="B3093" s="188" t="s">
        <v>2726</v>
      </c>
      <c r="C3093" s="188" t="s">
        <v>7691</v>
      </c>
      <c r="D3093" s="405">
        <v>11.84</v>
      </c>
    </row>
    <row r="3094" spans="1:4">
      <c r="A3094" s="188">
        <v>37460</v>
      </c>
      <c r="B3094" s="188" t="s">
        <v>2727</v>
      </c>
      <c r="C3094" s="188" t="s">
        <v>7691</v>
      </c>
      <c r="D3094" s="405">
        <v>16.170000000000002</v>
      </c>
    </row>
    <row r="3095" spans="1:4" ht="15" customHeight="1">
      <c r="A3095" s="188">
        <v>37458</v>
      </c>
      <c r="B3095" s="188" t="s">
        <v>2728</v>
      </c>
      <c r="C3095" s="188" t="s">
        <v>7691</v>
      </c>
      <c r="D3095" s="405">
        <v>4.74</v>
      </c>
    </row>
    <row r="3096" spans="1:4" ht="15" customHeight="1">
      <c r="A3096" s="188">
        <v>37454</v>
      </c>
      <c r="B3096" s="188" t="s">
        <v>2729</v>
      </c>
      <c r="C3096" s="188" t="s">
        <v>7691</v>
      </c>
      <c r="D3096" s="405">
        <v>1.24</v>
      </c>
    </row>
    <row r="3097" spans="1:4">
      <c r="A3097" s="188">
        <v>37455</v>
      </c>
      <c r="B3097" s="188" t="s">
        <v>2730</v>
      </c>
      <c r="C3097" s="188" t="s">
        <v>7691</v>
      </c>
      <c r="D3097" s="405">
        <v>2.09</v>
      </c>
    </row>
    <row r="3098" spans="1:4" ht="15" customHeight="1">
      <c r="A3098" s="188">
        <v>37459</v>
      </c>
      <c r="B3098" s="188" t="s">
        <v>2731</v>
      </c>
      <c r="C3098" s="188" t="s">
        <v>7691</v>
      </c>
      <c r="D3098" s="405">
        <v>6.65</v>
      </c>
    </row>
    <row r="3099" spans="1:4" ht="15" customHeight="1">
      <c r="A3099" s="188">
        <v>21029</v>
      </c>
      <c r="B3099" s="188" t="s">
        <v>2732</v>
      </c>
      <c r="C3099" s="188" t="s">
        <v>7688</v>
      </c>
      <c r="D3099" s="405">
        <v>359</v>
      </c>
    </row>
    <row r="3100" spans="1:4" ht="15" customHeight="1">
      <c r="A3100" s="188">
        <v>21030</v>
      </c>
      <c r="B3100" s="188" t="s">
        <v>2733</v>
      </c>
      <c r="C3100" s="188" t="s">
        <v>7688</v>
      </c>
      <c r="D3100" s="405">
        <v>442.52</v>
      </c>
    </row>
    <row r="3101" spans="1:4" ht="15" customHeight="1">
      <c r="A3101" s="188">
        <v>21031</v>
      </c>
      <c r="B3101" s="188" t="s">
        <v>2734</v>
      </c>
      <c r="C3101" s="188" t="s">
        <v>7688</v>
      </c>
      <c r="D3101" s="405">
        <v>550.94000000000005</v>
      </c>
    </row>
    <row r="3102" spans="1:4" ht="15" customHeight="1">
      <c r="A3102" s="188">
        <v>21032</v>
      </c>
      <c r="B3102" s="188" t="s">
        <v>2735</v>
      </c>
      <c r="C3102" s="188" t="s">
        <v>7688</v>
      </c>
      <c r="D3102" s="405">
        <v>588.26</v>
      </c>
    </row>
    <row r="3103" spans="1:4" ht="15" customHeight="1">
      <c r="A3103" s="188">
        <v>37527</v>
      </c>
      <c r="B3103" s="188" t="s">
        <v>2736</v>
      </c>
      <c r="C3103" s="188" t="s">
        <v>7688</v>
      </c>
      <c r="D3103" s="405">
        <v>531.39</v>
      </c>
    </row>
    <row r="3104" spans="1:4">
      <c r="A3104" s="188">
        <v>37528</v>
      </c>
      <c r="B3104" s="188" t="s">
        <v>2737</v>
      </c>
      <c r="C3104" s="188" t="s">
        <v>7688</v>
      </c>
      <c r="D3104" s="405">
        <v>633.58000000000004</v>
      </c>
    </row>
    <row r="3105" spans="1:4" ht="15" customHeight="1">
      <c r="A3105" s="188">
        <v>37529</v>
      </c>
      <c r="B3105" s="188" t="s">
        <v>2738</v>
      </c>
      <c r="C3105" s="188" t="s">
        <v>7688</v>
      </c>
      <c r="D3105" s="405">
        <v>639.79999999999995</v>
      </c>
    </row>
    <row r="3106" spans="1:4" ht="15" customHeight="1">
      <c r="A3106" s="188">
        <v>37530</v>
      </c>
      <c r="B3106" s="188" t="s">
        <v>2739</v>
      </c>
      <c r="C3106" s="188" t="s">
        <v>7688</v>
      </c>
      <c r="D3106" s="405">
        <v>835.29</v>
      </c>
    </row>
    <row r="3107" spans="1:4">
      <c r="A3107" s="188">
        <v>21034</v>
      </c>
      <c r="B3107" s="188" t="s">
        <v>2740</v>
      </c>
      <c r="C3107" s="188" t="s">
        <v>7688</v>
      </c>
      <c r="D3107" s="405">
        <v>712.66</v>
      </c>
    </row>
    <row r="3108" spans="1:4" ht="15" customHeight="1">
      <c r="A3108" s="188">
        <v>37531</v>
      </c>
      <c r="B3108" s="188" t="s">
        <v>2741</v>
      </c>
      <c r="C3108" s="188" t="s">
        <v>7688</v>
      </c>
      <c r="D3108" s="405">
        <v>897.5</v>
      </c>
    </row>
    <row r="3109" spans="1:4" ht="15" customHeight="1">
      <c r="A3109" s="188">
        <v>21036</v>
      </c>
      <c r="B3109" s="188" t="s">
        <v>2742</v>
      </c>
      <c r="C3109" s="188" t="s">
        <v>7688</v>
      </c>
      <c r="D3109" s="406">
        <v>1091.21</v>
      </c>
    </row>
    <row r="3110" spans="1:4" ht="15" customHeight="1">
      <c r="A3110" s="188">
        <v>21037</v>
      </c>
      <c r="B3110" s="188" t="s">
        <v>2743</v>
      </c>
      <c r="C3110" s="188" t="s">
        <v>7688</v>
      </c>
      <c r="D3110" s="406">
        <v>1244.05</v>
      </c>
    </row>
    <row r="3111" spans="1:4" ht="15" customHeight="1">
      <c r="A3111" s="188">
        <v>20185</v>
      </c>
      <c r="B3111" s="188" t="s">
        <v>2744</v>
      </c>
      <c r="C3111" s="188" t="s">
        <v>7691</v>
      </c>
      <c r="D3111" s="405">
        <v>19.25</v>
      </c>
    </row>
    <row r="3112" spans="1:4">
      <c r="A3112" s="188">
        <v>20260</v>
      </c>
      <c r="B3112" s="188" t="s">
        <v>9940</v>
      </c>
      <c r="C3112" s="188" t="s">
        <v>7688</v>
      </c>
      <c r="D3112" s="405">
        <v>15.48</v>
      </c>
    </row>
    <row r="3113" spans="1:4" ht="15" customHeight="1">
      <c r="A3113" s="188">
        <v>37523</v>
      </c>
      <c r="B3113" s="188" t="s">
        <v>2745</v>
      </c>
      <c r="C3113" s="188" t="s">
        <v>7688</v>
      </c>
      <c r="D3113" s="406">
        <v>451380.11</v>
      </c>
    </row>
    <row r="3114" spans="1:4">
      <c r="A3114" s="188">
        <v>37515</v>
      </c>
      <c r="B3114" s="188" t="s">
        <v>2746</v>
      </c>
      <c r="C3114" s="188" t="s">
        <v>7688</v>
      </c>
      <c r="D3114" s="406">
        <v>401300</v>
      </c>
    </row>
    <row r="3115" spans="1:4" ht="15" customHeight="1">
      <c r="A3115" s="188">
        <v>12899</v>
      </c>
      <c r="B3115" s="188" t="s">
        <v>9941</v>
      </c>
      <c r="C3115" s="188" t="s">
        <v>7688</v>
      </c>
      <c r="D3115" s="405">
        <v>89.23</v>
      </c>
    </row>
    <row r="3116" spans="1:4" ht="15" customHeight="1">
      <c r="A3116" s="188">
        <v>12898</v>
      </c>
      <c r="B3116" s="188" t="s">
        <v>9942</v>
      </c>
      <c r="C3116" s="188" t="s">
        <v>7688</v>
      </c>
      <c r="D3116" s="405">
        <v>141.55000000000001</v>
      </c>
    </row>
    <row r="3117" spans="1:4" ht="15" customHeight="1">
      <c r="A3117" s="188">
        <v>42528</v>
      </c>
      <c r="B3117" s="188" t="s">
        <v>9943</v>
      </c>
      <c r="C3117" s="188" t="s">
        <v>7690</v>
      </c>
      <c r="D3117" s="405">
        <v>7.39</v>
      </c>
    </row>
    <row r="3118" spans="1:4" ht="15" customHeight="1">
      <c r="A3118" s="188">
        <v>39696</v>
      </c>
      <c r="B3118" s="188" t="s">
        <v>4564</v>
      </c>
      <c r="C3118" s="188" t="s">
        <v>7690</v>
      </c>
      <c r="D3118" s="405">
        <v>5.2</v>
      </c>
    </row>
    <row r="3119" spans="1:4" ht="15" customHeight="1">
      <c r="A3119" s="188">
        <v>39700</v>
      </c>
      <c r="B3119" s="188" t="s">
        <v>2747</v>
      </c>
      <c r="C3119" s="188" t="s">
        <v>7690</v>
      </c>
      <c r="D3119" s="405">
        <v>24.45</v>
      </c>
    </row>
    <row r="3120" spans="1:4">
      <c r="A3120" s="188">
        <v>11621</v>
      </c>
      <c r="B3120" s="188" t="s">
        <v>2748</v>
      </c>
      <c r="C3120" s="188" t="s">
        <v>7690</v>
      </c>
      <c r="D3120" s="405">
        <v>48.64</v>
      </c>
    </row>
    <row r="3121" spans="1:4" ht="15" customHeight="1">
      <c r="A3121" s="188">
        <v>4014</v>
      </c>
      <c r="B3121" s="188" t="s">
        <v>2749</v>
      </c>
      <c r="C3121" s="188" t="s">
        <v>7690</v>
      </c>
      <c r="D3121" s="405">
        <v>50.33</v>
      </c>
    </row>
    <row r="3122" spans="1:4" ht="15" customHeight="1">
      <c r="A3122" s="188">
        <v>4015</v>
      </c>
      <c r="B3122" s="188" t="s">
        <v>2750</v>
      </c>
      <c r="C3122" s="188" t="s">
        <v>7690</v>
      </c>
      <c r="D3122" s="405">
        <v>61.8</v>
      </c>
    </row>
    <row r="3123" spans="1:4" ht="15" customHeight="1">
      <c r="A3123" s="188">
        <v>4017</v>
      </c>
      <c r="B3123" s="188" t="s">
        <v>2751</v>
      </c>
      <c r="C3123" s="188" t="s">
        <v>7690</v>
      </c>
      <c r="D3123" s="405">
        <v>89.93</v>
      </c>
    </row>
    <row r="3124" spans="1:4" ht="15" customHeight="1">
      <c r="A3124" s="188">
        <v>4016</v>
      </c>
      <c r="B3124" s="188" t="s">
        <v>2752</v>
      </c>
      <c r="C3124" s="188" t="s">
        <v>7690</v>
      </c>
      <c r="D3124" s="405">
        <v>35.520000000000003</v>
      </c>
    </row>
    <row r="3125" spans="1:4" ht="15" customHeight="1">
      <c r="A3125" s="188">
        <v>39699</v>
      </c>
      <c r="B3125" s="188" t="s">
        <v>2753</v>
      </c>
      <c r="C3125" s="188" t="s">
        <v>7690</v>
      </c>
      <c r="D3125" s="405">
        <v>13.06</v>
      </c>
    </row>
    <row r="3126" spans="1:4" ht="15" customHeight="1">
      <c r="A3126" s="188">
        <v>38544</v>
      </c>
      <c r="B3126" s="188" t="s">
        <v>2754</v>
      </c>
      <c r="C3126" s="188" t="s">
        <v>7690</v>
      </c>
      <c r="D3126" s="405">
        <v>9.11</v>
      </c>
    </row>
    <row r="3127" spans="1:4" ht="15" customHeight="1">
      <c r="A3127" s="188">
        <v>38545</v>
      </c>
      <c r="B3127" s="188" t="s">
        <v>2755</v>
      </c>
      <c r="C3127" s="188" t="s">
        <v>7690</v>
      </c>
      <c r="D3127" s="405">
        <v>5.86</v>
      </c>
    </row>
    <row r="3128" spans="1:4" ht="15" customHeight="1">
      <c r="A3128" s="188">
        <v>42527</v>
      </c>
      <c r="B3128" s="188" t="s">
        <v>9944</v>
      </c>
      <c r="C3128" s="188" t="s">
        <v>7690</v>
      </c>
      <c r="D3128" s="405">
        <v>19.54</v>
      </c>
    </row>
    <row r="3129" spans="1:4" ht="15" customHeight="1">
      <c r="A3129" s="188">
        <v>39323</v>
      </c>
      <c r="B3129" s="188" t="s">
        <v>2756</v>
      </c>
      <c r="C3129" s="188" t="s">
        <v>7690</v>
      </c>
      <c r="D3129" s="405">
        <v>22.34</v>
      </c>
    </row>
    <row r="3130" spans="1:4" ht="15" customHeight="1">
      <c r="A3130" s="188">
        <v>626</v>
      </c>
      <c r="B3130" s="188" t="s">
        <v>2757</v>
      </c>
      <c r="C3130" s="188" t="s">
        <v>7692</v>
      </c>
      <c r="D3130" s="405">
        <v>16.649999999999999</v>
      </c>
    </row>
    <row r="3131" spans="1:4" ht="15" customHeight="1">
      <c r="A3131" s="188">
        <v>25860</v>
      </c>
      <c r="B3131" s="188" t="s">
        <v>2758</v>
      </c>
      <c r="C3131" s="188" t="s">
        <v>7690</v>
      </c>
      <c r="D3131" s="405">
        <v>10.5</v>
      </c>
    </row>
    <row r="3132" spans="1:4" ht="15" customHeight="1">
      <c r="A3132" s="188">
        <v>25861</v>
      </c>
      <c r="B3132" s="188" t="s">
        <v>2759</v>
      </c>
      <c r="C3132" s="188" t="s">
        <v>7690</v>
      </c>
      <c r="D3132" s="405">
        <v>15.85</v>
      </c>
    </row>
    <row r="3133" spans="1:4" ht="15" customHeight="1">
      <c r="A3133" s="188">
        <v>25862</v>
      </c>
      <c r="B3133" s="188" t="s">
        <v>2760</v>
      </c>
      <c r="C3133" s="188" t="s">
        <v>7690</v>
      </c>
      <c r="D3133" s="405">
        <v>16.82</v>
      </c>
    </row>
    <row r="3134" spans="1:4" ht="15" customHeight="1">
      <c r="A3134" s="188">
        <v>25863</v>
      </c>
      <c r="B3134" s="188" t="s">
        <v>2761</v>
      </c>
      <c r="C3134" s="188" t="s">
        <v>7690</v>
      </c>
      <c r="D3134" s="405">
        <v>21.03</v>
      </c>
    </row>
    <row r="3135" spans="1:4" ht="15" customHeight="1">
      <c r="A3135" s="188">
        <v>25864</v>
      </c>
      <c r="B3135" s="188" t="s">
        <v>2762</v>
      </c>
      <c r="C3135" s="188" t="s">
        <v>7690</v>
      </c>
      <c r="D3135" s="405">
        <v>31.54</v>
      </c>
    </row>
    <row r="3136" spans="1:4" ht="15" customHeight="1">
      <c r="A3136" s="188">
        <v>25865</v>
      </c>
      <c r="B3136" s="188" t="s">
        <v>2763</v>
      </c>
      <c r="C3136" s="188" t="s">
        <v>7690</v>
      </c>
      <c r="D3136" s="405">
        <v>42.25</v>
      </c>
    </row>
    <row r="3137" spans="1:4" ht="15" customHeight="1">
      <c r="A3137" s="188">
        <v>25866</v>
      </c>
      <c r="B3137" s="188" t="s">
        <v>2764</v>
      </c>
      <c r="C3137" s="188" t="s">
        <v>7690</v>
      </c>
      <c r="D3137" s="405">
        <v>52.46</v>
      </c>
    </row>
    <row r="3138" spans="1:4" ht="15" customHeight="1">
      <c r="A3138" s="188">
        <v>25868</v>
      </c>
      <c r="B3138" s="188" t="s">
        <v>2765</v>
      </c>
      <c r="C3138" s="188" t="s">
        <v>7690</v>
      </c>
      <c r="D3138" s="405">
        <v>11.71</v>
      </c>
    </row>
    <row r="3139" spans="1:4" ht="15" customHeight="1">
      <c r="A3139" s="188">
        <v>25869</v>
      </c>
      <c r="B3139" s="188" t="s">
        <v>2766</v>
      </c>
      <c r="C3139" s="188" t="s">
        <v>7690</v>
      </c>
      <c r="D3139" s="405">
        <v>16.53</v>
      </c>
    </row>
    <row r="3140" spans="1:4" ht="15" customHeight="1">
      <c r="A3140" s="188">
        <v>25870</v>
      </c>
      <c r="B3140" s="188" t="s">
        <v>2767</v>
      </c>
      <c r="C3140" s="188" t="s">
        <v>7690</v>
      </c>
      <c r="D3140" s="405">
        <v>18.73</v>
      </c>
    </row>
    <row r="3141" spans="1:4" ht="15" customHeight="1">
      <c r="A3141" s="188">
        <v>25871</v>
      </c>
      <c r="B3141" s="188" t="s">
        <v>2768</v>
      </c>
      <c r="C3141" s="188" t="s">
        <v>7690</v>
      </c>
      <c r="D3141" s="405">
        <v>23</v>
      </c>
    </row>
    <row r="3142" spans="1:4" ht="15" customHeight="1">
      <c r="A3142" s="188">
        <v>25867</v>
      </c>
      <c r="B3142" s="188" t="s">
        <v>2769</v>
      </c>
      <c r="C3142" s="188" t="s">
        <v>7690</v>
      </c>
      <c r="D3142" s="405">
        <v>34.049999999999997</v>
      </c>
    </row>
    <row r="3143" spans="1:4" ht="15" customHeight="1">
      <c r="A3143" s="188">
        <v>25872</v>
      </c>
      <c r="B3143" s="188" t="s">
        <v>2770</v>
      </c>
      <c r="C3143" s="188" t="s">
        <v>7690</v>
      </c>
      <c r="D3143" s="405">
        <v>46.02</v>
      </c>
    </row>
    <row r="3144" spans="1:4" ht="15" customHeight="1">
      <c r="A3144" s="188">
        <v>25873</v>
      </c>
      <c r="B3144" s="188" t="s">
        <v>2771</v>
      </c>
      <c r="C3144" s="188" t="s">
        <v>7690</v>
      </c>
      <c r="D3144" s="405">
        <v>57.4</v>
      </c>
    </row>
    <row r="3145" spans="1:4" ht="15" customHeight="1">
      <c r="A3145" s="188">
        <v>11479</v>
      </c>
      <c r="B3145" s="188" t="s">
        <v>27879</v>
      </c>
      <c r="C3145" s="188" t="s">
        <v>7688</v>
      </c>
      <c r="D3145" s="405">
        <v>21.8</v>
      </c>
    </row>
    <row r="3146" spans="1:4" ht="15" customHeight="1">
      <c r="A3146" s="188">
        <v>11481</v>
      </c>
      <c r="B3146" s="188" t="s">
        <v>27880</v>
      </c>
      <c r="C3146" s="188" t="s">
        <v>7688</v>
      </c>
      <c r="D3146" s="405">
        <v>19.72</v>
      </c>
    </row>
    <row r="3147" spans="1:4" ht="15" customHeight="1">
      <c r="A3147" s="188">
        <v>43609</v>
      </c>
      <c r="B3147" s="188" t="s">
        <v>27881</v>
      </c>
      <c r="C3147" s="188" t="s">
        <v>7688</v>
      </c>
      <c r="D3147" s="405">
        <v>19.72</v>
      </c>
    </row>
    <row r="3148" spans="1:4">
      <c r="A3148" s="188">
        <v>11478</v>
      </c>
      <c r="B3148" s="188" t="s">
        <v>27882</v>
      </c>
      <c r="C3148" s="188" t="s">
        <v>7688</v>
      </c>
      <c r="D3148" s="405">
        <v>37.409999999999997</v>
      </c>
    </row>
    <row r="3149" spans="1:4" ht="15" customHeight="1">
      <c r="A3149" s="188">
        <v>43608</v>
      </c>
      <c r="B3149" s="188" t="s">
        <v>27883</v>
      </c>
      <c r="C3149" s="188" t="s">
        <v>7688</v>
      </c>
      <c r="D3149" s="405">
        <v>28.55</v>
      </c>
    </row>
    <row r="3150" spans="1:4">
      <c r="A3150" s="188">
        <v>11476</v>
      </c>
      <c r="B3150" s="188" t="s">
        <v>27884</v>
      </c>
      <c r="C3150" s="188" t="s">
        <v>7688</v>
      </c>
      <c r="D3150" s="405">
        <v>28.55</v>
      </c>
    </row>
    <row r="3151" spans="1:4" ht="15" customHeight="1">
      <c r="A3151" s="188">
        <v>40637</v>
      </c>
      <c r="B3151" s="188" t="s">
        <v>2772</v>
      </c>
      <c r="C3151" s="188" t="s">
        <v>7688</v>
      </c>
      <c r="D3151" s="406">
        <v>572242.47</v>
      </c>
    </row>
    <row r="3152" spans="1:4" ht="15" customHeight="1">
      <c r="A3152" s="188">
        <v>13836</v>
      </c>
      <c r="B3152" s="188" t="s">
        <v>2773</v>
      </c>
      <c r="C3152" s="188" t="s">
        <v>7688</v>
      </c>
      <c r="D3152" s="406">
        <v>55827.56</v>
      </c>
    </row>
    <row r="3153" spans="1:4">
      <c r="A3153" s="188">
        <v>14534</v>
      </c>
      <c r="B3153" s="188" t="s">
        <v>2774</v>
      </c>
      <c r="C3153" s="188" t="s">
        <v>7688</v>
      </c>
      <c r="D3153" s="406">
        <v>23370.89</v>
      </c>
    </row>
    <row r="3154" spans="1:4" ht="15" customHeight="1">
      <c r="A3154" s="188">
        <v>14619</v>
      </c>
      <c r="B3154" s="188" t="s">
        <v>2775</v>
      </c>
      <c r="C3154" s="188" t="s">
        <v>7688</v>
      </c>
      <c r="D3154" s="406">
        <v>16229.35</v>
      </c>
    </row>
    <row r="3155" spans="1:4" ht="15" customHeight="1">
      <c r="A3155" s="188">
        <v>14535</v>
      </c>
      <c r="B3155" s="188" t="s">
        <v>9945</v>
      </c>
      <c r="C3155" s="188" t="s">
        <v>7688</v>
      </c>
      <c r="D3155" s="406">
        <v>231958.35</v>
      </c>
    </row>
    <row r="3156" spans="1:4" ht="15" customHeight="1">
      <c r="A3156" s="188">
        <v>39813</v>
      </c>
      <c r="B3156" s="188" t="s">
        <v>9946</v>
      </c>
      <c r="C3156" s="188" t="s">
        <v>7688</v>
      </c>
      <c r="D3156" s="406">
        <v>21842.36</v>
      </c>
    </row>
    <row r="3157" spans="1:4" ht="15" customHeight="1">
      <c r="A3157" s="188">
        <v>40403</v>
      </c>
      <c r="B3157" s="188" t="s">
        <v>9947</v>
      </c>
      <c r="C3157" s="188" t="s">
        <v>7688</v>
      </c>
      <c r="D3157" s="405">
        <v>533.87</v>
      </c>
    </row>
    <row r="3158" spans="1:4" ht="15" customHeight="1">
      <c r="A3158" s="188">
        <v>12868</v>
      </c>
      <c r="B3158" s="188" t="s">
        <v>2776</v>
      </c>
      <c r="C3158" s="188" t="s">
        <v>7687</v>
      </c>
      <c r="D3158" s="405">
        <v>15.25</v>
      </c>
    </row>
    <row r="3159" spans="1:4">
      <c r="A3159" s="188">
        <v>40916</v>
      </c>
      <c r="B3159" s="188" t="s">
        <v>2777</v>
      </c>
      <c r="C3159" s="188" t="s">
        <v>7696</v>
      </c>
      <c r="D3159" s="406">
        <v>2705.02</v>
      </c>
    </row>
    <row r="3160" spans="1:4" ht="15" customHeight="1">
      <c r="A3160" s="188">
        <v>4755</v>
      </c>
      <c r="B3160" s="188" t="s">
        <v>2778</v>
      </c>
      <c r="C3160" s="188" t="s">
        <v>7687</v>
      </c>
      <c r="D3160" s="405">
        <v>17.18</v>
      </c>
    </row>
    <row r="3161" spans="1:4" ht="15" customHeight="1">
      <c r="A3161" s="188">
        <v>41067</v>
      </c>
      <c r="B3161" s="188" t="s">
        <v>2779</v>
      </c>
      <c r="C3161" s="188" t="s">
        <v>7696</v>
      </c>
      <c r="D3161" s="406">
        <v>3045.91</v>
      </c>
    </row>
    <row r="3162" spans="1:4" ht="15" customHeight="1">
      <c r="A3162" s="188">
        <v>38463</v>
      </c>
      <c r="B3162" s="188" t="s">
        <v>2780</v>
      </c>
      <c r="C3162" s="188" t="s">
        <v>7688</v>
      </c>
      <c r="D3162" s="405">
        <v>30.48</v>
      </c>
    </row>
    <row r="3163" spans="1:4" ht="15" customHeight="1">
      <c r="A3163" s="188">
        <v>40703</v>
      </c>
      <c r="B3163" s="188" t="s">
        <v>2781</v>
      </c>
      <c r="C3163" s="188" t="s">
        <v>7688</v>
      </c>
      <c r="D3163" s="406">
        <v>8233.5300000000007</v>
      </c>
    </row>
    <row r="3164" spans="1:4" ht="15" customHeight="1">
      <c r="A3164" s="188">
        <v>14531</v>
      </c>
      <c r="B3164" s="188" t="s">
        <v>2782</v>
      </c>
      <c r="C3164" s="188" t="s">
        <v>7688</v>
      </c>
      <c r="D3164" s="406">
        <v>15350.4</v>
      </c>
    </row>
    <row r="3165" spans="1:4" ht="15" customHeight="1">
      <c r="A3165" s="188">
        <v>36533</v>
      </c>
      <c r="B3165" s="188" t="s">
        <v>2783</v>
      </c>
      <c r="C3165" s="188" t="s">
        <v>7688</v>
      </c>
      <c r="D3165" s="406">
        <v>17664.39</v>
      </c>
    </row>
    <row r="3166" spans="1:4">
      <c r="A3166" s="188">
        <v>11616</v>
      </c>
      <c r="B3166" s="188" t="s">
        <v>2784</v>
      </c>
      <c r="C3166" s="188" t="s">
        <v>7688</v>
      </c>
      <c r="D3166" s="406">
        <v>16683.75</v>
      </c>
    </row>
    <row r="3167" spans="1:4" ht="15" customHeight="1">
      <c r="A3167" s="188">
        <v>41898</v>
      </c>
      <c r="B3167" s="188" t="s">
        <v>2785</v>
      </c>
      <c r="C3167" s="188" t="s">
        <v>7688</v>
      </c>
      <c r="D3167" s="406">
        <v>18771.490000000002</v>
      </c>
    </row>
    <row r="3168" spans="1:4" ht="15" customHeight="1">
      <c r="A3168" s="188">
        <v>13447</v>
      </c>
      <c r="B3168" s="188" t="s">
        <v>2786</v>
      </c>
      <c r="C3168" s="188" t="s">
        <v>7688</v>
      </c>
      <c r="D3168" s="406">
        <v>34540.83</v>
      </c>
    </row>
    <row r="3169" spans="1:4" ht="15" customHeight="1">
      <c r="A3169" s="188">
        <v>14529</v>
      </c>
      <c r="B3169" s="188" t="s">
        <v>2787</v>
      </c>
      <c r="C3169" s="188" t="s">
        <v>7688</v>
      </c>
      <c r="D3169" s="406">
        <v>19317.810000000001</v>
      </c>
    </row>
    <row r="3170" spans="1:4" ht="15" customHeight="1">
      <c r="A3170" s="188">
        <v>10747</v>
      </c>
      <c r="B3170" s="188" t="s">
        <v>2788</v>
      </c>
      <c r="C3170" s="188" t="s">
        <v>7688</v>
      </c>
      <c r="D3170" s="406">
        <v>18953.72</v>
      </c>
    </row>
    <row r="3171" spans="1:4" ht="15" customHeight="1">
      <c r="A3171" s="188">
        <v>36141</v>
      </c>
      <c r="B3171" s="188" t="s">
        <v>2789</v>
      </c>
      <c r="C3171" s="188" t="s">
        <v>7688</v>
      </c>
      <c r="D3171" s="405">
        <v>33.75</v>
      </c>
    </row>
    <row r="3172" spans="1:4" ht="15" customHeight="1">
      <c r="A3172" s="188">
        <v>39434</v>
      </c>
      <c r="B3172" s="188" t="s">
        <v>27885</v>
      </c>
      <c r="C3172" s="188" t="s">
        <v>7692</v>
      </c>
      <c r="D3172" s="405">
        <v>2.42</v>
      </c>
    </row>
    <row r="3173" spans="1:4" ht="15" customHeight="1">
      <c r="A3173" s="188">
        <v>39433</v>
      </c>
      <c r="B3173" s="188" t="s">
        <v>2790</v>
      </c>
      <c r="C3173" s="188" t="s">
        <v>7692</v>
      </c>
      <c r="D3173" s="405">
        <v>1.73</v>
      </c>
    </row>
    <row r="3174" spans="1:4" ht="15" customHeight="1">
      <c r="A3174" s="188">
        <v>4049</v>
      </c>
      <c r="B3174" s="188" t="s">
        <v>2791</v>
      </c>
      <c r="C3174" s="188" t="s">
        <v>7693</v>
      </c>
      <c r="D3174" s="405">
        <v>48.08</v>
      </c>
    </row>
    <row r="3175" spans="1:4" ht="15" customHeight="1">
      <c r="A3175" s="188">
        <v>38120</v>
      </c>
      <c r="B3175" s="188" t="s">
        <v>2792</v>
      </c>
      <c r="C3175" s="188" t="s">
        <v>7692</v>
      </c>
      <c r="D3175" s="405">
        <v>118.49</v>
      </c>
    </row>
    <row r="3176" spans="1:4" ht="15" customHeight="1">
      <c r="A3176" s="188">
        <v>38877</v>
      </c>
      <c r="B3176" s="188" t="s">
        <v>2793</v>
      </c>
      <c r="C3176" s="188" t="s">
        <v>7692</v>
      </c>
      <c r="D3176" s="405">
        <v>5.32</v>
      </c>
    </row>
    <row r="3177" spans="1:4" ht="15" customHeight="1">
      <c r="A3177" s="188">
        <v>34546</v>
      </c>
      <c r="B3177" s="188" t="s">
        <v>9948</v>
      </c>
      <c r="C3177" s="188" t="s">
        <v>7692</v>
      </c>
      <c r="D3177" s="405">
        <v>5.36</v>
      </c>
    </row>
    <row r="3178" spans="1:4" ht="15" customHeight="1">
      <c r="A3178" s="188">
        <v>10498</v>
      </c>
      <c r="B3178" s="188" t="s">
        <v>2794</v>
      </c>
      <c r="C3178" s="188" t="s">
        <v>7692</v>
      </c>
      <c r="D3178" s="405">
        <v>10.17</v>
      </c>
    </row>
    <row r="3179" spans="1:4" ht="15" customHeight="1">
      <c r="A3179" s="188">
        <v>4823</v>
      </c>
      <c r="B3179" s="188" t="s">
        <v>2795</v>
      </c>
      <c r="C3179" s="188" t="s">
        <v>7692</v>
      </c>
      <c r="D3179" s="405">
        <v>38.950000000000003</v>
      </c>
    </row>
    <row r="3180" spans="1:4" ht="15" customHeight="1">
      <c r="A3180" s="188">
        <v>12357</v>
      </c>
      <c r="B3180" s="188" t="s">
        <v>2796</v>
      </c>
      <c r="C3180" s="188" t="s">
        <v>7688</v>
      </c>
      <c r="D3180" s="405">
        <v>164.75</v>
      </c>
    </row>
    <row r="3181" spans="1:4" ht="15" customHeight="1">
      <c r="A3181" s="188">
        <v>12358</v>
      </c>
      <c r="B3181" s="188" t="s">
        <v>2797</v>
      </c>
      <c r="C3181" s="188" t="s">
        <v>7688</v>
      </c>
      <c r="D3181" s="405">
        <v>185.31</v>
      </c>
    </row>
    <row r="3182" spans="1:4" ht="15" customHeight="1">
      <c r="A3182" s="188">
        <v>11079</v>
      </c>
      <c r="B3182" s="188" t="s">
        <v>2798</v>
      </c>
      <c r="C3182" s="188" t="s">
        <v>7689</v>
      </c>
      <c r="D3182" s="406">
        <v>1589.78</v>
      </c>
    </row>
    <row r="3183" spans="1:4" ht="15" customHeight="1">
      <c r="A3183" s="188">
        <v>11082</v>
      </c>
      <c r="B3183" s="188" t="s">
        <v>2799</v>
      </c>
      <c r="C3183" s="188" t="s">
        <v>7689</v>
      </c>
      <c r="D3183" s="406">
        <v>1589.78</v>
      </c>
    </row>
    <row r="3184" spans="1:4" ht="15" customHeight="1">
      <c r="A3184" s="188">
        <v>4058</v>
      </c>
      <c r="B3184" s="188" t="s">
        <v>2800</v>
      </c>
      <c r="C3184" s="188" t="s">
        <v>7687</v>
      </c>
      <c r="D3184" s="405">
        <v>24.41</v>
      </c>
    </row>
    <row r="3185" spans="1:4" ht="15" customHeight="1">
      <c r="A3185" s="188">
        <v>40974</v>
      </c>
      <c r="B3185" s="188" t="s">
        <v>2801</v>
      </c>
      <c r="C3185" s="188" t="s">
        <v>7696</v>
      </c>
      <c r="D3185" s="406">
        <v>4328.37</v>
      </c>
    </row>
    <row r="3186" spans="1:4" ht="15" customHeight="1">
      <c r="A3186" s="188">
        <v>34794</v>
      </c>
      <c r="B3186" s="188" t="s">
        <v>2802</v>
      </c>
      <c r="C3186" s="188" t="s">
        <v>7687</v>
      </c>
      <c r="D3186" s="405">
        <v>14.78</v>
      </c>
    </row>
    <row r="3187" spans="1:4" ht="15" customHeight="1">
      <c r="A3187" s="188">
        <v>40925</v>
      </c>
      <c r="B3187" s="188" t="s">
        <v>2803</v>
      </c>
      <c r="C3187" s="188" t="s">
        <v>7696</v>
      </c>
      <c r="D3187" s="406">
        <v>2622.34</v>
      </c>
    </row>
    <row r="3188" spans="1:4" ht="15" customHeight="1">
      <c r="A3188" s="188">
        <v>13741</v>
      </c>
      <c r="B3188" s="188" t="s">
        <v>2804</v>
      </c>
      <c r="C3188" s="188" t="s">
        <v>7688</v>
      </c>
      <c r="D3188" s="406">
        <v>2013.48</v>
      </c>
    </row>
    <row r="3189" spans="1:4" ht="15" customHeight="1">
      <c r="A3189" s="188">
        <v>3288</v>
      </c>
      <c r="B3189" s="188" t="s">
        <v>2805</v>
      </c>
      <c r="C3189" s="188" t="s">
        <v>7691</v>
      </c>
      <c r="D3189" s="405">
        <v>5.25</v>
      </c>
    </row>
    <row r="3190" spans="1:4" ht="15" customHeight="1">
      <c r="A3190" s="188">
        <v>13587</v>
      </c>
      <c r="B3190" s="188" t="s">
        <v>2806</v>
      </c>
      <c r="C3190" s="188" t="s">
        <v>7691</v>
      </c>
      <c r="D3190" s="405">
        <v>3.17</v>
      </c>
    </row>
    <row r="3191" spans="1:4" ht="15" customHeight="1">
      <c r="A3191" s="188">
        <v>38598</v>
      </c>
      <c r="B3191" s="188" t="s">
        <v>27886</v>
      </c>
      <c r="C3191" s="188" t="s">
        <v>7688</v>
      </c>
      <c r="D3191" s="405">
        <v>2.19</v>
      </c>
    </row>
    <row r="3192" spans="1:4" ht="15" customHeight="1">
      <c r="A3192" s="188">
        <v>38595</v>
      </c>
      <c r="B3192" s="188" t="s">
        <v>27887</v>
      </c>
      <c r="C3192" s="188" t="s">
        <v>7688</v>
      </c>
      <c r="D3192" s="405">
        <v>1.85</v>
      </c>
    </row>
    <row r="3193" spans="1:4" ht="15" customHeight="1">
      <c r="A3193" s="188">
        <v>38592</v>
      </c>
      <c r="B3193" s="188" t="s">
        <v>27888</v>
      </c>
      <c r="C3193" s="188" t="s">
        <v>7688</v>
      </c>
      <c r="D3193" s="405">
        <v>1.87</v>
      </c>
    </row>
    <row r="3194" spans="1:4" ht="15" customHeight="1">
      <c r="A3194" s="188">
        <v>38588</v>
      </c>
      <c r="B3194" s="188" t="s">
        <v>27889</v>
      </c>
      <c r="C3194" s="188" t="s">
        <v>7688</v>
      </c>
      <c r="D3194" s="405">
        <v>1.5</v>
      </c>
    </row>
    <row r="3195" spans="1:4" ht="15" customHeight="1">
      <c r="A3195" s="188">
        <v>38593</v>
      </c>
      <c r="B3195" s="188" t="s">
        <v>27890</v>
      </c>
      <c r="C3195" s="188" t="s">
        <v>7688</v>
      </c>
      <c r="D3195" s="405">
        <v>2.0699999999999998</v>
      </c>
    </row>
    <row r="3196" spans="1:4" ht="15" customHeight="1">
      <c r="A3196" s="188">
        <v>38589</v>
      </c>
      <c r="B3196" s="188" t="s">
        <v>27891</v>
      </c>
      <c r="C3196" s="188" t="s">
        <v>7688</v>
      </c>
      <c r="D3196" s="405">
        <v>1.57</v>
      </c>
    </row>
    <row r="3197" spans="1:4" ht="15" customHeight="1">
      <c r="A3197" s="188">
        <v>38594</v>
      </c>
      <c r="B3197" s="188" t="s">
        <v>27892</v>
      </c>
      <c r="C3197" s="188" t="s">
        <v>7688</v>
      </c>
      <c r="D3197" s="405">
        <v>3.26</v>
      </c>
    </row>
    <row r="3198" spans="1:4" ht="15" customHeight="1">
      <c r="A3198" s="188">
        <v>34773</v>
      </c>
      <c r="B3198" s="188" t="s">
        <v>27893</v>
      </c>
      <c r="C3198" s="188" t="s">
        <v>7688</v>
      </c>
      <c r="D3198" s="405">
        <v>1.54</v>
      </c>
    </row>
    <row r="3199" spans="1:4" ht="15" customHeight="1">
      <c r="A3199" s="188">
        <v>34769</v>
      </c>
      <c r="B3199" s="188" t="s">
        <v>27894</v>
      </c>
      <c r="C3199" s="188" t="s">
        <v>7688</v>
      </c>
      <c r="D3199" s="405">
        <v>1.91</v>
      </c>
    </row>
    <row r="3200" spans="1:4" ht="15" customHeight="1">
      <c r="A3200" s="188">
        <v>34763</v>
      </c>
      <c r="B3200" s="188" t="s">
        <v>27895</v>
      </c>
      <c r="C3200" s="188" t="s">
        <v>7688</v>
      </c>
      <c r="D3200" s="405">
        <v>1.18</v>
      </c>
    </row>
    <row r="3201" spans="1:4" ht="15" customHeight="1">
      <c r="A3201" s="188">
        <v>34774</v>
      </c>
      <c r="B3201" s="188" t="s">
        <v>27896</v>
      </c>
      <c r="C3201" s="188" t="s">
        <v>7688</v>
      </c>
      <c r="D3201" s="405">
        <v>1.47</v>
      </c>
    </row>
    <row r="3202" spans="1:4" ht="15" customHeight="1">
      <c r="A3202" s="188">
        <v>34771</v>
      </c>
      <c r="B3202" s="188" t="s">
        <v>27897</v>
      </c>
      <c r="C3202" s="188" t="s">
        <v>7688</v>
      </c>
      <c r="D3202" s="405">
        <v>1.77</v>
      </c>
    </row>
    <row r="3203" spans="1:4" ht="15" customHeight="1">
      <c r="A3203" s="188">
        <v>34764</v>
      </c>
      <c r="B3203" s="188" t="s">
        <v>27898</v>
      </c>
      <c r="C3203" s="188" t="s">
        <v>7688</v>
      </c>
      <c r="D3203" s="405">
        <v>1.1599999999999999</v>
      </c>
    </row>
    <row r="3204" spans="1:4" ht="15" customHeight="1">
      <c r="A3204" s="188">
        <v>34788</v>
      </c>
      <c r="B3204" s="188" t="s">
        <v>2807</v>
      </c>
      <c r="C3204" s="188" t="s">
        <v>7688</v>
      </c>
      <c r="D3204" s="405">
        <v>1.49</v>
      </c>
    </row>
    <row r="3205" spans="1:4" ht="15" customHeight="1">
      <c r="A3205" s="188">
        <v>34781</v>
      </c>
      <c r="B3205" s="188" t="s">
        <v>2808</v>
      </c>
      <c r="C3205" s="188" t="s">
        <v>7688</v>
      </c>
      <c r="D3205" s="405">
        <v>1.69</v>
      </c>
    </row>
    <row r="3206" spans="1:4" ht="15" customHeight="1">
      <c r="A3206" s="188">
        <v>41682</v>
      </c>
      <c r="B3206" s="188" t="s">
        <v>27899</v>
      </c>
      <c r="C3206" s="188" t="s">
        <v>7688</v>
      </c>
      <c r="D3206" s="405">
        <v>24.26</v>
      </c>
    </row>
    <row r="3207" spans="1:4" ht="15" customHeight="1">
      <c r="A3207" s="188">
        <v>41683</v>
      </c>
      <c r="B3207" s="188" t="s">
        <v>27900</v>
      </c>
      <c r="C3207" s="188" t="s">
        <v>7688</v>
      </c>
      <c r="D3207" s="405">
        <v>17.850000000000001</v>
      </c>
    </row>
    <row r="3208" spans="1:4" ht="15" customHeight="1">
      <c r="A3208" s="188">
        <v>41680</v>
      </c>
      <c r="B3208" s="188" t="s">
        <v>27901</v>
      </c>
      <c r="C3208" s="188" t="s">
        <v>7688</v>
      </c>
      <c r="D3208" s="405">
        <v>9.61</v>
      </c>
    </row>
    <row r="3209" spans="1:4" ht="15" customHeight="1">
      <c r="A3209" s="188">
        <v>41679</v>
      </c>
      <c r="B3209" s="188" t="s">
        <v>27902</v>
      </c>
      <c r="C3209" s="188" t="s">
        <v>7688</v>
      </c>
      <c r="D3209" s="405">
        <v>21.97</v>
      </c>
    </row>
    <row r="3210" spans="1:4" ht="15" customHeight="1">
      <c r="A3210" s="188">
        <v>41681</v>
      </c>
      <c r="B3210" s="188" t="s">
        <v>27903</v>
      </c>
      <c r="C3210" s="188" t="s">
        <v>7688</v>
      </c>
      <c r="D3210" s="405">
        <v>15.03</v>
      </c>
    </row>
    <row r="3211" spans="1:4" ht="15" customHeight="1">
      <c r="A3211" s="188">
        <v>43386</v>
      </c>
      <c r="B3211" s="188" t="s">
        <v>27904</v>
      </c>
      <c r="C3211" s="188" t="s">
        <v>7688</v>
      </c>
      <c r="D3211" s="405">
        <v>34.33</v>
      </c>
    </row>
    <row r="3212" spans="1:4" ht="15" customHeight="1">
      <c r="A3212" s="188">
        <v>4059</v>
      </c>
      <c r="B3212" s="188" t="s">
        <v>27905</v>
      </c>
      <c r="C3212" s="188" t="s">
        <v>7691</v>
      </c>
      <c r="D3212" s="405">
        <v>24.26</v>
      </c>
    </row>
    <row r="3213" spans="1:4" ht="15" customHeight="1">
      <c r="A3213" s="188">
        <v>4062</v>
      </c>
      <c r="B3213" s="188" t="s">
        <v>2809</v>
      </c>
      <c r="C3213" s="188" t="s">
        <v>7688</v>
      </c>
      <c r="D3213" s="405">
        <v>24.26</v>
      </c>
    </row>
    <row r="3214" spans="1:4" ht="15" customHeight="1">
      <c r="A3214" s="188">
        <v>4061</v>
      </c>
      <c r="B3214" s="188" t="s">
        <v>27906</v>
      </c>
      <c r="C3214" s="188" t="s">
        <v>7688</v>
      </c>
      <c r="D3214" s="405">
        <v>30.21</v>
      </c>
    </row>
    <row r="3215" spans="1:4">
      <c r="A3215" s="188">
        <v>41315</v>
      </c>
      <c r="B3215" s="188" t="s">
        <v>27907</v>
      </c>
      <c r="C3215" s="188" t="s">
        <v>7692</v>
      </c>
      <c r="D3215" s="405">
        <v>84.55</v>
      </c>
    </row>
    <row r="3216" spans="1:4" ht="15" customHeight="1">
      <c r="A3216" s="188">
        <v>43148</v>
      </c>
      <c r="B3216" s="188" t="s">
        <v>27908</v>
      </c>
      <c r="C3216" s="188" t="s">
        <v>7692</v>
      </c>
      <c r="D3216" s="405">
        <v>57.39</v>
      </c>
    </row>
    <row r="3217" spans="1:4" ht="15" customHeight="1">
      <c r="A3217" s="188">
        <v>43147</v>
      </c>
      <c r="B3217" s="188" t="s">
        <v>27909</v>
      </c>
      <c r="C3217" s="188" t="s">
        <v>7692</v>
      </c>
      <c r="D3217" s="405">
        <v>22.23</v>
      </c>
    </row>
    <row r="3218" spans="1:4" ht="15" customHeight="1">
      <c r="A3218" s="188">
        <v>10608</v>
      </c>
      <c r="B3218" s="188" t="s">
        <v>2810</v>
      </c>
      <c r="C3218" s="188" t="s">
        <v>7688</v>
      </c>
      <c r="D3218" s="406">
        <v>7986.37</v>
      </c>
    </row>
    <row r="3219" spans="1:4" ht="15" customHeight="1">
      <c r="A3219" s="188">
        <v>4069</v>
      </c>
      <c r="B3219" s="188" t="s">
        <v>2811</v>
      </c>
      <c r="C3219" s="188" t="s">
        <v>7687</v>
      </c>
      <c r="D3219" s="405">
        <v>35.47</v>
      </c>
    </row>
    <row r="3220" spans="1:4" ht="15" customHeight="1">
      <c r="A3220" s="188">
        <v>40819</v>
      </c>
      <c r="B3220" s="188" t="s">
        <v>2812</v>
      </c>
      <c r="C3220" s="188" t="s">
        <v>7696</v>
      </c>
      <c r="D3220" s="406">
        <v>6287.36</v>
      </c>
    </row>
    <row r="3221" spans="1:4" ht="15" customHeight="1">
      <c r="A3221" s="188">
        <v>34361</v>
      </c>
      <c r="B3221" s="188" t="s">
        <v>2813</v>
      </c>
      <c r="C3221" s="188" t="s">
        <v>7692</v>
      </c>
      <c r="D3221" s="405">
        <v>16.18</v>
      </c>
    </row>
    <row r="3222" spans="1:4" ht="15" customHeight="1">
      <c r="A3222" s="188">
        <v>36512</v>
      </c>
      <c r="B3222" s="188" t="s">
        <v>2814</v>
      </c>
      <c r="C3222" s="188" t="s">
        <v>7688</v>
      </c>
      <c r="D3222" s="406">
        <v>13656.52</v>
      </c>
    </row>
    <row r="3223" spans="1:4" ht="15" customHeight="1">
      <c r="A3223" s="188">
        <v>25972</v>
      </c>
      <c r="B3223" s="188" t="s">
        <v>2815</v>
      </c>
      <c r="C3223" s="188" t="s">
        <v>7692</v>
      </c>
      <c r="D3223" s="405">
        <v>13.33</v>
      </c>
    </row>
    <row r="3224" spans="1:4" ht="15" customHeight="1">
      <c r="A3224" s="188">
        <v>25973</v>
      </c>
      <c r="B3224" s="188" t="s">
        <v>2816</v>
      </c>
      <c r="C3224" s="188" t="s">
        <v>7692</v>
      </c>
      <c r="D3224" s="405">
        <v>13.33</v>
      </c>
    </row>
    <row r="3225" spans="1:4" ht="15" customHeight="1">
      <c r="A3225" s="188">
        <v>11697</v>
      </c>
      <c r="B3225" s="188" t="s">
        <v>2817</v>
      </c>
      <c r="C3225" s="188" t="s">
        <v>7688</v>
      </c>
      <c r="D3225" s="405">
        <v>436.98</v>
      </c>
    </row>
    <row r="3226" spans="1:4" ht="15" customHeight="1">
      <c r="A3226" s="188">
        <v>11698</v>
      </c>
      <c r="B3226" s="188" t="s">
        <v>2818</v>
      </c>
      <c r="C3226" s="188" t="s">
        <v>7688</v>
      </c>
      <c r="D3226" s="405">
        <v>521.29999999999995</v>
      </c>
    </row>
    <row r="3227" spans="1:4" ht="15" customHeight="1">
      <c r="A3227" s="188">
        <v>11699</v>
      </c>
      <c r="B3227" s="188" t="s">
        <v>2819</v>
      </c>
      <c r="C3227" s="188" t="s">
        <v>7688</v>
      </c>
      <c r="D3227" s="405">
        <v>576.15</v>
      </c>
    </row>
    <row r="3228" spans="1:4">
      <c r="A3228" s="188">
        <v>10432</v>
      </c>
      <c r="B3228" s="188" t="s">
        <v>2820</v>
      </c>
      <c r="C3228" s="188" t="s">
        <v>7688</v>
      </c>
      <c r="D3228" s="405">
        <v>276.26</v>
      </c>
    </row>
    <row r="3229" spans="1:4" ht="15" customHeight="1">
      <c r="A3229" s="188">
        <v>10430</v>
      </c>
      <c r="B3229" s="188" t="s">
        <v>2821</v>
      </c>
      <c r="C3229" s="188" t="s">
        <v>7688</v>
      </c>
      <c r="D3229" s="405">
        <v>297.52</v>
      </c>
    </row>
    <row r="3230" spans="1:4">
      <c r="A3230" s="188">
        <v>37514</v>
      </c>
      <c r="B3230" s="188" t="s">
        <v>2822</v>
      </c>
      <c r="C3230" s="188" t="s">
        <v>7688</v>
      </c>
      <c r="D3230" s="406">
        <v>165000</v>
      </c>
    </row>
    <row r="3231" spans="1:4" ht="15" customHeight="1">
      <c r="A3231" s="188">
        <v>37519</v>
      </c>
      <c r="B3231" s="188" t="s">
        <v>2823</v>
      </c>
      <c r="C3231" s="188" t="s">
        <v>7688</v>
      </c>
      <c r="D3231" s="406">
        <v>254643.41</v>
      </c>
    </row>
    <row r="3232" spans="1:4">
      <c r="A3232" s="188">
        <v>37520</v>
      </c>
      <c r="B3232" s="188" t="s">
        <v>2824</v>
      </c>
      <c r="C3232" s="188" t="s">
        <v>7688</v>
      </c>
      <c r="D3232" s="406">
        <v>250468.92</v>
      </c>
    </row>
    <row r="3233" spans="1:4" ht="15" customHeight="1">
      <c r="A3233" s="188">
        <v>37521</v>
      </c>
      <c r="B3233" s="188" t="s">
        <v>2825</v>
      </c>
      <c r="C3233" s="188" t="s">
        <v>7688</v>
      </c>
      <c r="D3233" s="406">
        <v>305572.09000000003</v>
      </c>
    </row>
    <row r="3234" spans="1:4" ht="15" customHeight="1">
      <c r="A3234" s="188">
        <v>37522</v>
      </c>
      <c r="B3234" s="188" t="s">
        <v>2826</v>
      </c>
      <c r="C3234" s="188" t="s">
        <v>7688</v>
      </c>
      <c r="D3234" s="406">
        <v>314765.46000000002</v>
      </c>
    </row>
    <row r="3235" spans="1:4">
      <c r="A3235" s="188">
        <v>21109</v>
      </c>
      <c r="B3235" s="188" t="s">
        <v>2827</v>
      </c>
      <c r="C3235" s="188" t="s">
        <v>7688</v>
      </c>
      <c r="D3235" s="405">
        <v>31.97</v>
      </c>
    </row>
    <row r="3236" spans="1:4" ht="15" customHeight="1">
      <c r="A3236" s="188">
        <v>36800</v>
      </c>
      <c r="B3236" s="188" t="s">
        <v>2828</v>
      </c>
      <c r="C3236" s="188" t="s">
        <v>7688</v>
      </c>
      <c r="D3236" s="405">
        <v>94.46</v>
      </c>
    </row>
    <row r="3237" spans="1:4">
      <c r="A3237" s="188">
        <v>11769</v>
      </c>
      <c r="B3237" s="188" t="s">
        <v>2829</v>
      </c>
      <c r="C3237" s="188" t="s">
        <v>7688</v>
      </c>
      <c r="D3237" s="405">
        <v>231.5</v>
      </c>
    </row>
    <row r="3238" spans="1:4" ht="15" customHeight="1">
      <c r="A3238" s="188">
        <v>36793</v>
      </c>
      <c r="B3238" s="188" t="s">
        <v>2830</v>
      </c>
      <c r="C3238" s="188" t="s">
        <v>7688</v>
      </c>
      <c r="D3238" s="405">
        <v>374.81</v>
      </c>
    </row>
    <row r="3239" spans="1:4">
      <c r="A3239" s="188">
        <v>37546</v>
      </c>
      <c r="B3239" s="188" t="s">
        <v>2831</v>
      </c>
      <c r="C3239" s="188" t="s">
        <v>7688</v>
      </c>
      <c r="D3239" s="406">
        <v>13406.94</v>
      </c>
    </row>
    <row r="3240" spans="1:4" ht="15" customHeight="1">
      <c r="A3240" s="188">
        <v>37544</v>
      </c>
      <c r="B3240" s="188" t="s">
        <v>2832</v>
      </c>
      <c r="C3240" s="188" t="s">
        <v>7688</v>
      </c>
      <c r="D3240" s="406">
        <v>14180.09</v>
      </c>
    </row>
    <row r="3241" spans="1:4" ht="15" customHeight="1">
      <c r="A3241" s="188">
        <v>37545</v>
      </c>
      <c r="B3241" s="188" t="s">
        <v>2833</v>
      </c>
      <c r="C3241" s="188" t="s">
        <v>7688</v>
      </c>
      <c r="D3241" s="406">
        <v>16872.41</v>
      </c>
    </row>
    <row r="3242" spans="1:4" ht="15" customHeight="1">
      <c r="A3242" s="188">
        <v>11771</v>
      </c>
      <c r="B3242" s="188" t="s">
        <v>2834</v>
      </c>
      <c r="C3242" s="188" t="s">
        <v>7688</v>
      </c>
      <c r="D3242" s="405">
        <v>287.14</v>
      </c>
    </row>
    <row r="3243" spans="1:4" ht="15" customHeight="1">
      <c r="A3243" s="188">
        <v>39919</v>
      </c>
      <c r="B3243" s="188" t="s">
        <v>2835</v>
      </c>
      <c r="C3243" s="188" t="s">
        <v>7688</v>
      </c>
      <c r="D3243" s="406">
        <v>67109.149999999994</v>
      </c>
    </row>
    <row r="3244" spans="1:4" ht="15" customHeight="1">
      <c r="A3244" s="188">
        <v>38385</v>
      </c>
      <c r="B3244" s="188" t="s">
        <v>7744</v>
      </c>
      <c r="C3244" s="188" t="s">
        <v>7688</v>
      </c>
      <c r="D3244" s="405">
        <v>42.23</v>
      </c>
    </row>
    <row r="3245" spans="1:4" ht="15" customHeight="1">
      <c r="A3245" s="188">
        <v>37587</v>
      </c>
      <c r="B3245" s="188" t="s">
        <v>2836</v>
      </c>
      <c r="C3245" s="188" t="s">
        <v>7688</v>
      </c>
      <c r="D3245" s="405">
        <v>261.17</v>
      </c>
    </row>
    <row r="3246" spans="1:4" ht="15" customHeight="1">
      <c r="A3246" s="188">
        <v>11561</v>
      </c>
      <c r="B3246" s="188" t="s">
        <v>27910</v>
      </c>
      <c r="C3246" s="188" t="s">
        <v>7688</v>
      </c>
      <c r="D3246" s="405">
        <v>182.96</v>
      </c>
    </row>
    <row r="3247" spans="1:4" ht="15" customHeight="1">
      <c r="A3247" s="188">
        <v>43604</v>
      </c>
      <c r="B3247" s="188" t="s">
        <v>27911</v>
      </c>
      <c r="C3247" s="188" t="s">
        <v>7688</v>
      </c>
      <c r="D3247" s="405">
        <v>97.54</v>
      </c>
    </row>
    <row r="3248" spans="1:4" ht="15" customHeight="1">
      <c r="A3248" s="188">
        <v>11560</v>
      </c>
      <c r="B3248" s="188" t="s">
        <v>27912</v>
      </c>
      <c r="C3248" s="188" t="s">
        <v>7688</v>
      </c>
      <c r="D3248" s="405">
        <v>141.21</v>
      </c>
    </row>
    <row r="3249" spans="1:4">
      <c r="A3249" s="188">
        <v>11499</v>
      </c>
      <c r="B3249" s="188" t="s">
        <v>27913</v>
      </c>
      <c r="C3249" s="188" t="s">
        <v>7688</v>
      </c>
      <c r="D3249" s="405">
        <v>515.47</v>
      </c>
    </row>
    <row r="3250" spans="1:4" ht="15" customHeight="1">
      <c r="A3250" s="188">
        <v>34761</v>
      </c>
      <c r="B3250" s="188" t="s">
        <v>9949</v>
      </c>
      <c r="C3250" s="188" t="s">
        <v>7687</v>
      </c>
      <c r="D3250" s="405">
        <v>15.91</v>
      </c>
    </row>
    <row r="3251" spans="1:4" ht="15" customHeight="1">
      <c r="A3251" s="188">
        <v>40924</v>
      </c>
      <c r="B3251" s="188" t="s">
        <v>2837</v>
      </c>
      <c r="C3251" s="188" t="s">
        <v>7696</v>
      </c>
      <c r="D3251" s="406">
        <v>2820.68</v>
      </c>
    </row>
    <row r="3252" spans="1:4" ht="15" customHeight="1">
      <c r="A3252" s="188">
        <v>25957</v>
      </c>
      <c r="B3252" s="188" t="s">
        <v>9950</v>
      </c>
      <c r="C3252" s="188" t="s">
        <v>7687</v>
      </c>
      <c r="D3252" s="405">
        <v>16.29</v>
      </c>
    </row>
    <row r="3253" spans="1:4" ht="15" customHeight="1">
      <c r="A3253" s="188">
        <v>40983</v>
      </c>
      <c r="B3253" s="188" t="s">
        <v>2838</v>
      </c>
      <c r="C3253" s="188" t="s">
        <v>7696</v>
      </c>
      <c r="D3253" s="406">
        <v>2889.99</v>
      </c>
    </row>
    <row r="3254" spans="1:4" ht="15" customHeight="1">
      <c r="A3254" s="188">
        <v>2437</v>
      </c>
      <c r="B3254" s="188" t="s">
        <v>9951</v>
      </c>
      <c r="C3254" s="188" t="s">
        <v>7687</v>
      </c>
      <c r="D3254" s="405">
        <v>23.82</v>
      </c>
    </row>
    <row r="3255" spans="1:4" ht="15" customHeight="1">
      <c r="A3255" s="188">
        <v>40921</v>
      </c>
      <c r="B3255" s="188" t="s">
        <v>2839</v>
      </c>
      <c r="C3255" s="188" t="s">
        <v>7696</v>
      </c>
      <c r="D3255" s="406">
        <v>4223.8</v>
      </c>
    </row>
    <row r="3256" spans="1:4" ht="15" customHeight="1">
      <c r="A3256" s="188">
        <v>14252</v>
      </c>
      <c r="B3256" s="188" t="s">
        <v>2840</v>
      </c>
      <c r="C3256" s="188" t="s">
        <v>7688</v>
      </c>
      <c r="D3256" s="406">
        <v>2365.9</v>
      </c>
    </row>
    <row r="3257" spans="1:4" ht="15" customHeight="1">
      <c r="A3257" s="188">
        <v>730</v>
      </c>
      <c r="B3257" s="188" t="s">
        <v>2841</v>
      </c>
      <c r="C3257" s="188" t="s">
        <v>7688</v>
      </c>
      <c r="D3257" s="406">
        <v>6321.25</v>
      </c>
    </row>
    <row r="3258" spans="1:4" ht="15" customHeight="1">
      <c r="A3258" s="188">
        <v>723</v>
      </c>
      <c r="B3258" s="188" t="s">
        <v>2842</v>
      </c>
      <c r="C3258" s="188" t="s">
        <v>7688</v>
      </c>
      <c r="D3258" s="406">
        <v>3141.88</v>
      </c>
    </row>
    <row r="3259" spans="1:4" ht="15" customHeight="1">
      <c r="A3259" s="188">
        <v>36502</v>
      </c>
      <c r="B3259" s="188" t="s">
        <v>2843</v>
      </c>
      <c r="C3259" s="188" t="s">
        <v>7688</v>
      </c>
      <c r="D3259" s="406">
        <v>2952.99</v>
      </c>
    </row>
    <row r="3260" spans="1:4" ht="15" customHeight="1">
      <c r="A3260" s="188">
        <v>36503</v>
      </c>
      <c r="B3260" s="188" t="s">
        <v>2844</v>
      </c>
      <c r="C3260" s="188" t="s">
        <v>7688</v>
      </c>
      <c r="D3260" s="406">
        <v>3641.39</v>
      </c>
    </row>
    <row r="3261" spans="1:4">
      <c r="A3261" s="188">
        <v>4090</v>
      </c>
      <c r="B3261" s="188" t="s">
        <v>2845</v>
      </c>
      <c r="C3261" s="188" t="s">
        <v>7688</v>
      </c>
      <c r="D3261" s="406">
        <v>694000</v>
      </c>
    </row>
    <row r="3262" spans="1:4" ht="15" customHeight="1">
      <c r="A3262" s="188">
        <v>13227</v>
      </c>
      <c r="B3262" s="188" t="s">
        <v>9952</v>
      </c>
      <c r="C3262" s="188" t="s">
        <v>7688</v>
      </c>
      <c r="D3262" s="406">
        <v>862381.54</v>
      </c>
    </row>
    <row r="3263" spans="1:4">
      <c r="A3263" s="188">
        <v>10597</v>
      </c>
      <c r="B3263" s="188" t="s">
        <v>9953</v>
      </c>
      <c r="C3263" s="188" t="s">
        <v>7688</v>
      </c>
      <c r="D3263" s="406">
        <v>907767.82</v>
      </c>
    </row>
    <row r="3264" spans="1:4" ht="15" customHeight="1">
      <c r="A3264" s="188">
        <v>39628</v>
      </c>
      <c r="B3264" s="188" t="s">
        <v>2846</v>
      </c>
      <c r="C3264" s="188" t="s">
        <v>7688</v>
      </c>
      <c r="D3264" s="406">
        <v>4094.61</v>
      </c>
    </row>
    <row r="3265" spans="1:4">
      <c r="A3265" s="188">
        <v>39404</v>
      </c>
      <c r="B3265" s="188" t="s">
        <v>2847</v>
      </c>
      <c r="C3265" s="188" t="s">
        <v>7688</v>
      </c>
      <c r="D3265" s="406">
        <v>2030.38</v>
      </c>
    </row>
    <row r="3266" spans="1:4" ht="15" customHeight="1">
      <c r="A3266" s="188">
        <v>39402</v>
      </c>
      <c r="B3266" s="188" t="s">
        <v>2848</v>
      </c>
      <c r="C3266" s="188" t="s">
        <v>7688</v>
      </c>
      <c r="D3266" s="406">
        <v>1672.65</v>
      </c>
    </row>
    <row r="3267" spans="1:4">
      <c r="A3267" s="188">
        <v>39403</v>
      </c>
      <c r="B3267" s="188" t="s">
        <v>2849</v>
      </c>
      <c r="C3267" s="188" t="s">
        <v>7688</v>
      </c>
      <c r="D3267" s="406">
        <v>1636.26</v>
      </c>
    </row>
    <row r="3268" spans="1:4" ht="15" customHeight="1">
      <c r="A3268" s="188">
        <v>4093</v>
      </c>
      <c r="B3268" s="188" t="s">
        <v>2850</v>
      </c>
      <c r="C3268" s="188" t="s">
        <v>7687</v>
      </c>
      <c r="D3268" s="405">
        <v>17.71</v>
      </c>
    </row>
    <row r="3269" spans="1:4">
      <c r="A3269" s="188">
        <v>10512</v>
      </c>
      <c r="B3269" s="188" t="s">
        <v>9954</v>
      </c>
      <c r="C3269" s="188" t="s">
        <v>7696</v>
      </c>
      <c r="D3269" s="406">
        <v>3141.78</v>
      </c>
    </row>
    <row r="3270" spans="1:4" ht="15" customHeight="1">
      <c r="A3270" s="188">
        <v>20020</v>
      </c>
      <c r="B3270" s="188" t="s">
        <v>9955</v>
      </c>
      <c r="C3270" s="188" t="s">
        <v>7687</v>
      </c>
      <c r="D3270" s="405">
        <v>16.71</v>
      </c>
    </row>
    <row r="3271" spans="1:4">
      <c r="A3271" s="188">
        <v>41038</v>
      </c>
      <c r="B3271" s="188" t="s">
        <v>2851</v>
      </c>
      <c r="C3271" s="188" t="s">
        <v>7696</v>
      </c>
      <c r="D3271" s="406">
        <v>2963.5</v>
      </c>
    </row>
    <row r="3272" spans="1:4" ht="15" customHeight="1">
      <c r="A3272" s="188">
        <v>4094</v>
      </c>
      <c r="B3272" s="188" t="s">
        <v>9956</v>
      </c>
      <c r="C3272" s="188" t="s">
        <v>7687</v>
      </c>
      <c r="D3272" s="405">
        <v>23.67</v>
      </c>
    </row>
    <row r="3273" spans="1:4">
      <c r="A3273" s="188">
        <v>40988</v>
      </c>
      <c r="B3273" s="188" t="s">
        <v>2852</v>
      </c>
      <c r="C3273" s="188" t="s">
        <v>7696</v>
      </c>
      <c r="D3273" s="406">
        <v>4195.66</v>
      </c>
    </row>
    <row r="3274" spans="1:4" ht="15" customHeight="1">
      <c r="A3274" s="188">
        <v>4095</v>
      </c>
      <c r="B3274" s="188" t="s">
        <v>9957</v>
      </c>
      <c r="C3274" s="188" t="s">
        <v>7687</v>
      </c>
      <c r="D3274" s="405">
        <v>18.47</v>
      </c>
    </row>
    <row r="3275" spans="1:4">
      <c r="A3275" s="188">
        <v>40990</v>
      </c>
      <c r="B3275" s="188" t="s">
        <v>2853</v>
      </c>
      <c r="C3275" s="188" t="s">
        <v>7696</v>
      </c>
      <c r="D3275" s="406">
        <v>3276.09</v>
      </c>
    </row>
    <row r="3276" spans="1:4" ht="15" customHeight="1">
      <c r="A3276" s="188">
        <v>4097</v>
      </c>
      <c r="B3276" s="188" t="s">
        <v>9958</v>
      </c>
      <c r="C3276" s="188" t="s">
        <v>7687</v>
      </c>
      <c r="D3276" s="405">
        <v>25.56</v>
      </c>
    </row>
    <row r="3277" spans="1:4">
      <c r="A3277" s="188">
        <v>40994</v>
      </c>
      <c r="B3277" s="188" t="s">
        <v>2854</v>
      </c>
      <c r="C3277" s="188" t="s">
        <v>7696</v>
      </c>
      <c r="D3277" s="406">
        <v>4533.0200000000004</v>
      </c>
    </row>
    <row r="3278" spans="1:4" ht="15" customHeight="1">
      <c r="A3278" s="188">
        <v>4096</v>
      </c>
      <c r="B3278" s="188" t="s">
        <v>9959</v>
      </c>
      <c r="C3278" s="188" t="s">
        <v>7687</v>
      </c>
      <c r="D3278" s="405">
        <v>20.43</v>
      </c>
    </row>
    <row r="3279" spans="1:4">
      <c r="A3279" s="188">
        <v>40992</v>
      </c>
      <c r="B3279" s="188" t="s">
        <v>2855</v>
      </c>
      <c r="C3279" s="188" t="s">
        <v>7696</v>
      </c>
      <c r="D3279" s="406">
        <v>3621.98</v>
      </c>
    </row>
    <row r="3280" spans="1:4" ht="15" customHeight="1">
      <c r="A3280" s="188">
        <v>13955</v>
      </c>
      <c r="B3280" s="188" t="s">
        <v>2856</v>
      </c>
      <c r="C3280" s="188" t="s">
        <v>7688</v>
      </c>
      <c r="D3280" s="406">
        <v>2063.37</v>
      </c>
    </row>
    <row r="3281" spans="1:4">
      <c r="A3281" s="188">
        <v>4114</v>
      </c>
      <c r="B3281" s="188" t="s">
        <v>2857</v>
      </c>
      <c r="C3281" s="188" t="s">
        <v>7688</v>
      </c>
      <c r="D3281" s="405">
        <v>55.62</v>
      </c>
    </row>
    <row r="3282" spans="1:4" ht="15" customHeight="1">
      <c r="A3282" s="188">
        <v>36797</v>
      </c>
      <c r="B3282" s="188" t="s">
        <v>27914</v>
      </c>
      <c r="C3282" s="188" t="s">
        <v>7688</v>
      </c>
      <c r="D3282" s="405">
        <v>49.52</v>
      </c>
    </row>
    <row r="3283" spans="1:4">
      <c r="A3283" s="188">
        <v>4107</v>
      </c>
      <c r="B3283" s="188" t="s">
        <v>27915</v>
      </c>
      <c r="C3283" s="188" t="s">
        <v>7688</v>
      </c>
      <c r="D3283" s="405">
        <v>46.69</v>
      </c>
    </row>
    <row r="3284" spans="1:4" ht="15" customHeight="1">
      <c r="A3284" s="188">
        <v>4102</v>
      </c>
      <c r="B3284" s="188" t="s">
        <v>27916</v>
      </c>
      <c r="C3284" s="188" t="s">
        <v>7688</v>
      </c>
      <c r="D3284" s="405">
        <v>57</v>
      </c>
    </row>
    <row r="3285" spans="1:4">
      <c r="A3285" s="188">
        <v>36799</v>
      </c>
      <c r="B3285" s="188" t="s">
        <v>2858</v>
      </c>
      <c r="C3285" s="188" t="s">
        <v>7688</v>
      </c>
      <c r="D3285" s="405">
        <v>48.07</v>
      </c>
    </row>
    <row r="3286" spans="1:4" ht="15" customHeight="1">
      <c r="A3286" s="188">
        <v>2747</v>
      </c>
      <c r="B3286" s="188" t="s">
        <v>27917</v>
      </c>
      <c r="C3286" s="188" t="s">
        <v>7691</v>
      </c>
      <c r="D3286" s="405">
        <v>20.79</v>
      </c>
    </row>
    <row r="3287" spans="1:4">
      <c r="A3287" s="188">
        <v>21138</v>
      </c>
      <c r="B3287" s="188" t="s">
        <v>27918</v>
      </c>
      <c r="C3287" s="188" t="s">
        <v>7691</v>
      </c>
      <c r="D3287" s="405">
        <v>6.59</v>
      </c>
    </row>
    <row r="3288" spans="1:4" ht="15" customHeight="1">
      <c r="A3288" s="188">
        <v>10826</v>
      </c>
      <c r="B3288" s="188" t="s">
        <v>2859</v>
      </c>
      <c r="C3288" s="188" t="s">
        <v>7688</v>
      </c>
      <c r="D3288" s="405">
        <v>114.94</v>
      </c>
    </row>
    <row r="3289" spans="1:4">
      <c r="A3289" s="188">
        <v>365</v>
      </c>
      <c r="B3289" s="188" t="s">
        <v>2860</v>
      </c>
      <c r="C3289" s="188" t="s">
        <v>7688</v>
      </c>
      <c r="D3289" s="405">
        <v>71.260000000000005</v>
      </c>
    </row>
    <row r="3290" spans="1:4" ht="15" customHeight="1">
      <c r="A3290" s="188">
        <v>38639</v>
      </c>
      <c r="B3290" s="188" t="s">
        <v>2861</v>
      </c>
      <c r="C3290" s="188" t="s">
        <v>7688</v>
      </c>
      <c r="D3290" s="405">
        <v>275.86</v>
      </c>
    </row>
    <row r="3291" spans="1:4">
      <c r="A3291" s="188">
        <v>38640</v>
      </c>
      <c r="B3291" s="188" t="s">
        <v>2862</v>
      </c>
      <c r="C3291" s="188" t="s">
        <v>7688</v>
      </c>
      <c r="D3291" s="405">
        <v>4.13</v>
      </c>
    </row>
    <row r="3292" spans="1:4" ht="15" customHeight="1">
      <c r="A3292" s="188">
        <v>358</v>
      </c>
      <c r="B3292" s="188" t="s">
        <v>2863</v>
      </c>
      <c r="C3292" s="188" t="s">
        <v>7688</v>
      </c>
      <c r="D3292" s="405">
        <v>85.05</v>
      </c>
    </row>
    <row r="3293" spans="1:4">
      <c r="A3293" s="188">
        <v>359</v>
      </c>
      <c r="B3293" s="188" t="s">
        <v>2864</v>
      </c>
      <c r="C3293" s="188" t="s">
        <v>7688</v>
      </c>
      <c r="D3293" s="405">
        <v>174.71</v>
      </c>
    </row>
    <row r="3294" spans="1:4" ht="15" customHeight="1">
      <c r="A3294" s="188">
        <v>38641</v>
      </c>
      <c r="B3294" s="188" t="s">
        <v>2865</v>
      </c>
      <c r="C3294" s="188" t="s">
        <v>7688</v>
      </c>
      <c r="D3294" s="405">
        <v>172.41</v>
      </c>
    </row>
    <row r="3295" spans="1:4" ht="15" customHeight="1">
      <c r="A3295" s="188">
        <v>360</v>
      </c>
      <c r="B3295" s="188" t="s">
        <v>2866</v>
      </c>
      <c r="C3295" s="188" t="s">
        <v>7688</v>
      </c>
      <c r="D3295" s="405">
        <v>4</v>
      </c>
    </row>
    <row r="3296" spans="1:4" ht="15" customHeight="1">
      <c r="A3296" s="188">
        <v>42430</v>
      </c>
      <c r="B3296" s="188" t="s">
        <v>9960</v>
      </c>
      <c r="C3296" s="188" t="s">
        <v>7688</v>
      </c>
      <c r="D3296" s="406">
        <v>5507.76</v>
      </c>
    </row>
    <row r="3297" spans="1:4" ht="15" customHeight="1">
      <c r="A3297" s="188">
        <v>4214</v>
      </c>
      <c r="B3297" s="188" t="s">
        <v>2867</v>
      </c>
      <c r="C3297" s="188" t="s">
        <v>7688</v>
      </c>
      <c r="D3297" s="405">
        <v>9.2100000000000009</v>
      </c>
    </row>
    <row r="3298" spans="1:4" ht="15" customHeight="1">
      <c r="A3298" s="188">
        <v>4215</v>
      </c>
      <c r="B3298" s="188" t="s">
        <v>2868</v>
      </c>
      <c r="C3298" s="188" t="s">
        <v>7688</v>
      </c>
      <c r="D3298" s="405">
        <v>6.06</v>
      </c>
    </row>
    <row r="3299" spans="1:4" ht="15" customHeight="1">
      <c r="A3299" s="188">
        <v>4210</v>
      </c>
      <c r="B3299" s="188" t="s">
        <v>2869</v>
      </c>
      <c r="C3299" s="188" t="s">
        <v>7688</v>
      </c>
      <c r="D3299" s="405">
        <v>1.02</v>
      </c>
    </row>
    <row r="3300" spans="1:4" ht="15" customHeight="1">
      <c r="A3300" s="188">
        <v>4212</v>
      </c>
      <c r="B3300" s="188" t="s">
        <v>2870</v>
      </c>
      <c r="C3300" s="188" t="s">
        <v>7688</v>
      </c>
      <c r="D3300" s="405">
        <v>2.92</v>
      </c>
    </row>
    <row r="3301" spans="1:4" ht="15" customHeight="1">
      <c r="A3301" s="188">
        <v>4213</v>
      </c>
      <c r="B3301" s="188" t="s">
        <v>2871</v>
      </c>
      <c r="C3301" s="188" t="s">
        <v>7688</v>
      </c>
      <c r="D3301" s="405">
        <v>13.09</v>
      </c>
    </row>
    <row r="3302" spans="1:4" ht="15" customHeight="1">
      <c r="A3302" s="188">
        <v>4211</v>
      </c>
      <c r="B3302" s="188" t="s">
        <v>2872</v>
      </c>
      <c r="C3302" s="188" t="s">
        <v>7688</v>
      </c>
      <c r="D3302" s="405">
        <v>1.46</v>
      </c>
    </row>
    <row r="3303" spans="1:4">
      <c r="A3303" s="188">
        <v>4209</v>
      </c>
      <c r="B3303" s="188" t="s">
        <v>2873</v>
      </c>
      <c r="C3303" s="188" t="s">
        <v>7688</v>
      </c>
      <c r="D3303" s="405">
        <v>15.7</v>
      </c>
    </row>
    <row r="3304" spans="1:4" ht="15" customHeight="1">
      <c r="A3304" s="188">
        <v>4180</v>
      </c>
      <c r="B3304" s="188" t="s">
        <v>2874</v>
      </c>
      <c r="C3304" s="188" t="s">
        <v>7688</v>
      </c>
      <c r="D3304" s="405">
        <v>11.82</v>
      </c>
    </row>
    <row r="3305" spans="1:4">
      <c r="A3305" s="188">
        <v>4177</v>
      </c>
      <c r="B3305" s="188" t="s">
        <v>2875</v>
      </c>
      <c r="C3305" s="188" t="s">
        <v>7688</v>
      </c>
      <c r="D3305" s="405">
        <v>3.92</v>
      </c>
    </row>
    <row r="3306" spans="1:4" ht="15" customHeight="1">
      <c r="A3306" s="188">
        <v>4179</v>
      </c>
      <c r="B3306" s="188" t="s">
        <v>2876</v>
      </c>
      <c r="C3306" s="188" t="s">
        <v>7688</v>
      </c>
      <c r="D3306" s="405">
        <v>8.02</v>
      </c>
    </row>
    <row r="3307" spans="1:4">
      <c r="A3307" s="188">
        <v>4208</v>
      </c>
      <c r="B3307" s="188" t="s">
        <v>2877</v>
      </c>
      <c r="C3307" s="188" t="s">
        <v>7688</v>
      </c>
      <c r="D3307" s="405">
        <v>37.369999999999997</v>
      </c>
    </row>
    <row r="3308" spans="1:4" ht="15" customHeight="1">
      <c r="A3308" s="188">
        <v>4181</v>
      </c>
      <c r="B3308" s="188" t="s">
        <v>2878</v>
      </c>
      <c r="C3308" s="188" t="s">
        <v>7688</v>
      </c>
      <c r="D3308" s="405">
        <v>24.41</v>
      </c>
    </row>
    <row r="3309" spans="1:4">
      <c r="A3309" s="188">
        <v>4178</v>
      </c>
      <c r="B3309" s="188" t="s">
        <v>2879</v>
      </c>
      <c r="C3309" s="188" t="s">
        <v>7688</v>
      </c>
      <c r="D3309" s="405">
        <v>5.44</v>
      </c>
    </row>
    <row r="3310" spans="1:4" ht="15" customHeight="1">
      <c r="A3310" s="188">
        <v>4182</v>
      </c>
      <c r="B3310" s="188" t="s">
        <v>2880</v>
      </c>
      <c r="C3310" s="188" t="s">
        <v>7688</v>
      </c>
      <c r="D3310" s="405">
        <v>60.79</v>
      </c>
    </row>
    <row r="3311" spans="1:4">
      <c r="A3311" s="188">
        <v>4183</v>
      </c>
      <c r="B3311" s="188" t="s">
        <v>2881</v>
      </c>
      <c r="C3311" s="188" t="s">
        <v>7688</v>
      </c>
      <c r="D3311" s="405">
        <v>97.87</v>
      </c>
    </row>
    <row r="3312" spans="1:4" ht="15" customHeight="1">
      <c r="A3312" s="188">
        <v>4184</v>
      </c>
      <c r="B3312" s="188" t="s">
        <v>2882</v>
      </c>
      <c r="C3312" s="188" t="s">
        <v>7688</v>
      </c>
      <c r="D3312" s="405">
        <v>216.03</v>
      </c>
    </row>
    <row r="3313" spans="1:4" ht="15" customHeight="1">
      <c r="A3313" s="188">
        <v>4185</v>
      </c>
      <c r="B3313" s="188" t="s">
        <v>2883</v>
      </c>
      <c r="C3313" s="188" t="s">
        <v>7688</v>
      </c>
      <c r="D3313" s="405">
        <v>358.95</v>
      </c>
    </row>
    <row r="3314" spans="1:4" ht="15" customHeight="1">
      <c r="A3314" s="188">
        <v>4205</v>
      </c>
      <c r="B3314" s="188" t="s">
        <v>2884</v>
      </c>
      <c r="C3314" s="188" t="s">
        <v>7688</v>
      </c>
      <c r="D3314" s="405">
        <v>20.73</v>
      </c>
    </row>
    <row r="3315" spans="1:4" ht="15" customHeight="1">
      <c r="A3315" s="188">
        <v>4192</v>
      </c>
      <c r="B3315" s="188" t="s">
        <v>2885</v>
      </c>
      <c r="C3315" s="188" t="s">
        <v>7688</v>
      </c>
      <c r="D3315" s="405">
        <v>20.73</v>
      </c>
    </row>
    <row r="3316" spans="1:4" ht="15" customHeight="1">
      <c r="A3316" s="188">
        <v>4191</v>
      </c>
      <c r="B3316" s="188" t="s">
        <v>2886</v>
      </c>
      <c r="C3316" s="188" t="s">
        <v>7688</v>
      </c>
      <c r="D3316" s="405">
        <v>20.73</v>
      </c>
    </row>
    <row r="3317" spans="1:4" ht="15" customHeight="1">
      <c r="A3317" s="188">
        <v>4207</v>
      </c>
      <c r="B3317" s="188" t="s">
        <v>2887</v>
      </c>
      <c r="C3317" s="188" t="s">
        <v>7688</v>
      </c>
      <c r="D3317" s="405">
        <v>16.68</v>
      </c>
    </row>
    <row r="3318" spans="1:4" ht="15" customHeight="1">
      <c r="A3318" s="188">
        <v>4206</v>
      </c>
      <c r="B3318" s="188" t="s">
        <v>2888</v>
      </c>
      <c r="C3318" s="188" t="s">
        <v>7688</v>
      </c>
      <c r="D3318" s="405">
        <v>16.2</v>
      </c>
    </row>
    <row r="3319" spans="1:4" ht="15" customHeight="1">
      <c r="A3319" s="188">
        <v>4190</v>
      </c>
      <c r="B3319" s="188" t="s">
        <v>2889</v>
      </c>
      <c r="C3319" s="188" t="s">
        <v>7688</v>
      </c>
      <c r="D3319" s="405">
        <v>16.2</v>
      </c>
    </row>
    <row r="3320" spans="1:4" ht="15" customHeight="1">
      <c r="A3320" s="188">
        <v>4186</v>
      </c>
      <c r="B3320" s="188" t="s">
        <v>2890</v>
      </c>
      <c r="C3320" s="188" t="s">
        <v>7688</v>
      </c>
      <c r="D3320" s="405">
        <v>4.79</v>
      </c>
    </row>
    <row r="3321" spans="1:4" ht="15" customHeight="1">
      <c r="A3321" s="188">
        <v>4188</v>
      </c>
      <c r="B3321" s="188" t="s">
        <v>2891</v>
      </c>
      <c r="C3321" s="188" t="s">
        <v>7688</v>
      </c>
      <c r="D3321" s="405">
        <v>9.77</v>
      </c>
    </row>
    <row r="3322" spans="1:4">
      <c r="A3322" s="188">
        <v>4189</v>
      </c>
      <c r="B3322" s="188" t="s">
        <v>2892</v>
      </c>
      <c r="C3322" s="188" t="s">
        <v>7688</v>
      </c>
      <c r="D3322" s="405">
        <v>9.77</v>
      </c>
    </row>
    <row r="3323" spans="1:4" ht="15" customHeight="1">
      <c r="A3323" s="188">
        <v>4197</v>
      </c>
      <c r="B3323" s="188" t="s">
        <v>2893</v>
      </c>
      <c r="C3323" s="188" t="s">
        <v>7688</v>
      </c>
      <c r="D3323" s="405">
        <v>51.76</v>
      </c>
    </row>
    <row r="3324" spans="1:4">
      <c r="A3324" s="188">
        <v>4194</v>
      </c>
      <c r="B3324" s="188" t="s">
        <v>2894</v>
      </c>
      <c r="C3324" s="188" t="s">
        <v>7688</v>
      </c>
      <c r="D3324" s="405">
        <v>31.27</v>
      </c>
    </row>
    <row r="3325" spans="1:4" ht="15" customHeight="1">
      <c r="A3325" s="188">
        <v>4193</v>
      </c>
      <c r="B3325" s="188" t="s">
        <v>2895</v>
      </c>
      <c r="C3325" s="188" t="s">
        <v>7688</v>
      </c>
      <c r="D3325" s="405">
        <v>31.27</v>
      </c>
    </row>
    <row r="3326" spans="1:4">
      <c r="A3326" s="188">
        <v>4204</v>
      </c>
      <c r="B3326" s="188" t="s">
        <v>2896</v>
      </c>
      <c r="C3326" s="188" t="s">
        <v>7688</v>
      </c>
      <c r="D3326" s="405">
        <v>31.27</v>
      </c>
    </row>
    <row r="3327" spans="1:4" ht="15" customHeight="1">
      <c r="A3327" s="188">
        <v>4187</v>
      </c>
      <c r="B3327" s="188" t="s">
        <v>2897</v>
      </c>
      <c r="C3327" s="188" t="s">
        <v>7688</v>
      </c>
      <c r="D3327" s="405">
        <v>6.23</v>
      </c>
    </row>
    <row r="3328" spans="1:4">
      <c r="A3328" s="188">
        <v>4202</v>
      </c>
      <c r="B3328" s="188" t="s">
        <v>2898</v>
      </c>
      <c r="C3328" s="188" t="s">
        <v>7688</v>
      </c>
      <c r="D3328" s="405">
        <v>94.53</v>
      </c>
    </row>
    <row r="3329" spans="1:4" ht="15" customHeight="1">
      <c r="A3329" s="188">
        <v>4203</v>
      </c>
      <c r="B3329" s="188" t="s">
        <v>2899</v>
      </c>
      <c r="C3329" s="188" t="s">
        <v>7688</v>
      </c>
      <c r="D3329" s="405">
        <v>83.48</v>
      </c>
    </row>
    <row r="3330" spans="1:4">
      <c r="A3330" s="188">
        <v>40368</v>
      </c>
      <c r="B3330" s="188" t="s">
        <v>9961</v>
      </c>
      <c r="C3330" s="188" t="s">
        <v>7688</v>
      </c>
      <c r="D3330" s="405">
        <v>37.520000000000003</v>
      </c>
    </row>
    <row r="3331" spans="1:4" ht="15" customHeight="1">
      <c r="A3331" s="188">
        <v>40365</v>
      </c>
      <c r="B3331" s="188" t="s">
        <v>9962</v>
      </c>
      <c r="C3331" s="188" t="s">
        <v>7688</v>
      </c>
      <c r="D3331" s="405">
        <v>25.31</v>
      </c>
    </row>
    <row r="3332" spans="1:4">
      <c r="A3332" s="188">
        <v>40356</v>
      </c>
      <c r="B3332" s="188" t="s">
        <v>9963</v>
      </c>
      <c r="C3332" s="188" t="s">
        <v>7688</v>
      </c>
      <c r="D3332" s="405">
        <v>8.65</v>
      </c>
    </row>
    <row r="3333" spans="1:4" ht="15" customHeight="1">
      <c r="A3333" s="188">
        <v>40362</v>
      </c>
      <c r="B3333" s="188" t="s">
        <v>9964</v>
      </c>
      <c r="C3333" s="188" t="s">
        <v>7688</v>
      </c>
      <c r="D3333" s="405">
        <v>16.77</v>
      </c>
    </row>
    <row r="3334" spans="1:4">
      <c r="A3334" s="188">
        <v>40374</v>
      </c>
      <c r="B3334" s="188" t="s">
        <v>9965</v>
      </c>
      <c r="C3334" s="188" t="s">
        <v>7688</v>
      </c>
      <c r="D3334" s="405">
        <v>98.07</v>
      </c>
    </row>
    <row r="3335" spans="1:4" ht="15" customHeight="1">
      <c r="A3335" s="188">
        <v>40371</v>
      </c>
      <c r="B3335" s="188" t="s">
        <v>9966</v>
      </c>
      <c r="C3335" s="188" t="s">
        <v>7688</v>
      </c>
      <c r="D3335" s="405">
        <v>61.73</v>
      </c>
    </row>
    <row r="3336" spans="1:4">
      <c r="A3336" s="188">
        <v>40359</v>
      </c>
      <c r="B3336" s="188" t="s">
        <v>9967</v>
      </c>
      <c r="C3336" s="188" t="s">
        <v>7688</v>
      </c>
      <c r="D3336" s="405">
        <v>11.17</v>
      </c>
    </row>
    <row r="3337" spans="1:4" ht="15" customHeight="1">
      <c r="A3337" s="188">
        <v>7595</v>
      </c>
      <c r="B3337" s="188" t="s">
        <v>2900</v>
      </c>
      <c r="C3337" s="188" t="s">
        <v>7687</v>
      </c>
      <c r="D3337" s="405">
        <v>18.37</v>
      </c>
    </row>
    <row r="3338" spans="1:4">
      <c r="A3338" s="188">
        <v>41094</v>
      </c>
      <c r="B3338" s="188" t="s">
        <v>2901</v>
      </c>
      <c r="C3338" s="188" t="s">
        <v>7696</v>
      </c>
      <c r="D3338" s="406">
        <v>3255.6</v>
      </c>
    </row>
    <row r="3339" spans="1:4" ht="15" customHeight="1">
      <c r="A3339" s="188">
        <v>39609</v>
      </c>
      <c r="B3339" s="188" t="s">
        <v>27919</v>
      </c>
      <c r="C3339" s="188" t="s">
        <v>7688</v>
      </c>
      <c r="D3339" s="406">
        <v>66894.080000000002</v>
      </c>
    </row>
    <row r="3340" spans="1:4" ht="15" customHeight="1">
      <c r="A3340" s="188">
        <v>39610</v>
      </c>
      <c r="B3340" s="188" t="s">
        <v>27920</v>
      </c>
      <c r="C3340" s="188" t="s">
        <v>7688</v>
      </c>
      <c r="D3340" s="406">
        <v>97644.479999999996</v>
      </c>
    </row>
    <row r="3341" spans="1:4" ht="15" customHeight="1">
      <c r="A3341" s="188">
        <v>39611</v>
      </c>
      <c r="B3341" s="188" t="s">
        <v>27921</v>
      </c>
      <c r="C3341" s="188" t="s">
        <v>7688</v>
      </c>
      <c r="D3341" s="406">
        <v>118165.81</v>
      </c>
    </row>
    <row r="3342" spans="1:4" ht="15" customHeight="1">
      <c r="A3342" s="188">
        <v>39612</v>
      </c>
      <c r="B3342" s="188" t="s">
        <v>27922</v>
      </c>
      <c r="C3342" s="188" t="s">
        <v>7688</v>
      </c>
      <c r="D3342" s="406">
        <v>185109.4</v>
      </c>
    </row>
    <row r="3343" spans="1:4" ht="15" customHeight="1">
      <c r="A3343" s="188">
        <v>39608</v>
      </c>
      <c r="B3343" s="188" t="s">
        <v>27923</v>
      </c>
      <c r="C3343" s="188" t="s">
        <v>7688</v>
      </c>
      <c r="D3343" s="406">
        <v>53487.8</v>
      </c>
    </row>
    <row r="3344" spans="1:4" ht="15" customHeight="1">
      <c r="A3344" s="188">
        <v>38175</v>
      </c>
      <c r="B3344" s="188" t="s">
        <v>27924</v>
      </c>
      <c r="C3344" s="188" t="s">
        <v>7688</v>
      </c>
      <c r="D3344" s="405">
        <v>3.67</v>
      </c>
    </row>
    <row r="3345" spans="1:4" ht="15" customHeight="1">
      <c r="A3345" s="188">
        <v>38176</v>
      </c>
      <c r="B3345" s="188" t="s">
        <v>27925</v>
      </c>
      <c r="C3345" s="188" t="s">
        <v>7688</v>
      </c>
      <c r="D3345" s="405">
        <v>10.79</v>
      </c>
    </row>
    <row r="3346" spans="1:4" ht="15" customHeight="1">
      <c r="A3346" s="188">
        <v>36152</v>
      </c>
      <c r="B3346" s="188" t="s">
        <v>2902</v>
      </c>
      <c r="C3346" s="188" t="s">
        <v>7688</v>
      </c>
      <c r="D3346" s="405">
        <v>4.87</v>
      </c>
    </row>
    <row r="3347" spans="1:4">
      <c r="A3347" s="188">
        <v>11138</v>
      </c>
      <c r="B3347" s="188" t="s">
        <v>2903</v>
      </c>
      <c r="C3347" s="188" t="s">
        <v>7693</v>
      </c>
      <c r="D3347" s="405">
        <v>2.8</v>
      </c>
    </row>
    <row r="3348" spans="1:4" ht="15" customHeight="1">
      <c r="A3348" s="188">
        <v>4221</v>
      </c>
      <c r="B3348" s="188" t="s">
        <v>2904</v>
      </c>
      <c r="C3348" s="188" t="s">
        <v>7693</v>
      </c>
      <c r="D3348" s="405">
        <v>4.3499999999999996</v>
      </c>
    </row>
    <row r="3349" spans="1:4" ht="15" customHeight="1">
      <c r="A3349" s="188">
        <v>4227</v>
      </c>
      <c r="B3349" s="188" t="s">
        <v>2905</v>
      </c>
      <c r="C3349" s="188" t="s">
        <v>7693</v>
      </c>
      <c r="D3349" s="405">
        <v>24.9</v>
      </c>
    </row>
    <row r="3350" spans="1:4" ht="15" customHeight="1">
      <c r="A3350" s="188">
        <v>38170</v>
      </c>
      <c r="B3350" s="188" t="s">
        <v>27926</v>
      </c>
      <c r="C3350" s="188" t="s">
        <v>7688</v>
      </c>
      <c r="D3350" s="405">
        <v>16.03</v>
      </c>
    </row>
    <row r="3351" spans="1:4" ht="15" customHeight="1">
      <c r="A3351" s="188">
        <v>4252</v>
      </c>
      <c r="B3351" s="188" t="s">
        <v>9968</v>
      </c>
      <c r="C3351" s="188" t="s">
        <v>7687</v>
      </c>
      <c r="D3351" s="405">
        <v>23.44</v>
      </c>
    </row>
    <row r="3352" spans="1:4">
      <c r="A3352" s="188">
        <v>40980</v>
      </c>
      <c r="B3352" s="188" t="s">
        <v>2906</v>
      </c>
      <c r="C3352" s="188" t="s">
        <v>7696</v>
      </c>
      <c r="D3352" s="406">
        <v>4156.78</v>
      </c>
    </row>
    <row r="3353" spans="1:4" ht="15" customHeight="1">
      <c r="A3353" s="188">
        <v>4243</v>
      </c>
      <c r="B3353" s="188" t="s">
        <v>2907</v>
      </c>
      <c r="C3353" s="188" t="s">
        <v>7687</v>
      </c>
      <c r="D3353" s="405">
        <v>15.97</v>
      </c>
    </row>
    <row r="3354" spans="1:4" ht="15" customHeight="1">
      <c r="A3354" s="188">
        <v>41031</v>
      </c>
      <c r="B3354" s="188" t="s">
        <v>2908</v>
      </c>
      <c r="C3354" s="188" t="s">
        <v>7696</v>
      </c>
      <c r="D3354" s="406">
        <v>2832.76</v>
      </c>
    </row>
    <row r="3355" spans="1:4" ht="15" customHeight="1">
      <c r="A3355" s="188">
        <v>37666</v>
      </c>
      <c r="B3355" s="188" t="s">
        <v>27927</v>
      </c>
      <c r="C3355" s="188" t="s">
        <v>7687</v>
      </c>
      <c r="D3355" s="405">
        <v>15.42</v>
      </c>
    </row>
    <row r="3356" spans="1:4" ht="15" customHeight="1">
      <c r="A3356" s="188">
        <v>40986</v>
      </c>
      <c r="B3356" s="188" t="s">
        <v>9969</v>
      </c>
      <c r="C3356" s="188" t="s">
        <v>7696</v>
      </c>
      <c r="D3356" s="406">
        <v>2733.71</v>
      </c>
    </row>
    <row r="3357" spans="1:4">
      <c r="A3357" s="188">
        <v>4250</v>
      </c>
      <c r="B3357" s="188" t="s">
        <v>2909</v>
      </c>
      <c r="C3357" s="188" t="s">
        <v>7687</v>
      </c>
      <c r="D3357" s="405">
        <v>21.15</v>
      </c>
    </row>
    <row r="3358" spans="1:4" ht="15" customHeight="1">
      <c r="A3358" s="188">
        <v>40978</v>
      </c>
      <c r="B3358" s="188" t="s">
        <v>2910</v>
      </c>
      <c r="C3358" s="188" t="s">
        <v>7696</v>
      </c>
      <c r="D3358" s="406">
        <v>3749.41</v>
      </c>
    </row>
    <row r="3359" spans="1:4">
      <c r="A3359" s="188">
        <v>25960</v>
      </c>
      <c r="B3359" s="188" t="s">
        <v>2911</v>
      </c>
      <c r="C3359" s="188" t="s">
        <v>7687</v>
      </c>
      <c r="D3359" s="405">
        <v>19.66</v>
      </c>
    </row>
    <row r="3360" spans="1:4" ht="15" customHeight="1">
      <c r="A3360" s="188">
        <v>41043</v>
      </c>
      <c r="B3360" s="188" t="s">
        <v>2912</v>
      </c>
      <c r="C3360" s="188" t="s">
        <v>7696</v>
      </c>
      <c r="D3360" s="406">
        <v>3486.48</v>
      </c>
    </row>
    <row r="3361" spans="1:4" ht="15" customHeight="1">
      <c r="A3361" s="188">
        <v>4234</v>
      </c>
      <c r="B3361" s="188" t="s">
        <v>2913</v>
      </c>
      <c r="C3361" s="188" t="s">
        <v>7687</v>
      </c>
      <c r="D3361" s="405">
        <v>21.55</v>
      </c>
    </row>
    <row r="3362" spans="1:4">
      <c r="A3362" s="188">
        <v>40987</v>
      </c>
      <c r="B3362" s="188" t="s">
        <v>2914</v>
      </c>
      <c r="C3362" s="188" t="s">
        <v>7696</v>
      </c>
      <c r="D3362" s="406">
        <v>3819.28</v>
      </c>
    </row>
    <row r="3363" spans="1:4" ht="15" customHeight="1">
      <c r="A3363" s="188">
        <v>4253</v>
      </c>
      <c r="B3363" s="188" t="s">
        <v>27928</v>
      </c>
      <c r="C3363" s="188" t="s">
        <v>7687</v>
      </c>
      <c r="D3363" s="405">
        <v>18.47</v>
      </c>
    </row>
    <row r="3364" spans="1:4" ht="15" customHeight="1">
      <c r="A3364" s="188">
        <v>40981</v>
      </c>
      <c r="B3364" s="188" t="s">
        <v>2916</v>
      </c>
      <c r="C3364" s="188" t="s">
        <v>7696</v>
      </c>
      <c r="D3364" s="406">
        <v>3276.09</v>
      </c>
    </row>
    <row r="3365" spans="1:4" ht="15" customHeight="1">
      <c r="A3365" s="188">
        <v>4254</v>
      </c>
      <c r="B3365" s="188" t="s">
        <v>2917</v>
      </c>
      <c r="C3365" s="188" t="s">
        <v>7687</v>
      </c>
      <c r="D3365" s="405">
        <v>19.05</v>
      </c>
    </row>
    <row r="3366" spans="1:4" ht="15" customHeight="1">
      <c r="A3366" s="188">
        <v>41036</v>
      </c>
      <c r="B3366" s="188" t="s">
        <v>2918</v>
      </c>
      <c r="C3366" s="188" t="s">
        <v>7696</v>
      </c>
      <c r="D3366" s="406">
        <v>3377.02</v>
      </c>
    </row>
    <row r="3367" spans="1:4" ht="15" customHeight="1">
      <c r="A3367" s="188">
        <v>4251</v>
      </c>
      <c r="B3367" s="188" t="s">
        <v>2919</v>
      </c>
      <c r="C3367" s="188" t="s">
        <v>7687</v>
      </c>
      <c r="D3367" s="405">
        <v>19.28</v>
      </c>
    </row>
    <row r="3368" spans="1:4" ht="15" customHeight="1">
      <c r="A3368" s="188">
        <v>40979</v>
      </c>
      <c r="B3368" s="188" t="s">
        <v>2920</v>
      </c>
      <c r="C3368" s="188" t="s">
        <v>7696</v>
      </c>
      <c r="D3368" s="406">
        <v>3419.12</v>
      </c>
    </row>
    <row r="3369" spans="1:4" ht="15" customHeight="1">
      <c r="A3369" s="188">
        <v>4230</v>
      </c>
      <c r="B3369" s="188" t="s">
        <v>9970</v>
      </c>
      <c r="C3369" s="188" t="s">
        <v>7687</v>
      </c>
      <c r="D3369" s="405">
        <v>20.43</v>
      </c>
    </row>
    <row r="3370" spans="1:4" ht="15" customHeight="1">
      <c r="A3370" s="188">
        <v>40998</v>
      </c>
      <c r="B3370" s="188" t="s">
        <v>2921</v>
      </c>
      <c r="C3370" s="188" t="s">
        <v>7696</v>
      </c>
      <c r="D3370" s="406">
        <v>3620.44</v>
      </c>
    </row>
    <row r="3371" spans="1:4">
      <c r="A3371" s="188">
        <v>4257</v>
      </c>
      <c r="B3371" s="188" t="s">
        <v>2922</v>
      </c>
      <c r="C3371" s="188" t="s">
        <v>7687</v>
      </c>
      <c r="D3371" s="405">
        <v>18.47</v>
      </c>
    </row>
    <row r="3372" spans="1:4" ht="15" customHeight="1">
      <c r="A3372" s="188">
        <v>40982</v>
      </c>
      <c r="B3372" s="188" t="s">
        <v>2923</v>
      </c>
      <c r="C3372" s="188" t="s">
        <v>7696</v>
      </c>
      <c r="D3372" s="406">
        <v>3276.09</v>
      </c>
    </row>
    <row r="3373" spans="1:4" ht="15" customHeight="1">
      <c r="A3373" s="188">
        <v>4240</v>
      </c>
      <c r="B3373" s="188" t="s">
        <v>9971</v>
      </c>
      <c r="C3373" s="188" t="s">
        <v>7687</v>
      </c>
      <c r="D3373" s="405">
        <v>20</v>
      </c>
    </row>
    <row r="3374" spans="1:4" ht="15" customHeight="1">
      <c r="A3374" s="188">
        <v>41026</v>
      </c>
      <c r="B3374" s="188" t="s">
        <v>2924</v>
      </c>
      <c r="C3374" s="188" t="s">
        <v>7696</v>
      </c>
      <c r="D3374" s="406">
        <v>3545.91</v>
      </c>
    </row>
    <row r="3375" spans="1:4" ht="15" customHeight="1">
      <c r="A3375" s="188">
        <v>4239</v>
      </c>
      <c r="B3375" s="188" t="s">
        <v>2925</v>
      </c>
      <c r="C3375" s="188" t="s">
        <v>7687</v>
      </c>
      <c r="D3375" s="405">
        <v>24.54</v>
      </c>
    </row>
    <row r="3376" spans="1:4">
      <c r="A3376" s="188">
        <v>41024</v>
      </c>
      <c r="B3376" s="188" t="s">
        <v>2926</v>
      </c>
      <c r="C3376" s="188" t="s">
        <v>7696</v>
      </c>
      <c r="D3376" s="406">
        <v>4350.17</v>
      </c>
    </row>
    <row r="3377" spans="1:4" ht="15" customHeight="1">
      <c r="A3377" s="188">
        <v>4248</v>
      </c>
      <c r="B3377" s="188" t="s">
        <v>2927</v>
      </c>
      <c r="C3377" s="188" t="s">
        <v>7687</v>
      </c>
      <c r="D3377" s="405">
        <v>23.08</v>
      </c>
    </row>
    <row r="3378" spans="1:4" ht="15" customHeight="1">
      <c r="A3378" s="188">
        <v>41033</v>
      </c>
      <c r="B3378" s="188" t="s">
        <v>2928</v>
      </c>
      <c r="C3378" s="188" t="s">
        <v>7696</v>
      </c>
      <c r="D3378" s="406">
        <v>4091.73</v>
      </c>
    </row>
    <row r="3379" spans="1:4" ht="15" customHeight="1">
      <c r="A3379" s="188">
        <v>25959</v>
      </c>
      <c r="B3379" s="188" t="s">
        <v>27929</v>
      </c>
      <c r="C3379" s="188" t="s">
        <v>7687</v>
      </c>
      <c r="D3379" s="405">
        <v>20.64</v>
      </c>
    </row>
    <row r="3380" spans="1:4" ht="15" customHeight="1">
      <c r="A3380" s="188">
        <v>41040</v>
      </c>
      <c r="B3380" s="188" t="s">
        <v>27930</v>
      </c>
      <c r="C3380" s="188" t="s">
        <v>7696</v>
      </c>
      <c r="D3380" s="406">
        <v>3660.8</v>
      </c>
    </row>
    <row r="3381" spans="1:4" ht="15" customHeight="1">
      <c r="A3381" s="188">
        <v>4238</v>
      </c>
      <c r="B3381" s="188" t="s">
        <v>2929</v>
      </c>
      <c r="C3381" s="188" t="s">
        <v>7687</v>
      </c>
      <c r="D3381" s="405">
        <v>18.47</v>
      </c>
    </row>
    <row r="3382" spans="1:4" ht="15" customHeight="1">
      <c r="A3382" s="188">
        <v>41012</v>
      </c>
      <c r="B3382" s="188" t="s">
        <v>2930</v>
      </c>
      <c r="C3382" s="188" t="s">
        <v>7696</v>
      </c>
      <c r="D3382" s="406">
        <v>3276.1</v>
      </c>
    </row>
    <row r="3383" spans="1:4" ht="15" customHeight="1">
      <c r="A3383" s="188">
        <v>4237</v>
      </c>
      <c r="B3383" s="188" t="s">
        <v>9972</v>
      </c>
      <c r="C3383" s="188" t="s">
        <v>7687</v>
      </c>
      <c r="D3383" s="405">
        <v>22.55</v>
      </c>
    </row>
    <row r="3384" spans="1:4">
      <c r="A3384" s="188">
        <v>41002</v>
      </c>
      <c r="B3384" s="188" t="s">
        <v>2931</v>
      </c>
      <c r="C3384" s="188" t="s">
        <v>7696</v>
      </c>
      <c r="D3384" s="406">
        <v>3997.82</v>
      </c>
    </row>
    <row r="3385" spans="1:4" ht="15" customHeight="1">
      <c r="A3385" s="188">
        <v>4233</v>
      </c>
      <c r="B3385" s="188" t="s">
        <v>2932</v>
      </c>
      <c r="C3385" s="188" t="s">
        <v>7687</v>
      </c>
      <c r="D3385" s="405">
        <v>17.73</v>
      </c>
    </row>
    <row r="3386" spans="1:4">
      <c r="A3386" s="188">
        <v>41001</v>
      </c>
      <c r="B3386" s="188" t="s">
        <v>2933</v>
      </c>
      <c r="C3386" s="188" t="s">
        <v>7696</v>
      </c>
      <c r="D3386" s="406">
        <v>3143.76</v>
      </c>
    </row>
    <row r="3387" spans="1:4" ht="15" customHeight="1">
      <c r="A3387" s="188">
        <v>2</v>
      </c>
      <c r="B3387" s="188" t="s">
        <v>2934</v>
      </c>
      <c r="C3387" s="188" t="s">
        <v>7689</v>
      </c>
      <c r="D3387" s="405">
        <v>12.05</v>
      </c>
    </row>
    <row r="3388" spans="1:4">
      <c r="A3388" s="188">
        <v>36517</v>
      </c>
      <c r="B3388" s="188" t="s">
        <v>27931</v>
      </c>
      <c r="C3388" s="188" t="s">
        <v>7688</v>
      </c>
      <c r="D3388" s="406">
        <v>371184</v>
      </c>
    </row>
    <row r="3389" spans="1:4" ht="15" customHeight="1">
      <c r="A3389" s="188">
        <v>4262</v>
      </c>
      <c r="B3389" s="188" t="s">
        <v>27932</v>
      </c>
      <c r="C3389" s="188" t="s">
        <v>7688</v>
      </c>
      <c r="D3389" s="406">
        <v>418000</v>
      </c>
    </row>
    <row r="3390" spans="1:4" ht="15" customHeight="1">
      <c r="A3390" s="188">
        <v>4263</v>
      </c>
      <c r="B3390" s="188" t="s">
        <v>27933</v>
      </c>
      <c r="C3390" s="188" t="s">
        <v>7688</v>
      </c>
      <c r="D3390" s="406">
        <v>579626.63</v>
      </c>
    </row>
    <row r="3391" spans="1:4" ht="15" customHeight="1">
      <c r="A3391" s="188">
        <v>36518</v>
      </c>
      <c r="B3391" s="188" t="s">
        <v>27934</v>
      </c>
      <c r="C3391" s="188" t="s">
        <v>7688</v>
      </c>
      <c r="D3391" s="406">
        <v>659882.63</v>
      </c>
    </row>
    <row r="3392" spans="1:4" ht="15" customHeight="1">
      <c r="A3392" s="188">
        <v>14221</v>
      </c>
      <c r="B3392" s="188" t="s">
        <v>27935</v>
      </c>
      <c r="C3392" s="188" t="s">
        <v>7688</v>
      </c>
      <c r="D3392" s="406">
        <v>385117.31</v>
      </c>
    </row>
    <row r="3393" spans="1:4" ht="15" customHeight="1">
      <c r="A3393" s="188">
        <v>38402</v>
      </c>
      <c r="B3393" s="188" t="s">
        <v>2935</v>
      </c>
      <c r="C3393" s="188" t="s">
        <v>7688</v>
      </c>
      <c r="D3393" s="405">
        <v>10.55</v>
      </c>
    </row>
    <row r="3394" spans="1:4" ht="15" customHeight="1">
      <c r="A3394" s="188">
        <v>3412</v>
      </c>
      <c r="B3394" s="188" t="s">
        <v>2936</v>
      </c>
      <c r="C3394" s="188" t="s">
        <v>7690</v>
      </c>
      <c r="D3394" s="405">
        <v>19.010000000000002</v>
      </c>
    </row>
    <row r="3395" spans="1:4" ht="15" customHeight="1">
      <c r="A3395" s="188">
        <v>3413</v>
      </c>
      <c r="B3395" s="188" t="s">
        <v>2937</v>
      </c>
      <c r="C3395" s="188" t="s">
        <v>7690</v>
      </c>
      <c r="D3395" s="405">
        <v>42.8</v>
      </c>
    </row>
    <row r="3396" spans="1:4" ht="15" customHeight="1">
      <c r="A3396" s="188">
        <v>39744</v>
      </c>
      <c r="B3396" s="188" t="s">
        <v>2938</v>
      </c>
      <c r="C3396" s="188" t="s">
        <v>7690</v>
      </c>
      <c r="D3396" s="405">
        <v>33.229999999999997</v>
      </c>
    </row>
    <row r="3397" spans="1:4" ht="15" customHeight="1">
      <c r="A3397" s="188">
        <v>39745</v>
      </c>
      <c r="B3397" s="188" t="s">
        <v>2939</v>
      </c>
      <c r="C3397" s="188" t="s">
        <v>7690</v>
      </c>
      <c r="D3397" s="405">
        <v>70.150000000000006</v>
      </c>
    </row>
    <row r="3398" spans="1:4" ht="15" customHeight="1">
      <c r="A3398" s="188">
        <v>39637</v>
      </c>
      <c r="B3398" s="188" t="s">
        <v>2940</v>
      </c>
      <c r="C3398" s="188" t="s">
        <v>7690</v>
      </c>
      <c r="D3398" s="405">
        <v>115.01</v>
      </c>
    </row>
    <row r="3399" spans="1:4" ht="15" customHeight="1">
      <c r="A3399" s="188">
        <v>39638</v>
      </c>
      <c r="B3399" s="188" t="s">
        <v>2941</v>
      </c>
      <c r="C3399" s="188" t="s">
        <v>7690</v>
      </c>
      <c r="D3399" s="405">
        <v>214.17</v>
      </c>
    </row>
    <row r="3400" spans="1:4" ht="15" customHeight="1">
      <c r="A3400" s="188">
        <v>39639</v>
      </c>
      <c r="B3400" s="188" t="s">
        <v>2942</v>
      </c>
      <c r="C3400" s="188" t="s">
        <v>7690</v>
      </c>
      <c r="D3400" s="405">
        <v>282.36</v>
      </c>
    </row>
    <row r="3401" spans="1:4">
      <c r="A3401" s="188">
        <v>39517</v>
      </c>
      <c r="B3401" s="188" t="s">
        <v>27936</v>
      </c>
      <c r="C3401" s="188" t="s">
        <v>7690</v>
      </c>
      <c r="D3401" s="405">
        <v>257.02999999999997</v>
      </c>
    </row>
    <row r="3402" spans="1:4" ht="15" customHeight="1">
      <c r="A3402" s="188">
        <v>39518</v>
      </c>
      <c r="B3402" s="188" t="s">
        <v>27937</v>
      </c>
      <c r="C3402" s="188" t="s">
        <v>7690</v>
      </c>
      <c r="D3402" s="405">
        <v>304.72000000000003</v>
      </c>
    </row>
    <row r="3403" spans="1:4">
      <c r="A3403" s="188">
        <v>38366</v>
      </c>
      <c r="B3403" s="188" t="s">
        <v>2943</v>
      </c>
      <c r="C3403" s="188" t="s">
        <v>7690</v>
      </c>
      <c r="D3403" s="405">
        <v>5.16</v>
      </c>
    </row>
    <row r="3404" spans="1:4" ht="15" customHeight="1">
      <c r="A3404" s="188">
        <v>11703</v>
      </c>
      <c r="B3404" s="188" t="s">
        <v>2944</v>
      </c>
      <c r="C3404" s="188" t="s">
        <v>7688</v>
      </c>
      <c r="D3404" s="405">
        <v>53.24</v>
      </c>
    </row>
    <row r="3405" spans="1:4">
      <c r="A3405" s="188">
        <v>37400</v>
      </c>
      <c r="B3405" s="188" t="s">
        <v>2945</v>
      </c>
      <c r="C3405" s="188" t="s">
        <v>7688</v>
      </c>
      <c r="D3405" s="405">
        <v>51.84</v>
      </c>
    </row>
    <row r="3406" spans="1:4" ht="15" customHeight="1">
      <c r="A3406" s="188">
        <v>25400</v>
      </c>
      <c r="B3406" s="188" t="s">
        <v>2946</v>
      </c>
      <c r="C3406" s="188" t="s">
        <v>7688</v>
      </c>
      <c r="D3406" s="406">
        <v>1448.73</v>
      </c>
    </row>
    <row r="3407" spans="1:4">
      <c r="A3407" s="188">
        <v>4276</v>
      </c>
      <c r="B3407" s="188" t="s">
        <v>2947</v>
      </c>
      <c r="C3407" s="188" t="s">
        <v>7688</v>
      </c>
      <c r="D3407" s="405">
        <v>279.18</v>
      </c>
    </row>
    <row r="3408" spans="1:4" ht="15" customHeight="1">
      <c r="A3408" s="188">
        <v>4273</v>
      </c>
      <c r="B3408" s="188" t="s">
        <v>2948</v>
      </c>
      <c r="C3408" s="188" t="s">
        <v>7688</v>
      </c>
      <c r="D3408" s="405">
        <v>463.77</v>
      </c>
    </row>
    <row r="3409" spans="1:4">
      <c r="A3409" s="188">
        <v>4274</v>
      </c>
      <c r="B3409" s="188" t="s">
        <v>2949</v>
      </c>
      <c r="C3409" s="188" t="s">
        <v>7688</v>
      </c>
      <c r="D3409" s="405">
        <v>107.54</v>
      </c>
    </row>
    <row r="3410" spans="1:4" ht="15" customHeight="1">
      <c r="A3410" s="188">
        <v>39438</v>
      </c>
      <c r="B3410" s="188" t="s">
        <v>2950</v>
      </c>
      <c r="C3410" s="188" t="s">
        <v>7688</v>
      </c>
      <c r="D3410" s="405">
        <v>0.13</v>
      </c>
    </row>
    <row r="3411" spans="1:4">
      <c r="A3411" s="188">
        <v>11963</v>
      </c>
      <c r="B3411" s="188" t="s">
        <v>2951</v>
      </c>
      <c r="C3411" s="188" t="s">
        <v>7688</v>
      </c>
      <c r="D3411" s="405">
        <v>4.8499999999999996</v>
      </c>
    </row>
    <row r="3412" spans="1:4" ht="15" customHeight="1">
      <c r="A3412" s="188">
        <v>11964</v>
      </c>
      <c r="B3412" s="188" t="s">
        <v>2952</v>
      </c>
      <c r="C3412" s="188" t="s">
        <v>7688</v>
      </c>
      <c r="D3412" s="405">
        <v>1.22</v>
      </c>
    </row>
    <row r="3413" spans="1:4" ht="15" customHeight="1">
      <c r="A3413" s="188">
        <v>4379</v>
      </c>
      <c r="B3413" s="188" t="s">
        <v>2953</v>
      </c>
      <c r="C3413" s="188" t="s">
        <v>7688</v>
      </c>
      <c r="D3413" s="405">
        <v>0.02</v>
      </c>
    </row>
    <row r="3414" spans="1:4" ht="15" customHeight="1">
      <c r="A3414" s="188">
        <v>4377</v>
      </c>
      <c r="B3414" s="188" t="s">
        <v>2954</v>
      </c>
      <c r="C3414" s="188" t="s">
        <v>7688</v>
      </c>
      <c r="D3414" s="405">
        <v>0.09</v>
      </c>
    </row>
    <row r="3415" spans="1:4" ht="15" customHeight="1">
      <c r="A3415" s="188">
        <v>4356</v>
      </c>
      <c r="B3415" s="188" t="s">
        <v>2955</v>
      </c>
      <c r="C3415" s="188" t="s">
        <v>7688</v>
      </c>
      <c r="D3415" s="405">
        <v>0.13</v>
      </c>
    </row>
    <row r="3416" spans="1:4" ht="15" customHeight="1">
      <c r="A3416" s="188">
        <v>13246</v>
      </c>
      <c r="B3416" s="188" t="s">
        <v>2956</v>
      </c>
      <c r="C3416" s="188" t="s">
        <v>7688</v>
      </c>
      <c r="D3416" s="405">
        <v>0.23</v>
      </c>
    </row>
    <row r="3417" spans="1:4" ht="15" customHeight="1">
      <c r="A3417" s="188">
        <v>4346</v>
      </c>
      <c r="B3417" s="188" t="s">
        <v>2957</v>
      </c>
      <c r="C3417" s="188" t="s">
        <v>7688</v>
      </c>
      <c r="D3417" s="405">
        <v>5.2</v>
      </c>
    </row>
    <row r="3418" spans="1:4">
      <c r="A3418" s="188">
        <v>11955</v>
      </c>
      <c r="B3418" s="188" t="s">
        <v>2958</v>
      </c>
      <c r="C3418" s="188" t="s">
        <v>7688</v>
      </c>
      <c r="D3418" s="405">
        <v>2.27</v>
      </c>
    </row>
    <row r="3419" spans="1:4" ht="15" customHeight="1">
      <c r="A3419" s="188">
        <v>11960</v>
      </c>
      <c r="B3419" s="188" t="s">
        <v>2959</v>
      </c>
      <c r="C3419" s="188" t="s">
        <v>7688</v>
      </c>
      <c r="D3419" s="405">
        <v>7.0000000000000007E-2</v>
      </c>
    </row>
    <row r="3420" spans="1:4">
      <c r="A3420" s="188">
        <v>4333</v>
      </c>
      <c r="B3420" s="188" t="s">
        <v>4565</v>
      </c>
      <c r="C3420" s="188" t="s">
        <v>7688</v>
      </c>
      <c r="D3420" s="405">
        <v>0.13</v>
      </c>
    </row>
    <row r="3421" spans="1:4">
      <c r="A3421" s="188">
        <v>4358</v>
      </c>
      <c r="B3421" s="188" t="s">
        <v>2960</v>
      </c>
      <c r="C3421" s="188" t="s">
        <v>7688</v>
      </c>
      <c r="D3421" s="405">
        <v>1.04</v>
      </c>
    </row>
    <row r="3422" spans="1:4" ht="15" customHeight="1">
      <c r="A3422" s="188">
        <v>39435</v>
      </c>
      <c r="B3422" s="188" t="s">
        <v>2961</v>
      </c>
      <c r="C3422" s="188" t="s">
        <v>7688</v>
      </c>
      <c r="D3422" s="405">
        <v>0.05</v>
      </c>
    </row>
    <row r="3423" spans="1:4" ht="15" customHeight="1">
      <c r="A3423" s="188">
        <v>39436</v>
      </c>
      <c r="B3423" s="188" t="s">
        <v>2962</v>
      </c>
      <c r="C3423" s="188" t="s">
        <v>7688</v>
      </c>
      <c r="D3423" s="405">
        <v>0.09</v>
      </c>
    </row>
    <row r="3424" spans="1:4" ht="15" customHeight="1">
      <c r="A3424" s="188">
        <v>39437</v>
      </c>
      <c r="B3424" s="188" t="s">
        <v>2963</v>
      </c>
      <c r="C3424" s="188" t="s">
        <v>7688</v>
      </c>
      <c r="D3424" s="405">
        <v>0.11</v>
      </c>
    </row>
    <row r="3425" spans="1:4">
      <c r="A3425" s="188">
        <v>39439</v>
      </c>
      <c r="B3425" s="188" t="s">
        <v>2964</v>
      </c>
      <c r="C3425" s="188" t="s">
        <v>7688</v>
      </c>
      <c r="D3425" s="405">
        <v>0.08</v>
      </c>
    </row>
    <row r="3426" spans="1:4" ht="15" customHeight="1">
      <c r="A3426" s="188">
        <v>39440</v>
      </c>
      <c r="B3426" s="188" t="s">
        <v>2965</v>
      </c>
      <c r="C3426" s="188" t="s">
        <v>7688</v>
      </c>
      <c r="D3426" s="405">
        <v>0.1</v>
      </c>
    </row>
    <row r="3427" spans="1:4">
      <c r="A3427" s="188">
        <v>39441</v>
      </c>
      <c r="B3427" s="188" t="s">
        <v>2966</v>
      </c>
      <c r="C3427" s="188" t="s">
        <v>7688</v>
      </c>
      <c r="D3427" s="405">
        <v>0.13</v>
      </c>
    </row>
    <row r="3428" spans="1:4" ht="15" customHeight="1">
      <c r="A3428" s="188">
        <v>39442</v>
      </c>
      <c r="B3428" s="188" t="s">
        <v>2967</v>
      </c>
      <c r="C3428" s="188" t="s">
        <v>7688</v>
      </c>
      <c r="D3428" s="405">
        <v>0.09</v>
      </c>
    </row>
    <row r="3429" spans="1:4">
      <c r="A3429" s="188">
        <v>39443</v>
      </c>
      <c r="B3429" s="188" t="s">
        <v>2968</v>
      </c>
      <c r="C3429" s="188" t="s">
        <v>7688</v>
      </c>
      <c r="D3429" s="405">
        <v>0.12</v>
      </c>
    </row>
    <row r="3430" spans="1:4" ht="15" customHeight="1">
      <c r="A3430" s="188">
        <v>4329</v>
      </c>
      <c r="B3430" s="188" t="s">
        <v>2969</v>
      </c>
      <c r="C3430" s="188" t="s">
        <v>7688</v>
      </c>
      <c r="D3430" s="405">
        <v>1.1100000000000001</v>
      </c>
    </row>
    <row r="3431" spans="1:4">
      <c r="A3431" s="188">
        <v>4383</v>
      </c>
      <c r="B3431" s="188" t="s">
        <v>9973</v>
      </c>
      <c r="C3431" s="188" t="s">
        <v>7688</v>
      </c>
      <c r="D3431" s="405">
        <v>10.029999999999999</v>
      </c>
    </row>
    <row r="3432" spans="1:4" ht="15" customHeight="1">
      <c r="A3432" s="188">
        <v>4344</v>
      </c>
      <c r="B3432" s="188" t="s">
        <v>2970</v>
      </c>
      <c r="C3432" s="188" t="s">
        <v>7688</v>
      </c>
      <c r="D3432" s="405">
        <v>10.52</v>
      </c>
    </row>
    <row r="3433" spans="1:4">
      <c r="A3433" s="188">
        <v>436</v>
      </c>
      <c r="B3433" s="188" t="s">
        <v>2971</v>
      </c>
      <c r="C3433" s="188" t="s">
        <v>7688</v>
      </c>
      <c r="D3433" s="405">
        <v>7.65</v>
      </c>
    </row>
    <row r="3434" spans="1:4" ht="15" customHeight="1">
      <c r="A3434" s="188">
        <v>442</v>
      </c>
      <c r="B3434" s="188" t="s">
        <v>2972</v>
      </c>
      <c r="C3434" s="188" t="s">
        <v>7688</v>
      </c>
      <c r="D3434" s="405">
        <v>4.5199999999999996</v>
      </c>
    </row>
    <row r="3435" spans="1:4">
      <c r="A3435" s="188">
        <v>11953</v>
      </c>
      <c r="B3435" s="188" t="s">
        <v>2973</v>
      </c>
      <c r="C3435" s="188" t="s">
        <v>7688</v>
      </c>
      <c r="D3435" s="405">
        <v>1.66</v>
      </c>
    </row>
    <row r="3436" spans="1:4" ht="15" customHeight="1">
      <c r="A3436" s="188">
        <v>4335</v>
      </c>
      <c r="B3436" s="188" t="s">
        <v>2974</v>
      </c>
      <c r="C3436" s="188" t="s">
        <v>7688</v>
      </c>
      <c r="D3436" s="405">
        <v>7.06</v>
      </c>
    </row>
    <row r="3437" spans="1:4">
      <c r="A3437" s="188">
        <v>4334</v>
      </c>
      <c r="B3437" s="188" t="s">
        <v>2975</v>
      </c>
      <c r="C3437" s="188" t="s">
        <v>7688</v>
      </c>
      <c r="D3437" s="405">
        <v>9.69</v>
      </c>
    </row>
    <row r="3438" spans="1:4" ht="15" customHeight="1">
      <c r="A3438" s="188">
        <v>4343</v>
      </c>
      <c r="B3438" s="188" t="s">
        <v>2976</v>
      </c>
      <c r="C3438" s="188" t="s">
        <v>7688</v>
      </c>
      <c r="D3438" s="405">
        <v>2.38</v>
      </c>
    </row>
    <row r="3439" spans="1:4">
      <c r="A3439" s="188">
        <v>430</v>
      </c>
      <c r="B3439" s="188" t="s">
        <v>2977</v>
      </c>
      <c r="C3439" s="188" t="s">
        <v>7688</v>
      </c>
      <c r="D3439" s="405">
        <v>6.85</v>
      </c>
    </row>
    <row r="3440" spans="1:4" ht="15" customHeight="1">
      <c r="A3440" s="188">
        <v>441</v>
      </c>
      <c r="B3440" s="188" t="s">
        <v>2978</v>
      </c>
      <c r="C3440" s="188" t="s">
        <v>7688</v>
      </c>
      <c r="D3440" s="405">
        <v>7.54</v>
      </c>
    </row>
    <row r="3441" spans="1:4">
      <c r="A3441" s="188">
        <v>431</v>
      </c>
      <c r="B3441" s="188" t="s">
        <v>2979</v>
      </c>
      <c r="C3441" s="188" t="s">
        <v>7688</v>
      </c>
      <c r="D3441" s="405">
        <v>9.1</v>
      </c>
    </row>
    <row r="3442" spans="1:4" ht="15" customHeight="1">
      <c r="A3442" s="188">
        <v>432</v>
      </c>
      <c r="B3442" s="188" t="s">
        <v>2980</v>
      </c>
      <c r="C3442" s="188" t="s">
        <v>7688</v>
      </c>
      <c r="D3442" s="405">
        <v>10.039999999999999</v>
      </c>
    </row>
    <row r="3443" spans="1:4">
      <c r="A3443" s="188">
        <v>429</v>
      </c>
      <c r="B3443" s="188" t="s">
        <v>2981</v>
      </c>
      <c r="C3443" s="188" t="s">
        <v>7688</v>
      </c>
      <c r="D3443" s="405">
        <v>13.54</v>
      </c>
    </row>
    <row r="3444" spans="1:4" ht="15" customHeight="1">
      <c r="A3444" s="188">
        <v>439</v>
      </c>
      <c r="B3444" s="188" t="s">
        <v>2982</v>
      </c>
      <c r="C3444" s="188" t="s">
        <v>7688</v>
      </c>
      <c r="D3444" s="405">
        <v>11.54</v>
      </c>
    </row>
    <row r="3445" spans="1:4">
      <c r="A3445" s="188">
        <v>433</v>
      </c>
      <c r="B3445" s="188" t="s">
        <v>2983</v>
      </c>
      <c r="C3445" s="188" t="s">
        <v>7688</v>
      </c>
      <c r="D3445" s="405">
        <v>13.47</v>
      </c>
    </row>
    <row r="3446" spans="1:4" ht="15" customHeight="1">
      <c r="A3446" s="188">
        <v>437</v>
      </c>
      <c r="B3446" s="188" t="s">
        <v>2984</v>
      </c>
      <c r="C3446" s="188" t="s">
        <v>7688</v>
      </c>
      <c r="D3446" s="405">
        <v>17.89</v>
      </c>
    </row>
    <row r="3447" spans="1:4">
      <c r="A3447" s="188">
        <v>11790</v>
      </c>
      <c r="B3447" s="188" t="s">
        <v>2985</v>
      </c>
      <c r="C3447" s="188" t="s">
        <v>7688</v>
      </c>
      <c r="D3447" s="405">
        <v>20.29</v>
      </c>
    </row>
    <row r="3448" spans="1:4" ht="15" customHeight="1">
      <c r="A3448" s="188">
        <v>428</v>
      </c>
      <c r="B3448" s="188" t="s">
        <v>2986</v>
      </c>
      <c r="C3448" s="188" t="s">
        <v>7688</v>
      </c>
      <c r="D3448" s="405">
        <v>22.07</v>
      </c>
    </row>
    <row r="3449" spans="1:4">
      <c r="A3449" s="188">
        <v>4384</v>
      </c>
      <c r="B3449" s="188" t="s">
        <v>2987</v>
      </c>
      <c r="C3449" s="188" t="s">
        <v>7688</v>
      </c>
      <c r="D3449" s="405">
        <v>11.53</v>
      </c>
    </row>
    <row r="3450" spans="1:4" ht="15" customHeight="1">
      <c r="A3450" s="188">
        <v>4351</v>
      </c>
      <c r="B3450" s="188" t="s">
        <v>2988</v>
      </c>
      <c r="C3450" s="188" t="s">
        <v>7688</v>
      </c>
      <c r="D3450" s="405">
        <v>8.5500000000000007</v>
      </c>
    </row>
    <row r="3451" spans="1:4" ht="15" customHeight="1">
      <c r="A3451" s="188">
        <v>11054</v>
      </c>
      <c r="B3451" s="188" t="s">
        <v>2989</v>
      </c>
      <c r="C3451" s="188" t="s">
        <v>7688</v>
      </c>
      <c r="D3451" s="405">
        <v>0.02</v>
      </c>
    </row>
    <row r="3452" spans="1:4">
      <c r="A3452" s="188">
        <v>11055</v>
      </c>
      <c r="B3452" s="188" t="s">
        <v>2990</v>
      </c>
      <c r="C3452" s="188" t="s">
        <v>7688</v>
      </c>
      <c r="D3452" s="405">
        <v>0.04</v>
      </c>
    </row>
    <row r="3453" spans="1:4" ht="15" customHeight="1">
      <c r="A3453" s="188">
        <v>11056</v>
      </c>
      <c r="B3453" s="188" t="s">
        <v>2991</v>
      </c>
      <c r="C3453" s="188" t="s">
        <v>7688</v>
      </c>
      <c r="D3453" s="405">
        <v>0.04</v>
      </c>
    </row>
    <row r="3454" spans="1:4">
      <c r="A3454" s="188">
        <v>11057</v>
      </c>
      <c r="B3454" s="188" t="s">
        <v>2992</v>
      </c>
      <c r="C3454" s="188" t="s">
        <v>7688</v>
      </c>
      <c r="D3454" s="405">
        <v>0.09</v>
      </c>
    </row>
    <row r="3455" spans="1:4" ht="15" customHeight="1">
      <c r="A3455" s="188">
        <v>11059</v>
      </c>
      <c r="B3455" s="188" t="s">
        <v>2993</v>
      </c>
      <c r="C3455" s="188" t="s">
        <v>7688</v>
      </c>
      <c r="D3455" s="405">
        <v>0.18</v>
      </c>
    </row>
    <row r="3456" spans="1:4">
      <c r="A3456" s="188">
        <v>11058</v>
      </c>
      <c r="B3456" s="188" t="s">
        <v>2994</v>
      </c>
      <c r="C3456" s="188" t="s">
        <v>7688</v>
      </c>
      <c r="D3456" s="405">
        <v>0.23</v>
      </c>
    </row>
    <row r="3457" spans="1:4" ht="15" customHeight="1">
      <c r="A3457" s="188">
        <v>4380</v>
      </c>
      <c r="B3457" s="188" t="s">
        <v>2995</v>
      </c>
      <c r="C3457" s="188" t="s">
        <v>7688</v>
      </c>
      <c r="D3457" s="405">
        <v>0.79</v>
      </c>
    </row>
    <row r="3458" spans="1:4">
      <c r="A3458" s="188">
        <v>4299</v>
      </c>
      <c r="B3458" s="188" t="s">
        <v>2996</v>
      </c>
      <c r="C3458" s="188" t="s">
        <v>7688</v>
      </c>
      <c r="D3458" s="405">
        <v>0.75</v>
      </c>
    </row>
    <row r="3459" spans="1:4" ht="15" customHeight="1">
      <c r="A3459" s="188">
        <v>4304</v>
      </c>
      <c r="B3459" s="188" t="s">
        <v>2997</v>
      </c>
      <c r="C3459" s="188" t="s">
        <v>7688</v>
      </c>
      <c r="D3459" s="405">
        <v>1.02</v>
      </c>
    </row>
    <row r="3460" spans="1:4">
      <c r="A3460" s="188">
        <v>4305</v>
      </c>
      <c r="B3460" s="188" t="s">
        <v>2998</v>
      </c>
      <c r="C3460" s="188" t="s">
        <v>7688</v>
      </c>
      <c r="D3460" s="405">
        <v>1.19</v>
      </c>
    </row>
    <row r="3461" spans="1:4" ht="15" customHeight="1">
      <c r="A3461" s="188">
        <v>4306</v>
      </c>
      <c r="B3461" s="188" t="s">
        <v>2999</v>
      </c>
      <c r="C3461" s="188" t="s">
        <v>7688</v>
      </c>
      <c r="D3461" s="405">
        <v>1.38</v>
      </c>
    </row>
    <row r="3462" spans="1:4">
      <c r="A3462" s="188">
        <v>4308</v>
      </c>
      <c r="B3462" s="188" t="s">
        <v>3000</v>
      </c>
      <c r="C3462" s="188" t="s">
        <v>7688</v>
      </c>
      <c r="D3462" s="405">
        <v>2.85</v>
      </c>
    </row>
    <row r="3463" spans="1:4" ht="15" customHeight="1">
      <c r="A3463" s="188">
        <v>4302</v>
      </c>
      <c r="B3463" s="188" t="s">
        <v>3001</v>
      </c>
      <c r="C3463" s="188" t="s">
        <v>7688</v>
      </c>
      <c r="D3463" s="405">
        <v>2.14</v>
      </c>
    </row>
    <row r="3464" spans="1:4">
      <c r="A3464" s="188">
        <v>4300</v>
      </c>
      <c r="B3464" s="188" t="s">
        <v>3002</v>
      </c>
      <c r="C3464" s="188" t="s">
        <v>7688</v>
      </c>
      <c r="D3464" s="405">
        <v>0.51</v>
      </c>
    </row>
    <row r="3465" spans="1:4" ht="15" customHeight="1">
      <c r="A3465" s="188">
        <v>4301</v>
      </c>
      <c r="B3465" s="188" t="s">
        <v>3003</v>
      </c>
      <c r="C3465" s="188" t="s">
        <v>7688</v>
      </c>
      <c r="D3465" s="405">
        <v>0.62</v>
      </c>
    </row>
    <row r="3466" spans="1:4">
      <c r="A3466" s="188">
        <v>4320</v>
      </c>
      <c r="B3466" s="188" t="s">
        <v>3004</v>
      </c>
      <c r="C3466" s="188" t="s">
        <v>7688</v>
      </c>
      <c r="D3466" s="405">
        <v>1.89</v>
      </c>
    </row>
    <row r="3467" spans="1:4" ht="15" customHeight="1">
      <c r="A3467" s="188">
        <v>4318</v>
      </c>
      <c r="B3467" s="188" t="s">
        <v>3005</v>
      </c>
      <c r="C3467" s="188" t="s">
        <v>7688</v>
      </c>
      <c r="D3467" s="405">
        <v>0.92</v>
      </c>
    </row>
    <row r="3468" spans="1:4" ht="15" customHeight="1">
      <c r="A3468" s="188">
        <v>40547</v>
      </c>
      <c r="B3468" s="188" t="s">
        <v>9974</v>
      </c>
      <c r="C3468" s="188" t="s">
        <v>7726</v>
      </c>
      <c r="D3468" s="405">
        <v>14.01</v>
      </c>
    </row>
    <row r="3469" spans="1:4" ht="15" customHeight="1">
      <c r="A3469" s="188">
        <v>11962</v>
      </c>
      <c r="B3469" s="188" t="s">
        <v>3006</v>
      </c>
      <c r="C3469" s="188" t="s">
        <v>7688</v>
      </c>
      <c r="D3469" s="405">
        <v>0.11</v>
      </c>
    </row>
    <row r="3470" spans="1:4" ht="15" customHeight="1">
      <c r="A3470" s="188">
        <v>4332</v>
      </c>
      <c r="B3470" s="188" t="s">
        <v>3007</v>
      </c>
      <c r="C3470" s="188" t="s">
        <v>7688</v>
      </c>
      <c r="D3470" s="405">
        <v>0.55000000000000004</v>
      </c>
    </row>
    <row r="3471" spans="1:4" ht="15" customHeight="1">
      <c r="A3471" s="188">
        <v>4331</v>
      </c>
      <c r="B3471" s="188" t="s">
        <v>3008</v>
      </c>
      <c r="C3471" s="188" t="s">
        <v>7688</v>
      </c>
      <c r="D3471" s="405">
        <v>2.1</v>
      </c>
    </row>
    <row r="3472" spans="1:4">
      <c r="A3472" s="188">
        <v>4336</v>
      </c>
      <c r="B3472" s="188" t="s">
        <v>3009</v>
      </c>
      <c r="C3472" s="188" t="s">
        <v>7688</v>
      </c>
      <c r="D3472" s="405">
        <v>2.69</v>
      </c>
    </row>
    <row r="3473" spans="1:4" ht="15" customHeight="1">
      <c r="A3473" s="188">
        <v>13294</v>
      </c>
      <c r="B3473" s="188" t="s">
        <v>3010</v>
      </c>
      <c r="C3473" s="188" t="s">
        <v>7688</v>
      </c>
      <c r="D3473" s="405">
        <v>0.77</v>
      </c>
    </row>
    <row r="3474" spans="1:4" ht="15" customHeight="1">
      <c r="A3474" s="188">
        <v>11948</v>
      </c>
      <c r="B3474" s="188" t="s">
        <v>3011</v>
      </c>
      <c r="C3474" s="188" t="s">
        <v>7688</v>
      </c>
      <c r="D3474" s="405">
        <v>0.34</v>
      </c>
    </row>
    <row r="3475" spans="1:4">
      <c r="A3475" s="188">
        <v>4382</v>
      </c>
      <c r="B3475" s="188" t="s">
        <v>3012</v>
      </c>
      <c r="C3475" s="188" t="s">
        <v>7688</v>
      </c>
      <c r="D3475" s="405">
        <v>0.56999999999999995</v>
      </c>
    </row>
    <row r="3476" spans="1:4" ht="15" customHeight="1">
      <c r="A3476" s="188">
        <v>4354</v>
      </c>
      <c r="B3476" s="188" t="s">
        <v>3013</v>
      </c>
      <c r="C3476" s="188" t="s">
        <v>7688</v>
      </c>
      <c r="D3476" s="405">
        <v>24.13</v>
      </c>
    </row>
    <row r="3477" spans="1:4" ht="15" customHeight="1">
      <c r="A3477" s="188">
        <v>40839</v>
      </c>
      <c r="B3477" s="188" t="s">
        <v>9975</v>
      </c>
      <c r="C3477" s="188" t="s">
        <v>7726</v>
      </c>
      <c r="D3477" s="405">
        <v>58.06</v>
      </c>
    </row>
    <row r="3478" spans="1:4">
      <c r="A3478" s="188">
        <v>40552</v>
      </c>
      <c r="B3478" s="188" t="s">
        <v>7745</v>
      </c>
      <c r="C3478" s="188" t="s">
        <v>7726</v>
      </c>
      <c r="D3478" s="405">
        <v>24.02</v>
      </c>
    </row>
    <row r="3479" spans="1:4" ht="15" customHeight="1">
      <c r="A3479" s="188">
        <v>40549</v>
      </c>
      <c r="B3479" s="188" t="s">
        <v>9976</v>
      </c>
      <c r="C3479" s="188" t="s">
        <v>7726</v>
      </c>
      <c r="D3479" s="405">
        <v>95.1</v>
      </c>
    </row>
    <row r="3480" spans="1:4">
      <c r="A3480" s="188">
        <v>4385</v>
      </c>
      <c r="B3480" s="188" t="s">
        <v>27938</v>
      </c>
      <c r="C3480" s="188" t="s">
        <v>7700</v>
      </c>
      <c r="D3480" s="405">
        <v>712.11</v>
      </c>
    </row>
    <row r="3481" spans="1:4" ht="15" customHeight="1">
      <c r="A3481" s="188">
        <v>20078</v>
      </c>
      <c r="B3481" s="188" t="s">
        <v>3014</v>
      </c>
      <c r="C3481" s="188" t="s">
        <v>7688</v>
      </c>
      <c r="D3481" s="405">
        <v>24.41</v>
      </c>
    </row>
    <row r="3482" spans="1:4">
      <c r="A3482" s="188">
        <v>39897</v>
      </c>
      <c r="B3482" s="188" t="s">
        <v>9977</v>
      </c>
      <c r="C3482" s="188" t="s">
        <v>7688</v>
      </c>
      <c r="D3482" s="405">
        <v>47.32</v>
      </c>
    </row>
    <row r="3483" spans="1:4" ht="15" customHeight="1">
      <c r="A3483" s="188">
        <v>118</v>
      </c>
      <c r="B3483" s="188" t="s">
        <v>3015</v>
      </c>
      <c r="C3483" s="188" t="s">
        <v>7688</v>
      </c>
      <c r="D3483" s="405">
        <v>92.27</v>
      </c>
    </row>
    <row r="3484" spans="1:4">
      <c r="A3484" s="188">
        <v>4396</v>
      </c>
      <c r="B3484" s="188" t="s">
        <v>3016</v>
      </c>
      <c r="C3484" s="188" t="s">
        <v>7690</v>
      </c>
      <c r="D3484" s="405">
        <v>245.98</v>
      </c>
    </row>
    <row r="3485" spans="1:4" ht="15" customHeight="1">
      <c r="A3485" s="188">
        <v>36881</v>
      </c>
      <c r="B3485" s="188" t="s">
        <v>3017</v>
      </c>
      <c r="C3485" s="188" t="s">
        <v>7690</v>
      </c>
      <c r="D3485" s="405">
        <v>219.81</v>
      </c>
    </row>
    <row r="3486" spans="1:4">
      <c r="A3486" s="188">
        <v>36882</v>
      </c>
      <c r="B3486" s="188" t="s">
        <v>3018</v>
      </c>
      <c r="C3486" s="188" t="s">
        <v>7690</v>
      </c>
      <c r="D3486" s="405">
        <v>256.44</v>
      </c>
    </row>
    <row r="3487" spans="1:4" ht="15" customHeight="1">
      <c r="A3487" s="188">
        <v>4397</v>
      </c>
      <c r="B3487" s="188" t="s">
        <v>3019</v>
      </c>
      <c r="C3487" s="188" t="s">
        <v>7690</v>
      </c>
      <c r="D3487" s="405">
        <v>398.88</v>
      </c>
    </row>
    <row r="3488" spans="1:4">
      <c r="A3488" s="188">
        <v>4751</v>
      </c>
      <c r="B3488" s="188" t="s">
        <v>3020</v>
      </c>
      <c r="C3488" s="188" t="s">
        <v>7687</v>
      </c>
      <c r="D3488" s="405">
        <v>18.37</v>
      </c>
    </row>
    <row r="3489" spans="1:4" ht="15" customHeight="1">
      <c r="A3489" s="188">
        <v>41066</v>
      </c>
      <c r="B3489" s="188" t="s">
        <v>3021</v>
      </c>
      <c r="C3489" s="188" t="s">
        <v>7696</v>
      </c>
      <c r="D3489" s="406">
        <v>3257.22</v>
      </c>
    </row>
    <row r="3490" spans="1:4">
      <c r="A3490" s="188">
        <v>39604</v>
      </c>
      <c r="B3490" s="188" t="s">
        <v>9978</v>
      </c>
      <c r="C3490" s="188" t="s">
        <v>7688</v>
      </c>
      <c r="D3490" s="405">
        <v>10.39</v>
      </c>
    </row>
    <row r="3491" spans="1:4" ht="15" customHeight="1">
      <c r="A3491" s="188">
        <v>39605</v>
      </c>
      <c r="B3491" s="188" t="s">
        <v>9979</v>
      </c>
      <c r="C3491" s="188" t="s">
        <v>7688</v>
      </c>
      <c r="D3491" s="405">
        <v>14.42</v>
      </c>
    </row>
    <row r="3492" spans="1:4">
      <c r="A3492" s="188">
        <v>39606</v>
      </c>
      <c r="B3492" s="188" t="s">
        <v>9980</v>
      </c>
      <c r="C3492" s="188" t="s">
        <v>7688</v>
      </c>
      <c r="D3492" s="405">
        <v>18.32</v>
      </c>
    </row>
    <row r="3493" spans="1:4" ht="15" customHeight="1">
      <c r="A3493" s="188">
        <v>39607</v>
      </c>
      <c r="B3493" s="188" t="s">
        <v>9981</v>
      </c>
      <c r="C3493" s="188" t="s">
        <v>7688</v>
      </c>
      <c r="D3493" s="405">
        <v>21.01</v>
      </c>
    </row>
    <row r="3494" spans="1:4">
      <c r="A3494" s="188">
        <v>39594</v>
      </c>
      <c r="B3494" s="188" t="s">
        <v>9982</v>
      </c>
      <c r="C3494" s="188" t="s">
        <v>7688</v>
      </c>
      <c r="D3494" s="405">
        <v>198.95</v>
      </c>
    </row>
    <row r="3495" spans="1:4" ht="15" customHeight="1">
      <c r="A3495" s="188">
        <v>39596</v>
      </c>
      <c r="B3495" s="188" t="s">
        <v>9983</v>
      </c>
      <c r="C3495" s="188" t="s">
        <v>7688</v>
      </c>
      <c r="D3495" s="405">
        <v>346.76</v>
      </c>
    </row>
    <row r="3496" spans="1:4">
      <c r="A3496" s="188">
        <v>39595</v>
      </c>
      <c r="B3496" s="188" t="s">
        <v>9984</v>
      </c>
      <c r="C3496" s="188" t="s">
        <v>7688</v>
      </c>
      <c r="D3496" s="405">
        <v>291.08</v>
      </c>
    </row>
    <row r="3497" spans="1:4" ht="15" customHeight="1">
      <c r="A3497" s="188">
        <v>39597</v>
      </c>
      <c r="B3497" s="188" t="s">
        <v>9985</v>
      </c>
      <c r="C3497" s="188" t="s">
        <v>7688</v>
      </c>
      <c r="D3497" s="405">
        <v>467.62</v>
      </c>
    </row>
    <row r="3498" spans="1:4">
      <c r="A3498" s="188">
        <v>10731</v>
      </c>
      <c r="B3498" s="188" t="s">
        <v>3022</v>
      </c>
      <c r="C3498" s="188" t="s">
        <v>7690</v>
      </c>
      <c r="D3498" s="405">
        <v>29.29</v>
      </c>
    </row>
    <row r="3499" spans="1:4" ht="15" customHeight="1">
      <c r="A3499" s="188">
        <v>4704</v>
      </c>
      <c r="B3499" s="188" t="s">
        <v>3023</v>
      </c>
      <c r="C3499" s="188" t="s">
        <v>7690</v>
      </c>
      <c r="D3499" s="405">
        <v>26.43</v>
      </c>
    </row>
    <row r="3500" spans="1:4">
      <c r="A3500" s="188">
        <v>10730</v>
      </c>
      <c r="B3500" s="188" t="s">
        <v>3024</v>
      </c>
      <c r="C3500" s="188" t="s">
        <v>7690</v>
      </c>
      <c r="D3500" s="405">
        <v>28.32</v>
      </c>
    </row>
    <row r="3501" spans="1:4" ht="15" customHeight="1">
      <c r="A3501" s="188">
        <v>4729</v>
      </c>
      <c r="B3501" s="188" t="s">
        <v>3025</v>
      </c>
      <c r="C3501" s="188" t="s">
        <v>7689</v>
      </c>
      <c r="D3501" s="405">
        <v>76.900000000000006</v>
      </c>
    </row>
    <row r="3502" spans="1:4">
      <c r="A3502" s="188">
        <v>4720</v>
      </c>
      <c r="B3502" s="188" t="s">
        <v>3026</v>
      </c>
      <c r="C3502" s="188" t="s">
        <v>7689</v>
      </c>
      <c r="D3502" s="405">
        <v>88.12</v>
      </c>
    </row>
    <row r="3503" spans="1:4" ht="15" customHeight="1">
      <c r="A3503" s="188">
        <v>4721</v>
      </c>
      <c r="B3503" s="188" t="s">
        <v>3027</v>
      </c>
      <c r="C3503" s="188" t="s">
        <v>7689</v>
      </c>
      <c r="D3503" s="405">
        <v>76.319999999999993</v>
      </c>
    </row>
    <row r="3504" spans="1:4" ht="15" customHeight="1">
      <c r="A3504" s="188">
        <v>4718</v>
      </c>
      <c r="B3504" s="188" t="s">
        <v>3028</v>
      </c>
      <c r="C3504" s="188" t="s">
        <v>7689</v>
      </c>
      <c r="D3504" s="405">
        <v>76.73</v>
      </c>
    </row>
    <row r="3505" spans="1:4" ht="15" customHeight="1">
      <c r="A3505" s="188">
        <v>4722</v>
      </c>
      <c r="B3505" s="188" t="s">
        <v>3029</v>
      </c>
      <c r="C3505" s="188" t="s">
        <v>7689</v>
      </c>
      <c r="D3505" s="405">
        <v>72.099999999999994</v>
      </c>
    </row>
    <row r="3506" spans="1:4">
      <c r="A3506" s="188">
        <v>4723</v>
      </c>
      <c r="B3506" s="188" t="s">
        <v>3030</v>
      </c>
      <c r="C3506" s="188" t="s">
        <v>7689</v>
      </c>
      <c r="D3506" s="405">
        <v>71.47</v>
      </c>
    </row>
    <row r="3507" spans="1:4" ht="15" customHeight="1">
      <c r="A3507" s="188">
        <v>4727</v>
      </c>
      <c r="B3507" s="188" t="s">
        <v>3031</v>
      </c>
      <c r="C3507" s="188" t="s">
        <v>7689</v>
      </c>
      <c r="D3507" s="405">
        <v>65.42</v>
      </c>
    </row>
    <row r="3508" spans="1:4" ht="15" customHeight="1">
      <c r="A3508" s="188">
        <v>4748</v>
      </c>
      <c r="B3508" s="188" t="s">
        <v>3032</v>
      </c>
      <c r="C3508" s="188" t="s">
        <v>7689</v>
      </c>
      <c r="D3508" s="405">
        <v>70.489999999999995</v>
      </c>
    </row>
    <row r="3509" spans="1:4" ht="15" customHeight="1">
      <c r="A3509" s="188">
        <v>4730</v>
      </c>
      <c r="B3509" s="188" t="s">
        <v>3033</v>
      </c>
      <c r="C3509" s="188" t="s">
        <v>7689</v>
      </c>
      <c r="D3509" s="405">
        <v>71.739999999999995</v>
      </c>
    </row>
    <row r="3510" spans="1:4" ht="15" customHeight="1">
      <c r="A3510" s="188">
        <v>13186</v>
      </c>
      <c r="B3510" s="188" t="s">
        <v>3034</v>
      </c>
      <c r="C3510" s="188" t="s">
        <v>7689</v>
      </c>
      <c r="D3510" s="405">
        <v>56.52</v>
      </c>
    </row>
    <row r="3511" spans="1:4" ht="15" customHeight="1">
      <c r="A3511" s="188">
        <v>10737</v>
      </c>
      <c r="B3511" s="188" t="s">
        <v>3035</v>
      </c>
      <c r="C3511" s="188" t="s">
        <v>7690</v>
      </c>
      <c r="D3511" s="405">
        <v>92.04</v>
      </c>
    </row>
    <row r="3512" spans="1:4" ht="15" customHeight="1">
      <c r="A3512" s="188">
        <v>10734</v>
      </c>
      <c r="B3512" s="188" t="s">
        <v>3036</v>
      </c>
      <c r="C3512" s="188" t="s">
        <v>7690</v>
      </c>
      <c r="D3512" s="405">
        <v>54.75</v>
      </c>
    </row>
    <row r="3513" spans="1:4" ht="15" customHeight="1">
      <c r="A3513" s="188">
        <v>4708</v>
      </c>
      <c r="B3513" s="188" t="s">
        <v>3037</v>
      </c>
      <c r="C3513" s="188" t="s">
        <v>7690</v>
      </c>
      <c r="D3513" s="405">
        <v>106.2</v>
      </c>
    </row>
    <row r="3514" spans="1:4">
      <c r="A3514" s="188">
        <v>4712</v>
      </c>
      <c r="B3514" s="188" t="s">
        <v>3038</v>
      </c>
      <c r="C3514" s="188" t="s">
        <v>7690</v>
      </c>
      <c r="D3514" s="405">
        <v>51.92</v>
      </c>
    </row>
    <row r="3515" spans="1:4" ht="15" customHeight="1">
      <c r="A3515" s="188">
        <v>4710</v>
      </c>
      <c r="B3515" s="188" t="s">
        <v>3039</v>
      </c>
      <c r="C3515" s="188" t="s">
        <v>7690</v>
      </c>
      <c r="D3515" s="405">
        <v>166.51</v>
      </c>
    </row>
    <row r="3516" spans="1:4" ht="15" customHeight="1">
      <c r="A3516" s="188">
        <v>4746</v>
      </c>
      <c r="B3516" s="188" t="s">
        <v>3040</v>
      </c>
      <c r="C3516" s="188" t="s">
        <v>7689</v>
      </c>
      <c r="D3516" s="405">
        <v>53.58</v>
      </c>
    </row>
    <row r="3517" spans="1:4" ht="15" customHeight="1">
      <c r="A3517" s="188">
        <v>4750</v>
      </c>
      <c r="B3517" s="188" t="s">
        <v>3041</v>
      </c>
      <c r="C3517" s="188" t="s">
        <v>7687</v>
      </c>
      <c r="D3517" s="405">
        <v>14.93</v>
      </c>
    </row>
    <row r="3518" spans="1:4" ht="15" customHeight="1">
      <c r="A3518" s="188">
        <v>41065</v>
      </c>
      <c r="B3518" s="188" t="s">
        <v>3042</v>
      </c>
      <c r="C3518" s="188" t="s">
        <v>7696</v>
      </c>
      <c r="D3518" s="406">
        <v>2646.43</v>
      </c>
    </row>
    <row r="3519" spans="1:4" ht="15" customHeight="1">
      <c r="A3519" s="188">
        <v>34747</v>
      </c>
      <c r="B3519" s="188" t="s">
        <v>3043</v>
      </c>
      <c r="C3519" s="188" t="s">
        <v>7691</v>
      </c>
      <c r="D3519" s="405">
        <v>81.47</v>
      </c>
    </row>
    <row r="3520" spans="1:4" ht="15" customHeight="1">
      <c r="A3520" s="188">
        <v>4826</v>
      </c>
      <c r="B3520" s="188" t="s">
        <v>3044</v>
      </c>
      <c r="C3520" s="188" t="s">
        <v>7691</v>
      </c>
      <c r="D3520" s="405">
        <v>87.6</v>
      </c>
    </row>
    <row r="3521" spans="1:4">
      <c r="A3521" s="188">
        <v>41975</v>
      </c>
      <c r="B3521" s="188" t="s">
        <v>4566</v>
      </c>
      <c r="C3521" s="188" t="s">
        <v>7690</v>
      </c>
      <c r="D3521" s="405">
        <v>75.650000000000006</v>
      </c>
    </row>
    <row r="3522" spans="1:4" ht="15" customHeight="1">
      <c r="A3522" s="188">
        <v>4825</v>
      </c>
      <c r="B3522" s="188" t="s">
        <v>3045</v>
      </c>
      <c r="C3522" s="188" t="s">
        <v>7691</v>
      </c>
      <c r="D3522" s="405">
        <v>121.26</v>
      </c>
    </row>
    <row r="3523" spans="1:4">
      <c r="A3523" s="188">
        <v>34744</v>
      </c>
      <c r="B3523" s="188" t="s">
        <v>3046</v>
      </c>
      <c r="C3523" s="188" t="s">
        <v>7690</v>
      </c>
      <c r="D3523" s="405">
        <v>20.92</v>
      </c>
    </row>
    <row r="3524" spans="1:4" ht="15" customHeight="1">
      <c r="A3524" s="188">
        <v>39430</v>
      </c>
      <c r="B3524" s="188" t="s">
        <v>3047</v>
      </c>
      <c r="C3524" s="188" t="s">
        <v>7688</v>
      </c>
      <c r="D3524" s="405">
        <v>2.44</v>
      </c>
    </row>
    <row r="3525" spans="1:4">
      <c r="A3525" s="188">
        <v>39573</v>
      </c>
      <c r="B3525" s="188" t="s">
        <v>3048</v>
      </c>
      <c r="C3525" s="188" t="s">
        <v>7688</v>
      </c>
      <c r="D3525" s="405">
        <v>2.4</v>
      </c>
    </row>
    <row r="3526" spans="1:4">
      <c r="A3526" s="188">
        <v>38410</v>
      </c>
      <c r="B3526" s="188" t="s">
        <v>3049</v>
      </c>
      <c r="C3526" s="188" t="s">
        <v>7688</v>
      </c>
      <c r="D3526" s="406">
        <v>15699.34</v>
      </c>
    </row>
    <row r="3527" spans="1:4" ht="15" customHeight="1">
      <c r="A3527" s="188">
        <v>41596</v>
      </c>
      <c r="B3527" s="188" t="s">
        <v>27939</v>
      </c>
      <c r="C3527" s="188" t="s">
        <v>7692</v>
      </c>
      <c r="D3527" s="405">
        <v>10.96</v>
      </c>
    </row>
    <row r="3528" spans="1:4" ht="15" customHeight="1">
      <c r="A3528" s="188">
        <v>41598</v>
      </c>
      <c r="B3528" s="188" t="s">
        <v>27940</v>
      </c>
      <c r="C3528" s="188" t="s">
        <v>7692</v>
      </c>
      <c r="D3528" s="405">
        <v>10.96</v>
      </c>
    </row>
    <row r="3529" spans="1:4" ht="15" customHeight="1">
      <c r="A3529" s="188">
        <v>41594</v>
      </c>
      <c r="B3529" s="188" t="s">
        <v>27941</v>
      </c>
      <c r="C3529" s="188" t="s">
        <v>7692</v>
      </c>
      <c r="D3529" s="405">
        <v>11.13</v>
      </c>
    </row>
    <row r="3530" spans="1:4" ht="15" customHeight="1">
      <c r="A3530" s="188">
        <v>43663</v>
      </c>
      <c r="B3530" s="188" t="s">
        <v>27942</v>
      </c>
      <c r="C3530" s="188" t="s">
        <v>7692</v>
      </c>
      <c r="D3530" s="405">
        <v>9.17</v>
      </c>
    </row>
    <row r="3531" spans="1:4" ht="15" customHeight="1">
      <c r="A3531" s="188">
        <v>4766</v>
      </c>
      <c r="B3531" s="188" t="s">
        <v>27943</v>
      </c>
      <c r="C3531" s="188" t="s">
        <v>7692</v>
      </c>
      <c r="D3531" s="405">
        <v>8.64</v>
      </c>
    </row>
    <row r="3532" spans="1:4" ht="15" customHeight="1">
      <c r="A3532" s="188">
        <v>43664</v>
      </c>
      <c r="B3532" s="188" t="s">
        <v>27944</v>
      </c>
      <c r="C3532" s="188" t="s">
        <v>7692</v>
      </c>
      <c r="D3532" s="405">
        <v>9.2200000000000006</v>
      </c>
    </row>
    <row r="3533" spans="1:4" ht="15" customHeight="1">
      <c r="A3533" s="188">
        <v>43082</v>
      </c>
      <c r="B3533" s="188" t="s">
        <v>27945</v>
      </c>
      <c r="C3533" s="188" t="s">
        <v>7692</v>
      </c>
      <c r="D3533" s="405">
        <v>10.050000000000001</v>
      </c>
    </row>
    <row r="3534" spans="1:4">
      <c r="A3534" s="188">
        <v>43665</v>
      </c>
      <c r="B3534" s="188" t="s">
        <v>3050</v>
      </c>
      <c r="C3534" s="188" t="s">
        <v>7692</v>
      </c>
      <c r="D3534" s="405">
        <v>8.64</v>
      </c>
    </row>
    <row r="3535" spans="1:4" ht="15" customHeight="1">
      <c r="A3535" s="188">
        <v>10966</v>
      </c>
      <c r="B3535" s="188" t="s">
        <v>3051</v>
      </c>
      <c r="C3535" s="188" t="s">
        <v>7692</v>
      </c>
      <c r="D3535" s="405">
        <v>9.17</v>
      </c>
    </row>
    <row r="3536" spans="1:4">
      <c r="A3536" s="188">
        <v>43692</v>
      </c>
      <c r="B3536" s="188" t="s">
        <v>27946</v>
      </c>
      <c r="C3536" s="188" t="s">
        <v>7692</v>
      </c>
      <c r="D3536" s="405">
        <v>9.17</v>
      </c>
    </row>
    <row r="3537" spans="1:4" ht="15" customHeight="1">
      <c r="A3537" s="188">
        <v>43083</v>
      </c>
      <c r="B3537" s="188" t="s">
        <v>27947</v>
      </c>
      <c r="C3537" s="188" t="s">
        <v>7692</v>
      </c>
      <c r="D3537" s="405">
        <v>8.6999999999999993</v>
      </c>
    </row>
    <row r="3538" spans="1:4">
      <c r="A3538" s="188">
        <v>40535</v>
      </c>
      <c r="B3538" s="188" t="s">
        <v>3052</v>
      </c>
      <c r="C3538" s="188" t="s">
        <v>7692</v>
      </c>
      <c r="D3538" s="405">
        <v>8.6999999999999993</v>
      </c>
    </row>
    <row r="3539" spans="1:4" ht="15" customHeight="1">
      <c r="A3539" s="188">
        <v>39427</v>
      </c>
      <c r="B3539" s="188" t="s">
        <v>3053</v>
      </c>
      <c r="C3539" s="188" t="s">
        <v>7691</v>
      </c>
      <c r="D3539" s="405">
        <v>6.48</v>
      </c>
    </row>
    <row r="3540" spans="1:4" ht="15" customHeight="1">
      <c r="A3540" s="188">
        <v>39424</v>
      </c>
      <c r="B3540" s="188" t="s">
        <v>3054</v>
      </c>
      <c r="C3540" s="188" t="s">
        <v>7691</v>
      </c>
      <c r="D3540" s="405">
        <v>3.85</v>
      </c>
    </row>
    <row r="3541" spans="1:4" ht="15" customHeight="1">
      <c r="A3541" s="188">
        <v>39425</v>
      </c>
      <c r="B3541" s="188" t="s">
        <v>3055</v>
      </c>
      <c r="C3541" s="188" t="s">
        <v>7691</v>
      </c>
      <c r="D3541" s="405">
        <v>3.8</v>
      </c>
    </row>
    <row r="3542" spans="1:4">
      <c r="A3542" s="188">
        <v>40664</v>
      </c>
      <c r="B3542" s="188" t="s">
        <v>3056</v>
      </c>
      <c r="C3542" s="188" t="s">
        <v>7692</v>
      </c>
      <c r="D3542" s="405">
        <v>17.86</v>
      </c>
    </row>
    <row r="3543" spans="1:4">
      <c r="A3543" s="188">
        <v>34360</v>
      </c>
      <c r="B3543" s="188" t="s">
        <v>3057</v>
      </c>
      <c r="C3543" s="188" t="s">
        <v>7692</v>
      </c>
      <c r="D3543" s="405">
        <v>38.03</v>
      </c>
    </row>
    <row r="3544" spans="1:4" ht="15" customHeight="1">
      <c r="A3544" s="188">
        <v>20259</v>
      </c>
      <c r="B3544" s="188" t="s">
        <v>3058</v>
      </c>
      <c r="C3544" s="188" t="s">
        <v>7691</v>
      </c>
      <c r="D3544" s="405">
        <v>7.9</v>
      </c>
    </row>
    <row r="3545" spans="1:4" ht="15" customHeight="1">
      <c r="A3545" s="188">
        <v>14077</v>
      </c>
      <c r="B3545" s="188" t="s">
        <v>3059</v>
      </c>
      <c r="C3545" s="188" t="s">
        <v>7691</v>
      </c>
      <c r="D3545" s="405">
        <v>120.91</v>
      </c>
    </row>
    <row r="3546" spans="1:4" ht="15" customHeight="1">
      <c r="A3546" s="188">
        <v>3678</v>
      </c>
      <c r="B3546" s="188" t="s">
        <v>3060</v>
      </c>
      <c r="C3546" s="188" t="s">
        <v>7691</v>
      </c>
      <c r="D3546" s="405">
        <v>54.65</v>
      </c>
    </row>
    <row r="3547" spans="1:4" ht="15" customHeight="1">
      <c r="A3547" s="188">
        <v>39418</v>
      </c>
      <c r="B3547" s="188" t="s">
        <v>3061</v>
      </c>
      <c r="C3547" s="188" t="s">
        <v>7691</v>
      </c>
      <c r="D3547" s="405">
        <v>7.23</v>
      </c>
    </row>
    <row r="3548" spans="1:4" ht="15" customHeight="1">
      <c r="A3548" s="188">
        <v>39419</v>
      </c>
      <c r="B3548" s="188" t="s">
        <v>3062</v>
      </c>
      <c r="C3548" s="188" t="s">
        <v>7691</v>
      </c>
      <c r="D3548" s="405">
        <v>8.8000000000000007</v>
      </c>
    </row>
    <row r="3549" spans="1:4">
      <c r="A3549" s="188">
        <v>39420</v>
      </c>
      <c r="B3549" s="188" t="s">
        <v>3063</v>
      </c>
      <c r="C3549" s="188" t="s">
        <v>7691</v>
      </c>
      <c r="D3549" s="405">
        <v>9.7200000000000006</v>
      </c>
    </row>
    <row r="3550" spans="1:4" ht="15" customHeight="1">
      <c r="A3550" s="188">
        <v>39571</v>
      </c>
      <c r="B3550" s="188" t="s">
        <v>3064</v>
      </c>
      <c r="C3550" s="188" t="s">
        <v>7691</v>
      </c>
      <c r="D3550" s="405">
        <v>5.87</v>
      </c>
    </row>
    <row r="3551" spans="1:4">
      <c r="A3551" s="188">
        <v>39421</v>
      </c>
      <c r="B3551" s="188" t="s">
        <v>3065</v>
      </c>
      <c r="C3551" s="188" t="s">
        <v>7691</v>
      </c>
      <c r="D3551" s="405">
        <v>8.56</v>
      </c>
    </row>
    <row r="3552" spans="1:4" ht="15" customHeight="1">
      <c r="A3552" s="188">
        <v>39422</v>
      </c>
      <c r="B3552" s="188" t="s">
        <v>3066</v>
      </c>
      <c r="C3552" s="188" t="s">
        <v>7691</v>
      </c>
      <c r="D3552" s="405">
        <v>9.99</v>
      </c>
    </row>
    <row r="3553" spans="1:4" ht="15" customHeight="1">
      <c r="A3553" s="188">
        <v>39423</v>
      </c>
      <c r="B3553" s="188" t="s">
        <v>3067</v>
      </c>
      <c r="C3553" s="188" t="s">
        <v>7691</v>
      </c>
      <c r="D3553" s="405">
        <v>11.6</v>
      </c>
    </row>
    <row r="3554" spans="1:4" ht="15" customHeight="1">
      <c r="A3554" s="188">
        <v>39426</v>
      </c>
      <c r="B3554" s="188" t="s">
        <v>3068</v>
      </c>
      <c r="C3554" s="188" t="s">
        <v>7691</v>
      </c>
      <c r="D3554" s="405">
        <v>26.08</v>
      </c>
    </row>
    <row r="3555" spans="1:4" ht="15" customHeight="1">
      <c r="A3555" s="188">
        <v>39429</v>
      </c>
      <c r="B3555" s="188" t="s">
        <v>3069</v>
      </c>
      <c r="C3555" s="188" t="s">
        <v>7691</v>
      </c>
      <c r="D3555" s="405">
        <v>8.2200000000000006</v>
      </c>
    </row>
    <row r="3556" spans="1:4" ht="15" customHeight="1">
      <c r="A3556" s="188">
        <v>39428</v>
      </c>
      <c r="B3556" s="188" t="s">
        <v>3070</v>
      </c>
      <c r="C3556" s="188" t="s">
        <v>7691</v>
      </c>
      <c r="D3556" s="405">
        <v>6.28</v>
      </c>
    </row>
    <row r="3557" spans="1:4" ht="15" customHeight="1">
      <c r="A3557" s="188">
        <v>39572</v>
      </c>
      <c r="B3557" s="188" t="s">
        <v>3071</v>
      </c>
      <c r="C3557" s="188" t="s">
        <v>7691</v>
      </c>
      <c r="D3557" s="405">
        <v>5.44</v>
      </c>
    </row>
    <row r="3558" spans="1:4" ht="15" customHeight="1">
      <c r="A3558" s="188">
        <v>39570</v>
      </c>
      <c r="B3558" s="188" t="s">
        <v>3072</v>
      </c>
      <c r="C3558" s="188" t="s">
        <v>7691</v>
      </c>
      <c r="D3558" s="405">
        <v>5.77</v>
      </c>
    </row>
    <row r="3559" spans="1:4">
      <c r="A3559" s="188">
        <v>39569</v>
      </c>
      <c r="B3559" s="188" t="s">
        <v>3073</v>
      </c>
      <c r="C3559" s="188" t="s">
        <v>7691</v>
      </c>
      <c r="D3559" s="405">
        <v>5.7</v>
      </c>
    </row>
    <row r="3560" spans="1:4" ht="15" customHeight="1">
      <c r="A3560" s="188">
        <v>11552</v>
      </c>
      <c r="B3560" s="188" t="s">
        <v>27948</v>
      </c>
      <c r="C3560" s="188" t="s">
        <v>7691</v>
      </c>
      <c r="D3560" s="405">
        <v>5.66</v>
      </c>
    </row>
    <row r="3561" spans="1:4">
      <c r="A3561" s="188">
        <v>40598</v>
      </c>
      <c r="B3561" s="188" t="s">
        <v>3074</v>
      </c>
      <c r="C3561" s="188" t="s">
        <v>7692</v>
      </c>
      <c r="D3561" s="405">
        <v>8.49</v>
      </c>
    </row>
    <row r="3562" spans="1:4" ht="15" customHeight="1">
      <c r="A3562" s="188">
        <v>39029</v>
      </c>
      <c r="B3562" s="188" t="s">
        <v>3075</v>
      </c>
      <c r="C3562" s="188" t="s">
        <v>7691</v>
      </c>
      <c r="D3562" s="405">
        <v>18.41</v>
      </c>
    </row>
    <row r="3563" spans="1:4" ht="15" customHeight="1">
      <c r="A3563" s="188">
        <v>39028</v>
      </c>
      <c r="B3563" s="188" t="s">
        <v>3076</v>
      </c>
      <c r="C3563" s="188" t="s">
        <v>7691</v>
      </c>
      <c r="D3563" s="405">
        <v>10.72</v>
      </c>
    </row>
    <row r="3564" spans="1:4">
      <c r="A3564" s="188">
        <v>39328</v>
      </c>
      <c r="B3564" s="188" t="s">
        <v>3077</v>
      </c>
      <c r="C3564" s="188" t="s">
        <v>7691</v>
      </c>
      <c r="D3564" s="405">
        <v>5.89</v>
      </c>
    </row>
    <row r="3565" spans="1:4" ht="15" customHeight="1">
      <c r="A3565" s="188">
        <v>38541</v>
      </c>
      <c r="B3565" s="188" t="s">
        <v>3078</v>
      </c>
      <c r="C3565" s="188" t="s">
        <v>7688</v>
      </c>
      <c r="D3565" s="406">
        <v>2453947.35</v>
      </c>
    </row>
    <row r="3566" spans="1:4">
      <c r="A3566" s="188">
        <v>38542</v>
      </c>
      <c r="B3566" s="188" t="s">
        <v>3079</v>
      </c>
      <c r="C3566" s="188" t="s">
        <v>7688</v>
      </c>
      <c r="D3566" s="406">
        <v>3815789.45</v>
      </c>
    </row>
    <row r="3567" spans="1:4" ht="15" customHeight="1">
      <c r="A3567" s="188">
        <v>38543</v>
      </c>
      <c r="B3567" s="188" t="s">
        <v>3080</v>
      </c>
      <c r="C3567" s="188" t="s">
        <v>7688</v>
      </c>
      <c r="D3567" s="406">
        <v>934210.55</v>
      </c>
    </row>
    <row r="3568" spans="1:4">
      <c r="A3568" s="188">
        <v>40406</v>
      </c>
      <c r="B3568" s="188" t="s">
        <v>3081</v>
      </c>
      <c r="C3568" s="188" t="s">
        <v>7688</v>
      </c>
      <c r="D3568" s="406">
        <v>55446.51</v>
      </c>
    </row>
    <row r="3569" spans="1:4" ht="15" customHeight="1">
      <c r="A3569" s="188">
        <v>40789</v>
      </c>
      <c r="B3569" s="188" t="s">
        <v>3082</v>
      </c>
      <c r="C3569" s="188" t="s">
        <v>7688</v>
      </c>
      <c r="D3569" s="406">
        <v>7990.41</v>
      </c>
    </row>
    <row r="3570" spans="1:4" ht="15" customHeight="1">
      <c r="A3570" s="188">
        <v>40791</v>
      </c>
      <c r="B3570" s="188" t="s">
        <v>3083</v>
      </c>
      <c r="C3570" s="188" t="s">
        <v>7688</v>
      </c>
      <c r="D3570" s="406">
        <v>25013.46</v>
      </c>
    </row>
    <row r="3571" spans="1:4" ht="15" customHeight="1">
      <c r="A3571" s="188">
        <v>11651</v>
      </c>
      <c r="B3571" s="188" t="s">
        <v>3084</v>
      </c>
      <c r="C3571" s="188" t="s">
        <v>7688</v>
      </c>
      <c r="D3571" s="406">
        <v>13680.22</v>
      </c>
    </row>
    <row r="3572" spans="1:4">
      <c r="A3572" s="188">
        <v>42002</v>
      </c>
      <c r="B3572" s="188" t="s">
        <v>7746</v>
      </c>
      <c r="C3572" s="188" t="s">
        <v>7688</v>
      </c>
      <c r="D3572" s="406">
        <v>800128.3</v>
      </c>
    </row>
    <row r="3573" spans="1:4" ht="15" customHeight="1">
      <c r="A3573" s="188">
        <v>40435</v>
      </c>
      <c r="B3573" s="188" t="s">
        <v>3085</v>
      </c>
      <c r="C3573" s="188" t="s">
        <v>7688</v>
      </c>
      <c r="D3573" s="406">
        <v>512500</v>
      </c>
    </row>
    <row r="3574" spans="1:4">
      <c r="A3574" s="188">
        <v>39012</v>
      </c>
      <c r="B3574" s="188" t="s">
        <v>3086</v>
      </c>
      <c r="C3574" s="188" t="s">
        <v>7688</v>
      </c>
      <c r="D3574" s="406">
        <v>534722.9</v>
      </c>
    </row>
    <row r="3575" spans="1:4" ht="15" customHeight="1">
      <c r="A3575" s="188">
        <v>13617</v>
      </c>
      <c r="B3575" s="188" t="s">
        <v>9986</v>
      </c>
      <c r="C3575" s="188" t="s">
        <v>7688</v>
      </c>
      <c r="D3575" s="406">
        <v>58153.78</v>
      </c>
    </row>
    <row r="3576" spans="1:4">
      <c r="A3576" s="188">
        <v>35274</v>
      </c>
      <c r="B3576" s="188" t="s">
        <v>27949</v>
      </c>
      <c r="C3576" s="188" t="s">
        <v>7691</v>
      </c>
      <c r="D3576" s="405">
        <v>38.06</v>
      </c>
    </row>
    <row r="3577" spans="1:4" ht="15" customHeight="1">
      <c r="A3577" s="188">
        <v>35275</v>
      </c>
      <c r="B3577" s="188" t="s">
        <v>27950</v>
      </c>
      <c r="C3577" s="188" t="s">
        <v>7691</v>
      </c>
      <c r="D3577" s="405">
        <v>80.78</v>
      </c>
    </row>
    <row r="3578" spans="1:4">
      <c r="A3578" s="188">
        <v>35276</v>
      </c>
      <c r="B3578" s="188" t="s">
        <v>27951</v>
      </c>
      <c r="C3578" s="188" t="s">
        <v>7691</v>
      </c>
      <c r="D3578" s="405">
        <v>140.56</v>
      </c>
    </row>
    <row r="3579" spans="1:4" ht="15" customHeight="1">
      <c r="A3579" s="188">
        <v>38386</v>
      </c>
      <c r="B3579" s="188" t="s">
        <v>3087</v>
      </c>
      <c r="C3579" s="188" t="s">
        <v>7688</v>
      </c>
      <c r="D3579" s="405">
        <v>4.53</v>
      </c>
    </row>
    <row r="3580" spans="1:4">
      <c r="A3580" s="188">
        <v>11091</v>
      </c>
      <c r="B3580" s="188" t="s">
        <v>3088</v>
      </c>
      <c r="C3580" s="188" t="s">
        <v>7688</v>
      </c>
      <c r="D3580" s="405">
        <v>0.91</v>
      </c>
    </row>
    <row r="3581" spans="1:4" ht="15" customHeight="1">
      <c r="A3581" s="188">
        <v>37586</v>
      </c>
      <c r="B3581" s="188" t="s">
        <v>3089</v>
      </c>
      <c r="C3581" s="188" t="s">
        <v>7726</v>
      </c>
      <c r="D3581" s="405">
        <v>44.72</v>
      </c>
    </row>
    <row r="3582" spans="1:4">
      <c r="A3582" s="188">
        <v>37395</v>
      </c>
      <c r="B3582" s="188" t="s">
        <v>3090</v>
      </c>
      <c r="C3582" s="188" t="s">
        <v>7726</v>
      </c>
      <c r="D3582" s="405">
        <v>38.46</v>
      </c>
    </row>
    <row r="3583" spans="1:4" ht="15" customHeight="1">
      <c r="A3583" s="188">
        <v>14147</v>
      </c>
      <c r="B3583" s="188" t="s">
        <v>3091</v>
      </c>
      <c r="C3583" s="188" t="s">
        <v>7726</v>
      </c>
      <c r="D3583" s="405">
        <v>51.01</v>
      </c>
    </row>
    <row r="3584" spans="1:4" ht="15" customHeight="1">
      <c r="A3584" s="188">
        <v>37396</v>
      </c>
      <c r="B3584" s="188" t="s">
        <v>3092</v>
      </c>
      <c r="C3584" s="188" t="s">
        <v>7726</v>
      </c>
      <c r="D3584" s="405">
        <v>31.47</v>
      </c>
    </row>
    <row r="3585" spans="1:4">
      <c r="A3585" s="188">
        <v>37397</v>
      </c>
      <c r="B3585" s="188" t="s">
        <v>3093</v>
      </c>
      <c r="C3585" s="188" t="s">
        <v>7726</v>
      </c>
      <c r="D3585" s="405">
        <v>32.96</v>
      </c>
    </row>
    <row r="3586" spans="1:4" ht="15" customHeight="1">
      <c r="A3586" s="188">
        <v>43606</v>
      </c>
      <c r="B3586" s="188" t="s">
        <v>27952</v>
      </c>
      <c r="C3586" s="188" t="s">
        <v>7688</v>
      </c>
      <c r="D3586" s="405">
        <v>6.78</v>
      </c>
    </row>
    <row r="3587" spans="1:4">
      <c r="A3587" s="188">
        <v>444</v>
      </c>
      <c r="B3587" s="188" t="s">
        <v>3094</v>
      </c>
      <c r="C3587" s="188" t="s">
        <v>7688</v>
      </c>
      <c r="D3587" s="405">
        <v>20.9</v>
      </c>
    </row>
    <row r="3588" spans="1:4">
      <c r="A3588" s="188">
        <v>445</v>
      </c>
      <c r="B3588" s="188" t="s">
        <v>3095</v>
      </c>
      <c r="C3588" s="188" t="s">
        <v>7688</v>
      </c>
      <c r="D3588" s="405">
        <v>28.61</v>
      </c>
    </row>
    <row r="3589" spans="1:4" ht="15" customHeight="1">
      <c r="A3589" s="188">
        <v>4783</v>
      </c>
      <c r="B3589" s="188" t="s">
        <v>3096</v>
      </c>
      <c r="C3589" s="188" t="s">
        <v>7687</v>
      </c>
      <c r="D3589" s="405">
        <v>14.93</v>
      </c>
    </row>
    <row r="3590" spans="1:4" ht="15" customHeight="1">
      <c r="A3590" s="188">
        <v>41079</v>
      </c>
      <c r="B3590" s="188" t="s">
        <v>3097</v>
      </c>
      <c r="C3590" s="188" t="s">
        <v>7696</v>
      </c>
      <c r="D3590" s="406">
        <v>2646.43</v>
      </c>
    </row>
    <row r="3591" spans="1:4" ht="15" customHeight="1">
      <c r="A3591" s="188">
        <v>12874</v>
      </c>
      <c r="B3591" s="188" t="s">
        <v>3098</v>
      </c>
      <c r="C3591" s="188" t="s">
        <v>7687</v>
      </c>
      <c r="D3591" s="405">
        <v>18.16</v>
      </c>
    </row>
    <row r="3592" spans="1:4" ht="15" customHeight="1">
      <c r="A3592" s="188">
        <v>41082</v>
      </c>
      <c r="B3592" s="188" t="s">
        <v>3099</v>
      </c>
      <c r="C3592" s="188" t="s">
        <v>7696</v>
      </c>
      <c r="D3592" s="406">
        <v>3219.49</v>
      </c>
    </row>
    <row r="3593" spans="1:4" ht="15" customHeight="1">
      <c r="A3593" s="188">
        <v>4785</v>
      </c>
      <c r="B3593" s="188" t="s">
        <v>3100</v>
      </c>
      <c r="C3593" s="188" t="s">
        <v>7687</v>
      </c>
      <c r="D3593" s="405">
        <v>16.05</v>
      </c>
    </row>
    <row r="3594" spans="1:4">
      <c r="A3594" s="188">
        <v>41081</v>
      </c>
      <c r="B3594" s="188" t="s">
        <v>3101</v>
      </c>
      <c r="C3594" s="188" t="s">
        <v>7696</v>
      </c>
      <c r="D3594" s="406">
        <v>2846.5</v>
      </c>
    </row>
    <row r="3595" spans="1:4" ht="15" customHeight="1">
      <c r="A3595" s="188">
        <v>4801</v>
      </c>
      <c r="B3595" s="188" t="s">
        <v>3102</v>
      </c>
      <c r="C3595" s="188" t="s">
        <v>7690</v>
      </c>
      <c r="D3595" s="405">
        <v>62.23</v>
      </c>
    </row>
    <row r="3596" spans="1:4" ht="15" customHeight="1">
      <c r="A3596" s="188">
        <v>4794</v>
      </c>
      <c r="B3596" s="188" t="s">
        <v>3103</v>
      </c>
      <c r="C3596" s="188" t="s">
        <v>7690</v>
      </c>
      <c r="D3596" s="405">
        <v>283.44</v>
      </c>
    </row>
    <row r="3597" spans="1:4">
      <c r="A3597" s="188">
        <v>4796</v>
      </c>
      <c r="B3597" s="188" t="s">
        <v>3104</v>
      </c>
      <c r="C3597" s="188" t="s">
        <v>7690</v>
      </c>
      <c r="D3597" s="405">
        <v>172.16</v>
      </c>
    </row>
    <row r="3598" spans="1:4" ht="15" customHeight="1">
      <c r="A3598" s="188">
        <v>4800</v>
      </c>
      <c r="B3598" s="188" t="s">
        <v>3105</v>
      </c>
      <c r="C3598" s="188" t="s">
        <v>7690</v>
      </c>
      <c r="D3598" s="405">
        <v>47.34</v>
      </c>
    </row>
    <row r="3599" spans="1:4">
      <c r="A3599" s="188">
        <v>4795</v>
      </c>
      <c r="B3599" s="188" t="s">
        <v>3106</v>
      </c>
      <c r="C3599" s="188" t="s">
        <v>7690</v>
      </c>
      <c r="D3599" s="405">
        <v>275.91000000000003</v>
      </c>
    </row>
    <row r="3600" spans="1:4" ht="15" customHeight="1">
      <c r="A3600" s="188">
        <v>39694</v>
      </c>
      <c r="B3600" s="188" t="s">
        <v>3107</v>
      </c>
      <c r="C3600" s="188" t="s">
        <v>7690</v>
      </c>
      <c r="D3600" s="405">
        <v>549.73</v>
      </c>
    </row>
    <row r="3601" spans="1:4" ht="15" customHeight="1">
      <c r="A3601" s="188">
        <v>1292</v>
      </c>
      <c r="B3601" s="188" t="s">
        <v>3108</v>
      </c>
      <c r="C3601" s="188" t="s">
        <v>7690</v>
      </c>
      <c r="D3601" s="405">
        <v>52.59</v>
      </c>
    </row>
    <row r="3602" spans="1:4">
      <c r="A3602" s="188">
        <v>1287</v>
      </c>
      <c r="B3602" s="188" t="s">
        <v>3109</v>
      </c>
      <c r="C3602" s="188" t="s">
        <v>7690</v>
      </c>
      <c r="D3602" s="405">
        <v>25.8</v>
      </c>
    </row>
    <row r="3603" spans="1:4" ht="15" customHeight="1">
      <c r="A3603" s="188">
        <v>1297</v>
      </c>
      <c r="B3603" s="188" t="s">
        <v>3110</v>
      </c>
      <c r="C3603" s="188" t="s">
        <v>7690</v>
      </c>
      <c r="D3603" s="405">
        <v>21.4</v>
      </c>
    </row>
    <row r="3604" spans="1:4">
      <c r="A3604" s="188">
        <v>4786</v>
      </c>
      <c r="B3604" s="188" t="s">
        <v>3111</v>
      </c>
      <c r="C3604" s="188" t="s">
        <v>7690</v>
      </c>
      <c r="D3604" s="405">
        <v>87</v>
      </c>
    </row>
    <row r="3605" spans="1:4" ht="15" customHeight="1">
      <c r="A3605" s="188">
        <v>10840</v>
      </c>
      <c r="B3605" s="188" t="s">
        <v>3112</v>
      </c>
      <c r="C3605" s="188" t="s">
        <v>7690</v>
      </c>
      <c r="D3605" s="405">
        <v>280</v>
      </c>
    </row>
    <row r="3606" spans="1:4">
      <c r="A3606" s="188">
        <v>10841</v>
      </c>
      <c r="B3606" s="188" t="s">
        <v>3113</v>
      </c>
      <c r="C3606" s="188" t="s">
        <v>7690</v>
      </c>
      <c r="D3606" s="405">
        <v>211.32</v>
      </c>
    </row>
    <row r="3607" spans="1:4" ht="15" customHeight="1">
      <c r="A3607" s="188">
        <v>25980</v>
      </c>
      <c r="B3607" s="188" t="s">
        <v>3114</v>
      </c>
      <c r="C3607" s="188" t="s">
        <v>7690</v>
      </c>
      <c r="D3607" s="405">
        <v>270.02</v>
      </c>
    </row>
    <row r="3608" spans="1:4">
      <c r="A3608" s="188">
        <v>10842</v>
      </c>
      <c r="B3608" s="188" t="s">
        <v>3115</v>
      </c>
      <c r="C3608" s="188" t="s">
        <v>7690</v>
      </c>
      <c r="D3608" s="405">
        <v>305.24</v>
      </c>
    </row>
    <row r="3609" spans="1:4" ht="15" customHeight="1">
      <c r="A3609" s="188">
        <v>21108</v>
      </c>
      <c r="B3609" s="188" t="s">
        <v>3116</v>
      </c>
      <c r="C3609" s="188" t="s">
        <v>7690</v>
      </c>
      <c r="D3609" s="405">
        <v>70.09</v>
      </c>
    </row>
    <row r="3610" spans="1:4">
      <c r="A3610" s="188">
        <v>38180</v>
      </c>
      <c r="B3610" s="188" t="s">
        <v>3117</v>
      </c>
      <c r="C3610" s="188" t="s">
        <v>7690</v>
      </c>
      <c r="D3610" s="405">
        <v>138.61000000000001</v>
      </c>
    </row>
    <row r="3611" spans="1:4" ht="15" customHeight="1">
      <c r="A3611" s="188">
        <v>40648</v>
      </c>
      <c r="B3611" s="188" t="s">
        <v>3118</v>
      </c>
      <c r="C3611" s="188" t="s">
        <v>7690</v>
      </c>
      <c r="D3611" s="405">
        <v>167.04</v>
      </c>
    </row>
    <row r="3612" spans="1:4">
      <c r="A3612" s="188">
        <v>40649</v>
      </c>
      <c r="B3612" s="188" t="s">
        <v>3119</v>
      </c>
      <c r="C3612" s="188" t="s">
        <v>7690</v>
      </c>
      <c r="D3612" s="405">
        <v>97.3</v>
      </c>
    </row>
    <row r="3613" spans="1:4" ht="15" customHeight="1">
      <c r="A3613" s="188">
        <v>40650</v>
      </c>
      <c r="B3613" s="188" t="s">
        <v>3120</v>
      </c>
      <c r="C3613" s="188" t="s">
        <v>7690</v>
      </c>
      <c r="D3613" s="405">
        <v>125.28</v>
      </c>
    </row>
    <row r="3614" spans="1:4">
      <c r="A3614" s="188">
        <v>40651</v>
      </c>
      <c r="B3614" s="188" t="s">
        <v>3121</v>
      </c>
      <c r="C3614" s="188" t="s">
        <v>7690</v>
      </c>
      <c r="D3614" s="405">
        <v>231.07</v>
      </c>
    </row>
    <row r="3615" spans="1:4" ht="15" customHeight="1">
      <c r="A3615" s="188">
        <v>40652</v>
      </c>
      <c r="B3615" s="188" t="s">
        <v>3122</v>
      </c>
      <c r="C3615" s="188" t="s">
        <v>7690</v>
      </c>
      <c r="D3615" s="405">
        <v>123.88</v>
      </c>
    </row>
    <row r="3616" spans="1:4">
      <c r="A3616" s="188">
        <v>40647</v>
      </c>
      <c r="B3616" s="188" t="s">
        <v>7747</v>
      </c>
      <c r="C3616" s="188" t="s">
        <v>7690</v>
      </c>
      <c r="D3616" s="405">
        <v>136.41</v>
      </c>
    </row>
    <row r="3617" spans="1:4" ht="15" customHeight="1">
      <c r="A3617" s="188">
        <v>40653</v>
      </c>
      <c r="B3617" s="188" t="s">
        <v>3123</v>
      </c>
      <c r="C3617" s="188" t="s">
        <v>7690</v>
      </c>
      <c r="D3617" s="405">
        <v>104.4</v>
      </c>
    </row>
    <row r="3618" spans="1:4" ht="15" customHeight="1">
      <c r="A3618" s="188">
        <v>36178</v>
      </c>
      <c r="B3618" s="188" t="s">
        <v>4300</v>
      </c>
      <c r="C3618" s="188" t="s">
        <v>7688</v>
      </c>
      <c r="D3618" s="405">
        <v>8.3800000000000008</v>
      </c>
    </row>
    <row r="3619" spans="1:4">
      <c r="A3619" s="188">
        <v>38195</v>
      </c>
      <c r="B3619" s="188" t="s">
        <v>3124</v>
      </c>
      <c r="C3619" s="188" t="s">
        <v>7690</v>
      </c>
      <c r="D3619" s="405">
        <v>82.79</v>
      </c>
    </row>
    <row r="3620" spans="1:4" ht="15" customHeight="1">
      <c r="A3620" s="188">
        <v>38181</v>
      </c>
      <c r="B3620" s="188" t="s">
        <v>3125</v>
      </c>
      <c r="C3620" s="188" t="s">
        <v>7690</v>
      </c>
      <c r="D3620" s="405">
        <v>189.22</v>
      </c>
    </row>
    <row r="3621" spans="1:4">
      <c r="A3621" s="188">
        <v>38182</v>
      </c>
      <c r="B3621" s="188" t="s">
        <v>3126</v>
      </c>
      <c r="C3621" s="188" t="s">
        <v>7690</v>
      </c>
      <c r="D3621" s="405">
        <v>180.24</v>
      </c>
    </row>
    <row r="3622" spans="1:4" ht="15" customHeight="1">
      <c r="A3622" s="188">
        <v>38186</v>
      </c>
      <c r="B3622" s="188" t="s">
        <v>3127</v>
      </c>
      <c r="C3622" s="188" t="s">
        <v>7690</v>
      </c>
      <c r="D3622" s="405">
        <v>468.51</v>
      </c>
    </row>
    <row r="3623" spans="1:4">
      <c r="A3623" s="188">
        <v>38185</v>
      </c>
      <c r="B3623" s="188" t="s">
        <v>3128</v>
      </c>
      <c r="C3623" s="188" t="s">
        <v>7690</v>
      </c>
      <c r="D3623" s="405">
        <v>417.14</v>
      </c>
    </row>
    <row r="3624" spans="1:4" ht="15" customHeight="1">
      <c r="A3624" s="188">
        <v>40654</v>
      </c>
      <c r="B3624" s="188" t="s">
        <v>3129</v>
      </c>
      <c r="C3624" s="188" t="s">
        <v>7690</v>
      </c>
      <c r="D3624" s="405">
        <v>162.16</v>
      </c>
    </row>
    <row r="3625" spans="1:4" ht="15" customHeight="1">
      <c r="A3625" s="188">
        <v>25981</v>
      </c>
      <c r="B3625" s="188" t="s">
        <v>3130</v>
      </c>
      <c r="C3625" s="188" t="s">
        <v>7690</v>
      </c>
      <c r="D3625" s="405">
        <v>223.06</v>
      </c>
    </row>
    <row r="3626" spans="1:4">
      <c r="A3626" s="188">
        <v>4822</v>
      </c>
      <c r="B3626" s="188" t="s">
        <v>3131</v>
      </c>
      <c r="C3626" s="188" t="s">
        <v>7690</v>
      </c>
      <c r="D3626" s="405">
        <v>335.65</v>
      </c>
    </row>
    <row r="3627" spans="1:4" ht="15" customHeight="1">
      <c r="A3627" s="188">
        <v>4818</v>
      </c>
      <c r="B3627" s="188" t="s">
        <v>3132</v>
      </c>
      <c r="C3627" s="188" t="s">
        <v>7690</v>
      </c>
      <c r="D3627" s="405">
        <v>345</v>
      </c>
    </row>
    <row r="3628" spans="1:4">
      <c r="A3628" s="188">
        <v>39567</v>
      </c>
      <c r="B3628" s="188" t="s">
        <v>27953</v>
      </c>
      <c r="C3628" s="188" t="s">
        <v>7690</v>
      </c>
      <c r="D3628" s="405">
        <v>28.8</v>
      </c>
    </row>
    <row r="3629" spans="1:4" ht="15" customHeight="1">
      <c r="A3629" s="188">
        <v>39566</v>
      </c>
      <c r="B3629" s="188" t="s">
        <v>27954</v>
      </c>
      <c r="C3629" s="188" t="s">
        <v>7690</v>
      </c>
      <c r="D3629" s="405">
        <v>33.270000000000003</v>
      </c>
    </row>
    <row r="3630" spans="1:4">
      <c r="A3630" s="188">
        <v>39416</v>
      </c>
      <c r="B3630" s="188" t="s">
        <v>27955</v>
      </c>
      <c r="C3630" s="188" t="s">
        <v>7690</v>
      </c>
      <c r="D3630" s="405">
        <v>17.38</v>
      </c>
    </row>
    <row r="3631" spans="1:4" ht="15" customHeight="1">
      <c r="A3631" s="188">
        <v>39417</v>
      </c>
      <c r="B3631" s="188" t="s">
        <v>27956</v>
      </c>
      <c r="C3631" s="188" t="s">
        <v>7690</v>
      </c>
      <c r="D3631" s="405">
        <v>18.22</v>
      </c>
    </row>
    <row r="3632" spans="1:4" ht="15" customHeight="1">
      <c r="A3632" s="188">
        <v>39414</v>
      </c>
      <c r="B3632" s="188" t="s">
        <v>27957</v>
      </c>
      <c r="C3632" s="188" t="s">
        <v>7690</v>
      </c>
      <c r="D3632" s="405">
        <v>16.32</v>
      </c>
    </row>
    <row r="3633" spans="1:4">
      <c r="A3633" s="188">
        <v>39415</v>
      </c>
      <c r="B3633" s="188" t="s">
        <v>27958</v>
      </c>
      <c r="C3633" s="188" t="s">
        <v>7690</v>
      </c>
      <c r="D3633" s="405">
        <v>17.29</v>
      </c>
    </row>
    <row r="3634" spans="1:4" ht="15" customHeight="1">
      <c r="A3634" s="188">
        <v>39412</v>
      </c>
      <c r="B3634" s="188" t="s">
        <v>27959</v>
      </c>
      <c r="C3634" s="188" t="s">
        <v>7690</v>
      </c>
      <c r="D3634" s="405">
        <v>12.29</v>
      </c>
    </row>
    <row r="3635" spans="1:4">
      <c r="A3635" s="188">
        <v>39413</v>
      </c>
      <c r="B3635" s="188" t="s">
        <v>27960</v>
      </c>
      <c r="C3635" s="188" t="s">
        <v>7690</v>
      </c>
      <c r="D3635" s="405">
        <v>12.17</v>
      </c>
    </row>
    <row r="3636" spans="1:4" ht="15" customHeight="1">
      <c r="A3636" s="188">
        <v>11062</v>
      </c>
      <c r="B3636" s="188" t="s">
        <v>3133</v>
      </c>
      <c r="C3636" s="188" t="s">
        <v>7690</v>
      </c>
      <c r="D3636" s="405">
        <v>82.25</v>
      </c>
    </row>
    <row r="3637" spans="1:4">
      <c r="A3637" s="188">
        <v>11063</v>
      </c>
      <c r="B3637" s="188" t="s">
        <v>3134</v>
      </c>
      <c r="C3637" s="188" t="s">
        <v>7690</v>
      </c>
      <c r="D3637" s="405">
        <v>79.63</v>
      </c>
    </row>
    <row r="3638" spans="1:4" ht="15" customHeight="1">
      <c r="A3638" s="188">
        <v>13521</v>
      </c>
      <c r="B3638" s="188" t="s">
        <v>3135</v>
      </c>
      <c r="C3638" s="188" t="s">
        <v>7688</v>
      </c>
      <c r="D3638" s="405">
        <v>74.25</v>
      </c>
    </row>
    <row r="3639" spans="1:4">
      <c r="A3639" s="188">
        <v>10851</v>
      </c>
      <c r="B3639" s="188" t="s">
        <v>3136</v>
      </c>
      <c r="C3639" s="188" t="s">
        <v>7688</v>
      </c>
      <c r="D3639" s="405">
        <v>48.94</v>
      </c>
    </row>
    <row r="3640" spans="1:4" ht="15" customHeight="1">
      <c r="A3640" s="188">
        <v>39515</v>
      </c>
      <c r="B3640" s="188" t="s">
        <v>7748</v>
      </c>
      <c r="C3640" s="188" t="s">
        <v>7688</v>
      </c>
      <c r="D3640" s="405">
        <v>51.4</v>
      </c>
    </row>
    <row r="3641" spans="1:4">
      <c r="A3641" s="188">
        <v>39516</v>
      </c>
      <c r="B3641" s="188" t="s">
        <v>7749</v>
      </c>
      <c r="C3641" s="188" t="s">
        <v>7688</v>
      </c>
      <c r="D3641" s="405">
        <v>43.33</v>
      </c>
    </row>
    <row r="3642" spans="1:4" ht="15" customHeight="1">
      <c r="A3642" s="188">
        <v>39514</v>
      </c>
      <c r="B3642" s="188" t="s">
        <v>7750</v>
      </c>
      <c r="C3642" s="188" t="s">
        <v>7688</v>
      </c>
      <c r="D3642" s="405">
        <v>26.96</v>
      </c>
    </row>
    <row r="3643" spans="1:4">
      <c r="A3643" s="188">
        <v>4812</v>
      </c>
      <c r="B3643" s="188" t="s">
        <v>27961</v>
      </c>
      <c r="C3643" s="188" t="s">
        <v>7690</v>
      </c>
      <c r="D3643" s="405">
        <v>7.95</v>
      </c>
    </row>
    <row r="3644" spans="1:4" ht="15" customHeight="1">
      <c r="A3644" s="188">
        <v>10849</v>
      </c>
      <c r="B3644" s="188" t="s">
        <v>3137</v>
      </c>
      <c r="C3644" s="188" t="s">
        <v>7688</v>
      </c>
      <c r="D3644" s="406">
        <v>1080.01</v>
      </c>
    </row>
    <row r="3645" spans="1:4">
      <c r="A3645" s="188">
        <v>10848</v>
      </c>
      <c r="B3645" s="188" t="s">
        <v>3138</v>
      </c>
      <c r="C3645" s="188" t="s">
        <v>7688</v>
      </c>
      <c r="D3645" s="405">
        <v>678.38</v>
      </c>
    </row>
    <row r="3646" spans="1:4">
      <c r="A3646" s="188">
        <v>4813</v>
      </c>
      <c r="B3646" s="188" t="s">
        <v>9987</v>
      </c>
      <c r="C3646" s="188" t="s">
        <v>7690</v>
      </c>
      <c r="D3646" s="405">
        <v>225</v>
      </c>
    </row>
    <row r="3647" spans="1:4" ht="15" customHeight="1">
      <c r="A3647" s="188">
        <v>37560</v>
      </c>
      <c r="B3647" s="188" t="s">
        <v>30217</v>
      </c>
      <c r="C3647" s="188" t="s">
        <v>7688</v>
      </c>
      <c r="D3647" s="405">
        <v>39.57</v>
      </c>
    </row>
    <row r="3648" spans="1:4" ht="15" customHeight="1">
      <c r="A3648" s="188">
        <v>37557</v>
      </c>
      <c r="B3648" s="188" t="s">
        <v>30218</v>
      </c>
      <c r="C3648" s="188" t="s">
        <v>7688</v>
      </c>
      <c r="D3648" s="405">
        <v>12.01</v>
      </c>
    </row>
    <row r="3649" spans="1:4" ht="15" customHeight="1">
      <c r="A3649" s="188">
        <v>37556</v>
      </c>
      <c r="B3649" s="188" t="s">
        <v>30219</v>
      </c>
      <c r="C3649" s="188" t="s">
        <v>7688</v>
      </c>
      <c r="D3649" s="405">
        <v>23.24</v>
      </c>
    </row>
    <row r="3650" spans="1:4" ht="15" customHeight="1">
      <c r="A3650" s="188">
        <v>37559</v>
      </c>
      <c r="B3650" s="188" t="s">
        <v>30220</v>
      </c>
      <c r="C3650" s="188" t="s">
        <v>7688</v>
      </c>
      <c r="D3650" s="405">
        <v>28.51</v>
      </c>
    </row>
    <row r="3651" spans="1:4" ht="15" customHeight="1">
      <c r="A3651" s="188">
        <v>37539</v>
      </c>
      <c r="B3651" s="188" t="s">
        <v>30221</v>
      </c>
      <c r="C3651" s="188" t="s">
        <v>7688</v>
      </c>
      <c r="D3651" s="405">
        <v>20.100000000000001</v>
      </c>
    </row>
    <row r="3652" spans="1:4" ht="15" customHeight="1">
      <c r="A3652" s="188">
        <v>37558</v>
      </c>
      <c r="B3652" s="188" t="s">
        <v>30222</v>
      </c>
      <c r="C3652" s="188" t="s">
        <v>7688</v>
      </c>
      <c r="D3652" s="405">
        <v>37.47</v>
      </c>
    </row>
    <row r="3653" spans="1:4">
      <c r="A3653" s="188">
        <v>34723</v>
      </c>
      <c r="B3653" s="188" t="s">
        <v>3139</v>
      </c>
      <c r="C3653" s="188" t="s">
        <v>7690</v>
      </c>
      <c r="D3653" s="405">
        <v>519.75</v>
      </c>
    </row>
    <row r="3654" spans="1:4" ht="15" customHeight="1">
      <c r="A3654" s="188">
        <v>34721</v>
      </c>
      <c r="B3654" s="188" t="s">
        <v>3140</v>
      </c>
      <c r="C3654" s="188" t="s">
        <v>7690</v>
      </c>
      <c r="D3654" s="405">
        <v>648</v>
      </c>
    </row>
    <row r="3655" spans="1:4" ht="15" customHeight="1">
      <c r="A3655" s="188">
        <v>4309</v>
      </c>
      <c r="B3655" s="188" t="s">
        <v>3141</v>
      </c>
      <c r="C3655" s="188" t="s">
        <v>7688</v>
      </c>
      <c r="D3655" s="405">
        <v>4.0999999999999996</v>
      </c>
    </row>
    <row r="3656" spans="1:4" ht="15" customHeight="1">
      <c r="A3656" s="188">
        <v>4307</v>
      </c>
      <c r="B3656" s="188" t="s">
        <v>3142</v>
      </c>
      <c r="C3656" s="188" t="s">
        <v>7688</v>
      </c>
      <c r="D3656" s="405">
        <v>7.02</v>
      </c>
    </row>
    <row r="3657" spans="1:4" ht="15" customHeight="1">
      <c r="A3657" s="188">
        <v>10850</v>
      </c>
      <c r="B3657" s="188" t="s">
        <v>3143</v>
      </c>
      <c r="C3657" s="188" t="s">
        <v>7688</v>
      </c>
      <c r="D3657" s="405">
        <v>33.75</v>
      </c>
    </row>
    <row r="3658" spans="1:4" ht="15" customHeight="1">
      <c r="A3658" s="188">
        <v>42438</v>
      </c>
      <c r="B3658" s="188" t="s">
        <v>9988</v>
      </c>
      <c r="C3658" s="188" t="s">
        <v>7688</v>
      </c>
      <c r="D3658" s="406">
        <v>1789.7</v>
      </c>
    </row>
    <row r="3659" spans="1:4" ht="15" customHeight="1">
      <c r="A3659" s="188">
        <v>4792</v>
      </c>
      <c r="B3659" s="188" t="s">
        <v>3144</v>
      </c>
      <c r="C3659" s="188" t="s">
        <v>7690</v>
      </c>
      <c r="D3659" s="405">
        <v>133.06</v>
      </c>
    </row>
    <row r="3660" spans="1:4" ht="15" customHeight="1">
      <c r="A3660" s="188">
        <v>4790</v>
      </c>
      <c r="B3660" s="188" t="s">
        <v>3145</v>
      </c>
      <c r="C3660" s="188" t="s">
        <v>7690</v>
      </c>
      <c r="D3660" s="405">
        <v>80</v>
      </c>
    </row>
    <row r="3661" spans="1:4" ht="15" customHeight="1">
      <c r="A3661" s="188">
        <v>40671</v>
      </c>
      <c r="B3661" s="188" t="s">
        <v>4301</v>
      </c>
      <c r="C3661" s="188" t="s">
        <v>7690</v>
      </c>
      <c r="D3661" s="405">
        <v>55.02</v>
      </c>
    </row>
    <row r="3662" spans="1:4" ht="15" customHeight="1">
      <c r="A3662" s="188">
        <v>7552</v>
      </c>
      <c r="B3662" s="188" t="s">
        <v>3146</v>
      </c>
      <c r="C3662" s="188" t="s">
        <v>7688</v>
      </c>
      <c r="D3662" s="405">
        <v>24.92</v>
      </c>
    </row>
    <row r="3663" spans="1:4" ht="15" customHeight="1">
      <c r="A3663" s="188">
        <v>4893</v>
      </c>
      <c r="B3663" s="188" t="s">
        <v>3147</v>
      </c>
      <c r="C3663" s="188" t="s">
        <v>7688</v>
      </c>
      <c r="D3663" s="405">
        <v>9.7899999999999991</v>
      </c>
    </row>
    <row r="3664" spans="1:4" ht="15" customHeight="1">
      <c r="A3664" s="188">
        <v>4894</v>
      </c>
      <c r="B3664" s="188" t="s">
        <v>3148</v>
      </c>
      <c r="C3664" s="188" t="s">
        <v>7688</v>
      </c>
      <c r="D3664" s="405">
        <v>8.4</v>
      </c>
    </row>
    <row r="3665" spans="1:4" ht="15" customHeight="1">
      <c r="A3665" s="188">
        <v>4888</v>
      </c>
      <c r="B3665" s="188" t="s">
        <v>3149</v>
      </c>
      <c r="C3665" s="188" t="s">
        <v>7688</v>
      </c>
      <c r="D3665" s="405">
        <v>2.86</v>
      </c>
    </row>
    <row r="3666" spans="1:4" ht="15" customHeight="1">
      <c r="A3666" s="188">
        <v>4890</v>
      </c>
      <c r="B3666" s="188" t="s">
        <v>3150</v>
      </c>
      <c r="C3666" s="188" t="s">
        <v>7688</v>
      </c>
      <c r="D3666" s="405">
        <v>5.37</v>
      </c>
    </row>
    <row r="3667" spans="1:4" ht="15" customHeight="1">
      <c r="A3667" s="188">
        <v>12411</v>
      </c>
      <c r="B3667" s="188" t="s">
        <v>3151</v>
      </c>
      <c r="C3667" s="188" t="s">
        <v>7688</v>
      </c>
      <c r="D3667" s="405">
        <v>28.95</v>
      </c>
    </row>
    <row r="3668" spans="1:4" ht="15" customHeight="1">
      <c r="A3668" s="188">
        <v>4891</v>
      </c>
      <c r="B3668" s="188" t="s">
        <v>3152</v>
      </c>
      <c r="C3668" s="188" t="s">
        <v>7688</v>
      </c>
      <c r="D3668" s="405">
        <v>14.47</v>
      </c>
    </row>
    <row r="3669" spans="1:4" ht="15" customHeight="1">
      <c r="A3669" s="188">
        <v>4889</v>
      </c>
      <c r="B3669" s="188" t="s">
        <v>3153</v>
      </c>
      <c r="C3669" s="188" t="s">
        <v>7688</v>
      </c>
      <c r="D3669" s="405">
        <v>3.87</v>
      </c>
    </row>
    <row r="3670" spans="1:4" ht="15" customHeight="1">
      <c r="A3670" s="188">
        <v>4892</v>
      </c>
      <c r="B3670" s="188" t="s">
        <v>3154</v>
      </c>
      <c r="C3670" s="188" t="s">
        <v>7688</v>
      </c>
      <c r="D3670" s="405">
        <v>40.54</v>
      </c>
    </row>
    <row r="3671" spans="1:4" ht="15" customHeight="1">
      <c r="A3671" s="188">
        <v>12412</v>
      </c>
      <c r="B3671" s="188" t="s">
        <v>3155</v>
      </c>
      <c r="C3671" s="188" t="s">
        <v>7688</v>
      </c>
      <c r="D3671" s="405">
        <v>75.36</v>
      </c>
    </row>
    <row r="3672" spans="1:4" ht="15" customHeight="1">
      <c r="A3672" s="188">
        <v>11073</v>
      </c>
      <c r="B3672" s="188" t="s">
        <v>3156</v>
      </c>
      <c r="C3672" s="188" t="s">
        <v>7688</v>
      </c>
      <c r="D3672" s="405">
        <v>4.8</v>
      </c>
    </row>
    <row r="3673" spans="1:4" ht="15" customHeight="1">
      <c r="A3673" s="188">
        <v>11071</v>
      </c>
      <c r="B3673" s="188" t="s">
        <v>3157</v>
      </c>
      <c r="C3673" s="188" t="s">
        <v>7688</v>
      </c>
      <c r="D3673" s="405">
        <v>7.79</v>
      </c>
    </row>
    <row r="3674" spans="1:4" ht="15" customHeight="1">
      <c r="A3674" s="188">
        <v>11072</v>
      </c>
      <c r="B3674" s="188" t="s">
        <v>3158</v>
      </c>
      <c r="C3674" s="188" t="s">
        <v>7688</v>
      </c>
      <c r="D3674" s="405">
        <v>2.72</v>
      </c>
    </row>
    <row r="3675" spans="1:4" ht="15" customHeight="1">
      <c r="A3675" s="188">
        <v>4895</v>
      </c>
      <c r="B3675" s="188" t="s">
        <v>3159</v>
      </c>
      <c r="C3675" s="188" t="s">
        <v>7688</v>
      </c>
      <c r="D3675" s="405">
        <v>0.55000000000000004</v>
      </c>
    </row>
    <row r="3676" spans="1:4" ht="15" customHeight="1">
      <c r="A3676" s="188">
        <v>4907</v>
      </c>
      <c r="B3676" s="188" t="s">
        <v>3160</v>
      </c>
      <c r="C3676" s="188" t="s">
        <v>7688</v>
      </c>
      <c r="D3676" s="405">
        <v>34.020000000000003</v>
      </c>
    </row>
    <row r="3677" spans="1:4" ht="15" customHeight="1">
      <c r="A3677" s="188">
        <v>4902</v>
      </c>
      <c r="B3677" s="188" t="s">
        <v>3161</v>
      </c>
      <c r="C3677" s="188" t="s">
        <v>7688</v>
      </c>
      <c r="D3677" s="405">
        <v>77</v>
      </c>
    </row>
    <row r="3678" spans="1:4">
      <c r="A3678" s="188">
        <v>4908</v>
      </c>
      <c r="B3678" s="188" t="s">
        <v>3162</v>
      </c>
      <c r="C3678" s="188" t="s">
        <v>7688</v>
      </c>
      <c r="D3678" s="405">
        <v>156.36000000000001</v>
      </c>
    </row>
    <row r="3679" spans="1:4" ht="15" customHeight="1">
      <c r="A3679" s="188">
        <v>4909</v>
      </c>
      <c r="B3679" s="188" t="s">
        <v>3163</v>
      </c>
      <c r="C3679" s="188" t="s">
        <v>7688</v>
      </c>
      <c r="D3679" s="405">
        <v>301.97000000000003</v>
      </c>
    </row>
    <row r="3680" spans="1:4">
      <c r="A3680" s="188">
        <v>4903</v>
      </c>
      <c r="B3680" s="188" t="s">
        <v>3164</v>
      </c>
      <c r="C3680" s="188" t="s">
        <v>7688</v>
      </c>
      <c r="D3680" s="405">
        <v>887.91</v>
      </c>
    </row>
    <row r="3681" spans="1:4" ht="15" customHeight="1">
      <c r="A3681" s="188">
        <v>4897</v>
      </c>
      <c r="B3681" s="188" t="s">
        <v>3165</v>
      </c>
      <c r="C3681" s="188" t="s">
        <v>7688</v>
      </c>
      <c r="D3681" s="405">
        <v>2.3199999999999998</v>
      </c>
    </row>
    <row r="3682" spans="1:4" ht="15" customHeight="1">
      <c r="A3682" s="188">
        <v>4896</v>
      </c>
      <c r="B3682" s="188" t="s">
        <v>3166</v>
      </c>
      <c r="C3682" s="188" t="s">
        <v>7688</v>
      </c>
      <c r="D3682" s="405">
        <v>0.83</v>
      </c>
    </row>
    <row r="3683" spans="1:4" ht="15" customHeight="1">
      <c r="A3683" s="188">
        <v>4900</v>
      </c>
      <c r="B3683" s="188" t="s">
        <v>3167</v>
      </c>
      <c r="C3683" s="188" t="s">
        <v>7688</v>
      </c>
      <c r="D3683" s="405">
        <v>6.92</v>
      </c>
    </row>
    <row r="3684" spans="1:4" ht="15" customHeight="1">
      <c r="A3684" s="188">
        <v>4898</v>
      </c>
      <c r="B3684" s="188" t="s">
        <v>3168</v>
      </c>
      <c r="C3684" s="188" t="s">
        <v>7688</v>
      </c>
      <c r="D3684" s="405">
        <v>2.59</v>
      </c>
    </row>
    <row r="3685" spans="1:4">
      <c r="A3685" s="188">
        <v>4899</v>
      </c>
      <c r="B3685" s="188" t="s">
        <v>3169</v>
      </c>
      <c r="C3685" s="188" t="s">
        <v>7688</v>
      </c>
      <c r="D3685" s="405">
        <v>9.49</v>
      </c>
    </row>
    <row r="3686" spans="1:4" ht="15" customHeight="1">
      <c r="A3686" s="188">
        <v>11096</v>
      </c>
      <c r="B3686" s="188" t="s">
        <v>3170</v>
      </c>
      <c r="C3686" s="188" t="s">
        <v>7692</v>
      </c>
      <c r="D3686" s="405">
        <v>0.39</v>
      </c>
    </row>
    <row r="3687" spans="1:4">
      <c r="A3687" s="188">
        <v>4741</v>
      </c>
      <c r="B3687" s="188" t="s">
        <v>3171</v>
      </c>
      <c r="C3687" s="188" t="s">
        <v>7689</v>
      </c>
      <c r="D3687" s="405">
        <v>72.099999999999994</v>
      </c>
    </row>
    <row r="3688" spans="1:4" ht="15" customHeight="1">
      <c r="A3688" s="188">
        <v>4752</v>
      </c>
      <c r="B3688" s="188" t="s">
        <v>3172</v>
      </c>
      <c r="C3688" s="188" t="s">
        <v>7687</v>
      </c>
      <c r="D3688" s="405">
        <v>13.15</v>
      </c>
    </row>
    <row r="3689" spans="1:4" ht="15" customHeight="1">
      <c r="A3689" s="188">
        <v>41091</v>
      </c>
      <c r="B3689" s="188" t="s">
        <v>3173</v>
      </c>
      <c r="C3689" s="188" t="s">
        <v>7696</v>
      </c>
      <c r="D3689" s="406">
        <v>2334.0100000000002</v>
      </c>
    </row>
    <row r="3690" spans="1:4" ht="15" customHeight="1">
      <c r="A3690" s="188">
        <v>13954</v>
      </c>
      <c r="B3690" s="188" t="s">
        <v>3174</v>
      </c>
      <c r="C3690" s="188" t="s">
        <v>7688</v>
      </c>
      <c r="D3690" s="406">
        <v>6438.55</v>
      </c>
    </row>
    <row r="3691" spans="1:4">
      <c r="A3691" s="188">
        <v>3411</v>
      </c>
      <c r="B3691" s="188" t="s">
        <v>3175</v>
      </c>
      <c r="C3691" s="188" t="s">
        <v>7692</v>
      </c>
      <c r="D3691" s="405">
        <v>53.37</v>
      </c>
    </row>
    <row r="3692" spans="1:4" ht="15" customHeight="1">
      <c r="A3692" s="188">
        <v>39995</v>
      </c>
      <c r="B3692" s="188" t="s">
        <v>3176</v>
      </c>
      <c r="C3692" s="188" t="s">
        <v>7689</v>
      </c>
      <c r="D3692" s="405">
        <v>410.62</v>
      </c>
    </row>
    <row r="3693" spans="1:4" ht="15" customHeight="1">
      <c r="A3693" s="188">
        <v>11615</v>
      </c>
      <c r="B3693" s="188" t="s">
        <v>3177</v>
      </c>
      <c r="C3693" s="188" t="s">
        <v>7690</v>
      </c>
      <c r="D3693" s="405">
        <v>3.48</v>
      </c>
    </row>
    <row r="3694" spans="1:4" ht="15" customHeight="1">
      <c r="A3694" s="188">
        <v>3408</v>
      </c>
      <c r="B3694" s="188" t="s">
        <v>3178</v>
      </c>
      <c r="C3694" s="188" t="s">
        <v>7690</v>
      </c>
      <c r="D3694" s="405">
        <v>9.25</v>
      </c>
    </row>
    <row r="3695" spans="1:4" ht="15" customHeight="1">
      <c r="A3695" s="188">
        <v>3409</v>
      </c>
      <c r="B3695" s="188" t="s">
        <v>3179</v>
      </c>
      <c r="C3695" s="188" t="s">
        <v>7690</v>
      </c>
      <c r="D3695" s="405">
        <v>23.12</v>
      </c>
    </row>
    <row r="3696" spans="1:4">
      <c r="A3696" s="188">
        <v>11427</v>
      </c>
      <c r="B3696" s="188" t="s">
        <v>3180</v>
      </c>
      <c r="C3696" s="188" t="s">
        <v>7692</v>
      </c>
      <c r="D3696" s="405">
        <v>101.73</v>
      </c>
    </row>
    <row r="3697" spans="1:4">
      <c r="A3697" s="188">
        <v>4491</v>
      </c>
      <c r="B3697" s="188" t="s">
        <v>27962</v>
      </c>
      <c r="C3697" s="188" t="s">
        <v>7691</v>
      </c>
      <c r="D3697" s="405">
        <v>6.33</v>
      </c>
    </row>
    <row r="3698" spans="1:4" ht="15" customHeight="1">
      <c r="A3698" s="188">
        <v>2745</v>
      </c>
      <c r="B3698" s="188" t="s">
        <v>27963</v>
      </c>
      <c r="C3698" s="188" t="s">
        <v>7691</v>
      </c>
      <c r="D3698" s="405">
        <v>2.42</v>
      </c>
    </row>
    <row r="3699" spans="1:4" ht="15" customHeight="1">
      <c r="A3699" s="188">
        <v>14439</v>
      </c>
      <c r="B3699" s="188" t="s">
        <v>27964</v>
      </c>
      <c r="C3699" s="188" t="s">
        <v>7691</v>
      </c>
      <c r="D3699" s="405">
        <v>3</v>
      </c>
    </row>
    <row r="3700" spans="1:4" ht="15" customHeight="1">
      <c r="A3700" s="188">
        <v>26022</v>
      </c>
      <c r="B3700" s="188" t="s">
        <v>3181</v>
      </c>
      <c r="C3700" s="188" t="s">
        <v>7688</v>
      </c>
      <c r="D3700" s="405">
        <v>143.05000000000001</v>
      </c>
    </row>
    <row r="3701" spans="1:4" ht="15" customHeight="1">
      <c r="A3701" s="188">
        <v>12362</v>
      </c>
      <c r="B3701" s="188" t="s">
        <v>3182</v>
      </c>
      <c r="C3701" s="188" t="s">
        <v>7688</v>
      </c>
      <c r="D3701" s="405">
        <v>11.36</v>
      </c>
    </row>
    <row r="3702" spans="1:4" ht="15" customHeight="1">
      <c r="A3702" s="188">
        <v>421</v>
      </c>
      <c r="B3702" s="188" t="s">
        <v>30223</v>
      </c>
      <c r="C3702" s="188" t="s">
        <v>7688</v>
      </c>
      <c r="D3702" s="405">
        <v>13.33</v>
      </c>
    </row>
    <row r="3703" spans="1:4" ht="15" customHeight="1">
      <c r="A3703" s="188">
        <v>14148</v>
      </c>
      <c r="B3703" s="188" t="s">
        <v>3183</v>
      </c>
      <c r="C3703" s="188" t="s">
        <v>7688</v>
      </c>
      <c r="D3703" s="405">
        <v>0.86</v>
      </c>
    </row>
    <row r="3704" spans="1:4" ht="15" customHeight="1">
      <c r="A3704" s="188">
        <v>4341</v>
      </c>
      <c r="B3704" s="188" t="s">
        <v>3184</v>
      </c>
      <c r="C3704" s="188" t="s">
        <v>7688</v>
      </c>
      <c r="D3704" s="405">
        <v>0.52</v>
      </c>
    </row>
    <row r="3705" spans="1:4" ht="15" customHeight="1">
      <c r="A3705" s="188">
        <v>4337</v>
      </c>
      <c r="B3705" s="188" t="s">
        <v>3185</v>
      </c>
      <c r="C3705" s="188" t="s">
        <v>7688</v>
      </c>
      <c r="D3705" s="405">
        <v>1.31</v>
      </c>
    </row>
    <row r="3706" spans="1:4" ht="15" customHeight="1">
      <c r="A3706" s="188">
        <v>4339</v>
      </c>
      <c r="B3706" s="188" t="s">
        <v>3186</v>
      </c>
      <c r="C3706" s="188" t="s">
        <v>7688</v>
      </c>
      <c r="D3706" s="405">
        <v>0.27</v>
      </c>
    </row>
    <row r="3707" spans="1:4" ht="15" customHeight="1">
      <c r="A3707" s="188">
        <v>39997</v>
      </c>
      <c r="B3707" s="188" t="s">
        <v>3187</v>
      </c>
      <c r="C3707" s="188" t="s">
        <v>7688</v>
      </c>
      <c r="D3707" s="405">
        <v>0.15</v>
      </c>
    </row>
    <row r="3708" spans="1:4" ht="15" customHeight="1">
      <c r="A3708" s="188">
        <v>11971</v>
      </c>
      <c r="B3708" s="188" t="s">
        <v>3188</v>
      </c>
      <c r="C3708" s="188" t="s">
        <v>7688</v>
      </c>
      <c r="D3708" s="405">
        <v>2.17</v>
      </c>
    </row>
    <row r="3709" spans="1:4" ht="15" customHeight="1">
      <c r="A3709" s="188">
        <v>4342</v>
      </c>
      <c r="B3709" s="188" t="s">
        <v>3189</v>
      </c>
      <c r="C3709" s="188" t="s">
        <v>7688</v>
      </c>
      <c r="D3709" s="405">
        <v>0.11</v>
      </c>
    </row>
    <row r="3710" spans="1:4" ht="15" customHeight="1">
      <c r="A3710" s="188">
        <v>4330</v>
      </c>
      <c r="B3710" s="188" t="s">
        <v>3190</v>
      </c>
      <c r="C3710" s="188" t="s">
        <v>7688</v>
      </c>
      <c r="D3710" s="405">
        <v>7.0000000000000007E-2</v>
      </c>
    </row>
    <row r="3711" spans="1:4" ht="15" customHeight="1">
      <c r="A3711" s="188">
        <v>4340</v>
      </c>
      <c r="B3711" s="188" t="s">
        <v>3191</v>
      </c>
      <c r="C3711" s="188" t="s">
        <v>7688</v>
      </c>
      <c r="D3711" s="405">
        <v>0.6</v>
      </c>
    </row>
    <row r="3712" spans="1:4" ht="15" customHeight="1">
      <c r="A3712" s="188">
        <v>5088</v>
      </c>
      <c r="B3712" s="188" t="s">
        <v>27965</v>
      </c>
      <c r="C3712" s="188" t="s">
        <v>7688</v>
      </c>
      <c r="D3712" s="405">
        <v>5.29</v>
      </c>
    </row>
    <row r="3713" spans="1:4" ht="15" customHeight="1">
      <c r="A3713" s="188">
        <v>11154</v>
      </c>
      <c r="B3713" s="188" t="s">
        <v>3192</v>
      </c>
      <c r="C3713" s="188" t="s">
        <v>7688</v>
      </c>
      <c r="D3713" s="405">
        <v>720.97</v>
      </c>
    </row>
    <row r="3714" spans="1:4" ht="15" customHeight="1">
      <c r="A3714" s="188">
        <v>4989</v>
      </c>
      <c r="B3714" s="188" t="s">
        <v>27966</v>
      </c>
      <c r="C3714" s="188" t="s">
        <v>7688</v>
      </c>
      <c r="D3714" s="405">
        <v>307.51</v>
      </c>
    </row>
    <row r="3715" spans="1:4" ht="15" customHeight="1">
      <c r="A3715" s="188">
        <v>4982</v>
      </c>
      <c r="B3715" s="188" t="s">
        <v>27967</v>
      </c>
      <c r="C3715" s="188" t="s">
        <v>7688</v>
      </c>
      <c r="D3715" s="405">
        <v>288.43</v>
      </c>
    </row>
    <row r="3716" spans="1:4" ht="15" customHeight="1">
      <c r="A3716" s="188">
        <v>4962</v>
      </c>
      <c r="B3716" s="188" t="s">
        <v>27968</v>
      </c>
      <c r="C3716" s="188" t="s">
        <v>7688</v>
      </c>
      <c r="D3716" s="405">
        <v>227.46</v>
      </c>
    </row>
    <row r="3717" spans="1:4" ht="15" customHeight="1">
      <c r="A3717" s="188">
        <v>4981</v>
      </c>
      <c r="B3717" s="188" t="s">
        <v>27969</v>
      </c>
      <c r="C3717" s="188" t="s">
        <v>7688</v>
      </c>
      <c r="D3717" s="405">
        <v>202.5</v>
      </c>
    </row>
    <row r="3718" spans="1:4" ht="15" customHeight="1">
      <c r="A3718" s="188">
        <v>4964</v>
      </c>
      <c r="B3718" s="188" t="s">
        <v>27970</v>
      </c>
      <c r="C3718" s="188" t="s">
        <v>7688</v>
      </c>
      <c r="D3718" s="405">
        <v>256.89</v>
      </c>
    </row>
    <row r="3719" spans="1:4" ht="15" customHeight="1">
      <c r="A3719" s="188">
        <v>4992</v>
      </c>
      <c r="B3719" s="188" t="s">
        <v>27971</v>
      </c>
      <c r="C3719" s="188" t="s">
        <v>7688</v>
      </c>
      <c r="D3719" s="405">
        <v>250.94</v>
      </c>
    </row>
    <row r="3720" spans="1:4" ht="15" customHeight="1">
      <c r="A3720" s="188">
        <v>4987</v>
      </c>
      <c r="B3720" s="188" t="s">
        <v>27972</v>
      </c>
      <c r="C3720" s="188" t="s">
        <v>7688</v>
      </c>
      <c r="D3720" s="405">
        <v>287.08999999999997</v>
      </c>
    </row>
    <row r="3721" spans="1:4" ht="15" customHeight="1">
      <c r="A3721" s="188">
        <v>39021</v>
      </c>
      <c r="B3721" s="188" t="s">
        <v>3193</v>
      </c>
      <c r="C3721" s="188" t="s">
        <v>7688</v>
      </c>
      <c r="D3721" s="405">
        <v>324.29000000000002</v>
      </c>
    </row>
    <row r="3722" spans="1:4" ht="15" customHeight="1">
      <c r="A3722" s="188">
        <v>39022</v>
      </c>
      <c r="B3722" s="188" t="s">
        <v>3194</v>
      </c>
      <c r="C3722" s="188" t="s">
        <v>7688</v>
      </c>
      <c r="D3722" s="405">
        <v>401.05</v>
      </c>
    </row>
    <row r="3723" spans="1:4" ht="15" customHeight="1">
      <c r="A3723" s="188">
        <v>39024</v>
      </c>
      <c r="B3723" s="188" t="s">
        <v>3195</v>
      </c>
      <c r="C3723" s="188" t="s">
        <v>7688</v>
      </c>
      <c r="D3723" s="405">
        <v>703.9</v>
      </c>
    </row>
    <row r="3724" spans="1:4" ht="15" customHeight="1">
      <c r="A3724" s="188">
        <v>4914</v>
      </c>
      <c r="B3724" s="188" t="s">
        <v>3196</v>
      </c>
      <c r="C3724" s="188" t="s">
        <v>7690</v>
      </c>
      <c r="D3724" s="405">
        <v>570.74</v>
      </c>
    </row>
    <row r="3725" spans="1:4" ht="15" customHeight="1">
      <c r="A3725" s="188">
        <v>4917</v>
      </c>
      <c r="B3725" s="188" t="s">
        <v>3197</v>
      </c>
      <c r="C3725" s="188" t="s">
        <v>7690</v>
      </c>
      <c r="D3725" s="405">
        <v>394.16</v>
      </c>
    </row>
    <row r="3726" spans="1:4" ht="15" customHeight="1">
      <c r="A3726" s="188">
        <v>39025</v>
      </c>
      <c r="B3726" s="188" t="s">
        <v>3198</v>
      </c>
      <c r="C3726" s="188" t="s">
        <v>7688</v>
      </c>
      <c r="D3726" s="405">
        <v>721.78</v>
      </c>
    </row>
    <row r="3727" spans="1:4" ht="15" customHeight="1">
      <c r="A3727" s="188">
        <v>4930</v>
      </c>
      <c r="B3727" s="188" t="s">
        <v>3199</v>
      </c>
      <c r="C3727" s="188" t="s">
        <v>7690</v>
      </c>
      <c r="D3727" s="405">
        <v>348.52</v>
      </c>
    </row>
    <row r="3728" spans="1:4" ht="15" customHeight="1">
      <c r="A3728" s="188">
        <v>4922</v>
      </c>
      <c r="B3728" s="188" t="s">
        <v>3200</v>
      </c>
      <c r="C3728" s="188" t="s">
        <v>7690</v>
      </c>
      <c r="D3728" s="405">
        <v>365.62</v>
      </c>
    </row>
    <row r="3729" spans="1:4" ht="15" customHeight="1">
      <c r="A3729" s="188">
        <v>4911</v>
      </c>
      <c r="B3729" s="188" t="s">
        <v>3201</v>
      </c>
      <c r="C3729" s="188" t="s">
        <v>7690</v>
      </c>
      <c r="D3729" s="405">
        <v>313.60000000000002</v>
      </c>
    </row>
    <row r="3730" spans="1:4" ht="15" customHeight="1">
      <c r="A3730" s="188">
        <v>37518</v>
      </c>
      <c r="B3730" s="188" t="s">
        <v>3202</v>
      </c>
      <c r="C3730" s="188" t="s">
        <v>7690</v>
      </c>
      <c r="D3730" s="405">
        <v>509.6</v>
      </c>
    </row>
    <row r="3731" spans="1:4" ht="15" customHeight="1">
      <c r="A3731" s="188">
        <v>4910</v>
      </c>
      <c r="B3731" s="188" t="s">
        <v>3203</v>
      </c>
      <c r="C3731" s="188" t="s">
        <v>7690</v>
      </c>
      <c r="D3731" s="405">
        <v>429.6</v>
      </c>
    </row>
    <row r="3732" spans="1:4" ht="15" customHeight="1">
      <c r="A3732" s="188">
        <v>4943</v>
      </c>
      <c r="B3732" s="188" t="s">
        <v>3204</v>
      </c>
      <c r="C3732" s="188" t="s">
        <v>7690</v>
      </c>
      <c r="D3732" s="405">
        <v>639.99</v>
      </c>
    </row>
    <row r="3733" spans="1:4" ht="15" customHeight="1">
      <c r="A3733" s="188">
        <v>5002</v>
      </c>
      <c r="B3733" s="188" t="s">
        <v>9989</v>
      </c>
      <c r="C3733" s="188" t="s">
        <v>7690</v>
      </c>
      <c r="D3733" s="405">
        <v>324.22000000000003</v>
      </c>
    </row>
    <row r="3734" spans="1:4" ht="15" customHeight="1">
      <c r="A3734" s="188">
        <v>4977</v>
      </c>
      <c r="B3734" s="188" t="s">
        <v>9990</v>
      </c>
      <c r="C3734" s="188" t="s">
        <v>7690</v>
      </c>
      <c r="D3734" s="405">
        <v>218.86</v>
      </c>
    </row>
    <row r="3735" spans="1:4" ht="15" customHeight="1">
      <c r="A3735" s="188">
        <v>5028</v>
      </c>
      <c r="B3735" s="188" t="s">
        <v>9991</v>
      </c>
      <c r="C3735" s="188" t="s">
        <v>7690</v>
      </c>
      <c r="D3735" s="405">
        <v>535.52</v>
      </c>
    </row>
    <row r="3736" spans="1:4" ht="15" customHeight="1">
      <c r="A3736" s="188">
        <v>4998</v>
      </c>
      <c r="B3736" s="188" t="s">
        <v>9992</v>
      </c>
      <c r="C3736" s="188" t="s">
        <v>7690</v>
      </c>
      <c r="D3736" s="405">
        <v>444.76</v>
      </c>
    </row>
    <row r="3737" spans="1:4" ht="15" customHeight="1">
      <c r="A3737" s="188">
        <v>4969</v>
      </c>
      <c r="B3737" s="188" t="s">
        <v>9993</v>
      </c>
      <c r="C3737" s="188" t="s">
        <v>7690</v>
      </c>
      <c r="D3737" s="405">
        <v>309.54000000000002</v>
      </c>
    </row>
    <row r="3738" spans="1:4" ht="15" customHeight="1">
      <c r="A3738" s="188">
        <v>11364</v>
      </c>
      <c r="B3738" s="188" t="s">
        <v>27973</v>
      </c>
      <c r="C3738" s="188" t="s">
        <v>7688</v>
      </c>
      <c r="D3738" s="405">
        <v>173.96</v>
      </c>
    </row>
    <row r="3739" spans="1:4" ht="15" customHeight="1">
      <c r="A3739" s="188">
        <v>11365</v>
      </c>
      <c r="B3739" s="188" t="s">
        <v>27974</v>
      </c>
      <c r="C3739" s="188" t="s">
        <v>7688</v>
      </c>
      <c r="D3739" s="405">
        <v>180.53</v>
      </c>
    </row>
    <row r="3740" spans="1:4" ht="15" customHeight="1">
      <c r="A3740" s="188">
        <v>11366</v>
      </c>
      <c r="B3740" s="188" t="s">
        <v>27975</v>
      </c>
      <c r="C3740" s="188" t="s">
        <v>7688</v>
      </c>
      <c r="D3740" s="405">
        <v>191.9</v>
      </c>
    </row>
    <row r="3741" spans="1:4" ht="15" customHeight="1">
      <c r="A3741" s="188">
        <v>43777</v>
      </c>
      <c r="B3741" s="188" t="s">
        <v>27976</v>
      </c>
      <c r="C3741" s="188" t="s">
        <v>7688</v>
      </c>
      <c r="D3741" s="405">
        <v>225.42</v>
      </c>
    </row>
    <row r="3742" spans="1:4" ht="15" customHeight="1">
      <c r="A3742" s="188">
        <v>20322</v>
      </c>
      <c r="B3742" s="188" t="s">
        <v>27977</v>
      </c>
      <c r="C3742" s="188" t="s">
        <v>7688</v>
      </c>
      <c r="D3742" s="405">
        <v>209.26</v>
      </c>
    </row>
    <row r="3743" spans="1:4">
      <c r="A3743" s="188">
        <v>10553</v>
      </c>
      <c r="B3743" s="188" t="s">
        <v>27978</v>
      </c>
      <c r="C3743" s="188" t="s">
        <v>7688</v>
      </c>
      <c r="D3743" s="405">
        <v>190.01</v>
      </c>
    </row>
    <row r="3744" spans="1:4" ht="15" customHeight="1">
      <c r="A3744" s="188">
        <v>5020</v>
      </c>
      <c r="B3744" s="188" t="s">
        <v>27979</v>
      </c>
      <c r="C3744" s="188" t="s">
        <v>7688</v>
      </c>
      <c r="D3744" s="405">
        <v>200.33</v>
      </c>
    </row>
    <row r="3745" spans="1:4" ht="15" customHeight="1">
      <c r="A3745" s="188">
        <v>10554</v>
      </c>
      <c r="B3745" s="188" t="s">
        <v>27980</v>
      </c>
      <c r="C3745" s="188" t="s">
        <v>7688</v>
      </c>
      <c r="D3745" s="405">
        <v>191.69</v>
      </c>
    </row>
    <row r="3746" spans="1:4" ht="15" customHeight="1">
      <c r="A3746" s="188">
        <v>10555</v>
      </c>
      <c r="B3746" s="188" t="s">
        <v>27981</v>
      </c>
      <c r="C3746" s="188" t="s">
        <v>7688</v>
      </c>
      <c r="D3746" s="405">
        <v>209.05</v>
      </c>
    </row>
    <row r="3747" spans="1:4" ht="15" customHeight="1">
      <c r="A3747" s="188">
        <v>10556</v>
      </c>
      <c r="B3747" s="188" t="s">
        <v>27982</v>
      </c>
      <c r="C3747" s="188" t="s">
        <v>7688</v>
      </c>
      <c r="D3747" s="405">
        <v>277.95</v>
      </c>
    </row>
    <row r="3748" spans="1:4" ht="15" customHeight="1">
      <c r="A3748" s="188">
        <v>39502</v>
      </c>
      <c r="B3748" s="188" t="s">
        <v>27983</v>
      </c>
      <c r="C3748" s="188" t="s">
        <v>7688</v>
      </c>
      <c r="D3748" s="405">
        <v>390.3</v>
      </c>
    </row>
    <row r="3749" spans="1:4" ht="15" customHeight="1">
      <c r="A3749" s="188">
        <v>39504</v>
      </c>
      <c r="B3749" s="188" t="s">
        <v>27984</v>
      </c>
      <c r="C3749" s="188" t="s">
        <v>7688</v>
      </c>
      <c r="D3749" s="405">
        <v>431.6</v>
      </c>
    </row>
    <row r="3750" spans="1:4" ht="15" customHeight="1">
      <c r="A3750" s="188">
        <v>39503</v>
      </c>
      <c r="B3750" s="188" t="s">
        <v>27985</v>
      </c>
      <c r="C3750" s="188" t="s">
        <v>7688</v>
      </c>
      <c r="D3750" s="405">
        <v>454.25</v>
      </c>
    </row>
    <row r="3751" spans="1:4">
      <c r="A3751" s="188">
        <v>39505</v>
      </c>
      <c r="B3751" s="188" t="s">
        <v>27986</v>
      </c>
      <c r="C3751" s="188" t="s">
        <v>7688</v>
      </c>
      <c r="D3751" s="405">
        <v>489.52</v>
      </c>
    </row>
    <row r="3752" spans="1:4" ht="15" customHeight="1">
      <c r="A3752" s="188">
        <v>25969</v>
      </c>
      <c r="B3752" s="188" t="s">
        <v>3205</v>
      </c>
      <c r="C3752" s="188" t="s">
        <v>7688</v>
      </c>
      <c r="D3752" s="405">
        <v>360.15</v>
      </c>
    </row>
    <row r="3753" spans="1:4" ht="15" customHeight="1">
      <c r="A3753" s="188">
        <v>4944</v>
      </c>
      <c r="B3753" s="188" t="s">
        <v>3206</v>
      </c>
      <c r="C3753" s="188" t="s">
        <v>7690</v>
      </c>
      <c r="D3753" s="405">
        <v>956.79</v>
      </c>
    </row>
    <row r="3754" spans="1:4" ht="15" customHeight="1">
      <c r="A3754" s="188">
        <v>21102</v>
      </c>
      <c r="B3754" s="188" t="s">
        <v>3207</v>
      </c>
      <c r="C3754" s="188" t="s">
        <v>7688</v>
      </c>
      <c r="D3754" s="405">
        <v>63.34</v>
      </c>
    </row>
    <row r="3755" spans="1:4" ht="15" customHeight="1">
      <c r="A3755" s="188">
        <v>21101</v>
      </c>
      <c r="B3755" s="188" t="s">
        <v>3208</v>
      </c>
      <c r="C3755" s="188" t="s">
        <v>7688</v>
      </c>
      <c r="D3755" s="405">
        <v>40.67</v>
      </c>
    </row>
    <row r="3756" spans="1:4" ht="15" customHeight="1">
      <c r="A3756" s="188">
        <v>34713</v>
      </c>
      <c r="B3756" s="188" t="s">
        <v>3209</v>
      </c>
      <c r="C3756" s="188" t="s">
        <v>7690</v>
      </c>
      <c r="D3756" s="405">
        <v>398.15</v>
      </c>
    </row>
    <row r="3757" spans="1:4" ht="15" customHeight="1">
      <c r="A3757" s="188">
        <v>4947</v>
      </c>
      <c r="B3757" s="188" t="s">
        <v>3210</v>
      </c>
      <c r="C3757" s="188" t="s">
        <v>7690</v>
      </c>
      <c r="D3757" s="405">
        <v>447.87</v>
      </c>
    </row>
    <row r="3758" spans="1:4" ht="15" customHeight="1">
      <c r="A3758" s="188">
        <v>37563</v>
      </c>
      <c r="B3758" s="188" t="s">
        <v>3211</v>
      </c>
      <c r="C3758" s="188" t="s">
        <v>7690</v>
      </c>
      <c r="D3758" s="405">
        <v>343.89</v>
      </c>
    </row>
    <row r="3759" spans="1:4" ht="15" customHeight="1">
      <c r="A3759" s="188">
        <v>4948</v>
      </c>
      <c r="B3759" s="188" t="s">
        <v>3212</v>
      </c>
      <c r="C3759" s="188" t="s">
        <v>7690</v>
      </c>
      <c r="D3759" s="405">
        <v>312.10000000000002</v>
      </c>
    </row>
    <row r="3760" spans="1:4" ht="15" customHeight="1">
      <c r="A3760" s="188">
        <v>37561</v>
      </c>
      <c r="B3760" s="188" t="s">
        <v>3213</v>
      </c>
      <c r="C3760" s="188" t="s">
        <v>7690</v>
      </c>
      <c r="D3760" s="405">
        <v>641.96</v>
      </c>
    </row>
    <row r="3761" spans="1:4" ht="15" customHeight="1">
      <c r="A3761" s="188">
        <v>37562</v>
      </c>
      <c r="B3761" s="188" t="s">
        <v>3214</v>
      </c>
      <c r="C3761" s="188" t="s">
        <v>7690</v>
      </c>
      <c r="D3761" s="405">
        <v>411.75</v>
      </c>
    </row>
    <row r="3762" spans="1:4" ht="15" customHeight="1">
      <c r="A3762" s="188">
        <v>14164</v>
      </c>
      <c r="B3762" s="188" t="s">
        <v>3215</v>
      </c>
      <c r="C3762" s="188" t="s">
        <v>7688</v>
      </c>
      <c r="D3762" s="406">
        <v>1970.01</v>
      </c>
    </row>
    <row r="3763" spans="1:4" ht="15" customHeight="1">
      <c r="A3763" s="188">
        <v>14163</v>
      </c>
      <c r="B3763" s="188" t="s">
        <v>3216</v>
      </c>
      <c r="C3763" s="188" t="s">
        <v>7688</v>
      </c>
      <c r="D3763" s="406">
        <v>2239.0500000000002</v>
      </c>
    </row>
    <row r="3764" spans="1:4" ht="15" customHeight="1">
      <c r="A3764" s="188">
        <v>5051</v>
      </c>
      <c r="B3764" s="188" t="s">
        <v>7751</v>
      </c>
      <c r="C3764" s="188" t="s">
        <v>7688</v>
      </c>
      <c r="D3764" s="406">
        <v>1904.28</v>
      </c>
    </row>
    <row r="3765" spans="1:4" ht="15" customHeight="1">
      <c r="A3765" s="188">
        <v>14162</v>
      </c>
      <c r="B3765" s="188" t="s">
        <v>7752</v>
      </c>
      <c r="C3765" s="188" t="s">
        <v>7688</v>
      </c>
      <c r="D3765" s="406">
        <v>1901.52</v>
      </c>
    </row>
    <row r="3766" spans="1:4" ht="15" customHeight="1">
      <c r="A3766" s="188">
        <v>5052</v>
      </c>
      <c r="B3766" s="188" t="s">
        <v>3217</v>
      </c>
      <c r="C3766" s="188" t="s">
        <v>7688</v>
      </c>
      <c r="D3766" s="406">
        <v>1418.8</v>
      </c>
    </row>
    <row r="3767" spans="1:4">
      <c r="A3767" s="188">
        <v>14166</v>
      </c>
      <c r="B3767" s="188" t="s">
        <v>3218</v>
      </c>
      <c r="C3767" s="188" t="s">
        <v>7688</v>
      </c>
      <c r="D3767" s="406">
        <v>1436.81</v>
      </c>
    </row>
    <row r="3768" spans="1:4" ht="15" customHeight="1">
      <c r="A3768" s="188">
        <v>14165</v>
      </c>
      <c r="B3768" s="188" t="s">
        <v>3219</v>
      </c>
      <c r="C3768" s="188" t="s">
        <v>7688</v>
      </c>
      <c r="D3768" s="406">
        <v>1990.51</v>
      </c>
    </row>
    <row r="3769" spans="1:4">
      <c r="A3769" s="188">
        <v>5050</v>
      </c>
      <c r="B3769" s="188" t="s">
        <v>3220</v>
      </c>
      <c r="C3769" s="188" t="s">
        <v>7688</v>
      </c>
      <c r="D3769" s="405">
        <v>489.91</v>
      </c>
    </row>
    <row r="3770" spans="1:4" ht="15" customHeight="1">
      <c r="A3770" s="188">
        <v>12366</v>
      </c>
      <c r="B3770" s="188" t="s">
        <v>3221</v>
      </c>
      <c r="C3770" s="188" t="s">
        <v>7688</v>
      </c>
      <c r="D3770" s="405">
        <v>654.99</v>
      </c>
    </row>
    <row r="3771" spans="1:4">
      <c r="A3771" s="188">
        <v>5045</v>
      </c>
      <c r="B3771" s="188" t="s">
        <v>3222</v>
      </c>
      <c r="C3771" s="188" t="s">
        <v>7688</v>
      </c>
      <c r="D3771" s="405">
        <v>912.1</v>
      </c>
    </row>
    <row r="3772" spans="1:4" ht="15" customHeight="1">
      <c r="A3772" s="188">
        <v>5044</v>
      </c>
      <c r="B3772" s="188" t="s">
        <v>3223</v>
      </c>
      <c r="C3772" s="188" t="s">
        <v>7688</v>
      </c>
      <c r="D3772" s="405">
        <v>643.5</v>
      </c>
    </row>
    <row r="3773" spans="1:4">
      <c r="A3773" s="188">
        <v>5055</v>
      </c>
      <c r="B3773" s="188" t="s">
        <v>3224</v>
      </c>
      <c r="C3773" s="188" t="s">
        <v>7688</v>
      </c>
      <c r="D3773" s="405">
        <v>914.88</v>
      </c>
    </row>
    <row r="3774" spans="1:4" ht="15" customHeight="1">
      <c r="A3774" s="188">
        <v>5053</v>
      </c>
      <c r="B3774" s="188" t="s">
        <v>3225</v>
      </c>
      <c r="C3774" s="188" t="s">
        <v>7688</v>
      </c>
      <c r="D3774" s="405">
        <v>712.08</v>
      </c>
    </row>
    <row r="3775" spans="1:4">
      <c r="A3775" s="188">
        <v>5035</v>
      </c>
      <c r="B3775" s="188" t="s">
        <v>3226</v>
      </c>
      <c r="C3775" s="188" t="s">
        <v>7688</v>
      </c>
      <c r="D3775" s="406">
        <v>1164.24</v>
      </c>
    </row>
    <row r="3776" spans="1:4" ht="15" customHeight="1">
      <c r="A3776" s="188">
        <v>5036</v>
      </c>
      <c r="B3776" s="188" t="s">
        <v>3227</v>
      </c>
      <c r="C3776" s="188" t="s">
        <v>7688</v>
      </c>
      <c r="D3776" s="406">
        <v>1943.5</v>
      </c>
    </row>
    <row r="3777" spans="1:4">
      <c r="A3777" s="188">
        <v>5059</v>
      </c>
      <c r="B3777" s="188" t="s">
        <v>3228</v>
      </c>
      <c r="C3777" s="188" t="s">
        <v>7688</v>
      </c>
      <c r="D3777" s="405">
        <v>910.54</v>
      </c>
    </row>
    <row r="3778" spans="1:4" ht="15" customHeight="1">
      <c r="A3778" s="188">
        <v>5057</v>
      </c>
      <c r="B3778" s="188" t="s">
        <v>3229</v>
      </c>
      <c r="C3778" s="188" t="s">
        <v>7688</v>
      </c>
      <c r="D3778" s="405">
        <v>782.99</v>
      </c>
    </row>
    <row r="3779" spans="1:4">
      <c r="A3779" s="188">
        <v>5033</v>
      </c>
      <c r="B3779" s="188" t="s">
        <v>3230</v>
      </c>
      <c r="C3779" s="188" t="s">
        <v>7688</v>
      </c>
      <c r="D3779" s="405">
        <v>650</v>
      </c>
    </row>
    <row r="3780" spans="1:4" ht="15" customHeight="1">
      <c r="A3780" s="188">
        <v>5038</v>
      </c>
      <c r="B3780" s="188" t="s">
        <v>3231</v>
      </c>
      <c r="C3780" s="188" t="s">
        <v>7688</v>
      </c>
      <c r="D3780" s="405">
        <v>529.75</v>
      </c>
    </row>
    <row r="3781" spans="1:4" ht="15" customHeight="1">
      <c r="A3781" s="188">
        <v>12372</v>
      </c>
      <c r="B3781" s="188" t="s">
        <v>3232</v>
      </c>
      <c r="C3781" s="188" t="s">
        <v>7688</v>
      </c>
      <c r="D3781" s="405">
        <v>698.1</v>
      </c>
    </row>
    <row r="3782" spans="1:4" ht="15" customHeight="1">
      <c r="A3782" s="188">
        <v>13339</v>
      </c>
      <c r="B3782" s="188" t="s">
        <v>3233</v>
      </c>
      <c r="C3782" s="188" t="s">
        <v>7688</v>
      </c>
      <c r="D3782" s="406">
        <v>1037.8</v>
      </c>
    </row>
    <row r="3783" spans="1:4">
      <c r="A3783" s="188">
        <v>12373</v>
      </c>
      <c r="B3783" s="188" t="s">
        <v>3234</v>
      </c>
      <c r="C3783" s="188" t="s">
        <v>7688</v>
      </c>
      <c r="D3783" s="406">
        <v>1086.8</v>
      </c>
    </row>
    <row r="3784" spans="1:4" ht="15" customHeight="1">
      <c r="A3784" s="188">
        <v>12388</v>
      </c>
      <c r="B3784" s="188" t="s">
        <v>3235</v>
      </c>
      <c r="C3784" s="188" t="s">
        <v>7688</v>
      </c>
      <c r="D3784" s="405">
        <v>289.99</v>
      </c>
    </row>
    <row r="3785" spans="1:4" ht="15" customHeight="1">
      <c r="A3785" s="188">
        <v>34695</v>
      </c>
      <c r="B3785" s="188" t="s">
        <v>3236</v>
      </c>
      <c r="C3785" s="188" t="s">
        <v>7688</v>
      </c>
      <c r="D3785" s="405">
        <v>747.5</v>
      </c>
    </row>
    <row r="3786" spans="1:4" ht="15" customHeight="1">
      <c r="A3786" s="188">
        <v>34692</v>
      </c>
      <c r="B3786" s="188" t="s">
        <v>3237</v>
      </c>
      <c r="C3786" s="188" t="s">
        <v>7688</v>
      </c>
      <c r="D3786" s="406">
        <v>1794</v>
      </c>
    </row>
    <row r="3787" spans="1:4" ht="15" customHeight="1">
      <c r="A3787" s="188">
        <v>2731</v>
      </c>
      <c r="B3787" s="188" t="s">
        <v>27987</v>
      </c>
      <c r="C3787" s="188" t="s">
        <v>7691</v>
      </c>
      <c r="D3787" s="405">
        <v>69.25</v>
      </c>
    </row>
    <row r="3788" spans="1:4" ht="15" customHeight="1">
      <c r="A3788" s="188">
        <v>26028</v>
      </c>
      <c r="B3788" s="188" t="s">
        <v>3238</v>
      </c>
      <c r="C3788" s="188" t="s">
        <v>7704</v>
      </c>
      <c r="D3788" s="405">
        <v>336.04</v>
      </c>
    </row>
    <row r="3789" spans="1:4">
      <c r="A3789" s="188">
        <v>11844</v>
      </c>
      <c r="B3789" s="188" t="s">
        <v>27988</v>
      </c>
      <c r="C3789" s="188" t="s">
        <v>7691</v>
      </c>
      <c r="D3789" s="405">
        <v>39.85</v>
      </c>
    </row>
    <row r="3790" spans="1:4" ht="15" customHeight="1">
      <c r="A3790" s="188">
        <v>4465</v>
      </c>
      <c r="B3790" s="188" t="s">
        <v>27989</v>
      </c>
      <c r="C3790" s="188" t="s">
        <v>7691</v>
      </c>
      <c r="D3790" s="405">
        <v>33.119999999999997</v>
      </c>
    </row>
    <row r="3791" spans="1:4">
      <c r="A3791" s="188">
        <v>35273</v>
      </c>
      <c r="B3791" s="188" t="s">
        <v>27990</v>
      </c>
      <c r="C3791" s="188" t="s">
        <v>7691</v>
      </c>
      <c r="D3791" s="405">
        <v>39.72</v>
      </c>
    </row>
    <row r="3792" spans="1:4" ht="15" customHeight="1">
      <c r="A3792" s="188">
        <v>4470</v>
      </c>
      <c r="B3792" s="188" t="s">
        <v>27991</v>
      </c>
      <c r="C3792" s="188" t="s">
        <v>7691</v>
      </c>
      <c r="D3792" s="405">
        <v>91.67</v>
      </c>
    </row>
    <row r="3793" spans="1:4">
      <c r="A3793" s="188">
        <v>20208</v>
      </c>
      <c r="B3793" s="188" t="s">
        <v>27992</v>
      </c>
      <c r="C3793" s="188" t="s">
        <v>7691</v>
      </c>
      <c r="D3793" s="405">
        <v>82.5</v>
      </c>
    </row>
    <row r="3794" spans="1:4" ht="15" customHeight="1">
      <c r="A3794" s="188">
        <v>20204</v>
      </c>
      <c r="B3794" s="188" t="s">
        <v>27993</v>
      </c>
      <c r="C3794" s="188" t="s">
        <v>7691</v>
      </c>
      <c r="D3794" s="405">
        <v>61.11</v>
      </c>
    </row>
    <row r="3795" spans="1:4" ht="15" customHeight="1">
      <c r="A3795" s="188">
        <v>4437</v>
      </c>
      <c r="B3795" s="188" t="s">
        <v>27994</v>
      </c>
      <c r="C3795" s="188" t="s">
        <v>7691</v>
      </c>
      <c r="D3795" s="405">
        <v>68.75</v>
      </c>
    </row>
    <row r="3796" spans="1:4">
      <c r="A3796" s="188">
        <v>14580</v>
      </c>
      <c r="B3796" s="188" t="s">
        <v>27995</v>
      </c>
      <c r="C3796" s="188" t="s">
        <v>7691</v>
      </c>
      <c r="D3796" s="405">
        <v>68.75</v>
      </c>
    </row>
    <row r="3797" spans="1:4" ht="15" customHeight="1">
      <c r="A3797" s="188">
        <v>40304</v>
      </c>
      <c r="B3797" s="188" t="s">
        <v>3239</v>
      </c>
      <c r="C3797" s="188" t="s">
        <v>7692</v>
      </c>
      <c r="D3797" s="405">
        <v>22.91</v>
      </c>
    </row>
    <row r="3798" spans="1:4" ht="15" customHeight="1">
      <c r="A3798" s="188">
        <v>5065</v>
      </c>
      <c r="B3798" s="188" t="s">
        <v>3240</v>
      </c>
      <c r="C3798" s="188" t="s">
        <v>7692</v>
      </c>
      <c r="D3798" s="405">
        <v>35.31</v>
      </c>
    </row>
    <row r="3799" spans="1:4">
      <c r="A3799" s="188">
        <v>5072</v>
      </c>
      <c r="B3799" s="188" t="s">
        <v>3241</v>
      </c>
      <c r="C3799" s="188" t="s">
        <v>7692</v>
      </c>
      <c r="D3799" s="405">
        <v>32.659999999999997</v>
      </c>
    </row>
    <row r="3800" spans="1:4" ht="15" customHeight="1">
      <c r="A3800" s="188">
        <v>5066</v>
      </c>
      <c r="B3800" s="188" t="s">
        <v>3242</v>
      </c>
      <c r="C3800" s="188" t="s">
        <v>7692</v>
      </c>
      <c r="D3800" s="405">
        <v>24.46</v>
      </c>
    </row>
    <row r="3801" spans="1:4" ht="15" customHeight="1">
      <c r="A3801" s="188">
        <v>5063</v>
      </c>
      <c r="B3801" s="188" t="s">
        <v>3243</v>
      </c>
      <c r="C3801" s="188" t="s">
        <v>7692</v>
      </c>
      <c r="D3801" s="405">
        <v>22.15</v>
      </c>
    </row>
    <row r="3802" spans="1:4" ht="15" customHeight="1">
      <c r="A3802" s="188">
        <v>20247</v>
      </c>
      <c r="B3802" s="188" t="s">
        <v>3244</v>
      </c>
      <c r="C3802" s="188" t="s">
        <v>7692</v>
      </c>
      <c r="D3802" s="405">
        <v>20.55</v>
      </c>
    </row>
    <row r="3803" spans="1:4" ht="15" customHeight="1">
      <c r="A3803" s="188">
        <v>5074</v>
      </c>
      <c r="B3803" s="188" t="s">
        <v>3245</v>
      </c>
      <c r="C3803" s="188" t="s">
        <v>7692</v>
      </c>
      <c r="D3803" s="405">
        <v>20.8</v>
      </c>
    </row>
    <row r="3804" spans="1:4" ht="15" customHeight="1">
      <c r="A3804" s="188">
        <v>5067</v>
      </c>
      <c r="B3804" s="188" t="s">
        <v>3246</v>
      </c>
      <c r="C3804" s="188" t="s">
        <v>7692</v>
      </c>
      <c r="D3804" s="405">
        <v>19.78</v>
      </c>
    </row>
    <row r="3805" spans="1:4" ht="15" customHeight="1">
      <c r="A3805" s="188">
        <v>5078</v>
      </c>
      <c r="B3805" s="188" t="s">
        <v>3247</v>
      </c>
      <c r="C3805" s="188" t="s">
        <v>7692</v>
      </c>
      <c r="D3805" s="405">
        <v>19.559999999999999</v>
      </c>
    </row>
    <row r="3806" spans="1:4" ht="15" customHeight="1">
      <c r="A3806" s="188">
        <v>5068</v>
      </c>
      <c r="B3806" s="188" t="s">
        <v>3248</v>
      </c>
      <c r="C3806" s="188" t="s">
        <v>7692</v>
      </c>
      <c r="D3806" s="405">
        <v>18.559999999999999</v>
      </c>
    </row>
    <row r="3807" spans="1:4" ht="15" customHeight="1">
      <c r="A3807" s="188">
        <v>5073</v>
      </c>
      <c r="B3807" s="188" t="s">
        <v>3249</v>
      </c>
      <c r="C3807" s="188" t="s">
        <v>7692</v>
      </c>
      <c r="D3807" s="405">
        <v>18.920000000000002</v>
      </c>
    </row>
    <row r="3808" spans="1:4" ht="15" customHeight="1">
      <c r="A3808" s="188">
        <v>5069</v>
      </c>
      <c r="B3808" s="188" t="s">
        <v>3250</v>
      </c>
      <c r="C3808" s="188" t="s">
        <v>7692</v>
      </c>
      <c r="D3808" s="405">
        <v>18.920000000000002</v>
      </c>
    </row>
    <row r="3809" spans="1:4" ht="15" customHeight="1">
      <c r="A3809" s="188">
        <v>5070</v>
      </c>
      <c r="B3809" s="188" t="s">
        <v>3251</v>
      </c>
      <c r="C3809" s="188" t="s">
        <v>7692</v>
      </c>
      <c r="D3809" s="405">
        <v>19.13</v>
      </c>
    </row>
    <row r="3810" spans="1:4" ht="15" customHeight="1">
      <c r="A3810" s="188">
        <v>5071</v>
      </c>
      <c r="B3810" s="188" t="s">
        <v>3252</v>
      </c>
      <c r="C3810" s="188" t="s">
        <v>7692</v>
      </c>
      <c r="D3810" s="405">
        <v>18.559999999999999</v>
      </c>
    </row>
    <row r="3811" spans="1:4" ht="15" customHeight="1">
      <c r="A3811" s="188">
        <v>5061</v>
      </c>
      <c r="B3811" s="188" t="s">
        <v>3253</v>
      </c>
      <c r="C3811" s="188" t="s">
        <v>7692</v>
      </c>
      <c r="D3811" s="405">
        <v>18.25</v>
      </c>
    </row>
    <row r="3812" spans="1:4" ht="15" customHeight="1">
      <c r="A3812" s="188">
        <v>5075</v>
      </c>
      <c r="B3812" s="188" t="s">
        <v>3254</v>
      </c>
      <c r="C3812" s="188" t="s">
        <v>7692</v>
      </c>
      <c r="D3812" s="405">
        <v>18.559999999999999</v>
      </c>
    </row>
    <row r="3813" spans="1:4" ht="15" customHeight="1">
      <c r="A3813" s="188">
        <v>39027</v>
      </c>
      <c r="B3813" s="188" t="s">
        <v>3255</v>
      </c>
      <c r="C3813" s="188" t="s">
        <v>7692</v>
      </c>
      <c r="D3813" s="405">
        <v>18.55</v>
      </c>
    </row>
    <row r="3814" spans="1:4" ht="15" customHeight="1">
      <c r="A3814" s="188">
        <v>5062</v>
      </c>
      <c r="B3814" s="188" t="s">
        <v>3256</v>
      </c>
      <c r="C3814" s="188" t="s">
        <v>7692</v>
      </c>
      <c r="D3814" s="405">
        <v>18.809999999999999</v>
      </c>
    </row>
    <row r="3815" spans="1:4" ht="15" customHeight="1">
      <c r="A3815" s="188">
        <v>40568</v>
      </c>
      <c r="B3815" s="188" t="s">
        <v>3257</v>
      </c>
      <c r="C3815" s="188" t="s">
        <v>7692</v>
      </c>
      <c r="D3815" s="405">
        <v>18.7</v>
      </c>
    </row>
    <row r="3816" spans="1:4" ht="15" customHeight="1">
      <c r="A3816" s="188">
        <v>39026</v>
      </c>
      <c r="B3816" s="188" t="s">
        <v>3258</v>
      </c>
      <c r="C3816" s="188" t="s">
        <v>7692</v>
      </c>
      <c r="D3816" s="405">
        <v>20.87</v>
      </c>
    </row>
    <row r="3817" spans="1:4" ht="15" customHeight="1">
      <c r="A3817" s="188">
        <v>42431</v>
      </c>
      <c r="B3817" s="188" t="s">
        <v>9994</v>
      </c>
      <c r="C3817" s="188" t="s">
        <v>7688</v>
      </c>
      <c r="D3817" s="406">
        <v>3387.96</v>
      </c>
    </row>
    <row r="3818" spans="1:4">
      <c r="A3818" s="188">
        <v>11149</v>
      </c>
      <c r="B3818" s="188" t="s">
        <v>3259</v>
      </c>
      <c r="C3818" s="188" t="s">
        <v>7731</v>
      </c>
      <c r="D3818" s="405">
        <v>225.78</v>
      </c>
    </row>
    <row r="3819" spans="1:4">
      <c r="A3819" s="188">
        <v>511</v>
      </c>
      <c r="B3819" s="188" t="s">
        <v>3260</v>
      </c>
      <c r="C3819" s="188" t="s">
        <v>7693</v>
      </c>
      <c r="D3819" s="405">
        <v>9.4499999999999993</v>
      </c>
    </row>
    <row r="3820" spans="1:4" ht="15" customHeight="1">
      <c r="A3820" s="188">
        <v>37540</v>
      </c>
      <c r="B3820" s="188" t="s">
        <v>3261</v>
      </c>
      <c r="C3820" s="188" t="s">
        <v>7688</v>
      </c>
      <c r="D3820" s="406">
        <v>87233.56</v>
      </c>
    </row>
    <row r="3821" spans="1:4" ht="15" customHeight="1">
      <c r="A3821" s="188">
        <v>37548</v>
      </c>
      <c r="B3821" s="188" t="s">
        <v>3262</v>
      </c>
      <c r="C3821" s="188" t="s">
        <v>7688</v>
      </c>
      <c r="D3821" s="406">
        <v>115627.65</v>
      </c>
    </row>
    <row r="3822" spans="1:4" ht="15" customHeight="1">
      <c r="A3822" s="188">
        <v>39828</v>
      </c>
      <c r="B3822" s="188" t="s">
        <v>7753</v>
      </c>
      <c r="C3822" s="188" t="s">
        <v>7688</v>
      </c>
      <c r="D3822" s="405">
        <v>693.65</v>
      </c>
    </row>
    <row r="3823" spans="1:4" ht="15" customHeight="1">
      <c r="A3823" s="188">
        <v>12273</v>
      </c>
      <c r="B3823" s="188" t="s">
        <v>3263</v>
      </c>
      <c r="C3823" s="188" t="s">
        <v>7688</v>
      </c>
      <c r="D3823" s="405">
        <v>60.87</v>
      </c>
    </row>
    <row r="3824" spans="1:4" ht="15" customHeight="1">
      <c r="A3824" s="188">
        <v>38392</v>
      </c>
      <c r="B3824" s="188" t="s">
        <v>3264</v>
      </c>
      <c r="C3824" s="188" t="s">
        <v>7688</v>
      </c>
      <c r="D3824" s="405">
        <v>49.98</v>
      </c>
    </row>
    <row r="3825" spans="1:4" ht="15" customHeight="1">
      <c r="A3825" s="188">
        <v>11735</v>
      </c>
      <c r="B3825" s="188" t="s">
        <v>3265</v>
      </c>
      <c r="C3825" s="188" t="s">
        <v>7688</v>
      </c>
      <c r="D3825" s="405">
        <v>4.08</v>
      </c>
    </row>
    <row r="3826" spans="1:4" ht="15" customHeight="1">
      <c r="A3826" s="188">
        <v>11737</v>
      </c>
      <c r="B3826" s="188" t="s">
        <v>3266</v>
      </c>
      <c r="C3826" s="188" t="s">
        <v>7688</v>
      </c>
      <c r="D3826" s="405">
        <v>5.45</v>
      </c>
    </row>
    <row r="3827" spans="1:4" ht="15" customHeight="1">
      <c r="A3827" s="188">
        <v>11738</v>
      </c>
      <c r="B3827" s="188" t="s">
        <v>3267</v>
      </c>
      <c r="C3827" s="188" t="s">
        <v>7688</v>
      </c>
      <c r="D3827" s="405">
        <v>8.8699999999999992</v>
      </c>
    </row>
    <row r="3828" spans="1:4" ht="15" customHeight="1">
      <c r="A3828" s="188">
        <v>36143</v>
      </c>
      <c r="B3828" s="188" t="s">
        <v>3268</v>
      </c>
      <c r="C3828" s="188" t="s">
        <v>7688</v>
      </c>
      <c r="D3828" s="405">
        <v>25.62</v>
      </c>
    </row>
    <row r="3829" spans="1:4" ht="15" customHeight="1">
      <c r="A3829" s="188">
        <v>36142</v>
      </c>
      <c r="B3829" s="188" t="s">
        <v>3269</v>
      </c>
      <c r="C3829" s="188" t="s">
        <v>7688</v>
      </c>
      <c r="D3829" s="405">
        <v>1.87</v>
      </c>
    </row>
    <row r="3830" spans="1:4" ht="15" customHeight="1">
      <c r="A3830" s="188">
        <v>36146</v>
      </c>
      <c r="B3830" s="188" t="s">
        <v>3270</v>
      </c>
      <c r="C3830" s="188" t="s">
        <v>7688</v>
      </c>
      <c r="D3830" s="405">
        <v>212.5</v>
      </c>
    </row>
    <row r="3831" spans="1:4" ht="15" customHeight="1">
      <c r="A3831" s="188">
        <v>39015</v>
      </c>
      <c r="B3831" s="188" t="s">
        <v>4302</v>
      </c>
      <c r="C3831" s="188" t="s">
        <v>7688</v>
      </c>
      <c r="D3831" s="405">
        <v>0.8</v>
      </c>
    </row>
    <row r="3832" spans="1:4" ht="15" customHeight="1">
      <c r="A3832" s="188">
        <v>38377</v>
      </c>
      <c r="B3832" s="188" t="s">
        <v>3271</v>
      </c>
      <c r="C3832" s="188" t="s">
        <v>7688</v>
      </c>
      <c r="D3832" s="405">
        <v>25.13</v>
      </c>
    </row>
    <row r="3833" spans="1:4" ht="15" customHeight="1">
      <c r="A3833" s="188">
        <v>38376</v>
      </c>
      <c r="B3833" s="188" t="s">
        <v>3272</v>
      </c>
      <c r="C3833" s="188" t="s">
        <v>7688</v>
      </c>
      <c r="D3833" s="405">
        <v>28.65</v>
      </c>
    </row>
    <row r="3834" spans="1:4" ht="15" customHeight="1">
      <c r="A3834" s="188">
        <v>38116</v>
      </c>
      <c r="B3834" s="188" t="s">
        <v>3273</v>
      </c>
      <c r="C3834" s="188" t="s">
        <v>7688</v>
      </c>
      <c r="D3834" s="405">
        <v>5.64</v>
      </c>
    </row>
    <row r="3835" spans="1:4" ht="15" customHeight="1">
      <c r="A3835" s="188">
        <v>38066</v>
      </c>
      <c r="B3835" s="188" t="s">
        <v>3274</v>
      </c>
      <c r="C3835" s="188" t="s">
        <v>7688</v>
      </c>
      <c r="D3835" s="405">
        <v>9.31</v>
      </c>
    </row>
    <row r="3836" spans="1:4" ht="15" customHeight="1">
      <c r="A3836" s="188">
        <v>38117</v>
      </c>
      <c r="B3836" s="188" t="s">
        <v>3275</v>
      </c>
      <c r="C3836" s="188" t="s">
        <v>7688</v>
      </c>
      <c r="D3836" s="405">
        <v>9.6</v>
      </c>
    </row>
    <row r="3837" spans="1:4" ht="15" customHeight="1">
      <c r="A3837" s="188">
        <v>38067</v>
      </c>
      <c r="B3837" s="188" t="s">
        <v>3276</v>
      </c>
      <c r="C3837" s="188" t="s">
        <v>7688</v>
      </c>
      <c r="D3837" s="405">
        <v>13.1</v>
      </c>
    </row>
    <row r="3838" spans="1:4" ht="15" customHeight="1">
      <c r="A3838" s="188">
        <v>41757</v>
      </c>
      <c r="B3838" s="188" t="s">
        <v>3277</v>
      </c>
      <c r="C3838" s="188" t="s">
        <v>7688</v>
      </c>
      <c r="D3838" s="406">
        <v>6528.93</v>
      </c>
    </row>
    <row r="3839" spans="1:4" ht="15" customHeight="1">
      <c r="A3839" s="188">
        <v>11522</v>
      </c>
      <c r="B3839" s="188" t="s">
        <v>27996</v>
      </c>
      <c r="C3839" s="188" t="s">
        <v>7688</v>
      </c>
      <c r="D3839" s="405">
        <v>10.25</v>
      </c>
    </row>
    <row r="3840" spans="1:4" ht="15" customHeight="1">
      <c r="A3840" s="188">
        <v>43600</v>
      </c>
      <c r="B3840" s="188" t="s">
        <v>27997</v>
      </c>
      <c r="C3840" s="188" t="s">
        <v>7688</v>
      </c>
      <c r="D3840" s="405">
        <v>41.09</v>
      </c>
    </row>
    <row r="3841" spans="1:4" ht="15" customHeight="1">
      <c r="A3841" s="188">
        <v>5080</v>
      </c>
      <c r="B3841" s="188" t="s">
        <v>27998</v>
      </c>
      <c r="C3841" s="188" t="s">
        <v>7688</v>
      </c>
      <c r="D3841" s="405">
        <v>16.02</v>
      </c>
    </row>
    <row r="3842" spans="1:4" ht="15" customHeight="1">
      <c r="A3842" s="188">
        <v>38168</v>
      </c>
      <c r="B3842" s="188" t="s">
        <v>27999</v>
      </c>
      <c r="C3842" s="188" t="s">
        <v>7688</v>
      </c>
      <c r="D3842" s="405">
        <v>111.88</v>
      </c>
    </row>
    <row r="3843" spans="1:4" ht="15" customHeight="1">
      <c r="A3843" s="188">
        <v>43601</v>
      </c>
      <c r="B3843" s="188" t="s">
        <v>28000</v>
      </c>
      <c r="C3843" s="188" t="s">
        <v>7688</v>
      </c>
      <c r="D3843" s="405">
        <v>55.94</v>
      </c>
    </row>
    <row r="3844" spans="1:4" ht="15" customHeight="1">
      <c r="A3844" s="188">
        <v>13393</v>
      </c>
      <c r="B3844" s="188" t="s">
        <v>3278</v>
      </c>
      <c r="C3844" s="188" t="s">
        <v>7688</v>
      </c>
      <c r="D3844" s="405">
        <v>325.39</v>
      </c>
    </row>
    <row r="3845" spans="1:4" ht="15" customHeight="1">
      <c r="A3845" s="188">
        <v>13395</v>
      </c>
      <c r="B3845" s="188" t="s">
        <v>28001</v>
      </c>
      <c r="C3845" s="188" t="s">
        <v>7688</v>
      </c>
      <c r="D3845" s="405">
        <v>455.99</v>
      </c>
    </row>
    <row r="3846" spans="1:4" ht="15" customHeight="1">
      <c r="A3846" s="188">
        <v>12039</v>
      </c>
      <c r="B3846" s="188" t="s">
        <v>3279</v>
      </c>
      <c r="C3846" s="188" t="s">
        <v>7688</v>
      </c>
      <c r="D3846" s="405">
        <v>479.2</v>
      </c>
    </row>
    <row r="3847" spans="1:4" ht="15" customHeight="1">
      <c r="A3847" s="188">
        <v>13396</v>
      </c>
      <c r="B3847" s="188" t="s">
        <v>3280</v>
      </c>
      <c r="C3847" s="188" t="s">
        <v>7688</v>
      </c>
      <c r="D3847" s="405">
        <v>673.01</v>
      </c>
    </row>
    <row r="3848" spans="1:4" ht="15" customHeight="1">
      <c r="A3848" s="188">
        <v>12041</v>
      </c>
      <c r="B3848" s="188" t="s">
        <v>3281</v>
      </c>
      <c r="C3848" s="188" t="s">
        <v>7688</v>
      </c>
      <c r="D3848" s="405">
        <v>549.54999999999995</v>
      </c>
    </row>
    <row r="3849" spans="1:4">
      <c r="A3849" s="188">
        <v>12043</v>
      </c>
      <c r="B3849" s="188" t="s">
        <v>3282</v>
      </c>
      <c r="C3849" s="188" t="s">
        <v>7688</v>
      </c>
      <c r="D3849" s="406">
        <v>1160.3</v>
      </c>
    </row>
    <row r="3850" spans="1:4" ht="15" customHeight="1">
      <c r="A3850" s="188">
        <v>39762</v>
      </c>
      <c r="B3850" s="188" t="s">
        <v>3283</v>
      </c>
      <c r="C3850" s="188" t="s">
        <v>7688</v>
      </c>
      <c r="D3850" s="405">
        <v>552.33000000000004</v>
      </c>
    </row>
    <row r="3851" spans="1:4">
      <c r="A3851" s="188">
        <v>12042</v>
      </c>
      <c r="B3851" s="188" t="s">
        <v>3284</v>
      </c>
      <c r="C3851" s="188" t="s">
        <v>7688</v>
      </c>
      <c r="D3851" s="405">
        <v>806.39</v>
      </c>
    </row>
    <row r="3852" spans="1:4" ht="15" customHeight="1">
      <c r="A3852" s="188">
        <v>39763</v>
      </c>
      <c r="B3852" s="188" t="s">
        <v>3285</v>
      </c>
      <c r="C3852" s="188" t="s">
        <v>7688</v>
      </c>
      <c r="D3852" s="405">
        <v>943.77</v>
      </c>
    </row>
    <row r="3853" spans="1:4">
      <c r="A3853" s="188">
        <v>39760</v>
      </c>
      <c r="B3853" s="188" t="s">
        <v>28002</v>
      </c>
      <c r="C3853" s="188" t="s">
        <v>7688</v>
      </c>
      <c r="D3853" s="405">
        <v>940.67</v>
      </c>
    </row>
    <row r="3854" spans="1:4" ht="15" customHeight="1">
      <c r="A3854" s="188">
        <v>39756</v>
      </c>
      <c r="B3854" s="188" t="s">
        <v>3286</v>
      </c>
      <c r="C3854" s="188" t="s">
        <v>7688</v>
      </c>
      <c r="D3854" s="405">
        <v>337.76</v>
      </c>
    </row>
    <row r="3855" spans="1:4" ht="15" customHeight="1">
      <c r="A3855" s="188">
        <v>12038</v>
      </c>
      <c r="B3855" s="188" t="s">
        <v>3287</v>
      </c>
      <c r="C3855" s="188" t="s">
        <v>7688</v>
      </c>
      <c r="D3855" s="405">
        <v>422.04</v>
      </c>
    </row>
    <row r="3856" spans="1:4">
      <c r="A3856" s="188">
        <v>39757</v>
      </c>
      <c r="B3856" s="188" t="s">
        <v>3288</v>
      </c>
      <c r="C3856" s="188" t="s">
        <v>7688</v>
      </c>
      <c r="D3856" s="405">
        <v>390.25</v>
      </c>
    </row>
    <row r="3857" spans="1:4" ht="15" customHeight="1">
      <c r="A3857" s="188">
        <v>39758</v>
      </c>
      <c r="B3857" s="188" t="s">
        <v>3289</v>
      </c>
      <c r="C3857" s="188" t="s">
        <v>7688</v>
      </c>
      <c r="D3857" s="405">
        <v>568.74</v>
      </c>
    </row>
    <row r="3858" spans="1:4">
      <c r="A3858" s="188">
        <v>39759</v>
      </c>
      <c r="B3858" s="188" t="s">
        <v>3290</v>
      </c>
      <c r="C3858" s="188" t="s">
        <v>7688</v>
      </c>
      <c r="D3858" s="405">
        <v>702.39</v>
      </c>
    </row>
    <row r="3859" spans="1:4" ht="15" customHeight="1">
      <c r="A3859" s="188">
        <v>39761</v>
      </c>
      <c r="B3859" s="188" t="s">
        <v>3291</v>
      </c>
      <c r="C3859" s="188" t="s">
        <v>7688</v>
      </c>
      <c r="D3859" s="405">
        <v>844.3</v>
      </c>
    </row>
    <row r="3860" spans="1:4">
      <c r="A3860" s="188">
        <v>39805</v>
      </c>
      <c r="B3860" s="188" t="s">
        <v>28003</v>
      </c>
      <c r="C3860" s="188" t="s">
        <v>7688</v>
      </c>
      <c r="D3860" s="405">
        <v>93.62</v>
      </c>
    </row>
    <row r="3861" spans="1:4" ht="15" customHeight="1">
      <c r="A3861" s="188">
        <v>39806</v>
      </c>
      <c r="B3861" s="188" t="s">
        <v>28004</v>
      </c>
      <c r="C3861" s="188" t="s">
        <v>7688</v>
      </c>
      <c r="D3861" s="405">
        <v>173.45</v>
      </c>
    </row>
    <row r="3862" spans="1:4">
      <c r="A3862" s="188">
        <v>39807</v>
      </c>
      <c r="B3862" s="188" t="s">
        <v>28005</v>
      </c>
      <c r="C3862" s="188" t="s">
        <v>7688</v>
      </c>
      <c r="D3862" s="405">
        <v>375.9</v>
      </c>
    </row>
    <row r="3863" spans="1:4" ht="15" customHeight="1">
      <c r="A3863" s="188">
        <v>43100</v>
      </c>
      <c r="B3863" s="188" t="s">
        <v>28006</v>
      </c>
      <c r="C3863" s="188" t="s">
        <v>7688</v>
      </c>
      <c r="D3863" s="405">
        <v>293.87</v>
      </c>
    </row>
    <row r="3864" spans="1:4">
      <c r="A3864" s="188">
        <v>39804</v>
      </c>
      <c r="B3864" s="188" t="s">
        <v>28007</v>
      </c>
      <c r="C3864" s="188" t="s">
        <v>7688</v>
      </c>
      <c r="D3864" s="405">
        <v>54.97</v>
      </c>
    </row>
    <row r="3865" spans="1:4" ht="15" customHeight="1">
      <c r="A3865" s="188">
        <v>39796</v>
      </c>
      <c r="B3865" s="188" t="s">
        <v>28008</v>
      </c>
      <c r="C3865" s="188" t="s">
        <v>7688</v>
      </c>
      <c r="D3865" s="405">
        <v>56.93</v>
      </c>
    </row>
    <row r="3866" spans="1:4">
      <c r="A3866" s="188">
        <v>39797</v>
      </c>
      <c r="B3866" s="188" t="s">
        <v>28009</v>
      </c>
      <c r="C3866" s="188" t="s">
        <v>7688</v>
      </c>
      <c r="D3866" s="405">
        <v>89.38</v>
      </c>
    </row>
    <row r="3867" spans="1:4" ht="15" customHeight="1">
      <c r="A3867" s="188">
        <v>39798</v>
      </c>
      <c r="B3867" s="188" t="s">
        <v>28010</v>
      </c>
      <c r="C3867" s="188" t="s">
        <v>7688</v>
      </c>
      <c r="D3867" s="405">
        <v>153.31</v>
      </c>
    </row>
    <row r="3868" spans="1:4">
      <c r="A3868" s="188">
        <v>39794</v>
      </c>
      <c r="B3868" s="188" t="s">
        <v>28011</v>
      </c>
      <c r="C3868" s="188" t="s">
        <v>7688</v>
      </c>
      <c r="D3868" s="405">
        <v>24.17</v>
      </c>
    </row>
    <row r="3869" spans="1:4" ht="15" customHeight="1">
      <c r="A3869" s="188">
        <v>39795</v>
      </c>
      <c r="B3869" s="188" t="s">
        <v>28012</v>
      </c>
      <c r="C3869" s="188" t="s">
        <v>7688</v>
      </c>
      <c r="D3869" s="405">
        <v>38.18</v>
      </c>
    </row>
    <row r="3870" spans="1:4">
      <c r="A3870" s="188">
        <v>39799</v>
      </c>
      <c r="B3870" s="188" t="s">
        <v>28013</v>
      </c>
      <c r="C3870" s="188" t="s">
        <v>7688</v>
      </c>
      <c r="D3870" s="405">
        <v>28.17</v>
      </c>
    </row>
    <row r="3871" spans="1:4" ht="15" customHeight="1">
      <c r="A3871" s="188">
        <v>39801</v>
      </c>
      <c r="B3871" s="188" t="s">
        <v>28014</v>
      </c>
      <c r="C3871" s="188" t="s">
        <v>7688</v>
      </c>
      <c r="D3871" s="405">
        <v>80.62</v>
      </c>
    </row>
    <row r="3872" spans="1:4">
      <c r="A3872" s="188">
        <v>39802</v>
      </c>
      <c r="B3872" s="188" t="s">
        <v>28015</v>
      </c>
      <c r="C3872" s="188" t="s">
        <v>7688</v>
      </c>
      <c r="D3872" s="405">
        <v>118.18</v>
      </c>
    </row>
    <row r="3873" spans="1:4" ht="15" customHeight="1">
      <c r="A3873" s="188">
        <v>39803</v>
      </c>
      <c r="B3873" s="188" t="s">
        <v>28016</v>
      </c>
      <c r="C3873" s="188" t="s">
        <v>7688</v>
      </c>
      <c r="D3873" s="405">
        <v>164.87</v>
      </c>
    </row>
    <row r="3874" spans="1:4">
      <c r="A3874" s="188">
        <v>39800</v>
      </c>
      <c r="B3874" s="188" t="s">
        <v>28017</v>
      </c>
      <c r="C3874" s="188" t="s">
        <v>7688</v>
      </c>
      <c r="D3874" s="405">
        <v>47.99</v>
      </c>
    </row>
    <row r="3875" spans="1:4" ht="15" customHeight="1">
      <c r="A3875" s="188">
        <v>21059</v>
      </c>
      <c r="B3875" s="188" t="s">
        <v>3292</v>
      </c>
      <c r="C3875" s="188" t="s">
        <v>7688</v>
      </c>
      <c r="D3875" s="405">
        <v>64.180000000000007</v>
      </c>
    </row>
    <row r="3876" spans="1:4">
      <c r="A3876" s="188">
        <v>11234</v>
      </c>
      <c r="B3876" s="188" t="s">
        <v>3293</v>
      </c>
      <c r="C3876" s="188" t="s">
        <v>7688</v>
      </c>
      <c r="D3876" s="405">
        <v>96.74</v>
      </c>
    </row>
    <row r="3877" spans="1:4" ht="15" customHeight="1">
      <c r="A3877" s="188">
        <v>21060</v>
      </c>
      <c r="B3877" s="188" t="s">
        <v>3294</v>
      </c>
      <c r="C3877" s="188" t="s">
        <v>7688</v>
      </c>
      <c r="D3877" s="405">
        <v>119.06</v>
      </c>
    </row>
    <row r="3878" spans="1:4">
      <c r="A3878" s="188">
        <v>21061</v>
      </c>
      <c r="B3878" s="188" t="s">
        <v>3295</v>
      </c>
      <c r="C3878" s="188" t="s">
        <v>7688</v>
      </c>
      <c r="D3878" s="405">
        <v>148.83000000000001</v>
      </c>
    </row>
    <row r="3879" spans="1:4" ht="15" customHeight="1">
      <c r="A3879" s="188">
        <v>21062</v>
      </c>
      <c r="B3879" s="188" t="s">
        <v>3296</v>
      </c>
      <c r="C3879" s="188" t="s">
        <v>7688</v>
      </c>
      <c r="D3879" s="405">
        <v>234.41</v>
      </c>
    </row>
    <row r="3880" spans="1:4">
      <c r="A3880" s="188">
        <v>11708</v>
      </c>
      <c r="B3880" s="188" t="s">
        <v>3297</v>
      </c>
      <c r="C3880" s="188" t="s">
        <v>7688</v>
      </c>
      <c r="D3880" s="405">
        <v>25.58</v>
      </c>
    </row>
    <row r="3881" spans="1:4" ht="15" customHeight="1">
      <c r="A3881" s="188">
        <v>11709</v>
      </c>
      <c r="B3881" s="188" t="s">
        <v>3298</v>
      </c>
      <c r="C3881" s="188" t="s">
        <v>7688</v>
      </c>
      <c r="D3881" s="405">
        <v>60.09</v>
      </c>
    </row>
    <row r="3882" spans="1:4" ht="15" customHeight="1">
      <c r="A3882" s="188">
        <v>11710</v>
      </c>
      <c r="B3882" s="188" t="s">
        <v>3299</v>
      </c>
      <c r="C3882" s="188" t="s">
        <v>7688</v>
      </c>
      <c r="D3882" s="405">
        <v>138.13</v>
      </c>
    </row>
    <row r="3883" spans="1:4" ht="15" customHeight="1">
      <c r="A3883" s="188">
        <v>11707</v>
      </c>
      <c r="B3883" s="188" t="s">
        <v>3300</v>
      </c>
      <c r="C3883" s="188" t="s">
        <v>7688</v>
      </c>
      <c r="D3883" s="405">
        <v>19.16</v>
      </c>
    </row>
    <row r="3884" spans="1:4" ht="15" customHeight="1">
      <c r="A3884" s="188">
        <v>11739</v>
      </c>
      <c r="B3884" s="188" t="s">
        <v>3301</v>
      </c>
      <c r="C3884" s="188" t="s">
        <v>7688</v>
      </c>
      <c r="D3884" s="405">
        <v>5.94</v>
      </c>
    </row>
    <row r="3885" spans="1:4" ht="15" customHeight="1">
      <c r="A3885" s="188">
        <v>11711</v>
      </c>
      <c r="B3885" s="188" t="s">
        <v>3302</v>
      </c>
      <c r="C3885" s="188" t="s">
        <v>7688</v>
      </c>
      <c r="D3885" s="405">
        <v>8.6999999999999993</v>
      </c>
    </row>
    <row r="3886" spans="1:4" ht="15" customHeight="1">
      <c r="A3886" s="188">
        <v>5102</v>
      </c>
      <c r="B3886" s="188" t="s">
        <v>3303</v>
      </c>
      <c r="C3886" s="188" t="s">
        <v>7688</v>
      </c>
      <c r="D3886" s="405">
        <v>8.42</v>
      </c>
    </row>
    <row r="3887" spans="1:4" ht="15" customHeight="1">
      <c r="A3887" s="188">
        <v>11741</v>
      </c>
      <c r="B3887" s="188" t="s">
        <v>3304</v>
      </c>
      <c r="C3887" s="188" t="s">
        <v>7688</v>
      </c>
      <c r="D3887" s="405">
        <v>6.13</v>
      </c>
    </row>
    <row r="3888" spans="1:4" ht="15" customHeight="1">
      <c r="A3888" s="188">
        <v>11743</v>
      </c>
      <c r="B3888" s="188" t="s">
        <v>3305</v>
      </c>
      <c r="C3888" s="188" t="s">
        <v>7688</v>
      </c>
      <c r="D3888" s="405">
        <v>5.57</v>
      </c>
    </row>
    <row r="3889" spans="1:4" ht="15" customHeight="1">
      <c r="A3889" s="188">
        <v>11745</v>
      </c>
      <c r="B3889" s="188" t="s">
        <v>3306</v>
      </c>
      <c r="C3889" s="188" t="s">
        <v>7688</v>
      </c>
      <c r="D3889" s="405">
        <v>7.91</v>
      </c>
    </row>
    <row r="3890" spans="1:4">
      <c r="A3890" s="188">
        <v>25961</v>
      </c>
      <c r="B3890" s="188" t="s">
        <v>3307</v>
      </c>
      <c r="C3890" s="188" t="s">
        <v>7687</v>
      </c>
      <c r="D3890" s="405">
        <v>13.95</v>
      </c>
    </row>
    <row r="3891" spans="1:4" ht="15" customHeight="1">
      <c r="A3891" s="188">
        <v>40985</v>
      </c>
      <c r="B3891" s="188" t="s">
        <v>3308</v>
      </c>
      <c r="C3891" s="188" t="s">
        <v>7696</v>
      </c>
      <c r="D3891" s="406">
        <v>2476.19</v>
      </c>
    </row>
    <row r="3892" spans="1:4" ht="15" customHeight="1">
      <c r="A3892" s="188">
        <v>1088</v>
      </c>
      <c r="B3892" s="188" t="s">
        <v>3309</v>
      </c>
      <c r="C3892" s="188" t="s">
        <v>7688</v>
      </c>
      <c r="D3892" s="405">
        <v>16.170000000000002</v>
      </c>
    </row>
    <row r="3893" spans="1:4" ht="15" customHeight="1">
      <c r="A3893" s="188">
        <v>1087</v>
      </c>
      <c r="B3893" s="188" t="s">
        <v>3310</v>
      </c>
      <c r="C3893" s="188" t="s">
        <v>7688</v>
      </c>
      <c r="D3893" s="405">
        <v>20.2</v>
      </c>
    </row>
    <row r="3894" spans="1:4" ht="15" customHeight="1">
      <c r="A3894" s="188">
        <v>38777</v>
      </c>
      <c r="B3894" s="188" t="s">
        <v>3311</v>
      </c>
      <c r="C3894" s="188" t="s">
        <v>7688</v>
      </c>
      <c r="D3894" s="405">
        <v>40.229999999999997</v>
      </c>
    </row>
    <row r="3895" spans="1:4" ht="15" customHeight="1">
      <c r="A3895" s="188">
        <v>1086</v>
      </c>
      <c r="B3895" s="188" t="s">
        <v>3312</v>
      </c>
      <c r="C3895" s="188" t="s">
        <v>7688</v>
      </c>
      <c r="D3895" s="405">
        <v>21.23</v>
      </c>
    </row>
    <row r="3896" spans="1:4" ht="15" customHeight="1">
      <c r="A3896" s="188">
        <v>1079</v>
      </c>
      <c r="B3896" s="188" t="s">
        <v>3313</v>
      </c>
      <c r="C3896" s="188" t="s">
        <v>7688</v>
      </c>
      <c r="D3896" s="405">
        <v>21.95</v>
      </c>
    </row>
    <row r="3897" spans="1:4" ht="15" customHeight="1">
      <c r="A3897" s="188">
        <v>39374</v>
      </c>
      <c r="B3897" s="188" t="s">
        <v>7754</v>
      </c>
      <c r="C3897" s="188" t="s">
        <v>7688</v>
      </c>
      <c r="D3897" s="405">
        <v>107.64</v>
      </c>
    </row>
    <row r="3898" spans="1:4" ht="15" customHeight="1">
      <c r="A3898" s="188">
        <v>1082</v>
      </c>
      <c r="B3898" s="188" t="s">
        <v>3314</v>
      </c>
      <c r="C3898" s="188" t="s">
        <v>7688</v>
      </c>
      <c r="D3898" s="405">
        <v>137.97999999999999</v>
      </c>
    </row>
    <row r="3899" spans="1:4" ht="15" customHeight="1">
      <c r="A3899" s="188">
        <v>12316</v>
      </c>
      <c r="B3899" s="188" t="s">
        <v>3315</v>
      </c>
      <c r="C3899" s="188" t="s">
        <v>7688</v>
      </c>
      <c r="D3899" s="405">
        <v>63.24</v>
      </c>
    </row>
    <row r="3900" spans="1:4" ht="15" customHeight="1">
      <c r="A3900" s="188">
        <v>12317</v>
      </c>
      <c r="B3900" s="188" t="s">
        <v>3316</v>
      </c>
      <c r="C3900" s="188" t="s">
        <v>7688</v>
      </c>
      <c r="D3900" s="405">
        <v>75.41</v>
      </c>
    </row>
    <row r="3901" spans="1:4" ht="15" customHeight="1">
      <c r="A3901" s="188">
        <v>12318</v>
      </c>
      <c r="B3901" s="188" t="s">
        <v>3317</v>
      </c>
      <c r="C3901" s="188" t="s">
        <v>7688</v>
      </c>
      <c r="D3901" s="405">
        <v>86.88</v>
      </c>
    </row>
    <row r="3902" spans="1:4" ht="15" customHeight="1">
      <c r="A3902" s="188">
        <v>5104</v>
      </c>
      <c r="B3902" s="188" t="s">
        <v>3318</v>
      </c>
      <c r="C3902" s="188" t="s">
        <v>7692</v>
      </c>
      <c r="D3902" s="405">
        <v>62</v>
      </c>
    </row>
    <row r="3903" spans="1:4" ht="15" customHeight="1">
      <c r="A3903" s="188">
        <v>26023</v>
      </c>
      <c r="B3903" s="188" t="s">
        <v>3319</v>
      </c>
      <c r="C3903" s="188" t="s">
        <v>7688</v>
      </c>
      <c r="D3903" s="405">
        <v>50.81</v>
      </c>
    </row>
    <row r="3904" spans="1:4" ht="15" customHeight="1">
      <c r="A3904" s="188">
        <v>2710</v>
      </c>
      <c r="B3904" s="188" t="s">
        <v>3320</v>
      </c>
      <c r="C3904" s="188" t="s">
        <v>7688</v>
      </c>
      <c r="D3904" s="405">
        <v>40.58</v>
      </c>
    </row>
    <row r="3905" spans="1:4" ht="15" customHeight="1">
      <c r="A3905" s="188">
        <v>14575</v>
      </c>
      <c r="B3905" s="188" t="s">
        <v>3321</v>
      </c>
      <c r="C3905" s="188" t="s">
        <v>7688</v>
      </c>
      <c r="D3905" s="406">
        <v>3637767.15</v>
      </c>
    </row>
    <row r="3906" spans="1:4" ht="15" customHeight="1">
      <c r="A3906" s="188">
        <v>20034</v>
      </c>
      <c r="B3906" s="188" t="s">
        <v>3322</v>
      </c>
      <c r="C3906" s="188" t="s">
        <v>7688</v>
      </c>
      <c r="D3906" s="405">
        <v>111.24</v>
      </c>
    </row>
    <row r="3907" spans="1:4" ht="15" customHeight="1">
      <c r="A3907" s="188">
        <v>20036</v>
      </c>
      <c r="B3907" s="188" t="s">
        <v>3323</v>
      </c>
      <c r="C3907" s="188" t="s">
        <v>7688</v>
      </c>
      <c r="D3907" s="405">
        <v>213.98</v>
      </c>
    </row>
    <row r="3908" spans="1:4" ht="15" customHeight="1">
      <c r="A3908" s="188">
        <v>20037</v>
      </c>
      <c r="B3908" s="188" t="s">
        <v>3324</v>
      </c>
      <c r="C3908" s="188" t="s">
        <v>7688</v>
      </c>
      <c r="D3908" s="405">
        <v>403.62</v>
      </c>
    </row>
    <row r="3909" spans="1:4" ht="15" customHeight="1">
      <c r="A3909" s="188">
        <v>20043</v>
      </c>
      <c r="B3909" s="188" t="s">
        <v>3325</v>
      </c>
      <c r="C3909" s="188" t="s">
        <v>7688</v>
      </c>
      <c r="D3909" s="405">
        <v>6.53</v>
      </c>
    </row>
    <row r="3910" spans="1:4" ht="15" customHeight="1">
      <c r="A3910" s="188">
        <v>20044</v>
      </c>
      <c r="B3910" s="188" t="s">
        <v>3326</v>
      </c>
      <c r="C3910" s="188" t="s">
        <v>7688</v>
      </c>
      <c r="D3910" s="405">
        <v>7.63</v>
      </c>
    </row>
    <row r="3911" spans="1:4">
      <c r="A3911" s="188">
        <v>20042</v>
      </c>
      <c r="B3911" s="188" t="s">
        <v>3327</v>
      </c>
      <c r="C3911" s="188" t="s">
        <v>7688</v>
      </c>
      <c r="D3911" s="405">
        <v>5.53</v>
      </c>
    </row>
    <row r="3912" spans="1:4" ht="15" customHeight="1">
      <c r="A3912" s="188">
        <v>20046</v>
      </c>
      <c r="B3912" s="188" t="s">
        <v>28018</v>
      </c>
      <c r="C3912" s="188" t="s">
        <v>7688</v>
      </c>
      <c r="D3912" s="405">
        <v>16.2</v>
      </c>
    </row>
    <row r="3913" spans="1:4">
      <c r="A3913" s="188">
        <v>20047</v>
      </c>
      <c r="B3913" s="188" t="s">
        <v>28019</v>
      </c>
      <c r="C3913" s="188" t="s">
        <v>7688</v>
      </c>
      <c r="D3913" s="405">
        <v>44.28</v>
      </c>
    </row>
    <row r="3914" spans="1:4" ht="15" customHeight="1">
      <c r="A3914" s="188">
        <v>20045</v>
      </c>
      <c r="B3914" s="188" t="s">
        <v>28020</v>
      </c>
      <c r="C3914" s="188" t="s">
        <v>7688</v>
      </c>
      <c r="D3914" s="405">
        <v>6.66</v>
      </c>
    </row>
    <row r="3915" spans="1:4">
      <c r="A3915" s="188">
        <v>20972</v>
      </c>
      <c r="B3915" s="188" t="s">
        <v>3328</v>
      </c>
      <c r="C3915" s="188" t="s">
        <v>7688</v>
      </c>
      <c r="D3915" s="405">
        <v>101.78</v>
      </c>
    </row>
    <row r="3916" spans="1:4" ht="15" customHeight="1">
      <c r="A3916" s="188">
        <v>20032</v>
      </c>
      <c r="B3916" s="188" t="s">
        <v>3329</v>
      </c>
      <c r="C3916" s="188" t="s">
        <v>7688</v>
      </c>
      <c r="D3916" s="405">
        <v>74.23</v>
      </c>
    </row>
    <row r="3917" spans="1:4">
      <c r="A3917" s="188">
        <v>11321</v>
      </c>
      <c r="B3917" s="188" t="s">
        <v>3330</v>
      </c>
      <c r="C3917" s="188" t="s">
        <v>7688</v>
      </c>
      <c r="D3917" s="405">
        <v>33.840000000000003</v>
      </c>
    </row>
    <row r="3918" spans="1:4" ht="15" customHeight="1">
      <c r="A3918" s="188">
        <v>11323</v>
      </c>
      <c r="B3918" s="188" t="s">
        <v>3331</v>
      </c>
      <c r="C3918" s="188" t="s">
        <v>7688</v>
      </c>
      <c r="D3918" s="405">
        <v>38.92</v>
      </c>
    </row>
    <row r="3919" spans="1:4">
      <c r="A3919" s="188">
        <v>20327</v>
      </c>
      <c r="B3919" s="188" t="s">
        <v>3332</v>
      </c>
      <c r="C3919" s="188" t="s">
        <v>7688</v>
      </c>
      <c r="D3919" s="405">
        <v>22.09</v>
      </c>
    </row>
    <row r="3920" spans="1:4" ht="15" customHeight="1">
      <c r="A3920" s="188">
        <v>13390</v>
      </c>
      <c r="B3920" s="188" t="s">
        <v>3333</v>
      </c>
      <c r="C3920" s="188" t="s">
        <v>7688</v>
      </c>
      <c r="D3920" s="405">
        <v>79.81</v>
      </c>
    </row>
    <row r="3921" spans="1:4">
      <c r="A3921" s="188">
        <v>6034</v>
      </c>
      <c r="B3921" s="188" t="s">
        <v>3334</v>
      </c>
      <c r="C3921" s="188" t="s">
        <v>7688</v>
      </c>
      <c r="D3921" s="405">
        <v>10.36</v>
      </c>
    </row>
    <row r="3922" spans="1:4" ht="15" customHeight="1">
      <c r="A3922" s="188">
        <v>6036</v>
      </c>
      <c r="B3922" s="188" t="s">
        <v>3335</v>
      </c>
      <c r="C3922" s="188" t="s">
        <v>7688</v>
      </c>
      <c r="D3922" s="405">
        <v>14.12</v>
      </c>
    </row>
    <row r="3923" spans="1:4">
      <c r="A3923" s="188">
        <v>6031</v>
      </c>
      <c r="B3923" s="188" t="s">
        <v>3336</v>
      </c>
      <c r="C3923" s="188" t="s">
        <v>7688</v>
      </c>
      <c r="D3923" s="405">
        <v>16.59</v>
      </c>
    </row>
    <row r="3924" spans="1:4" ht="15" customHeight="1">
      <c r="A3924" s="188">
        <v>6029</v>
      </c>
      <c r="B3924" s="188" t="s">
        <v>3337</v>
      </c>
      <c r="C3924" s="188" t="s">
        <v>7688</v>
      </c>
      <c r="D3924" s="405">
        <v>16.760000000000002</v>
      </c>
    </row>
    <row r="3925" spans="1:4">
      <c r="A3925" s="188">
        <v>6033</v>
      </c>
      <c r="B3925" s="188" t="s">
        <v>3338</v>
      </c>
      <c r="C3925" s="188" t="s">
        <v>7688</v>
      </c>
      <c r="D3925" s="405">
        <v>22.1</v>
      </c>
    </row>
    <row r="3926" spans="1:4" ht="15" customHeight="1">
      <c r="A3926" s="188">
        <v>11672</v>
      </c>
      <c r="B3926" s="188" t="s">
        <v>3339</v>
      </c>
      <c r="C3926" s="188" t="s">
        <v>7688</v>
      </c>
      <c r="D3926" s="405">
        <v>48.07</v>
      </c>
    </row>
    <row r="3927" spans="1:4">
      <c r="A3927" s="188">
        <v>11669</v>
      </c>
      <c r="B3927" s="188" t="s">
        <v>3340</v>
      </c>
      <c r="C3927" s="188" t="s">
        <v>7688</v>
      </c>
      <c r="D3927" s="405">
        <v>45.78</v>
      </c>
    </row>
    <row r="3928" spans="1:4" ht="15" customHeight="1">
      <c r="A3928" s="188">
        <v>11670</v>
      </c>
      <c r="B3928" s="188" t="s">
        <v>3341</v>
      </c>
      <c r="C3928" s="188" t="s">
        <v>7688</v>
      </c>
      <c r="D3928" s="405">
        <v>17.53</v>
      </c>
    </row>
    <row r="3929" spans="1:4">
      <c r="A3929" s="188">
        <v>20055</v>
      </c>
      <c r="B3929" s="188" t="s">
        <v>3342</v>
      </c>
      <c r="C3929" s="188" t="s">
        <v>7688</v>
      </c>
      <c r="D3929" s="405">
        <v>34.28</v>
      </c>
    </row>
    <row r="3930" spans="1:4" ht="15" customHeight="1">
      <c r="A3930" s="188">
        <v>11671</v>
      </c>
      <c r="B3930" s="188" t="s">
        <v>3343</v>
      </c>
      <c r="C3930" s="188" t="s">
        <v>7688</v>
      </c>
      <c r="D3930" s="405">
        <v>73.56</v>
      </c>
    </row>
    <row r="3931" spans="1:4">
      <c r="A3931" s="188">
        <v>6032</v>
      </c>
      <c r="B3931" s="188" t="s">
        <v>3344</v>
      </c>
      <c r="C3931" s="188" t="s">
        <v>7688</v>
      </c>
      <c r="D3931" s="405">
        <v>21.01</v>
      </c>
    </row>
    <row r="3932" spans="1:4" ht="15" customHeight="1">
      <c r="A3932" s="188">
        <v>11673</v>
      </c>
      <c r="B3932" s="188" t="s">
        <v>3345</v>
      </c>
      <c r="C3932" s="188" t="s">
        <v>7688</v>
      </c>
      <c r="D3932" s="405">
        <v>16.55</v>
      </c>
    </row>
    <row r="3933" spans="1:4">
      <c r="A3933" s="188">
        <v>11674</v>
      </c>
      <c r="B3933" s="188" t="s">
        <v>3346</v>
      </c>
      <c r="C3933" s="188" t="s">
        <v>7688</v>
      </c>
      <c r="D3933" s="405">
        <v>21.31</v>
      </c>
    </row>
    <row r="3934" spans="1:4" ht="15" customHeight="1">
      <c r="A3934" s="188">
        <v>11675</v>
      </c>
      <c r="B3934" s="188" t="s">
        <v>3347</v>
      </c>
      <c r="C3934" s="188" t="s">
        <v>7688</v>
      </c>
      <c r="D3934" s="405">
        <v>33.83</v>
      </c>
    </row>
    <row r="3935" spans="1:4">
      <c r="A3935" s="188">
        <v>11676</v>
      </c>
      <c r="B3935" s="188" t="s">
        <v>3348</v>
      </c>
      <c r="C3935" s="188" t="s">
        <v>7688</v>
      </c>
      <c r="D3935" s="405">
        <v>45.24</v>
      </c>
    </row>
    <row r="3936" spans="1:4" ht="15" customHeight="1">
      <c r="A3936" s="188">
        <v>11677</v>
      </c>
      <c r="B3936" s="188" t="s">
        <v>3349</v>
      </c>
      <c r="C3936" s="188" t="s">
        <v>7688</v>
      </c>
      <c r="D3936" s="405">
        <v>46.72</v>
      </c>
    </row>
    <row r="3937" spans="1:4" ht="15" customHeight="1">
      <c r="A3937" s="188">
        <v>11678</v>
      </c>
      <c r="B3937" s="188" t="s">
        <v>3350</v>
      </c>
      <c r="C3937" s="188" t="s">
        <v>7688</v>
      </c>
      <c r="D3937" s="405">
        <v>85.57</v>
      </c>
    </row>
    <row r="3938" spans="1:4" ht="15" customHeight="1">
      <c r="A3938" s="188">
        <v>6038</v>
      </c>
      <c r="B3938" s="188" t="s">
        <v>3351</v>
      </c>
      <c r="C3938" s="188" t="s">
        <v>7688</v>
      </c>
      <c r="D3938" s="405">
        <v>5.43</v>
      </c>
    </row>
    <row r="3939" spans="1:4" ht="15" customHeight="1">
      <c r="A3939" s="188">
        <v>11718</v>
      </c>
      <c r="B3939" s="188" t="s">
        <v>3352</v>
      </c>
      <c r="C3939" s="188" t="s">
        <v>7688</v>
      </c>
      <c r="D3939" s="405">
        <v>15.48</v>
      </c>
    </row>
    <row r="3940" spans="1:4" ht="15" customHeight="1">
      <c r="A3940" s="188">
        <v>6037</v>
      </c>
      <c r="B3940" s="188" t="s">
        <v>3353</v>
      </c>
      <c r="C3940" s="188" t="s">
        <v>7688</v>
      </c>
      <c r="D3940" s="405">
        <v>11.29</v>
      </c>
    </row>
    <row r="3941" spans="1:4" ht="15" customHeight="1">
      <c r="A3941" s="188">
        <v>11719</v>
      </c>
      <c r="B3941" s="188" t="s">
        <v>3354</v>
      </c>
      <c r="C3941" s="188" t="s">
        <v>7688</v>
      </c>
      <c r="D3941" s="405">
        <v>12.56</v>
      </c>
    </row>
    <row r="3942" spans="1:4" ht="15" customHeight="1">
      <c r="A3942" s="188">
        <v>6019</v>
      </c>
      <c r="B3942" s="188" t="s">
        <v>3355</v>
      </c>
      <c r="C3942" s="188" t="s">
        <v>7688</v>
      </c>
      <c r="D3942" s="405">
        <v>44.58</v>
      </c>
    </row>
    <row r="3943" spans="1:4" ht="15" customHeight="1">
      <c r="A3943" s="188">
        <v>6010</v>
      </c>
      <c r="B3943" s="188" t="s">
        <v>3356</v>
      </c>
      <c r="C3943" s="188" t="s">
        <v>7688</v>
      </c>
      <c r="D3943" s="405">
        <v>76.7</v>
      </c>
    </row>
    <row r="3944" spans="1:4" ht="15" customHeight="1">
      <c r="A3944" s="188">
        <v>6017</v>
      </c>
      <c r="B3944" s="188" t="s">
        <v>3357</v>
      </c>
      <c r="C3944" s="188" t="s">
        <v>7688</v>
      </c>
      <c r="D3944" s="405">
        <v>60.75</v>
      </c>
    </row>
    <row r="3945" spans="1:4" ht="15" customHeight="1">
      <c r="A3945" s="188">
        <v>6020</v>
      </c>
      <c r="B3945" s="188" t="s">
        <v>3358</v>
      </c>
      <c r="C3945" s="188" t="s">
        <v>7688</v>
      </c>
      <c r="D3945" s="405">
        <v>26.77</v>
      </c>
    </row>
    <row r="3946" spans="1:4" ht="15" customHeight="1">
      <c r="A3946" s="188">
        <v>6028</v>
      </c>
      <c r="B3946" s="188" t="s">
        <v>3359</v>
      </c>
      <c r="C3946" s="188" t="s">
        <v>7688</v>
      </c>
      <c r="D3946" s="405">
        <v>106.84</v>
      </c>
    </row>
    <row r="3947" spans="1:4" ht="15" customHeight="1">
      <c r="A3947" s="188">
        <v>6011</v>
      </c>
      <c r="B3947" s="188" t="s">
        <v>3360</v>
      </c>
      <c r="C3947" s="188" t="s">
        <v>7688</v>
      </c>
      <c r="D3947" s="405">
        <v>221.57</v>
      </c>
    </row>
    <row r="3948" spans="1:4" ht="15" customHeight="1">
      <c r="A3948" s="188">
        <v>6012</v>
      </c>
      <c r="B3948" s="188" t="s">
        <v>3361</v>
      </c>
      <c r="C3948" s="188" t="s">
        <v>7688</v>
      </c>
      <c r="D3948" s="405">
        <v>268.25</v>
      </c>
    </row>
    <row r="3949" spans="1:4" ht="15" customHeight="1">
      <c r="A3949" s="188">
        <v>6016</v>
      </c>
      <c r="B3949" s="188" t="s">
        <v>3362</v>
      </c>
      <c r="C3949" s="188" t="s">
        <v>7688</v>
      </c>
      <c r="D3949" s="405">
        <v>28.24</v>
      </c>
    </row>
    <row r="3950" spans="1:4">
      <c r="A3950" s="188">
        <v>6027</v>
      </c>
      <c r="B3950" s="188" t="s">
        <v>3363</v>
      </c>
      <c r="C3950" s="188" t="s">
        <v>7688</v>
      </c>
      <c r="D3950" s="405">
        <v>558.94000000000005</v>
      </c>
    </row>
    <row r="3951" spans="1:4" ht="15" customHeight="1">
      <c r="A3951" s="188">
        <v>6013</v>
      </c>
      <c r="B3951" s="188" t="s">
        <v>3364</v>
      </c>
      <c r="C3951" s="188" t="s">
        <v>7688</v>
      </c>
      <c r="D3951" s="405">
        <v>84.34</v>
      </c>
    </row>
    <row r="3952" spans="1:4" ht="15" customHeight="1">
      <c r="A3952" s="188">
        <v>6015</v>
      </c>
      <c r="B3952" s="188" t="s">
        <v>3365</v>
      </c>
      <c r="C3952" s="188" t="s">
        <v>7688</v>
      </c>
      <c r="D3952" s="405">
        <v>122.65</v>
      </c>
    </row>
    <row r="3953" spans="1:4" ht="15" customHeight="1">
      <c r="A3953" s="188">
        <v>6014</v>
      </c>
      <c r="B3953" s="188" t="s">
        <v>3366</v>
      </c>
      <c r="C3953" s="188" t="s">
        <v>7688</v>
      </c>
      <c r="D3953" s="405">
        <v>117.26</v>
      </c>
    </row>
    <row r="3954" spans="1:4" ht="15" customHeight="1">
      <c r="A3954" s="188">
        <v>6006</v>
      </c>
      <c r="B3954" s="188" t="s">
        <v>3367</v>
      </c>
      <c r="C3954" s="188" t="s">
        <v>7688</v>
      </c>
      <c r="D3954" s="405">
        <v>61.07</v>
      </c>
    </row>
    <row r="3955" spans="1:4" ht="15" customHeight="1">
      <c r="A3955" s="188">
        <v>6005</v>
      </c>
      <c r="B3955" s="188" t="s">
        <v>3368</v>
      </c>
      <c r="C3955" s="188" t="s">
        <v>7688</v>
      </c>
      <c r="D3955" s="405">
        <v>68.900000000000006</v>
      </c>
    </row>
    <row r="3956" spans="1:4" ht="15" customHeight="1">
      <c r="A3956" s="188">
        <v>11756</v>
      </c>
      <c r="B3956" s="188" t="s">
        <v>3369</v>
      </c>
      <c r="C3956" s="188" t="s">
        <v>7688</v>
      </c>
      <c r="D3956" s="405">
        <v>32.9</v>
      </c>
    </row>
    <row r="3957" spans="1:4" ht="15" customHeight="1">
      <c r="A3957" s="188">
        <v>10904</v>
      </c>
      <c r="B3957" s="188" t="s">
        <v>4303</v>
      </c>
      <c r="C3957" s="188" t="s">
        <v>7688</v>
      </c>
      <c r="D3957" s="405">
        <v>142.5</v>
      </c>
    </row>
    <row r="3958" spans="1:4" ht="15" customHeight="1">
      <c r="A3958" s="188">
        <v>11752</v>
      </c>
      <c r="B3958" s="188" t="s">
        <v>3370</v>
      </c>
      <c r="C3958" s="188" t="s">
        <v>7688</v>
      </c>
      <c r="D3958" s="405">
        <v>18.97</v>
      </c>
    </row>
    <row r="3959" spans="1:4" ht="15" customHeight="1">
      <c r="A3959" s="188">
        <v>11753</v>
      </c>
      <c r="B3959" s="188" t="s">
        <v>3371</v>
      </c>
      <c r="C3959" s="188" t="s">
        <v>7688</v>
      </c>
      <c r="D3959" s="405">
        <v>22.65</v>
      </c>
    </row>
    <row r="3960" spans="1:4" ht="15" customHeight="1">
      <c r="A3960" s="188">
        <v>6021</v>
      </c>
      <c r="B3960" s="188" t="s">
        <v>3372</v>
      </c>
      <c r="C3960" s="188" t="s">
        <v>7688</v>
      </c>
      <c r="D3960" s="405">
        <v>62.86</v>
      </c>
    </row>
    <row r="3961" spans="1:4" ht="15" customHeight="1">
      <c r="A3961" s="188">
        <v>6024</v>
      </c>
      <c r="B3961" s="188" t="s">
        <v>3373</v>
      </c>
      <c r="C3961" s="188" t="s">
        <v>7688</v>
      </c>
      <c r="D3961" s="405">
        <v>64.98</v>
      </c>
    </row>
    <row r="3962" spans="1:4" ht="15" customHeight="1">
      <c r="A3962" s="188">
        <v>38379</v>
      </c>
      <c r="B3962" s="188" t="s">
        <v>3374</v>
      </c>
      <c r="C3962" s="188" t="s">
        <v>7691</v>
      </c>
      <c r="D3962" s="405">
        <v>33.619999999999997</v>
      </c>
    </row>
    <row r="3963" spans="1:4" ht="15" customHeight="1">
      <c r="A3963" s="188">
        <v>13897</v>
      </c>
      <c r="B3963" s="188" t="s">
        <v>3375</v>
      </c>
      <c r="C3963" s="188" t="s">
        <v>7688</v>
      </c>
      <c r="D3963" s="406">
        <v>5871.96</v>
      </c>
    </row>
    <row r="3964" spans="1:4" ht="15" customHeight="1">
      <c r="A3964" s="188">
        <v>10640</v>
      </c>
      <c r="B3964" s="188" t="s">
        <v>3376</v>
      </c>
      <c r="C3964" s="188" t="s">
        <v>7688</v>
      </c>
      <c r="D3964" s="406">
        <v>12717.43</v>
      </c>
    </row>
    <row r="3965" spans="1:4" ht="15" customHeight="1">
      <c r="A3965" s="188">
        <v>11086</v>
      </c>
      <c r="B3965" s="188" t="s">
        <v>3377</v>
      </c>
      <c r="C3965" s="188" t="s">
        <v>7689</v>
      </c>
      <c r="D3965" s="405">
        <v>68.98</v>
      </c>
    </row>
    <row r="3966" spans="1:4" ht="15" customHeight="1">
      <c r="A3966" s="188">
        <v>34357</v>
      </c>
      <c r="B3966" s="188" t="s">
        <v>28021</v>
      </c>
      <c r="C3966" s="188" t="s">
        <v>7692</v>
      </c>
      <c r="D3966" s="405">
        <v>3.34</v>
      </c>
    </row>
    <row r="3967" spans="1:4" ht="15" customHeight="1">
      <c r="A3967" s="188">
        <v>37329</v>
      </c>
      <c r="B3967" s="188" t="s">
        <v>28022</v>
      </c>
      <c r="C3967" s="188" t="s">
        <v>7692</v>
      </c>
      <c r="D3967" s="405">
        <v>70.489999999999995</v>
      </c>
    </row>
    <row r="3968" spans="1:4" ht="15" customHeight="1">
      <c r="A3968" s="188">
        <v>2510</v>
      </c>
      <c r="B3968" s="188" t="s">
        <v>3378</v>
      </c>
      <c r="C3968" s="188" t="s">
        <v>7688</v>
      </c>
      <c r="D3968" s="405">
        <v>19.989999999999998</v>
      </c>
    </row>
    <row r="3969" spans="1:4" ht="15" customHeight="1">
      <c r="A3969" s="188">
        <v>12359</v>
      </c>
      <c r="B3969" s="188" t="s">
        <v>3379</v>
      </c>
      <c r="C3969" s="188" t="s">
        <v>7688</v>
      </c>
      <c r="D3969" s="405">
        <v>116.74</v>
      </c>
    </row>
    <row r="3970" spans="1:4" ht="15" customHeight="1">
      <c r="A3970" s="188">
        <v>7353</v>
      </c>
      <c r="B3970" s="188" t="s">
        <v>3381</v>
      </c>
      <c r="C3970" s="188" t="s">
        <v>7693</v>
      </c>
      <c r="D3970" s="405">
        <v>20.02</v>
      </c>
    </row>
    <row r="3971" spans="1:4" ht="15" customHeight="1">
      <c r="A3971" s="188">
        <v>36144</v>
      </c>
      <c r="B3971" s="188" t="s">
        <v>3382</v>
      </c>
      <c r="C3971" s="188" t="s">
        <v>7688</v>
      </c>
      <c r="D3971" s="405">
        <v>1.4</v>
      </c>
    </row>
    <row r="3972" spans="1:4" ht="15" customHeight="1">
      <c r="A3972" s="188">
        <v>10518</v>
      </c>
      <c r="B3972" s="188" t="s">
        <v>3383</v>
      </c>
      <c r="C3972" s="188" t="s">
        <v>7688</v>
      </c>
      <c r="D3972" s="405">
        <v>73.58</v>
      </c>
    </row>
    <row r="3973" spans="1:4" ht="15" customHeight="1">
      <c r="A3973" s="188">
        <v>36530</v>
      </c>
      <c r="B3973" s="188" t="s">
        <v>3384</v>
      </c>
      <c r="C3973" s="188" t="s">
        <v>7688</v>
      </c>
      <c r="D3973" s="406">
        <v>267925.01</v>
      </c>
    </row>
    <row r="3974" spans="1:4" ht="15" customHeight="1">
      <c r="A3974" s="188">
        <v>6046</v>
      </c>
      <c r="B3974" s="188" t="s">
        <v>3385</v>
      </c>
      <c r="C3974" s="188" t="s">
        <v>7688</v>
      </c>
      <c r="D3974" s="406">
        <v>290606.5</v>
      </c>
    </row>
    <row r="3975" spans="1:4" ht="15" customHeight="1">
      <c r="A3975" s="188">
        <v>36531</v>
      </c>
      <c r="B3975" s="188" t="s">
        <v>3386</v>
      </c>
      <c r="C3975" s="188" t="s">
        <v>7688</v>
      </c>
      <c r="D3975" s="406">
        <v>301238.42</v>
      </c>
    </row>
    <row r="3976" spans="1:4" ht="15" customHeight="1">
      <c r="A3976" s="188">
        <v>34684</v>
      </c>
      <c r="B3976" s="188" t="s">
        <v>7755</v>
      </c>
      <c r="C3976" s="188" t="s">
        <v>7690</v>
      </c>
      <c r="D3976" s="405">
        <v>205.77</v>
      </c>
    </row>
    <row r="3977" spans="1:4" ht="15" customHeight="1">
      <c r="A3977" s="188">
        <v>34683</v>
      </c>
      <c r="B3977" s="188" t="s">
        <v>7756</v>
      </c>
      <c r="C3977" s="188" t="s">
        <v>7690</v>
      </c>
      <c r="D3977" s="405">
        <v>128.6</v>
      </c>
    </row>
    <row r="3978" spans="1:4" ht="15" customHeight="1">
      <c r="A3978" s="188">
        <v>533</v>
      </c>
      <c r="B3978" s="188" t="s">
        <v>3387</v>
      </c>
      <c r="C3978" s="188" t="s">
        <v>7690</v>
      </c>
      <c r="D3978" s="405">
        <v>18.649999999999999</v>
      </c>
    </row>
    <row r="3979" spans="1:4" ht="15" customHeight="1">
      <c r="A3979" s="188">
        <v>10515</v>
      </c>
      <c r="B3979" s="188" t="s">
        <v>3388</v>
      </c>
      <c r="C3979" s="188" t="s">
        <v>7690</v>
      </c>
      <c r="D3979" s="405">
        <v>48.11</v>
      </c>
    </row>
    <row r="3980" spans="1:4" ht="15" customHeight="1">
      <c r="A3980" s="188">
        <v>536</v>
      </c>
      <c r="B3980" s="188" t="s">
        <v>3389</v>
      </c>
      <c r="C3980" s="188" t="s">
        <v>7690</v>
      </c>
      <c r="D3980" s="405">
        <v>31.61</v>
      </c>
    </row>
    <row r="3981" spans="1:4" ht="15" customHeight="1">
      <c r="A3981" s="188">
        <v>153</v>
      </c>
      <c r="B3981" s="188" t="s">
        <v>3390</v>
      </c>
      <c r="C3981" s="188" t="s">
        <v>7693</v>
      </c>
      <c r="D3981" s="405">
        <v>93.07</v>
      </c>
    </row>
    <row r="3982" spans="1:4" ht="15" customHeight="1">
      <c r="A3982" s="188">
        <v>34682</v>
      </c>
      <c r="B3982" s="188" t="s">
        <v>7757</v>
      </c>
      <c r="C3982" s="188" t="s">
        <v>7690</v>
      </c>
      <c r="D3982" s="405">
        <v>98.34</v>
      </c>
    </row>
    <row r="3983" spans="1:4" ht="15" customHeight="1">
      <c r="A3983" s="188">
        <v>20205</v>
      </c>
      <c r="B3983" s="188" t="s">
        <v>28023</v>
      </c>
      <c r="C3983" s="188" t="s">
        <v>7691</v>
      </c>
      <c r="D3983" s="405">
        <v>2.54</v>
      </c>
    </row>
    <row r="3984" spans="1:4" ht="15" customHeight="1">
      <c r="A3984" s="188">
        <v>4412</v>
      </c>
      <c r="B3984" s="188" t="s">
        <v>28024</v>
      </c>
      <c r="C3984" s="188" t="s">
        <v>7691</v>
      </c>
      <c r="D3984" s="405">
        <v>1.52</v>
      </c>
    </row>
    <row r="3985" spans="1:4" ht="15" customHeight="1">
      <c r="A3985" s="188">
        <v>4408</v>
      </c>
      <c r="B3985" s="188" t="s">
        <v>28025</v>
      </c>
      <c r="C3985" s="188" t="s">
        <v>7691</v>
      </c>
      <c r="D3985" s="405">
        <v>1.9</v>
      </c>
    </row>
    <row r="3986" spans="1:4" ht="15" customHeight="1">
      <c r="A3986" s="188">
        <v>10559</v>
      </c>
      <c r="B3986" s="188" t="s">
        <v>3391</v>
      </c>
      <c r="C3986" s="188" t="s">
        <v>7688</v>
      </c>
      <c r="D3986" s="406">
        <v>2105.79</v>
      </c>
    </row>
    <row r="3987" spans="1:4" ht="15" customHeight="1">
      <c r="A3987" s="188">
        <v>10664</v>
      </c>
      <c r="B3987" s="188" t="s">
        <v>3392</v>
      </c>
      <c r="C3987" s="188" t="s">
        <v>7688</v>
      </c>
      <c r="D3987" s="406">
        <v>5723.08</v>
      </c>
    </row>
    <row r="3988" spans="1:4" ht="15" customHeight="1">
      <c r="A3988" s="188">
        <v>36250</v>
      </c>
      <c r="B3988" s="188" t="s">
        <v>3393</v>
      </c>
      <c r="C3988" s="188" t="s">
        <v>7691</v>
      </c>
      <c r="D3988" s="405">
        <v>6.51</v>
      </c>
    </row>
    <row r="3989" spans="1:4" ht="15" customHeight="1">
      <c r="A3989" s="188">
        <v>10857</v>
      </c>
      <c r="B3989" s="188" t="s">
        <v>3394</v>
      </c>
      <c r="C3989" s="188" t="s">
        <v>7691</v>
      </c>
      <c r="D3989" s="405">
        <v>11.41</v>
      </c>
    </row>
    <row r="3990" spans="1:4" ht="15" customHeight="1">
      <c r="A3990" s="188">
        <v>4803</v>
      </c>
      <c r="B3990" s="188" t="s">
        <v>3395</v>
      </c>
      <c r="C3990" s="188" t="s">
        <v>7691</v>
      </c>
      <c r="D3990" s="405">
        <v>25.3</v>
      </c>
    </row>
    <row r="3991" spans="1:4" ht="15" customHeight="1">
      <c r="A3991" s="188">
        <v>6186</v>
      </c>
      <c r="B3991" s="188" t="s">
        <v>3396</v>
      </c>
      <c r="C3991" s="188" t="s">
        <v>7691</v>
      </c>
      <c r="D3991" s="405">
        <v>12.46</v>
      </c>
    </row>
    <row r="3992" spans="1:4" ht="15" customHeight="1">
      <c r="A3992" s="188">
        <v>4829</v>
      </c>
      <c r="B3992" s="188" t="s">
        <v>3397</v>
      </c>
      <c r="C3992" s="188" t="s">
        <v>7691</v>
      </c>
      <c r="D3992" s="405">
        <v>41.07</v>
      </c>
    </row>
    <row r="3993" spans="1:4" ht="15" customHeight="1">
      <c r="A3993" s="188">
        <v>39829</v>
      </c>
      <c r="B3993" s="188" t="s">
        <v>9995</v>
      </c>
      <c r="C3993" s="188" t="s">
        <v>7691</v>
      </c>
      <c r="D3993" s="405">
        <v>24.96</v>
      </c>
    </row>
    <row r="3994" spans="1:4" ht="15" customHeight="1">
      <c r="A3994" s="188">
        <v>20231</v>
      </c>
      <c r="B3994" s="188" t="s">
        <v>3398</v>
      </c>
      <c r="C3994" s="188" t="s">
        <v>7691</v>
      </c>
      <c r="D3994" s="405">
        <v>41.67</v>
      </c>
    </row>
    <row r="3995" spans="1:4" ht="15" customHeight="1">
      <c r="A3995" s="188">
        <v>4804</v>
      </c>
      <c r="B3995" s="188" t="s">
        <v>3399</v>
      </c>
      <c r="C3995" s="188" t="s">
        <v>7691</v>
      </c>
      <c r="D3995" s="405">
        <v>19.420000000000002</v>
      </c>
    </row>
    <row r="3996" spans="1:4" ht="15" customHeight="1">
      <c r="A3996" s="188">
        <v>34680</v>
      </c>
      <c r="B3996" s="188" t="s">
        <v>3400</v>
      </c>
      <c r="C3996" s="188" t="s">
        <v>7691</v>
      </c>
      <c r="D3996" s="405">
        <v>30.26</v>
      </c>
    </row>
    <row r="3997" spans="1:4" ht="15" customHeight="1">
      <c r="A3997" s="188">
        <v>11573</v>
      </c>
      <c r="B3997" s="188" t="s">
        <v>28026</v>
      </c>
      <c r="C3997" s="188" t="s">
        <v>7688</v>
      </c>
      <c r="D3997" s="405">
        <v>4.59</v>
      </c>
    </row>
    <row r="3998" spans="1:4" ht="15" customHeight="1">
      <c r="A3998" s="188">
        <v>38401</v>
      </c>
      <c r="B3998" s="188" t="s">
        <v>3401</v>
      </c>
      <c r="C3998" s="188" t="s">
        <v>7688</v>
      </c>
      <c r="D3998" s="405">
        <v>12.56</v>
      </c>
    </row>
    <row r="3999" spans="1:4" ht="15" customHeight="1">
      <c r="A3999" s="188">
        <v>11575</v>
      </c>
      <c r="B3999" s="188" t="s">
        <v>28027</v>
      </c>
      <c r="C3999" s="188" t="s">
        <v>7688</v>
      </c>
      <c r="D3999" s="405">
        <v>44.25</v>
      </c>
    </row>
    <row r="4000" spans="1:4" ht="15" customHeight="1">
      <c r="A4000" s="188">
        <v>38179</v>
      </c>
      <c r="B4000" s="188" t="s">
        <v>28028</v>
      </c>
      <c r="C4000" s="188" t="s">
        <v>7688</v>
      </c>
      <c r="D4000" s="405">
        <v>36.590000000000003</v>
      </c>
    </row>
    <row r="4001" spans="1:4" ht="15" customHeight="1">
      <c r="A4001" s="188">
        <v>20256</v>
      </c>
      <c r="B4001" s="188" t="s">
        <v>3402</v>
      </c>
      <c r="C4001" s="188" t="s">
        <v>7688</v>
      </c>
      <c r="D4001" s="405">
        <v>0.27</v>
      </c>
    </row>
    <row r="4002" spans="1:4" ht="15" customHeight="1">
      <c r="A4002" s="188">
        <v>14511</v>
      </c>
      <c r="B4002" s="188" t="s">
        <v>3403</v>
      </c>
      <c r="C4002" s="188" t="s">
        <v>7688</v>
      </c>
      <c r="D4002" s="406">
        <v>599332.15</v>
      </c>
    </row>
    <row r="4003" spans="1:4" ht="15" customHeight="1">
      <c r="A4003" s="188">
        <v>10642</v>
      </c>
      <c r="B4003" s="188" t="s">
        <v>3404</v>
      </c>
      <c r="C4003" s="188" t="s">
        <v>7688</v>
      </c>
      <c r="D4003" s="406">
        <v>564600</v>
      </c>
    </row>
    <row r="4004" spans="1:4" ht="15" customHeight="1">
      <c r="A4004" s="188">
        <v>14489</v>
      </c>
      <c r="B4004" s="188" t="s">
        <v>3405</v>
      </c>
      <c r="C4004" s="188" t="s">
        <v>7688</v>
      </c>
      <c r="D4004" s="406">
        <v>500789.69</v>
      </c>
    </row>
    <row r="4005" spans="1:4" ht="15" customHeight="1">
      <c r="A4005" s="188">
        <v>14513</v>
      </c>
      <c r="B4005" s="188" t="s">
        <v>3406</v>
      </c>
      <c r="C4005" s="188" t="s">
        <v>7688</v>
      </c>
      <c r="D4005" s="406">
        <v>375604.15</v>
      </c>
    </row>
    <row r="4006" spans="1:4" ht="15" customHeight="1">
      <c r="A4006" s="188">
        <v>13600</v>
      </c>
      <c r="B4006" s="188" t="s">
        <v>3407</v>
      </c>
      <c r="C4006" s="188" t="s">
        <v>7688</v>
      </c>
      <c r="D4006" s="406">
        <v>484635.13</v>
      </c>
    </row>
    <row r="4007" spans="1:4" ht="15" customHeight="1">
      <c r="A4007" s="188">
        <v>10646</v>
      </c>
      <c r="B4007" s="188" t="s">
        <v>3408</v>
      </c>
      <c r="C4007" s="188" t="s">
        <v>7688</v>
      </c>
      <c r="D4007" s="406">
        <v>361263.2</v>
      </c>
    </row>
    <row r="4008" spans="1:4" ht="15" customHeight="1">
      <c r="A4008" s="188">
        <v>6070</v>
      </c>
      <c r="B4008" s="188" t="s">
        <v>3409</v>
      </c>
      <c r="C4008" s="188" t="s">
        <v>7688</v>
      </c>
      <c r="D4008" s="406">
        <v>493621.7</v>
      </c>
    </row>
    <row r="4009" spans="1:4" ht="15" customHeight="1">
      <c r="A4009" s="188">
        <v>6069</v>
      </c>
      <c r="B4009" s="188" t="s">
        <v>3410</v>
      </c>
      <c r="C4009" s="188" t="s">
        <v>7688</v>
      </c>
      <c r="D4009" s="406">
        <v>109048.48</v>
      </c>
    </row>
    <row r="4010" spans="1:4" ht="15" customHeight="1">
      <c r="A4010" s="188">
        <v>14626</v>
      </c>
      <c r="B4010" s="188" t="s">
        <v>3411</v>
      </c>
      <c r="C4010" s="188" t="s">
        <v>7688</v>
      </c>
      <c r="D4010" s="406">
        <v>540402.88</v>
      </c>
    </row>
    <row r="4011" spans="1:4" ht="15" customHeight="1">
      <c r="A4011" s="188">
        <v>6067</v>
      </c>
      <c r="B4011" s="188" t="s">
        <v>3412</v>
      </c>
      <c r="C4011" s="188" t="s">
        <v>7688</v>
      </c>
      <c r="D4011" s="406">
        <v>443614.29</v>
      </c>
    </row>
    <row r="4012" spans="1:4" ht="15" customHeight="1">
      <c r="A4012" s="188">
        <v>38393</v>
      </c>
      <c r="B4012" s="188" t="s">
        <v>3413</v>
      </c>
      <c r="C4012" s="188" t="s">
        <v>7688</v>
      </c>
      <c r="D4012" s="405">
        <v>14</v>
      </c>
    </row>
    <row r="4013" spans="1:4" ht="15" customHeight="1">
      <c r="A4013" s="188">
        <v>38390</v>
      </c>
      <c r="B4013" s="188" t="s">
        <v>3414</v>
      </c>
      <c r="C4013" s="188" t="s">
        <v>7688</v>
      </c>
      <c r="D4013" s="405">
        <v>31.05</v>
      </c>
    </row>
    <row r="4014" spans="1:4" ht="15" customHeight="1">
      <c r="A4014" s="188">
        <v>36532</v>
      </c>
      <c r="B4014" s="188" t="s">
        <v>3415</v>
      </c>
      <c r="C4014" s="188" t="s">
        <v>7688</v>
      </c>
      <c r="D4014" s="406">
        <v>21393.72</v>
      </c>
    </row>
    <row r="4015" spans="1:4" ht="15" customHeight="1">
      <c r="A4015" s="188">
        <v>11578</v>
      </c>
      <c r="B4015" s="188" t="s">
        <v>3416</v>
      </c>
      <c r="C4015" s="188" t="s">
        <v>7688</v>
      </c>
      <c r="D4015" s="405">
        <v>9.5500000000000007</v>
      </c>
    </row>
    <row r="4016" spans="1:4" ht="15" customHeight="1">
      <c r="A4016" s="188">
        <v>11577</v>
      </c>
      <c r="B4016" s="188" t="s">
        <v>3417</v>
      </c>
      <c r="C4016" s="188" t="s">
        <v>7688</v>
      </c>
      <c r="D4016" s="405">
        <v>9.1199999999999992</v>
      </c>
    </row>
    <row r="4017" spans="1:4" ht="15" customHeight="1">
      <c r="A4017" s="188">
        <v>42432</v>
      </c>
      <c r="B4017" s="188" t="s">
        <v>9996</v>
      </c>
      <c r="C4017" s="188" t="s">
        <v>7688</v>
      </c>
      <c r="D4017" s="406">
        <v>2075.5100000000002</v>
      </c>
    </row>
    <row r="4018" spans="1:4" ht="15" customHeight="1">
      <c r="A4018" s="188">
        <v>42437</v>
      </c>
      <c r="B4018" s="188" t="s">
        <v>9997</v>
      </c>
      <c r="C4018" s="188" t="s">
        <v>7688</v>
      </c>
      <c r="D4018" s="406">
        <v>1577.94</v>
      </c>
    </row>
    <row r="4019" spans="1:4" ht="15" customHeight="1">
      <c r="A4019" s="188">
        <v>1116</v>
      </c>
      <c r="B4019" s="188" t="s">
        <v>3418</v>
      </c>
      <c r="C4019" s="188" t="s">
        <v>7691</v>
      </c>
      <c r="D4019" s="405">
        <v>18.690000000000001</v>
      </c>
    </row>
    <row r="4020" spans="1:4" ht="15" customHeight="1">
      <c r="A4020" s="188">
        <v>1115</v>
      </c>
      <c r="B4020" s="188" t="s">
        <v>3419</v>
      </c>
      <c r="C4020" s="188" t="s">
        <v>7691</v>
      </c>
      <c r="D4020" s="405">
        <v>22.4</v>
      </c>
    </row>
    <row r="4021" spans="1:4" ht="15" customHeight="1">
      <c r="A4021" s="188">
        <v>1113</v>
      </c>
      <c r="B4021" s="188" t="s">
        <v>3420</v>
      </c>
      <c r="C4021" s="188" t="s">
        <v>7691</v>
      </c>
      <c r="D4021" s="405">
        <v>26.19</v>
      </c>
    </row>
    <row r="4022" spans="1:4" ht="15" customHeight="1">
      <c r="A4022" s="188">
        <v>1114</v>
      </c>
      <c r="B4022" s="188" t="s">
        <v>3421</v>
      </c>
      <c r="C4022" s="188" t="s">
        <v>7691</v>
      </c>
      <c r="D4022" s="405">
        <v>31.2</v>
      </c>
    </row>
    <row r="4023" spans="1:4" ht="15" customHeight="1">
      <c r="A4023" s="188">
        <v>40873</v>
      </c>
      <c r="B4023" s="188" t="s">
        <v>28029</v>
      </c>
      <c r="C4023" s="188" t="s">
        <v>7691</v>
      </c>
      <c r="D4023" s="405">
        <v>24.41</v>
      </c>
    </row>
    <row r="4024" spans="1:4" ht="15" customHeight="1">
      <c r="A4024" s="188">
        <v>20214</v>
      </c>
      <c r="B4024" s="188" t="s">
        <v>3422</v>
      </c>
      <c r="C4024" s="188" t="s">
        <v>7688</v>
      </c>
      <c r="D4024" s="405">
        <v>54.06</v>
      </c>
    </row>
    <row r="4025" spans="1:4" ht="15" customHeight="1">
      <c r="A4025" s="188">
        <v>11064</v>
      </c>
      <c r="B4025" s="188" t="s">
        <v>3423</v>
      </c>
      <c r="C4025" s="188" t="s">
        <v>7688</v>
      </c>
      <c r="D4025" s="405">
        <v>22.92</v>
      </c>
    </row>
    <row r="4026" spans="1:4" ht="15" customHeight="1">
      <c r="A4026" s="188">
        <v>7237</v>
      </c>
      <c r="B4026" s="188" t="s">
        <v>3424</v>
      </c>
      <c r="C4026" s="188" t="s">
        <v>7688</v>
      </c>
      <c r="D4026" s="405">
        <v>31.27</v>
      </c>
    </row>
    <row r="4027" spans="1:4" ht="15" customHeight="1">
      <c r="A4027" s="188">
        <v>11757</v>
      </c>
      <c r="B4027" s="188" t="s">
        <v>3425</v>
      </c>
      <c r="C4027" s="188" t="s">
        <v>7688</v>
      </c>
      <c r="D4027" s="405">
        <v>51.9</v>
      </c>
    </row>
    <row r="4028" spans="1:4" ht="15" customHeight="1">
      <c r="A4028" s="188">
        <v>11758</v>
      </c>
      <c r="B4028" s="188" t="s">
        <v>3426</v>
      </c>
      <c r="C4028" s="188" t="s">
        <v>7688</v>
      </c>
      <c r="D4028" s="405">
        <v>49.8</v>
      </c>
    </row>
    <row r="4029" spans="1:4" ht="15" customHeight="1">
      <c r="A4029" s="188">
        <v>37526</v>
      </c>
      <c r="B4029" s="188" t="s">
        <v>3427</v>
      </c>
      <c r="C4029" s="188" t="s">
        <v>7688</v>
      </c>
      <c r="D4029" s="405">
        <v>3.33</v>
      </c>
    </row>
    <row r="4030" spans="1:4" ht="15" customHeight="1">
      <c r="A4030" s="188">
        <v>6076</v>
      </c>
      <c r="B4030" s="188" t="s">
        <v>3428</v>
      </c>
      <c r="C4030" s="188" t="s">
        <v>7689</v>
      </c>
      <c r="D4030" s="405">
        <v>53.69</v>
      </c>
    </row>
    <row r="4031" spans="1:4" ht="15" customHeight="1">
      <c r="A4031" s="188">
        <v>13109</v>
      </c>
      <c r="B4031" s="188" t="s">
        <v>3429</v>
      </c>
      <c r="C4031" s="188" t="s">
        <v>7688</v>
      </c>
      <c r="D4031" s="405">
        <v>259.47000000000003</v>
      </c>
    </row>
    <row r="4032" spans="1:4" ht="15" customHeight="1">
      <c r="A4032" s="188">
        <v>13110</v>
      </c>
      <c r="B4032" s="188" t="s">
        <v>3430</v>
      </c>
      <c r="C4032" s="188" t="s">
        <v>7688</v>
      </c>
      <c r="D4032" s="405">
        <v>341.48</v>
      </c>
    </row>
    <row r="4033" spans="1:4" ht="15" customHeight="1">
      <c r="A4033" s="188">
        <v>7581</v>
      </c>
      <c r="B4033" s="188" t="s">
        <v>3431</v>
      </c>
      <c r="C4033" s="188" t="s">
        <v>7688</v>
      </c>
      <c r="D4033" s="405">
        <v>2.99</v>
      </c>
    </row>
    <row r="4034" spans="1:4" ht="15" customHeight="1">
      <c r="A4034" s="188">
        <v>4509</v>
      </c>
      <c r="B4034" s="188" t="s">
        <v>28030</v>
      </c>
      <c r="C4034" s="188" t="s">
        <v>7691</v>
      </c>
      <c r="D4034" s="405">
        <v>3.21</v>
      </c>
    </row>
    <row r="4035" spans="1:4" ht="15" customHeight="1">
      <c r="A4035" s="188">
        <v>4512</v>
      </c>
      <c r="B4035" s="188" t="s">
        <v>28031</v>
      </c>
      <c r="C4035" s="188" t="s">
        <v>7691</v>
      </c>
      <c r="D4035" s="405">
        <v>1.53</v>
      </c>
    </row>
    <row r="4036" spans="1:4" ht="15" customHeight="1">
      <c r="A4036" s="188">
        <v>4517</v>
      </c>
      <c r="B4036" s="188" t="s">
        <v>28032</v>
      </c>
      <c r="C4036" s="188" t="s">
        <v>7691</v>
      </c>
      <c r="D4036" s="405">
        <v>2.21</v>
      </c>
    </row>
    <row r="4037" spans="1:4" ht="15" customHeight="1">
      <c r="A4037" s="188">
        <v>20206</v>
      </c>
      <c r="B4037" s="188" t="s">
        <v>28033</v>
      </c>
      <c r="C4037" s="188" t="s">
        <v>7691</v>
      </c>
      <c r="D4037" s="405">
        <v>6.87</v>
      </c>
    </row>
    <row r="4038" spans="1:4" ht="15" customHeight="1">
      <c r="A4038" s="188">
        <v>4460</v>
      </c>
      <c r="B4038" s="188" t="s">
        <v>28034</v>
      </c>
      <c r="C4038" s="188" t="s">
        <v>7691</v>
      </c>
      <c r="D4038" s="405">
        <v>7.05</v>
      </c>
    </row>
    <row r="4039" spans="1:4" ht="15" customHeight="1">
      <c r="A4039" s="188">
        <v>4417</v>
      </c>
      <c r="B4039" s="188" t="s">
        <v>28035</v>
      </c>
      <c r="C4039" s="188" t="s">
        <v>7691</v>
      </c>
      <c r="D4039" s="405">
        <v>5.44</v>
      </c>
    </row>
    <row r="4040" spans="1:4" ht="15" customHeight="1">
      <c r="A4040" s="188">
        <v>4415</v>
      </c>
      <c r="B4040" s="188" t="s">
        <v>28036</v>
      </c>
      <c r="C4040" s="188" t="s">
        <v>7691</v>
      </c>
      <c r="D4040" s="405">
        <v>3.78</v>
      </c>
    </row>
    <row r="4041" spans="1:4" ht="15" customHeight="1">
      <c r="A4041" s="188">
        <v>37373</v>
      </c>
      <c r="B4041" s="188" t="s">
        <v>9998</v>
      </c>
      <c r="C4041" s="188" t="s">
        <v>7687</v>
      </c>
      <c r="D4041" s="405">
        <v>0.06</v>
      </c>
    </row>
    <row r="4042" spans="1:4" ht="15" customHeight="1">
      <c r="A4042" s="188">
        <v>40864</v>
      </c>
      <c r="B4042" s="188" t="s">
        <v>9999</v>
      </c>
      <c r="C4042" s="188" t="s">
        <v>7696</v>
      </c>
      <c r="D4042" s="405">
        <v>11.13</v>
      </c>
    </row>
    <row r="4043" spans="1:4" ht="15" customHeight="1">
      <c r="A4043" s="188">
        <v>4734</v>
      </c>
      <c r="B4043" s="188" t="s">
        <v>3432</v>
      </c>
      <c r="C4043" s="188" t="s">
        <v>7689</v>
      </c>
      <c r="D4043" s="405">
        <v>98.17</v>
      </c>
    </row>
    <row r="4044" spans="1:4" ht="15" customHeight="1">
      <c r="A4044" s="188">
        <v>6085</v>
      </c>
      <c r="B4044" s="188" t="s">
        <v>3433</v>
      </c>
      <c r="C4044" s="188" t="s">
        <v>7693</v>
      </c>
      <c r="D4044" s="405">
        <v>5.44</v>
      </c>
    </row>
    <row r="4045" spans="1:4" ht="15" customHeight="1">
      <c r="A4045" s="188">
        <v>38396</v>
      </c>
      <c r="B4045" s="188" t="s">
        <v>3434</v>
      </c>
      <c r="C4045" s="188" t="s">
        <v>7688</v>
      </c>
      <c r="D4045" s="405">
        <v>514.69000000000005</v>
      </c>
    </row>
    <row r="4046" spans="1:4" ht="15" customHeight="1">
      <c r="A4046" s="188">
        <v>11622</v>
      </c>
      <c r="B4046" s="188" t="s">
        <v>3435</v>
      </c>
      <c r="C4046" s="188" t="s">
        <v>7692</v>
      </c>
      <c r="D4046" s="405">
        <v>70.13</v>
      </c>
    </row>
    <row r="4047" spans="1:4" ht="15" customHeight="1">
      <c r="A4047" s="188">
        <v>43143</v>
      </c>
      <c r="B4047" s="188" t="s">
        <v>28037</v>
      </c>
      <c r="C4047" s="188" t="s">
        <v>7693</v>
      </c>
      <c r="D4047" s="405">
        <v>26.48</v>
      </c>
    </row>
    <row r="4048" spans="1:4" ht="15" customHeight="1">
      <c r="A4048" s="188">
        <v>7317</v>
      </c>
      <c r="B4048" s="188" t="s">
        <v>3436</v>
      </c>
      <c r="C4048" s="188" t="s">
        <v>7692</v>
      </c>
      <c r="D4048" s="405">
        <v>35.090000000000003</v>
      </c>
    </row>
    <row r="4049" spans="1:4" ht="15" customHeight="1">
      <c r="A4049" s="188">
        <v>142</v>
      </c>
      <c r="B4049" s="188" t="s">
        <v>28038</v>
      </c>
      <c r="C4049" s="188" t="s">
        <v>7758</v>
      </c>
      <c r="D4049" s="405">
        <v>33.090000000000003</v>
      </c>
    </row>
    <row r="4050" spans="1:4" ht="15" customHeight="1">
      <c r="A4050" s="188">
        <v>43142</v>
      </c>
      <c r="B4050" s="188" t="s">
        <v>28039</v>
      </c>
      <c r="C4050" s="188" t="s">
        <v>7693</v>
      </c>
      <c r="D4050" s="405">
        <v>150.31</v>
      </c>
    </row>
    <row r="4051" spans="1:4" ht="15" customHeight="1">
      <c r="A4051" s="188">
        <v>38123</v>
      </c>
      <c r="B4051" s="188" t="s">
        <v>3437</v>
      </c>
      <c r="C4051" s="188" t="s">
        <v>7692</v>
      </c>
      <c r="D4051" s="405">
        <v>72.22</v>
      </c>
    </row>
    <row r="4052" spans="1:4">
      <c r="A4052" s="188">
        <v>42701</v>
      </c>
      <c r="B4052" s="188" t="s">
        <v>10000</v>
      </c>
      <c r="C4052" s="188" t="s">
        <v>7688</v>
      </c>
      <c r="D4052" s="405">
        <v>51.73</v>
      </c>
    </row>
    <row r="4053" spans="1:4" ht="15" customHeight="1">
      <c r="A4053" s="188">
        <v>42702</v>
      </c>
      <c r="B4053" s="188" t="s">
        <v>10001</v>
      </c>
      <c r="C4053" s="188" t="s">
        <v>7688</v>
      </c>
      <c r="D4053" s="405">
        <v>91.92</v>
      </c>
    </row>
    <row r="4054" spans="1:4" ht="15" customHeight="1">
      <c r="A4054" s="188">
        <v>37955</v>
      </c>
      <c r="B4054" s="188" t="s">
        <v>3438</v>
      </c>
      <c r="C4054" s="188" t="s">
        <v>7688</v>
      </c>
      <c r="D4054" s="405">
        <v>119.13</v>
      </c>
    </row>
    <row r="4055" spans="1:4" ht="15" customHeight="1">
      <c r="A4055" s="188">
        <v>42699</v>
      </c>
      <c r="B4055" s="188" t="s">
        <v>10002</v>
      </c>
      <c r="C4055" s="188" t="s">
        <v>7688</v>
      </c>
      <c r="D4055" s="405">
        <v>31.6</v>
      </c>
    </row>
    <row r="4056" spans="1:4" ht="15" customHeight="1">
      <c r="A4056" s="188">
        <v>42700</v>
      </c>
      <c r="B4056" s="188" t="s">
        <v>10003</v>
      </c>
      <c r="C4056" s="188" t="s">
        <v>7688</v>
      </c>
      <c r="D4056" s="405">
        <v>90.09</v>
      </c>
    </row>
    <row r="4057" spans="1:4" ht="15" customHeight="1">
      <c r="A4057" s="188">
        <v>37743</v>
      </c>
      <c r="B4057" s="188" t="s">
        <v>3439</v>
      </c>
      <c r="C4057" s="188" t="s">
        <v>7688</v>
      </c>
      <c r="D4057" s="406">
        <v>181097.9</v>
      </c>
    </row>
    <row r="4058" spans="1:4" ht="15" customHeight="1">
      <c r="A4058" s="188">
        <v>37744</v>
      </c>
      <c r="B4058" s="188" t="s">
        <v>3440</v>
      </c>
      <c r="C4058" s="188" t="s">
        <v>7688</v>
      </c>
      <c r="D4058" s="406">
        <v>212937.06</v>
      </c>
    </row>
    <row r="4059" spans="1:4" ht="15" customHeight="1">
      <c r="A4059" s="188">
        <v>37741</v>
      </c>
      <c r="B4059" s="188" t="s">
        <v>3441</v>
      </c>
      <c r="C4059" s="188" t="s">
        <v>7688</v>
      </c>
      <c r="D4059" s="406">
        <v>164671.32</v>
      </c>
    </row>
    <row r="4060" spans="1:4" ht="15" customHeight="1">
      <c r="A4060" s="188">
        <v>39396</v>
      </c>
      <c r="B4060" s="188" t="s">
        <v>3442</v>
      </c>
      <c r="C4060" s="188" t="s">
        <v>7688</v>
      </c>
      <c r="D4060" s="405">
        <v>39.14</v>
      </c>
    </row>
    <row r="4061" spans="1:4" ht="15" customHeight="1">
      <c r="A4061" s="188">
        <v>39392</v>
      </c>
      <c r="B4061" s="188" t="s">
        <v>3443</v>
      </c>
      <c r="C4061" s="188" t="s">
        <v>7688</v>
      </c>
      <c r="D4061" s="405">
        <v>44.15</v>
      </c>
    </row>
    <row r="4062" spans="1:4" ht="15" customHeight="1">
      <c r="A4062" s="188">
        <v>39393</v>
      </c>
      <c r="B4062" s="188" t="s">
        <v>3444</v>
      </c>
      <c r="C4062" s="188" t="s">
        <v>7688</v>
      </c>
      <c r="D4062" s="405">
        <v>27.3</v>
      </c>
    </row>
    <row r="4063" spans="1:4" ht="15" customHeight="1">
      <c r="A4063" s="188">
        <v>39394</v>
      </c>
      <c r="B4063" s="188" t="s">
        <v>3445</v>
      </c>
      <c r="C4063" s="188" t="s">
        <v>7688</v>
      </c>
      <c r="D4063" s="405">
        <v>30.73</v>
      </c>
    </row>
    <row r="4064" spans="1:4" ht="15" customHeight="1">
      <c r="A4064" s="188">
        <v>39395</v>
      </c>
      <c r="B4064" s="188" t="s">
        <v>3446</v>
      </c>
      <c r="C4064" s="188" t="s">
        <v>7688</v>
      </c>
      <c r="D4064" s="405">
        <v>28.58</v>
      </c>
    </row>
    <row r="4065" spans="1:4" ht="15" customHeight="1">
      <c r="A4065" s="188">
        <v>14618</v>
      </c>
      <c r="B4065" s="188" t="s">
        <v>3447</v>
      </c>
      <c r="C4065" s="188" t="s">
        <v>7688</v>
      </c>
      <c r="D4065" s="406">
        <v>1385.85</v>
      </c>
    </row>
    <row r="4066" spans="1:4">
      <c r="A4066" s="188">
        <v>40269</v>
      </c>
      <c r="B4066" s="188" t="s">
        <v>3448</v>
      </c>
      <c r="C4066" s="188" t="s">
        <v>7688</v>
      </c>
      <c r="D4066" s="406">
        <v>5583.5</v>
      </c>
    </row>
    <row r="4067" spans="1:4" ht="15" customHeight="1">
      <c r="A4067" s="188">
        <v>6110</v>
      </c>
      <c r="B4067" s="188" t="s">
        <v>3449</v>
      </c>
      <c r="C4067" s="188" t="s">
        <v>7687</v>
      </c>
      <c r="D4067" s="405">
        <v>14.93</v>
      </c>
    </row>
    <row r="4068" spans="1:4" ht="15" customHeight="1">
      <c r="A4068" s="188">
        <v>40910</v>
      </c>
      <c r="B4068" s="188" t="s">
        <v>3450</v>
      </c>
      <c r="C4068" s="188" t="s">
        <v>7696</v>
      </c>
      <c r="D4068" s="406">
        <v>2646.43</v>
      </c>
    </row>
    <row r="4069" spans="1:4" ht="15" customHeight="1">
      <c r="A4069" s="188">
        <v>6111</v>
      </c>
      <c r="B4069" s="188" t="s">
        <v>10004</v>
      </c>
      <c r="C4069" s="188" t="s">
        <v>7687</v>
      </c>
      <c r="D4069" s="405">
        <v>10.6</v>
      </c>
    </row>
    <row r="4070" spans="1:4" ht="15" customHeight="1">
      <c r="A4070" s="188">
        <v>41084</v>
      </c>
      <c r="B4070" s="188" t="s">
        <v>3451</v>
      </c>
      <c r="C4070" s="188" t="s">
        <v>7696</v>
      </c>
      <c r="D4070" s="406">
        <v>1879.57</v>
      </c>
    </row>
    <row r="4071" spans="1:4" ht="15" customHeight="1">
      <c r="A4071" s="188">
        <v>25950</v>
      </c>
      <c r="B4071" s="188" t="s">
        <v>3452</v>
      </c>
      <c r="C4071" s="188" t="s">
        <v>7689</v>
      </c>
      <c r="D4071" s="405">
        <v>35.979999999999997</v>
      </c>
    </row>
    <row r="4072" spans="1:4" ht="15" customHeight="1">
      <c r="A4072" s="188">
        <v>38637</v>
      </c>
      <c r="B4072" s="188" t="s">
        <v>3453</v>
      </c>
      <c r="C4072" s="188" t="s">
        <v>7688</v>
      </c>
      <c r="D4072" s="405">
        <v>143.27000000000001</v>
      </c>
    </row>
    <row r="4073" spans="1:4" ht="15" customHeight="1">
      <c r="A4073" s="188">
        <v>6150</v>
      </c>
      <c r="B4073" s="188" t="s">
        <v>3454</v>
      </c>
      <c r="C4073" s="188" t="s">
        <v>7688</v>
      </c>
      <c r="D4073" s="405">
        <v>145.03</v>
      </c>
    </row>
    <row r="4074" spans="1:4" ht="15" customHeight="1">
      <c r="A4074" s="188">
        <v>6136</v>
      </c>
      <c r="B4074" s="188" t="s">
        <v>3455</v>
      </c>
      <c r="C4074" s="188" t="s">
        <v>7688</v>
      </c>
      <c r="D4074" s="405">
        <v>114</v>
      </c>
    </row>
    <row r="4075" spans="1:4" ht="15" customHeight="1">
      <c r="A4075" s="188">
        <v>38638</v>
      </c>
      <c r="B4075" s="188" t="s">
        <v>3456</v>
      </c>
      <c r="C4075" s="188" t="s">
        <v>7688</v>
      </c>
      <c r="D4075" s="405">
        <v>120.73</v>
      </c>
    </row>
    <row r="4076" spans="1:4" ht="15" customHeight="1">
      <c r="A4076" s="188">
        <v>20262</v>
      </c>
      <c r="B4076" s="188" t="s">
        <v>3457</v>
      </c>
      <c r="C4076" s="188" t="s">
        <v>7688</v>
      </c>
      <c r="D4076" s="405">
        <v>16.71</v>
      </c>
    </row>
    <row r="4077" spans="1:4" ht="15" customHeight="1">
      <c r="A4077" s="188">
        <v>6148</v>
      </c>
      <c r="B4077" s="188" t="s">
        <v>3458</v>
      </c>
      <c r="C4077" s="188" t="s">
        <v>7688</v>
      </c>
      <c r="D4077" s="405">
        <v>9.5</v>
      </c>
    </row>
    <row r="4078" spans="1:4" ht="15" customHeight="1">
      <c r="A4078" s="188">
        <v>6145</v>
      </c>
      <c r="B4078" s="188" t="s">
        <v>3459</v>
      </c>
      <c r="C4078" s="188" t="s">
        <v>7688</v>
      </c>
      <c r="D4078" s="405">
        <v>17.05</v>
      </c>
    </row>
    <row r="4079" spans="1:4" ht="15" customHeight="1">
      <c r="A4079" s="188">
        <v>6149</v>
      </c>
      <c r="B4079" s="188" t="s">
        <v>3460</v>
      </c>
      <c r="C4079" s="188" t="s">
        <v>7688</v>
      </c>
      <c r="D4079" s="405">
        <v>16.07</v>
      </c>
    </row>
    <row r="4080" spans="1:4" ht="15" customHeight="1">
      <c r="A4080" s="188">
        <v>6146</v>
      </c>
      <c r="B4080" s="188" t="s">
        <v>3461</v>
      </c>
      <c r="C4080" s="188" t="s">
        <v>7688</v>
      </c>
      <c r="D4080" s="405">
        <v>17.059999999999999</v>
      </c>
    </row>
    <row r="4081" spans="1:4" ht="15" customHeight="1">
      <c r="A4081" s="188">
        <v>26026</v>
      </c>
      <c r="B4081" s="188" t="s">
        <v>3462</v>
      </c>
      <c r="C4081" s="188" t="s">
        <v>7692</v>
      </c>
      <c r="D4081" s="405">
        <v>2.78</v>
      </c>
    </row>
    <row r="4082" spans="1:4" ht="15" customHeight="1">
      <c r="A4082" s="188">
        <v>39961</v>
      </c>
      <c r="B4082" s="188" t="s">
        <v>3463</v>
      </c>
      <c r="C4082" s="188" t="s">
        <v>7688</v>
      </c>
      <c r="D4082" s="405">
        <v>21.86</v>
      </c>
    </row>
    <row r="4083" spans="1:4" ht="15" customHeight="1">
      <c r="A4083" s="188">
        <v>42433</v>
      </c>
      <c r="B4083" s="188" t="s">
        <v>10005</v>
      </c>
      <c r="C4083" s="188" t="s">
        <v>7688</v>
      </c>
      <c r="D4083" s="406">
        <v>4099.59</v>
      </c>
    </row>
    <row r="4084" spans="1:4" ht="15" customHeight="1">
      <c r="A4084" s="188">
        <v>42434</v>
      </c>
      <c r="B4084" s="188" t="s">
        <v>10006</v>
      </c>
      <c r="C4084" s="188" t="s">
        <v>7688</v>
      </c>
      <c r="D4084" s="406">
        <v>4430.2</v>
      </c>
    </row>
    <row r="4085" spans="1:4" ht="15" customHeight="1">
      <c r="A4085" s="188">
        <v>42435</v>
      </c>
      <c r="B4085" s="188" t="s">
        <v>10007</v>
      </c>
      <c r="C4085" s="188" t="s">
        <v>7688</v>
      </c>
      <c r="D4085" s="406">
        <v>2209.17</v>
      </c>
    </row>
    <row r="4086" spans="1:4" ht="15" customHeight="1">
      <c r="A4086" s="188">
        <v>38061</v>
      </c>
      <c r="B4086" s="188" t="s">
        <v>3464</v>
      </c>
      <c r="C4086" s="188" t="s">
        <v>7688</v>
      </c>
      <c r="D4086" s="405">
        <v>58.1</v>
      </c>
    </row>
    <row r="4087" spans="1:4" ht="15" customHeight="1">
      <c r="A4087" s="188">
        <v>20250</v>
      </c>
      <c r="B4087" s="188" t="s">
        <v>3465</v>
      </c>
      <c r="C4087" s="188" t="s">
        <v>7692</v>
      </c>
      <c r="D4087" s="405">
        <v>14.99</v>
      </c>
    </row>
    <row r="4088" spans="1:4" ht="15" customHeight="1">
      <c r="A4088" s="188">
        <v>39965</v>
      </c>
      <c r="B4088" s="188" t="s">
        <v>10008</v>
      </c>
      <c r="C4088" s="188" t="s">
        <v>7690</v>
      </c>
      <c r="D4088" s="406">
        <v>1771.67</v>
      </c>
    </row>
    <row r="4089" spans="1:4">
      <c r="A4089" s="188">
        <v>39964</v>
      </c>
      <c r="B4089" s="188" t="s">
        <v>10009</v>
      </c>
      <c r="C4089" s="188" t="s">
        <v>7690</v>
      </c>
      <c r="D4089" s="406">
        <v>1427.31</v>
      </c>
    </row>
    <row r="4090" spans="1:4" ht="15" customHeight="1">
      <c r="A4090" s="188">
        <v>13388</v>
      </c>
      <c r="B4090" s="188" t="s">
        <v>3466</v>
      </c>
      <c r="C4090" s="188" t="s">
        <v>7692</v>
      </c>
      <c r="D4090" s="405">
        <v>127.69</v>
      </c>
    </row>
    <row r="4091" spans="1:4" ht="15" customHeight="1">
      <c r="A4091" s="188">
        <v>39914</v>
      </c>
      <c r="B4091" s="188" t="s">
        <v>3467</v>
      </c>
      <c r="C4091" s="188" t="s">
        <v>7692</v>
      </c>
      <c r="D4091" s="405">
        <v>223.69</v>
      </c>
    </row>
    <row r="4092" spans="1:4" ht="15" customHeight="1">
      <c r="A4092" s="188">
        <v>12732</v>
      </c>
      <c r="B4092" s="188" t="s">
        <v>4304</v>
      </c>
      <c r="C4092" s="188" t="s">
        <v>7688</v>
      </c>
      <c r="D4092" s="405">
        <v>258.11</v>
      </c>
    </row>
    <row r="4093" spans="1:4" ht="15" customHeight="1">
      <c r="A4093" s="188">
        <v>6160</v>
      </c>
      <c r="B4093" s="188" t="s">
        <v>3468</v>
      </c>
      <c r="C4093" s="188" t="s">
        <v>7687</v>
      </c>
      <c r="D4093" s="405">
        <v>14.93</v>
      </c>
    </row>
    <row r="4094" spans="1:4" ht="15" customHeight="1">
      <c r="A4094" s="188">
        <v>41087</v>
      </c>
      <c r="B4094" s="188" t="s">
        <v>3469</v>
      </c>
      <c r="C4094" s="188" t="s">
        <v>7696</v>
      </c>
      <c r="D4094" s="406">
        <v>2646.43</v>
      </c>
    </row>
    <row r="4095" spans="1:4" ht="15" customHeight="1">
      <c r="A4095" s="188">
        <v>6166</v>
      </c>
      <c r="B4095" s="188" t="s">
        <v>10010</v>
      </c>
      <c r="C4095" s="188" t="s">
        <v>7687</v>
      </c>
      <c r="D4095" s="405">
        <v>22.53</v>
      </c>
    </row>
    <row r="4096" spans="1:4" ht="15" customHeight="1">
      <c r="A4096" s="188">
        <v>41088</v>
      </c>
      <c r="B4096" s="188" t="s">
        <v>3470</v>
      </c>
      <c r="C4096" s="188" t="s">
        <v>7696</v>
      </c>
      <c r="D4096" s="406">
        <v>3994.47</v>
      </c>
    </row>
    <row r="4097" spans="1:4" ht="15" customHeight="1">
      <c r="A4097" s="188">
        <v>20232</v>
      </c>
      <c r="B4097" s="188" t="s">
        <v>3471</v>
      </c>
      <c r="C4097" s="188" t="s">
        <v>7691</v>
      </c>
      <c r="D4097" s="405">
        <v>58.99</v>
      </c>
    </row>
    <row r="4098" spans="1:4" ht="15" customHeight="1">
      <c r="A4098" s="188">
        <v>10856</v>
      </c>
      <c r="B4098" s="188" t="s">
        <v>3472</v>
      </c>
      <c r="C4098" s="188" t="s">
        <v>7691</v>
      </c>
      <c r="D4098" s="405">
        <v>83.21</v>
      </c>
    </row>
    <row r="4099" spans="1:4" ht="15" customHeight="1">
      <c r="A4099" s="188">
        <v>4828</v>
      </c>
      <c r="B4099" s="188" t="s">
        <v>3473</v>
      </c>
      <c r="C4099" s="188" t="s">
        <v>7691</v>
      </c>
      <c r="D4099" s="405">
        <v>61.3</v>
      </c>
    </row>
    <row r="4100" spans="1:4" ht="15" customHeight="1">
      <c r="A4100" s="188">
        <v>20249</v>
      </c>
      <c r="B4100" s="188" t="s">
        <v>3474</v>
      </c>
      <c r="C4100" s="188" t="s">
        <v>7691</v>
      </c>
      <c r="D4100" s="405">
        <v>33.57</v>
      </c>
    </row>
    <row r="4101" spans="1:4" ht="15" customHeight="1">
      <c r="A4101" s="188">
        <v>11609</v>
      </c>
      <c r="B4101" s="188" t="s">
        <v>3475</v>
      </c>
      <c r="C4101" s="188" t="s">
        <v>7693</v>
      </c>
      <c r="D4101" s="405">
        <v>11.65</v>
      </c>
    </row>
    <row r="4102" spans="1:4" ht="15" customHeight="1">
      <c r="A4102" s="188">
        <v>20083</v>
      </c>
      <c r="B4102" s="188" t="s">
        <v>3476</v>
      </c>
      <c r="C4102" s="188" t="s">
        <v>7688</v>
      </c>
      <c r="D4102" s="405">
        <v>57.89</v>
      </c>
    </row>
    <row r="4103" spans="1:4" ht="15" customHeight="1">
      <c r="A4103" s="188">
        <v>5318</v>
      </c>
      <c r="B4103" s="188" t="s">
        <v>3477</v>
      </c>
      <c r="C4103" s="188" t="s">
        <v>7693</v>
      </c>
      <c r="D4103" s="405">
        <v>15.96</v>
      </c>
    </row>
    <row r="4104" spans="1:4" ht="15" customHeight="1">
      <c r="A4104" s="188">
        <v>10691</v>
      </c>
      <c r="B4104" s="188" t="s">
        <v>3478</v>
      </c>
      <c r="C4104" s="188" t="s">
        <v>7693</v>
      </c>
      <c r="D4104" s="405">
        <v>47.63</v>
      </c>
    </row>
    <row r="4105" spans="1:4" ht="15" customHeight="1">
      <c r="A4105" s="188">
        <v>12295</v>
      </c>
      <c r="B4105" s="188" t="s">
        <v>3479</v>
      </c>
      <c r="C4105" s="188" t="s">
        <v>7688</v>
      </c>
      <c r="D4105" s="405">
        <v>2.2999999999999998</v>
      </c>
    </row>
    <row r="4106" spans="1:4" ht="15" customHeight="1">
      <c r="A4106" s="188">
        <v>12296</v>
      </c>
      <c r="B4106" s="188" t="s">
        <v>3480</v>
      </c>
      <c r="C4106" s="188" t="s">
        <v>7688</v>
      </c>
      <c r="D4106" s="405">
        <v>2.98</v>
      </c>
    </row>
    <row r="4107" spans="1:4" ht="15" customHeight="1">
      <c r="A4107" s="188">
        <v>12294</v>
      </c>
      <c r="B4107" s="188" t="s">
        <v>3481</v>
      </c>
      <c r="C4107" s="188" t="s">
        <v>7688</v>
      </c>
      <c r="D4107" s="405">
        <v>7.16</v>
      </c>
    </row>
    <row r="4108" spans="1:4" ht="15" customHeight="1">
      <c r="A4108" s="188">
        <v>14543</v>
      </c>
      <c r="B4108" s="188" t="s">
        <v>3482</v>
      </c>
      <c r="C4108" s="188" t="s">
        <v>7688</v>
      </c>
      <c r="D4108" s="405">
        <v>5.1100000000000003</v>
      </c>
    </row>
    <row r="4109" spans="1:4">
      <c r="A4109" s="188">
        <v>13329</v>
      </c>
      <c r="B4109" s="188" t="s">
        <v>3483</v>
      </c>
      <c r="C4109" s="188" t="s">
        <v>7688</v>
      </c>
      <c r="D4109" s="405">
        <v>3</v>
      </c>
    </row>
    <row r="4110" spans="1:4" ht="15" customHeight="1">
      <c r="A4110" s="188">
        <v>21044</v>
      </c>
      <c r="B4110" s="188" t="s">
        <v>3484</v>
      </c>
      <c r="C4110" s="188" t="s">
        <v>7688</v>
      </c>
      <c r="D4110" s="405">
        <v>24.52</v>
      </c>
    </row>
    <row r="4111" spans="1:4">
      <c r="A4111" s="188">
        <v>21045</v>
      </c>
      <c r="B4111" s="188" t="s">
        <v>3485</v>
      </c>
      <c r="C4111" s="188" t="s">
        <v>7688</v>
      </c>
      <c r="D4111" s="405">
        <v>33.590000000000003</v>
      </c>
    </row>
    <row r="4112" spans="1:4" ht="15" customHeight="1">
      <c r="A4112" s="188">
        <v>21040</v>
      </c>
      <c r="B4112" s="188" t="s">
        <v>3486</v>
      </c>
      <c r="C4112" s="188" t="s">
        <v>7688</v>
      </c>
      <c r="D4112" s="405">
        <v>24</v>
      </c>
    </row>
    <row r="4113" spans="1:4">
      <c r="A4113" s="188">
        <v>21041</v>
      </c>
      <c r="B4113" s="188" t="s">
        <v>3487</v>
      </c>
      <c r="C4113" s="188" t="s">
        <v>7688</v>
      </c>
      <c r="D4113" s="405">
        <v>28.97</v>
      </c>
    </row>
    <row r="4114" spans="1:4" ht="15" customHeight="1">
      <c r="A4114" s="188">
        <v>21047</v>
      </c>
      <c r="B4114" s="188" t="s">
        <v>3488</v>
      </c>
      <c r="C4114" s="188" t="s">
        <v>7688</v>
      </c>
      <c r="D4114" s="405">
        <v>36.159999999999997</v>
      </c>
    </row>
    <row r="4115" spans="1:4" ht="15" customHeight="1">
      <c r="A4115" s="188">
        <v>21043</v>
      </c>
      <c r="B4115" s="188" t="s">
        <v>3489</v>
      </c>
      <c r="C4115" s="188" t="s">
        <v>7688</v>
      </c>
      <c r="D4115" s="405">
        <v>35.200000000000003</v>
      </c>
    </row>
    <row r="4116" spans="1:4">
      <c r="A4116" s="188">
        <v>21042</v>
      </c>
      <c r="B4116" s="188" t="s">
        <v>3490</v>
      </c>
      <c r="C4116" s="188" t="s">
        <v>7688</v>
      </c>
      <c r="D4116" s="405">
        <v>27.87</v>
      </c>
    </row>
    <row r="4117" spans="1:4" ht="15" customHeight="1">
      <c r="A4117" s="188">
        <v>14149</v>
      </c>
      <c r="B4117" s="188" t="s">
        <v>3491</v>
      </c>
      <c r="C4117" s="188" t="s">
        <v>7726</v>
      </c>
      <c r="D4117" s="405">
        <v>181.54</v>
      </c>
    </row>
    <row r="4118" spans="1:4">
      <c r="A4118" s="188">
        <v>38099</v>
      </c>
      <c r="B4118" s="188" t="s">
        <v>3492</v>
      </c>
      <c r="C4118" s="188" t="s">
        <v>7688</v>
      </c>
      <c r="D4118" s="405">
        <v>1.48</v>
      </c>
    </row>
    <row r="4119" spans="1:4" ht="15" customHeight="1">
      <c r="A4119" s="188">
        <v>38100</v>
      </c>
      <c r="B4119" s="188" t="s">
        <v>3493</v>
      </c>
      <c r="C4119" s="188" t="s">
        <v>7688</v>
      </c>
      <c r="D4119" s="405">
        <v>2.42</v>
      </c>
    </row>
    <row r="4120" spans="1:4" ht="15" customHeight="1">
      <c r="A4120" s="188">
        <v>20061</v>
      </c>
      <c r="B4120" s="188" t="s">
        <v>3494</v>
      </c>
      <c r="C4120" s="188" t="s">
        <v>7688</v>
      </c>
      <c r="D4120" s="405">
        <v>3.18</v>
      </c>
    </row>
    <row r="4121" spans="1:4" ht="15" customHeight="1">
      <c r="A4121" s="188">
        <v>7576</v>
      </c>
      <c r="B4121" s="188" t="s">
        <v>3495</v>
      </c>
      <c r="C4121" s="188" t="s">
        <v>7688</v>
      </c>
      <c r="D4121" s="405">
        <v>123.07</v>
      </c>
    </row>
    <row r="4122" spans="1:4" ht="15" customHeight="1">
      <c r="A4122" s="188">
        <v>3384</v>
      </c>
      <c r="B4122" s="188" t="s">
        <v>3496</v>
      </c>
      <c r="C4122" s="188" t="s">
        <v>7688</v>
      </c>
      <c r="D4122" s="405">
        <v>5.77</v>
      </c>
    </row>
    <row r="4123" spans="1:4" ht="15" customHeight="1">
      <c r="A4123" s="188">
        <v>7572</v>
      </c>
      <c r="B4123" s="188" t="s">
        <v>3497</v>
      </c>
      <c r="C4123" s="188" t="s">
        <v>7688</v>
      </c>
      <c r="D4123" s="405">
        <v>9.2899999999999991</v>
      </c>
    </row>
    <row r="4124" spans="1:4" ht="15" customHeight="1">
      <c r="A4124" s="188">
        <v>3396</v>
      </c>
      <c r="B4124" s="188" t="s">
        <v>3498</v>
      </c>
      <c r="C4124" s="188" t="s">
        <v>7688</v>
      </c>
      <c r="D4124" s="405">
        <v>6.58</v>
      </c>
    </row>
    <row r="4125" spans="1:4" ht="15" customHeight="1">
      <c r="A4125" s="188">
        <v>37590</v>
      </c>
      <c r="B4125" s="188" t="s">
        <v>3499</v>
      </c>
      <c r="C4125" s="188" t="s">
        <v>7688</v>
      </c>
      <c r="D4125" s="405">
        <v>16.95</v>
      </c>
    </row>
    <row r="4126" spans="1:4" ht="15" customHeight="1">
      <c r="A4126" s="188">
        <v>37591</v>
      </c>
      <c r="B4126" s="188" t="s">
        <v>3500</v>
      </c>
      <c r="C4126" s="188" t="s">
        <v>7688</v>
      </c>
      <c r="D4126" s="405">
        <v>20.37</v>
      </c>
    </row>
    <row r="4127" spans="1:4" ht="15" customHeight="1">
      <c r="A4127" s="188">
        <v>12626</v>
      </c>
      <c r="B4127" s="188" t="s">
        <v>3501</v>
      </c>
      <c r="C4127" s="188" t="s">
        <v>7688</v>
      </c>
      <c r="D4127" s="405">
        <v>15.29</v>
      </c>
    </row>
    <row r="4128" spans="1:4" ht="15" customHeight="1">
      <c r="A4128" s="188">
        <v>11033</v>
      </c>
      <c r="B4128" s="188" t="s">
        <v>3502</v>
      </c>
      <c r="C4128" s="188" t="s">
        <v>7688</v>
      </c>
      <c r="D4128" s="405">
        <v>3.92</v>
      </c>
    </row>
    <row r="4129" spans="1:4" ht="15" customHeight="1">
      <c r="A4129" s="188">
        <v>390</v>
      </c>
      <c r="B4129" s="188" t="s">
        <v>3503</v>
      </c>
      <c r="C4129" s="188" t="s">
        <v>7688</v>
      </c>
      <c r="D4129" s="405">
        <v>13.22</v>
      </c>
    </row>
    <row r="4130" spans="1:4" ht="15" customHeight="1">
      <c r="A4130" s="188">
        <v>42436</v>
      </c>
      <c r="B4130" s="188" t="s">
        <v>10011</v>
      </c>
      <c r="C4130" s="188" t="s">
        <v>7688</v>
      </c>
      <c r="D4130" s="406">
        <v>2312.38</v>
      </c>
    </row>
    <row r="4131" spans="1:4" ht="15" customHeight="1">
      <c r="A4131" s="188">
        <v>6193</v>
      </c>
      <c r="B4131" s="188" t="s">
        <v>28040</v>
      </c>
      <c r="C4131" s="188" t="s">
        <v>7691</v>
      </c>
      <c r="D4131" s="405">
        <v>14.13</v>
      </c>
    </row>
    <row r="4132" spans="1:4" ht="15" customHeight="1">
      <c r="A4132" s="188">
        <v>6194</v>
      </c>
      <c r="B4132" s="188" t="s">
        <v>28041</v>
      </c>
      <c r="C4132" s="188" t="s">
        <v>7691</v>
      </c>
      <c r="D4132" s="405">
        <v>4.5199999999999996</v>
      </c>
    </row>
    <row r="4133" spans="1:4" ht="15" customHeight="1">
      <c r="A4133" s="188">
        <v>10567</v>
      </c>
      <c r="B4133" s="188" t="s">
        <v>28042</v>
      </c>
      <c r="C4133" s="188" t="s">
        <v>7691</v>
      </c>
      <c r="D4133" s="405">
        <v>7.15</v>
      </c>
    </row>
    <row r="4134" spans="1:4" ht="15" customHeight="1">
      <c r="A4134" s="188">
        <v>6212</v>
      </c>
      <c r="B4134" s="188" t="s">
        <v>28043</v>
      </c>
      <c r="C4134" s="188" t="s">
        <v>7691</v>
      </c>
      <c r="D4134" s="405">
        <v>10.5</v>
      </c>
    </row>
    <row r="4135" spans="1:4" ht="15" customHeight="1">
      <c r="A4135" s="188">
        <v>3993</v>
      </c>
      <c r="B4135" s="188" t="s">
        <v>28044</v>
      </c>
      <c r="C4135" s="188" t="s">
        <v>7690</v>
      </c>
      <c r="D4135" s="405">
        <v>13.7</v>
      </c>
    </row>
    <row r="4136" spans="1:4" ht="15" customHeight="1">
      <c r="A4136" s="188">
        <v>3990</v>
      </c>
      <c r="B4136" s="188" t="s">
        <v>28045</v>
      </c>
      <c r="C4136" s="188" t="s">
        <v>7691</v>
      </c>
      <c r="D4136" s="405">
        <v>17.18</v>
      </c>
    </row>
    <row r="4137" spans="1:4" ht="15" customHeight="1">
      <c r="A4137" s="188">
        <v>3992</v>
      </c>
      <c r="B4137" s="188" t="s">
        <v>28046</v>
      </c>
      <c r="C4137" s="188" t="s">
        <v>7691</v>
      </c>
      <c r="D4137" s="405">
        <v>23.2</v>
      </c>
    </row>
    <row r="4138" spans="1:4" ht="15" customHeight="1">
      <c r="A4138" s="188">
        <v>6178</v>
      </c>
      <c r="B4138" s="188" t="s">
        <v>3504</v>
      </c>
      <c r="C4138" s="188" t="s">
        <v>7690</v>
      </c>
      <c r="D4138" s="405">
        <v>207.83</v>
      </c>
    </row>
    <row r="4139" spans="1:4" ht="15" customHeight="1">
      <c r="A4139" s="188">
        <v>6180</v>
      </c>
      <c r="B4139" s="188" t="s">
        <v>3505</v>
      </c>
      <c r="C4139" s="188" t="s">
        <v>7690</v>
      </c>
      <c r="D4139" s="405">
        <v>224.31</v>
      </c>
    </row>
    <row r="4140" spans="1:4" ht="15" customHeight="1">
      <c r="A4140" s="188">
        <v>6182</v>
      </c>
      <c r="B4140" s="188" t="s">
        <v>3506</v>
      </c>
      <c r="C4140" s="188" t="s">
        <v>7690</v>
      </c>
      <c r="D4140" s="405">
        <v>278.42</v>
      </c>
    </row>
    <row r="4141" spans="1:4" ht="15" customHeight="1">
      <c r="A4141" s="188">
        <v>43614</v>
      </c>
      <c r="B4141" s="188" t="s">
        <v>28047</v>
      </c>
      <c r="C4141" s="188" t="s">
        <v>7691</v>
      </c>
      <c r="D4141" s="405">
        <v>11.61</v>
      </c>
    </row>
    <row r="4142" spans="1:4" ht="15" customHeight="1">
      <c r="A4142" s="188">
        <v>6189</v>
      </c>
      <c r="B4142" s="188" t="s">
        <v>28048</v>
      </c>
      <c r="C4142" s="188" t="s">
        <v>7691</v>
      </c>
      <c r="D4142" s="405">
        <v>20.62</v>
      </c>
    </row>
    <row r="4143" spans="1:4" ht="15" customHeight="1">
      <c r="A4143" s="188">
        <v>6214</v>
      </c>
      <c r="B4143" s="188" t="s">
        <v>3507</v>
      </c>
      <c r="C4143" s="188" t="s">
        <v>7690</v>
      </c>
      <c r="D4143" s="405">
        <v>130.19</v>
      </c>
    </row>
    <row r="4144" spans="1:4" ht="15" customHeight="1">
      <c r="A4144" s="188">
        <v>36153</v>
      </c>
      <c r="B4144" s="188" t="s">
        <v>3508</v>
      </c>
      <c r="C4144" s="188" t="s">
        <v>7688</v>
      </c>
      <c r="D4144" s="405">
        <v>167.18</v>
      </c>
    </row>
    <row r="4145" spans="1:4" ht="15" customHeight="1">
      <c r="A4145" s="188">
        <v>10740</v>
      </c>
      <c r="B4145" s="188" t="s">
        <v>3509</v>
      </c>
      <c r="C4145" s="188" t="s">
        <v>7688</v>
      </c>
      <c r="D4145" s="406">
        <v>10631.87</v>
      </c>
    </row>
    <row r="4146" spans="1:4">
      <c r="A4146" s="188">
        <v>13914</v>
      </c>
      <c r="B4146" s="188" t="s">
        <v>3510</v>
      </c>
      <c r="C4146" s="188" t="s">
        <v>7688</v>
      </c>
      <c r="D4146" s="405">
        <v>769.25</v>
      </c>
    </row>
    <row r="4147" spans="1:4" ht="15" customHeight="1">
      <c r="A4147" s="188">
        <v>10742</v>
      </c>
      <c r="B4147" s="188" t="s">
        <v>3511</v>
      </c>
      <c r="C4147" s="188" t="s">
        <v>7688</v>
      </c>
      <c r="D4147" s="406">
        <v>1121.97</v>
      </c>
    </row>
    <row r="4148" spans="1:4" ht="15" customHeight="1">
      <c r="A4148" s="188">
        <v>38465</v>
      </c>
      <c r="B4148" s="188" t="s">
        <v>3512</v>
      </c>
      <c r="C4148" s="188" t="s">
        <v>7688</v>
      </c>
      <c r="D4148" s="405">
        <v>31.08</v>
      </c>
    </row>
    <row r="4149" spans="1:4" ht="15" customHeight="1">
      <c r="A4149" s="188">
        <v>7543</v>
      </c>
      <c r="B4149" s="188" t="s">
        <v>3513</v>
      </c>
      <c r="C4149" s="188" t="s">
        <v>7688</v>
      </c>
      <c r="D4149" s="405">
        <v>5.14</v>
      </c>
    </row>
    <row r="4150" spans="1:4" ht="15" customHeight="1">
      <c r="A4150" s="188">
        <v>43427</v>
      </c>
      <c r="B4150" s="188" t="s">
        <v>28049</v>
      </c>
      <c r="C4150" s="188" t="s">
        <v>7688</v>
      </c>
      <c r="D4150" s="406">
        <v>1221.18</v>
      </c>
    </row>
    <row r="4151" spans="1:4" ht="15" customHeight="1">
      <c r="A4151" s="188">
        <v>41613</v>
      </c>
      <c r="B4151" s="188" t="s">
        <v>28050</v>
      </c>
      <c r="C4151" s="188" t="s">
        <v>7688</v>
      </c>
      <c r="D4151" s="405">
        <v>78.5</v>
      </c>
    </row>
    <row r="4152" spans="1:4">
      <c r="A4152" s="188">
        <v>41614</v>
      </c>
      <c r="B4152" s="188" t="s">
        <v>28051</v>
      </c>
      <c r="C4152" s="188" t="s">
        <v>7688</v>
      </c>
      <c r="D4152" s="405">
        <v>100.02</v>
      </c>
    </row>
    <row r="4153" spans="1:4" ht="15" customHeight="1">
      <c r="A4153" s="188">
        <v>41615</v>
      </c>
      <c r="B4153" s="188" t="s">
        <v>28052</v>
      </c>
      <c r="C4153" s="188" t="s">
        <v>7688</v>
      </c>
      <c r="D4153" s="405">
        <v>154.59</v>
      </c>
    </row>
    <row r="4154" spans="1:4" ht="15" customHeight="1">
      <c r="A4154" s="188">
        <v>41616</v>
      </c>
      <c r="B4154" s="188" t="s">
        <v>28053</v>
      </c>
      <c r="C4154" s="188" t="s">
        <v>7688</v>
      </c>
      <c r="D4154" s="405">
        <v>230.98</v>
      </c>
    </row>
    <row r="4155" spans="1:4" ht="15" customHeight="1">
      <c r="A4155" s="188">
        <v>41617</v>
      </c>
      <c r="B4155" s="188" t="s">
        <v>28054</v>
      </c>
      <c r="C4155" s="188" t="s">
        <v>7688</v>
      </c>
      <c r="D4155" s="405">
        <v>459.29</v>
      </c>
    </row>
    <row r="4156" spans="1:4" ht="15" customHeight="1">
      <c r="A4156" s="188">
        <v>41618</v>
      </c>
      <c r="B4156" s="188" t="s">
        <v>28055</v>
      </c>
      <c r="C4156" s="188" t="s">
        <v>7688</v>
      </c>
      <c r="D4156" s="405">
        <v>845.52</v>
      </c>
    </row>
    <row r="4157" spans="1:4" ht="15" customHeight="1">
      <c r="A4157" s="188">
        <v>43428</v>
      </c>
      <c r="B4157" s="188" t="s">
        <v>28056</v>
      </c>
      <c r="C4157" s="188" t="s">
        <v>7688</v>
      </c>
      <c r="D4157" s="406">
        <v>1485.17</v>
      </c>
    </row>
    <row r="4158" spans="1:4">
      <c r="A4158" s="188">
        <v>41619</v>
      </c>
      <c r="B4158" s="188" t="s">
        <v>28057</v>
      </c>
      <c r="C4158" s="188" t="s">
        <v>7688</v>
      </c>
      <c r="D4158" s="405">
        <v>96.22</v>
      </c>
    </row>
    <row r="4159" spans="1:4" ht="15" customHeight="1">
      <c r="A4159" s="188">
        <v>41620</v>
      </c>
      <c r="B4159" s="188" t="s">
        <v>28058</v>
      </c>
      <c r="C4159" s="188" t="s">
        <v>7688</v>
      </c>
      <c r="D4159" s="405">
        <v>121.54</v>
      </c>
    </row>
    <row r="4160" spans="1:4" ht="15" customHeight="1">
      <c r="A4160" s="188">
        <v>41622</v>
      </c>
      <c r="B4160" s="188" t="s">
        <v>28059</v>
      </c>
      <c r="C4160" s="188" t="s">
        <v>7688</v>
      </c>
      <c r="D4160" s="405">
        <v>210.81</v>
      </c>
    </row>
    <row r="4161" spans="1:4" ht="15" customHeight="1">
      <c r="A4161" s="188">
        <v>41623</v>
      </c>
      <c r="B4161" s="188" t="s">
        <v>28060</v>
      </c>
      <c r="C4161" s="188" t="s">
        <v>7688</v>
      </c>
      <c r="D4161" s="405">
        <v>324.13</v>
      </c>
    </row>
    <row r="4162" spans="1:4" ht="15" customHeight="1">
      <c r="A4162" s="188">
        <v>41624</v>
      </c>
      <c r="B4162" s="188" t="s">
        <v>28061</v>
      </c>
      <c r="C4162" s="188" t="s">
        <v>7688</v>
      </c>
      <c r="D4162" s="405">
        <v>607.74</v>
      </c>
    </row>
    <row r="4163" spans="1:4" ht="15" customHeight="1">
      <c r="A4163" s="188">
        <v>41625</v>
      </c>
      <c r="B4163" s="188" t="s">
        <v>28062</v>
      </c>
      <c r="C4163" s="188" t="s">
        <v>7688</v>
      </c>
      <c r="D4163" s="405">
        <v>935.04</v>
      </c>
    </row>
    <row r="4164" spans="1:4" ht="15" customHeight="1">
      <c r="A4164" s="188">
        <v>39352</v>
      </c>
      <c r="B4164" s="188" t="s">
        <v>10012</v>
      </c>
      <c r="C4164" s="188" t="s">
        <v>7688</v>
      </c>
      <c r="D4164" s="405">
        <v>3.17</v>
      </c>
    </row>
    <row r="4165" spans="1:4" ht="15" customHeight="1">
      <c r="A4165" s="188">
        <v>39346</v>
      </c>
      <c r="B4165" s="188" t="s">
        <v>10013</v>
      </c>
      <c r="C4165" s="188" t="s">
        <v>7688</v>
      </c>
      <c r="D4165" s="405">
        <v>3.17</v>
      </c>
    </row>
    <row r="4166" spans="1:4" ht="15" customHeight="1">
      <c r="A4166" s="188">
        <v>39350</v>
      </c>
      <c r="B4166" s="188" t="s">
        <v>10014</v>
      </c>
      <c r="C4166" s="188" t="s">
        <v>7688</v>
      </c>
      <c r="D4166" s="405">
        <v>3.41</v>
      </c>
    </row>
    <row r="4167" spans="1:4" ht="15" customHeight="1">
      <c r="A4167" s="188">
        <v>39351</v>
      </c>
      <c r="B4167" s="188" t="s">
        <v>10015</v>
      </c>
      <c r="C4167" s="188" t="s">
        <v>7688</v>
      </c>
      <c r="D4167" s="405">
        <v>3.95</v>
      </c>
    </row>
    <row r="4168" spans="1:4" ht="15" customHeight="1">
      <c r="A4168" s="188">
        <v>38952</v>
      </c>
      <c r="B4168" s="188" t="s">
        <v>10016</v>
      </c>
      <c r="C4168" s="188" t="s">
        <v>7688</v>
      </c>
      <c r="D4168" s="405">
        <v>3.6</v>
      </c>
    </row>
    <row r="4169" spans="1:4" ht="15" customHeight="1">
      <c r="A4169" s="188">
        <v>38953</v>
      </c>
      <c r="B4169" s="188" t="s">
        <v>10017</v>
      </c>
      <c r="C4169" s="188" t="s">
        <v>7688</v>
      </c>
      <c r="D4169" s="405">
        <v>5.67</v>
      </c>
    </row>
    <row r="4170" spans="1:4" ht="15" customHeight="1">
      <c r="A4170" s="188">
        <v>38835</v>
      </c>
      <c r="B4170" s="188" t="s">
        <v>10018</v>
      </c>
      <c r="C4170" s="188" t="s">
        <v>7688</v>
      </c>
      <c r="D4170" s="405">
        <v>5.09</v>
      </c>
    </row>
    <row r="4171" spans="1:4" ht="15" customHeight="1">
      <c r="A4171" s="188">
        <v>38837</v>
      </c>
      <c r="B4171" s="188" t="s">
        <v>10019</v>
      </c>
      <c r="C4171" s="188" t="s">
        <v>7688</v>
      </c>
      <c r="D4171" s="405">
        <v>13.24</v>
      </c>
    </row>
    <row r="4172" spans="1:4" ht="15" customHeight="1">
      <c r="A4172" s="188">
        <v>38836</v>
      </c>
      <c r="B4172" s="188" t="s">
        <v>10020</v>
      </c>
      <c r="C4172" s="188" t="s">
        <v>7688</v>
      </c>
      <c r="D4172" s="405">
        <v>7.33</v>
      </c>
    </row>
    <row r="4173" spans="1:4" ht="15" customHeight="1">
      <c r="A4173" s="188">
        <v>2666</v>
      </c>
      <c r="B4173" s="188" t="s">
        <v>7759</v>
      </c>
      <c r="C4173" s="188" t="s">
        <v>7688</v>
      </c>
      <c r="D4173" s="405">
        <v>5.95</v>
      </c>
    </row>
    <row r="4174" spans="1:4" ht="15" customHeight="1">
      <c r="A4174" s="188">
        <v>2668</v>
      </c>
      <c r="B4174" s="188" t="s">
        <v>7760</v>
      </c>
      <c r="C4174" s="188" t="s">
        <v>7688</v>
      </c>
      <c r="D4174" s="405">
        <v>6.8</v>
      </c>
    </row>
    <row r="4175" spans="1:4" ht="15" customHeight="1">
      <c r="A4175" s="188">
        <v>2664</v>
      </c>
      <c r="B4175" s="188" t="s">
        <v>7761</v>
      </c>
      <c r="C4175" s="188" t="s">
        <v>7688</v>
      </c>
      <c r="D4175" s="405">
        <v>10.029999999999999</v>
      </c>
    </row>
    <row r="4176" spans="1:4" ht="15" customHeight="1">
      <c r="A4176" s="188">
        <v>2662</v>
      </c>
      <c r="B4176" s="188" t="s">
        <v>7762</v>
      </c>
      <c r="C4176" s="188" t="s">
        <v>7688</v>
      </c>
      <c r="D4176" s="405">
        <v>12.3</v>
      </c>
    </row>
    <row r="4177" spans="1:4" ht="15" customHeight="1">
      <c r="A4177" s="188">
        <v>20964</v>
      </c>
      <c r="B4177" s="188" t="s">
        <v>3514</v>
      </c>
      <c r="C4177" s="188" t="s">
        <v>7688</v>
      </c>
      <c r="D4177" s="405">
        <v>55.64</v>
      </c>
    </row>
    <row r="4178" spans="1:4" ht="15" customHeight="1">
      <c r="A4178" s="188">
        <v>10905</v>
      </c>
      <c r="B4178" s="188" t="s">
        <v>3515</v>
      </c>
      <c r="C4178" s="188" t="s">
        <v>7688</v>
      </c>
      <c r="D4178" s="405">
        <v>74.64</v>
      </c>
    </row>
    <row r="4179" spans="1:4" ht="15" customHeight="1">
      <c r="A4179" s="188">
        <v>42703</v>
      </c>
      <c r="B4179" s="188" t="s">
        <v>10021</v>
      </c>
      <c r="C4179" s="188" t="s">
        <v>7688</v>
      </c>
      <c r="D4179" s="405">
        <v>101.23</v>
      </c>
    </row>
    <row r="4180" spans="1:4" ht="15" customHeight="1">
      <c r="A4180" s="188">
        <v>42704</v>
      </c>
      <c r="B4180" s="188" t="s">
        <v>10022</v>
      </c>
      <c r="C4180" s="188" t="s">
        <v>7688</v>
      </c>
      <c r="D4180" s="405">
        <v>155.41</v>
      </c>
    </row>
    <row r="4181" spans="1:4" ht="15" customHeight="1">
      <c r="A4181" s="188">
        <v>42705</v>
      </c>
      <c r="B4181" s="188" t="s">
        <v>10023</v>
      </c>
      <c r="C4181" s="188" t="s">
        <v>7688</v>
      </c>
      <c r="D4181" s="405">
        <v>198.28</v>
      </c>
    </row>
    <row r="4182" spans="1:4" ht="15" customHeight="1">
      <c r="A4182" s="188">
        <v>42706</v>
      </c>
      <c r="B4182" s="188" t="s">
        <v>10024</v>
      </c>
      <c r="C4182" s="188" t="s">
        <v>7688</v>
      </c>
      <c r="D4182" s="405">
        <v>245.57</v>
      </c>
    </row>
    <row r="4183" spans="1:4">
      <c r="A4183" s="188">
        <v>11289</v>
      </c>
      <c r="B4183" s="188" t="s">
        <v>3516</v>
      </c>
      <c r="C4183" s="188" t="s">
        <v>7688</v>
      </c>
      <c r="D4183" s="405">
        <v>104.18</v>
      </c>
    </row>
    <row r="4184" spans="1:4" ht="15" customHeight="1">
      <c r="A4184" s="188">
        <v>11241</v>
      </c>
      <c r="B4184" s="188" t="s">
        <v>3517</v>
      </c>
      <c r="C4184" s="188" t="s">
        <v>7688</v>
      </c>
      <c r="D4184" s="405">
        <v>260.45999999999998</v>
      </c>
    </row>
    <row r="4185" spans="1:4" ht="15" customHeight="1">
      <c r="A4185" s="188">
        <v>11301</v>
      </c>
      <c r="B4185" s="188" t="s">
        <v>3518</v>
      </c>
      <c r="C4185" s="188" t="s">
        <v>7688</v>
      </c>
      <c r="D4185" s="405">
        <v>660.46</v>
      </c>
    </row>
    <row r="4186" spans="1:4" ht="15" customHeight="1">
      <c r="A4186" s="188">
        <v>21090</v>
      </c>
      <c r="B4186" s="188" t="s">
        <v>3519</v>
      </c>
      <c r="C4186" s="188" t="s">
        <v>7688</v>
      </c>
      <c r="D4186" s="405">
        <v>809.3</v>
      </c>
    </row>
    <row r="4187" spans="1:4" ht="15" customHeight="1">
      <c r="A4187" s="188">
        <v>14112</v>
      </c>
      <c r="B4187" s="188" t="s">
        <v>3520</v>
      </c>
      <c r="C4187" s="188" t="s">
        <v>7688</v>
      </c>
      <c r="D4187" s="405">
        <v>337.67</v>
      </c>
    </row>
    <row r="4188" spans="1:4" ht="15" customHeight="1">
      <c r="A4188" s="188">
        <v>11315</v>
      </c>
      <c r="B4188" s="188" t="s">
        <v>3521</v>
      </c>
      <c r="C4188" s="188" t="s">
        <v>7688</v>
      </c>
      <c r="D4188" s="405">
        <v>158.13</v>
      </c>
    </row>
    <row r="4189" spans="1:4" ht="15" customHeight="1">
      <c r="A4189" s="188">
        <v>21071</v>
      </c>
      <c r="B4189" s="188" t="s">
        <v>3522</v>
      </c>
      <c r="C4189" s="188" t="s">
        <v>7688</v>
      </c>
      <c r="D4189" s="405">
        <v>241.86</v>
      </c>
    </row>
    <row r="4190" spans="1:4" ht="15" customHeight="1">
      <c r="A4190" s="188">
        <v>11316</v>
      </c>
      <c r="B4190" s="188" t="s">
        <v>3523</v>
      </c>
      <c r="C4190" s="188" t="s">
        <v>7688</v>
      </c>
      <c r="D4190" s="405">
        <v>520.92999999999995</v>
      </c>
    </row>
    <row r="4191" spans="1:4" ht="15" customHeight="1">
      <c r="A4191" s="188">
        <v>6243</v>
      </c>
      <c r="B4191" s="188" t="s">
        <v>3524</v>
      </c>
      <c r="C4191" s="188" t="s">
        <v>7688</v>
      </c>
      <c r="D4191" s="405">
        <v>600</v>
      </c>
    </row>
    <row r="4192" spans="1:4" ht="15" customHeight="1">
      <c r="A4192" s="188">
        <v>6240</v>
      </c>
      <c r="B4192" s="188" t="s">
        <v>3525</v>
      </c>
      <c r="C4192" s="188" t="s">
        <v>7688</v>
      </c>
      <c r="D4192" s="405">
        <v>794.41</v>
      </c>
    </row>
    <row r="4193" spans="1:4" ht="15" customHeight="1">
      <c r="A4193" s="188">
        <v>11296</v>
      </c>
      <c r="B4193" s="188" t="s">
        <v>3526</v>
      </c>
      <c r="C4193" s="188" t="s">
        <v>7688</v>
      </c>
      <c r="D4193" s="406">
        <v>2531.16</v>
      </c>
    </row>
    <row r="4194" spans="1:4" ht="15" customHeight="1">
      <c r="A4194" s="188">
        <v>11299</v>
      </c>
      <c r="B4194" s="188" t="s">
        <v>3527</v>
      </c>
      <c r="C4194" s="188" t="s">
        <v>7688</v>
      </c>
      <c r="D4194" s="405">
        <v>856.74</v>
      </c>
    </row>
    <row r="4195" spans="1:4" ht="15" customHeight="1">
      <c r="A4195" s="188">
        <v>11066</v>
      </c>
      <c r="B4195" s="188" t="s">
        <v>3528</v>
      </c>
      <c r="C4195" s="188" t="s">
        <v>7688</v>
      </c>
      <c r="D4195" s="405">
        <v>19.02</v>
      </c>
    </row>
    <row r="4196" spans="1:4">
      <c r="A4196" s="188">
        <v>11065</v>
      </c>
      <c r="B4196" s="188" t="s">
        <v>3529</v>
      </c>
      <c r="C4196" s="188" t="s">
        <v>7688</v>
      </c>
      <c r="D4196" s="405">
        <v>21.8</v>
      </c>
    </row>
    <row r="4197" spans="1:4" ht="15" customHeight="1">
      <c r="A4197" s="188">
        <v>11688</v>
      </c>
      <c r="B4197" s="188" t="s">
        <v>3530</v>
      </c>
      <c r="C4197" s="188" t="s">
        <v>7688</v>
      </c>
      <c r="D4197" s="405">
        <v>312.88</v>
      </c>
    </row>
    <row r="4198" spans="1:4">
      <c r="A4198" s="188">
        <v>37736</v>
      </c>
      <c r="B4198" s="188" t="s">
        <v>3531</v>
      </c>
      <c r="C4198" s="188" t="s">
        <v>7688</v>
      </c>
      <c r="D4198" s="406">
        <v>72850</v>
      </c>
    </row>
    <row r="4199" spans="1:4" ht="15" customHeight="1">
      <c r="A4199" s="188">
        <v>37739</v>
      </c>
      <c r="B4199" s="188" t="s">
        <v>3532</v>
      </c>
      <c r="C4199" s="188" t="s">
        <v>7688</v>
      </c>
      <c r="D4199" s="406">
        <v>89661.53</v>
      </c>
    </row>
    <row r="4200" spans="1:4" ht="15" customHeight="1">
      <c r="A4200" s="188">
        <v>37740</v>
      </c>
      <c r="B4200" s="188" t="s">
        <v>3533</v>
      </c>
      <c r="C4200" s="188" t="s">
        <v>7688</v>
      </c>
      <c r="D4200" s="406">
        <v>51165.54</v>
      </c>
    </row>
    <row r="4201" spans="1:4" ht="15" customHeight="1">
      <c r="A4201" s="188">
        <v>37738</v>
      </c>
      <c r="B4201" s="188" t="s">
        <v>3534</v>
      </c>
      <c r="C4201" s="188" t="s">
        <v>7688</v>
      </c>
      <c r="D4201" s="406">
        <v>60789.55</v>
      </c>
    </row>
    <row r="4202" spans="1:4" ht="15" customHeight="1">
      <c r="A4202" s="188">
        <v>37737</v>
      </c>
      <c r="B4202" s="188" t="s">
        <v>3535</v>
      </c>
      <c r="C4202" s="188" t="s">
        <v>7688</v>
      </c>
      <c r="D4202" s="406">
        <v>48363.62</v>
      </c>
    </row>
    <row r="4203" spans="1:4" ht="15" customHeight="1">
      <c r="A4203" s="188">
        <v>25014</v>
      </c>
      <c r="B4203" s="188" t="s">
        <v>3536</v>
      </c>
      <c r="C4203" s="188" t="s">
        <v>7688</v>
      </c>
      <c r="D4203" s="406">
        <v>101295.6</v>
      </c>
    </row>
    <row r="4204" spans="1:4">
      <c r="A4204" s="188">
        <v>25013</v>
      </c>
      <c r="B4204" s="188" t="s">
        <v>3537</v>
      </c>
      <c r="C4204" s="188" t="s">
        <v>7688</v>
      </c>
      <c r="D4204" s="406">
        <v>106168.52</v>
      </c>
    </row>
    <row r="4205" spans="1:4" ht="15" customHeight="1">
      <c r="A4205" s="188">
        <v>14405</v>
      </c>
      <c r="B4205" s="188" t="s">
        <v>3538</v>
      </c>
      <c r="C4205" s="188" t="s">
        <v>7688</v>
      </c>
      <c r="D4205" s="406">
        <v>124624.66</v>
      </c>
    </row>
    <row r="4206" spans="1:4">
      <c r="A4206" s="188">
        <v>36790</v>
      </c>
      <c r="B4206" s="188" t="s">
        <v>3539</v>
      </c>
      <c r="C4206" s="188" t="s">
        <v>7688</v>
      </c>
      <c r="D4206" s="405">
        <v>278.39</v>
      </c>
    </row>
    <row r="4207" spans="1:4" ht="15" customHeight="1">
      <c r="A4207" s="188">
        <v>20271</v>
      </c>
      <c r="B4207" s="188" t="s">
        <v>3540</v>
      </c>
      <c r="C4207" s="188" t="s">
        <v>7688</v>
      </c>
      <c r="D4207" s="405">
        <v>530.58000000000004</v>
      </c>
    </row>
    <row r="4208" spans="1:4">
      <c r="A4208" s="188">
        <v>10423</v>
      </c>
      <c r="B4208" s="188" t="s">
        <v>3541</v>
      </c>
      <c r="C4208" s="188" t="s">
        <v>7688</v>
      </c>
      <c r="D4208" s="405">
        <v>329.08</v>
      </c>
    </row>
    <row r="4209" spans="1:4" ht="15" customHeight="1">
      <c r="A4209" s="188">
        <v>37589</v>
      </c>
      <c r="B4209" s="188" t="s">
        <v>3542</v>
      </c>
      <c r="C4209" s="188" t="s">
        <v>7688</v>
      </c>
      <c r="D4209" s="405">
        <v>341.1</v>
      </c>
    </row>
    <row r="4210" spans="1:4">
      <c r="A4210" s="188">
        <v>11690</v>
      </c>
      <c r="B4210" s="188" t="s">
        <v>3543</v>
      </c>
      <c r="C4210" s="188" t="s">
        <v>7688</v>
      </c>
      <c r="D4210" s="405">
        <v>181.2</v>
      </c>
    </row>
    <row r="4211" spans="1:4" ht="15" customHeight="1">
      <c r="A4211" s="188">
        <v>20234</v>
      </c>
      <c r="B4211" s="188" t="s">
        <v>3544</v>
      </c>
      <c r="C4211" s="188" t="s">
        <v>7688</v>
      </c>
      <c r="D4211" s="405">
        <v>229.31</v>
      </c>
    </row>
    <row r="4212" spans="1:4" ht="15" customHeight="1">
      <c r="A4212" s="188">
        <v>4763</v>
      </c>
      <c r="B4212" s="188" t="s">
        <v>3545</v>
      </c>
      <c r="C4212" s="188" t="s">
        <v>7687</v>
      </c>
      <c r="D4212" s="405">
        <v>18.3</v>
      </c>
    </row>
    <row r="4213" spans="1:4">
      <c r="A4213" s="188">
        <v>41070</v>
      </c>
      <c r="B4213" s="188" t="s">
        <v>3546</v>
      </c>
      <c r="C4213" s="188" t="s">
        <v>7696</v>
      </c>
      <c r="D4213" s="406">
        <v>3247.53</v>
      </c>
    </row>
    <row r="4214" spans="1:4" ht="15" customHeight="1">
      <c r="A4214" s="188">
        <v>14583</v>
      </c>
      <c r="B4214" s="188" t="s">
        <v>3547</v>
      </c>
      <c r="C4214" s="188" t="s">
        <v>7689</v>
      </c>
      <c r="D4214" s="405">
        <v>14.75</v>
      </c>
    </row>
    <row r="4215" spans="1:4">
      <c r="A4215" s="188">
        <v>11457</v>
      </c>
      <c r="B4215" s="188" t="s">
        <v>28063</v>
      </c>
      <c r="C4215" s="188" t="s">
        <v>7688</v>
      </c>
      <c r="D4215" s="405">
        <v>36.18</v>
      </c>
    </row>
    <row r="4216" spans="1:4" ht="15" customHeight="1">
      <c r="A4216" s="188">
        <v>21121</v>
      </c>
      <c r="B4216" s="188" t="s">
        <v>3548</v>
      </c>
      <c r="C4216" s="188" t="s">
        <v>7688</v>
      </c>
      <c r="D4216" s="405">
        <v>3.2</v>
      </c>
    </row>
    <row r="4217" spans="1:4" ht="15" customHeight="1">
      <c r="A4217" s="188">
        <v>38010</v>
      </c>
      <c r="B4217" s="188" t="s">
        <v>3549</v>
      </c>
      <c r="C4217" s="188" t="s">
        <v>7688</v>
      </c>
      <c r="D4217" s="405">
        <v>5.23</v>
      </c>
    </row>
    <row r="4218" spans="1:4" ht="15" customHeight="1">
      <c r="A4218" s="188">
        <v>38011</v>
      </c>
      <c r="B4218" s="188" t="s">
        <v>3550</v>
      </c>
      <c r="C4218" s="188" t="s">
        <v>7688</v>
      </c>
      <c r="D4218" s="405">
        <v>9.65</v>
      </c>
    </row>
    <row r="4219" spans="1:4" ht="15" customHeight="1">
      <c r="A4219" s="188">
        <v>38012</v>
      </c>
      <c r="B4219" s="188" t="s">
        <v>3551</v>
      </c>
      <c r="C4219" s="188" t="s">
        <v>7688</v>
      </c>
      <c r="D4219" s="405">
        <v>32.97</v>
      </c>
    </row>
    <row r="4220" spans="1:4" ht="15" customHeight="1">
      <c r="A4220" s="188">
        <v>38013</v>
      </c>
      <c r="B4220" s="188" t="s">
        <v>3552</v>
      </c>
      <c r="C4220" s="188" t="s">
        <v>7688</v>
      </c>
      <c r="D4220" s="405">
        <v>42.8</v>
      </c>
    </row>
    <row r="4221" spans="1:4" ht="15" customHeight="1">
      <c r="A4221" s="188">
        <v>38014</v>
      </c>
      <c r="B4221" s="188" t="s">
        <v>3553</v>
      </c>
      <c r="C4221" s="188" t="s">
        <v>7688</v>
      </c>
      <c r="D4221" s="405">
        <v>69.66</v>
      </c>
    </row>
    <row r="4222" spans="1:4" ht="15" customHeight="1">
      <c r="A4222" s="188">
        <v>38015</v>
      </c>
      <c r="B4222" s="188" t="s">
        <v>3554</v>
      </c>
      <c r="C4222" s="188" t="s">
        <v>7688</v>
      </c>
      <c r="D4222" s="405">
        <v>168.2</v>
      </c>
    </row>
    <row r="4223" spans="1:4">
      <c r="A4223" s="188">
        <v>38016</v>
      </c>
      <c r="B4223" s="188" t="s">
        <v>3555</v>
      </c>
      <c r="C4223" s="188" t="s">
        <v>7688</v>
      </c>
      <c r="D4223" s="405">
        <v>204.66</v>
      </c>
    </row>
    <row r="4224" spans="1:4" ht="15" customHeight="1">
      <c r="A4224" s="188">
        <v>12741</v>
      </c>
      <c r="B4224" s="188" t="s">
        <v>3556</v>
      </c>
      <c r="C4224" s="188" t="s">
        <v>7688</v>
      </c>
      <c r="D4224" s="406">
        <v>1239.3800000000001</v>
      </c>
    </row>
    <row r="4225" spans="1:4" ht="15" customHeight="1">
      <c r="A4225" s="188">
        <v>12733</v>
      </c>
      <c r="B4225" s="188" t="s">
        <v>3557</v>
      </c>
      <c r="C4225" s="188" t="s">
        <v>7688</v>
      </c>
      <c r="D4225" s="405">
        <v>6.23</v>
      </c>
    </row>
    <row r="4226" spans="1:4">
      <c r="A4226" s="188">
        <v>12734</v>
      </c>
      <c r="B4226" s="188" t="s">
        <v>3558</v>
      </c>
      <c r="C4226" s="188" t="s">
        <v>7688</v>
      </c>
      <c r="D4226" s="405">
        <v>13.29</v>
      </c>
    </row>
    <row r="4227" spans="1:4" ht="15" customHeight="1">
      <c r="A4227" s="188">
        <v>12735</v>
      </c>
      <c r="B4227" s="188" t="s">
        <v>3559</v>
      </c>
      <c r="C4227" s="188" t="s">
        <v>7688</v>
      </c>
      <c r="D4227" s="405">
        <v>21.86</v>
      </c>
    </row>
    <row r="4228" spans="1:4">
      <c r="A4228" s="188">
        <v>12736</v>
      </c>
      <c r="B4228" s="188" t="s">
        <v>3560</v>
      </c>
      <c r="C4228" s="188" t="s">
        <v>7688</v>
      </c>
      <c r="D4228" s="405">
        <v>49.98</v>
      </c>
    </row>
    <row r="4229" spans="1:4" ht="15" customHeight="1">
      <c r="A4229" s="188">
        <v>12737</v>
      </c>
      <c r="B4229" s="188" t="s">
        <v>3561</v>
      </c>
      <c r="C4229" s="188" t="s">
        <v>7688</v>
      </c>
      <c r="D4229" s="405">
        <v>64.39</v>
      </c>
    </row>
    <row r="4230" spans="1:4">
      <c r="A4230" s="188">
        <v>12738</v>
      </c>
      <c r="B4230" s="188" t="s">
        <v>3562</v>
      </c>
      <c r="C4230" s="188" t="s">
        <v>7688</v>
      </c>
      <c r="D4230" s="405">
        <v>127.27</v>
      </c>
    </row>
    <row r="4231" spans="1:4" ht="15" customHeight="1">
      <c r="A4231" s="188">
        <v>12739</v>
      </c>
      <c r="B4231" s="188" t="s">
        <v>3563</v>
      </c>
      <c r="C4231" s="188" t="s">
        <v>7688</v>
      </c>
      <c r="D4231" s="405">
        <v>362.3</v>
      </c>
    </row>
    <row r="4232" spans="1:4">
      <c r="A4232" s="188">
        <v>12740</v>
      </c>
      <c r="B4232" s="188" t="s">
        <v>3564</v>
      </c>
      <c r="C4232" s="188" t="s">
        <v>7688</v>
      </c>
      <c r="D4232" s="405">
        <v>566.84</v>
      </c>
    </row>
    <row r="4233" spans="1:4" ht="15" customHeight="1">
      <c r="A4233" s="188">
        <v>6297</v>
      </c>
      <c r="B4233" s="188" t="s">
        <v>3565</v>
      </c>
      <c r="C4233" s="188" t="s">
        <v>7688</v>
      </c>
      <c r="D4233" s="405">
        <v>29.09</v>
      </c>
    </row>
    <row r="4234" spans="1:4">
      <c r="A4234" s="188">
        <v>6296</v>
      </c>
      <c r="B4234" s="188" t="s">
        <v>3566</v>
      </c>
      <c r="C4234" s="188" t="s">
        <v>7688</v>
      </c>
      <c r="D4234" s="405">
        <v>22.96</v>
      </c>
    </row>
    <row r="4235" spans="1:4" ht="15" customHeight="1">
      <c r="A4235" s="188">
        <v>6294</v>
      </c>
      <c r="B4235" s="188" t="s">
        <v>3567</v>
      </c>
      <c r="C4235" s="188" t="s">
        <v>7688</v>
      </c>
      <c r="D4235" s="405">
        <v>6.54</v>
      </c>
    </row>
    <row r="4236" spans="1:4">
      <c r="A4236" s="188">
        <v>6323</v>
      </c>
      <c r="B4236" s="188" t="s">
        <v>3568</v>
      </c>
      <c r="C4236" s="188" t="s">
        <v>7688</v>
      </c>
      <c r="D4236" s="405">
        <v>15</v>
      </c>
    </row>
    <row r="4237" spans="1:4" ht="15" customHeight="1">
      <c r="A4237" s="188">
        <v>6299</v>
      </c>
      <c r="B4237" s="188" t="s">
        <v>3569</v>
      </c>
      <c r="C4237" s="188" t="s">
        <v>7688</v>
      </c>
      <c r="D4237" s="405">
        <v>87.49</v>
      </c>
    </row>
    <row r="4238" spans="1:4">
      <c r="A4238" s="188">
        <v>6298</v>
      </c>
      <c r="B4238" s="188" t="s">
        <v>3570</v>
      </c>
      <c r="C4238" s="188" t="s">
        <v>7688</v>
      </c>
      <c r="D4238" s="405">
        <v>46.08</v>
      </c>
    </row>
    <row r="4239" spans="1:4" ht="15" customHeight="1">
      <c r="A4239" s="188">
        <v>6295</v>
      </c>
      <c r="B4239" s="188" t="s">
        <v>3571</v>
      </c>
      <c r="C4239" s="188" t="s">
        <v>7688</v>
      </c>
      <c r="D4239" s="405">
        <v>9.32</v>
      </c>
    </row>
    <row r="4240" spans="1:4">
      <c r="A4240" s="188">
        <v>6322</v>
      </c>
      <c r="B4240" s="188" t="s">
        <v>3572</v>
      </c>
      <c r="C4240" s="188" t="s">
        <v>7688</v>
      </c>
      <c r="D4240" s="405">
        <v>117.18</v>
      </c>
    </row>
    <row r="4241" spans="1:4" ht="15" customHeight="1">
      <c r="A4241" s="188">
        <v>6300</v>
      </c>
      <c r="B4241" s="188" t="s">
        <v>3573</v>
      </c>
      <c r="C4241" s="188" t="s">
        <v>7688</v>
      </c>
      <c r="D4241" s="405">
        <v>216.04</v>
      </c>
    </row>
    <row r="4242" spans="1:4">
      <c r="A4242" s="188">
        <v>6321</v>
      </c>
      <c r="B4242" s="188" t="s">
        <v>3574</v>
      </c>
      <c r="C4242" s="188" t="s">
        <v>7688</v>
      </c>
      <c r="D4242" s="405">
        <v>308.61</v>
      </c>
    </row>
    <row r="4243" spans="1:4" ht="15" customHeight="1">
      <c r="A4243" s="188">
        <v>6301</v>
      </c>
      <c r="B4243" s="188" t="s">
        <v>3575</v>
      </c>
      <c r="C4243" s="188" t="s">
        <v>7688</v>
      </c>
      <c r="D4243" s="405">
        <v>723.34</v>
      </c>
    </row>
    <row r="4244" spans="1:4" ht="15" customHeight="1">
      <c r="A4244" s="188">
        <v>7105</v>
      </c>
      <c r="B4244" s="188" t="s">
        <v>3576</v>
      </c>
      <c r="C4244" s="188" t="s">
        <v>7688</v>
      </c>
      <c r="D4244" s="405">
        <v>35.24</v>
      </c>
    </row>
    <row r="4245" spans="1:4" ht="15" customHeight="1">
      <c r="A4245" s="188">
        <v>20183</v>
      </c>
      <c r="B4245" s="188" t="s">
        <v>28064</v>
      </c>
      <c r="C4245" s="188" t="s">
        <v>7688</v>
      </c>
      <c r="D4245" s="405">
        <v>46.4</v>
      </c>
    </row>
    <row r="4246" spans="1:4" ht="15" customHeight="1">
      <c r="A4246" s="188">
        <v>38448</v>
      </c>
      <c r="B4246" s="188" t="s">
        <v>28065</v>
      </c>
      <c r="C4246" s="188" t="s">
        <v>7688</v>
      </c>
      <c r="D4246" s="405">
        <v>218.03</v>
      </c>
    </row>
    <row r="4247" spans="1:4">
      <c r="A4247" s="188">
        <v>20182</v>
      </c>
      <c r="B4247" s="188" t="s">
        <v>28066</v>
      </c>
      <c r="C4247" s="188" t="s">
        <v>7688</v>
      </c>
      <c r="D4247" s="405">
        <v>26.49</v>
      </c>
    </row>
    <row r="4248" spans="1:4" ht="15" customHeight="1">
      <c r="A4248" s="188">
        <v>7119</v>
      </c>
      <c r="B4248" s="188" t="s">
        <v>3577</v>
      </c>
      <c r="C4248" s="188" t="s">
        <v>7688</v>
      </c>
      <c r="D4248" s="405">
        <v>9.66</v>
      </c>
    </row>
    <row r="4249" spans="1:4" ht="15" customHeight="1">
      <c r="A4249" s="188">
        <v>7120</v>
      </c>
      <c r="B4249" s="188" t="s">
        <v>3578</v>
      </c>
      <c r="C4249" s="188" t="s">
        <v>7688</v>
      </c>
      <c r="D4249" s="405">
        <v>6.63</v>
      </c>
    </row>
    <row r="4250" spans="1:4" ht="15" customHeight="1">
      <c r="A4250" s="188">
        <v>6319</v>
      </c>
      <c r="B4250" s="188" t="s">
        <v>3579</v>
      </c>
      <c r="C4250" s="188" t="s">
        <v>7688</v>
      </c>
      <c r="D4250" s="405">
        <v>34.17</v>
      </c>
    </row>
    <row r="4251" spans="1:4" ht="15" customHeight="1">
      <c r="A4251" s="188">
        <v>6304</v>
      </c>
      <c r="B4251" s="188" t="s">
        <v>3580</v>
      </c>
      <c r="C4251" s="188" t="s">
        <v>7688</v>
      </c>
      <c r="D4251" s="405">
        <v>34.17</v>
      </c>
    </row>
    <row r="4252" spans="1:4" ht="15" customHeight="1">
      <c r="A4252" s="188">
        <v>21116</v>
      </c>
      <c r="B4252" s="188" t="s">
        <v>3581</v>
      </c>
      <c r="C4252" s="188" t="s">
        <v>7688</v>
      </c>
      <c r="D4252" s="405">
        <v>25.88</v>
      </c>
    </row>
    <row r="4253" spans="1:4" ht="15" customHeight="1">
      <c r="A4253" s="188">
        <v>6320</v>
      </c>
      <c r="B4253" s="188" t="s">
        <v>3582</v>
      </c>
      <c r="C4253" s="188" t="s">
        <v>7688</v>
      </c>
      <c r="D4253" s="405">
        <v>17.600000000000001</v>
      </c>
    </row>
    <row r="4254" spans="1:4">
      <c r="A4254" s="188">
        <v>6303</v>
      </c>
      <c r="B4254" s="188" t="s">
        <v>3583</v>
      </c>
      <c r="C4254" s="188" t="s">
        <v>7688</v>
      </c>
      <c r="D4254" s="405">
        <v>17.600000000000001</v>
      </c>
    </row>
    <row r="4255" spans="1:4" ht="15" customHeight="1">
      <c r="A4255" s="188">
        <v>6308</v>
      </c>
      <c r="B4255" s="188" t="s">
        <v>3584</v>
      </c>
      <c r="C4255" s="188" t="s">
        <v>7688</v>
      </c>
      <c r="D4255" s="405">
        <v>94.56</v>
      </c>
    </row>
    <row r="4256" spans="1:4" ht="15" customHeight="1">
      <c r="A4256" s="188">
        <v>6317</v>
      </c>
      <c r="B4256" s="188" t="s">
        <v>3585</v>
      </c>
      <c r="C4256" s="188" t="s">
        <v>7688</v>
      </c>
      <c r="D4256" s="405">
        <v>94.56</v>
      </c>
    </row>
    <row r="4257" spans="1:4" ht="15" customHeight="1">
      <c r="A4257" s="188">
        <v>6307</v>
      </c>
      <c r="B4257" s="188" t="s">
        <v>3586</v>
      </c>
      <c r="C4257" s="188" t="s">
        <v>7688</v>
      </c>
      <c r="D4257" s="405">
        <v>94.56</v>
      </c>
    </row>
    <row r="4258" spans="1:4" ht="15" customHeight="1">
      <c r="A4258" s="188">
        <v>6309</v>
      </c>
      <c r="B4258" s="188" t="s">
        <v>3587</v>
      </c>
      <c r="C4258" s="188" t="s">
        <v>7688</v>
      </c>
      <c r="D4258" s="405">
        <v>97.31</v>
      </c>
    </row>
    <row r="4259" spans="1:4" ht="15" customHeight="1">
      <c r="A4259" s="188">
        <v>6318</v>
      </c>
      <c r="B4259" s="188" t="s">
        <v>3588</v>
      </c>
      <c r="C4259" s="188" t="s">
        <v>7688</v>
      </c>
      <c r="D4259" s="405">
        <v>51.01</v>
      </c>
    </row>
    <row r="4260" spans="1:4" ht="15" customHeight="1">
      <c r="A4260" s="188">
        <v>6306</v>
      </c>
      <c r="B4260" s="188" t="s">
        <v>3589</v>
      </c>
      <c r="C4260" s="188" t="s">
        <v>7688</v>
      </c>
      <c r="D4260" s="405">
        <v>51.01</v>
      </c>
    </row>
    <row r="4261" spans="1:4" ht="15" customHeight="1">
      <c r="A4261" s="188">
        <v>6305</v>
      </c>
      <c r="B4261" s="188" t="s">
        <v>3590</v>
      </c>
      <c r="C4261" s="188" t="s">
        <v>7688</v>
      </c>
      <c r="D4261" s="405">
        <v>51.01</v>
      </c>
    </row>
    <row r="4262" spans="1:4" ht="15" customHeight="1">
      <c r="A4262" s="188">
        <v>6302</v>
      </c>
      <c r="B4262" s="188" t="s">
        <v>3591</v>
      </c>
      <c r="C4262" s="188" t="s">
        <v>7688</v>
      </c>
      <c r="D4262" s="405">
        <v>10.82</v>
      </c>
    </row>
    <row r="4263" spans="1:4" ht="15" customHeight="1">
      <c r="A4263" s="188">
        <v>6312</v>
      </c>
      <c r="B4263" s="188" t="s">
        <v>3592</v>
      </c>
      <c r="C4263" s="188" t="s">
        <v>7688</v>
      </c>
      <c r="D4263" s="405">
        <v>136.02000000000001</v>
      </c>
    </row>
    <row r="4264" spans="1:4" ht="15" customHeight="1">
      <c r="A4264" s="188">
        <v>6311</v>
      </c>
      <c r="B4264" s="188" t="s">
        <v>3593</v>
      </c>
      <c r="C4264" s="188" t="s">
        <v>7688</v>
      </c>
      <c r="D4264" s="405">
        <v>136.02000000000001</v>
      </c>
    </row>
    <row r="4265" spans="1:4" ht="15" customHeight="1">
      <c r="A4265" s="188">
        <v>6310</v>
      </c>
      <c r="B4265" s="188" t="s">
        <v>3594</v>
      </c>
      <c r="C4265" s="188" t="s">
        <v>7688</v>
      </c>
      <c r="D4265" s="405">
        <v>136.02000000000001</v>
      </c>
    </row>
    <row r="4266" spans="1:4" ht="15" customHeight="1">
      <c r="A4266" s="188">
        <v>6314</v>
      </c>
      <c r="B4266" s="188" t="s">
        <v>3595</v>
      </c>
      <c r="C4266" s="188" t="s">
        <v>7688</v>
      </c>
      <c r="D4266" s="405">
        <v>136.02000000000001</v>
      </c>
    </row>
    <row r="4267" spans="1:4" ht="15" customHeight="1">
      <c r="A4267" s="188">
        <v>6313</v>
      </c>
      <c r="B4267" s="188" t="s">
        <v>3596</v>
      </c>
      <c r="C4267" s="188" t="s">
        <v>7688</v>
      </c>
      <c r="D4267" s="405">
        <v>136.02000000000001</v>
      </c>
    </row>
    <row r="4268" spans="1:4" ht="15" customHeight="1">
      <c r="A4268" s="188">
        <v>6315</v>
      </c>
      <c r="B4268" s="188" t="s">
        <v>3597</v>
      </c>
      <c r="C4268" s="188" t="s">
        <v>7688</v>
      </c>
      <c r="D4268" s="405">
        <v>257.56</v>
      </c>
    </row>
    <row r="4269" spans="1:4">
      <c r="A4269" s="188">
        <v>6316</v>
      </c>
      <c r="B4269" s="188" t="s">
        <v>3598</v>
      </c>
      <c r="C4269" s="188" t="s">
        <v>7688</v>
      </c>
      <c r="D4269" s="405">
        <v>257.56</v>
      </c>
    </row>
    <row r="4270" spans="1:4" ht="15" customHeight="1">
      <c r="A4270" s="188">
        <v>38878</v>
      </c>
      <c r="B4270" s="188" t="s">
        <v>10025</v>
      </c>
      <c r="C4270" s="188" t="s">
        <v>7688</v>
      </c>
      <c r="D4270" s="405">
        <v>18.63</v>
      </c>
    </row>
    <row r="4271" spans="1:4">
      <c r="A4271" s="188">
        <v>38879</v>
      </c>
      <c r="B4271" s="188" t="s">
        <v>10026</v>
      </c>
      <c r="C4271" s="188" t="s">
        <v>7688</v>
      </c>
      <c r="D4271" s="405">
        <v>34.92</v>
      </c>
    </row>
    <row r="4272" spans="1:4" ht="15" customHeight="1">
      <c r="A4272" s="188">
        <v>38881</v>
      </c>
      <c r="B4272" s="188" t="s">
        <v>10027</v>
      </c>
      <c r="C4272" s="188" t="s">
        <v>7688</v>
      </c>
      <c r="D4272" s="405">
        <v>18.27</v>
      </c>
    </row>
    <row r="4273" spans="1:4">
      <c r="A4273" s="188">
        <v>38880</v>
      </c>
      <c r="B4273" s="188" t="s">
        <v>10028</v>
      </c>
      <c r="C4273" s="188" t="s">
        <v>7688</v>
      </c>
      <c r="D4273" s="405">
        <v>19.149999999999999</v>
      </c>
    </row>
    <row r="4274" spans="1:4" ht="15" customHeight="1">
      <c r="A4274" s="188">
        <v>38882</v>
      </c>
      <c r="B4274" s="188" t="s">
        <v>10029</v>
      </c>
      <c r="C4274" s="188" t="s">
        <v>7688</v>
      </c>
      <c r="D4274" s="405">
        <v>19.829999999999998</v>
      </c>
    </row>
    <row r="4275" spans="1:4" ht="15" customHeight="1">
      <c r="A4275" s="188">
        <v>38883</v>
      </c>
      <c r="B4275" s="188" t="s">
        <v>10030</v>
      </c>
      <c r="C4275" s="188" t="s">
        <v>7688</v>
      </c>
      <c r="D4275" s="405">
        <v>29.33</v>
      </c>
    </row>
    <row r="4276" spans="1:4" ht="15" customHeight="1">
      <c r="A4276" s="188">
        <v>38884</v>
      </c>
      <c r="B4276" s="188" t="s">
        <v>10031</v>
      </c>
      <c r="C4276" s="188" t="s">
        <v>7688</v>
      </c>
      <c r="D4276" s="405">
        <v>31.84</v>
      </c>
    </row>
    <row r="4277" spans="1:4" ht="15" customHeight="1">
      <c r="A4277" s="188">
        <v>38885</v>
      </c>
      <c r="B4277" s="188" t="s">
        <v>10032</v>
      </c>
      <c r="C4277" s="188" t="s">
        <v>7688</v>
      </c>
      <c r="D4277" s="405">
        <v>30.8</v>
      </c>
    </row>
    <row r="4278" spans="1:4">
      <c r="A4278" s="188">
        <v>38886</v>
      </c>
      <c r="B4278" s="188" t="s">
        <v>10033</v>
      </c>
      <c r="C4278" s="188" t="s">
        <v>7688</v>
      </c>
      <c r="D4278" s="405">
        <v>33.24</v>
      </c>
    </row>
    <row r="4279" spans="1:4" ht="15" customHeight="1">
      <c r="A4279" s="188">
        <v>38887</v>
      </c>
      <c r="B4279" s="188" t="s">
        <v>10034</v>
      </c>
      <c r="C4279" s="188" t="s">
        <v>7688</v>
      </c>
      <c r="D4279" s="405">
        <v>29.85</v>
      </c>
    </row>
    <row r="4280" spans="1:4">
      <c r="A4280" s="188">
        <v>38888</v>
      </c>
      <c r="B4280" s="188" t="s">
        <v>10035</v>
      </c>
      <c r="C4280" s="188" t="s">
        <v>7688</v>
      </c>
      <c r="D4280" s="405">
        <v>35.49</v>
      </c>
    </row>
    <row r="4281" spans="1:4" ht="15" customHeight="1">
      <c r="A4281" s="188">
        <v>38890</v>
      </c>
      <c r="B4281" s="188" t="s">
        <v>10036</v>
      </c>
      <c r="C4281" s="188" t="s">
        <v>7688</v>
      </c>
      <c r="D4281" s="405">
        <v>52.75</v>
      </c>
    </row>
    <row r="4282" spans="1:4">
      <c r="A4282" s="188">
        <v>38893</v>
      </c>
      <c r="B4282" s="188" t="s">
        <v>10037</v>
      </c>
      <c r="C4282" s="188" t="s">
        <v>7688</v>
      </c>
      <c r="D4282" s="405">
        <v>42.42</v>
      </c>
    </row>
    <row r="4283" spans="1:4" ht="15" customHeight="1">
      <c r="A4283" s="188">
        <v>38894</v>
      </c>
      <c r="B4283" s="188" t="s">
        <v>10038</v>
      </c>
      <c r="C4283" s="188" t="s">
        <v>7688</v>
      </c>
      <c r="D4283" s="405">
        <v>53.88</v>
      </c>
    </row>
    <row r="4284" spans="1:4">
      <c r="A4284" s="188">
        <v>38896</v>
      </c>
      <c r="B4284" s="188" t="s">
        <v>10039</v>
      </c>
      <c r="C4284" s="188" t="s">
        <v>7688</v>
      </c>
      <c r="D4284" s="405">
        <v>54.94</v>
      </c>
    </row>
    <row r="4285" spans="1:4" ht="15" customHeight="1">
      <c r="A4285" s="188">
        <v>39324</v>
      </c>
      <c r="B4285" s="188" t="s">
        <v>3599</v>
      </c>
      <c r="C4285" s="188" t="s">
        <v>7688</v>
      </c>
      <c r="D4285" s="405">
        <v>7.09</v>
      </c>
    </row>
    <row r="4286" spans="1:4">
      <c r="A4286" s="188">
        <v>39325</v>
      </c>
      <c r="B4286" s="188" t="s">
        <v>3600</v>
      </c>
      <c r="C4286" s="188" t="s">
        <v>7688</v>
      </c>
      <c r="D4286" s="405">
        <v>10.73</v>
      </c>
    </row>
    <row r="4287" spans="1:4" ht="15" customHeight="1">
      <c r="A4287" s="188">
        <v>39326</v>
      </c>
      <c r="B4287" s="188" t="s">
        <v>3601</v>
      </c>
      <c r="C4287" s="188" t="s">
        <v>7688</v>
      </c>
      <c r="D4287" s="405">
        <v>27.63</v>
      </c>
    </row>
    <row r="4288" spans="1:4">
      <c r="A4288" s="188">
        <v>39327</v>
      </c>
      <c r="B4288" s="188" t="s">
        <v>3602</v>
      </c>
      <c r="C4288" s="188" t="s">
        <v>7688</v>
      </c>
      <c r="D4288" s="405">
        <v>41.85</v>
      </c>
    </row>
    <row r="4289" spans="1:4" ht="15" customHeight="1">
      <c r="A4289" s="188">
        <v>20176</v>
      </c>
      <c r="B4289" s="188" t="s">
        <v>3603</v>
      </c>
      <c r="C4289" s="188" t="s">
        <v>7688</v>
      </c>
      <c r="D4289" s="405">
        <v>39.979999999999997</v>
      </c>
    </row>
    <row r="4290" spans="1:4">
      <c r="A4290" s="188">
        <v>11378</v>
      </c>
      <c r="B4290" s="188" t="s">
        <v>3604</v>
      </c>
      <c r="C4290" s="188" t="s">
        <v>7688</v>
      </c>
      <c r="D4290" s="405">
        <v>105.87</v>
      </c>
    </row>
    <row r="4291" spans="1:4" ht="15" customHeight="1">
      <c r="A4291" s="188">
        <v>11379</v>
      </c>
      <c r="B4291" s="188" t="s">
        <v>3605</v>
      </c>
      <c r="C4291" s="188" t="s">
        <v>7688</v>
      </c>
      <c r="D4291" s="405">
        <v>89.46</v>
      </c>
    </row>
    <row r="4292" spans="1:4">
      <c r="A4292" s="188">
        <v>11493</v>
      </c>
      <c r="B4292" s="188" t="s">
        <v>3606</v>
      </c>
      <c r="C4292" s="188" t="s">
        <v>7688</v>
      </c>
      <c r="D4292" s="405">
        <v>51.6</v>
      </c>
    </row>
    <row r="4293" spans="1:4" ht="15" customHeight="1">
      <c r="A4293" s="188">
        <v>42717</v>
      </c>
      <c r="B4293" s="188" t="s">
        <v>10040</v>
      </c>
      <c r="C4293" s="188" t="s">
        <v>7688</v>
      </c>
      <c r="D4293" s="405">
        <v>602.47</v>
      </c>
    </row>
    <row r="4294" spans="1:4">
      <c r="A4294" s="188">
        <v>42718</v>
      </c>
      <c r="B4294" s="188" t="s">
        <v>10041</v>
      </c>
      <c r="C4294" s="188" t="s">
        <v>7688</v>
      </c>
      <c r="D4294" s="405">
        <v>668.86</v>
      </c>
    </row>
    <row r="4295" spans="1:4" ht="15" customHeight="1">
      <c r="A4295" s="188">
        <v>7106</v>
      </c>
      <c r="B4295" s="188" t="s">
        <v>3607</v>
      </c>
      <c r="C4295" s="188" t="s">
        <v>7688</v>
      </c>
      <c r="D4295" s="405">
        <v>157.13</v>
      </c>
    </row>
    <row r="4296" spans="1:4">
      <c r="A4296" s="188">
        <v>7104</v>
      </c>
      <c r="B4296" s="188" t="s">
        <v>3608</v>
      </c>
      <c r="C4296" s="188" t="s">
        <v>7688</v>
      </c>
      <c r="D4296" s="405">
        <v>3.27</v>
      </c>
    </row>
    <row r="4297" spans="1:4" ht="15" customHeight="1">
      <c r="A4297" s="188">
        <v>7136</v>
      </c>
      <c r="B4297" s="188" t="s">
        <v>3609</v>
      </c>
      <c r="C4297" s="188" t="s">
        <v>7688</v>
      </c>
      <c r="D4297" s="405">
        <v>6.16</v>
      </c>
    </row>
    <row r="4298" spans="1:4">
      <c r="A4298" s="188">
        <v>7128</v>
      </c>
      <c r="B4298" s="188" t="s">
        <v>3610</v>
      </c>
      <c r="C4298" s="188" t="s">
        <v>7688</v>
      </c>
      <c r="D4298" s="405">
        <v>10.09</v>
      </c>
    </row>
    <row r="4299" spans="1:4" ht="15" customHeight="1">
      <c r="A4299" s="188">
        <v>7108</v>
      </c>
      <c r="B4299" s="188" t="s">
        <v>3611</v>
      </c>
      <c r="C4299" s="188" t="s">
        <v>7688</v>
      </c>
      <c r="D4299" s="405">
        <v>10.8</v>
      </c>
    </row>
    <row r="4300" spans="1:4">
      <c r="A4300" s="188">
        <v>7129</v>
      </c>
      <c r="B4300" s="188" t="s">
        <v>3612</v>
      </c>
      <c r="C4300" s="188" t="s">
        <v>7688</v>
      </c>
      <c r="D4300" s="405">
        <v>8.98</v>
      </c>
    </row>
    <row r="4301" spans="1:4" ht="15" customHeight="1">
      <c r="A4301" s="188">
        <v>7130</v>
      </c>
      <c r="B4301" s="188" t="s">
        <v>3613</v>
      </c>
      <c r="C4301" s="188" t="s">
        <v>7688</v>
      </c>
      <c r="D4301" s="405">
        <v>14.64</v>
      </c>
    </row>
    <row r="4302" spans="1:4">
      <c r="A4302" s="188">
        <v>7131</v>
      </c>
      <c r="B4302" s="188" t="s">
        <v>3614</v>
      </c>
      <c r="C4302" s="188" t="s">
        <v>7688</v>
      </c>
      <c r="D4302" s="405">
        <v>17.96</v>
      </c>
    </row>
    <row r="4303" spans="1:4" ht="15" customHeight="1">
      <c r="A4303" s="188">
        <v>7132</v>
      </c>
      <c r="B4303" s="188" t="s">
        <v>3615</v>
      </c>
      <c r="C4303" s="188" t="s">
        <v>7688</v>
      </c>
      <c r="D4303" s="405">
        <v>49.86</v>
      </c>
    </row>
    <row r="4304" spans="1:4">
      <c r="A4304" s="188">
        <v>7133</v>
      </c>
      <c r="B4304" s="188" t="s">
        <v>3616</v>
      </c>
      <c r="C4304" s="188" t="s">
        <v>7688</v>
      </c>
      <c r="D4304" s="405">
        <v>77.45</v>
      </c>
    </row>
    <row r="4305" spans="1:4" ht="15" customHeight="1">
      <c r="A4305" s="188">
        <v>37420</v>
      </c>
      <c r="B4305" s="188" t="s">
        <v>3617</v>
      </c>
      <c r="C4305" s="188" t="s">
        <v>7688</v>
      </c>
      <c r="D4305" s="405">
        <v>40.33</v>
      </c>
    </row>
    <row r="4306" spans="1:4" ht="15" customHeight="1">
      <c r="A4306" s="188">
        <v>37421</v>
      </c>
      <c r="B4306" s="188" t="s">
        <v>3618</v>
      </c>
      <c r="C4306" s="188" t="s">
        <v>7688</v>
      </c>
      <c r="D4306" s="405">
        <v>55.12</v>
      </c>
    </row>
    <row r="4307" spans="1:4">
      <c r="A4307" s="188">
        <v>37422</v>
      </c>
      <c r="B4307" s="188" t="s">
        <v>3619</v>
      </c>
      <c r="C4307" s="188" t="s">
        <v>7688</v>
      </c>
      <c r="D4307" s="405">
        <v>51.59</v>
      </c>
    </row>
    <row r="4308" spans="1:4" ht="15" customHeight="1">
      <c r="A4308" s="188">
        <v>37443</v>
      </c>
      <c r="B4308" s="188" t="s">
        <v>3620</v>
      </c>
      <c r="C4308" s="188" t="s">
        <v>7688</v>
      </c>
      <c r="D4308" s="405">
        <v>149.44</v>
      </c>
    </row>
    <row r="4309" spans="1:4">
      <c r="A4309" s="188">
        <v>37444</v>
      </c>
      <c r="B4309" s="188" t="s">
        <v>3621</v>
      </c>
      <c r="C4309" s="188" t="s">
        <v>7688</v>
      </c>
      <c r="D4309" s="405">
        <v>151.97999999999999</v>
      </c>
    </row>
    <row r="4310" spans="1:4" ht="15" customHeight="1">
      <c r="A4310" s="188">
        <v>37445</v>
      </c>
      <c r="B4310" s="188" t="s">
        <v>3622</v>
      </c>
      <c r="C4310" s="188" t="s">
        <v>7688</v>
      </c>
      <c r="D4310" s="405">
        <v>230.36</v>
      </c>
    </row>
    <row r="4311" spans="1:4">
      <c r="A4311" s="188">
        <v>37446</v>
      </c>
      <c r="B4311" s="188" t="s">
        <v>3623</v>
      </c>
      <c r="C4311" s="188" t="s">
        <v>7688</v>
      </c>
      <c r="D4311" s="405">
        <v>251.13</v>
      </c>
    </row>
    <row r="4312" spans="1:4" ht="15" customHeight="1">
      <c r="A4312" s="188">
        <v>37447</v>
      </c>
      <c r="B4312" s="188" t="s">
        <v>3624</v>
      </c>
      <c r="C4312" s="188" t="s">
        <v>7688</v>
      </c>
      <c r="D4312" s="405">
        <v>255.06</v>
      </c>
    </row>
    <row r="4313" spans="1:4">
      <c r="A4313" s="188">
        <v>37448</v>
      </c>
      <c r="B4313" s="188" t="s">
        <v>3625</v>
      </c>
      <c r="C4313" s="188" t="s">
        <v>7688</v>
      </c>
      <c r="D4313" s="405">
        <v>349.85</v>
      </c>
    </row>
    <row r="4314" spans="1:4" ht="15" customHeight="1">
      <c r="A4314" s="188">
        <v>37440</v>
      </c>
      <c r="B4314" s="188" t="s">
        <v>3626</v>
      </c>
      <c r="C4314" s="188" t="s">
        <v>7688</v>
      </c>
      <c r="D4314" s="405">
        <v>118.62</v>
      </c>
    </row>
    <row r="4315" spans="1:4">
      <c r="A4315" s="188">
        <v>37441</v>
      </c>
      <c r="B4315" s="188" t="s">
        <v>3627</v>
      </c>
      <c r="C4315" s="188" t="s">
        <v>7688</v>
      </c>
      <c r="D4315" s="405">
        <v>118.62</v>
      </c>
    </row>
    <row r="4316" spans="1:4" ht="15" customHeight="1">
      <c r="A4316" s="188">
        <v>37442</v>
      </c>
      <c r="B4316" s="188" t="s">
        <v>3628</v>
      </c>
      <c r="C4316" s="188" t="s">
        <v>7688</v>
      </c>
      <c r="D4316" s="405">
        <v>142.87</v>
      </c>
    </row>
    <row r="4317" spans="1:4">
      <c r="A4317" s="188">
        <v>38017</v>
      </c>
      <c r="B4317" s="188" t="s">
        <v>3629</v>
      </c>
      <c r="C4317" s="188" t="s">
        <v>7688</v>
      </c>
      <c r="D4317" s="405">
        <v>10.08</v>
      </c>
    </row>
    <row r="4318" spans="1:4" ht="15" customHeight="1">
      <c r="A4318" s="188">
        <v>38018</v>
      </c>
      <c r="B4318" s="188" t="s">
        <v>3630</v>
      </c>
      <c r="C4318" s="188" t="s">
        <v>7688</v>
      </c>
      <c r="D4318" s="405">
        <v>11.12</v>
      </c>
    </row>
    <row r="4319" spans="1:4">
      <c r="A4319" s="188">
        <v>39895</v>
      </c>
      <c r="B4319" s="188" t="s">
        <v>3631</v>
      </c>
      <c r="C4319" s="188" t="s">
        <v>7688</v>
      </c>
      <c r="D4319" s="405">
        <v>45.02</v>
      </c>
    </row>
    <row r="4320" spans="1:4" ht="15" customHeight="1">
      <c r="A4320" s="188">
        <v>39896</v>
      </c>
      <c r="B4320" s="188" t="s">
        <v>3632</v>
      </c>
      <c r="C4320" s="188" t="s">
        <v>7688</v>
      </c>
      <c r="D4320" s="405">
        <v>65.989999999999995</v>
      </c>
    </row>
    <row r="4321" spans="1:4">
      <c r="A4321" s="188">
        <v>38873</v>
      </c>
      <c r="B4321" s="188" t="s">
        <v>10042</v>
      </c>
      <c r="C4321" s="188" t="s">
        <v>7688</v>
      </c>
      <c r="D4321" s="405">
        <v>16.52</v>
      </c>
    </row>
    <row r="4322" spans="1:4" ht="15" customHeight="1">
      <c r="A4322" s="188">
        <v>38874</v>
      </c>
      <c r="B4322" s="188" t="s">
        <v>10043</v>
      </c>
      <c r="C4322" s="188" t="s">
        <v>7688</v>
      </c>
      <c r="D4322" s="405">
        <v>20.09</v>
      </c>
    </row>
    <row r="4323" spans="1:4" ht="15" customHeight="1">
      <c r="A4323" s="188">
        <v>38875</v>
      </c>
      <c r="B4323" s="188" t="s">
        <v>10044</v>
      </c>
      <c r="C4323" s="188" t="s">
        <v>7688</v>
      </c>
      <c r="D4323" s="405">
        <v>35.51</v>
      </c>
    </row>
    <row r="4324" spans="1:4">
      <c r="A4324" s="188">
        <v>38876</v>
      </c>
      <c r="B4324" s="188" t="s">
        <v>10045</v>
      </c>
      <c r="C4324" s="188" t="s">
        <v>7688</v>
      </c>
      <c r="D4324" s="405">
        <v>47.78</v>
      </c>
    </row>
    <row r="4325" spans="1:4" ht="15" customHeight="1">
      <c r="A4325" s="188">
        <v>39000</v>
      </c>
      <c r="B4325" s="188" t="s">
        <v>10046</v>
      </c>
      <c r="C4325" s="188" t="s">
        <v>7688</v>
      </c>
      <c r="D4325" s="405">
        <v>38.840000000000003</v>
      </c>
    </row>
    <row r="4326" spans="1:4">
      <c r="A4326" s="188">
        <v>38674</v>
      </c>
      <c r="B4326" s="188" t="s">
        <v>3633</v>
      </c>
      <c r="C4326" s="188" t="s">
        <v>7688</v>
      </c>
      <c r="D4326" s="405">
        <v>35.049999999999997</v>
      </c>
    </row>
    <row r="4327" spans="1:4" ht="15" customHeight="1">
      <c r="A4327" s="188">
        <v>38911</v>
      </c>
      <c r="B4327" s="188" t="s">
        <v>10047</v>
      </c>
      <c r="C4327" s="188" t="s">
        <v>7688</v>
      </c>
      <c r="D4327" s="405">
        <v>59.25</v>
      </c>
    </row>
    <row r="4328" spans="1:4">
      <c r="A4328" s="188">
        <v>38912</v>
      </c>
      <c r="B4328" s="188" t="s">
        <v>10048</v>
      </c>
      <c r="C4328" s="188" t="s">
        <v>7688</v>
      </c>
      <c r="D4328" s="405">
        <v>75.3</v>
      </c>
    </row>
    <row r="4329" spans="1:4" ht="15" customHeight="1">
      <c r="A4329" s="188">
        <v>38019</v>
      </c>
      <c r="B4329" s="188" t="s">
        <v>3634</v>
      </c>
      <c r="C4329" s="188" t="s">
        <v>7688</v>
      </c>
      <c r="D4329" s="405">
        <v>8.7899999999999991</v>
      </c>
    </row>
    <row r="4330" spans="1:4" ht="15" customHeight="1">
      <c r="A4330" s="188">
        <v>38020</v>
      </c>
      <c r="B4330" s="188" t="s">
        <v>3635</v>
      </c>
      <c r="C4330" s="188" t="s">
        <v>7688</v>
      </c>
      <c r="D4330" s="405">
        <v>11.12</v>
      </c>
    </row>
    <row r="4331" spans="1:4" ht="15" customHeight="1">
      <c r="A4331" s="188">
        <v>38454</v>
      </c>
      <c r="B4331" s="188" t="s">
        <v>10049</v>
      </c>
      <c r="C4331" s="188" t="s">
        <v>7688</v>
      </c>
      <c r="D4331" s="405">
        <v>7.09</v>
      </c>
    </row>
    <row r="4332" spans="1:4" ht="15" customHeight="1">
      <c r="A4332" s="188">
        <v>38455</v>
      </c>
      <c r="B4332" s="188" t="s">
        <v>10050</v>
      </c>
      <c r="C4332" s="188" t="s">
        <v>7688</v>
      </c>
      <c r="D4332" s="405">
        <v>6.49</v>
      </c>
    </row>
    <row r="4333" spans="1:4" ht="15" customHeight="1">
      <c r="A4333" s="188">
        <v>38462</v>
      </c>
      <c r="B4333" s="188" t="s">
        <v>10051</v>
      </c>
      <c r="C4333" s="188" t="s">
        <v>7688</v>
      </c>
      <c r="D4333" s="405">
        <v>183.14</v>
      </c>
    </row>
    <row r="4334" spans="1:4" ht="15" customHeight="1">
      <c r="A4334" s="188">
        <v>36362</v>
      </c>
      <c r="B4334" s="188" t="s">
        <v>10052</v>
      </c>
      <c r="C4334" s="188" t="s">
        <v>7688</v>
      </c>
      <c r="D4334" s="405">
        <v>2.79</v>
      </c>
    </row>
    <row r="4335" spans="1:4" ht="15" customHeight="1">
      <c r="A4335" s="188">
        <v>36298</v>
      </c>
      <c r="B4335" s="188" t="s">
        <v>10053</v>
      </c>
      <c r="C4335" s="188" t="s">
        <v>7688</v>
      </c>
      <c r="D4335" s="405">
        <v>4.13</v>
      </c>
    </row>
    <row r="4336" spans="1:4" ht="15" customHeight="1">
      <c r="A4336" s="188">
        <v>38456</v>
      </c>
      <c r="B4336" s="188" t="s">
        <v>10054</v>
      </c>
      <c r="C4336" s="188" t="s">
        <v>7688</v>
      </c>
      <c r="D4336" s="405">
        <v>6.74</v>
      </c>
    </row>
    <row r="4337" spans="1:4" ht="15" customHeight="1">
      <c r="A4337" s="188">
        <v>38457</v>
      </c>
      <c r="B4337" s="188" t="s">
        <v>10055</v>
      </c>
      <c r="C4337" s="188" t="s">
        <v>7688</v>
      </c>
      <c r="D4337" s="405">
        <v>15.18</v>
      </c>
    </row>
    <row r="4338" spans="1:4" ht="15" customHeight="1">
      <c r="A4338" s="188">
        <v>38458</v>
      </c>
      <c r="B4338" s="188" t="s">
        <v>10056</v>
      </c>
      <c r="C4338" s="188" t="s">
        <v>7688</v>
      </c>
      <c r="D4338" s="405">
        <v>20.350000000000001</v>
      </c>
    </row>
    <row r="4339" spans="1:4" ht="15" customHeight="1">
      <c r="A4339" s="188">
        <v>38459</v>
      </c>
      <c r="B4339" s="188" t="s">
        <v>10057</v>
      </c>
      <c r="C4339" s="188" t="s">
        <v>7688</v>
      </c>
      <c r="D4339" s="405">
        <v>35.92</v>
      </c>
    </row>
    <row r="4340" spans="1:4" ht="15" customHeight="1">
      <c r="A4340" s="188">
        <v>38460</v>
      </c>
      <c r="B4340" s="188" t="s">
        <v>10058</v>
      </c>
      <c r="C4340" s="188" t="s">
        <v>7688</v>
      </c>
      <c r="D4340" s="405">
        <v>75.02</v>
      </c>
    </row>
    <row r="4341" spans="1:4" ht="15" customHeight="1">
      <c r="A4341" s="188">
        <v>38461</v>
      </c>
      <c r="B4341" s="188" t="s">
        <v>10059</v>
      </c>
      <c r="C4341" s="188" t="s">
        <v>7688</v>
      </c>
      <c r="D4341" s="405">
        <v>114.45</v>
      </c>
    </row>
    <row r="4342" spans="1:4" ht="15" customHeight="1">
      <c r="A4342" s="188">
        <v>7094</v>
      </c>
      <c r="B4342" s="188" t="s">
        <v>3636</v>
      </c>
      <c r="C4342" s="188" t="s">
        <v>7688</v>
      </c>
      <c r="D4342" s="405">
        <v>11.32</v>
      </c>
    </row>
    <row r="4343" spans="1:4" ht="15" customHeight="1">
      <c r="A4343" s="188">
        <v>7116</v>
      </c>
      <c r="B4343" s="188" t="s">
        <v>3637</v>
      </c>
      <c r="C4343" s="188" t="s">
        <v>7688</v>
      </c>
      <c r="D4343" s="405">
        <v>2.99</v>
      </c>
    </row>
    <row r="4344" spans="1:4">
      <c r="A4344" s="188">
        <v>7118</v>
      </c>
      <c r="B4344" s="188" t="s">
        <v>3638</v>
      </c>
      <c r="C4344" s="188" t="s">
        <v>7688</v>
      </c>
      <c r="D4344" s="405">
        <v>24.98</v>
      </c>
    </row>
    <row r="4345" spans="1:4" ht="15" customHeight="1">
      <c r="A4345" s="188">
        <v>7117</v>
      </c>
      <c r="B4345" s="188" t="s">
        <v>3639</v>
      </c>
      <c r="C4345" s="188" t="s">
        <v>7688</v>
      </c>
      <c r="D4345" s="405">
        <v>22.21</v>
      </c>
    </row>
    <row r="4346" spans="1:4" ht="15" customHeight="1">
      <c r="A4346" s="188">
        <v>7098</v>
      </c>
      <c r="B4346" s="188" t="s">
        <v>3640</v>
      </c>
      <c r="C4346" s="188" t="s">
        <v>7688</v>
      </c>
      <c r="D4346" s="405">
        <v>3.09</v>
      </c>
    </row>
    <row r="4347" spans="1:4" ht="15" customHeight="1">
      <c r="A4347" s="188">
        <v>7110</v>
      </c>
      <c r="B4347" s="188" t="s">
        <v>3641</v>
      </c>
      <c r="C4347" s="188" t="s">
        <v>7688</v>
      </c>
      <c r="D4347" s="405">
        <v>54.33</v>
      </c>
    </row>
    <row r="4348" spans="1:4">
      <c r="A4348" s="188">
        <v>7123</v>
      </c>
      <c r="B4348" s="188" t="s">
        <v>3642</v>
      </c>
      <c r="C4348" s="188" t="s">
        <v>7688</v>
      </c>
      <c r="D4348" s="405">
        <v>3.98</v>
      </c>
    </row>
    <row r="4349" spans="1:4" ht="15" customHeight="1">
      <c r="A4349" s="188">
        <v>7121</v>
      </c>
      <c r="B4349" s="188" t="s">
        <v>3643</v>
      </c>
      <c r="C4349" s="188" t="s">
        <v>7688</v>
      </c>
      <c r="D4349" s="405">
        <v>9.82</v>
      </c>
    </row>
    <row r="4350" spans="1:4">
      <c r="A4350" s="188">
        <v>7137</v>
      </c>
      <c r="B4350" s="188" t="s">
        <v>3644</v>
      </c>
      <c r="C4350" s="188" t="s">
        <v>7688</v>
      </c>
      <c r="D4350" s="405">
        <v>8.84</v>
      </c>
    </row>
    <row r="4351" spans="1:4" ht="15" customHeight="1">
      <c r="A4351" s="188">
        <v>7122</v>
      </c>
      <c r="B4351" s="188" t="s">
        <v>3645</v>
      </c>
      <c r="C4351" s="188" t="s">
        <v>7688</v>
      </c>
      <c r="D4351" s="405">
        <v>11.04</v>
      </c>
    </row>
    <row r="4352" spans="1:4">
      <c r="A4352" s="188">
        <v>7114</v>
      </c>
      <c r="B4352" s="188" t="s">
        <v>3646</v>
      </c>
      <c r="C4352" s="188" t="s">
        <v>7688</v>
      </c>
      <c r="D4352" s="405">
        <v>17.03</v>
      </c>
    </row>
    <row r="4353" spans="1:4" ht="15" customHeight="1">
      <c r="A4353" s="188">
        <v>7109</v>
      </c>
      <c r="B4353" s="188" t="s">
        <v>3647</v>
      </c>
      <c r="C4353" s="188" t="s">
        <v>7688</v>
      </c>
      <c r="D4353" s="405">
        <v>2.98</v>
      </c>
    </row>
    <row r="4354" spans="1:4">
      <c r="A4354" s="188">
        <v>7135</v>
      </c>
      <c r="B4354" s="188" t="s">
        <v>3648</v>
      </c>
      <c r="C4354" s="188" t="s">
        <v>7688</v>
      </c>
      <c r="D4354" s="405">
        <v>4.6500000000000004</v>
      </c>
    </row>
    <row r="4355" spans="1:4" ht="15" customHeight="1">
      <c r="A4355" s="188">
        <v>37947</v>
      </c>
      <c r="B4355" s="188" t="s">
        <v>3649</v>
      </c>
      <c r="C4355" s="188" t="s">
        <v>7688</v>
      </c>
      <c r="D4355" s="405">
        <v>4.71</v>
      </c>
    </row>
    <row r="4356" spans="1:4" ht="15" customHeight="1">
      <c r="A4356" s="188">
        <v>7103</v>
      </c>
      <c r="B4356" s="188" t="s">
        <v>3650</v>
      </c>
      <c r="C4356" s="188" t="s">
        <v>7688</v>
      </c>
      <c r="D4356" s="405">
        <v>10.8</v>
      </c>
    </row>
    <row r="4357" spans="1:4" ht="15" customHeight="1">
      <c r="A4357" s="188">
        <v>40419</v>
      </c>
      <c r="B4357" s="188" t="s">
        <v>7763</v>
      </c>
      <c r="C4357" s="188" t="s">
        <v>7688</v>
      </c>
      <c r="D4357" s="405">
        <v>37.24</v>
      </c>
    </row>
    <row r="4358" spans="1:4" ht="15" customHeight="1">
      <c r="A4358" s="188">
        <v>40420</v>
      </c>
      <c r="B4358" s="188" t="s">
        <v>7764</v>
      </c>
      <c r="C4358" s="188" t="s">
        <v>7688</v>
      </c>
      <c r="D4358" s="405">
        <v>54.34</v>
      </c>
    </row>
    <row r="4359" spans="1:4" ht="15" customHeight="1">
      <c r="A4359" s="188">
        <v>40421</v>
      </c>
      <c r="B4359" s="188" t="s">
        <v>7765</v>
      </c>
      <c r="C4359" s="188" t="s">
        <v>7688</v>
      </c>
      <c r="D4359" s="405">
        <v>57.85</v>
      </c>
    </row>
    <row r="4360" spans="1:4">
      <c r="A4360" s="188">
        <v>7126</v>
      </c>
      <c r="B4360" s="188" t="s">
        <v>3651</v>
      </c>
      <c r="C4360" s="188" t="s">
        <v>7688</v>
      </c>
      <c r="D4360" s="405">
        <v>22.66</v>
      </c>
    </row>
    <row r="4361" spans="1:4" ht="15" customHeight="1">
      <c r="A4361" s="188">
        <v>38905</v>
      </c>
      <c r="B4361" s="188" t="s">
        <v>10060</v>
      </c>
      <c r="C4361" s="188" t="s">
        <v>7688</v>
      </c>
      <c r="D4361" s="405">
        <v>18.57</v>
      </c>
    </row>
    <row r="4362" spans="1:4" ht="15" customHeight="1">
      <c r="A4362" s="188">
        <v>38907</v>
      </c>
      <c r="B4362" s="188" t="s">
        <v>10061</v>
      </c>
      <c r="C4362" s="188" t="s">
        <v>7688</v>
      </c>
      <c r="D4362" s="405">
        <v>19.75</v>
      </c>
    </row>
    <row r="4363" spans="1:4" ht="15" customHeight="1">
      <c r="A4363" s="188">
        <v>38908</v>
      </c>
      <c r="B4363" s="188" t="s">
        <v>10062</v>
      </c>
      <c r="C4363" s="188" t="s">
        <v>7688</v>
      </c>
      <c r="D4363" s="405">
        <v>22.23</v>
      </c>
    </row>
    <row r="4364" spans="1:4" ht="15" customHeight="1">
      <c r="A4364" s="188">
        <v>38909</v>
      </c>
      <c r="B4364" s="188" t="s">
        <v>10063</v>
      </c>
      <c r="C4364" s="188" t="s">
        <v>7688</v>
      </c>
      <c r="D4364" s="405">
        <v>31.96</v>
      </c>
    </row>
    <row r="4365" spans="1:4" ht="15" customHeight="1">
      <c r="A4365" s="188">
        <v>38910</v>
      </c>
      <c r="B4365" s="188" t="s">
        <v>10064</v>
      </c>
      <c r="C4365" s="188" t="s">
        <v>7688</v>
      </c>
      <c r="D4365" s="405">
        <v>34.51</v>
      </c>
    </row>
    <row r="4366" spans="1:4">
      <c r="A4366" s="188">
        <v>38897</v>
      </c>
      <c r="B4366" s="188" t="s">
        <v>10065</v>
      </c>
      <c r="C4366" s="188" t="s">
        <v>7688</v>
      </c>
      <c r="D4366" s="405">
        <v>18.64</v>
      </c>
    </row>
    <row r="4367" spans="1:4" ht="15" customHeight="1">
      <c r="A4367" s="188">
        <v>38899</v>
      </c>
      <c r="B4367" s="188" t="s">
        <v>10066</v>
      </c>
      <c r="C4367" s="188" t="s">
        <v>7688</v>
      </c>
      <c r="D4367" s="405">
        <v>20.97</v>
      </c>
    </row>
    <row r="4368" spans="1:4" ht="15" customHeight="1">
      <c r="A4368" s="188">
        <v>38900</v>
      </c>
      <c r="B4368" s="188" t="s">
        <v>10067</v>
      </c>
      <c r="C4368" s="188" t="s">
        <v>7688</v>
      </c>
      <c r="D4368" s="405">
        <v>21.86</v>
      </c>
    </row>
    <row r="4369" spans="1:4" ht="15" customHeight="1">
      <c r="A4369" s="188">
        <v>38901</v>
      </c>
      <c r="B4369" s="188" t="s">
        <v>10068</v>
      </c>
      <c r="C4369" s="188" t="s">
        <v>7688</v>
      </c>
      <c r="D4369" s="405">
        <v>35.770000000000003</v>
      </c>
    </row>
    <row r="4370" spans="1:4" ht="15" customHeight="1">
      <c r="A4370" s="188">
        <v>38904</v>
      </c>
      <c r="B4370" s="188" t="s">
        <v>10069</v>
      </c>
      <c r="C4370" s="188" t="s">
        <v>7688</v>
      </c>
      <c r="D4370" s="405">
        <v>58.1</v>
      </c>
    </row>
    <row r="4371" spans="1:4">
      <c r="A4371" s="188">
        <v>38903</v>
      </c>
      <c r="B4371" s="188" t="s">
        <v>10070</v>
      </c>
      <c r="C4371" s="188" t="s">
        <v>7688</v>
      </c>
      <c r="D4371" s="405">
        <v>57.74</v>
      </c>
    </row>
    <row r="4372" spans="1:4" ht="15" customHeight="1">
      <c r="A4372" s="188">
        <v>7091</v>
      </c>
      <c r="B4372" s="188" t="s">
        <v>3652</v>
      </c>
      <c r="C4372" s="188" t="s">
        <v>7688</v>
      </c>
      <c r="D4372" s="405">
        <v>14.07</v>
      </c>
    </row>
    <row r="4373" spans="1:4" ht="15" customHeight="1">
      <c r="A4373" s="188">
        <v>11655</v>
      </c>
      <c r="B4373" s="188" t="s">
        <v>3653</v>
      </c>
      <c r="C4373" s="188" t="s">
        <v>7688</v>
      </c>
      <c r="D4373" s="405">
        <v>13.44</v>
      </c>
    </row>
    <row r="4374" spans="1:4">
      <c r="A4374" s="188">
        <v>11656</v>
      </c>
      <c r="B4374" s="188" t="s">
        <v>3654</v>
      </c>
      <c r="C4374" s="188" t="s">
        <v>7688</v>
      </c>
      <c r="D4374" s="405">
        <v>14.06</v>
      </c>
    </row>
    <row r="4375" spans="1:4" ht="15" customHeight="1">
      <c r="A4375" s="188">
        <v>37948</v>
      </c>
      <c r="B4375" s="188" t="s">
        <v>3655</v>
      </c>
      <c r="C4375" s="188" t="s">
        <v>7688</v>
      </c>
      <c r="D4375" s="405">
        <v>2.85</v>
      </c>
    </row>
    <row r="4376" spans="1:4">
      <c r="A4376" s="188">
        <v>7097</v>
      </c>
      <c r="B4376" s="188" t="s">
        <v>3656</v>
      </c>
      <c r="C4376" s="188" t="s">
        <v>7688</v>
      </c>
      <c r="D4376" s="405">
        <v>6.25</v>
      </c>
    </row>
    <row r="4377" spans="1:4" ht="15" customHeight="1">
      <c r="A4377" s="188">
        <v>11657</v>
      </c>
      <c r="B4377" s="188" t="s">
        <v>3657</v>
      </c>
      <c r="C4377" s="188" t="s">
        <v>7688</v>
      </c>
      <c r="D4377" s="405">
        <v>12.26</v>
      </c>
    </row>
    <row r="4378" spans="1:4">
      <c r="A4378" s="188">
        <v>11658</v>
      </c>
      <c r="B4378" s="188" t="s">
        <v>3658</v>
      </c>
      <c r="C4378" s="188" t="s">
        <v>7688</v>
      </c>
      <c r="D4378" s="405">
        <v>12.48</v>
      </c>
    </row>
    <row r="4379" spans="1:4" ht="15" customHeight="1">
      <c r="A4379" s="188">
        <v>7146</v>
      </c>
      <c r="B4379" s="188" t="s">
        <v>3659</v>
      </c>
      <c r="C4379" s="188" t="s">
        <v>7688</v>
      </c>
      <c r="D4379" s="405">
        <v>168.27</v>
      </c>
    </row>
    <row r="4380" spans="1:4" ht="15" customHeight="1">
      <c r="A4380" s="188">
        <v>7138</v>
      </c>
      <c r="B4380" s="188" t="s">
        <v>3660</v>
      </c>
      <c r="C4380" s="188" t="s">
        <v>7688</v>
      </c>
      <c r="D4380" s="405">
        <v>0.95</v>
      </c>
    </row>
    <row r="4381" spans="1:4" ht="15" customHeight="1">
      <c r="A4381" s="188">
        <v>7139</v>
      </c>
      <c r="B4381" s="188" t="s">
        <v>3661</v>
      </c>
      <c r="C4381" s="188" t="s">
        <v>7688</v>
      </c>
      <c r="D4381" s="405">
        <v>1.25</v>
      </c>
    </row>
    <row r="4382" spans="1:4" ht="15" customHeight="1">
      <c r="A4382" s="188">
        <v>7140</v>
      </c>
      <c r="B4382" s="188" t="s">
        <v>3662</v>
      </c>
      <c r="C4382" s="188" t="s">
        <v>7688</v>
      </c>
      <c r="D4382" s="405">
        <v>4.1500000000000004</v>
      </c>
    </row>
    <row r="4383" spans="1:4" ht="15" customHeight="1">
      <c r="A4383" s="188">
        <v>7141</v>
      </c>
      <c r="B4383" s="188" t="s">
        <v>3663</v>
      </c>
      <c r="C4383" s="188" t="s">
        <v>7688</v>
      </c>
      <c r="D4383" s="405">
        <v>9.08</v>
      </c>
    </row>
    <row r="4384" spans="1:4" ht="15" customHeight="1">
      <c r="A4384" s="188">
        <v>7143</v>
      </c>
      <c r="B4384" s="188" t="s">
        <v>3664</v>
      </c>
      <c r="C4384" s="188" t="s">
        <v>7688</v>
      </c>
      <c r="D4384" s="405">
        <v>30.24</v>
      </c>
    </row>
    <row r="4385" spans="1:4" ht="15" customHeight="1">
      <c r="A4385" s="188">
        <v>7144</v>
      </c>
      <c r="B4385" s="188" t="s">
        <v>3665</v>
      </c>
      <c r="C4385" s="188" t="s">
        <v>7688</v>
      </c>
      <c r="D4385" s="405">
        <v>60.5</v>
      </c>
    </row>
    <row r="4386" spans="1:4">
      <c r="A4386" s="188">
        <v>7145</v>
      </c>
      <c r="B4386" s="188" t="s">
        <v>3666</v>
      </c>
      <c r="C4386" s="188" t="s">
        <v>7688</v>
      </c>
      <c r="D4386" s="405">
        <v>99.22</v>
      </c>
    </row>
    <row r="4387" spans="1:4" ht="15" customHeight="1">
      <c r="A4387" s="188">
        <v>7142</v>
      </c>
      <c r="B4387" s="188" t="s">
        <v>3667</v>
      </c>
      <c r="C4387" s="188" t="s">
        <v>7688</v>
      </c>
      <c r="D4387" s="405">
        <v>10.15</v>
      </c>
    </row>
    <row r="4388" spans="1:4">
      <c r="A4388" s="188">
        <v>3593</v>
      </c>
      <c r="B4388" s="188" t="s">
        <v>3668</v>
      </c>
      <c r="C4388" s="188" t="s">
        <v>7688</v>
      </c>
      <c r="D4388" s="405">
        <v>63.13</v>
      </c>
    </row>
    <row r="4389" spans="1:4" ht="15" customHeight="1">
      <c r="A4389" s="188">
        <v>3588</v>
      </c>
      <c r="B4389" s="188" t="s">
        <v>3669</v>
      </c>
      <c r="C4389" s="188" t="s">
        <v>7688</v>
      </c>
      <c r="D4389" s="405">
        <v>48.66</v>
      </c>
    </row>
    <row r="4390" spans="1:4">
      <c r="A4390" s="188">
        <v>3585</v>
      </c>
      <c r="B4390" s="188" t="s">
        <v>3670</v>
      </c>
      <c r="C4390" s="188" t="s">
        <v>7688</v>
      </c>
      <c r="D4390" s="405">
        <v>15.03</v>
      </c>
    </row>
    <row r="4391" spans="1:4" ht="15" customHeight="1">
      <c r="A4391" s="188">
        <v>3587</v>
      </c>
      <c r="B4391" s="188" t="s">
        <v>3671</v>
      </c>
      <c r="C4391" s="188" t="s">
        <v>7688</v>
      </c>
      <c r="D4391" s="405">
        <v>30.19</v>
      </c>
    </row>
    <row r="4392" spans="1:4">
      <c r="A4392" s="188">
        <v>3590</v>
      </c>
      <c r="B4392" s="188" t="s">
        <v>3672</v>
      </c>
      <c r="C4392" s="188" t="s">
        <v>7688</v>
      </c>
      <c r="D4392" s="405">
        <v>179.26</v>
      </c>
    </row>
    <row r="4393" spans="1:4" ht="15" customHeight="1">
      <c r="A4393" s="188">
        <v>3589</v>
      </c>
      <c r="B4393" s="188" t="s">
        <v>3673</v>
      </c>
      <c r="C4393" s="188" t="s">
        <v>7688</v>
      </c>
      <c r="D4393" s="405">
        <v>96.22</v>
      </c>
    </row>
    <row r="4394" spans="1:4">
      <c r="A4394" s="188">
        <v>3586</v>
      </c>
      <c r="B4394" s="188" t="s">
        <v>3674</v>
      </c>
      <c r="C4394" s="188" t="s">
        <v>7688</v>
      </c>
      <c r="D4394" s="405">
        <v>19.690000000000001</v>
      </c>
    </row>
    <row r="4395" spans="1:4" ht="15" customHeight="1">
      <c r="A4395" s="188">
        <v>3592</v>
      </c>
      <c r="B4395" s="188" t="s">
        <v>3675</v>
      </c>
      <c r="C4395" s="188" t="s">
        <v>7688</v>
      </c>
      <c r="D4395" s="405">
        <v>283.36</v>
      </c>
    </row>
    <row r="4396" spans="1:4">
      <c r="A4396" s="188">
        <v>3591</v>
      </c>
      <c r="B4396" s="188" t="s">
        <v>3676</v>
      </c>
      <c r="C4396" s="188" t="s">
        <v>7688</v>
      </c>
      <c r="D4396" s="405">
        <v>454.23</v>
      </c>
    </row>
    <row r="4397" spans="1:4" ht="15" customHeight="1">
      <c r="A4397" s="188">
        <v>40396</v>
      </c>
      <c r="B4397" s="188" t="s">
        <v>10071</v>
      </c>
      <c r="C4397" s="188" t="s">
        <v>7688</v>
      </c>
      <c r="D4397" s="405">
        <v>87.16</v>
      </c>
    </row>
    <row r="4398" spans="1:4">
      <c r="A4398" s="188">
        <v>40395</v>
      </c>
      <c r="B4398" s="188" t="s">
        <v>10072</v>
      </c>
      <c r="C4398" s="188" t="s">
        <v>7688</v>
      </c>
      <c r="D4398" s="405">
        <v>66.89</v>
      </c>
    </row>
    <row r="4399" spans="1:4" ht="15" customHeight="1">
      <c r="A4399" s="188">
        <v>40392</v>
      </c>
      <c r="B4399" s="188" t="s">
        <v>10073</v>
      </c>
      <c r="C4399" s="188" t="s">
        <v>7688</v>
      </c>
      <c r="D4399" s="405">
        <v>21.52</v>
      </c>
    </row>
    <row r="4400" spans="1:4" ht="15" customHeight="1">
      <c r="A4400" s="188">
        <v>40394</v>
      </c>
      <c r="B4400" s="188" t="s">
        <v>10074</v>
      </c>
      <c r="C4400" s="188" t="s">
        <v>7688</v>
      </c>
      <c r="D4400" s="405">
        <v>43.55</v>
      </c>
    </row>
    <row r="4401" spans="1:4" ht="15" customHeight="1">
      <c r="A4401" s="188">
        <v>40398</v>
      </c>
      <c r="B4401" s="188" t="s">
        <v>10075</v>
      </c>
      <c r="C4401" s="188" t="s">
        <v>7688</v>
      </c>
      <c r="D4401" s="405">
        <v>279.62</v>
      </c>
    </row>
    <row r="4402" spans="1:4" ht="15" customHeight="1">
      <c r="A4402" s="188">
        <v>40397</v>
      </c>
      <c r="B4402" s="188" t="s">
        <v>10076</v>
      </c>
      <c r="C4402" s="188" t="s">
        <v>7688</v>
      </c>
      <c r="D4402" s="405">
        <v>143.19999999999999</v>
      </c>
    </row>
    <row r="4403" spans="1:4">
      <c r="A4403" s="188">
        <v>40393</v>
      </c>
      <c r="B4403" s="188" t="s">
        <v>10077</v>
      </c>
      <c r="C4403" s="188" t="s">
        <v>7688</v>
      </c>
      <c r="D4403" s="405">
        <v>27.72</v>
      </c>
    </row>
    <row r="4404" spans="1:4" ht="15" customHeight="1">
      <c r="A4404" s="188">
        <v>40399</v>
      </c>
      <c r="B4404" s="188" t="s">
        <v>10078</v>
      </c>
      <c r="C4404" s="188" t="s">
        <v>7688</v>
      </c>
      <c r="D4404" s="405">
        <v>457.45</v>
      </c>
    </row>
    <row r="4405" spans="1:4">
      <c r="A4405" s="188">
        <v>39322</v>
      </c>
      <c r="B4405" s="188" t="s">
        <v>10079</v>
      </c>
      <c r="C4405" s="188" t="s">
        <v>7688</v>
      </c>
      <c r="D4405" s="405">
        <v>22.52</v>
      </c>
    </row>
    <row r="4406" spans="1:4" ht="15" customHeight="1">
      <c r="A4406" s="188">
        <v>39289</v>
      </c>
      <c r="B4406" s="188" t="s">
        <v>10080</v>
      </c>
      <c r="C4406" s="188" t="s">
        <v>7688</v>
      </c>
      <c r="D4406" s="405">
        <v>26.98</v>
      </c>
    </row>
    <row r="4407" spans="1:4">
      <c r="A4407" s="188">
        <v>39290</v>
      </c>
      <c r="B4407" s="188" t="s">
        <v>10081</v>
      </c>
      <c r="C4407" s="188" t="s">
        <v>7688</v>
      </c>
      <c r="D4407" s="405">
        <v>45.79</v>
      </c>
    </row>
    <row r="4408" spans="1:4" ht="15" customHeight="1">
      <c r="A4408" s="188">
        <v>39291</v>
      </c>
      <c r="B4408" s="188" t="s">
        <v>10082</v>
      </c>
      <c r="C4408" s="188" t="s">
        <v>7688</v>
      </c>
      <c r="D4408" s="405">
        <v>68.56</v>
      </c>
    </row>
    <row r="4409" spans="1:4">
      <c r="A4409" s="188">
        <v>20174</v>
      </c>
      <c r="B4409" s="188" t="s">
        <v>3677</v>
      </c>
      <c r="C4409" s="188" t="s">
        <v>7688</v>
      </c>
      <c r="D4409" s="405">
        <v>34.29</v>
      </c>
    </row>
    <row r="4410" spans="1:4" ht="15" customHeight="1">
      <c r="A4410" s="188">
        <v>41892</v>
      </c>
      <c r="B4410" s="188" t="s">
        <v>3678</v>
      </c>
      <c r="C4410" s="188" t="s">
        <v>7688</v>
      </c>
      <c r="D4410" s="405">
        <v>133.22</v>
      </c>
    </row>
    <row r="4411" spans="1:4">
      <c r="A4411" s="188">
        <v>7048</v>
      </c>
      <c r="B4411" s="188" t="s">
        <v>3679</v>
      </c>
      <c r="C4411" s="188" t="s">
        <v>7688</v>
      </c>
      <c r="D4411" s="405">
        <v>28.75</v>
      </c>
    </row>
    <row r="4412" spans="1:4" ht="15" customHeight="1">
      <c r="A4412" s="188">
        <v>7088</v>
      </c>
      <c r="B4412" s="188" t="s">
        <v>3680</v>
      </c>
      <c r="C4412" s="188" t="s">
        <v>7688</v>
      </c>
      <c r="D4412" s="405">
        <v>62.88</v>
      </c>
    </row>
    <row r="4413" spans="1:4">
      <c r="A4413" s="188">
        <v>20179</v>
      </c>
      <c r="B4413" s="188" t="s">
        <v>28067</v>
      </c>
      <c r="C4413" s="188" t="s">
        <v>7688</v>
      </c>
      <c r="D4413" s="405">
        <v>46.17</v>
      </c>
    </row>
    <row r="4414" spans="1:4" ht="15" customHeight="1">
      <c r="A4414" s="188">
        <v>20178</v>
      </c>
      <c r="B4414" s="188" t="s">
        <v>28068</v>
      </c>
      <c r="C4414" s="188" t="s">
        <v>7688</v>
      </c>
      <c r="D4414" s="405">
        <v>40.799999999999997</v>
      </c>
    </row>
    <row r="4415" spans="1:4">
      <c r="A4415" s="188">
        <v>20180</v>
      </c>
      <c r="B4415" s="188" t="s">
        <v>28069</v>
      </c>
      <c r="C4415" s="188" t="s">
        <v>7688</v>
      </c>
      <c r="D4415" s="405">
        <v>74.97</v>
      </c>
    </row>
    <row r="4416" spans="1:4" ht="15" customHeight="1">
      <c r="A4416" s="188">
        <v>20181</v>
      </c>
      <c r="B4416" s="188" t="s">
        <v>28070</v>
      </c>
      <c r="C4416" s="188" t="s">
        <v>7688</v>
      </c>
      <c r="D4416" s="405">
        <v>111.22</v>
      </c>
    </row>
    <row r="4417" spans="1:4">
      <c r="A4417" s="188">
        <v>20177</v>
      </c>
      <c r="B4417" s="188" t="s">
        <v>28071</v>
      </c>
      <c r="C4417" s="188" t="s">
        <v>7688</v>
      </c>
      <c r="D4417" s="405">
        <v>26.74</v>
      </c>
    </row>
    <row r="4418" spans="1:4" ht="15" customHeight="1">
      <c r="A4418" s="188">
        <v>7082</v>
      </c>
      <c r="B4418" s="188" t="s">
        <v>3681</v>
      </c>
      <c r="C4418" s="188" t="s">
        <v>7688</v>
      </c>
      <c r="D4418" s="405">
        <v>64.900000000000006</v>
      </c>
    </row>
    <row r="4419" spans="1:4">
      <c r="A4419" s="188">
        <v>42707</v>
      </c>
      <c r="B4419" s="188" t="s">
        <v>10083</v>
      </c>
      <c r="C4419" s="188" t="s">
        <v>7688</v>
      </c>
      <c r="D4419" s="405">
        <v>176.24</v>
      </c>
    </row>
    <row r="4420" spans="1:4" ht="15" customHeight="1">
      <c r="A4420" s="188">
        <v>7069</v>
      </c>
      <c r="B4420" s="188" t="s">
        <v>3682</v>
      </c>
      <c r="C4420" s="188" t="s">
        <v>7688</v>
      </c>
      <c r="D4420" s="405">
        <v>144.03</v>
      </c>
    </row>
    <row r="4421" spans="1:4">
      <c r="A4421" s="188">
        <v>42708</v>
      </c>
      <c r="B4421" s="188" t="s">
        <v>10084</v>
      </c>
      <c r="C4421" s="188" t="s">
        <v>7688</v>
      </c>
      <c r="D4421" s="405">
        <v>462.6</v>
      </c>
    </row>
    <row r="4422" spans="1:4" ht="15" customHeight="1">
      <c r="A4422" s="188">
        <v>7070</v>
      </c>
      <c r="B4422" s="188" t="s">
        <v>3683</v>
      </c>
      <c r="C4422" s="188" t="s">
        <v>7688</v>
      </c>
      <c r="D4422" s="405">
        <v>206.25</v>
      </c>
    </row>
    <row r="4423" spans="1:4">
      <c r="A4423" s="188">
        <v>42709</v>
      </c>
      <c r="B4423" s="188" t="s">
        <v>10085</v>
      </c>
      <c r="C4423" s="188" t="s">
        <v>7688</v>
      </c>
      <c r="D4423" s="405">
        <v>691.84</v>
      </c>
    </row>
    <row r="4424" spans="1:4" ht="15" customHeight="1">
      <c r="A4424" s="188">
        <v>42710</v>
      </c>
      <c r="B4424" s="188" t="s">
        <v>10086</v>
      </c>
      <c r="C4424" s="188" t="s">
        <v>7688</v>
      </c>
      <c r="D4424" s="406">
        <v>1988.7</v>
      </c>
    </row>
    <row r="4425" spans="1:4">
      <c r="A4425" s="188">
        <v>42716</v>
      </c>
      <c r="B4425" s="188" t="s">
        <v>10087</v>
      </c>
      <c r="C4425" s="188" t="s">
        <v>7688</v>
      </c>
      <c r="D4425" s="406">
        <v>2475.27</v>
      </c>
    </row>
    <row r="4426" spans="1:4" ht="15" customHeight="1">
      <c r="A4426" s="188">
        <v>20172</v>
      </c>
      <c r="B4426" s="188" t="s">
        <v>3684</v>
      </c>
      <c r="C4426" s="188" t="s">
        <v>7688</v>
      </c>
      <c r="D4426" s="405">
        <v>47.6</v>
      </c>
    </row>
    <row r="4427" spans="1:4">
      <c r="A4427" s="188">
        <v>40945</v>
      </c>
      <c r="B4427" s="188" t="s">
        <v>10088</v>
      </c>
      <c r="C4427" s="188" t="s">
        <v>7687</v>
      </c>
      <c r="D4427" s="405">
        <v>34.049999999999997</v>
      </c>
    </row>
    <row r="4428" spans="1:4" ht="15" customHeight="1">
      <c r="A4428" s="188">
        <v>40946</v>
      </c>
      <c r="B4428" s="188" t="s">
        <v>10089</v>
      </c>
      <c r="C4428" s="188" t="s">
        <v>7696</v>
      </c>
      <c r="D4428" s="406">
        <v>6035.04</v>
      </c>
    </row>
    <row r="4429" spans="1:4">
      <c r="A4429" s="188">
        <v>7153</v>
      </c>
      <c r="B4429" s="188" t="s">
        <v>3685</v>
      </c>
      <c r="C4429" s="188" t="s">
        <v>7687</v>
      </c>
      <c r="D4429" s="405">
        <v>21.63</v>
      </c>
    </row>
    <row r="4430" spans="1:4" ht="15" customHeight="1">
      <c r="A4430" s="188">
        <v>41089</v>
      </c>
      <c r="B4430" s="188" t="s">
        <v>3686</v>
      </c>
      <c r="C4430" s="188" t="s">
        <v>7696</v>
      </c>
      <c r="D4430" s="406">
        <v>3837.85</v>
      </c>
    </row>
    <row r="4431" spans="1:4">
      <c r="A4431" s="188">
        <v>40943</v>
      </c>
      <c r="B4431" s="188" t="s">
        <v>10090</v>
      </c>
      <c r="C4431" s="188" t="s">
        <v>7687</v>
      </c>
      <c r="D4431" s="405">
        <v>19.170000000000002</v>
      </c>
    </row>
    <row r="4432" spans="1:4" ht="15" customHeight="1">
      <c r="A4432" s="188">
        <v>40944</v>
      </c>
      <c r="B4432" s="188" t="s">
        <v>10091</v>
      </c>
      <c r="C4432" s="188" t="s">
        <v>7696</v>
      </c>
      <c r="D4432" s="406">
        <v>3399.56</v>
      </c>
    </row>
    <row r="4433" spans="1:4">
      <c r="A4433" s="188">
        <v>6175</v>
      </c>
      <c r="B4433" s="188" t="s">
        <v>3687</v>
      </c>
      <c r="C4433" s="188" t="s">
        <v>7687</v>
      </c>
      <c r="D4433" s="405">
        <v>23.8</v>
      </c>
    </row>
    <row r="4434" spans="1:4" ht="15" customHeight="1">
      <c r="A4434" s="188">
        <v>41092</v>
      </c>
      <c r="B4434" s="188" t="s">
        <v>3688</v>
      </c>
      <c r="C4434" s="188" t="s">
        <v>7696</v>
      </c>
      <c r="D4434" s="406">
        <v>4217.78</v>
      </c>
    </row>
    <row r="4435" spans="1:4">
      <c r="A4435" s="188">
        <v>37712</v>
      </c>
      <c r="B4435" s="188" t="s">
        <v>10092</v>
      </c>
      <c r="C4435" s="188" t="s">
        <v>7690</v>
      </c>
      <c r="D4435" s="405">
        <v>61.49</v>
      </c>
    </row>
    <row r="4436" spans="1:4" ht="15" customHeight="1">
      <c r="A4436" s="188">
        <v>34547</v>
      </c>
      <c r="B4436" s="188" t="s">
        <v>3689</v>
      </c>
      <c r="C4436" s="188" t="s">
        <v>7691</v>
      </c>
      <c r="D4436" s="405">
        <v>4.82</v>
      </c>
    </row>
    <row r="4437" spans="1:4">
      <c r="A4437" s="188">
        <v>34548</v>
      </c>
      <c r="B4437" s="188" t="s">
        <v>3690</v>
      </c>
      <c r="C4437" s="188" t="s">
        <v>7691</v>
      </c>
      <c r="D4437" s="405">
        <v>7.9</v>
      </c>
    </row>
    <row r="4438" spans="1:4" ht="15" customHeight="1">
      <c r="A4438" s="188">
        <v>34558</v>
      </c>
      <c r="B4438" s="188" t="s">
        <v>3691</v>
      </c>
      <c r="C4438" s="188" t="s">
        <v>7691</v>
      </c>
      <c r="D4438" s="405">
        <v>3.92</v>
      </c>
    </row>
    <row r="4439" spans="1:4">
      <c r="A4439" s="188">
        <v>34550</v>
      </c>
      <c r="B4439" s="188" t="s">
        <v>3692</v>
      </c>
      <c r="C4439" s="188" t="s">
        <v>7691</v>
      </c>
      <c r="D4439" s="405">
        <v>2.08</v>
      </c>
    </row>
    <row r="4440" spans="1:4" ht="15" customHeight="1">
      <c r="A4440" s="188">
        <v>34557</v>
      </c>
      <c r="B4440" s="188" t="s">
        <v>3693</v>
      </c>
      <c r="C4440" s="188" t="s">
        <v>7691</v>
      </c>
      <c r="D4440" s="405">
        <v>3.05</v>
      </c>
    </row>
    <row r="4441" spans="1:4">
      <c r="A4441" s="188">
        <v>37411</v>
      </c>
      <c r="B4441" s="188" t="s">
        <v>28072</v>
      </c>
      <c r="C4441" s="188" t="s">
        <v>7690</v>
      </c>
      <c r="D4441" s="405">
        <v>22.31</v>
      </c>
    </row>
    <row r="4442" spans="1:4" ht="15" customHeight="1">
      <c r="A4442" s="188">
        <v>39508</v>
      </c>
      <c r="B4442" s="188" t="s">
        <v>28073</v>
      </c>
      <c r="C4442" s="188" t="s">
        <v>7690</v>
      </c>
      <c r="D4442" s="405">
        <v>12.53</v>
      </c>
    </row>
    <row r="4443" spans="1:4">
      <c r="A4443" s="188">
        <v>39507</v>
      </c>
      <c r="B4443" s="188" t="s">
        <v>28074</v>
      </c>
      <c r="C4443" s="188" t="s">
        <v>7690</v>
      </c>
      <c r="D4443" s="405">
        <v>18.690000000000001</v>
      </c>
    </row>
    <row r="4444" spans="1:4" ht="15" customHeight="1">
      <c r="A4444" s="188">
        <v>7155</v>
      </c>
      <c r="B4444" s="188" t="s">
        <v>28075</v>
      </c>
      <c r="C4444" s="188" t="s">
        <v>7690</v>
      </c>
      <c r="D4444" s="405">
        <v>24</v>
      </c>
    </row>
    <row r="4445" spans="1:4">
      <c r="A4445" s="188">
        <v>42406</v>
      </c>
      <c r="B4445" s="188" t="s">
        <v>28076</v>
      </c>
      <c r="C4445" s="188" t="s">
        <v>7690</v>
      </c>
      <c r="D4445" s="405">
        <v>27.51</v>
      </c>
    </row>
    <row r="4446" spans="1:4">
      <c r="A4446" s="188">
        <v>7156</v>
      </c>
      <c r="B4446" s="188" t="s">
        <v>28077</v>
      </c>
      <c r="C4446" s="188" t="s">
        <v>7690</v>
      </c>
      <c r="D4446" s="405">
        <v>34.43</v>
      </c>
    </row>
    <row r="4447" spans="1:4" ht="15" customHeight="1">
      <c r="A4447" s="188">
        <v>43127</v>
      </c>
      <c r="B4447" s="188" t="s">
        <v>28078</v>
      </c>
      <c r="C4447" s="188" t="s">
        <v>7690</v>
      </c>
      <c r="D4447" s="405">
        <v>49.27</v>
      </c>
    </row>
    <row r="4448" spans="1:4" ht="15" customHeight="1">
      <c r="A4448" s="188">
        <v>10917</v>
      </c>
      <c r="B4448" s="188" t="s">
        <v>28079</v>
      </c>
      <c r="C4448" s="188" t="s">
        <v>7690</v>
      </c>
      <c r="D4448" s="405">
        <v>10.4</v>
      </c>
    </row>
    <row r="4449" spans="1:4" ht="15" customHeight="1">
      <c r="A4449" s="188">
        <v>21141</v>
      </c>
      <c r="B4449" s="188" t="s">
        <v>28080</v>
      </c>
      <c r="C4449" s="188" t="s">
        <v>7690</v>
      </c>
      <c r="D4449" s="405">
        <v>16.100000000000001</v>
      </c>
    </row>
    <row r="4450" spans="1:4" ht="15" customHeight="1">
      <c r="A4450" s="188">
        <v>39509</v>
      </c>
      <c r="B4450" s="188" t="s">
        <v>28081</v>
      </c>
      <c r="C4450" s="188" t="s">
        <v>7690</v>
      </c>
      <c r="D4450" s="405">
        <v>15.49</v>
      </c>
    </row>
    <row r="4451" spans="1:4" ht="15" customHeight="1">
      <c r="A4451" s="188">
        <v>25988</v>
      </c>
      <c r="B4451" s="188" t="s">
        <v>3694</v>
      </c>
      <c r="C4451" s="188" t="s">
        <v>7690</v>
      </c>
      <c r="D4451" s="405">
        <v>13.46</v>
      </c>
    </row>
    <row r="4452" spans="1:4" ht="15" customHeight="1">
      <c r="A4452" s="188">
        <v>7167</v>
      </c>
      <c r="B4452" s="188" t="s">
        <v>28082</v>
      </c>
      <c r="C4452" s="188" t="s">
        <v>7690</v>
      </c>
      <c r="D4452" s="405">
        <v>21.43</v>
      </c>
    </row>
    <row r="4453" spans="1:4" ht="15" customHeight="1">
      <c r="A4453" s="188">
        <v>10928</v>
      </c>
      <c r="B4453" s="188" t="s">
        <v>28083</v>
      </c>
      <c r="C4453" s="188" t="s">
        <v>7690</v>
      </c>
      <c r="D4453" s="405">
        <v>12.31</v>
      </c>
    </row>
    <row r="4454" spans="1:4" ht="15" customHeight="1">
      <c r="A4454" s="188">
        <v>10933</v>
      </c>
      <c r="B4454" s="188" t="s">
        <v>28084</v>
      </c>
      <c r="C4454" s="188" t="s">
        <v>7690</v>
      </c>
      <c r="D4454" s="405">
        <v>18.57</v>
      </c>
    </row>
    <row r="4455" spans="1:4" ht="15" customHeight="1">
      <c r="A4455" s="188">
        <v>7158</v>
      </c>
      <c r="B4455" s="188" t="s">
        <v>28085</v>
      </c>
      <c r="C4455" s="188" t="s">
        <v>7690</v>
      </c>
      <c r="D4455" s="405">
        <v>31.5</v>
      </c>
    </row>
    <row r="4456" spans="1:4" ht="15" customHeight="1">
      <c r="A4456" s="188">
        <v>10927</v>
      </c>
      <c r="B4456" s="188" t="s">
        <v>28086</v>
      </c>
      <c r="C4456" s="188" t="s">
        <v>7690</v>
      </c>
      <c r="D4456" s="405">
        <v>20.14</v>
      </c>
    </row>
    <row r="4457" spans="1:4" ht="15" customHeight="1">
      <c r="A4457" s="188">
        <v>7162</v>
      </c>
      <c r="B4457" s="188" t="s">
        <v>28087</v>
      </c>
      <c r="C4457" s="188" t="s">
        <v>7690</v>
      </c>
      <c r="D4457" s="405">
        <v>49.29</v>
      </c>
    </row>
    <row r="4458" spans="1:4" ht="15" customHeight="1">
      <c r="A4458" s="188">
        <v>10932</v>
      </c>
      <c r="B4458" s="188" t="s">
        <v>28088</v>
      </c>
      <c r="C4458" s="188" t="s">
        <v>7690</v>
      </c>
      <c r="D4458" s="405">
        <v>85.74</v>
      </c>
    </row>
    <row r="4459" spans="1:4" ht="15" customHeight="1">
      <c r="A4459" s="188">
        <v>10937</v>
      </c>
      <c r="B4459" s="188" t="s">
        <v>28089</v>
      </c>
      <c r="C4459" s="188" t="s">
        <v>7690</v>
      </c>
      <c r="D4459" s="405">
        <v>22.04</v>
      </c>
    </row>
    <row r="4460" spans="1:4" ht="15" customHeight="1">
      <c r="A4460" s="188">
        <v>10935</v>
      </c>
      <c r="B4460" s="188" t="s">
        <v>28090</v>
      </c>
      <c r="C4460" s="188" t="s">
        <v>7690</v>
      </c>
      <c r="D4460" s="405">
        <v>38.22</v>
      </c>
    </row>
    <row r="4461" spans="1:4" ht="15" customHeight="1">
      <c r="A4461" s="188">
        <v>10931</v>
      </c>
      <c r="B4461" s="188" t="s">
        <v>28091</v>
      </c>
      <c r="C4461" s="188" t="s">
        <v>7690</v>
      </c>
      <c r="D4461" s="405">
        <v>10.75</v>
      </c>
    </row>
    <row r="4462" spans="1:4" ht="15" customHeight="1">
      <c r="A4462" s="188">
        <v>7164</v>
      </c>
      <c r="B4462" s="188" t="s">
        <v>10093</v>
      </c>
      <c r="C4462" s="188" t="s">
        <v>7690</v>
      </c>
      <c r="D4462" s="405">
        <v>35.57</v>
      </c>
    </row>
    <row r="4463" spans="1:4" ht="15" customHeight="1">
      <c r="A4463" s="188">
        <v>36887</v>
      </c>
      <c r="B4463" s="188" t="s">
        <v>3695</v>
      </c>
      <c r="C4463" s="188" t="s">
        <v>7690</v>
      </c>
      <c r="D4463" s="405">
        <v>12.2</v>
      </c>
    </row>
    <row r="4464" spans="1:4" ht="15" customHeight="1">
      <c r="A4464" s="188">
        <v>34630</v>
      </c>
      <c r="B4464" s="188" t="s">
        <v>10094</v>
      </c>
      <c r="C4464" s="188" t="s">
        <v>7688</v>
      </c>
      <c r="D4464" s="405">
        <v>999.44</v>
      </c>
    </row>
    <row r="4465" spans="1:4" ht="15" customHeight="1">
      <c r="A4465" s="188">
        <v>7161</v>
      </c>
      <c r="B4465" s="188" t="s">
        <v>3696</v>
      </c>
      <c r="C4465" s="188" t="s">
        <v>7690</v>
      </c>
      <c r="D4465" s="405">
        <v>4.42</v>
      </c>
    </row>
    <row r="4466" spans="1:4" ht="15" customHeight="1">
      <c r="A4466" s="188">
        <v>7170</v>
      </c>
      <c r="B4466" s="188" t="s">
        <v>3697</v>
      </c>
      <c r="C4466" s="188" t="s">
        <v>7690</v>
      </c>
      <c r="D4466" s="405">
        <v>1.73</v>
      </c>
    </row>
    <row r="4467" spans="1:4" ht="15" customHeight="1">
      <c r="A4467" s="188">
        <v>37524</v>
      </c>
      <c r="B4467" s="188" t="s">
        <v>4567</v>
      </c>
      <c r="C4467" s="188" t="s">
        <v>7691</v>
      </c>
      <c r="D4467" s="405">
        <v>1.66</v>
      </c>
    </row>
    <row r="4468" spans="1:4" ht="15" customHeight="1">
      <c r="A4468" s="188">
        <v>37525</v>
      </c>
      <c r="B4468" s="188" t="s">
        <v>3698</v>
      </c>
      <c r="C4468" s="188" t="s">
        <v>7691</v>
      </c>
      <c r="D4468" s="405">
        <v>1.98</v>
      </c>
    </row>
    <row r="4469" spans="1:4">
      <c r="A4469" s="188">
        <v>36789</v>
      </c>
      <c r="B4469" s="188" t="s">
        <v>3700</v>
      </c>
      <c r="C4469" s="188" t="s">
        <v>7688</v>
      </c>
      <c r="D4469" s="405">
        <v>1.35</v>
      </c>
    </row>
    <row r="4470" spans="1:4" ht="15" customHeight="1">
      <c r="A4470" s="188">
        <v>7173</v>
      </c>
      <c r="B4470" s="188" t="s">
        <v>10095</v>
      </c>
      <c r="C4470" s="188" t="s">
        <v>7700</v>
      </c>
      <c r="D4470" s="405">
        <v>875</v>
      </c>
    </row>
    <row r="4471" spans="1:4">
      <c r="A4471" s="188">
        <v>7175</v>
      </c>
      <c r="B4471" s="188" t="s">
        <v>28092</v>
      </c>
      <c r="C4471" s="188" t="s">
        <v>7688</v>
      </c>
      <c r="D4471" s="405">
        <v>0.99</v>
      </c>
    </row>
    <row r="4472" spans="1:4" ht="15" customHeight="1">
      <c r="A4472" s="188">
        <v>40741</v>
      </c>
      <c r="B4472" s="188" t="s">
        <v>28093</v>
      </c>
      <c r="C4472" s="188" t="s">
        <v>7688</v>
      </c>
      <c r="D4472" s="405">
        <v>2</v>
      </c>
    </row>
    <row r="4473" spans="1:4" ht="15" customHeight="1">
      <c r="A4473" s="188">
        <v>7184</v>
      </c>
      <c r="B4473" s="188" t="s">
        <v>3701</v>
      </c>
      <c r="C4473" s="188" t="s">
        <v>7690</v>
      </c>
      <c r="D4473" s="405">
        <v>31.15</v>
      </c>
    </row>
    <row r="4474" spans="1:4" ht="15" customHeight="1">
      <c r="A4474" s="188">
        <v>34458</v>
      </c>
      <c r="B4474" s="188" t="s">
        <v>3702</v>
      </c>
      <c r="C4474" s="188" t="s">
        <v>7688</v>
      </c>
      <c r="D4474" s="405">
        <v>183.64</v>
      </c>
    </row>
    <row r="4475" spans="1:4" ht="15" customHeight="1">
      <c r="A4475" s="188">
        <v>34464</v>
      </c>
      <c r="B4475" s="188" t="s">
        <v>3703</v>
      </c>
      <c r="C4475" s="188" t="s">
        <v>7688</v>
      </c>
      <c r="D4475" s="405">
        <v>246.37</v>
      </c>
    </row>
    <row r="4476" spans="1:4" ht="15" customHeight="1">
      <c r="A4476" s="188">
        <v>34468</v>
      </c>
      <c r="B4476" s="188" t="s">
        <v>3704</v>
      </c>
      <c r="C4476" s="188" t="s">
        <v>7688</v>
      </c>
      <c r="D4476" s="405">
        <v>284.33</v>
      </c>
    </row>
    <row r="4477" spans="1:4" ht="15" customHeight="1">
      <c r="A4477" s="188">
        <v>34473</v>
      </c>
      <c r="B4477" s="188" t="s">
        <v>3705</v>
      </c>
      <c r="C4477" s="188" t="s">
        <v>7688</v>
      </c>
      <c r="D4477" s="405">
        <v>232.54</v>
      </c>
    </row>
    <row r="4478" spans="1:4" ht="15" customHeight="1">
      <c r="A4478" s="188">
        <v>34480</v>
      </c>
      <c r="B4478" s="188" t="s">
        <v>3706</v>
      </c>
      <c r="C4478" s="188" t="s">
        <v>7688</v>
      </c>
      <c r="D4478" s="405">
        <v>317.11</v>
      </c>
    </row>
    <row r="4479" spans="1:4" ht="15" customHeight="1">
      <c r="A4479" s="188">
        <v>34486</v>
      </c>
      <c r="B4479" s="188" t="s">
        <v>3707</v>
      </c>
      <c r="C4479" s="188" t="s">
        <v>7688</v>
      </c>
      <c r="D4479" s="405">
        <v>355.16</v>
      </c>
    </row>
    <row r="4480" spans="1:4">
      <c r="A4480" s="188">
        <v>7202</v>
      </c>
      <c r="B4480" s="188" t="s">
        <v>3708</v>
      </c>
      <c r="C4480" s="188" t="s">
        <v>7690</v>
      </c>
      <c r="D4480" s="405">
        <v>72.78</v>
      </c>
    </row>
    <row r="4481" spans="1:4" ht="15" customHeight="1">
      <c r="A4481" s="188">
        <v>7190</v>
      </c>
      <c r="B4481" s="188" t="s">
        <v>3709</v>
      </c>
      <c r="C4481" s="188" t="s">
        <v>7688</v>
      </c>
      <c r="D4481" s="405">
        <v>12.49</v>
      </c>
    </row>
    <row r="4482" spans="1:4">
      <c r="A4482" s="188">
        <v>34417</v>
      </c>
      <c r="B4482" s="188" t="s">
        <v>3710</v>
      </c>
      <c r="C4482" s="188" t="s">
        <v>7688</v>
      </c>
      <c r="D4482" s="405">
        <v>21.7</v>
      </c>
    </row>
    <row r="4483" spans="1:4" ht="15" customHeight="1">
      <c r="A4483" s="188">
        <v>7213</v>
      </c>
      <c r="B4483" s="188" t="s">
        <v>3711</v>
      </c>
      <c r="C4483" s="188" t="s">
        <v>7690</v>
      </c>
      <c r="D4483" s="405">
        <v>20.61</v>
      </c>
    </row>
    <row r="4484" spans="1:4" ht="15" customHeight="1">
      <c r="A4484" s="188">
        <v>7195</v>
      </c>
      <c r="B4484" s="188" t="s">
        <v>3712</v>
      </c>
      <c r="C4484" s="188" t="s">
        <v>7688</v>
      </c>
      <c r="D4484" s="405">
        <v>59.93</v>
      </c>
    </row>
    <row r="4485" spans="1:4" ht="15" customHeight="1">
      <c r="A4485" s="188">
        <v>7186</v>
      </c>
      <c r="B4485" s="188" t="s">
        <v>3713</v>
      </c>
      <c r="C4485" s="188" t="s">
        <v>7688</v>
      </c>
      <c r="D4485" s="405">
        <v>71.7</v>
      </c>
    </row>
    <row r="4486" spans="1:4" ht="15" customHeight="1">
      <c r="A4486" s="188">
        <v>7194</v>
      </c>
      <c r="B4486" s="188" t="s">
        <v>3714</v>
      </c>
      <c r="C4486" s="188" t="s">
        <v>7690</v>
      </c>
      <c r="D4486" s="405">
        <v>35.549999999999997</v>
      </c>
    </row>
    <row r="4487" spans="1:4" ht="15" customHeight="1">
      <c r="A4487" s="188">
        <v>7197</v>
      </c>
      <c r="B4487" s="188" t="s">
        <v>3715</v>
      </c>
      <c r="C4487" s="188" t="s">
        <v>7688</v>
      </c>
      <c r="D4487" s="405">
        <v>143.37</v>
      </c>
    </row>
    <row r="4488" spans="1:4" ht="15" customHeight="1">
      <c r="A4488" s="188">
        <v>7192</v>
      </c>
      <c r="B4488" s="188" t="s">
        <v>3716</v>
      </c>
      <c r="C4488" s="188" t="s">
        <v>7688</v>
      </c>
      <c r="D4488" s="405">
        <v>78.849999999999994</v>
      </c>
    </row>
    <row r="4489" spans="1:4" ht="15" customHeight="1">
      <c r="A4489" s="188">
        <v>7193</v>
      </c>
      <c r="B4489" s="188" t="s">
        <v>3717</v>
      </c>
      <c r="C4489" s="188" t="s">
        <v>7688</v>
      </c>
      <c r="D4489" s="405">
        <v>94.13</v>
      </c>
    </row>
    <row r="4490" spans="1:4" ht="15" customHeight="1">
      <c r="A4490" s="188">
        <v>7189</v>
      </c>
      <c r="B4490" s="188" t="s">
        <v>3718</v>
      </c>
      <c r="C4490" s="188" t="s">
        <v>7688</v>
      </c>
      <c r="D4490" s="405">
        <v>132.21</v>
      </c>
    </row>
    <row r="4491" spans="1:4" ht="15" customHeight="1">
      <c r="A4491" s="188">
        <v>7198</v>
      </c>
      <c r="B4491" s="188" t="s">
        <v>3719</v>
      </c>
      <c r="C4491" s="188" t="s">
        <v>7690</v>
      </c>
      <c r="D4491" s="405">
        <v>49.22</v>
      </c>
    </row>
    <row r="4492" spans="1:4" ht="15" customHeight="1">
      <c r="A4492" s="188">
        <v>34402</v>
      </c>
      <c r="B4492" s="188" t="s">
        <v>3719</v>
      </c>
      <c r="C4492" s="188" t="s">
        <v>7688</v>
      </c>
      <c r="D4492" s="405">
        <v>198.17</v>
      </c>
    </row>
    <row r="4493" spans="1:4" ht="15" customHeight="1">
      <c r="A4493" s="188">
        <v>7245</v>
      </c>
      <c r="B4493" s="188" t="s">
        <v>3720</v>
      </c>
      <c r="C4493" s="188" t="s">
        <v>7688</v>
      </c>
      <c r="D4493" s="405">
        <v>41.59</v>
      </c>
    </row>
    <row r="4494" spans="1:4" ht="15" customHeight="1">
      <c r="A4494" s="188">
        <v>34425</v>
      </c>
      <c r="B4494" s="188" t="s">
        <v>3721</v>
      </c>
      <c r="C4494" s="188" t="s">
        <v>7688</v>
      </c>
      <c r="D4494" s="405">
        <v>122.54</v>
      </c>
    </row>
    <row r="4495" spans="1:4" ht="15" customHeight="1">
      <c r="A4495" s="188">
        <v>7223</v>
      </c>
      <c r="B4495" s="188" t="s">
        <v>3722</v>
      </c>
      <c r="C4495" s="188" t="s">
        <v>7688</v>
      </c>
      <c r="D4495" s="405">
        <v>142.82</v>
      </c>
    </row>
    <row r="4496" spans="1:4" ht="15" customHeight="1">
      <c r="A4496" s="188">
        <v>7234</v>
      </c>
      <c r="B4496" s="188" t="s">
        <v>3723</v>
      </c>
      <c r="C4496" s="188" t="s">
        <v>7688</v>
      </c>
      <c r="D4496" s="405">
        <v>205.99</v>
      </c>
    </row>
    <row r="4497" spans="1:4" ht="15" customHeight="1">
      <c r="A4497" s="188">
        <v>7224</v>
      </c>
      <c r="B4497" s="188" t="s">
        <v>3724</v>
      </c>
      <c r="C4497" s="188" t="s">
        <v>7688</v>
      </c>
      <c r="D4497" s="405">
        <v>227.53</v>
      </c>
    </row>
    <row r="4498" spans="1:4" ht="15" customHeight="1">
      <c r="A4498" s="188">
        <v>7221</v>
      </c>
      <c r="B4498" s="188" t="s">
        <v>3725</v>
      </c>
      <c r="C4498" s="188" t="s">
        <v>7690</v>
      </c>
      <c r="D4498" s="405">
        <v>110.63</v>
      </c>
    </row>
    <row r="4499" spans="1:4" ht="15" customHeight="1">
      <c r="A4499" s="188">
        <v>7225</v>
      </c>
      <c r="B4499" s="188" t="s">
        <v>3726</v>
      </c>
      <c r="C4499" s="188" t="s">
        <v>7688</v>
      </c>
      <c r="D4499" s="405">
        <v>287.66000000000003</v>
      </c>
    </row>
    <row r="4500" spans="1:4">
      <c r="A4500" s="188">
        <v>7226</v>
      </c>
      <c r="B4500" s="188" t="s">
        <v>3727</v>
      </c>
      <c r="C4500" s="188" t="s">
        <v>7688</v>
      </c>
      <c r="D4500" s="405">
        <v>316.56</v>
      </c>
    </row>
    <row r="4501" spans="1:4" ht="15" customHeight="1">
      <c r="A4501" s="188">
        <v>7236</v>
      </c>
      <c r="B4501" s="188" t="s">
        <v>3728</v>
      </c>
      <c r="C4501" s="188" t="s">
        <v>7688</v>
      </c>
      <c r="D4501" s="405">
        <v>345.25</v>
      </c>
    </row>
    <row r="4502" spans="1:4" ht="15" customHeight="1">
      <c r="A4502" s="188">
        <v>7227</v>
      </c>
      <c r="B4502" s="188" t="s">
        <v>3729</v>
      </c>
      <c r="C4502" s="188" t="s">
        <v>7688</v>
      </c>
      <c r="D4502" s="405">
        <v>374.03</v>
      </c>
    </row>
    <row r="4503" spans="1:4" ht="15" customHeight="1">
      <c r="A4503" s="188">
        <v>7212</v>
      </c>
      <c r="B4503" s="188" t="s">
        <v>3730</v>
      </c>
      <c r="C4503" s="188" t="s">
        <v>7688</v>
      </c>
      <c r="D4503" s="405">
        <v>414.14</v>
      </c>
    </row>
    <row r="4504" spans="1:4" ht="15" customHeight="1">
      <c r="A4504" s="188">
        <v>7229</v>
      </c>
      <c r="B4504" s="188" t="s">
        <v>3731</v>
      </c>
      <c r="C4504" s="188" t="s">
        <v>7688</v>
      </c>
      <c r="D4504" s="405">
        <v>273.87</v>
      </c>
    </row>
    <row r="4505" spans="1:4" ht="15" customHeight="1">
      <c r="A4505" s="188">
        <v>7230</v>
      </c>
      <c r="B4505" s="188" t="s">
        <v>3732</v>
      </c>
      <c r="C4505" s="188" t="s">
        <v>7688</v>
      </c>
      <c r="D4505" s="405">
        <v>436.43</v>
      </c>
    </row>
    <row r="4506" spans="1:4" ht="15" customHeight="1">
      <c r="A4506" s="188">
        <v>7231</v>
      </c>
      <c r="B4506" s="188" t="s">
        <v>3733</v>
      </c>
      <c r="C4506" s="188" t="s">
        <v>7688</v>
      </c>
      <c r="D4506" s="405">
        <v>573.16</v>
      </c>
    </row>
    <row r="4507" spans="1:4" ht="15" customHeight="1">
      <c r="A4507" s="188">
        <v>7220</v>
      </c>
      <c r="B4507" s="188" t="s">
        <v>3734</v>
      </c>
      <c r="C4507" s="188" t="s">
        <v>7688</v>
      </c>
      <c r="D4507" s="405">
        <v>704.65</v>
      </c>
    </row>
    <row r="4508" spans="1:4" ht="15" customHeight="1">
      <c r="A4508" s="188">
        <v>34447</v>
      </c>
      <c r="B4508" s="188" t="s">
        <v>3735</v>
      </c>
      <c r="C4508" s="188" t="s">
        <v>7688</v>
      </c>
      <c r="D4508" s="405">
        <v>784.29</v>
      </c>
    </row>
    <row r="4509" spans="1:4">
      <c r="A4509" s="188">
        <v>7233</v>
      </c>
      <c r="B4509" s="188" t="s">
        <v>3736</v>
      </c>
      <c r="C4509" s="188" t="s">
        <v>7688</v>
      </c>
      <c r="D4509" s="405">
        <v>878.04</v>
      </c>
    </row>
    <row r="4510" spans="1:4" ht="15" customHeight="1">
      <c r="A4510" s="188">
        <v>40740</v>
      </c>
      <c r="B4510" s="188" t="s">
        <v>28094</v>
      </c>
      <c r="C4510" s="188" t="s">
        <v>7690</v>
      </c>
      <c r="D4510" s="405">
        <v>184.69</v>
      </c>
    </row>
    <row r="4511" spans="1:4">
      <c r="A4511" s="188">
        <v>25007</v>
      </c>
      <c r="B4511" s="188" t="s">
        <v>28095</v>
      </c>
      <c r="C4511" s="188" t="s">
        <v>7690</v>
      </c>
      <c r="D4511" s="405">
        <v>52.85</v>
      </c>
    </row>
    <row r="4512" spans="1:4" ht="15" customHeight="1">
      <c r="A4512" s="188">
        <v>43071</v>
      </c>
      <c r="B4512" s="188" t="s">
        <v>28096</v>
      </c>
      <c r="C4512" s="188" t="s">
        <v>7690</v>
      </c>
      <c r="D4512" s="405">
        <v>207.97</v>
      </c>
    </row>
    <row r="4513" spans="1:4">
      <c r="A4513" s="188">
        <v>39520</v>
      </c>
      <c r="B4513" s="188" t="s">
        <v>28097</v>
      </c>
      <c r="C4513" s="188" t="s">
        <v>7690</v>
      </c>
      <c r="D4513" s="405">
        <v>169.67</v>
      </c>
    </row>
    <row r="4514" spans="1:4" ht="15" customHeight="1">
      <c r="A4514" s="188">
        <v>39521</v>
      </c>
      <c r="B4514" s="188" t="s">
        <v>28098</v>
      </c>
      <c r="C4514" s="188" t="s">
        <v>7690</v>
      </c>
      <c r="D4514" s="405">
        <v>175.21</v>
      </c>
    </row>
    <row r="4515" spans="1:4">
      <c r="A4515" s="188">
        <v>39522</v>
      </c>
      <c r="B4515" s="188" t="s">
        <v>28099</v>
      </c>
      <c r="C4515" s="188" t="s">
        <v>7690</v>
      </c>
      <c r="D4515" s="405">
        <v>180.92</v>
      </c>
    </row>
    <row r="4516" spans="1:4" ht="15" customHeight="1">
      <c r="A4516" s="188">
        <v>7243</v>
      </c>
      <c r="B4516" s="188" t="s">
        <v>28100</v>
      </c>
      <c r="C4516" s="188" t="s">
        <v>7690</v>
      </c>
      <c r="D4516" s="405">
        <v>55.23</v>
      </c>
    </row>
    <row r="4517" spans="1:4">
      <c r="A4517" s="188">
        <v>11067</v>
      </c>
      <c r="B4517" s="188" t="s">
        <v>28101</v>
      </c>
      <c r="C4517" s="188" t="s">
        <v>7688</v>
      </c>
      <c r="D4517" s="405">
        <v>354.58</v>
      </c>
    </row>
    <row r="4518" spans="1:4" ht="15" customHeight="1">
      <c r="A4518" s="188">
        <v>11068</v>
      </c>
      <c r="B4518" s="188" t="s">
        <v>28102</v>
      </c>
      <c r="C4518" s="188" t="s">
        <v>7688</v>
      </c>
      <c r="D4518" s="405">
        <v>447.96</v>
      </c>
    </row>
    <row r="4519" spans="1:4">
      <c r="A4519" s="188">
        <v>7246</v>
      </c>
      <c r="B4519" s="188" t="s">
        <v>3737</v>
      </c>
      <c r="C4519" s="188" t="s">
        <v>7688</v>
      </c>
      <c r="D4519" s="405">
        <v>38.69</v>
      </c>
    </row>
    <row r="4520" spans="1:4" ht="15" customHeight="1">
      <c r="A4520" s="188">
        <v>12869</v>
      </c>
      <c r="B4520" s="188" t="s">
        <v>10096</v>
      </c>
      <c r="C4520" s="188" t="s">
        <v>7687</v>
      </c>
      <c r="D4520" s="405">
        <v>17.82</v>
      </c>
    </row>
    <row r="4521" spans="1:4">
      <c r="A4521" s="188">
        <v>41097</v>
      </c>
      <c r="B4521" s="188" t="s">
        <v>28103</v>
      </c>
      <c r="C4521" s="188" t="s">
        <v>7696</v>
      </c>
      <c r="D4521" s="406">
        <v>3159.86</v>
      </c>
    </row>
    <row r="4522" spans="1:4" ht="15" customHeight="1">
      <c r="A4522" s="188">
        <v>1574</v>
      </c>
      <c r="B4522" s="188" t="s">
        <v>3738</v>
      </c>
      <c r="C4522" s="188" t="s">
        <v>7688</v>
      </c>
      <c r="D4522" s="405">
        <v>1.68</v>
      </c>
    </row>
    <row r="4523" spans="1:4">
      <c r="A4523" s="188">
        <v>1581</v>
      </c>
      <c r="B4523" s="188" t="s">
        <v>3739</v>
      </c>
      <c r="C4523" s="188" t="s">
        <v>7688</v>
      </c>
      <c r="D4523" s="405">
        <v>11.68</v>
      </c>
    </row>
    <row r="4524" spans="1:4" ht="15" customHeight="1">
      <c r="A4524" s="188">
        <v>1575</v>
      </c>
      <c r="B4524" s="188" t="s">
        <v>3740</v>
      </c>
      <c r="C4524" s="188" t="s">
        <v>7688</v>
      </c>
      <c r="D4524" s="405">
        <v>2</v>
      </c>
    </row>
    <row r="4525" spans="1:4">
      <c r="A4525" s="188">
        <v>1570</v>
      </c>
      <c r="B4525" s="188" t="s">
        <v>3741</v>
      </c>
      <c r="C4525" s="188" t="s">
        <v>7688</v>
      </c>
      <c r="D4525" s="405">
        <v>1</v>
      </c>
    </row>
    <row r="4526" spans="1:4" ht="15" customHeight="1">
      <c r="A4526" s="188">
        <v>1576</v>
      </c>
      <c r="B4526" s="188" t="s">
        <v>3742</v>
      </c>
      <c r="C4526" s="188" t="s">
        <v>7688</v>
      </c>
      <c r="D4526" s="405">
        <v>2.77</v>
      </c>
    </row>
    <row r="4527" spans="1:4">
      <c r="A4527" s="188">
        <v>1577</v>
      </c>
      <c r="B4527" s="188" t="s">
        <v>3743</v>
      </c>
      <c r="C4527" s="188" t="s">
        <v>7688</v>
      </c>
      <c r="D4527" s="405">
        <v>3.12</v>
      </c>
    </row>
    <row r="4528" spans="1:4" ht="15" customHeight="1">
      <c r="A4528" s="188">
        <v>1571</v>
      </c>
      <c r="B4528" s="188" t="s">
        <v>3744</v>
      </c>
      <c r="C4528" s="188" t="s">
        <v>7688</v>
      </c>
      <c r="D4528" s="405">
        <v>1.3</v>
      </c>
    </row>
    <row r="4529" spans="1:4">
      <c r="A4529" s="188">
        <v>1578</v>
      </c>
      <c r="B4529" s="188" t="s">
        <v>3745</v>
      </c>
      <c r="C4529" s="188" t="s">
        <v>7688</v>
      </c>
      <c r="D4529" s="405">
        <v>5.41</v>
      </c>
    </row>
    <row r="4530" spans="1:4" ht="15" customHeight="1">
      <c r="A4530" s="188">
        <v>1573</v>
      </c>
      <c r="B4530" s="188" t="s">
        <v>3746</v>
      </c>
      <c r="C4530" s="188" t="s">
        <v>7688</v>
      </c>
      <c r="D4530" s="405">
        <v>1.56</v>
      </c>
    </row>
    <row r="4531" spans="1:4">
      <c r="A4531" s="188">
        <v>1579</v>
      </c>
      <c r="B4531" s="188" t="s">
        <v>3747</v>
      </c>
      <c r="C4531" s="188" t="s">
        <v>7688</v>
      </c>
      <c r="D4531" s="405">
        <v>6.75</v>
      </c>
    </row>
    <row r="4532" spans="1:4" ht="15" customHeight="1">
      <c r="A4532" s="188">
        <v>1580</v>
      </c>
      <c r="B4532" s="188" t="s">
        <v>3748</v>
      </c>
      <c r="C4532" s="188" t="s">
        <v>7688</v>
      </c>
      <c r="D4532" s="405">
        <v>8.31</v>
      </c>
    </row>
    <row r="4533" spans="1:4">
      <c r="A4533" s="188">
        <v>39321</v>
      </c>
      <c r="B4533" s="188" t="s">
        <v>3749</v>
      </c>
      <c r="C4533" s="188" t="s">
        <v>7688</v>
      </c>
      <c r="D4533" s="405">
        <v>15.49</v>
      </c>
    </row>
    <row r="4534" spans="1:4" ht="15" customHeight="1">
      <c r="A4534" s="188">
        <v>39319</v>
      </c>
      <c r="B4534" s="188" t="s">
        <v>3750</v>
      </c>
      <c r="C4534" s="188" t="s">
        <v>7688</v>
      </c>
      <c r="D4534" s="405">
        <v>6.05</v>
      </c>
    </row>
    <row r="4535" spans="1:4">
      <c r="A4535" s="188">
        <v>39320</v>
      </c>
      <c r="B4535" s="188" t="s">
        <v>3751</v>
      </c>
      <c r="C4535" s="188" t="s">
        <v>7688</v>
      </c>
      <c r="D4535" s="405">
        <v>10.06</v>
      </c>
    </row>
    <row r="4536" spans="1:4" ht="15" customHeight="1">
      <c r="A4536" s="188">
        <v>1591</v>
      </c>
      <c r="B4536" s="188" t="s">
        <v>3752</v>
      </c>
      <c r="C4536" s="188" t="s">
        <v>7688</v>
      </c>
      <c r="D4536" s="405">
        <v>25.77</v>
      </c>
    </row>
    <row r="4537" spans="1:4">
      <c r="A4537" s="188">
        <v>1547</v>
      </c>
      <c r="B4537" s="188" t="s">
        <v>3753</v>
      </c>
      <c r="C4537" s="188" t="s">
        <v>7688</v>
      </c>
      <c r="D4537" s="405">
        <v>135.02000000000001</v>
      </c>
    </row>
    <row r="4538" spans="1:4" ht="15" customHeight="1">
      <c r="A4538" s="188">
        <v>38196</v>
      </c>
      <c r="B4538" s="188" t="s">
        <v>3754</v>
      </c>
      <c r="C4538" s="188" t="s">
        <v>7688</v>
      </c>
      <c r="D4538" s="405">
        <v>26.29</v>
      </c>
    </row>
    <row r="4539" spans="1:4">
      <c r="A4539" s="188">
        <v>1543</v>
      </c>
      <c r="B4539" s="188" t="s">
        <v>3755</v>
      </c>
      <c r="C4539" s="188" t="s">
        <v>7688</v>
      </c>
      <c r="D4539" s="405">
        <v>27.94</v>
      </c>
    </row>
    <row r="4540" spans="1:4" ht="15" customHeight="1">
      <c r="A4540" s="188">
        <v>1585</v>
      </c>
      <c r="B4540" s="188" t="s">
        <v>3756</v>
      </c>
      <c r="C4540" s="188" t="s">
        <v>7688</v>
      </c>
      <c r="D4540" s="405">
        <v>5.41</v>
      </c>
    </row>
    <row r="4541" spans="1:4">
      <c r="A4541" s="188">
        <v>1593</v>
      </c>
      <c r="B4541" s="188" t="s">
        <v>3757</v>
      </c>
      <c r="C4541" s="188" t="s">
        <v>7688</v>
      </c>
      <c r="D4541" s="405">
        <v>28.74</v>
      </c>
    </row>
    <row r="4542" spans="1:4" ht="15" customHeight="1">
      <c r="A4542" s="188">
        <v>11838</v>
      </c>
      <c r="B4542" s="188" t="s">
        <v>3758</v>
      </c>
      <c r="C4542" s="188" t="s">
        <v>7688</v>
      </c>
      <c r="D4542" s="405">
        <v>37.92</v>
      </c>
    </row>
    <row r="4543" spans="1:4">
      <c r="A4543" s="188">
        <v>1594</v>
      </c>
      <c r="B4543" s="188" t="s">
        <v>3759</v>
      </c>
      <c r="C4543" s="188" t="s">
        <v>7688</v>
      </c>
      <c r="D4543" s="405">
        <v>38.340000000000003</v>
      </c>
    </row>
    <row r="4544" spans="1:4" ht="15" customHeight="1">
      <c r="A4544" s="188">
        <v>1586</v>
      </c>
      <c r="B4544" s="188" t="s">
        <v>3760</v>
      </c>
      <c r="C4544" s="188" t="s">
        <v>7688</v>
      </c>
      <c r="D4544" s="405">
        <v>6.85</v>
      </c>
    </row>
    <row r="4545" spans="1:4">
      <c r="A4545" s="188">
        <v>11839</v>
      </c>
      <c r="B4545" s="188" t="s">
        <v>3761</v>
      </c>
      <c r="C4545" s="188" t="s">
        <v>7688</v>
      </c>
      <c r="D4545" s="405">
        <v>55.18</v>
      </c>
    </row>
    <row r="4546" spans="1:4" ht="15" customHeight="1">
      <c r="A4546" s="188">
        <v>1587</v>
      </c>
      <c r="B4546" s="188" t="s">
        <v>3762</v>
      </c>
      <c r="C4546" s="188" t="s">
        <v>7688</v>
      </c>
      <c r="D4546" s="405">
        <v>6.97</v>
      </c>
    </row>
    <row r="4547" spans="1:4">
      <c r="A4547" s="188">
        <v>1545</v>
      </c>
      <c r="B4547" s="188" t="s">
        <v>3763</v>
      </c>
      <c r="C4547" s="188" t="s">
        <v>7688</v>
      </c>
      <c r="D4547" s="405">
        <v>66.209999999999994</v>
      </c>
    </row>
    <row r="4548" spans="1:4" ht="15" customHeight="1">
      <c r="A4548" s="188">
        <v>1588</v>
      </c>
      <c r="B4548" s="188" t="s">
        <v>3764</v>
      </c>
      <c r="C4548" s="188" t="s">
        <v>7688</v>
      </c>
      <c r="D4548" s="405">
        <v>9.57</v>
      </c>
    </row>
    <row r="4549" spans="1:4">
      <c r="A4549" s="188">
        <v>1535</v>
      </c>
      <c r="B4549" s="188" t="s">
        <v>3765</v>
      </c>
      <c r="C4549" s="188" t="s">
        <v>7688</v>
      </c>
      <c r="D4549" s="405">
        <v>5.51</v>
      </c>
    </row>
    <row r="4550" spans="1:4" ht="15" customHeight="1">
      <c r="A4550" s="188">
        <v>1589</v>
      </c>
      <c r="B4550" s="188" t="s">
        <v>3766</v>
      </c>
      <c r="C4550" s="188" t="s">
        <v>7688</v>
      </c>
      <c r="D4550" s="405">
        <v>9.8699999999999992</v>
      </c>
    </row>
    <row r="4551" spans="1:4">
      <c r="A4551" s="188">
        <v>1546</v>
      </c>
      <c r="B4551" s="188" t="s">
        <v>3767</v>
      </c>
      <c r="C4551" s="188" t="s">
        <v>7688</v>
      </c>
      <c r="D4551" s="405">
        <v>111.73</v>
      </c>
    </row>
    <row r="4552" spans="1:4" ht="15" customHeight="1">
      <c r="A4552" s="188">
        <v>1590</v>
      </c>
      <c r="B4552" s="188" t="s">
        <v>3768</v>
      </c>
      <c r="C4552" s="188" t="s">
        <v>7688</v>
      </c>
      <c r="D4552" s="405">
        <v>17.38</v>
      </c>
    </row>
    <row r="4553" spans="1:4">
      <c r="A4553" s="188">
        <v>1542</v>
      </c>
      <c r="B4553" s="188" t="s">
        <v>3769</v>
      </c>
      <c r="C4553" s="188" t="s">
        <v>7688</v>
      </c>
      <c r="D4553" s="405">
        <v>23.02</v>
      </c>
    </row>
    <row r="4554" spans="1:4">
      <c r="A4554" s="188">
        <v>38415</v>
      </c>
      <c r="B4554" s="188" t="s">
        <v>3770</v>
      </c>
      <c r="C4554" s="188" t="s">
        <v>7688</v>
      </c>
      <c r="D4554" s="406">
        <v>1027.67</v>
      </c>
    </row>
    <row r="4555" spans="1:4" ht="15" customHeight="1">
      <c r="A4555" s="188">
        <v>38414</v>
      </c>
      <c r="B4555" s="188" t="s">
        <v>3771</v>
      </c>
      <c r="C4555" s="188" t="s">
        <v>7688</v>
      </c>
      <c r="D4555" s="406">
        <v>1442.34</v>
      </c>
    </row>
    <row r="4556" spans="1:4">
      <c r="A4556" s="188">
        <v>38128</v>
      </c>
      <c r="B4556" s="188" t="s">
        <v>3772</v>
      </c>
      <c r="C4556" s="188" t="s">
        <v>7692</v>
      </c>
      <c r="D4556" s="405">
        <v>0.83</v>
      </c>
    </row>
    <row r="4557" spans="1:4" ht="15" customHeight="1">
      <c r="A4557" s="188">
        <v>7253</v>
      </c>
      <c r="B4557" s="188" t="s">
        <v>3773</v>
      </c>
      <c r="C4557" s="188" t="s">
        <v>7689</v>
      </c>
      <c r="D4557" s="405">
        <v>177.85</v>
      </c>
    </row>
    <row r="4558" spans="1:4">
      <c r="A4558" s="188">
        <v>43781</v>
      </c>
      <c r="B4558" s="188" t="s">
        <v>28104</v>
      </c>
      <c r="C4558" s="188" t="s">
        <v>28105</v>
      </c>
      <c r="D4558" s="405">
        <v>55</v>
      </c>
    </row>
    <row r="4559" spans="1:4" ht="15" customHeight="1">
      <c r="A4559" s="188">
        <v>4806</v>
      </c>
      <c r="B4559" s="188" t="s">
        <v>3774</v>
      </c>
      <c r="C4559" s="188" t="s">
        <v>7691</v>
      </c>
      <c r="D4559" s="405">
        <v>14.69</v>
      </c>
    </row>
    <row r="4560" spans="1:4">
      <c r="A4560" s="188">
        <v>34401</v>
      </c>
      <c r="B4560" s="188" t="s">
        <v>28106</v>
      </c>
      <c r="C4560" s="188" t="s">
        <v>7688</v>
      </c>
      <c r="D4560" s="405">
        <v>1.92</v>
      </c>
    </row>
    <row r="4561" spans="1:4" ht="15" customHeight="1">
      <c r="A4561" s="188">
        <v>7260</v>
      </c>
      <c r="B4561" s="188" t="s">
        <v>28107</v>
      </c>
      <c r="C4561" s="188" t="s">
        <v>7688</v>
      </c>
      <c r="D4561" s="405">
        <v>1.71</v>
      </c>
    </row>
    <row r="4562" spans="1:4">
      <c r="A4562" s="188">
        <v>7256</v>
      </c>
      <c r="B4562" s="188" t="s">
        <v>28108</v>
      </c>
      <c r="C4562" s="188" t="s">
        <v>7688</v>
      </c>
      <c r="D4562" s="405">
        <v>1.69</v>
      </c>
    </row>
    <row r="4563" spans="1:4" ht="15" customHeight="1">
      <c r="A4563" s="188">
        <v>7258</v>
      </c>
      <c r="B4563" s="188" t="s">
        <v>28109</v>
      </c>
      <c r="C4563" s="188" t="s">
        <v>7688</v>
      </c>
      <c r="D4563" s="405">
        <v>0.69</v>
      </c>
    </row>
    <row r="4564" spans="1:4">
      <c r="A4564" s="188">
        <v>34400</v>
      </c>
      <c r="B4564" s="188" t="s">
        <v>28110</v>
      </c>
      <c r="C4564" s="188" t="s">
        <v>7688</v>
      </c>
      <c r="D4564" s="405">
        <v>2.96</v>
      </c>
    </row>
    <row r="4565" spans="1:4" ht="15" customHeight="1">
      <c r="A4565" s="188">
        <v>10617</v>
      </c>
      <c r="B4565" s="188" t="s">
        <v>28111</v>
      </c>
      <c r="C4565" s="188" t="s">
        <v>7688</v>
      </c>
      <c r="D4565" s="405">
        <v>5.67</v>
      </c>
    </row>
    <row r="4566" spans="1:4">
      <c r="A4566" s="188">
        <v>7274</v>
      </c>
      <c r="B4566" s="188" t="s">
        <v>3775</v>
      </c>
      <c r="C4566" s="188" t="s">
        <v>7688</v>
      </c>
      <c r="D4566" s="405">
        <v>57.27</v>
      </c>
    </row>
    <row r="4567" spans="1:4" ht="15" customHeight="1">
      <c r="A4567" s="188">
        <v>11663</v>
      </c>
      <c r="B4567" s="188" t="s">
        <v>3776</v>
      </c>
      <c r="C4567" s="188" t="s">
        <v>7688</v>
      </c>
      <c r="D4567" s="405">
        <v>471.13</v>
      </c>
    </row>
    <row r="4568" spans="1:4">
      <c r="A4568" s="188">
        <v>154</v>
      </c>
      <c r="B4568" s="188" t="s">
        <v>28112</v>
      </c>
      <c r="C4568" s="188" t="s">
        <v>7693</v>
      </c>
      <c r="D4568" s="405">
        <v>69.959999999999994</v>
      </c>
    </row>
    <row r="4569" spans="1:4" ht="15" customHeight="1">
      <c r="A4569" s="188">
        <v>38121</v>
      </c>
      <c r="B4569" s="188" t="s">
        <v>3777</v>
      </c>
      <c r="C4569" s="188" t="s">
        <v>7693</v>
      </c>
      <c r="D4569" s="405">
        <v>9.83</v>
      </c>
    </row>
    <row r="4570" spans="1:4">
      <c r="A4570" s="188">
        <v>7343</v>
      </c>
      <c r="B4570" s="188" t="s">
        <v>3778</v>
      </c>
      <c r="C4570" s="188" t="s">
        <v>7693</v>
      </c>
      <c r="D4570" s="405">
        <v>9.9499999999999993</v>
      </c>
    </row>
    <row r="4571" spans="1:4">
      <c r="A4571" s="188">
        <v>43776</v>
      </c>
      <c r="B4571" s="188" t="s">
        <v>28113</v>
      </c>
      <c r="C4571" s="188" t="s">
        <v>7693</v>
      </c>
      <c r="D4571" s="405">
        <v>16.940000000000001</v>
      </c>
    </row>
    <row r="4572" spans="1:4" ht="15" customHeight="1">
      <c r="A4572" s="188">
        <v>7350</v>
      </c>
      <c r="B4572" s="188" t="s">
        <v>3779</v>
      </c>
      <c r="C4572" s="188" t="s">
        <v>7693</v>
      </c>
      <c r="D4572" s="405">
        <v>20.56</v>
      </c>
    </row>
    <row r="4573" spans="1:4" ht="15" customHeight="1">
      <c r="A4573" s="188">
        <v>7348</v>
      </c>
      <c r="B4573" s="188" t="s">
        <v>3780</v>
      </c>
      <c r="C4573" s="188" t="s">
        <v>7693</v>
      </c>
      <c r="D4573" s="405">
        <v>11.53</v>
      </c>
    </row>
    <row r="4574" spans="1:4">
      <c r="A4574" s="188">
        <v>7356</v>
      </c>
      <c r="B4574" s="188" t="s">
        <v>3781</v>
      </c>
      <c r="C4574" s="188" t="s">
        <v>7693</v>
      </c>
      <c r="D4574" s="405">
        <v>17.29</v>
      </c>
    </row>
    <row r="4575" spans="1:4" ht="15" customHeight="1">
      <c r="A4575" s="188">
        <v>7313</v>
      </c>
      <c r="B4575" s="188" t="s">
        <v>3782</v>
      </c>
      <c r="C4575" s="188" t="s">
        <v>7693</v>
      </c>
      <c r="D4575" s="405">
        <v>18.53</v>
      </c>
    </row>
    <row r="4576" spans="1:4" ht="15" customHeight="1">
      <c r="A4576" s="188">
        <v>7319</v>
      </c>
      <c r="B4576" s="188" t="s">
        <v>3783</v>
      </c>
      <c r="C4576" s="188" t="s">
        <v>7693</v>
      </c>
      <c r="D4576" s="405">
        <v>10.6</v>
      </c>
    </row>
    <row r="4577" spans="1:4" ht="15" customHeight="1">
      <c r="A4577" s="188">
        <v>38119</v>
      </c>
      <c r="B4577" s="188" t="s">
        <v>3784</v>
      </c>
      <c r="C4577" s="188" t="s">
        <v>7693</v>
      </c>
      <c r="D4577" s="405">
        <v>104.81</v>
      </c>
    </row>
    <row r="4578" spans="1:4" ht="15" customHeight="1">
      <c r="A4578" s="188">
        <v>7314</v>
      </c>
      <c r="B4578" s="188" t="s">
        <v>3785</v>
      </c>
      <c r="C4578" s="188" t="s">
        <v>7693</v>
      </c>
      <c r="D4578" s="405">
        <v>112.96</v>
      </c>
    </row>
    <row r="4579" spans="1:4" ht="15" customHeight="1">
      <c r="A4579" s="188">
        <v>38131</v>
      </c>
      <c r="B4579" s="188" t="s">
        <v>3786</v>
      </c>
      <c r="C4579" s="188" t="s">
        <v>7693</v>
      </c>
      <c r="D4579" s="405">
        <v>105.75</v>
      </c>
    </row>
    <row r="4580" spans="1:4" ht="15" customHeight="1">
      <c r="A4580" s="188">
        <v>7304</v>
      </c>
      <c r="B4580" s="188" t="s">
        <v>28114</v>
      </c>
      <c r="C4580" s="188" t="s">
        <v>7693</v>
      </c>
      <c r="D4580" s="405">
        <v>50.21</v>
      </c>
    </row>
    <row r="4581" spans="1:4">
      <c r="A4581" s="188">
        <v>43649</v>
      </c>
      <c r="B4581" s="188" t="s">
        <v>28115</v>
      </c>
      <c r="C4581" s="188" t="s">
        <v>7693</v>
      </c>
      <c r="D4581" s="405">
        <v>25.97</v>
      </c>
    </row>
    <row r="4582" spans="1:4" ht="15" customHeight="1">
      <c r="A4582" s="188">
        <v>43650</v>
      </c>
      <c r="B4582" s="188" t="s">
        <v>28116</v>
      </c>
      <c r="C4582" s="188" t="s">
        <v>7693</v>
      </c>
      <c r="D4582" s="405">
        <v>24.54</v>
      </c>
    </row>
    <row r="4583" spans="1:4" ht="15" customHeight="1">
      <c r="A4583" s="188">
        <v>7311</v>
      </c>
      <c r="B4583" s="188" t="s">
        <v>3787</v>
      </c>
      <c r="C4583" s="188" t="s">
        <v>7693</v>
      </c>
      <c r="D4583" s="405">
        <v>25.14</v>
      </c>
    </row>
    <row r="4584" spans="1:4" ht="15" customHeight="1">
      <c r="A4584" s="188">
        <v>7292</v>
      </c>
      <c r="B4584" s="188" t="s">
        <v>3788</v>
      </c>
      <c r="C4584" s="188" t="s">
        <v>7693</v>
      </c>
      <c r="D4584" s="405">
        <v>24.34</v>
      </c>
    </row>
    <row r="4585" spans="1:4" ht="15" customHeight="1">
      <c r="A4585" s="188">
        <v>7293</v>
      </c>
      <c r="B4585" s="188" t="s">
        <v>28117</v>
      </c>
      <c r="C4585" s="188" t="s">
        <v>7693</v>
      </c>
      <c r="D4585" s="405">
        <v>26.92</v>
      </c>
    </row>
    <row r="4586" spans="1:4">
      <c r="A4586" s="188">
        <v>7306</v>
      </c>
      <c r="B4586" s="188" t="s">
        <v>28118</v>
      </c>
      <c r="C4586" s="188" t="s">
        <v>7693</v>
      </c>
      <c r="D4586" s="405">
        <v>29.71</v>
      </c>
    </row>
    <row r="4587" spans="1:4" ht="15" customHeight="1">
      <c r="A4587" s="188">
        <v>7288</v>
      </c>
      <c r="B4587" s="188" t="s">
        <v>3789</v>
      </c>
      <c r="C4587" s="188" t="s">
        <v>7693</v>
      </c>
      <c r="D4587" s="405">
        <v>24.67</v>
      </c>
    </row>
    <row r="4588" spans="1:4">
      <c r="A4588" s="188">
        <v>43625</v>
      </c>
      <c r="B4588" s="188" t="s">
        <v>28119</v>
      </c>
      <c r="C4588" s="188" t="s">
        <v>7693</v>
      </c>
      <c r="D4588" s="405">
        <v>19.920000000000002</v>
      </c>
    </row>
    <row r="4589" spans="1:4" ht="15" customHeight="1">
      <c r="A4589" s="188">
        <v>43647</v>
      </c>
      <c r="B4589" s="188" t="s">
        <v>28120</v>
      </c>
      <c r="C4589" s="188" t="s">
        <v>7693</v>
      </c>
      <c r="D4589" s="405">
        <v>18.09</v>
      </c>
    </row>
    <row r="4590" spans="1:4">
      <c r="A4590" s="188">
        <v>43648</v>
      </c>
      <c r="B4590" s="188" t="s">
        <v>28121</v>
      </c>
      <c r="C4590" s="188" t="s">
        <v>7693</v>
      </c>
      <c r="D4590" s="405">
        <v>17.46</v>
      </c>
    </row>
    <row r="4591" spans="1:4" ht="15" customHeight="1">
      <c r="A4591" s="188">
        <v>35693</v>
      </c>
      <c r="B4591" s="188" t="s">
        <v>3790</v>
      </c>
      <c r="C4591" s="188" t="s">
        <v>7693</v>
      </c>
      <c r="D4591" s="405">
        <v>7.93</v>
      </c>
    </row>
    <row r="4592" spans="1:4">
      <c r="A4592" s="188">
        <v>35692</v>
      </c>
      <c r="B4592" s="188" t="s">
        <v>3791</v>
      </c>
      <c r="C4592" s="188" t="s">
        <v>7693</v>
      </c>
      <c r="D4592" s="405">
        <v>11.81</v>
      </c>
    </row>
    <row r="4593" spans="1:4" ht="15" customHeight="1">
      <c r="A4593" s="188">
        <v>7342</v>
      </c>
      <c r="B4593" s="188" t="s">
        <v>3792</v>
      </c>
      <c r="C4593" s="188" t="s">
        <v>7692</v>
      </c>
      <c r="D4593" s="405">
        <v>2.0299999999999998</v>
      </c>
    </row>
    <row r="4594" spans="1:4" ht="15" customHeight="1">
      <c r="A4594" s="188">
        <v>39574</v>
      </c>
      <c r="B4594" s="188" t="s">
        <v>3793</v>
      </c>
      <c r="C4594" s="188" t="s">
        <v>7688</v>
      </c>
      <c r="D4594" s="405">
        <v>5.48</v>
      </c>
    </row>
    <row r="4595" spans="1:4">
      <c r="A4595" s="188">
        <v>11060</v>
      </c>
      <c r="B4595" s="188" t="s">
        <v>3794</v>
      </c>
      <c r="C4595" s="188" t="s">
        <v>7688</v>
      </c>
      <c r="D4595" s="405">
        <v>23.27</v>
      </c>
    </row>
    <row r="4596" spans="1:4" ht="15" customHeight="1">
      <c r="A4596" s="188">
        <v>37401</v>
      </c>
      <c r="B4596" s="188" t="s">
        <v>3795</v>
      </c>
      <c r="C4596" s="188" t="s">
        <v>7688</v>
      </c>
      <c r="D4596" s="405">
        <v>51.84</v>
      </c>
    </row>
    <row r="4597" spans="1:4">
      <c r="A4597" s="188">
        <v>7525</v>
      </c>
      <c r="B4597" s="188" t="s">
        <v>3796</v>
      </c>
      <c r="C4597" s="188" t="s">
        <v>7688</v>
      </c>
      <c r="D4597" s="405">
        <v>44.31</v>
      </c>
    </row>
    <row r="4598" spans="1:4" ht="15" customHeight="1">
      <c r="A4598" s="188">
        <v>7524</v>
      </c>
      <c r="B4598" s="188" t="s">
        <v>3797</v>
      </c>
      <c r="C4598" s="188" t="s">
        <v>7688</v>
      </c>
      <c r="D4598" s="405">
        <v>41.76</v>
      </c>
    </row>
    <row r="4599" spans="1:4" ht="15" customHeight="1">
      <c r="A4599" s="188">
        <v>38105</v>
      </c>
      <c r="B4599" s="188" t="s">
        <v>3798</v>
      </c>
      <c r="C4599" s="188" t="s">
        <v>7688</v>
      </c>
      <c r="D4599" s="405">
        <v>10.73</v>
      </c>
    </row>
    <row r="4600" spans="1:4" ht="15" customHeight="1">
      <c r="A4600" s="188">
        <v>38084</v>
      </c>
      <c r="B4600" s="188" t="s">
        <v>3799</v>
      </c>
      <c r="C4600" s="188" t="s">
        <v>7688</v>
      </c>
      <c r="D4600" s="405">
        <v>15.23</v>
      </c>
    </row>
    <row r="4601" spans="1:4" ht="15" customHeight="1">
      <c r="A4601" s="188">
        <v>38103</v>
      </c>
      <c r="B4601" s="188" t="s">
        <v>3800</v>
      </c>
      <c r="C4601" s="188" t="s">
        <v>7688</v>
      </c>
      <c r="D4601" s="405">
        <v>16.100000000000001</v>
      </c>
    </row>
    <row r="4602" spans="1:4">
      <c r="A4602" s="188">
        <v>38082</v>
      </c>
      <c r="B4602" s="188" t="s">
        <v>3801</v>
      </c>
      <c r="C4602" s="188" t="s">
        <v>7688</v>
      </c>
      <c r="D4602" s="405">
        <v>19.84</v>
      </c>
    </row>
    <row r="4603" spans="1:4" ht="15" customHeight="1">
      <c r="A4603" s="188">
        <v>38104</v>
      </c>
      <c r="B4603" s="188" t="s">
        <v>3802</v>
      </c>
      <c r="C4603" s="188" t="s">
        <v>7688</v>
      </c>
      <c r="D4603" s="405">
        <v>31.53</v>
      </c>
    </row>
    <row r="4604" spans="1:4">
      <c r="A4604" s="188">
        <v>38083</v>
      </c>
      <c r="B4604" s="188" t="s">
        <v>3803</v>
      </c>
      <c r="C4604" s="188" t="s">
        <v>7688</v>
      </c>
      <c r="D4604" s="405">
        <v>35.01</v>
      </c>
    </row>
    <row r="4605" spans="1:4" ht="15" customHeight="1">
      <c r="A4605" s="188">
        <v>38101</v>
      </c>
      <c r="B4605" s="188" t="s">
        <v>3804</v>
      </c>
      <c r="C4605" s="188" t="s">
        <v>7688</v>
      </c>
      <c r="D4605" s="405">
        <v>7.66</v>
      </c>
    </row>
    <row r="4606" spans="1:4">
      <c r="A4606" s="188">
        <v>7528</v>
      </c>
      <c r="B4606" s="188" t="s">
        <v>3805</v>
      </c>
      <c r="C4606" s="188" t="s">
        <v>7688</v>
      </c>
      <c r="D4606" s="405">
        <v>9</v>
      </c>
    </row>
    <row r="4607" spans="1:4" ht="15" customHeight="1">
      <c r="A4607" s="188">
        <v>12147</v>
      </c>
      <c r="B4607" s="188" t="s">
        <v>3806</v>
      </c>
      <c r="C4607" s="188" t="s">
        <v>7688</v>
      </c>
      <c r="D4607" s="405">
        <v>13.72</v>
      </c>
    </row>
    <row r="4608" spans="1:4" ht="15" customHeight="1">
      <c r="A4608" s="188">
        <v>38075</v>
      </c>
      <c r="B4608" s="188" t="s">
        <v>3807</v>
      </c>
      <c r="C4608" s="188" t="s">
        <v>7688</v>
      </c>
      <c r="D4608" s="405">
        <v>15.59</v>
      </c>
    </row>
    <row r="4609" spans="1:4">
      <c r="A4609" s="188">
        <v>38102</v>
      </c>
      <c r="B4609" s="188" t="s">
        <v>3808</v>
      </c>
      <c r="C4609" s="188" t="s">
        <v>7688</v>
      </c>
      <c r="D4609" s="405">
        <v>9.8000000000000007</v>
      </c>
    </row>
    <row r="4610" spans="1:4" ht="15" customHeight="1">
      <c r="A4610" s="188">
        <v>38076</v>
      </c>
      <c r="B4610" s="188" t="s">
        <v>10097</v>
      </c>
      <c r="C4610" s="188" t="s">
        <v>7688</v>
      </c>
      <c r="D4610" s="405">
        <v>17.48</v>
      </c>
    </row>
    <row r="4611" spans="1:4">
      <c r="A4611" s="188">
        <v>7592</v>
      </c>
      <c r="B4611" s="188" t="s">
        <v>3809</v>
      </c>
      <c r="C4611" s="188" t="s">
        <v>7687</v>
      </c>
      <c r="D4611" s="405">
        <v>35.700000000000003</v>
      </c>
    </row>
    <row r="4612" spans="1:4" ht="15" customHeight="1">
      <c r="A4612" s="188">
        <v>40820</v>
      </c>
      <c r="B4612" s="188" t="s">
        <v>3810</v>
      </c>
      <c r="C4612" s="188" t="s">
        <v>7696</v>
      </c>
      <c r="D4612" s="406">
        <v>6326.63</v>
      </c>
    </row>
    <row r="4613" spans="1:4">
      <c r="A4613" s="188">
        <v>11762</v>
      </c>
      <c r="B4613" s="188" t="s">
        <v>3811</v>
      </c>
      <c r="C4613" s="188" t="s">
        <v>7688</v>
      </c>
      <c r="D4613" s="405">
        <v>64.569999999999993</v>
      </c>
    </row>
    <row r="4614" spans="1:4" ht="15" customHeight="1">
      <c r="A4614" s="188">
        <v>13984</v>
      </c>
      <c r="B4614" s="188" t="s">
        <v>3812</v>
      </c>
      <c r="C4614" s="188" t="s">
        <v>7688</v>
      </c>
      <c r="D4614" s="405">
        <v>45.12</v>
      </c>
    </row>
    <row r="4615" spans="1:4">
      <c r="A4615" s="188">
        <v>11772</v>
      </c>
      <c r="B4615" s="188" t="s">
        <v>3813</v>
      </c>
      <c r="C4615" s="188" t="s">
        <v>7688</v>
      </c>
      <c r="D4615" s="405">
        <v>109.59</v>
      </c>
    </row>
    <row r="4616" spans="1:4" ht="15" customHeight="1">
      <c r="A4616" s="188">
        <v>36795</v>
      </c>
      <c r="B4616" s="188" t="s">
        <v>3814</v>
      </c>
      <c r="C4616" s="188" t="s">
        <v>7688</v>
      </c>
      <c r="D4616" s="405">
        <v>704.83</v>
      </c>
    </row>
    <row r="4617" spans="1:4">
      <c r="A4617" s="188">
        <v>36796</v>
      </c>
      <c r="B4617" s="188" t="s">
        <v>3815</v>
      </c>
      <c r="C4617" s="188" t="s">
        <v>7688</v>
      </c>
      <c r="D4617" s="405">
        <v>181.47</v>
      </c>
    </row>
    <row r="4618" spans="1:4" ht="15" customHeight="1">
      <c r="A4618" s="188">
        <v>36791</v>
      </c>
      <c r="B4618" s="188" t="s">
        <v>3816</v>
      </c>
      <c r="C4618" s="188" t="s">
        <v>7688</v>
      </c>
      <c r="D4618" s="405">
        <v>93.5</v>
      </c>
    </row>
    <row r="4619" spans="1:4">
      <c r="A4619" s="188">
        <v>13415</v>
      </c>
      <c r="B4619" s="188" t="s">
        <v>3817</v>
      </c>
      <c r="C4619" s="188" t="s">
        <v>7688</v>
      </c>
      <c r="D4619" s="405">
        <v>54.35</v>
      </c>
    </row>
    <row r="4620" spans="1:4" ht="15" customHeight="1">
      <c r="A4620" s="188">
        <v>36792</v>
      </c>
      <c r="B4620" s="188" t="s">
        <v>3818</v>
      </c>
      <c r="C4620" s="188" t="s">
        <v>7688</v>
      </c>
      <c r="D4620" s="405">
        <v>178.73</v>
      </c>
    </row>
    <row r="4621" spans="1:4">
      <c r="A4621" s="188">
        <v>11773</v>
      </c>
      <c r="B4621" s="188" t="s">
        <v>3819</v>
      </c>
      <c r="C4621" s="188" t="s">
        <v>7688</v>
      </c>
      <c r="D4621" s="405">
        <v>104.62</v>
      </c>
    </row>
    <row r="4622" spans="1:4" ht="15" customHeight="1">
      <c r="A4622" s="188">
        <v>13983</v>
      </c>
      <c r="B4622" s="188" t="s">
        <v>3820</v>
      </c>
      <c r="C4622" s="188" t="s">
        <v>7688</v>
      </c>
      <c r="D4622" s="405">
        <v>55.81</v>
      </c>
    </row>
    <row r="4623" spans="1:4">
      <c r="A4623" s="188">
        <v>13416</v>
      </c>
      <c r="B4623" s="188" t="s">
        <v>3821</v>
      </c>
      <c r="C4623" s="188" t="s">
        <v>7688</v>
      </c>
      <c r="D4623" s="405">
        <v>45.01</v>
      </c>
    </row>
    <row r="4624" spans="1:4" ht="15" customHeight="1">
      <c r="A4624" s="188">
        <v>13417</v>
      </c>
      <c r="B4624" s="188" t="s">
        <v>3822</v>
      </c>
      <c r="C4624" s="188" t="s">
        <v>7688</v>
      </c>
      <c r="D4624" s="405">
        <v>39.700000000000003</v>
      </c>
    </row>
    <row r="4625" spans="1:4">
      <c r="A4625" s="188">
        <v>7604</v>
      </c>
      <c r="B4625" s="188" t="s">
        <v>3823</v>
      </c>
      <c r="C4625" s="188" t="s">
        <v>7688</v>
      </c>
      <c r="D4625" s="405">
        <v>17.190000000000001</v>
      </c>
    </row>
    <row r="4626" spans="1:4" ht="15" customHeight="1">
      <c r="A4626" s="188">
        <v>11763</v>
      </c>
      <c r="B4626" s="188" t="s">
        <v>10098</v>
      </c>
      <c r="C4626" s="188" t="s">
        <v>7688</v>
      </c>
      <c r="D4626" s="405">
        <v>39.78</v>
      </c>
    </row>
    <row r="4627" spans="1:4">
      <c r="A4627" s="188">
        <v>11764</v>
      </c>
      <c r="B4627" s="188" t="s">
        <v>10099</v>
      </c>
      <c r="C4627" s="188" t="s">
        <v>7688</v>
      </c>
      <c r="D4627" s="405">
        <v>42.49</v>
      </c>
    </row>
    <row r="4628" spans="1:4" ht="15" customHeight="1">
      <c r="A4628" s="188">
        <v>11829</v>
      </c>
      <c r="B4628" s="188" t="s">
        <v>10100</v>
      </c>
      <c r="C4628" s="188" t="s">
        <v>7688</v>
      </c>
      <c r="D4628" s="405">
        <v>10.18</v>
      </c>
    </row>
    <row r="4629" spans="1:4">
      <c r="A4629" s="188">
        <v>11825</v>
      </c>
      <c r="B4629" s="188" t="s">
        <v>10101</v>
      </c>
      <c r="C4629" s="188" t="s">
        <v>7688</v>
      </c>
      <c r="D4629" s="405">
        <v>17.46</v>
      </c>
    </row>
    <row r="4630" spans="1:4" ht="15" customHeight="1">
      <c r="A4630" s="188">
        <v>11767</v>
      </c>
      <c r="B4630" s="188" t="s">
        <v>10102</v>
      </c>
      <c r="C4630" s="188" t="s">
        <v>7688</v>
      </c>
      <c r="D4630" s="405">
        <v>70.53</v>
      </c>
    </row>
    <row r="4631" spans="1:4">
      <c r="A4631" s="188">
        <v>11830</v>
      </c>
      <c r="B4631" s="188" t="s">
        <v>10103</v>
      </c>
      <c r="C4631" s="188" t="s">
        <v>7688</v>
      </c>
      <c r="D4631" s="405">
        <v>11</v>
      </c>
    </row>
    <row r="4632" spans="1:4" ht="15" customHeight="1">
      <c r="A4632" s="188">
        <v>11766</v>
      </c>
      <c r="B4632" s="188" t="s">
        <v>10104</v>
      </c>
      <c r="C4632" s="188" t="s">
        <v>7688</v>
      </c>
      <c r="D4632" s="405">
        <v>19.559999999999999</v>
      </c>
    </row>
    <row r="4633" spans="1:4">
      <c r="A4633" s="188">
        <v>11765</v>
      </c>
      <c r="B4633" s="188" t="s">
        <v>10105</v>
      </c>
      <c r="C4633" s="188" t="s">
        <v>7688</v>
      </c>
      <c r="D4633" s="405">
        <v>26.63</v>
      </c>
    </row>
    <row r="4634" spans="1:4" ht="15" customHeight="1">
      <c r="A4634" s="188">
        <v>11824</v>
      </c>
      <c r="B4634" s="188" t="s">
        <v>10106</v>
      </c>
      <c r="C4634" s="188" t="s">
        <v>7688</v>
      </c>
      <c r="D4634" s="405">
        <v>20.170000000000002</v>
      </c>
    </row>
    <row r="4635" spans="1:4">
      <c r="A4635" s="188">
        <v>11777</v>
      </c>
      <c r="B4635" s="188" t="s">
        <v>3824</v>
      </c>
      <c r="C4635" s="188" t="s">
        <v>7688</v>
      </c>
      <c r="D4635" s="405">
        <v>129.66999999999999</v>
      </c>
    </row>
    <row r="4636" spans="1:4" ht="15" customHeight="1">
      <c r="A4636" s="188">
        <v>7602</v>
      </c>
      <c r="B4636" s="188" t="s">
        <v>3825</v>
      </c>
      <c r="C4636" s="188" t="s">
        <v>7688</v>
      </c>
      <c r="D4636" s="405">
        <v>17.04</v>
      </c>
    </row>
    <row r="4637" spans="1:4">
      <c r="A4637" s="188">
        <v>7603</v>
      </c>
      <c r="B4637" s="188" t="s">
        <v>3826</v>
      </c>
      <c r="C4637" s="188" t="s">
        <v>7688</v>
      </c>
      <c r="D4637" s="405">
        <v>16.53</v>
      </c>
    </row>
    <row r="4638" spans="1:4" ht="15" customHeight="1">
      <c r="A4638" s="188">
        <v>11826</v>
      </c>
      <c r="B4638" s="188" t="s">
        <v>10107</v>
      </c>
      <c r="C4638" s="188" t="s">
        <v>7688</v>
      </c>
      <c r="D4638" s="405">
        <v>16.940000000000001</v>
      </c>
    </row>
    <row r="4639" spans="1:4">
      <c r="A4639" s="188">
        <v>7606</v>
      </c>
      <c r="B4639" s="188" t="s">
        <v>10108</v>
      </c>
      <c r="C4639" s="188" t="s">
        <v>7688</v>
      </c>
      <c r="D4639" s="405">
        <v>17.649999999999999</v>
      </c>
    </row>
    <row r="4640" spans="1:4" ht="15" customHeight="1">
      <c r="A4640" s="188">
        <v>40329</v>
      </c>
      <c r="B4640" s="188" t="s">
        <v>10109</v>
      </c>
      <c r="C4640" s="188" t="s">
        <v>7688</v>
      </c>
      <c r="D4640" s="405">
        <v>8.5399999999999991</v>
      </c>
    </row>
    <row r="4641" spans="1:4">
      <c r="A4641" s="188">
        <v>11823</v>
      </c>
      <c r="B4641" s="188" t="s">
        <v>10110</v>
      </c>
      <c r="C4641" s="188" t="s">
        <v>7688</v>
      </c>
      <c r="D4641" s="405">
        <v>3.69</v>
      </c>
    </row>
    <row r="4642" spans="1:4" ht="15" customHeight="1">
      <c r="A4642" s="188">
        <v>11822</v>
      </c>
      <c r="B4642" s="188" t="s">
        <v>3827</v>
      </c>
      <c r="C4642" s="188" t="s">
        <v>7688</v>
      </c>
      <c r="D4642" s="405">
        <v>45.34</v>
      </c>
    </row>
    <row r="4643" spans="1:4">
      <c r="A4643" s="188">
        <v>11831</v>
      </c>
      <c r="B4643" s="188" t="s">
        <v>3828</v>
      </c>
      <c r="C4643" s="188" t="s">
        <v>7688</v>
      </c>
      <c r="D4643" s="405">
        <v>34.42</v>
      </c>
    </row>
    <row r="4644" spans="1:4" ht="15" customHeight="1">
      <c r="A4644" s="188">
        <v>7613</v>
      </c>
      <c r="B4644" s="188" t="s">
        <v>3829</v>
      </c>
      <c r="C4644" s="188" t="s">
        <v>7688</v>
      </c>
      <c r="D4644" s="406">
        <v>70462.89</v>
      </c>
    </row>
    <row r="4645" spans="1:4">
      <c r="A4645" s="188">
        <v>7619</v>
      </c>
      <c r="B4645" s="188" t="s">
        <v>3830</v>
      </c>
      <c r="C4645" s="188" t="s">
        <v>7688</v>
      </c>
      <c r="D4645" s="406">
        <v>10892.05</v>
      </c>
    </row>
    <row r="4646" spans="1:4" ht="15" customHeight="1">
      <c r="A4646" s="188">
        <v>12076</v>
      </c>
      <c r="B4646" s="188" t="s">
        <v>3831</v>
      </c>
      <c r="C4646" s="188" t="s">
        <v>7688</v>
      </c>
      <c r="D4646" s="406">
        <v>4996.3500000000004</v>
      </c>
    </row>
    <row r="4647" spans="1:4" ht="15" customHeight="1">
      <c r="A4647" s="188">
        <v>7614</v>
      </c>
      <c r="B4647" s="188" t="s">
        <v>3832</v>
      </c>
      <c r="C4647" s="188" t="s">
        <v>7688</v>
      </c>
      <c r="D4647" s="406">
        <v>13737.48</v>
      </c>
    </row>
    <row r="4648" spans="1:4" ht="15" customHeight="1">
      <c r="A4648" s="188">
        <v>7618</v>
      </c>
      <c r="B4648" s="188" t="s">
        <v>3833</v>
      </c>
      <c r="C4648" s="188" t="s">
        <v>7688</v>
      </c>
      <c r="D4648" s="406">
        <v>89097.87</v>
      </c>
    </row>
    <row r="4649" spans="1:4" ht="15" customHeight="1">
      <c r="A4649" s="188">
        <v>7620</v>
      </c>
      <c r="B4649" s="188" t="s">
        <v>3834</v>
      </c>
      <c r="C4649" s="188" t="s">
        <v>7688</v>
      </c>
      <c r="D4649" s="406">
        <v>19271.650000000001</v>
      </c>
    </row>
    <row r="4650" spans="1:4" ht="15" customHeight="1">
      <c r="A4650" s="188">
        <v>7610</v>
      </c>
      <c r="B4650" s="188" t="s">
        <v>3835</v>
      </c>
      <c r="C4650" s="188" t="s">
        <v>7688</v>
      </c>
      <c r="D4650" s="406">
        <v>6102.69</v>
      </c>
    </row>
    <row r="4651" spans="1:4" ht="15" customHeight="1">
      <c r="A4651" s="188">
        <v>7615</v>
      </c>
      <c r="B4651" s="188" t="s">
        <v>3836</v>
      </c>
      <c r="C4651" s="188" t="s">
        <v>7688</v>
      </c>
      <c r="D4651" s="406">
        <v>22483.599999999999</v>
      </c>
    </row>
    <row r="4652" spans="1:4" ht="15" customHeight="1">
      <c r="A4652" s="188">
        <v>7617</v>
      </c>
      <c r="B4652" s="188" t="s">
        <v>3837</v>
      </c>
      <c r="C4652" s="188" t="s">
        <v>7688</v>
      </c>
      <c r="D4652" s="406">
        <v>6816.45</v>
      </c>
    </row>
    <row r="4653" spans="1:4" ht="15" customHeight="1">
      <c r="A4653" s="188">
        <v>7616</v>
      </c>
      <c r="B4653" s="188" t="s">
        <v>3838</v>
      </c>
      <c r="C4653" s="188" t="s">
        <v>7688</v>
      </c>
      <c r="D4653" s="406">
        <v>36689.67</v>
      </c>
    </row>
    <row r="4654" spans="1:4" ht="15" customHeight="1">
      <c r="A4654" s="188">
        <v>7611</v>
      </c>
      <c r="B4654" s="188" t="s">
        <v>3839</v>
      </c>
      <c r="C4654" s="188" t="s">
        <v>7688</v>
      </c>
      <c r="D4654" s="406">
        <v>8815</v>
      </c>
    </row>
    <row r="4655" spans="1:4" ht="15" customHeight="1">
      <c r="A4655" s="188">
        <v>7612</v>
      </c>
      <c r="B4655" s="188" t="s">
        <v>3840</v>
      </c>
      <c r="C4655" s="188" t="s">
        <v>7688</v>
      </c>
      <c r="D4655" s="406">
        <v>50326.15</v>
      </c>
    </row>
    <row r="4656" spans="1:4">
      <c r="A4656" s="188">
        <v>37371</v>
      </c>
      <c r="B4656" s="188" t="s">
        <v>10111</v>
      </c>
      <c r="C4656" s="188" t="s">
        <v>7687</v>
      </c>
      <c r="D4656" s="405">
        <v>0.7</v>
      </c>
    </row>
    <row r="4657" spans="1:4" ht="15" customHeight="1">
      <c r="A4657" s="188">
        <v>40861</v>
      </c>
      <c r="B4657" s="188" t="s">
        <v>10112</v>
      </c>
      <c r="C4657" s="188" t="s">
        <v>7696</v>
      </c>
      <c r="D4657" s="405">
        <v>132.37</v>
      </c>
    </row>
    <row r="4658" spans="1:4">
      <c r="A4658" s="188">
        <v>36510</v>
      </c>
      <c r="B4658" s="188" t="s">
        <v>3841</v>
      </c>
      <c r="C4658" s="188" t="s">
        <v>7688</v>
      </c>
      <c r="D4658" s="406">
        <v>749825.72</v>
      </c>
    </row>
    <row r="4659" spans="1:4" ht="15" customHeight="1">
      <c r="A4659" s="188">
        <v>25020</v>
      </c>
      <c r="B4659" s="188" t="s">
        <v>3842</v>
      </c>
      <c r="C4659" s="188" t="s">
        <v>7688</v>
      </c>
      <c r="D4659" s="406">
        <v>3089018.19</v>
      </c>
    </row>
    <row r="4660" spans="1:4">
      <c r="A4660" s="188">
        <v>7622</v>
      </c>
      <c r="B4660" s="188" t="s">
        <v>3843</v>
      </c>
      <c r="C4660" s="188" t="s">
        <v>7688</v>
      </c>
      <c r="D4660" s="406">
        <v>727440.54</v>
      </c>
    </row>
    <row r="4661" spans="1:4" ht="15" customHeight="1">
      <c r="A4661" s="188">
        <v>7624</v>
      </c>
      <c r="B4661" s="188" t="s">
        <v>4305</v>
      </c>
      <c r="C4661" s="188" t="s">
        <v>7688</v>
      </c>
      <c r="D4661" s="406">
        <v>943050.09</v>
      </c>
    </row>
    <row r="4662" spans="1:4">
      <c r="A4662" s="188">
        <v>7625</v>
      </c>
      <c r="B4662" s="188" t="s">
        <v>3844</v>
      </c>
      <c r="C4662" s="188" t="s">
        <v>7688</v>
      </c>
      <c r="D4662" s="406">
        <v>937282.11</v>
      </c>
    </row>
    <row r="4663" spans="1:4" ht="15" customHeight="1">
      <c r="A4663" s="188">
        <v>7623</v>
      </c>
      <c r="B4663" s="188" t="s">
        <v>3845</v>
      </c>
      <c r="C4663" s="188" t="s">
        <v>7688</v>
      </c>
      <c r="D4663" s="406">
        <v>3089018.19</v>
      </c>
    </row>
    <row r="4664" spans="1:4" ht="15" customHeight="1">
      <c r="A4664" s="188">
        <v>36508</v>
      </c>
      <c r="B4664" s="188" t="s">
        <v>3846</v>
      </c>
      <c r="C4664" s="188" t="s">
        <v>7688</v>
      </c>
      <c r="D4664" s="406">
        <v>1389254.05</v>
      </c>
    </row>
    <row r="4665" spans="1:4">
      <c r="A4665" s="188">
        <v>36509</v>
      </c>
      <c r="B4665" s="188" t="s">
        <v>3847</v>
      </c>
      <c r="C4665" s="188" t="s">
        <v>7688</v>
      </c>
      <c r="D4665" s="406">
        <v>761361.49</v>
      </c>
    </row>
    <row r="4666" spans="1:4" ht="15" customHeight="1">
      <c r="A4666" s="188">
        <v>13238</v>
      </c>
      <c r="B4666" s="188" t="s">
        <v>3848</v>
      </c>
      <c r="C4666" s="188" t="s">
        <v>7688</v>
      </c>
      <c r="D4666" s="406">
        <v>206074.75</v>
      </c>
    </row>
    <row r="4667" spans="1:4">
      <c r="A4667" s="188">
        <v>36511</v>
      </c>
      <c r="B4667" s="188" t="s">
        <v>3849</v>
      </c>
      <c r="C4667" s="188" t="s">
        <v>7688</v>
      </c>
      <c r="D4667" s="406">
        <v>238785.03</v>
      </c>
    </row>
    <row r="4668" spans="1:4" ht="15" customHeight="1">
      <c r="A4668" s="188">
        <v>36515</v>
      </c>
      <c r="B4668" s="188" t="s">
        <v>3850</v>
      </c>
      <c r="C4668" s="188" t="s">
        <v>7688</v>
      </c>
      <c r="D4668" s="406">
        <v>70327.09</v>
      </c>
    </row>
    <row r="4669" spans="1:4">
      <c r="A4669" s="188">
        <v>10598</v>
      </c>
      <c r="B4669" s="188" t="s">
        <v>3851</v>
      </c>
      <c r="C4669" s="188" t="s">
        <v>7688</v>
      </c>
      <c r="D4669" s="406">
        <v>114046.01</v>
      </c>
    </row>
    <row r="4670" spans="1:4" ht="15" customHeight="1">
      <c r="A4670" s="188">
        <v>7640</v>
      </c>
      <c r="B4670" s="188" t="s">
        <v>3852</v>
      </c>
      <c r="C4670" s="188" t="s">
        <v>7688</v>
      </c>
      <c r="D4670" s="406">
        <v>175000</v>
      </c>
    </row>
    <row r="4671" spans="1:4" ht="15" customHeight="1">
      <c r="A4671" s="188">
        <v>36513</v>
      </c>
      <c r="B4671" s="188" t="s">
        <v>3853</v>
      </c>
      <c r="C4671" s="188" t="s">
        <v>7688</v>
      </c>
      <c r="D4671" s="406">
        <v>168580.59</v>
      </c>
    </row>
    <row r="4672" spans="1:4">
      <c r="A4672" s="188">
        <v>36514</v>
      </c>
      <c r="B4672" s="188" t="s">
        <v>3854</v>
      </c>
      <c r="C4672" s="188" t="s">
        <v>7688</v>
      </c>
      <c r="D4672" s="406">
        <v>188084.1</v>
      </c>
    </row>
    <row r="4673" spans="1:4" ht="15" customHeight="1">
      <c r="A4673" s="188">
        <v>11572</v>
      </c>
      <c r="B4673" s="188" t="s">
        <v>28122</v>
      </c>
      <c r="C4673" s="188" t="s">
        <v>7688</v>
      </c>
      <c r="D4673" s="405">
        <v>24.59</v>
      </c>
    </row>
    <row r="4674" spans="1:4">
      <c r="A4674" s="188">
        <v>36149</v>
      </c>
      <c r="B4674" s="188" t="s">
        <v>3855</v>
      </c>
      <c r="C4674" s="188" t="s">
        <v>7688</v>
      </c>
      <c r="D4674" s="405">
        <v>146.87</v>
      </c>
    </row>
    <row r="4675" spans="1:4" ht="15" customHeight="1">
      <c r="A4675" s="188">
        <v>42407</v>
      </c>
      <c r="B4675" s="188" t="s">
        <v>28123</v>
      </c>
      <c r="C4675" s="188" t="s">
        <v>7691</v>
      </c>
      <c r="D4675" s="405">
        <v>7.86</v>
      </c>
    </row>
    <row r="4676" spans="1:4">
      <c r="A4676" s="188">
        <v>11581</v>
      </c>
      <c r="B4676" s="188" t="s">
        <v>28124</v>
      </c>
      <c r="C4676" s="188" t="s">
        <v>7691</v>
      </c>
      <c r="D4676" s="405">
        <v>16.23</v>
      </c>
    </row>
    <row r="4677" spans="1:4">
      <c r="A4677" s="188">
        <v>43605</v>
      </c>
      <c r="B4677" s="188" t="s">
        <v>28125</v>
      </c>
      <c r="C4677" s="188" t="s">
        <v>7688</v>
      </c>
      <c r="D4677" s="405">
        <v>33.21</v>
      </c>
    </row>
    <row r="4678" spans="1:4" ht="15" customHeight="1">
      <c r="A4678" s="188">
        <v>11580</v>
      </c>
      <c r="B4678" s="188" t="s">
        <v>28126</v>
      </c>
      <c r="C4678" s="188" t="s">
        <v>7691</v>
      </c>
      <c r="D4678" s="405">
        <v>6.51</v>
      </c>
    </row>
    <row r="4679" spans="1:4" ht="15" customHeight="1">
      <c r="A4679" s="188">
        <v>10743</v>
      </c>
      <c r="B4679" s="188" t="s">
        <v>3856</v>
      </c>
      <c r="C4679" s="188" t="s">
        <v>7688</v>
      </c>
      <c r="D4679" s="405">
        <v>621.13</v>
      </c>
    </row>
    <row r="4680" spans="1:4" ht="15" customHeight="1">
      <c r="A4680" s="188">
        <v>39848</v>
      </c>
      <c r="B4680" s="188" t="s">
        <v>3857</v>
      </c>
      <c r="C4680" s="188" t="s">
        <v>7691</v>
      </c>
      <c r="D4680" s="405">
        <v>1.42</v>
      </c>
    </row>
    <row r="4681" spans="1:4" ht="15" customHeight="1">
      <c r="A4681" s="188">
        <v>20999</v>
      </c>
      <c r="B4681" s="188" t="s">
        <v>10113</v>
      </c>
      <c r="C4681" s="188" t="s">
        <v>7691</v>
      </c>
      <c r="D4681" s="405">
        <v>14.85</v>
      </c>
    </row>
    <row r="4682" spans="1:4" ht="15" customHeight="1">
      <c r="A4682" s="188">
        <v>21001</v>
      </c>
      <c r="B4682" s="188" t="s">
        <v>10114</v>
      </c>
      <c r="C4682" s="188" t="s">
        <v>7691</v>
      </c>
      <c r="D4682" s="405">
        <v>27.72</v>
      </c>
    </row>
    <row r="4683" spans="1:4">
      <c r="A4683" s="188">
        <v>21003</v>
      </c>
      <c r="B4683" s="188" t="s">
        <v>10115</v>
      </c>
      <c r="C4683" s="188" t="s">
        <v>7691</v>
      </c>
      <c r="D4683" s="405">
        <v>45.55</v>
      </c>
    </row>
    <row r="4684" spans="1:4" ht="15" customHeight="1">
      <c r="A4684" s="188">
        <v>21006</v>
      </c>
      <c r="B4684" s="188" t="s">
        <v>10116</v>
      </c>
      <c r="C4684" s="188" t="s">
        <v>7691</v>
      </c>
      <c r="D4684" s="405">
        <v>96.67</v>
      </c>
    </row>
    <row r="4685" spans="1:4" ht="15" customHeight="1">
      <c r="A4685" s="188">
        <v>21019</v>
      </c>
      <c r="B4685" s="188" t="s">
        <v>10117</v>
      </c>
      <c r="C4685" s="188" t="s">
        <v>7691</v>
      </c>
      <c r="D4685" s="405">
        <v>33.6</v>
      </c>
    </row>
    <row r="4686" spans="1:4">
      <c r="A4686" s="188">
        <v>21021</v>
      </c>
      <c r="B4686" s="188" t="s">
        <v>10118</v>
      </c>
      <c r="C4686" s="188" t="s">
        <v>7691</v>
      </c>
      <c r="D4686" s="405">
        <v>53.12</v>
      </c>
    </row>
    <row r="4687" spans="1:4" ht="15" customHeight="1">
      <c r="A4687" s="188">
        <v>21024</v>
      </c>
      <c r="B4687" s="188" t="s">
        <v>10119</v>
      </c>
      <c r="C4687" s="188" t="s">
        <v>7691</v>
      </c>
      <c r="D4687" s="405">
        <v>113.81</v>
      </c>
    </row>
    <row r="4688" spans="1:4">
      <c r="A4688" s="188">
        <v>40624</v>
      </c>
      <c r="B4688" s="188" t="s">
        <v>10120</v>
      </c>
      <c r="C4688" s="188" t="s">
        <v>7691</v>
      </c>
      <c r="D4688" s="405">
        <v>72.48</v>
      </c>
    </row>
    <row r="4689" spans="1:4" ht="15" customHeight="1">
      <c r="A4689" s="188">
        <v>42575</v>
      </c>
      <c r="B4689" s="188" t="s">
        <v>28127</v>
      </c>
      <c r="C4689" s="188" t="s">
        <v>7691</v>
      </c>
      <c r="D4689" s="405">
        <v>66.510000000000005</v>
      </c>
    </row>
    <row r="4690" spans="1:4">
      <c r="A4690" s="188">
        <v>13127</v>
      </c>
      <c r="B4690" s="188" t="s">
        <v>10121</v>
      </c>
      <c r="C4690" s="188" t="s">
        <v>7691</v>
      </c>
      <c r="D4690" s="405">
        <v>32.33</v>
      </c>
    </row>
    <row r="4691" spans="1:4" ht="15" customHeight="1">
      <c r="A4691" s="188">
        <v>13137</v>
      </c>
      <c r="B4691" s="188" t="s">
        <v>10122</v>
      </c>
      <c r="C4691" s="188" t="s">
        <v>7691</v>
      </c>
      <c r="D4691" s="405">
        <v>42.9</v>
      </c>
    </row>
    <row r="4692" spans="1:4" ht="15" customHeight="1">
      <c r="A4692" s="188">
        <v>42574</v>
      </c>
      <c r="B4692" s="188" t="s">
        <v>28128</v>
      </c>
      <c r="C4692" s="188" t="s">
        <v>7691</v>
      </c>
      <c r="D4692" s="405">
        <v>49.63</v>
      </c>
    </row>
    <row r="4693" spans="1:4" ht="15" customHeight="1">
      <c r="A4693" s="188">
        <v>20989</v>
      </c>
      <c r="B4693" s="188" t="s">
        <v>10123</v>
      </c>
      <c r="C4693" s="188" t="s">
        <v>7691</v>
      </c>
      <c r="D4693" s="406">
        <v>1536.9</v>
      </c>
    </row>
    <row r="4694" spans="1:4" ht="15" customHeight="1">
      <c r="A4694" s="188">
        <v>21147</v>
      </c>
      <c r="B4694" s="188" t="s">
        <v>10124</v>
      </c>
      <c r="C4694" s="188" t="s">
        <v>7691</v>
      </c>
      <c r="D4694" s="405">
        <v>144.1</v>
      </c>
    </row>
    <row r="4695" spans="1:4" ht="15" customHeight="1">
      <c r="A4695" s="188">
        <v>21148</v>
      </c>
      <c r="B4695" s="188" t="s">
        <v>10125</v>
      </c>
      <c r="C4695" s="188" t="s">
        <v>7691</v>
      </c>
      <c r="D4695" s="405">
        <v>88.94</v>
      </c>
    </row>
    <row r="4696" spans="1:4" ht="15" customHeight="1">
      <c r="A4696" s="188">
        <v>20984</v>
      </c>
      <c r="B4696" s="188" t="s">
        <v>10126</v>
      </c>
      <c r="C4696" s="188" t="s">
        <v>7691</v>
      </c>
      <c r="D4696" s="406">
        <v>2949.02</v>
      </c>
    </row>
    <row r="4697" spans="1:4" ht="15" customHeight="1">
      <c r="A4697" s="188">
        <v>13042</v>
      </c>
      <c r="B4697" s="188" t="s">
        <v>10127</v>
      </c>
      <c r="C4697" s="188" t="s">
        <v>7691</v>
      </c>
      <c r="D4697" s="406">
        <v>1634.19</v>
      </c>
    </row>
    <row r="4698" spans="1:4" ht="15" customHeight="1">
      <c r="A4698" s="188">
        <v>21150</v>
      </c>
      <c r="B4698" s="188" t="s">
        <v>10128</v>
      </c>
      <c r="C4698" s="188" t="s">
        <v>7691</v>
      </c>
      <c r="D4698" s="405">
        <v>44.1</v>
      </c>
    </row>
    <row r="4699" spans="1:4" ht="15" customHeight="1">
      <c r="A4699" s="188">
        <v>13141</v>
      </c>
      <c r="B4699" s="188" t="s">
        <v>10129</v>
      </c>
      <c r="C4699" s="188" t="s">
        <v>7691</v>
      </c>
      <c r="D4699" s="405">
        <v>55.56</v>
      </c>
    </row>
    <row r="4700" spans="1:4" ht="15" customHeight="1">
      <c r="A4700" s="188">
        <v>42576</v>
      </c>
      <c r="B4700" s="188" t="s">
        <v>28129</v>
      </c>
      <c r="C4700" s="188" t="s">
        <v>7691</v>
      </c>
      <c r="D4700" s="405">
        <v>181.42</v>
      </c>
    </row>
    <row r="4701" spans="1:4" ht="15" customHeight="1">
      <c r="A4701" s="188">
        <v>21151</v>
      </c>
      <c r="B4701" s="188" t="s">
        <v>10130</v>
      </c>
      <c r="C4701" s="188" t="s">
        <v>7691</v>
      </c>
      <c r="D4701" s="405">
        <v>263.97000000000003</v>
      </c>
    </row>
    <row r="4702" spans="1:4" ht="15" customHeight="1">
      <c r="A4702" s="188">
        <v>13142</v>
      </c>
      <c r="B4702" s="188" t="s">
        <v>10131</v>
      </c>
      <c r="C4702" s="188" t="s">
        <v>7691</v>
      </c>
      <c r="D4702" s="405">
        <v>377.37</v>
      </c>
    </row>
    <row r="4703" spans="1:4" ht="15" customHeight="1">
      <c r="A4703" s="188">
        <v>42577</v>
      </c>
      <c r="B4703" s="188" t="s">
        <v>28130</v>
      </c>
      <c r="C4703" s="188" t="s">
        <v>7691</v>
      </c>
      <c r="D4703" s="405">
        <v>414.08</v>
      </c>
    </row>
    <row r="4704" spans="1:4" ht="15" customHeight="1">
      <c r="A4704" s="188">
        <v>20994</v>
      </c>
      <c r="B4704" s="188" t="s">
        <v>10132</v>
      </c>
      <c r="C4704" s="188" t="s">
        <v>7691</v>
      </c>
      <c r="D4704" s="405">
        <v>711.51</v>
      </c>
    </row>
    <row r="4705" spans="1:4" ht="15" customHeight="1">
      <c r="A4705" s="188">
        <v>7672</v>
      </c>
      <c r="B4705" s="188" t="s">
        <v>10133</v>
      </c>
      <c r="C4705" s="188" t="s">
        <v>7691</v>
      </c>
      <c r="D4705" s="405">
        <v>466.11</v>
      </c>
    </row>
    <row r="4706" spans="1:4" ht="15" customHeight="1">
      <c r="A4706" s="188">
        <v>20995</v>
      </c>
      <c r="B4706" s="188" t="s">
        <v>10134</v>
      </c>
      <c r="C4706" s="188" t="s">
        <v>7691</v>
      </c>
      <c r="D4706" s="405">
        <v>935.05</v>
      </c>
    </row>
    <row r="4707" spans="1:4" ht="15" customHeight="1">
      <c r="A4707" s="188">
        <v>7690</v>
      </c>
      <c r="B4707" s="188" t="s">
        <v>10135</v>
      </c>
      <c r="C4707" s="188" t="s">
        <v>7691</v>
      </c>
      <c r="D4707" s="405">
        <v>540.79999999999995</v>
      </c>
    </row>
    <row r="4708" spans="1:4" ht="15" customHeight="1">
      <c r="A4708" s="188">
        <v>20980</v>
      </c>
      <c r="B4708" s="188" t="s">
        <v>10136</v>
      </c>
      <c r="C4708" s="188" t="s">
        <v>7691</v>
      </c>
      <c r="D4708" s="405">
        <v>589.97</v>
      </c>
    </row>
    <row r="4709" spans="1:4" ht="15" customHeight="1">
      <c r="A4709" s="188">
        <v>7661</v>
      </c>
      <c r="B4709" s="188" t="s">
        <v>10137</v>
      </c>
      <c r="C4709" s="188" t="s">
        <v>7691</v>
      </c>
      <c r="D4709" s="405">
        <v>701.81</v>
      </c>
    </row>
    <row r="4710" spans="1:4" ht="15" customHeight="1">
      <c r="A4710" s="188">
        <v>21016</v>
      </c>
      <c r="B4710" s="188" t="s">
        <v>7766</v>
      </c>
      <c r="C4710" s="188" t="s">
        <v>7691</v>
      </c>
      <c r="D4710" s="405">
        <v>187.69</v>
      </c>
    </row>
    <row r="4711" spans="1:4">
      <c r="A4711" s="188">
        <v>21008</v>
      </c>
      <c r="B4711" s="188" t="s">
        <v>3858</v>
      </c>
      <c r="C4711" s="188" t="s">
        <v>7691</v>
      </c>
      <c r="D4711" s="405">
        <v>21.93</v>
      </c>
    </row>
    <row r="4712" spans="1:4" ht="15" customHeight="1">
      <c r="A4712" s="188">
        <v>21009</v>
      </c>
      <c r="B4712" s="188" t="s">
        <v>3859</v>
      </c>
      <c r="C4712" s="188" t="s">
        <v>7691</v>
      </c>
      <c r="D4712" s="405">
        <v>28.55</v>
      </c>
    </row>
    <row r="4713" spans="1:4" ht="15" customHeight="1">
      <c r="A4713" s="188">
        <v>21010</v>
      </c>
      <c r="B4713" s="188" t="s">
        <v>3860</v>
      </c>
      <c r="C4713" s="188" t="s">
        <v>7691</v>
      </c>
      <c r="D4713" s="405">
        <v>38.33</v>
      </c>
    </row>
    <row r="4714" spans="1:4" ht="15" customHeight="1">
      <c r="A4714" s="188">
        <v>21011</v>
      </c>
      <c r="B4714" s="188" t="s">
        <v>7767</v>
      </c>
      <c r="C4714" s="188" t="s">
        <v>7691</v>
      </c>
      <c r="D4714" s="405">
        <v>55.86</v>
      </c>
    </row>
    <row r="4715" spans="1:4" ht="15" customHeight="1">
      <c r="A4715" s="188">
        <v>21012</v>
      </c>
      <c r="B4715" s="188" t="s">
        <v>7768</v>
      </c>
      <c r="C4715" s="188" t="s">
        <v>7691</v>
      </c>
      <c r="D4715" s="405">
        <v>61.73</v>
      </c>
    </row>
    <row r="4716" spans="1:4">
      <c r="A4716" s="188">
        <v>21013</v>
      </c>
      <c r="B4716" s="188" t="s">
        <v>3861</v>
      </c>
      <c r="C4716" s="188" t="s">
        <v>7691</v>
      </c>
      <c r="D4716" s="405">
        <v>80.56</v>
      </c>
    </row>
    <row r="4717" spans="1:4">
      <c r="A4717" s="188">
        <v>21014</v>
      </c>
      <c r="B4717" s="188" t="s">
        <v>3862</v>
      </c>
      <c r="C4717" s="188" t="s">
        <v>7691</v>
      </c>
      <c r="D4717" s="405">
        <v>112.72</v>
      </c>
    </row>
    <row r="4718" spans="1:4" ht="15" customHeight="1">
      <c r="A4718" s="188">
        <v>21015</v>
      </c>
      <c r="B4718" s="188" t="s">
        <v>3863</v>
      </c>
      <c r="C4718" s="188" t="s">
        <v>7691</v>
      </c>
      <c r="D4718" s="405">
        <v>129.5</v>
      </c>
    </row>
    <row r="4719" spans="1:4" ht="15" customHeight="1">
      <c r="A4719" s="188">
        <v>7697</v>
      </c>
      <c r="B4719" s="188" t="s">
        <v>3864</v>
      </c>
      <c r="C4719" s="188" t="s">
        <v>7691</v>
      </c>
      <c r="D4719" s="405">
        <v>61.8</v>
      </c>
    </row>
    <row r="4720" spans="1:4" ht="15" customHeight="1">
      <c r="A4720" s="188">
        <v>7698</v>
      </c>
      <c r="B4720" s="188" t="s">
        <v>4568</v>
      </c>
      <c r="C4720" s="188" t="s">
        <v>7691</v>
      </c>
      <c r="D4720" s="405">
        <v>53.19</v>
      </c>
    </row>
    <row r="4721" spans="1:4" ht="15" customHeight="1">
      <c r="A4721" s="188">
        <v>7691</v>
      </c>
      <c r="B4721" s="188" t="s">
        <v>3865</v>
      </c>
      <c r="C4721" s="188" t="s">
        <v>7691</v>
      </c>
      <c r="D4721" s="405">
        <v>22.48</v>
      </c>
    </row>
    <row r="4722" spans="1:4" ht="15" customHeight="1">
      <c r="A4722" s="188">
        <v>40626</v>
      </c>
      <c r="B4722" s="188" t="s">
        <v>3866</v>
      </c>
      <c r="C4722" s="188" t="s">
        <v>7691</v>
      </c>
      <c r="D4722" s="405">
        <v>42.18</v>
      </c>
    </row>
    <row r="4723" spans="1:4" ht="15" customHeight="1">
      <c r="A4723" s="188">
        <v>7701</v>
      </c>
      <c r="B4723" s="188" t="s">
        <v>3867</v>
      </c>
      <c r="C4723" s="188" t="s">
        <v>7691</v>
      </c>
      <c r="D4723" s="405">
        <v>110.59</v>
      </c>
    </row>
    <row r="4724" spans="1:4" ht="15" customHeight="1">
      <c r="A4724" s="188">
        <v>7696</v>
      </c>
      <c r="B4724" s="188" t="s">
        <v>3868</v>
      </c>
      <c r="C4724" s="188" t="s">
        <v>7691</v>
      </c>
      <c r="D4724" s="405">
        <v>89.11</v>
      </c>
    </row>
    <row r="4725" spans="1:4" ht="15" customHeight="1">
      <c r="A4725" s="188">
        <v>7700</v>
      </c>
      <c r="B4725" s="188" t="s">
        <v>3869</v>
      </c>
      <c r="C4725" s="188" t="s">
        <v>7691</v>
      </c>
      <c r="D4725" s="405">
        <v>28.43</v>
      </c>
    </row>
    <row r="4726" spans="1:4" ht="15" customHeight="1">
      <c r="A4726" s="188">
        <v>7694</v>
      </c>
      <c r="B4726" s="188" t="s">
        <v>3870</v>
      </c>
      <c r="C4726" s="188" t="s">
        <v>7691</v>
      </c>
      <c r="D4726" s="405">
        <v>148.82</v>
      </c>
    </row>
    <row r="4727" spans="1:4">
      <c r="A4727" s="188">
        <v>7693</v>
      </c>
      <c r="B4727" s="188" t="s">
        <v>3871</v>
      </c>
      <c r="C4727" s="188" t="s">
        <v>7691</v>
      </c>
      <c r="D4727" s="405">
        <v>204.95</v>
      </c>
    </row>
    <row r="4728" spans="1:4" ht="15" customHeight="1">
      <c r="A4728" s="188">
        <v>7692</v>
      </c>
      <c r="B4728" s="188" t="s">
        <v>3872</v>
      </c>
      <c r="C4728" s="188" t="s">
        <v>7691</v>
      </c>
      <c r="D4728" s="405">
        <v>306.85000000000002</v>
      </c>
    </row>
    <row r="4729" spans="1:4" ht="15" customHeight="1">
      <c r="A4729" s="188">
        <v>7695</v>
      </c>
      <c r="B4729" s="188" t="s">
        <v>3873</v>
      </c>
      <c r="C4729" s="188" t="s">
        <v>7691</v>
      </c>
      <c r="D4729" s="405">
        <v>332.79</v>
      </c>
    </row>
    <row r="4730" spans="1:4" ht="15" customHeight="1">
      <c r="A4730" s="188">
        <v>13356</v>
      </c>
      <c r="B4730" s="188" t="s">
        <v>3874</v>
      </c>
      <c r="C4730" s="188" t="s">
        <v>7691</v>
      </c>
      <c r="D4730" s="405">
        <v>24.13</v>
      </c>
    </row>
    <row r="4731" spans="1:4" ht="15" customHeight="1">
      <c r="A4731" s="188">
        <v>36365</v>
      </c>
      <c r="B4731" s="188" t="s">
        <v>4306</v>
      </c>
      <c r="C4731" s="188" t="s">
        <v>7691</v>
      </c>
      <c r="D4731" s="405">
        <v>35.04</v>
      </c>
    </row>
    <row r="4732" spans="1:4" ht="15" customHeight="1">
      <c r="A4732" s="188">
        <v>41930</v>
      </c>
      <c r="B4732" s="188" t="s">
        <v>4307</v>
      </c>
      <c r="C4732" s="188" t="s">
        <v>7691</v>
      </c>
      <c r="D4732" s="405">
        <v>113.43</v>
      </c>
    </row>
    <row r="4733" spans="1:4" ht="15" customHeight="1">
      <c r="A4733" s="188">
        <v>41931</v>
      </c>
      <c r="B4733" s="188" t="s">
        <v>4308</v>
      </c>
      <c r="C4733" s="188" t="s">
        <v>7691</v>
      </c>
      <c r="D4733" s="405">
        <v>193.42</v>
      </c>
    </row>
    <row r="4734" spans="1:4" ht="15" customHeight="1">
      <c r="A4734" s="188">
        <v>41932</v>
      </c>
      <c r="B4734" s="188" t="s">
        <v>4309</v>
      </c>
      <c r="C4734" s="188" t="s">
        <v>7691</v>
      </c>
      <c r="D4734" s="405">
        <v>312.41000000000003</v>
      </c>
    </row>
    <row r="4735" spans="1:4" ht="15" customHeight="1">
      <c r="A4735" s="188">
        <v>41933</v>
      </c>
      <c r="B4735" s="188" t="s">
        <v>4310</v>
      </c>
      <c r="C4735" s="188" t="s">
        <v>7691</v>
      </c>
      <c r="D4735" s="405">
        <v>386.92</v>
      </c>
    </row>
    <row r="4736" spans="1:4">
      <c r="A4736" s="188">
        <v>41934</v>
      </c>
      <c r="B4736" s="188" t="s">
        <v>4311</v>
      </c>
      <c r="C4736" s="188" t="s">
        <v>7691</v>
      </c>
      <c r="D4736" s="405">
        <v>501.16</v>
      </c>
    </row>
    <row r="4737" spans="1:4" ht="15" customHeight="1">
      <c r="A4737" s="188">
        <v>41936</v>
      </c>
      <c r="B4737" s="188" t="s">
        <v>4312</v>
      </c>
      <c r="C4737" s="188" t="s">
        <v>7691</v>
      </c>
      <c r="D4737" s="405">
        <v>75.56</v>
      </c>
    </row>
    <row r="4738" spans="1:4" ht="15" customHeight="1">
      <c r="A4738" s="188">
        <v>41785</v>
      </c>
      <c r="B4738" s="188" t="s">
        <v>7769</v>
      </c>
      <c r="C4738" s="188" t="s">
        <v>7691</v>
      </c>
      <c r="D4738" s="406">
        <v>1997.77</v>
      </c>
    </row>
    <row r="4739" spans="1:4" ht="15" customHeight="1">
      <c r="A4739" s="188">
        <v>41781</v>
      </c>
      <c r="B4739" s="188" t="s">
        <v>10138</v>
      </c>
      <c r="C4739" s="188" t="s">
        <v>7691</v>
      </c>
      <c r="D4739" s="405">
        <v>569.58000000000004</v>
      </c>
    </row>
    <row r="4740" spans="1:4" ht="15" customHeight="1">
      <c r="A4740" s="188">
        <v>41783</v>
      </c>
      <c r="B4740" s="188" t="s">
        <v>10139</v>
      </c>
      <c r="C4740" s="188" t="s">
        <v>7691</v>
      </c>
      <c r="D4740" s="406">
        <v>1503.03</v>
      </c>
    </row>
    <row r="4741" spans="1:4" ht="15" customHeight="1">
      <c r="A4741" s="188">
        <v>41786</v>
      </c>
      <c r="B4741" s="188" t="s">
        <v>7770</v>
      </c>
      <c r="C4741" s="188" t="s">
        <v>7691</v>
      </c>
      <c r="D4741" s="406">
        <v>3135.48</v>
      </c>
    </row>
    <row r="4742" spans="1:4">
      <c r="A4742" s="188">
        <v>41779</v>
      </c>
      <c r="B4742" s="188" t="s">
        <v>3875</v>
      </c>
      <c r="C4742" s="188" t="s">
        <v>7691</v>
      </c>
      <c r="D4742" s="405">
        <v>218.45</v>
      </c>
    </row>
    <row r="4743" spans="1:4" ht="15" customHeight="1">
      <c r="A4743" s="188">
        <v>41780</v>
      </c>
      <c r="B4743" s="188" t="s">
        <v>7771</v>
      </c>
      <c r="C4743" s="188" t="s">
        <v>7691</v>
      </c>
      <c r="D4743" s="405">
        <v>258.37</v>
      </c>
    </row>
    <row r="4744" spans="1:4" ht="15" customHeight="1">
      <c r="A4744" s="188">
        <v>41782</v>
      </c>
      <c r="B4744" s="188" t="s">
        <v>7772</v>
      </c>
      <c r="C4744" s="188" t="s">
        <v>7691</v>
      </c>
      <c r="D4744" s="406">
        <v>1065.07</v>
      </c>
    </row>
    <row r="4745" spans="1:4" ht="15" customHeight="1">
      <c r="A4745" s="188">
        <v>38130</v>
      </c>
      <c r="B4745" s="188" t="s">
        <v>3876</v>
      </c>
      <c r="C4745" s="188" t="s">
        <v>7691</v>
      </c>
      <c r="D4745" s="405">
        <v>33.19</v>
      </c>
    </row>
    <row r="4746" spans="1:4" ht="15" customHeight="1">
      <c r="A4746" s="188">
        <v>21123</v>
      </c>
      <c r="B4746" s="188" t="s">
        <v>3877</v>
      </c>
      <c r="C4746" s="188" t="s">
        <v>7691</v>
      </c>
      <c r="D4746" s="405">
        <v>9.42</v>
      </c>
    </row>
    <row r="4747" spans="1:4" ht="15" customHeight="1">
      <c r="A4747" s="188">
        <v>21124</v>
      </c>
      <c r="B4747" s="188" t="s">
        <v>3878</v>
      </c>
      <c r="C4747" s="188" t="s">
        <v>7691</v>
      </c>
      <c r="D4747" s="405">
        <v>16.7</v>
      </c>
    </row>
    <row r="4748" spans="1:4" ht="15" customHeight="1">
      <c r="A4748" s="188">
        <v>21125</v>
      </c>
      <c r="B4748" s="188" t="s">
        <v>3879</v>
      </c>
      <c r="C4748" s="188" t="s">
        <v>7691</v>
      </c>
      <c r="D4748" s="405">
        <v>26.81</v>
      </c>
    </row>
    <row r="4749" spans="1:4" ht="15" customHeight="1">
      <c r="A4749" s="188">
        <v>38028</v>
      </c>
      <c r="B4749" s="188" t="s">
        <v>3880</v>
      </c>
      <c r="C4749" s="188" t="s">
        <v>7691</v>
      </c>
      <c r="D4749" s="405">
        <v>45.49</v>
      </c>
    </row>
    <row r="4750" spans="1:4" ht="15" customHeight="1">
      <c r="A4750" s="188">
        <v>38029</v>
      </c>
      <c r="B4750" s="188" t="s">
        <v>3881</v>
      </c>
      <c r="C4750" s="188" t="s">
        <v>7691</v>
      </c>
      <c r="D4750" s="405">
        <v>69.34</v>
      </c>
    </row>
    <row r="4751" spans="1:4" ht="15" customHeight="1">
      <c r="A4751" s="188">
        <v>38030</v>
      </c>
      <c r="B4751" s="188" t="s">
        <v>3882</v>
      </c>
      <c r="C4751" s="188" t="s">
        <v>7691</v>
      </c>
      <c r="D4751" s="405">
        <v>106.51</v>
      </c>
    </row>
    <row r="4752" spans="1:4" ht="15" customHeight="1">
      <c r="A4752" s="188">
        <v>38031</v>
      </c>
      <c r="B4752" s="188" t="s">
        <v>3883</v>
      </c>
      <c r="C4752" s="188" t="s">
        <v>7691</v>
      </c>
      <c r="D4752" s="405">
        <v>168.78</v>
      </c>
    </row>
    <row r="4753" spans="1:4">
      <c r="A4753" s="188">
        <v>39735</v>
      </c>
      <c r="B4753" s="188" t="s">
        <v>10140</v>
      </c>
      <c r="C4753" s="188" t="s">
        <v>7691</v>
      </c>
      <c r="D4753" s="405">
        <v>120.97</v>
      </c>
    </row>
    <row r="4754" spans="1:4" ht="15" customHeight="1">
      <c r="A4754" s="188">
        <v>39734</v>
      </c>
      <c r="B4754" s="188" t="s">
        <v>10141</v>
      </c>
      <c r="C4754" s="188" t="s">
        <v>7691</v>
      </c>
      <c r="D4754" s="405">
        <v>143.49</v>
      </c>
    </row>
    <row r="4755" spans="1:4" ht="15" customHeight="1">
      <c r="A4755" s="188">
        <v>39736</v>
      </c>
      <c r="B4755" s="188" t="s">
        <v>10142</v>
      </c>
      <c r="C4755" s="188" t="s">
        <v>7691</v>
      </c>
      <c r="D4755" s="405">
        <v>163.76</v>
      </c>
    </row>
    <row r="4756" spans="1:4" ht="15" customHeight="1">
      <c r="A4756" s="188">
        <v>39737</v>
      </c>
      <c r="B4756" s="188" t="s">
        <v>10143</v>
      </c>
      <c r="C4756" s="188" t="s">
        <v>7691</v>
      </c>
      <c r="D4756" s="405">
        <v>22.03</v>
      </c>
    </row>
    <row r="4757" spans="1:4" ht="15" customHeight="1">
      <c r="A4757" s="188">
        <v>39738</v>
      </c>
      <c r="B4757" s="188" t="s">
        <v>10144</v>
      </c>
      <c r="C4757" s="188" t="s">
        <v>7691</v>
      </c>
      <c r="D4757" s="405">
        <v>7.96</v>
      </c>
    </row>
    <row r="4758" spans="1:4">
      <c r="A4758" s="188">
        <v>39739</v>
      </c>
      <c r="B4758" s="188" t="s">
        <v>10145</v>
      </c>
      <c r="C4758" s="188" t="s">
        <v>7691</v>
      </c>
      <c r="D4758" s="405">
        <v>113.25</v>
      </c>
    </row>
    <row r="4759" spans="1:4" ht="15" customHeight="1">
      <c r="A4759" s="188">
        <v>39733</v>
      </c>
      <c r="B4759" s="188" t="s">
        <v>10146</v>
      </c>
      <c r="C4759" s="188" t="s">
        <v>7691</v>
      </c>
      <c r="D4759" s="405">
        <v>195.97</v>
      </c>
    </row>
    <row r="4760" spans="1:4" ht="15" customHeight="1">
      <c r="A4760" s="188">
        <v>39854</v>
      </c>
      <c r="B4760" s="188" t="s">
        <v>10147</v>
      </c>
      <c r="C4760" s="188" t="s">
        <v>7691</v>
      </c>
      <c r="D4760" s="405">
        <v>198.75</v>
      </c>
    </row>
    <row r="4761" spans="1:4" ht="15" customHeight="1">
      <c r="A4761" s="188">
        <v>39740</v>
      </c>
      <c r="B4761" s="188" t="s">
        <v>10148</v>
      </c>
      <c r="C4761" s="188" t="s">
        <v>7691</v>
      </c>
      <c r="D4761" s="405">
        <v>108.75</v>
      </c>
    </row>
    <row r="4762" spans="1:4" ht="15" customHeight="1">
      <c r="A4762" s="188">
        <v>39741</v>
      </c>
      <c r="B4762" s="188" t="s">
        <v>10149</v>
      </c>
      <c r="C4762" s="188" t="s">
        <v>7691</v>
      </c>
      <c r="D4762" s="405">
        <v>20.04</v>
      </c>
    </row>
    <row r="4763" spans="1:4" ht="15" customHeight="1">
      <c r="A4763" s="188">
        <v>39853</v>
      </c>
      <c r="B4763" s="188" t="s">
        <v>10150</v>
      </c>
      <c r="C4763" s="188" t="s">
        <v>7691</v>
      </c>
      <c r="D4763" s="405">
        <v>26.32</v>
      </c>
    </row>
    <row r="4764" spans="1:4">
      <c r="A4764" s="188">
        <v>39742</v>
      </c>
      <c r="B4764" s="188" t="s">
        <v>10151</v>
      </c>
      <c r="C4764" s="188" t="s">
        <v>7691</v>
      </c>
      <c r="D4764" s="405">
        <v>87.41</v>
      </c>
    </row>
    <row r="4765" spans="1:4" ht="15" customHeight="1">
      <c r="A4765" s="188">
        <v>39749</v>
      </c>
      <c r="B4765" s="188" t="s">
        <v>3884</v>
      </c>
      <c r="C4765" s="188" t="s">
        <v>7691</v>
      </c>
      <c r="D4765" s="405">
        <v>87</v>
      </c>
    </row>
    <row r="4766" spans="1:4">
      <c r="A4766" s="188">
        <v>39751</v>
      </c>
      <c r="B4766" s="188" t="s">
        <v>3885</v>
      </c>
      <c r="C4766" s="188" t="s">
        <v>7691</v>
      </c>
      <c r="D4766" s="405">
        <v>158.09</v>
      </c>
    </row>
    <row r="4767" spans="1:4" ht="15" customHeight="1">
      <c r="A4767" s="188">
        <v>39750</v>
      </c>
      <c r="B4767" s="188" t="s">
        <v>3886</v>
      </c>
      <c r="C4767" s="188" t="s">
        <v>7691</v>
      </c>
      <c r="D4767" s="405">
        <v>131.4</v>
      </c>
    </row>
    <row r="4768" spans="1:4" ht="15" customHeight="1">
      <c r="A4768" s="188">
        <v>39747</v>
      </c>
      <c r="B4768" s="188" t="s">
        <v>3887</v>
      </c>
      <c r="C4768" s="188" t="s">
        <v>7691</v>
      </c>
      <c r="D4768" s="405">
        <v>42.27</v>
      </c>
    </row>
    <row r="4769" spans="1:4" ht="15" customHeight="1">
      <c r="A4769" s="188">
        <v>39753</v>
      </c>
      <c r="B4769" s="188" t="s">
        <v>3888</v>
      </c>
      <c r="C4769" s="188" t="s">
        <v>7691</v>
      </c>
      <c r="D4769" s="405">
        <v>291.01</v>
      </c>
    </row>
    <row r="4770" spans="1:4" ht="15" customHeight="1">
      <c r="A4770" s="188">
        <v>39754</v>
      </c>
      <c r="B4770" s="188" t="s">
        <v>3889</v>
      </c>
      <c r="C4770" s="188" t="s">
        <v>7691</v>
      </c>
      <c r="D4770" s="405">
        <v>428.74</v>
      </c>
    </row>
    <row r="4771" spans="1:4" ht="15" customHeight="1">
      <c r="A4771" s="188">
        <v>39748</v>
      </c>
      <c r="B4771" s="188" t="s">
        <v>3890</v>
      </c>
      <c r="C4771" s="188" t="s">
        <v>7691</v>
      </c>
      <c r="D4771" s="405">
        <v>68.39</v>
      </c>
    </row>
    <row r="4772" spans="1:4" ht="15" customHeight="1">
      <c r="A4772" s="188">
        <v>39755</v>
      </c>
      <c r="B4772" s="188" t="s">
        <v>3891</v>
      </c>
      <c r="C4772" s="188" t="s">
        <v>7691</v>
      </c>
      <c r="D4772" s="405">
        <v>650.07000000000005</v>
      </c>
    </row>
    <row r="4773" spans="1:4">
      <c r="A4773" s="188">
        <v>12742</v>
      </c>
      <c r="B4773" s="188" t="s">
        <v>3892</v>
      </c>
      <c r="C4773" s="188" t="s">
        <v>7691</v>
      </c>
      <c r="D4773" s="405">
        <v>514.74</v>
      </c>
    </row>
    <row r="4774" spans="1:4" ht="15" customHeight="1">
      <c r="A4774" s="188">
        <v>12713</v>
      </c>
      <c r="B4774" s="188" t="s">
        <v>3893</v>
      </c>
      <c r="C4774" s="188" t="s">
        <v>7691</v>
      </c>
      <c r="D4774" s="405">
        <v>27.3</v>
      </c>
    </row>
    <row r="4775" spans="1:4">
      <c r="A4775" s="188">
        <v>12743</v>
      </c>
      <c r="B4775" s="188" t="s">
        <v>3894</v>
      </c>
      <c r="C4775" s="188" t="s">
        <v>7691</v>
      </c>
      <c r="D4775" s="405">
        <v>46.96</v>
      </c>
    </row>
    <row r="4776" spans="1:4" ht="15" customHeight="1">
      <c r="A4776" s="188">
        <v>12744</v>
      </c>
      <c r="B4776" s="188" t="s">
        <v>3895</v>
      </c>
      <c r="C4776" s="188" t="s">
        <v>7691</v>
      </c>
      <c r="D4776" s="405">
        <v>59.6</v>
      </c>
    </row>
    <row r="4777" spans="1:4">
      <c r="A4777" s="188">
        <v>12745</v>
      </c>
      <c r="B4777" s="188" t="s">
        <v>3896</v>
      </c>
      <c r="C4777" s="188" t="s">
        <v>7691</v>
      </c>
      <c r="D4777" s="405">
        <v>86.55</v>
      </c>
    </row>
    <row r="4778" spans="1:4" ht="15" customHeight="1">
      <c r="A4778" s="188">
        <v>12746</v>
      </c>
      <c r="B4778" s="188" t="s">
        <v>3897</v>
      </c>
      <c r="C4778" s="188" t="s">
        <v>7691</v>
      </c>
      <c r="D4778" s="405">
        <v>116.88</v>
      </c>
    </row>
    <row r="4779" spans="1:4">
      <c r="A4779" s="188">
        <v>12747</v>
      </c>
      <c r="B4779" s="188" t="s">
        <v>3898</v>
      </c>
      <c r="C4779" s="188" t="s">
        <v>7691</v>
      </c>
      <c r="D4779" s="405">
        <v>169.5</v>
      </c>
    </row>
    <row r="4780" spans="1:4" ht="15" customHeight="1">
      <c r="A4780" s="188">
        <v>12748</v>
      </c>
      <c r="B4780" s="188" t="s">
        <v>3899</v>
      </c>
      <c r="C4780" s="188" t="s">
        <v>7691</v>
      </c>
      <c r="D4780" s="405">
        <v>238.79</v>
      </c>
    </row>
    <row r="4781" spans="1:4">
      <c r="A4781" s="188">
        <v>12749</v>
      </c>
      <c r="B4781" s="188" t="s">
        <v>3900</v>
      </c>
      <c r="C4781" s="188" t="s">
        <v>7691</v>
      </c>
      <c r="D4781" s="405">
        <v>349.08</v>
      </c>
    </row>
    <row r="4782" spans="1:4" ht="15" customHeight="1">
      <c r="A4782" s="188">
        <v>39726</v>
      </c>
      <c r="B4782" s="188" t="s">
        <v>3901</v>
      </c>
      <c r="C4782" s="188" t="s">
        <v>7691</v>
      </c>
      <c r="D4782" s="405">
        <v>114.66</v>
      </c>
    </row>
    <row r="4783" spans="1:4" ht="15" customHeight="1">
      <c r="A4783" s="188">
        <v>39728</v>
      </c>
      <c r="B4783" s="188" t="s">
        <v>3902</v>
      </c>
      <c r="C4783" s="188" t="s">
        <v>7691</v>
      </c>
      <c r="D4783" s="405">
        <v>201.51</v>
      </c>
    </row>
    <row r="4784" spans="1:4">
      <c r="A4784" s="188">
        <v>39727</v>
      </c>
      <c r="B4784" s="188" t="s">
        <v>3903</v>
      </c>
      <c r="C4784" s="188" t="s">
        <v>7691</v>
      </c>
      <c r="D4784" s="405">
        <v>165.83</v>
      </c>
    </row>
    <row r="4785" spans="1:4" ht="15" customHeight="1">
      <c r="A4785" s="188">
        <v>39724</v>
      </c>
      <c r="B4785" s="188" t="s">
        <v>3904</v>
      </c>
      <c r="C4785" s="188" t="s">
        <v>7691</v>
      </c>
      <c r="D4785" s="405">
        <v>50.77</v>
      </c>
    </row>
    <row r="4786" spans="1:4" ht="15" customHeight="1">
      <c r="A4786" s="188">
        <v>39729</v>
      </c>
      <c r="B4786" s="188" t="s">
        <v>3905</v>
      </c>
      <c r="C4786" s="188" t="s">
        <v>7691</v>
      </c>
      <c r="D4786" s="405">
        <v>279.06</v>
      </c>
    </row>
    <row r="4787" spans="1:4" ht="15" customHeight="1">
      <c r="A4787" s="188">
        <v>39730</v>
      </c>
      <c r="B4787" s="188" t="s">
        <v>3906</v>
      </c>
      <c r="C4787" s="188" t="s">
        <v>7691</v>
      </c>
      <c r="D4787" s="405">
        <v>362.07</v>
      </c>
    </row>
    <row r="4788" spans="1:4" ht="15" customHeight="1">
      <c r="A4788" s="188">
        <v>39731</v>
      </c>
      <c r="B4788" s="188" t="s">
        <v>3907</v>
      </c>
      <c r="C4788" s="188" t="s">
        <v>7691</v>
      </c>
      <c r="D4788" s="405">
        <v>536.25</v>
      </c>
    </row>
    <row r="4789" spans="1:4" ht="15" customHeight="1">
      <c r="A4789" s="188">
        <v>39725</v>
      </c>
      <c r="B4789" s="188" t="s">
        <v>3908</v>
      </c>
      <c r="C4789" s="188" t="s">
        <v>7691</v>
      </c>
      <c r="D4789" s="405">
        <v>82.76</v>
      </c>
    </row>
    <row r="4790" spans="1:4" ht="15" customHeight="1">
      <c r="A4790" s="188">
        <v>39732</v>
      </c>
      <c r="B4790" s="188" t="s">
        <v>3909</v>
      </c>
      <c r="C4790" s="188" t="s">
        <v>7691</v>
      </c>
      <c r="D4790" s="405">
        <v>789.33</v>
      </c>
    </row>
    <row r="4791" spans="1:4" ht="15" customHeight="1">
      <c r="A4791" s="188">
        <v>39660</v>
      </c>
      <c r="B4791" s="188" t="s">
        <v>3910</v>
      </c>
      <c r="C4791" s="188" t="s">
        <v>7691</v>
      </c>
      <c r="D4791" s="405">
        <v>35.97</v>
      </c>
    </row>
    <row r="4792" spans="1:4" ht="15" customHeight="1">
      <c r="A4792" s="188">
        <v>39662</v>
      </c>
      <c r="B4792" s="188" t="s">
        <v>3911</v>
      </c>
      <c r="C4792" s="188" t="s">
        <v>7691</v>
      </c>
      <c r="D4792" s="405">
        <v>17.239999999999998</v>
      </c>
    </row>
    <row r="4793" spans="1:4">
      <c r="A4793" s="188">
        <v>39661</v>
      </c>
      <c r="B4793" s="188" t="s">
        <v>3912</v>
      </c>
      <c r="C4793" s="188" t="s">
        <v>7691</v>
      </c>
      <c r="D4793" s="405">
        <v>11.75</v>
      </c>
    </row>
    <row r="4794" spans="1:4" ht="15" customHeight="1">
      <c r="A4794" s="188">
        <v>39666</v>
      </c>
      <c r="B4794" s="188" t="s">
        <v>10152</v>
      </c>
      <c r="C4794" s="188" t="s">
        <v>7691</v>
      </c>
      <c r="D4794" s="405">
        <v>54.11</v>
      </c>
    </row>
    <row r="4795" spans="1:4">
      <c r="A4795" s="188">
        <v>39664</v>
      </c>
      <c r="B4795" s="188" t="s">
        <v>3913</v>
      </c>
      <c r="C4795" s="188" t="s">
        <v>7691</v>
      </c>
      <c r="D4795" s="405">
        <v>26.52</v>
      </c>
    </row>
    <row r="4796" spans="1:4" ht="15" customHeight="1">
      <c r="A4796" s="188">
        <v>39663</v>
      </c>
      <c r="B4796" s="188" t="s">
        <v>3914</v>
      </c>
      <c r="C4796" s="188" t="s">
        <v>7691</v>
      </c>
      <c r="D4796" s="405">
        <v>21.2</v>
      </c>
    </row>
    <row r="4797" spans="1:4" ht="15" customHeight="1">
      <c r="A4797" s="188">
        <v>39665</v>
      </c>
      <c r="B4797" s="188" t="s">
        <v>10153</v>
      </c>
      <c r="C4797" s="188" t="s">
        <v>7691</v>
      </c>
      <c r="D4797" s="405">
        <v>44.74</v>
      </c>
    </row>
    <row r="4798" spans="1:4">
      <c r="A4798" s="188">
        <v>39752</v>
      </c>
      <c r="B4798" s="188" t="s">
        <v>3915</v>
      </c>
      <c r="C4798" s="188" t="s">
        <v>7691</v>
      </c>
      <c r="D4798" s="405">
        <v>224.95</v>
      </c>
    </row>
    <row r="4799" spans="1:4" ht="15" customHeight="1">
      <c r="A4799" s="188">
        <v>7725</v>
      </c>
      <c r="B4799" s="188" t="s">
        <v>28131</v>
      </c>
      <c r="C4799" s="188" t="s">
        <v>7691</v>
      </c>
      <c r="D4799" s="405">
        <v>150.66999999999999</v>
      </c>
    </row>
    <row r="4800" spans="1:4">
      <c r="A4800" s="188">
        <v>7753</v>
      </c>
      <c r="B4800" s="188" t="s">
        <v>28132</v>
      </c>
      <c r="C4800" s="188" t="s">
        <v>7691</v>
      </c>
      <c r="D4800" s="405">
        <v>293.74</v>
      </c>
    </row>
    <row r="4801" spans="1:4" ht="15" customHeight="1">
      <c r="A4801" s="188">
        <v>13256</v>
      </c>
      <c r="B4801" s="188" t="s">
        <v>28133</v>
      </c>
      <c r="C4801" s="188" t="s">
        <v>7691</v>
      </c>
      <c r="D4801" s="405">
        <v>411.49</v>
      </c>
    </row>
    <row r="4802" spans="1:4">
      <c r="A4802" s="188">
        <v>7757</v>
      </c>
      <c r="B4802" s="188" t="s">
        <v>28134</v>
      </c>
      <c r="C4802" s="188" t="s">
        <v>7691</v>
      </c>
      <c r="D4802" s="405">
        <v>438.71</v>
      </c>
    </row>
    <row r="4803" spans="1:4" ht="15" customHeight="1">
      <c r="A4803" s="188">
        <v>7758</v>
      </c>
      <c r="B4803" s="188" t="s">
        <v>28135</v>
      </c>
      <c r="C4803" s="188" t="s">
        <v>7691</v>
      </c>
      <c r="D4803" s="405">
        <v>635.59</v>
      </c>
    </row>
    <row r="4804" spans="1:4" ht="15" customHeight="1">
      <c r="A4804" s="188">
        <v>7759</v>
      </c>
      <c r="B4804" s="188" t="s">
        <v>28136</v>
      </c>
      <c r="C4804" s="188" t="s">
        <v>7691</v>
      </c>
      <c r="D4804" s="406">
        <v>1761.24</v>
      </c>
    </row>
    <row r="4805" spans="1:4" ht="15" customHeight="1">
      <c r="A4805" s="188">
        <v>40334</v>
      </c>
      <c r="B4805" s="188" t="s">
        <v>28137</v>
      </c>
      <c r="C4805" s="188" t="s">
        <v>7691</v>
      </c>
      <c r="D4805" s="405">
        <v>69</v>
      </c>
    </row>
    <row r="4806" spans="1:4" ht="15" customHeight="1">
      <c r="A4806" s="188">
        <v>7745</v>
      </c>
      <c r="B4806" s="188" t="s">
        <v>28138</v>
      </c>
      <c r="C4806" s="188" t="s">
        <v>7691</v>
      </c>
      <c r="D4806" s="405">
        <v>77.86</v>
      </c>
    </row>
    <row r="4807" spans="1:4">
      <c r="A4807" s="188">
        <v>7714</v>
      </c>
      <c r="B4807" s="188" t="s">
        <v>28139</v>
      </c>
      <c r="C4807" s="188" t="s">
        <v>7691</v>
      </c>
      <c r="D4807" s="405">
        <v>93.06</v>
      </c>
    </row>
    <row r="4808" spans="1:4" ht="15" customHeight="1">
      <c r="A4808" s="188">
        <v>7742</v>
      </c>
      <c r="B4808" s="188" t="s">
        <v>28140</v>
      </c>
      <c r="C4808" s="188" t="s">
        <v>7691</v>
      </c>
      <c r="D4808" s="405">
        <v>205.36</v>
      </c>
    </row>
    <row r="4809" spans="1:4" ht="15" customHeight="1">
      <c r="A4809" s="188">
        <v>7750</v>
      </c>
      <c r="B4809" s="188" t="s">
        <v>28141</v>
      </c>
      <c r="C4809" s="188" t="s">
        <v>7691</v>
      </c>
      <c r="D4809" s="405">
        <v>250.69</v>
      </c>
    </row>
    <row r="4810" spans="1:4" ht="15" customHeight="1">
      <c r="A4810" s="188">
        <v>7756</v>
      </c>
      <c r="B4810" s="188" t="s">
        <v>28142</v>
      </c>
      <c r="C4810" s="188" t="s">
        <v>7691</v>
      </c>
      <c r="D4810" s="405">
        <v>288.04000000000002</v>
      </c>
    </row>
    <row r="4811" spans="1:4" ht="15" customHeight="1">
      <c r="A4811" s="188">
        <v>7765</v>
      </c>
      <c r="B4811" s="188" t="s">
        <v>28143</v>
      </c>
      <c r="C4811" s="188" t="s">
        <v>7691</v>
      </c>
      <c r="D4811" s="405">
        <v>322.86</v>
      </c>
    </row>
    <row r="4812" spans="1:4">
      <c r="A4812" s="188">
        <v>12569</v>
      </c>
      <c r="B4812" s="188" t="s">
        <v>28144</v>
      </c>
      <c r="C4812" s="188" t="s">
        <v>7691</v>
      </c>
      <c r="D4812" s="405">
        <v>445.67</v>
      </c>
    </row>
    <row r="4813" spans="1:4" ht="15" customHeight="1">
      <c r="A4813" s="188">
        <v>7766</v>
      </c>
      <c r="B4813" s="188" t="s">
        <v>28145</v>
      </c>
      <c r="C4813" s="188" t="s">
        <v>7691</v>
      </c>
      <c r="D4813" s="405">
        <v>473.53</v>
      </c>
    </row>
    <row r="4814" spans="1:4" ht="15" customHeight="1">
      <c r="A4814" s="188">
        <v>7767</v>
      </c>
      <c r="B4814" s="188" t="s">
        <v>28146</v>
      </c>
      <c r="C4814" s="188" t="s">
        <v>7691</v>
      </c>
      <c r="D4814" s="405">
        <v>679.91</v>
      </c>
    </row>
    <row r="4815" spans="1:4" ht="15" customHeight="1">
      <c r="A4815" s="188">
        <v>7727</v>
      </c>
      <c r="B4815" s="188" t="s">
        <v>28147</v>
      </c>
      <c r="C4815" s="188" t="s">
        <v>7691</v>
      </c>
      <c r="D4815" s="406">
        <v>1975.16</v>
      </c>
    </row>
    <row r="4816" spans="1:4" ht="15" customHeight="1">
      <c r="A4816" s="188">
        <v>7760</v>
      </c>
      <c r="B4816" s="188" t="s">
        <v>28148</v>
      </c>
      <c r="C4816" s="188" t="s">
        <v>7691</v>
      </c>
      <c r="D4816" s="405">
        <v>78.5</v>
      </c>
    </row>
    <row r="4817" spans="1:4" ht="15" customHeight="1">
      <c r="A4817" s="188">
        <v>7761</v>
      </c>
      <c r="B4817" s="188" t="s">
        <v>28149</v>
      </c>
      <c r="C4817" s="188" t="s">
        <v>7691</v>
      </c>
      <c r="D4817" s="405">
        <v>82.29</v>
      </c>
    </row>
    <row r="4818" spans="1:4" ht="15" customHeight="1">
      <c r="A4818" s="188">
        <v>7752</v>
      </c>
      <c r="B4818" s="188" t="s">
        <v>28150</v>
      </c>
      <c r="C4818" s="188" t="s">
        <v>7691</v>
      </c>
      <c r="D4818" s="405">
        <v>100.02</v>
      </c>
    </row>
    <row r="4819" spans="1:4" ht="15" customHeight="1">
      <c r="A4819" s="188">
        <v>7762</v>
      </c>
      <c r="B4819" s="188" t="s">
        <v>28151</v>
      </c>
      <c r="C4819" s="188" t="s">
        <v>7691</v>
      </c>
      <c r="D4819" s="405">
        <v>130.72</v>
      </c>
    </row>
    <row r="4820" spans="1:4">
      <c r="A4820" s="188">
        <v>7722</v>
      </c>
      <c r="B4820" s="188" t="s">
        <v>28152</v>
      </c>
      <c r="C4820" s="188" t="s">
        <v>7691</v>
      </c>
      <c r="D4820" s="405">
        <v>200.04</v>
      </c>
    </row>
    <row r="4821" spans="1:4" ht="15" customHeight="1">
      <c r="A4821" s="188">
        <v>7763</v>
      </c>
      <c r="B4821" s="188" t="s">
        <v>28153</v>
      </c>
      <c r="C4821" s="188" t="s">
        <v>7691</v>
      </c>
      <c r="D4821" s="405">
        <v>243.73</v>
      </c>
    </row>
    <row r="4822" spans="1:4" ht="15" customHeight="1">
      <c r="A4822" s="188">
        <v>7764</v>
      </c>
      <c r="B4822" s="188" t="s">
        <v>28154</v>
      </c>
      <c r="C4822" s="188" t="s">
        <v>7691</v>
      </c>
      <c r="D4822" s="405">
        <v>291.20999999999998</v>
      </c>
    </row>
    <row r="4823" spans="1:4" ht="15" customHeight="1">
      <c r="A4823" s="188">
        <v>12572</v>
      </c>
      <c r="B4823" s="188" t="s">
        <v>28155</v>
      </c>
      <c r="C4823" s="188" t="s">
        <v>7691</v>
      </c>
      <c r="D4823" s="405">
        <v>411.49</v>
      </c>
    </row>
    <row r="4824" spans="1:4" ht="15" customHeight="1">
      <c r="A4824" s="188">
        <v>12573</v>
      </c>
      <c r="B4824" s="188" t="s">
        <v>28156</v>
      </c>
      <c r="C4824" s="188" t="s">
        <v>7691</v>
      </c>
      <c r="D4824" s="405">
        <v>541.27</v>
      </c>
    </row>
    <row r="4825" spans="1:4" ht="15" customHeight="1">
      <c r="A4825" s="188">
        <v>12574</v>
      </c>
      <c r="B4825" s="188" t="s">
        <v>28157</v>
      </c>
      <c r="C4825" s="188" t="s">
        <v>7691</v>
      </c>
      <c r="D4825" s="405">
        <v>654.46</v>
      </c>
    </row>
    <row r="4826" spans="1:4" ht="15" customHeight="1">
      <c r="A4826" s="188">
        <v>12575</v>
      </c>
      <c r="B4826" s="188" t="s">
        <v>28158</v>
      </c>
      <c r="C4826" s="188" t="s">
        <v>7691</v>
      </c>
      <c r="D4826" s="405">
        <v>993.91</v>
      </c>
    </row>
    <row r="4827" spans="1:4">
      <c r="A4827" s="188">
        <v>12576</v>
      </c>
      <c r="B4827" s="188" t="s">
        <v>28159</v>
      </c>
      <c r="C4827" s="188" t="s">
        <v>7691</v>
      </c>
      <c r="D4827" s="405">
        <v>120.28</v>
      </c>
    </row>
    <row r="4828" spans="1:4" ht="15" customHeight="1">
      <c r="A4828" s="188">
        <v>12577</v>
      </c>
      <c r="B4828" s="188" t="s">
        <v>28160</v>
      </c>
      <c r="C4828" s="188" t="s">
        <v>7691</v>
      </c>
      <c r="D4828" s="405">
        <v>162.06</v>
      </c>
    </row>
    <row r="4829" spans="1:4">
      <c r="A4829" s="188">
        <v>12578</v>
      </c>
      <c r="B4829" s="188" t="s">
        <v>28161</v>
      </c>
      <c r="C4829" s="188" t="s">
        <v>7691</v>
      </c>
      <c r="D4829" s="405">
        <v>196.25</v>
      </c>
    </row>
    <row r="4830" spans="1:4" ht="15" customHeight="1">
      <c r="A4830" s="188">
        <v>12579</v>
      </c>
      <c r="B4830" s="188" t="s">
        <v>28162</v>
      </c>
      <c r="C4830" s="188" t="s">
        <v>7691</v>
      </c>
      <c r="D4830" s="405">
        <v>338.05</v>
      </c>
    </row>
    <row r="4831" spans="1:4">
      <c r="A4831" s="188">
        <v>12580</v>
      </c>
      <c r="B4831" s="188" t="s">
        <v>28163</v>
      </c>
      <c r="C4831" s="188" t="s">
        <v>7691</v>
      </c>
      <c r="D4831" s="405">
        <v>352.23</v>
      </c>
    </row>
    <row r="4832" spans="1:4">
      <c r="A4832" s="188">
        <v>12581</v>
      </c>
      <c r="B4832" s="188" t="s">
        <v>28164</v>
      </c>
      <c r="C4832" s="188" t="s">
        <v>7691</v>
      </c>
      <c r="D4832" s="405">
        <v>377.3</v>
      </c>
    </row>
    <row r="4833" spans="1:4" ht="15" customHeight="1">
      <c r="A4833" s="188">
        <v>7720</v>
      </c>
      <c r="B4833" s="188" t="s">
        <v>28165</v>
      </c>
      <c r="C4833" s="188" t="s">
        <v>7691</v>
      </c>
      <c r="D4833" s="405">
        <v>590.01</v>
      </c>
    </row>
    <row r="4834" spans="1:4">
      <c r="A4834" s="188">
        <v>40335</v>
      </c>
      <c r="B4834" s="188" t="s">
        <v>28166</v>
      </c>
      <c r="C4834" s="188" t="s">
        <v>7691</v>
      </c>
      <c r="D4834" s="405">
        <v>123.44</v>
      </c>
    </row>
    <row r="4835" spans="1:4" ht="15" customHeight="1">
      <c r="A4835" s="188">
        <v>7740</v>
      </c>
      <c r="B4835" s="188" t="s">
        <v>28167</v>
      </c>
      <c r="C4835" s="188" t="s">
        <v>7691</v>
      </c>
      <c r="D4835" s="405">
        <v>126.61</v>
      </c>
    </row>
    <row r="4836" spans="1:4" ht="15" customHeight="1">
      <c r="A4836" s="188">
        <v>7741</v>
      </c>
      <c r="B4836" s="188" t="s">
        <v>28168</v>
      </c>
      <c r="C4836" s="188" t="s">
        <v>7691</v>
      </c>
      <c r="D4836" s="405">
        <v>234.23</v>
      </c>
    </row>
    <row r="4837" spans="1:4" ht="15" customHeight="1">
      <c r="A4837" s="188">
        <v>7774</v>
      </c>
      <c r="B4837" s="188" t="s">
        <v>28169</v>
      </c>
      <c r="C4837" s="188" t="s">
        <v>7691</v>
      </c>
      <c r="D4837" s="405">
        <v>287.41000000000003</v>
      </c>
    </row>
    <row r="4838" spans="1:4" ht="15" customHeight="1">
      <c r="A4838" s="188">
        <v>7744</v>
      </c>
      <c r="B4838" s="188" t="s">
        <v>28170</v>
      </c>
      <c r="C4838" s="188" t="s">
        <v>7691</v>
      </c>
      <c r="D4838" s="405">
        <v>375.4</v>
      </c>
    </row>
    <row r="4839" spans="1:4" ht="15" customHeight="1">
      <c r="A4839" s="188">
        <v>7773</v>
      </c>
      <c r="B4839" s="188" t="s">
        <v>28171</v>
      </c>
      <c r="C4839" s="188" t="s">
        <v>7691</v>
      </c>
      <c r="D4839" s="405">
        <v>383.7</v>
      </c>
    </row>
    <row r="4840" spans="1:4" ht="15" customHeight="1">
      <c r="A4840" s="188">
        <v>7754</v>
      </c>
      <c r="B4840" s="188" t="s">
        <v>28172</v>
      </c>
      <c r="C4840" s="188" t="s">
        <v>7691</v>
      </c>
      <c r="D4840" s="405">
        <v>581.78</v>
      </c>
    </row>
    <row r="4841" spans="1:4" ht="15" customHeight="1">
      <c r="A4841" s="188">
        <v>7735</v>
      </c>
      <c r="B4841" s="188" t="s">
        <v>28173</v>
      </c>
      <c r="C4841" s="188" t="s">
        <v>7691</v>
      </c>
      <c r="D4841" s="405">
        <v>753.35</v>
      </c>
    </row>
    <row r="4842" spans="1:4" ht="15" customHeight="1">
      <c r="A4842" s="188">
        <v>7755</v>
      </c>
      <c r="B4842" s="188" t="s">
        <v>28174</v>
      </c>
      <c r="C4842" s="188" t="s">
        <v>7691</v>
      </c>
      <c r="D4842" s="405">
        <v>149.4</v>
      </c>
    </row>
    <row r="4843" spans="1:4">
      <c r="A4843" s="188">
        <v>7776</v>
      </c>
      <c r="B4843" s="188" t="s">
        <v>28175</v>
      </c>
      <c r="C4843" s="188" t="s">
        <v>7691</v>
      </c>
      <c r="D4843" s="405">
        <v>311.45999999999998</v>
      </c>
    </row>
    <row r="4844" spans="1:4" ht="15" customHeight="1">
      <c r="A4844" s="188">
        <v>7743</v>
      </c>
      <c r="B4844" s="188" t="s">
        <v>28176</v>
      </c>
      <c r="C4844" s="188" t="s">
        <v>7691</v>
      </c>
      <c r="D4844" s="405">
        <v>329.82</v>
      </c>
    </row>
    <row r="4845" spans="1:4">
      <c r="A4845" s="188">
        <v>7733</v>
      </c>
      <c r="B4845" s="188" t="s">
        <v>28177</v>
      </c>
      <c r="C4845" s="188" t="s">
        <v>7691</v>
      </c>
      <c r="D4845" s="405">
        <v>430.48</v>
      </c>
    </row>
    <row r="4846" spans="1:4" ht="15" customHeight="1">
      <c r="A4846" s="188">
        <v>7775</v>
      </c>
      <c r="B4846" s="188" t="s">
        <v>28178</v>
      </c>
      <c r="C4846" s="188" t="s">
        <v>7691</v>
      </c>
      <c r="D4846" s="405">
        <v>471.63</v>
      </c>
    </row>
    <row r="4847" spans="1:4" ht="15" customHeight="1">
      <c r="A4847" s="188">
        <v>7734</v>
      </c>
      <c r="B4847" s="188" t="s">
        <v>28179</v>
      </c>
      <c r="C4847" s="188" t="s">
        <v>7691</v>
      </c>
      <c r="D4847" s="405">
        <v>667.88</v>
      </c>
    </row>
    <row r="4848" spans="1:4" ht="15" customHeight="1">
      <c r="A4848" s="188">
        <v>37449</v>
      </c>
      <c r="B4848" s="188" t="s">
        <v>28180</v>
      </c>
      <c r="C4848" s="188" t="s">
        <v>7691</v>
      </c>
      <c r="D4848" s="405">
        <v>22</v>
      </c>
    </row>
    <row r="4849" spans="1:4" ht="15" customHeight="1">
      <c r="A4849" s="188">
        <v>37450</v>
      </c>
      <c r="B4849" s="188" t="s">
        <v>28181</v>
      </c>
      <c r="C4849" s="188" t="s">
        <v>7691</v>
      </c>
      <c r="D4849" s="405">
        <v>30.79</v>
      </c>
    </row>
    <row r="4850" spans="1:4">
      <c r="A4850" s="188">
        <v>37451</v>
      </c>
      <c r="B4850" s="188" t="s">
        <v>28182</v>
      </c>
      <c r="C4850" s="188" t="s">
        <v>7691</v>
      </c>
      <c r="D4850" s="405">
        <v>43</v>
      </c>
    </row>
    <row r="4851" spans="1:4" ht="15" customHeight="1">
      <c r="A4851" s="188">
        <v>37452</v>
      </c>
      <c r="B4851" s="188" t="s">
        <v>28183</v>
      </c>
      <c r="C4851" s="188" t="s">
        <v>7691</v>
      </c>
      <c r="D4851" s="405">
        <v>62.5</v>
      </c>
    </row>
    <row r="4852" spans="1:4">
      <c r="A4852" s="188">
        <v>37453</v>
      </c>
      <c r="B4852" s="188" t="s">
        <v>28184</v>
      </c>
      <c r="C4852" s="188" t="s">
        <v>7691</v>
      </c>
      <c r="D4852" s="405">
        <v>71.97</v>
      </c>
    </row>
    <row r="4853" spans="1:4" ht="15" customHeight="1">
      <c r="A4853" s="188">
        <v>7778</v>
      </c>
      <c r="B4853" s="188" t="s">
        <v>28185</v>
      </c>
      <c r="C4853" s="188" t="s">
        <v>7691</v>
      </c>
      <c r="D4853" s="405">
        <v>26.99</v>
      </c>
    </row>
    <row r="4854" spans="1:4">
      <c r="A4854" s="188">
        <v>7796</v>
      </c>
      <c r="B4854" s="188" t="s">
        <v>28186</v>
      </c>
      <c r="C4854" s="188" t="s">
        <v>7691</v>
      </c>
      <c r="D4854" s="405">
        <v>37</v>
      </c>
    </row>
    <row r="4855" spans="1:4" ht="15" customHeight="1">
      <c r="A4855" s="188">
        <v>7781</v>
      </c>
      <c r="B4855" s="188" t="s">
        <v>28187</v>
      </c>
      <c r="C4855" s="188" t="s">
        <v>7691</v>
      </c>
      <c r="D4855" s="405">
        <v>43.72</v>
      </c>
    </row>
    <row r="4856" spans="1:4" ht="15" customHeight="1">
      <c r="A4856" s="188">
        <v>7795</v>
      </c>
      <c r="B4856" s="188" t="s">
        <v>28188</v>
      </c>
      <c r="C4856" s="188" t="s">
        <v>7691</v>
      </c>
      <c r="D4856" s="405">
        <v>65.069999999999993</v>
      </c>
    </row>
    <row r="4857" spans="1:4">
      <c r="A4857" s="188">
        <v>7791</v>
      </c>
      <c r="B4857" s="188" t="s">
        <v>28189</v>
      </c>
      <c r="C4857" s="188" t="s">
        <v>7691</v>
      </c>
      <c r="D4857" s="405">
        <v>77.89</v>
      </c>
    </row>
    <row r="4858" spans="1:4" ht="15" customHeight="1">
      <c r="A4858" s="188">
        <v>7783</v>
      </c>
      <c r="B4858" s="188" t="s">
        <v>28190</v>
      </c>
      <c r="C4858" s="188" t="s">
        <v>7691</v>
      </c>
      <c r="D4858" s="405">
        <v>27.6</v>
      </c>
    </row>
    <row r="4859" spans="1:4">
      <c r="A4859" s="188">
        <v>7790</v>
      </c>
      <c r="B4859" s="188" t="s">
        <v>28191</v>
      </c>
      <c r="C4859" s="188" t="s">
        <v>7691</v>
      </c>
      <c r="D4859" s="405">
        <v>43.5</v>
      </c>
    </row>
    <row r="4860" spans="1:4" ht="15" customHeight="1">
      <c r="A4860" s="188">
        <v>7785</v>
      </c>
      <c r="B4860" s="188" t="s">
        <v>28192</v>
      </c>
      <c r="C4860" s="188" t="s">
        <v>7691</v>
      </c>
      <c r="D4860" s="405">
        <v>48</v>
      </c>
    </row>
    <row r="4861" spans="1:4">
      <c r="A4861" s="188">
        <v>7792</v>
      </c>
      <c r="B4861" s="188" t="s">
        <v>28193</v>
      </c>
      <c r="C4861" s="188" t="s">
        <v>7691</v>
      </c>
      <c r="D4861" s="405">
        <v>68.069999999999993</v>
      </c>
    </row>
    <row r="4862" spans="1:4" ht="15" customHeight="1">
      <c r="A4862" s="188">
        <v>7793</v>
      </c>
      <c r="B4862" s="188" t="s">
        <v>28194</v>
      </c>
      <c r="C4862" s="188" t="s">
        <v>7691</v>
      </c>
      <c r="D4862" s="405">
        <v>80.400000000000006</v>
      </c>
    </row>
    <row r="4863" spans="1:4">
      <c r="A4863" s="188">
        <v>13159</v>
      </c>
      <c r="B4863" s="188" t="s">
        <v>28195</v>
      </c>
      <c r="C4863" s="188" t="s">
        <v>7691</v>
      </c>
      <c r="D4863" s="405">
        <v>70</v>
      </c>
    </row>
    <row r="4864" spans="1:4" ht="15" customHeight="1">
      <c r="A4864" s="188">
        <v>13168</v>
      </c>
      <c r="B4864" s="188" t="s">
        <v>28196</v>
      </c>
      <c r="C4864" s="188" t="s">
        <v>7691</v>
      </c>
      <c r="D4864" s="405">
        <v>85</v>
      </c>
    </row>
    <row r="4865" spans="1:4">
      <c r="A4865" s="188">
        <v>13173</v>
      </c>
      <c r="B4865" s="188" t="s">
        <v>28197</v>
      </c>
      <c r="C4865" s="188" t="s">
        <v>7691</v>
      </c>
      <c r="D4865" s="405">
        <v>114.99</v>
      </c>
    </row>
    <row r="4866" spans="1:4" ht="15" customHeight="1">
      <c r="A4866" s="188">
        <v>12583</v>
      </c>
      <c r="B4866" s="188" t="s">
        <v>28198</v>
      </c>
      <c r="C4866" s="188" t="s">
        <v>7691</v>
      </c>
      <c r="D4866" s="405">
        <v>22.99</v>
      </c>
    </row>
    <row r="4867" spans="1:4">
      <c r="A4867" s="188">
        <v>12584</v>
      </c>
      <c r="B4867" s="188" t="s">
        <v>28199</v>
      </c>
      <c r="C4867" s="188" t="s">
        <v>7691</v>
      </c>
      <c r="D4867" s="405">
        <v>29.99</v>
      </c>
    </row>
    <row r="4868" spans="1:4">
      <c r="A4868" s="188">
        <v>12613</v>
      </c>
      <c r="B4868" s="188" t="s">
        <v>3916</v>
      </c>
      <c r="C4868" s="188" t="s">
        <v>7688</v>
      </c>
      <c r="D4868" s="405">
        <v>15.12</v>
      </c>
    </row>
    <row r="4869" spans="1:4" ht="15" customHeight="1">
      <c r="A4869" s="188">
        <v>1031</v>
      </c>
      <c r="B4869" s="188" t="s">
        <v>3917</v>
      </c>
      <c r="C4869" s="188" t="s">
        <v>7688</v>
      </c>
      <c r="D4869" s="405">
        <v>10.72</v>
      </c>
    </row>
    <row r="4870" spans="1:4">
      <c r="A4870" s="188">
        <v>39707</v>
      </c>
      <c r="B4870" s="188" t="s">
        <v>10154</v>
      </c>
      <c r="C4870" s="188" t="s">
        <v>7691</v>
      </c>
      <c r="D4870" s="405">
        <v>4.83</v>
      </c>
    </row>
    <row r="4871" spans="1:4" ht="15" customHeight="1">
      <c r="A4871" s="188">
        <v>39708</v>
      </c>
      <c r="B4871" s="188" t="s">
        <v>10155</v>
      </c>
      <c r="C4871" s="188" t="s">
        <v>7691</v>
      </c>
      <c r="D4871" s="405">
        <v>4.68</v>
      </c>
    </row>
    <row r="4872" spans="1:4">
      <c r="A4872" s="188">
        <v>39710</v>
      </c>
      <c r="B4872" s="188" t="s">
        <v>10156</v>
      </c>
      <c r="C4872" s="188" t="s">
        <v>7691</v>
      </c>
      <c r="D4872" s="405">
        <v>3.29</v>
      </c>
    </row>
    <row r="4873" spans="1:4" ht="15" customHeight="1">
      <c r="A4873" s="188">
        <v>39709</v>
      </c>
      <c r="B4873" s="188" t="s">
        <v>10157</v>
      </c>
      <c r="C4873" s="188" t="s">
        <v>7691</v>
      </c>
      <c r="D4873" s="405">
        <v>4.57</v>
      </c>
    </row>
    <row r="4874" spans="1:4">
      <c r="A4874" s="188">
        <v>39711</v>
      </c>
      <c r="B4874" s="188" t="s">
        <v>10158</v>
      </c>
      <c r="C4874" s="188" t="s">
        <v>7691</v>
      </c>
      <c r="D4874" s="405">
        <v>5.13</v>
      </c>
    </row>
    <row r="4875" spans="1:4" ht="15" customHeight="1">
      <c r="A4875" s="188">
        <v>39712</v>
      </c>
      <c r="B4875" s="188" t="s">
        <v>10159</v>
      </c>
      <c r="C4875" s="188" t="s">
        <v>7691</v>
      </c>
      <c r="D4875" s="405">
        <v>1.8</v>
      </c>
    </row>
    <row r="4876" spans="1:4" ht="15" customHeight="1">
      <c r="A4876" s="188">
        <v>39713</v>
      </c>
      <c r="B4876" s="188" t="s">
        <v>10160</v>
      </c>
      <c r="C4876" s="188" t="s">
        <v>7691</v>
      </c>
      <c r="D4876" s="405">
        <v>1.42</v>
      </c>
    </row>
    <row r="4877" spans="1:4" ht="15" customHeight="1">
      <c r="A4877" s="188">
        <v>39714</v>
      </c>
      <c r="B4877" s="188" t="s">
        <v>10161</v>
      </c>
      <c r="C4877" s="188" t="s">
        <v>7691</v>
      </c>
      <c r="D4877" s="405">
        <v>3.26</v>
      </c>
    </row>
    <row r="4878" spans="1:4">
      <c r="A4878" s="188">
        <v>39715</v>
      </c>
      <c r="B4878" s="188" t="s">
        <v>10162</v>
      </c>
      <c r="C4878" s="188" t="s">
        <v>7691</v>
      </c>
      <c r="D4878" s="405">
        <v>2.3199999999999998</v>
      </c>
    </row>
    <row r="4879" spans="1:4" ht="15" customHeight="1">
      <c r="A4879" s="188">
        <v>39716</v>
      </c>
      <c r="B4879" s="188" t="s">
        <v>10163</v>
      </c>
      <c r="C4879" s="188" t="s">
        <v>7691</v>
      </c>
      <c r="D4879" s="405">
        <v>1.76</v>
      </c>
    </row>
    <row r="4880" spans="1:4" ht="15" customHeight="1">
      <c r="A4880" s="188">
        <v>39718</v>
      </c>
      <c r="B4880" s="188" t="s">
        <v>10164</v>
      </c>
      <c r="C4880" s="188" t="s">
        <v>7691</v>
      </c>
      <c r="D4880" s="405">
        <v>3</v>
      </c>
    </row>
    <row r="4881" spans="1:4">
      <c r="A4881" s="188">
        <v>9813</v>
      </c>
      <c r="B4881" s="188" t="s">
        <v>3918</v>
      </c>
      <c r="C4881" s="188" t="s">
        <v>7691</v>
      </c>
      <c r="D4881" s="405">
        <v>4.0599999999999996</v>
      </c>
    </row>
    <row r="4882" spans="1:4" ht="15" customHeight="1">
      <c r="A4882" s="188">
        <v>9815</v>
      </c>
      <c r="B4882" s="188" t="s">
        <v>3919</v>
      </c>
      <c r="C4882" s="188" t="s">
        <v>7691</v>
      </c>
      <c r="D4882" s="405">
        <v>8.01</v>
      </c>
    </row>
    <row r="4883" spans="1:4" ht="15" customHeight="1">
      <c r="A4883" s="188">
        <v>25876</v>
      </c>
      <c r="B4883" s="188" t="s">
        <v>3920</v>
      </c>
      <c r="C4883" s="188" t="s">
        <v>7691</v>
      </c>
      <c r="D4883" s="406">
        <v>3989.62</v>
      </c>
    </row>
    <row r="4884" spans="1:4">
      <c r="A4884" s="188">
        <v>25888</v>
      </c>
      <c r="B4884" s="188" t="s">
        <v>3921</v>
      </c>
      <c r="C4884" s="188" t="s">
        <v>7691</v>
      </c>
      <c r="D4884" s="405">
        <v>97.78</v>
      </c>
    </row>
    <row r="4885" spans="1:4" ht="15" customHeight="1">
      <c r="A4885" s="188">
        <v>25874</v>
      </c>
      <c r="B4885" s="188" t="s">
        <v>3922</v>
      </c>
      <c r="C4885" s="188" t="s">
        <v>7691</v>
      </c>
      <c r="D4885" s="406">
        <v>6997.2</v>
      </c>
    </row>
    <row r="4886" spans="1:4">
      <c r="A4886" s="188">
        <v>25877</v>
      </c>
      <c r="B4886" s="188" t="s">
        <v>3923</v>
      </c>
      <c r="C4886" s="188" t="s">
        <v>7691</v>
      </c>
      <c r="D4886" s="406">
        <v>9547.94</v>
      </c>
    </row>
    <row r="4887" spans="1:4" ht="15" customHeight="1">
      <c r="A4887" s="188">
        <v>25878</v>
      </c>
      <c r="B4887" s="188" t="s">
        <v>3924</v>
      </c>
      <c r="C4887" s="188" t="s">
        <v>7691</v>
      </c>
      <c r="D4887" s="405">
        <v>209.88</v>
      </c>
    </row>
    <row r="4888" spans="1:4">
      <c r="A4888" s="188">
        <v>25879</v>
      </c>
      <c r="B4888" s="188" t="s">
        <v>3925</v>
      </c>
      <c r="C4888" s="188" t="s">
        <v>7691</v>
      </c>
      <c r="D4888" s="406">
        <v>9057.36</v>
      </c>
    </row>
    <row r="4889" spans="1:4" ht="15" customHeight="1">
      <c r="A4889" s="188">
        <v>25887</v>
      </c>
      <c r="B4889" s="188" t="s">
        <v>3926</v>
      </c>
      <c r="C4889" s="188" t="s">
        <v>7691</v>
      </c>
      <c r="D4889" s="406">
        <v>3618.56</v>
      </c>
    </row>
    <row r="4890" spans="1:4">
      <c r="A4890" s="188">
        <v>25880</v>
      </c>
      <c r="B4890" s="188" t="s">
        <v>3927</v>
      </c>
      <c r="C4890" s="188" t="s">
        <v>7691</v>
      </c>
      <c r="D4890" s="405">
        <v>327.18</v>
      </c>
    </row>
    <row r="4891" spans="1:4" ht="15" customHeight="1">
      <c r="A4891" s="188">
        <v>25881</v>
      </c>
      <c r="B4891" s="188" t="s">
        <v>3928</v>
      </c>
      <c r="C4891" s="188" t="s">
        <v>7691</v>
      </c>
      <c r="D4891" s="405">
        <v>801.69</v>
      </c>
    </row>
    <row r="4892" spans="1:4">
      <c r="A4892" s="188">
        <v>25882</v>
      </c>
      <c r="B4892" s="188" t="s">
        <v>3929</v>
      </c>
      <c r="C4892" s="188" t="s">
        <v>7691</v>
      </c>
      <c r="D4892" s="406">
        <v>1291.23</v>
      </c>
    </row>
    <row r="4893" spans="1:4" ht="15" customHeight="1">
      <c r="A4893" s="188">
        <v>25883</v>
      </c>
      <c r="B4893" s="188" t="s">
        <v>3930</v>
      </c>
      <c r="C4893" s="188" t="s">
        <v>7691</v>
      </c>
      <c r="D4893" s="405">
        <v>20.83</v>
      </c>
    </row>
    <row r="4894" spans="1:4">
      <c r="A4894" s="188">
        <v>25884</v>
      </c>
      <c r="B4894" s="188" t="s">
        <v>3931</v>
      </c>
      <c r="C4894" s="188" t="s">
        <v>7691</v>
      </c>
      <c r="D4894" s="406">
        <v>2266.9299999999998</v>
      </c>
    </row>
    <row r="4895" spans="1:4">
      <c r="A4895" s="188">
        <v>25885</v>
      </c>
      <c r="B4895" s="188" t="s">
        <v>3932</v>
      </c>
      <c r="C4895" s="188" t="s">
        <v>7691</v>
      </c>
      <c r="D4895" s="406">
        <v>3371.57</v>
      </c>
    </row>
    <row r="4896" spans="1:4" ht="15" customHeight="1">
      <c r="A4896" s="188">
        <v>25889</v>
      </c>
      <c r="B4896" s="188" t="s">
        <v>3933</v>
      </c>
      <c r="C4896" s="188" t="s">
        <v>7691</v>
      </c>
      <c r="D4896" s="406">
        <v>1690.75</v>
      </c>
    </row>
    <row r="4897" spans="1:4" ht="15" customHeight="1">
      <c r="A4897" s="188">
        <v>25886</v>
      </c>
      <c r="B4897" s="188" t="s">
        <v>3934</v>
      </c>
      <c r="C4897" s="188" t="s">
        <v>7691</v>
      </c>
      <c r="D4897" s="405">
        <v>46.58</v>
      </c>
    </row>
    <row r="4898" spans="1:4" ht="15" customHeight="1">
      <c r="A4898" s="188">
        <v>25875</v>
      </c>
      <c r="B4898" s="188" t="s">
        <v>3935</v>
      </c>
      <c r="C4898" s="188" t="s">
        <v>7691</v>
      </c>
      <c r="D4898" s="406">
        <v>2205.87</v>
      </c>
    </row>
    <row r="4899" spans="1:4">
      <c r="A4899" s="188">
        <v>9876</v>
      </c>
      <c r="B4899" s="188" t="s">
        <v>3936</v>
      </c>
      <c r="C4899" s="188" t="s">
        <v>7691</v>
      </c>
      <c r="D4899" s="405">
        <v>19.760000000000002</v>
      </c>
    </row>
    <row r="4900" spans="1:4" ht="15" customHeight="1">
      <c r="A4900" s="188">
        <v>9877</v>
      </c>
      <c r="B4900" s="188" t="s">
        <v>3937</v>
      </c>
      <c r="C4900" s="188" t="s">
        <v>7691</v>
      </c>
      <c r="D4900" s="405">
        <v>69.239999999999995</v>
      </c>
    </row>
    <row r="4901" spans="1:4">
      <c r="A4901" s="188">
        <v>9878</v>
      </c>
      <c r="B4901" s="188" t="s">
        <v>3938</v>
      </c>
      <c r="C4901" s="188" t="s">
        <v>7691</v>
      </c>
      <c r="D4901" s="405">
        <v>90.19</v>
      </c>
    </row>
    <row r="4902" spans="1:4" ht="15" customHeight="1">
      <c r="A4902" s="188">
        <v>9879</v>
      </c>
      <c r="B4902" s="188" t="s">
        <v>3939</v>
      </c>
      <c r="C4902" s="188" t="s">
        <v>7691</v>
      </c>
      <c r="D4902" s="405">
        <v>215.27</v>
      </c>
    </row>
    <row r="4903" spans="1:4" ht="15" customHeight="1">
      <c r="A4903" s="188">
        <v>41986</v>
      </c>
      <c r="B4903" s="188" t="s">
        <v>28200</v>
      </c>
      <c r="C4903" s="188" t="s">
        <v>7691</v>
      </c>
      <c r="D4903" s="406">
        <v>2781.57</v>
      </c>
    </row>
    <row r="4904" spans="1:4" ht="15" customHeight="1">
      <c r="A4904" s="188">
        <v>43422</v>
      </c>
      <c r="B4904" s="188" t="s">
        <v>28201</v>
      </c>
      <c r="C4904" s="188" t="s">
        <v>7691</v>
      </c>
      <c r="D4904" s="406">
        <v>3411.32</v>
      </c>
    </row>
    <row r="4905" spans="1:4" ht="15" customHeight="1">
      <c r="A4905" s="188">
        <v>41987</v>
      </c>
      <c r="B4905" s="188" t="s">
        <v>28202</v>
      </c>
      <c r="C4905" s="188" t="s">
        <v>7691</v>
      </c>
      <c r="D4905" s="406">
        <v>3954.01</v>
      </c>
    </row>
    <row r="4906" spans="1:4">
      <c r="A4906" s="188">
        <v>41988</v>
      </c>
      <c r="B4906" s="188" t="s">
        <v>28203</v>
      </c>
      <c r="C4906" s="188" t="s">
        <v>7691</v>
      </c>
      <c r="D4906" s="406">
        <v>5222.68</v>
      </c>
    </row>
    <row r="4907" spans="1:4">
      <c r="A4907" s="188">
        <v>41697</v>
      </c>
      <c r="B4907" s="188" t="s">
        <v>28204</v>
      </c>
      <c r="C4907" s="188" t="s">
        <v>7691</v>
      </c>
      <c r="D4907" s="405">
        <v>925.7</v>
      </c>
    </row>
    <row r="4908" spans="1:4" ht="15" customHeight="1">
      <c r="A4908" s="188">
        <v>41985</v>
      </c>
      <c r="B4908" s="188" t="s">
        <v>28205</v>
      </c>
      <c r="C4908" s="188" t="s">
        <v>7691</v>
      </c>
      <c r="D4908" s="406">
        <v>1289.26</v>
      </c>
    </row>
    <row r="4909" spans="1:4">
      <c r="A4909" s="188">
        <v>41699</v>
      </c>
      <c r="B4909" s="188" t="s">
        <v>28206</v>
      </c>
      <c r="C4909" s="188" t="s">
        <v>7691</v>
      </c>
      <c r="D4909" s="406">
        <v>1835.84</v>
      </c>
    </row>
    <row r="4910" spans="1:4" ht="15" customHeight="1">
      <c r="A4910" s="188">
        <v>38053</v>
      </c>
      <c r="B4910" s="188" t="s">
        <v>3940</v>
      </c>
      <c r="C4910" s="188" t="s">
        <v>7691</v>
      </c>
      <c r="D4910" s="405">
        <v>19.190000000000001</v>
      </c>
    </row>
    <row r="4911" spans="1:4" ht="15" customHeight="1">
      <c r="A4911" s="188">
        <v>38054</v>
      </c>
      <c r="B4911" s="188" t="s">
        <v>3941</v>
      </c>
      <c r="C4911" s="188" t="s">
        <v>7691</v>
      </c>
      <c r="D4911" s="405">
        <v>32.979999999999997</v>
      </c>
    </row>
    <row r="4912" spans="1:4" ht="15" customHeight="1">
      <c r="A4912" s="188">
        <v>38052</v>
      </c>
      <c r="B4912" s="188" t="s">
        <v>3942</v>
      </c>
      <c r="C4912" s="188" t="s">
        <v>7691</v>
      </c>
      <c r="D4912" s="405">
        <v>9.2899999999999991</v>
      </c>
    </row>
    <row r="4913" spans="1:4" ht="15" customHeight="1">
      <c r="A4913" s="188">
        <v>38051</v>
      </c>
      <c r="B4913" s="188" t="s">
        <v>3943</v>
      </c>
      <c r="C4913" s="188" t="s">
        <v>7691</v>
      </c>
      <c r="D4913" s="405">
        <v>5.79</v>
      </c>
    </row>
    <row r="4914" spans="1:4">
      <c r="A4914" s="188">
        <v>38787</v>
      </c>
      <c r="B4914" s="188" t="s">
        <v>10165</v>
      </c>
      <c r="C4914" s="188" t="s">
        <v>7691</v>
      </c>
      <c r="D4914" s="405">
        <v>5.29</v>
      </c>
    </row>
    <row r="4915" spans="1:4" ht="15" customHeight="1">
      <c r="A4915" s="188">
        <v>38825</v>
      </c>
      <c r="B4915" s="188" t="s">
        <v>10166</v>
      </c>
      <c r="C4915" s="188" t="s">
        <v>7691</v>
      </c>
      <c r="D4915" s="405">
        <v>6.93</v>
      </c>
    </row>
    <row r="4916" spans="1:4">
      <c r="A4916" s="188">
        <v>38826</v>
      </c>
      <c r="B4916" s="188" t="s">
        <v>10167</v>
      </c>
      <c r="C4916" s="188" t="s">
        <v>7691</v>
      </c>
      <c r="D4916" s="405">
        <v>10.27</v>
      </c>
    </row>
    <row r="4917" spans="1:4" ht="15" customHeight="1">
      <c r="A4917" s="188">
        <v>38827</v>
      </c>
      <c r="B4917" s="188" t="s">
        <v>10168</v>
      </c>
      <c r="C4917" s="188" t="s">
        <v>7691</v>
      </c>
      <c r="D4917" s="405">
        <v>16.5</v>
      </c>
    </row>
    <row r="4918" spans="1:4">
      <c r="A4918" s="188">
        <v>38830</v>
      </c>
      <c r="B4918" s="188" t="s">
        <v>10169</v>
      </c>
      <c r="C4918" s="188" t="s">
        <v>7691</v>
      </c>
      <c r="D4918" s="405">
        <v>23.1</v>
      </c>
    </row>
    <row r="4919" spans="1:4" ht="15" customHeight="1">
      <c r="A4919" s="188">
        <v>38828</v>
      </c>
      <c r="B4919" s="188" t="s">
        <v>10170</v>
      </c>
      <c r="C4919" s="188" t="s">
        <v>7691</v>
      </c>
      <c r="D4919" s="405">
        <v>10.19</v>
      </c>
    </row>
    <row r="4920" spans="1:4">
      <c r="A4920" s="188">
        <v>38829</v>
      </c>
      <c r="B4920" s="188" t="s">
        <v>10171</v>
      </c>
      <c r="C4920" s="188" t="s">
        <v>7691</v>
      </c>
      <c r="D4920" s="405">
        <v>16.690000000000001</v>
      </c>
    </row>
    <row r="4921" spans="1:4" ht="15" customHeight="1">
      <c r="A4921" s="188">
        <v>38831</v>
      </c>
      <c r="B4921" s="188" t="s">
        <v>10172</v>
      </c>
      <c r="C4921" s="188" t="s">
        <v>7691</v>
      </c>
      <c r="D4921" s="405">
        <v>32.22</v>
      </c>
    </row>
    <row r="4922" spans="1:4">
      <c r="A4922" s="188">
        <v>36274</v>
      </c>
      <c r="B4922" s="188" t="s">
        <v>10173</v>
      </c>
      <c r="C4922" s="188" t="s">
        <v>7691</v>
      </c>
      <c r="D4922" s="405">
        <v>8.65</v>
      </c>
    </row>
    <row r="4923" spans="1:4" ht="15" customHeight="1">
      <c r="A4923" s="188">
        <v>36278</v>
      </c>
      <c r="B4923" s="188" t="s">
        <v>10174</v>
      </c>
      <c r="C4923" s="188" t="s">
        <v>7691</v>
      </c>
      <c r="D4923" s="405">
        <v>11.74</v>
      </c>
    </row>
    <row r="4924" spans="1:4">
      <c r="A4924" s="188">
        <v>38977</v>
      </c>
      <c r="B4924" s="188" t="s">
        <v>10175</v>
      </c>
      <c r="C4924" s="188" t="s">
        <v>7691</v>
      </c>
      <c r="D4924" s="405">
        <v>178.56</v>
      </c>
    </row>
    <row r="4925" spans="1:4" ht="15" customHeight="1">
      <c r="A4925" s="188">
        <v>38971</v>
      </c>
      <c r="B4925" s="188" t="s">
        <v>10176</v>
      </c>
      <c r="C4925" s="188" t="s">
        <v>7691</v>
      </c>
      <c r="D4925" s="405">
        <v>14.71</v>
      </c>
    </row>
    <row r="4926" spans="1:4">
      <c r="A4926" s="188">
        <v>38972</v>
      </c>
      <c r="B4926" s="188" t="s">
        <v>10177</v>
      </c>
      <c r="C4926" s="188" t="s">
        <v>7691</v>
      </c>
      <c r="D4926" s="405">
        <v>22.4</v>
      </c>
    </row>
    <row r="4927" spans="1:4" ht="15" customHeight="1">
      <c r="A4927" s="188">
        <v>38973</v>
      </c>
      <c r="B4927" s="188" t="s">
        <v>10178</v>
      </c>
      <c r="C4927" s="188" t="s">
        <v>7691</v>
      </c>
      <c r="D4927" s="405">
        <v>29.64</v>
      </c>
    </row>
    <row r="4928" spans="1:4" ht="15" customHeight="1">
      <c r="A4928" s="188">
        <v>38974</v>
      </c>
      <c r="B4928" s="188" t="s">
        <v>10179</v>
      </c>
      <c r="C4928" s="188" t="s">
        <v>7691</v>
      </c>
      <c r="D4928" s="405">
        <v>43.22</v>
      </c>
    </row>
    <row r="4929" spans="1:4">
      <c r="A4929" s="188">
        <v>38975</v>
      </c>
      <c r="B4929" s="188" t="s">
        <v>10180</v>
      </c>
      <c r="C4929" s="188" t="s">
        <v>7691</v>
      </c>
      <c r="D4929" s="405">
        <v>72.03</v>
      </c>
    </row>
    <row r="4930" spans="1:4" ht="15" customHeight="1">
      <c r="A4930" s="188">
        <v>38976</v>
      </c>
      <c r="B4930" s="188" t="s">
        <v>10181</v>
      </c>
      <c r="C4930" s="188" t="s">
        <v>7691</v>
      </c>
      <c r="D4930" s="405">
        <v>101.02</v>
      </c>
    </row>
    <row r="4931" spans="1:4">
      <c r="A4931" s="188">
        <v>38986</v>
      </c>
      <c r="B4931" s="188" t="s">
        <v>10182</v>
      </c>
      <c r="C4931" s="188" t="s">
        <v>7691</v>
      </c>
      <c r="D4931" s="405">
        <v>203.28</v>
      </c>
    </row>
    <row r="4932" spans="1:4" ht="15" customHeight="1">
      <c r="A4932" s="188">
        <v>38978</v>
      </c>
      <c r="B4932" s="188" t="s">
        <v>10183</v>
      </c>
      <c r="C4932" s="188" t="s">
        <v>7691</v>
      </c>
      <c r="D4932" s="405">
        <v>8.65</v>
      </c>
    </row>
    <row r="4933" spans="1:4">
      <c r="A4933" s="188">
        <v>38979</v>
      </c>
      <c r="B4933" s="188" t="s">
        <v>10184</v>
      </c>
      <c r="C4933" s="188" t="s">
        <v>7691</v>
      </c>
      <c r="D4933" s="405">
        <v>11.74</v>
      </c>
    </row>
    <row r="4934" spans="1:4" ht="15" customHeight="1">
      <c r="A4934" s="188">
        <v>38980</v>
      </c>
      <c r="B4934" s="188" t="s">
        <v>10185</v>
      </c>
      <c r="C4934" s="188" t="s">
        <v>7691</v>
      </c>
      <c r="D4934" s="405">
        <v>19.62</v>
      </c>
    </row>
    <row r="4935" spans="1:4">
      <c r="A4935" s="188">
        <v>38981</v>
      </c>
      <c r="B4935" s="188" t="s">
        <v>10186</v>
      </c>
      <c r="C4935" s="188" t="s">
        <v>7691</v>
      </c>
      <c r="D4935" s="405">
        <v>27.16</v>
      </c>
    </row>
    <row r="4936" spans="1:4" ht="15" customHeight="1">
      <c r="A4936" s="188">
        <v>38982</v>
      </c>
      <c r="B4936" s="188" t="s">
        <v>10187</v>
      </c>
      <c r="C4936" s="188" t="s">
        <v>7691</v>
      </c>
      <c r="D4936" s="405">
        <v>39.53</v>
      </c>
    </row>
    <row r="4937" spans="1:4" ht="15" customHeight="1">
      <c r="A4937" s="188">
        <v>38983</v>
      </c>
      <c r="B4937" s="188" t="s">
        <v>10188</v>
      </c>
      <c r="C4937" s="188" t="s">
        <v>7691</v>
      </c>
      <c r="D4937" s="405">
        <v>52.41</v>
      </c>
    </row>
    <row r="4938" spans="1:4">
      <c r="A4938" s="188">
        <v>38984</v>
      </c>
      <c r="B4938" s="188" t="s">
        <v>10189</v>
      </c>
      <c r="C4938" s="188" t="s">
        <v>7691</v>
      </c>
      <c r="D4938" s="405">
        <v>101.08</v>
      </c>
    </row>
    <row r="4939" spans="1:4" ht="15" customHeight="1">
      <c r="A4939" s="188">
        <v>38985</v>
      </c>
      <c r="B4939" s="188" t="s">
        <v>10190</v>
      </c>
      <c r="C4939" s="188" t="s">
        <v>7691</v>
      </c>
      <c r="D4939" s="405">
        <v>149.63999999999999</v>
      </c>
    </row>
    <row r="4940" spans="1:4">
      <c r="A4940" s="188">
        <v>9836</v>
      </c>
      <c r="B4940" s="188" t="s">
        <v>3944</v>
      </c>
      <c r="C4940" s="188" t="s">
        <v>7691</v>
      </c>
      <c r="D4940" s="405">
        <v>12.89</v>
      </c>
    </row>
    <row r="4941" spans="1:4" ht="15" customHeight="1">
      <c r="A4941" s="188">
        <v>20065</v>
      </c>
      <c r="B4941" s="188" t="s">
        <v>3945</v>
      </c>
      <c r="C4941" s="188" t="s">
        <v>7691</v>
      </c>
      <c r="D4941" s="405">
        <v>32.97</v>
      </c>
    </row>
    <row r="4942" spans="1:4">
      <c r="A4942" s="188">
        <v>9835</v>
      </c>
      <c r="B4942" s="188" t="s">
        <v>3946</v>
      </c>
      <c r="C4942" s="188" t="s">
        <v>7691</v>
      </c>
      <c r="D4942" s="405">
        <v>4.6500000000000004</v>
      </c>
    </row>
    <row r="4943" spans="1:4" ht="15" customHeight="1">
      <c r="A4943" s="188">
        <v>38032</v>
      </c>
      <c r="B4943" s="188" t="s">
        <v>3947</v>
      </c>
      <c r="C4943" s="188" t="s">
        <v>7691</v>
      </c>
      <c r="D4943" s="405">
        <v>58.59</v>
      </c>
    </row>
    <row r="4944" spans="1:4">
      <c r="A4944" s="188">
        <v>38033</v>
      </c>
      <c r="B4944" s="188" t="s">
        <v>3948</v>
      </c>
      <c r="C4944" s="188" t="s">
        <v>7691</v>
      </c>
      <c r="D4944" s="405">
        <v>95.87</v>
      </c>
    </row>
    <row r="4945" spans="1:4" ht="15" customHeight="1">
      <c r="A4945" s="188">
        <v>38034</v>
      </c>
      <c r="B4945" s="188" t="s">
        <v>3949</v>
      </c>
      <c r="C4945" s="188" t="s">
        <v>7691</v>
      </c>
      <c r="D4945" s="405">
        <v>158.59</v>
      </c>
    </row>
    <row r="4946" spans="1:4">
      <c r="A4946" s="188">
        <v>38035</v>
      </c>
      <c r="B4946" s="188" t="s">
        <v>3950</v>
      </c>
      <c r="C4946" s="188" t="s">
        <v>7691</v>
      </c>
      <c r="D4946" s="405">
        <v>221</v>
      </c>
    </row>
    <row r="4947" spans="1:4" ht="15" customHeight="1">
      <c r="A4947" s="188">
        <v>38036</v>
      </c>
      <c r="B4947" s="188" t="s">
        <v>3951</v>
      </c>
      <c r="C4947" s="188" t="s">
        <v>7691</v>
      </c>
      <c r="D4947" s="405">
        <v>311.83999999999997</v>
      </c>
    </row>
    <row r="4948" spans="1:4">
      <c r="A4948" s="188">
        <v>38037</v>
      </c>
      <c r="B4948" s="188" t="s">
        <v>3952</v>
      </c>
      <c r="C4948" s="188" t="s">
        <v>7691</v>
      </c>
      <c r="D4948" s="405">
        <v>361.58</v>
      </c>
    </row>
    <row r="4949" spans="1:4" ht="15" customHeight="1">
      <c r="A4949" s="188">
        <v>9850</v>
      </c>
      <c r="B4949" s="188" t="s">
        <v>3953</v>
      </c>
      <c r="C4949" s="188" t="s">
        <v>7691</v>
      </c>
      <c r="D4949" s="405">
        <v>141.5</v>
      </c>
    </row>
    <row r="4950" spans="1:4">
      <c r="A4950" s="188">
        <v>9853</v>
      </c>
      <c r="B4950" s="188" t="s">
        <v>3954</v>
      </c>
      <c r="C4950" s="188" t="s">
        <v>7691</v>
      </c>
      <c r="D4950" s="405">
        <v>251.63</v>
      </c>
    </row>
    <row r="4951" spans="1:4" ht="15" customHeight="1">
      <c r="A4951" s="188">
        <v>9854</v>
      </c>
      <c r="B4951" s="188" t="s">
        <v>3955</v>
      </c>
      <c r="C4951" s="188" t="s">
        <v>7691</v>
      </c>
      <c r="D4951" s="405">
        <v>110.25</v>
      </c>
    </row>
    <row r="4952" spans="1:4">
      <c r="A4952" s="188">
        <v>9851</v>
      </c>
      <c r="B4952" s="188" t="s">
        <v>3956</v>
      </c>
      <c r="C4952" s="188" t="s">
        <v>7691</v>
      </c>
      <c r="D4952" s="405">
        <v>191.18</v>
      </c>
    </row>
    <row r="4953" spans="1:4" ht="15" customHeight="1">
      <c r="A4953" s="188">
        <v>9855</v>
      </c>
      <c r="B4953" s="188" t="s">
        <v>3957</v>
      </c>
      <c r="C4953" s="188" t="s">
        <v>7691</v>
      </c>
      <c r="D4953" s="405">
        <v>319.76</v>
      </c>
    </row>
    <row r="4954" spans="1:4">
      <c r="A4954" s="188">
        <v>9825</v>
      </c>
      <c r="B4954" s="188" t="s">
        <v>3958</v>
      </c>
      <c r="C4954" s="188" t="s">
        <v>7691</v>
      </c>
      <c r="D4954" s="405">
        <v>53.99</v>
      </c>
    </row>
    <row r="4955" spans="1:4" ht="15" customHeight="1">
      <c r="A4955" s="188">
        <v>9828</v>
      </c>
      <c r="B4955" s="188" t="s">
        <v>10191</v>
      </c>
      <c r="C4955" s="188" t="s">
        <v>7691</v>
      </c>
      <c r="D4955" s="405">
        <v>145.30000000000001</v>
      </c>
    </row>
    <row r="4956" spans="1:4">
      <c r="A4956" s="188">
        <v>9829</v>
      </c>
      <c r="B4956" s="188" t="s">
        <v>3959</v>
      </c>
      <c r="C4956" s="188" t="s">
        <v>7691</v>
      </c>
      <c r="D4956" s="405">
        <v>246.24</v>
      </c>
    </row>
    <row r="4957" spans="1:4" ht="15" customHeight="1">
      <c r="A4957" s="188">
        <v>9826</v>
      </c>
      <c r="B4957" s="188" t="s">
        <v>3960</v>
      </c>
      <c r="C4957" s="188" t="s">
        <v>7691</v>
      </c>
      <c r="D4957" s="405">
        <v>374.86</v>
      </c>
    </row>
    <row r="4958" spans="1:4">
      <c r="A4958" s="188">
        <v>9827</v>
      </c>
      <c r="B4958" s="188" t="s">
        <v>3961</v>
      </c>
      <c r="C4958" s="188" t="s">
        <v>7691</v>
      </c>
      <c r="D4958" s="405">
        <v>532.30999999999995</v>
      </c>
    </row>
    <row r="4959" spans="1:4" ht="15" customHeight="1">
      <c r="A4959" s="188">
        <v>36374</v>
      </c>
      <c r="B4959" s="188" t="s">
        <v>3962</v>
      </c>
      <c r="C4959" s="188" t="s">
        <v>7691</v>
      </c>
      <c r="D4959" s="405">
        <v>64.709999999999994</v>
      </c>
    </row>
    <row r="4960" spans="1:4" ht="15" customHeight="1">
      <c r="A4960" s="188">
        <v>36084</v>
      </c>
      <c r="B4960" s="188" t="s">
        <v>3963</v>
      </c>
      <c r="C4960" s="188" t="s">
        <v>7691</v>
      </c>
      <c r="D4960" s="405">
        <v>19.170000000000002</v>
      </c>
    </row>
    <row r="4961" spans="1:4" ht="15" customHeight="1">
      <c r="A4961" s="188">
        <v>36373</v>
      </c>
      <c r="B4961" s="188" t="s">
        <v>3964</v>
      </c>
      <c r="C4961" s="188" t="s">
        <v>7691</v>
      </c>
      <c r="D4961" s="405">
        <v>39.81</v>
      </c>
    </row>
    <row r="4962" spans="1:4">
      <c r="A4962" s="188">
        <v>36377</v>
      </c>
      <c r="B4962" s="188" t="s">
        <v>3965</v>
      </c>
      <c r="C4962" s="188" t="s">
        <v>7691</v>
      </c>
      <c r="D4962" s="405">
        <v>77.62</v>
      </c>
    </row>
    <row r="4963" spans="1:4" ht="15" customHeight="1">
      <c r="A4963" s="188">
        <v>36375</v>
      </c>
      <c r="B4963" s="188" t="s">
        <v>3966</v>
      </c>
      <c r="C4963" s="188" t="s">
        <v>7691</v>
      </c>
      <c r="D4963" s="405">
        <v>23.66</v>
      </c>
    </row>
    <row r="4964" spans="1:4">
      <c r="A4964" s="188">
        <v>36376</v>
      </c>
      <c r="B4964" s="188" t="s">
        <v>3967</v>
      </c>
      <c r="C4964" s="188" t="s">
        <v>7691</v>
      </c>
      <c r="D4964" s="405">
        <v>46.46</v>
      </c>
    </row>
    <row r="4965" spans="1:4" ht="15" customHeight="1">
      <c r="A4965" s="188">
        <v>36380</v>
      </c>
      <c r="B4965" s="188" t="s">
        <v>3968</v>
      </c>
      <c r="C4965" s="188" t="s">
        <v>7691</v>
      </c>
      <c r="D4965" s="405">
        <v>97.06</v>
      </c>
    </row>
    <row r="4966" spans="1:4" ht="15" customHeight="1">
      <c r="A4966" s="188">
        <v>36378</v>
      </c>
      <c r="B4966" s="188" t="s">
        <v>3969</v>
      </c>
      <c r="C4966" s="188" t="s">
        <v>7691</v>
      </c>
      <c r="D4966" s="405">
        <v>29.08</v>
      </c>
    </row>
    <row r="4967" spans="1:4" ht="15" customHeight="1">
      <c r="A4967" s="188">
        <v>36379</v>
      </c>
      <c r="B4967" s="188" t="s">
        <v>3970</v>
      </c>
      <c r="C4967" s="188" t="s">
        <v>7691</v>
      </c>
      <c r="D4967" s="405">
        <v>58.63</v>
      </c>
    </row>
    <row r="4968" spans="1:4" ht="15" customHeight="1">
      <c r="A4968" s="188">
        <v>9859</v>
      </c>
      <c r="B4968" s="188" t="s">
        <v>3971</v>
      </c>
      <c r="C4968" s="188" t="s">
        <v>7691</v>
      </c>
      <c r="D4968" s="405">
        <v>10.06</v>
      </c>
    </row>
    <row r="4969" spans="1:4">
      <c r="A4969" s="188">
        <v>9838</v>
      </c>
      <c r="B4969" s="188" t="s">
        <v>3972</v>
      </c>
      <c r="C4969" s="188" t="s">
        <v>7691</v>
      </c>
      <c r="D4969" s="405">
        <v>7.91</v>
      </c>
    </row>
    <row r="4970" spans="1:4" ht="15" customHeight="1">
      <c r="A4970" s="188">
        <v>9837</v>
      </c>
      <c r="B4970" s="188" t="s">
        <v>3973</v>
      </c>
      <c r="C4970" s="188" t="s">
        <v>7691</v>
      </c>
      <c r="D4970" s="405">
        <v>11.42</v>
      </c>
    </row>
    <row r="4971" spans="1:4">
      <c r="A4971" s="188">
        <v>9833</v>
      </c>
      <c r="B4971" s="188" t="s">
        <v>3974</v>
      </c>
      <c r="C4971" s="188" t="s">
        <v>7691</v>
      </c>
      <c r="D4971" s="405">
        <v>10.78</v>
      </c>
    </row>
    <row r="4972" spans="1:4" ht="15" customHeight="1">
      <c r="A4972" s="188">
        <v>9830</v>
      </c>
      <c r="B4972" s="188" t="s">
        <v>3975</v>
      </c>
      <c r="C4972" s="188" t="s">
        <v>7691</v>
      </c>
      <c r="D4972" s="405">
        <v>5.77</v>
      </c>
    </row>
    <row r="4973" spans="1:4">
      <c r="A4973" s="188">
        <v>9834</v>
      </c>
      <c r="B4973" s="188" t="s">
        <v>3976</v>
      </c>
      <c r="C4973" s="188" t="s">
        <v>7691</v>
      </c>
      <c r="D4973" s="405">
        <v>30.01</v>
      </c>
    </row>
    <row r="4974" spans="1:4" ht="15" customHeight="1">
      <c r="A4974" s="188">
        <v>9863</v>
      </c>
      <c r="B4974" s="188" t="s">
        <v>3977</v>
      </c>
      <c r="C4974" s="188" t="s">
        <v>7691</v>
      </c>
      <c r="D4974" s="405">
        <v>72.569999999999993</v>
      </c>
    </row>
    <row r="4975" spans="1:4">
      <c r="A4975" s="188">
        <v>9860</v>
      </c>
      <c r="B4975" s="188" t="s">
        <v>3978</v>
      </c>
      <c r="C4975" s="188" t="s">
        <v>7691</v>
      </c>
      <c r="D4975" s="405">
        <v>46.59</v>
      </c>
    </row>
    <row r="4976" spans="1:4" ht="15" customHeight="1">
      <c r="A4976" s="188">
        <v>9862</v>
      </c>
      <c r="B4976" s="188" t="s">
        <v>3979</v>
      </c>
      <c r="C4976" s="188" t="s">
        <v>7691</v>
      </c>
      <c r="D4976" s="405">
        <v>32.869999999999997</v>
      </c>
    </row>
    <row r="4977" spans="1:4">
      <c r="A4977" s="188">
        <v>9861</v>
      </c>
      <c r="B4977" s="188" t="s">
        <v>3980</v>
      </c>
      <c r="C4977" s="188" t="s">
        <v>7691</v>
      </c>
      <c r="D4977" s="405">
        <v>26.42</v>
      </c>
    </row>
    <row r="4978" spans="1:4" ht="15" customHeight="1">
      <c r="A4978" s="188">
        <v>9856</v>
      </c>
      <c r="B4978" s="188" t="s">
        <v>3981</v>
      </c>
      <c r="C4978" s="188" t="s">
        <v>7691</v>
      </c>
      <c r="D4978" s="405">
        <v>7.1</v>
      </c>
    </row>
    <row r="4979" spans="1:4">
      <c r="A4979" s="188">
        <v>9866</v>
      </c>
      <c r="B4979" s="188" t="s">
        <v>3982</v>
      </c>
      <c r="C4979" s="188" t="s">
        <v>7691</v>
      </c>
      <c r="D4979" s="405">
        <v>19.510000000000002</v>
      </c>
    </row>
    <row r="4980" spans="1:4" ht="15" customHeight="1">
      <c r="A4980" s="188">
        <v>9857</v>
      </c>
      <c r="B4980" s="188" t="s">
        <v>3983</v>
      </c>
      <c r="C4980" s="188" t="s">
        <v>7691</v>
      </c>
      <c r="D4980" s="405">
        <v>93.85</v>
      </c>
    </row>
    <row r="4981" spans="1:4" ht="15" customHeight="1">
      <c r="A4981" s="188">
        <v>9864</v>
      </c>
      <c r="B4981" s="188" t="s">
        <v>3984</v>
      </c>
      <c r="C4981" s="188" t="s">
        <v>7691</v>
      </c>
      <c r="D4981" s="405">
        <v>113.31</v>
      </c>
    </row>
    <row r="4982" spans="1:4">
      <c r="A4982" s="188">
        <v>9865</v>
      </c>
      <c r="B4982" s="188" t="s">
        <v>3985</v>
      </c>
      <c r="C4982" s="188" t="s">
        <v>7691</v>
      </c>
      <c r="D4982" s="405">
        <v>162.94999999999999</v>
      </c>
    </row>
    <row r="4983" spans="1:4" ht="15" customHeight="1">
      <c r="A4983" s="188">
        <v>9858</v>
      </c>
      <c r="B4983" s="188" t="s">
        <v>3986</v>
      </c>
      <c r="C4983" s="188" t="s">
        <v>7691</v>
      </c>
      <c r="D4983" s="405">
        <v>170.83</v>
      </c>
    </row>
    <row r="4984" spans="1:4">
      <c r="A4984" s="188">
        <v>9841</v>
      </c>
      <c r="B4984" s="188" t="s">
        <v>28207</v>
      </c>
      <c r="C4984" s="188" t="s">
        <v>7691</v>
      </c>
      <c r="D4984" s="405">
        <v>31.81</v>
      </c>
    </row>
    <row r="4985" spans="1:4" ht="15" customHeight="1">
      <c r="A4985" s="188">
        <v>9840</v>
      </c>
      <c r="B4985" s="188" t="s">
        <v>28208</v>
      </c>
      <c r="C4985" s="188" t="s">
        <v>7691</v>
      </c>
      <c r="D4985" s="405">
        <v>64.66</v>
      </c>
    </row>
    <row r="4986" spans="1:4" ht="15" customHeight="1">
      <c r="A4986" s="188">
        <v>20067</v>
      </c>
      <c r="B4986" s="188" t="s">
        <v>28209</v>
      </c>
      <c r="C4986" s="188" t="s">
        <v>7691</v>
      </c>
      <c r="D4986" s="405">
        <v>11.11</v>
      </c>
    </row>
    <row r="4987" spans="1:4">
      <c r="A4987" s="188">
        <v>20068</v>
      </c>
      <c r="B4987" s="188" t="s">
        <v>28210</v>
      </c>
      <c r="C4987" s="188" t="s">
        <v>7691</v>
      </c>
      <c r="D4987" s="405">
        <v>13.85</v>
      </c>
    </row>
    <row r="4988" spans="1:4" ht="15" customHeight="1">
      <c r="A4988" s="188">
        <v>9839</v>
      </c>
      <c r="B4988" s="188" t="s">
        <v>28211</v>
      </c>
      <c r="C4988" s="188" t="s">
        <v>7691</v>
      </c>
      <c r="D4988" s="405">
        <v>18.16</v>
      </c>
    </row>
    <row r="4989" spans="1:4">
      <c r="A4989" s="188">
        <v>9870</v>
      </c>
      <c r="B4989" s="188" t="s">
        <v>3987</v>
      </c>
      <c r="C4989" s="188" t="s">
        <v>7691</v>
      </c>
      <c r="D4989" s="405">
        <v>79.13</v>
      </c>
    </row>
    <row r="4990" spans="1:4" ht="15" customHeight="1">
      <c r="A4990" s="188">
        <v>9867</v>
      </c>
      <c r="B4990" s="188" t="s">
        <v>3988</v>
      </c>
      <c r="C4990" s="188" t="s">
        <v>7691</v>
      </c>
      <c r="D4990" s="405">
        <v>2.91</v>
      </c>
    </row>
    <row r="4991" spans="1:4" ht="15" customHeight="1">
      <c r="A4991" s="188">
        <v>9868</v>
      </c>
      <c r="B4991" s="188" t="s">
        <v>3989</v>
      </c>
      <c r="C4991" s="188" t="s">
        <v>7691</v>
      </c>
      <c r="D4991" s="405">
        <v>3.73</v>
      </c>
    </row>
    <row r="4992" spans="1:4" ht="15" customHeight="1">
      <c r="A4992" s="188">
        <v>9869</v>
      </c>
      <c r="B4992" s="188" t="s">
        <v>3990</v>
      </c>
      <c r="C4992" s="188" t="s">
        <v>7691</v>
      </c>
      <c r="D4992" s="405">
        <v>8.3699999999999992</v>
      </c>
    </row>
    <row r="4993" spans="1:4" ht="15" customHeight="1">
      <c r="A4993" s="188">
        <v>9874</v>
      </c>
      <c r="B4993" s="188" t="s">
        <v>3991</v>
      </c>
      <c r="C4993" s="188" t="s">
        <v>7691</v>
      </c>
      <c r="D4993" s="405">
        <v>12.19</v>
      </c>
    </row>
    <row r="4994" spans="1:4">
      <c r="A4994" s="188">
        <v>9875</v>
      </c>
      <c r="B4994" s="188" t="s">
        <v>3992</v>
      </c>
      <c r="C4994" s="188" t="s">
        <v>7691</v>
      </c>
      <c r="D4994" s="405">
        <v>13.97</v>
      </c>
    </row>
    <row r="4995" spans="1:4" ht="15" customHeight="1">
      <c r="A4995" s="188">
        <v>9873</v>
      </c>
      <c r="B4995" s="188" t="s">
        <v>3993</v>
      </c>
      <c r="C4995" s="188" t="s">
        <v>7691</v>
      </c>
      <c r="D4995" s="405">
        <v>23.56</v>
      </c>
    </row>
    <row r="4996" spans="1:4">
      <c r="A4996" s="188">
        <v>9871</v>
      </c>
      <c r="B4996" s="188" t="s">
        <v>3994</v>
      </c>
      <c r="C4996" s="188" t="s">
        <v>7691</v>
      </c>
      <c r="D4996" s="405">
        <v>39.479999999999997</v>
      </c>
    </row>
    <row r="4997" spans="1:4" ht="15" customHeight="1">
      <c r="A4997" s="188">
        <v>9872</v>
      </c>
      <c r="B4997" s="188" t="s">
        <v>3995</v>
      </c>
      <c r="C4997" s="188" t="s">
        <v>7691</v>
      </c>
      <c r="D4997" s="405">
        <v>49.32</v>
      </c>
    </row>
    <row r="4998" spans="1:4">
      <c r="A4998" s="188">
        <v>7667</v>
      </c>
      <c r="B4998" s="188" t="s">
        <v>10192</v>
      </c>
      <c r="C4998" s="188" t="s">
        <v>7691</v>
      </c>
      <c r="D4998" s="406">
        <v>2625.27</v>
      </c>
    </row>
    <row r="4999" spans="1:4" ht="15" customHeight="1">
      <c r="A4999" s="188">
        <v>7660</v>
      </c>
      <c r="B4999" s="188" t="s">
        <v>10193</v>
      </c>
      <c r="C4999" s="188" t="s">
        <v>7691</v>
      </c>
      <c r="D4999" s="406">
        <v>3346.6</v>
      </c>
    </row>
    <row r="5000" spans="1:4" ht="15" customHeight="1">
      <c r="A5000" s="188">
        <v>7676</v>
      </c>
      <c r="B5000" s="188" t="s">
        <v>10194</v>
      </c>
      <c r="C5000" s="188" t="s">
        <v>7691</v>
      </c>
      <c r="D5000" s="406">
        <v>3384.85</v>
      </c>
    </row>
    <row r="5001" spans="1:4" ht="15" customHeight="1">
      <c r="A5001" s="188">
        <v>12426</v>
      </c>
      <c r="B5001" s="188" t="s">
        <v>3996</v>
      </c>
      <c r="C5001" s="188" t="s">
        <v>7688</v>
      </c>
      <c r="D5001" s="405">
        <v>31.54</v>
      </c>
    </row>
    <row r="5002" spans="1:4" ht="15" customHeight="1">
      <c r="A5002" s="188">
        <v>12425</v>
      </c>
      <c r="B5002" s="188" t="s">
        <v>3997</v>
      </c>
      <c r="C5002" s="188" t="s">
        <v>7688</v>
      </c>
      <c r="D5002" s="405">
        <v>43.34</v>
      </c>
    </row>
    <row r="5003" spans="1:4" ht="15" customHeight="1">
      <c r="A5003" s="188">
        <v>12427</v>
      </c>
      <c r="B5003" s="188" t="s">
        <v>3998</v>
      </c>
      <c r="C5003" s="188" t="s">
        <v>7688</v>
      </c>
      <c r="D5003" s="405">
        <v>179.88</v>
      </c>
    </row>
    <row r="5004" spans="1:4" ht="15" customHeight="1">
      <c r="A5004" s="188">
        <v>12428</v>
      </c>
      <c r="B5004" s="188" t="s">
        <v>3999</v>
      </c>
      <c r="C5004" s="188" t="s">
        <v>7688</v>
      </c>
      <c r="D5004" s="405">
        <v>115.46</v>
      </c>
    </row>
    <row r="5005" spans="1:4" ht="15" customHeight="1">
      <c r="A5005" s="188">
        <v>12430</v>
      </c>
      <c r="B5005" s="188" t="s">
        <v>4000</v>
      </c>
      <c r="C5005" s="188" t="s">
        <v>7688</v>
      </c>
      <c r="D5005" s="405">
        <v>38.67</v>
      </c>
    </row>
    <row r="5006" spans="1:4" ht="15" customHeight="1">
      <c r="A5006" s="188">
        <v>12429</v>
      </c>
      <c r="B5006" s="188" t="s">
        <v>4001</v>
      </c>
      <c r="C5006" s="188" t="s">
        <v>7688</v>
      </c>
      <c r="D5006" s="405">
        <v>290.88</v>
      </c>
    </row>
    <row r="5007" spans="1:4">
      <c r="A5007" s="188">
        <v>12431</v>
      </c>
      <c r="B5007" s="188" t="s">
        <v>4002</v>
      </c>
      <c r="C5007" s="188" t="s">
        <v>7688</v>
      </c>
      <c r="D5007" s="405">
        <v>495.02</v>
      </c>
    </row>
    <row r="5008" spans="1:4" ht="15" customHeight="1">
      <c r="A5008" s="188">
        <v>12432</v>
      </c>
      <c r="B5008" s="188" t="s">
        <v>4003</v>
      </c>
      <c r="C5008" s="188" t="s">
        <v>7688</v>
      </c>
      <c r="D5008" s="405">
        <v>101.81</v>
      </c>
    </row>
    <row r="5009" spans="1:4" ht="15" customHeight="1">
      <c r="A5009" s="188">
        <v>12434</v>
      </c>
      <c r="B5009" s="188" t="s">
        <v>4004</v>
      </c>
      <c r="C5009" s="188" t="s">
        <v>7688</v>
      </c>
      <c r="D5009" s="405">
        <v>33.17</v>
      </c>
    </row>
    <row r="5010" spans="1:4" ht="15" customHeight="1">
      <c r="A5010" s="188">
        <v>12433</v>
      </c>
      <c r="B5010" s="188" t="s">
        <v>4005</v>
      </c>
      <c r="C5010" s="188" t="s">
        <v>7688</v>
      </c>
      <c r="D5010" s="405">
        <v>64.81</v>
      </c>
    </row>
    <row r="5011" spans="1:4">
      <c r="A5011" s="188">
        <v>12435</v>
      </c>
      <c r="B5011" s="188" t="s">
        <v>4006</v>
      </c>
      <c r="C5011" s="188" t="s">
        <v>7688</v>
      </c>
      <c r="D5011" s="405">
        <v>200.58</v>
      </c>
    </row>
    <row r="5012" spans="1:4" ht="15" customHeight="1">
      <c r="A5012" s="188">
        <v>12437</v>
      </c>
      <c r="B5012" s="188" t="s">
        <v>4007</v>
      </c>
      <c r="C5012" s="188" t="s">
        <v>7688</v>
      </c>
      <c r="D5012" s="405">
        <v>162</v>
      </c>
    </row>
    <row r="5013" spans="1:4">
      <c r="A5013" s="188">
        <v>12439</v>
      </c>
      <c r="B5013" s="188" t="s">
        <v>4008</v>
      </c>
      <c r="C5013" s="188" t="s">
        <v>7688</v>
      </c>
      <c r="D5013" s="405">
        <v>51.99</v>
      </c>
    </row>
    <row r="5014" spans="1:4" ht="15" customHeight="1">
      <c r="A5014" s="188">
        <v>12438</v>
      </c>
      <c r="B5014" s="188" t="s">
        <v>4009</v>
      </c>
      <c r="C5014" s="188" t="s">
        <v>7688</v>
      </c>
      <c r="D5014" s="405">
        <v>293.16000000000003</v>
      </c>
    </row>
    <row r="5015" spans="1:4">
      <c r="A5015" s="188">
        <v>12436</v>
      </c>
      <c r="B5015" s="188" t="s">
        <v>4010</v>
      </c>
      <c r="C5015" s="188" t="s">
        <v>7688</v>
      </c>
      <c r="D5015" s="405">
        <v>370.33</v>
      </c>
    </row>
    <row r="5016" spans="1:4" ht="15" customHeight="1">
      <c r="A5016" s="188">
        <v>36357</v>
      </c>
      <c r="B5016" s="188" t="s">
        <v>10195</v>
      </c>
      <c r="C5016" s="188" t="s">
        <v>7688</v>
      </c>
      <c r="D5016" s="405">
        <v>153.88</v>
      </c>
    </row>
    <row r="5017" spans="1:4">
      <c r="A5017" s="188">
        <v>12424</v>
      </c>
      <c r="B5017" s="188" t="s">
        <v>4011</v>
      </c>
      <c r="C5017" s="188" t="s">
        <v>7688</v>
      </c>
      <c r="D5017" s="405">
        <v>66.73</v>
      </c>
    </row>
    <row r="5018" spans="1:4" ht="15" customHeight="1">
      <c r="A5018" s="188">
        <v>12440</v>
      </c>
      <c r="B5018" s="188" t="s">
        <v>4012</v>
      </c>
      <c r="C5018" s="188" t="s">
        <v>7688</v>
      </c>
      <c r="D5018" s="405">
        <v>64.5</v>
      </c>
    </row>
    <row r="5019" spans="1:4" ht="15" customHeight="1">
      <c r="A5019" s="188">
        <v>9884</v>
      </c>
      <c r="B5019" s="188" t="s">
        <v>4013</v>
      </c>
      <c r="C5019" s="188" t="s">
        <v>7688</v>
      </c>
      <c r="D5019" s="405">
        <v>48.11</v>
      </c>
    </row>
    <row r="5020" spans="1:4" ht="15" customHeight="1">
      <c r="A5020" s="188">
        <v>9888</v>
      </c>
      <c r="B5020" s="188" t="s">
        <v>4014</v>
      </c>
      <c r="C5020" s="188" t="s">
        <v>7688</v>
      </c>
      <c r="D5020" s="405">
        <v>38.65</v>
      </c>
    </row>
    <row r="5021" spans="1:4" ht="15" customHeight="1">
      <c r="A5021" s="188">
        <v>9883</v>
      </c>
      <c r="B5021" s="188" t="s">
        <v>4015</v>
      </c>
      <c r="C5021" s="188" t="s">
        <v>7688</v>
      </c>
      <c r="D5021" s="405">
        <v>16.87</v>
      </c>
    </row>
    <row r="5022" spans="1:4" ht="15" customHeight="1">
      <c r="A5022" s="188">
        <v>9886</v>
      </c>
      <c r="B5022" s="188" t="s">
        <v>4016</v>
      </c>
      <c r="C5022" s="188" t="s">
        <v>7688</v>
      </c>
      <c r="D5022" s="405">
        <v>23.1</v>
      </c>
    </row>
    <row r="5023" spans="1:4" ht="15" customHeight="1">
      <c r="A5023" s="188">
        <v>9889</v>
      </c>
      <c r="B5023" s="188" t="s">
        <v>4017</v>
      </c>
      <c r="C5023" s="188" t="s">
        <v>7688</v>
      </c>
      <c r="D5023" s="405">
        <v>117.05</v>
      </c>
    </row>
    <row r="5024" spans="1:4" ht="15" customHeight="1">
      <c r="A5024" s="188">
        <v>9887</v>
      </c>
      <c r="B5024" s="188" t="s">
        <v>4018</v>
      </c>
      <c r="C5024" s="188" t="s">
        <v>7688</v>
      </c>
      <c r="D5024" s="405">
        <v>70.739999999999995</v>
      </c>
    </row>
    <row r="5025" spans="1:4" ht="15" customHeight="1">
      <c r="A5025" s="188">
        <v>9885</v>
      </c>
      <c r="B5025" s="188" t="s">
        <v>4019</v>
      </c>
      <c r="C5025" s="188" t="s">
        <v>7688</v>
      </c>
      <c r="D5025" s="405">
        <v>22.33</v>
      </c>
    </row>
    <row r="5026" spans="1:4" ht="15" customHeight="1">
      <c r="A5026" s="188">
        <v>9890</v>
      </c>
      <c r="B5026" s="188" t="s">
        <v>4020</v>
      </c>
      <c r="C5026" s="188" t="s">
        <v>7688</v>
      </c>
      <c r="D5026" s="405">
        <v>181.34</v>
      </c>
    </row>
    <row r="5027" spans="1:4" ht="15" customHeight="1">
      <c r="A5027" s="188">
        <v>9891</v>
      </c>
      <c r="B5027" s="188" t="s">
        <v>4021</v>
      </c>
      <c r="C5027" s="188" t="s">
        <v>7688</v>
      </c>
      <c r="D5027" s="405">
        <v>254.57</v>
      </c>
    </row>
    <row r="5028" spans="1:4" ht="15" customHeight="1">
      <c r="A5028" s="188">
        <v>39292</v>
      </c>
      <c r="B5028" s="188" t="s">
        <v>10196</v>
      </c>
      <c r="C5028" s="188" t="s">
        <v>7688</v>
      </c>
      <c r="D5028" s="405">
        <v>10.44</v>
      </c>
    </row>
    <row r="5029" spans="1:4" ht="15" customHeight="1">
      <c r="A5029" s="188">
        <v>39293</v>
      </c>
      <c r="B5029" s="188" t="s">
        <v>10197</v>
      </c>
      <c r="C5029" s="188" t="s">
        <v>7688</v>
      </c>
      <c r="D5029" s="405">
        <v>16.84</v>
      </c>
    </row>
    <row r="5030" spans="1:4" ht="15" customHeight="1">
      <c r="A5030" s="188">
        <v>39294</v>
      </c>
      <c r="B5030" s="188" t="s">
        <v>10198</v>
      </c>
      <c r="C5030" s="188" t="s">
        <v>7688</v>
      </c>
      <c r="D5030" s="405">
        <v>16.84</v>
      </c>
    </row>
    <row r="5031" spans="1:4" ht="15" customHeight="1">
      <c r="A5031" s="188">
        <v>39295</v>
      </c>
      <c r="B5031" s="188" t="s">
        <v>10199</v>
      </c>
      <c r="C5031" s="188" t="s">
        <v>7688</v>
      </c>
      <c r="D5031" s="405">
        <v>28.72</v>
      </c>
    </row>
    <row r="5032" spans="1:4" ht="15" customHeight="1">
      <c r="A5032" s="188">
        <v>36313</v>
      </c>
      <c r="B5032" s="188" t="s">
        <v>10200</v>
      </c>
      <c r="C5032" s="188" t="s">
        <v>7688</v>
      </c>
      <c r="D5032" s="405">
        <v>36.479999999999997</v>
      </c>
    </row>
    <row r="5033" spans="1:4" ht="15" customHeight="1">
      <c r="A5033" s="188">
        <v>36316</v>
      </c>
      <c r="B5033" s="188" t="s">
        <v>10201</v>
      </c>
      <c r="C5033" s="188" t="s">
        <v>7688</v>
      </c>
      <c r="D5033" s="405">
        <v>44.24</v>
      </c>
    </row>
    <row r="5034" spans="1:4" ht="15" customHeight="1">
      <c r="A5034" s="188">
        <v>64</v>
      </c>
      <c r="B5034" s="188" t="s">
        <v>4022</v>
      </c>
      <c r="C5034" s="188" t="s">
        <v>7688</v>
      </c>
      <c r="D5034" s="405">
        <v>4.79</v>
      </c>
    </row>
    <row r="5035" spans="1:4" ht="15" customHeight="1">
      <c r="A5035" s="188">
        <v>37423</v>
      </c>
      <c r="B5035" s="188" t="s">
        <v>4023</v>
      </c>
      <c r="C5035" s="188" t="s">
        <v>7688</v>
      </c>
      <c r="D5035" s="405">
        <v>11.84</v>
      </c>
    </row>
    <row r="5036" spans="1:4" ht="15" customHeight="1">
      <c r="A5036" s="188">
        <v>39296</v>
      </c>
      <c r="B5036" s="188" t="s">
        <v>10202</v>
      </c>
      <c r="C5036" s="188" t="s">
        <v>7688</v>
      </c>
      <c r="D5036" s="405">
        <v>8.06</v>
      </c>
    </row>
    <row r="5037" spans="1:4" ht="15" customHeight="1">
      <c r="A5037" s="188">
        <v>39297</v>
      </c>
      <c r="B5037" s="188" t="s">
        <v>10203</v>
      </c>
      <c r="C5037" s="188" t="s">
        <v>7688</v>
      </c>
      <c r="D5037" s="405">
        <v>11.53</v>
      </c>
    </row>
    <row r="5038" spans="1:4" ht="15" customHeight="1">
      <c r="A5038" s="188">
        <v>39298</v>
      </c>
      <c r="B5038" s="188" t="s">
        <v>10204</v>
      </c>
      <c r="C5038" s="188" t="s">
        <v>7688</v>
      </c>
      <c r="D5038" s="405">
        <v>20.309999999999999</v>
      </c>
    </row>
    <row r="5039" spans="1:4" ht="15" customHeight="1">
      <c r="A5039" s="188">
        <v>39299</v>
      </c>
      <c r="B5039" s="188" t="s">
        <v>10205</v>
      </c>
      <c r="C5039" s="188" t="s">
        <v>7688</v>
      </c>
      <c r="D5039" s="405">
        <v>34.56</v>
      </c>
    </row>
    <row r="5040" spans="1:4" ht="15" customHeight="1">
      <c r="A5040" s="188">
        <v>9892</v>
      </c>
      <c r="B5040" s="188" t="s">
        <v>4024</v>
      </c>
      <c r="C5040" s="188" t="s">
        <v>7688</v>
      </c>
      <c r="D5040" s="405">
        <v>6.34</v>
      </c>
    </row>
    <row r="5041" spans="1:4" ht="15" customHeight="1">
      <c r="A5041" s="188">
        <v>9893</v>
      </c>
      <c r="B5041" s="188" t="s">
        <v>4025</v>
      </c>
      <c r="C5041" s="188" t="s">
        <v>7688</v>
      </c>
      <c r="D5041" s="405">
        <v>86.07</v>
      </c>
    </row>
    <row r="5042" spans="1:4">
      <c r="A5042" s="188">
        <v>9901</v>
      </c>
      <c r="B5042" s="188" t="s">
        <v>4026</v>
      </c>
      <c r="C5042" s="188" t="s">
        <v>7688</v>
      </c>
      <c r="D5042" s="405">
        <v>38.200000000000003</v>
      </c>
    </row>
    <row r="5043" spans="1:4" ht="15" customHeight="1">
      <c r="A5043" s="188">
        <v>9896</v>
      </c>
      <c r="B5043" s="188" t="s">
        <v>4027</v>
      </c>
      <c r="C5043" s="188" t="s">
        <v>7688</v>
      </c>
      <c r="D5043" s="405">
        <v>34.42</v>
      </c>
    </row>
    <row r="5044" spans="1:4">
      <c r="A5044" s="188">
        <v>9900</v>
      </c>
      <c r="B5044" s="188" t="s">
        <v>4028</v>
      </c>
      <c r="C5044" s="188" t="s">
        <v>7688</v>
      </c>
      <c r="D5044" s="405">
        <v>20.88</v>
      </c>
    </row>
    <row r="5045" spans="1:4" ht="15" customHeight="1">
      <c r="A5045" s="188">
        <v>9898</v>
      </c>
      <c r="B5045" s="188" t="s">
        <v>4029</v>
      </c>
      <c r="C5045" s="188" t="s">
        <v>7688</v>
      </c>
      <c r="D5045" s="405">
        <v>176.99</v>
      </c>
    </row>
    <row r="5046" spans="1:4" ht="15" customHeight="1">
      <c r="A5046" s="188">
        <v>9899</v>
      </c>
      <c r="B5046" s="188" t="s">
        <v>4030</v>
      </c>
      <c r="C5046" s="188" t="s">
        <v>7688</v>
      </c>
      <c r="D5046" s="405">
        <v>11.4</v>
      </c>
    </row>
    <row r="5047" spans="1:4" ht="15" customHeight="1">
      <c r="A5047" s="188">
        <v>9902</v>
      </c>
      <c r="B5047" s="188" t="s">
        <v>4031</v>
      </c>
      <c r="C5047" s="188" t="s">
        <v>7688</v>
      </c>
      <c r="D5047" s="405">
        <v>224.12</v>
      </c>
    </row>
    <row r="5048" spans="1:4" ht="15" customHeight="1">
      <c r="A5048" s="188">
        <v>9908</v>
      </c>
      <c r="B5048" s="188" t="s">
        <v>4032</v>
      </c>
      <c r="C5048" s="188" t="s">
        <v>7688</v>
      </c>
      <c r="D5048" s="405">
        <v>446.88</v>
      </c>
    </row>
    <row r="5049" spans="1:4" ht="15" customHeight="1">
      <c r="A5049" s="188">
        <v>9905</v>
      </c>
      <c r="B5049" s="188" t="s">
        <v>4033</v>
      </c>
      <c r="C5049" s="188" t="s">
        <v>7688</v>
      </c>
      <c r="D5049" s="405">
        <v>7.47</v>
      </c>
    </row>
    <row r="5050" spans="1:4">
      <c r="A5050" s="188">
        <v>9906</v>
      </c>
      <c r="B5050" s="188" t="s">
        <v>4034</v>
      </c>
      <c r="C5050" s="188" t="s">
        <v>7688</v>
      </c>
      <c r="D5050" s="405">
        <v>8.94</v>
      </c>
    </row>
    <row r="5051" spans="1:4" ht="15" customHeight="1">
      <c r="A5051" s="188">
        <v>9895</v>
      </c>
      <c r="B5051" s="188" t="s">
        <v>4035</v>
      </c>
      <c r="C5051" s="188" t="s">
        <v>7688</v>
      </c>
      <c r="D5051" s="405">
        <v>14.68</v>
      </c>
    </row>
    <row r="5052" spans="1:4">
      <c r="A5052" s="188">
        <v>9894</v>
      </c>
      <c r="B5052" s="188" t="s">
        <v>4036</v>
      </c>
      <c r="C5052" s="188" t="s">
        <v>7688</v>
      </c>
      <c r="D5052" s="405">
        <v>28.6</v>
      </c>
    </row>
    <row r="5053" spans="1:4" ht="15" customHeight="1">
      <c r="A5053" s="188">
        <v>9897</v>
      </c>
      <c r="B5053" s="188" t="s">
        <v>4037</v>
      </c>
      <c r="C5053" s="188" t="s">
        <v>7688</v>
      </c>
      <c r="D5053" s="405">
        <v>30.96</v>
      </c>
    </row>
    <row r="5054" spans="1:4">
      <c r="A5054" s="188">
        <v>9910</v>
      </c>
      <c r="B5054" s="188" t="s">
        <v>4038</v>
      </c>
      <c r="C5054" s="188" t="s">
        <v>7688</v>
      </c>
      <c r="D5054" s="405">
        <v>77.930000000000007</v>
      </c>
    </row>
    <row r="5055" spans="1:4" ht="15" customHeight="1">
      <c r="A5055" s="188">
        <v>9909</v>
      </c>
      <c r="B5055" s="188" t="s">
        <v>4039</v>
      </c>
      <c r="C5055" s="188" t="s">
        <v>7688</v>
      </c>
      <c r="D5055" s="405">
        <v>157.26</v>
      </c>
    </row>
    <row r="5056" spans="1:4">
      <c r="A5056" s="188">
        <v>9907</v>
      </c>
      <c r="B5056" s="188" t="s">
        <v>4040</v>
      </c>
      <c r="C5056" s="188" t="s">
        <v>7688</v>
      </c>
      <c r="D5056" s="405">
        <v>241.8</v>
      </c>
    </row>
    <row r="5057" spans="1:4" ht="15" customHeight="1">
      <c r="A5057" s="188">
        <v>20973</v>
      </c>
      <c r="B5057" s="188" t="s">
        <v>4041</v>
      </c>
      <c r="C5057" s="188" t="s">
        <v>7688</v>
      </c>
      <c r="D5057" s="405">
        <v>87.27</v>
      </c>
    </row>
    <row r="5058" spans="1:4" ht="15" customHeight="1">
      <c r="A5058" s="188">
        <v>20974</v>
      </c>
      <c r="B5058" s="188" t="s">
        <v>4042</v>
      </c>
      <c r="C5058" s="188" t="s">
        <v>7688</v>
      </c>
      <c r="D5058" s="405">
        <v>124.85</v>
      </c>
    </row>
    <row r="5059" spans="1:4">
      <c r="A5059" s="188">
        <v>37989</v>
      </c>
      <c r="B5059" s="188" t="s">
        <v>4043</v>
      </c>
      <c r="C5059" s="188" t="s">
        <v>7688</v>
      </c>
      <c r="D5059" s="405">
        <v>11.45</v>
      </c>
    </row>
    <row r="5060" spans="1:4" ht="15" customHeight="1">
      <c r="A5060" s="188">
        <v>37990</v>
      </c>
      <c r="B5060" s="188" t="s">
        <v>4044</v>
      </c>
      <c r="C5060" s="188" t="s">
        <v>7688</v>
      </c>
      <c r="D5060" s="405">
        <v>13.31</v>
      </c>
    </row>
    <row r="5061" spans="1:4">
      <c r="A5061" s="188">
        <v>37991</v>
      </c>
      <c r="B5061" s="188" t="s">
        <v>4045</v>
      </c>
      <c r="C5061" s="188" t="s">
        <v>7688</v>
      </c>
      <c r="D5061" s="405">
        <v>21.06</v>
      </c>
    </row>
    <row r="5062" spans="1:4" ht="15" customHeight="1">
      <c r="A5062" s="188">
        <v>37992</v>
      </c>
      <c r="B5062" s="188" t="s">
        <v>4046</v>
      </c>
      <c r="C5062" s="188" t="s">
        <v>7688</v>
      </c>
      <c r="D5062" s="405">
        <v>32.159999999999997</v>
      </c>
    </row>
    <row r="5063" spans="1:4" ht="15" customHeight="1">
      <c r="A5063" s="188">
        <v>37993</v>
      </c>
      <c r="B5063" s="188" t="s">
        <v>4047</v>
      </c>
      <c r="C5063" s="188" t="s">
        <v>7688</v>
      </c>
      <c r="D5063" s="405">
        <v>47.73</v>
      </c>
    </row>
    <row r="5064" spans="1:4" ht="15" customHeight="1">
      <c r="A5064" s="188">
        <v>37994</v>
      </c>
      <c r="B5064" s="188" t="s">
        <v>4048</v>
      </c>
      <c r="C5064" s="188" t="s">
        <v>7688</v>
      </c>
      <c r="D5064" s="405">
        <v>114.7</v>
      </c>
    </row>
    <row r="5065" spans="1:4" ht="15" customHeight="1">
      <c r="A5065" s="188">
        <v>37995</v>
      </c>
      <c r="B5065" s="188" t="s">
        <v>4049</v>
      </c>
      <c r="C5065" s="188" t="s">
        <v>7688</v>
      </c>
      <c r="D5065" s="405">
        <v>166.48</v>
      </c>
    </row>
    <row r="5066" spans="1:4" ht="15" customHeight="1">
      <c r="A5066" s="188">
        <v>37996</v>
      </c>
      <c r="B5066" s="188" t="s">
        <v>4050</v>
      </c>
      <c r="C5066" s="188" t="s">
        <v>7688</v>
      </c>
      <c r="D5066" s="405">
        <v>245.46</v>
      </c>
    </row>
    <row r="5067" spans="1:4" ht="15" customHeight="1">
      <c r="A5067" s="188">
        <v>13883</v>
      </c>
      <c r="B5067" s="188" t="s">
        <v>4051</v>
      </c>
      <c r="C5067" s="188" t="s">
        <v>7688</v>
      </c>
      <c r="D5067" s="406">
        <v>91260.9</v>
      </c>
    </row>
    <row r="5068" spans="1:4" ht="15" customHeight="1">
      <c r="A5068" s="188">
        <v>38604</v>
      </c>
      <c r="B5068" s="188" t="s">
        <v>4052</v>
      </c>
      <c r="C5068" s="188" t="s">
        <v>7688</v>
      </c>
      <c r="D5068" s="406">
        <v>113664.24</v>
      </c>
    </row>
    <row r="5069" spans="1:4" ht="15" customHeight="1">
      <c r="A5069" s="188">
        <v>10601</v>
      </c>
      <c r="B5069" s="188" t="s">
        <v>4053</v>
      </c>
      <c r="C5069" s="188" t="s">
        <v>7688</v>
      </c>
      <c r="D5069" s="406">
        <v>2210996.16</v>
      </c>
    </row>
    <row r="5070" spans="1:4" ht="15" customHeight="1">
      <c r="A5070" s="188">
        <v>26034</v>
      </c>
      <c r="B5070" s="188" t="s">
        <v>4054</v>
      </c>
      <c r="C5070" s="188" t="s">
        <v>7688</v>
      </c>
      <c r="D5070" s="406">
        <v>5821474.8600000003</v>
      </c>
    </row>
    <row r="5071" spans="1:4" ht="15" customHeight="1">
      <c r="A5071" s="188">
        <v>13894</v>
      </c>
      <c r="B5071" s="188" t="s">
        <v>4055</v>
      </c>
      <c r="C5071" s="188" t="s">
        <v>7688</v>
      </c>
      <c r="D5071" s="406">
        <v>392649.25</v>
      </c>
    </row>
    <row r="5072" spans="1:4" ht="15" customHeight="1">
      <c r="A5072" s="188">
        <v>13895</v>
      </c>
      <c r="B5072" s="188" t="s">
        <v>4056</v>
      </c>
      <c r="C5072" s="188" t="s">
        <v>7688</v>
      </c>
      <c r="D5072" s="406">
        <v>527982.35</v>
      </c>
    </row>
    <row r="5073" spans="1:4" ht="15" customHeight="1">
      <c r="A5073" s="188">
        <v>13892</v>
      </c>
      <c r="B5073" s="188" t="s">
        <v>4057</v>
      </c>
      <c r="C5073" s="188" t="s">
        <v>7688</v>
      </c>
      <c r="D5073" s="406">
        <v>647029.46</v>
      </c>
    </row>
    <row r="5074" spans="1:4" ht="15" customHeight="1">
      <c r="A5074" s="188">
        <v>9914</v>
      </c>
      <c r="B5074" s="188" t="s">
        <v>4058</v>
      </c>
      <c r="C5074" s="188" t="s">
        <v>7688</v>
      </c>
      <c r="D5074" s="406">
        <v>700000</v>
      </c>
    </row>
    <row r="5075" spans="1:4" ht="15" customHeight="1">
      <c r="A5075" s="188">
        <v>36485</v>
      </c>
      <c r="B5075" s="188" t="s">
        <v>4059</v>
      </c>
      <c r="C5075" s="188" t="s">
        <v>7688</v>
      </c>
      <c r="D5075" s="406">
        <v>480074.8</v>
      </c>
    </row>
    <row r="5076" spans="1:4">
      <c r="A5076" s="188">
        <v>9912</v>
      </c>
      <c r="B5076" s="188" t="s">
        <v>4060</v>
      </c>
      <c r="C5076" s="188" t="s">
        <v>7688</v>
      </c>
      <c r="D5076" s="406">
        <v>1800000</v>
      </c>
    </row>
    <row r="5077" spans="1:4" ht="15" customHeight="1">
      <c r="A5077" s="188">
        <v>9921</v>
      </c>
      <c r="B5077" s="188" t="s">
        <v>4061</v>
      </c>
      <c r="C5077" s="188" t="s">
        <v>7688</v>
      </c>
      <c r="D5077" s="406">
        <v>928525.14</v>
      </c>
    </row>
    <row r="5078" spans="1:4" ht="15" customHeight="1">
      <c r="A5078" s="188">
        <v>21112</v>
      </c>
      <c r="B5078" s="188" t="s">
        <v>4062</v>
      </c>
      <c r="C5078" s="188" t="s">
        <v>7688</v>
      </c>
      <c r="D5078" s="405">
        <v>192.99</v>
      </c>
    </row>
    <row r="5079" spans="1:4" ht="15" customHeight="1">
      <c r="A5079" s="188">
        <v>10228</v>
      </c>
      <c r="B5079" s="188" t="s">
        <v>4063</v>
      </c>
      <c r="C5079" s="188" t="s">
        <v>7688</v>
      </c>
      <c r="D5079" s="405">
        <v>224.2</v>
      </c>
    </row>
    <row r="5080" spans="1:4" ht="15" customHeight="1">
      <c r="A5080" s="188">
        <v>11781</v>
      </c>
      <c r="B5080" s="188" t="s">
        <v>4064</v>
      </c>
      <c r="C5080" s="188" t="s">
        <v>7688</v>
      </c>
      <c r="D5080" s="405">
        <v>181.63</v>
      </c>
    </row>
    <row r="5081" spans="1:4" ht="15" customHeight="1">
      <c r="A5081" s="188">
        <v>11746</v>
      </c>
      <c r="B5081" s="188" t="s">
        <v>4065</v>
      </c>
      <c r="C5081" s="188" t="s">
        <v>7688</v>
      </c>
      <c r="D5081" s="405">
        <v>62.54</v>
      </c>
    </row>
    <row r="5082" spans="1:4" ht="15" customHeight="1">
      <c r="A5082" s="188">
        <v>11751</v>
      </c>
      <c r="B5082" s="188" t="s">
        <v>4066</v>
      </c>
      <c r="C5082" s="188" t="s">
        <v>7688</v>
      </c>
      <c r="D5082" s="405">
        <v>112.33</v>
      </c>
    </row>
    <row r="5083" spans="1:4" ht="15" customHeight="1">
      <c r="A5083" s="188">
        <v>11750</v>
      </c>
      <c r="B5083" s="188" t="s">
        <v>4067</v>
      </c>
      <c r="C5083" s="188" t="s">
        <v>7688</v>
      </c>
      <c r="D5083" s="405">
        <v>93.22</v>
      </c>
    </row>
    <row r="5084" spans="1:4" ht="15" customHeight="1">
      <c r="A5084" s="188">
        <v>11748</v>
      </c>
      <c r="B5084" s="188" t="s">
        <v>4068</v>
      </c>
      <c r="C5084" s="188" t="s">
        <v>7688</v>
      </c>
      <c r="D5084" s="405">
        <v>40.130000000000003</v>
      </c>
    </row>
    <row r="5085" spans="1:4">
      <c r="A5085" s="188">
        <v>11747</v>
      </c>
      <c r="B5085" s="188" t="s">
        <v>4069</v>
      </c>
      <c r="C5085" s="188" t="s">
        <v>7688</v>
      </c>
      <c r="D5085" s="405">
        <v>173.22</v>
      </c>
    </row>
    <row r="5086" spans="1:4" ht="15" customHeight="1">
      <c r="A5086" s="188">
        <v>11749</v>
      </c>
      <c r="B5086" s="188" t="s">
        <v>4070</v>
      </c>
      <c r="C5086" s="188" t="s">
        <v>7688</v>
      </c>
      <c r="D5086" s="405">
        <v>46.33</v>
      </c>
    </row>
    <row r="5087" spans="1:4" ht="15" customHeight="1">
      <c r="A5087" s="188">
        <v>10236</v>
      </c>
      <c r="B5087" s="188" t="s">
        <v>4071</v>
      </c>
      <c r="C5087" s="188" t="s">
        <v>7688</v>
      </c>
      <c r="D5087" s="405">
        <v>80</v>
      </c>
    </row>
    <row r="5088" spans="1:4" ht="15" customHeight="1">
      <c r="A5088" s="188">
        <v>10233</v>
      </c>
      <c r="B5088" s="188" t="s">
        <v>4072</v>
      </c>
      <c r="C5088" s="188" t="s">
        <v>7688</v>
      </c>
      <c r="D5088" s="405">
        <v>74.97</v>
      </c>
    </row>
    <row r="5089" spans="1:4" ht="15" customHeight="1">
      <c r="A5089" s="188">
        <v>10234</v>
      </c>
      <c r="B5089" s="188" t="s">
        <v>4073</v>
      </c>
      <c r="C5089" s="188" t="s">
        <v>7688</v>
      </c>
      <c r="D5089" s="405">
        <v>47.22</v>
      </c>
    </row>
    <row r="5090" spans="1:4">
      <c r="A5090" s="188">
        <v>10231</v>
      </c>
      <c r="B5090" s="188" t="s">
        <v>4074</v>
      </c>
      <c r="C5090" s="188" t="s">
        <v>7688</v>
      </c>
      <c r="D5090" s="405">
        <v>216.56</v>
      </c>
    </row>
    <row r="5091" spans="1:4">
      <c r="A5091" s="188">
        <v>10232</v>
      </c>
      <c r="B5091" s="188" t="s">
        <v>4075</v>
      </c>
      <c r="C5091" s="188" t="s">
        <v>7688</v>
      </c>
      <c r="D5091" s="405">
        <v>121.18</v>
      </c>
    </row>
    <row r="5092" spans="1:4" ht="15" customHeight="1">
      <c r="A5092" s="188">
        <v>10229</v>
      </c>
      <c r="B5092" s="188" t="s">
        <v>4076</v>
      </c>
      <c r="C5092" s="188" t="s">
        <v>7688</v>
      </c>
      <c r="D5092" s="405">
        <v>42.71</v>
      </c>
    </row>
    <row r="5093" spans="1:4">
      <c r="A5093" s="188">
        <v>10235</v>
      </c>
      <c r="B5093" s="188" t="s">
        <v>4077</v>
      </c>
      <c r="C5093" s="188" t="s">
        <v>7688</v>
      </c>
      <c r="D5093" s="405">
        <v>296.88</v>
      </c>
    </row>
    <row r="5094" spans="1:4" ht="15" customHeight="1">
      <c r="A5094" s="188">
        <v>10230</v>
      </c>
      <c r="B5094" s="188" t="s">
        <v>4078</v>
      </c>
      <c r="C5094" s="188" t="s">
        <v>7688</v>
      </c>
      <c r="D5094" s="405">
        <v>522.49</v>
      </c>
    </row>
    <row r="5095" spans="1:4" ht="15" customHeight="1">
      <c r="A5095" s="188">
        <v>10409</v>
      </c>
      <c r="B5095" s="188" t="s">
        <v>4079</v>
      </c>
      <c r="C5095" s="188" t="s">
        <v>7688</v>
      </c>
      <c r="D5095" s="405">
        <v>155.22</v>
      </c>
    </row>
    <row r="5096" spans="1:4" ht="15" customHeight="1">
      <c r="A5096" s="188">
        <v>10411</v>
      </c>
      <c r="B5096" s="188" t="s">
        <v>4080</v>
      </c>
      <c r="C5096" s="188" t="s">
        <v>7688</v>
      </c>
      <c r="D5096" s="405">
        <v>138.88999999999999</v>
      </c>
    </row>
    <row r="5097" spans="1:4" ht="15" customHeight="1">
      <c r="A5097" s="188">
        <v>10404</v>
      </c>
      <c r="B5097" s="188" t="s">
        <v>4081</v>
      </c>
      <c r="C5097" s="188" t="s">
        <v>7688</v>
      </c>
      <c r="D5097" s="405">
        <v>56.33</v>
      </c>
    </row>
    <row r="5098" spans="1:4" ht="15" customHeight="1">
      <c r="A5098" s="188">
        <v>10410</v>
      </c>
      <c r="B5098" s="188" t="s">
        <v>4082</v>
      </c>
      <c r="C5098" s="188" t="s">
        <v>7688</v>
      </c>
      <c r="D5098" s="405">
        <v>92.78</v>
      </c>
    </row>
    <row r="5099" spans="1:4" ht="15" customHeight="1">
      <c r="A5099" s="188">
        <v>10405</v>
      </c>
      <c r="B5099" s="188" t="s">
        <v>4083</v>
      </c>
      <c r="C5099" s="188" t="s">
        <v>7688</v>
      </c>
      <c r="D5099" s="405">
        <v>310.99</v>
      </c>
    </row>
    <row r="5100" spans="1:4" ht="15" customHeight="1">
      <c r="A5100" s="188">
        <v>10408</v>
      </c>
      <c r="B5100" s="188" t="s">
        <v>4084</v>
      </c>
      <c r="C5100" s="188" t="s">
        <v>7688</v>
      </c>
      <c r="D5100" s="405">
        <v>217.47</v>
      </c>
    </row>
    <row r="5101" spans="1:4" ht="15" customHeight="1">
      <c r="A5101" s="188">
        <v>10412</v>
      </c>
      <c r="B5101" s="188" t="s">
        <v>4085</v>
      </c>
      <c r="C5101" s="188" t="s">
        <v>7688</v>
      </c>
      <c r="D5101" s="405">
        <v>68.260000000000005</v>
      </c>
    </row>
    <row r="5102" spans="1:4" ht="15" customHeight="1">
      <c r="A5102" s="188">
        <v>10406</v>
      </c>
      <c r="B5102" s="188" t="s">
        <v>4086</v>
      </c>
      <c r="C5102" s="188" t="s">
        <v>7688</v>
      </c>
      <c r="D5102" s="405">
        <v>429.55</v>
      </c>
    </row>
    <row r="5103" spans="1:4" ht="15" customHeight="1">
      <c r="A5103" s="188">
        <v>10407</v>
      </c>
      <c r="B5103" s="188" t="s">
        <v>4087</v>
      </c>
      <c r="C5103" s="188" t="s">
        <v>7688</v>
      </c>
      <c r="D5103" s="405">
        <v>666.23</v>
      </c>
    </row>
    <row r="5104" spans="1:4" ht="15" customHeight="1">
      <c r="A5104" s="188">
        <v>10416</v>
      </c>
      <c r="B5104" s="188" t="s">
        <v>4088</v>
      </c>
      <c r="C5104" s="188" t="s">
        <v>7688</v>
      </c>
      <c r="D5104" s="405">
        <v>82.64</v>
      </c>
    </row>
    <row r="5105" spans="1:4" ht="15" customHeight="1">
      <c r="A5105" s="188">
        <v>10419</v>
      </c>
      <c r="B5105" s="188" t="s">
        <v>4089</v>
      </c>
      <c r="C5105" s="188" t="s">
        <v>7688</v>
      </c>
      <c r="D5105" s="405">
        <v>71.73</v>
      </c>
    </row>
    <row r="5106" spans="1:4" ht="15" customHeight="1">
      <c r="A5106" s="188">
        <v>21092</v>
      </c>
      <c r="B5106" s="188" t="s">
        <v>4090</v>
      </c>
      <c r="C5106" s="188" t="s">
        <v>7688</v>
      </c>
      <c r="D5106" s="405">
        <v>41.01</v>
      </c>
    </row>
    <row r="5107" spans="1:4" ht="15" customHeight="1">
      <c r="A5107" s="188">
        <v>10418</v>
      </c>
      <c r="B5107" s="188" t="s">
        <v>4091</v>
      </c>
      <c r="C5107" s="188" t="s">
        <v>7688</v>
      </c>
      <c r="D5107" s="405">
        <v>47.81</v>
      </c>
    </row>
    <row r="5108" spans="1:4" ht="15" customHeight="1">
      <c r="A5108" s="188">
        <v>12657</v>
      </c>
      <c r="B5108" s="188" t="s">
        <v>4092</v>
      </c>
      <c r="C5108" s="188" t="s">
        <v>7688</v>
      </c>
      <c r="D5108" s="405">
        <v>192.94</v>
      </c>
    </row>
    <row r="5109" spans="1:4" ht="15" customHeight="1">
      <c r="A5109" s="188">
        <v>10417</v>
      </c>
      <c r="B5109" s="188" t="s">
        <v>4093</v>
      </c>
      <c r="C5109" s="188" t="s">
        <v>7688</v>
      </c>
      <c r="D5109" s="405">
        <v>120.41</v>
      </c>
    </row>
    <row r="5110" spans="1:4" ht="15" customHeight="1">
      <c r="A5110" s="188">
        <v>10413</v>
      </c>
      <c r="B5110" s="188" t="s">
        <v>4094</v>
      </c>
      <c r="C5110" s="188" t="s">
        <v>7688</v>
      </c>
      <c r="D5110" s="405">
        <v>43.76</v>
      </c>
    </row>
    <row r="5111" spans="1:4" ht="15" customHeight="1">
      <c r="A5111" s="188">
        <v>10414</v>
      </c>
      <c r="B5111" s="188" t="s">
        <v>4095</v>
      </c>
      <c r="C5111" s="188" t="s">
        <v>7688</v>
      </c>
      <c r="D5111" s="405">
        <v>263.47000000000003</v>
      </c>
    </row>
    <row r="5112" spans="1:4" ht="15" customHeight="1">
      <c r="A5112" s="188">
        <v>10415</v>
      </c>
      <c r="B5112" s="188" t="s">
        <v>4096</v>
      </c>
      <c r="C5112" s="188" t="s">
        <v>7688</v>
      </c>
      <c r="D5112" s="405">
        <v>457.28</v>
      </c>
    </row>
    <row r="5113" spans="1:4" ht="15" customHeight="1">
      <c r="A5113" s="188">
        <v>38643</v>
      </c>
      <c r="B5113" s="188" t="s">
        <v>4097</v>
      </c>
      <c r="C5113" s="188" t="s">
        <v>7688</v>
      </c>
      <c r="D5113" s="405">
        <v>28.5</v>
      </c>
    </row>
    <row r="5114" spans="1:4" ht="15" customHeight="1">
      <c r="A5114" s="188">
        <v>6157</v>
      </c>
      <c r="B5114" s="188" t="s">
        <v>4098</v>
      </c>
      <c r="C5114" s="188" t="s">
        <v>7688</v>
      </c>
      <c r="D5114" s="405">
        <v>38.93</v>
      </c>
    </row>
    <row r="5115" spans="1:4" ht="15" customHeight="1">
      <c r="A5115" s="188">
        <v>37588</v>
      </c>
      <c r="B5115" s="188" t="s">
        <v>4099</v>
      </c>
      <c r="C5115" s="188" t="s">
        <v>7688</v>
      </c>
      <c r="D5115" s="405">
        <v>24.56</v>
      </c>
    </row>
    <row r="5116" spans="1:4" ht="15" customHeight="1">
      <c r="A5116" s="188">
        <v>6152</v>
      </c>
      <c r="B5116" s="188" t="s">
        <v>4100</v>
      </c>
      <c r="C5116" s="188" t="s">
        <v>7688</v>
      </c>
      <c r="D5116" s="405">
        <v>3.65</v>
      </c>
    </row>
    <row r="5117" spans="1:4">
      <c r="A5117" s="188">
        <v>6158</v>
      </c>
      <c r="B5117" s="188" t="s">
        <v>4101</v>
      </c>
      <c r="C5117" s="188" t="s">
        <v>7688</v>
      </c>
      <c r="D5117" s="405">
        <v>4.4000000000000004</v>
      </c>
    </row>
    <row r="5118" spans="1:4" ht="15" customHeight="1">
      <c r="A5118" s="188">
        <v>6153</v>
      </c>
      <c r="B5118" s="188" t="s">
        <v>4569</v>
      </c>
      <c r="C5118" s="188" t="s">
        <v>7688</v>
      </c>
      <c r="D5118" s="405">
        <v>3.43</v>
      </c>
    </row>
    <row r="5119" spans="1:4">
      <c r="A5119" s="188">
        <v>6156</v>
      </c>
      <c r="B5119" s="188" t="s">
        <v>4102</v>
      </c>
      <c r="C5119" s="188" t="s">
        <v>7688</v>
      </c>
      <c r="D5119" s="405">
        <v>4.33</v>
      </c>
    </row>
    <row r="5120" spans="1:4" ht="15" customHeight="1">
      <c r="A5120" s="188">
        <v>6154</v>
      </c>
      <c r="B5120" s="188" t="s">
        <v>4103</v>
      </c>
      <c r="C5120" s="188" t="s">
        <v>7688</v>
      </c>
      <c r="D5120" s="405">
        <v>8.16</v>
      </c>
    </row>
    <row r="5121" spans="1:4">
      <c r="A5121" s="188">
        <v>6155</v>
      </c>
      <c r="B5121" s="188" t="s">
        <v>4104</v>
      </c>
      <c r="C5121" s="188" t="s">
        <v>7688</v>
      </c>
      <c r="D5121" s="405">
        <v>16.89</v>
      </c>
    </row>
    <row r="5122" spans="1:4" ht="15" customHeight="1">
      <c r="A5122" s="188">
        <v>43595</v>
      </c>
      <c r="B5122" s="188" t="s">
        <v>28212</v>
      </c>
      <c r="C5122" s="188" t="s">
        <v>7688</v>
      </c>
      <c r="D5122" s="405">
        <v>14.7</v>
      </c>
    </row>
    <row r="5123" spans="1:4">
      <c r="A5123" s="188">
        <v>43596</v>
      </c>
      <c r="B5123" s="188" t="s">
        <v>28213</v>
      </c>
      <c r="C5123" s="188" t="s">
        <v>7688</v>
      </c>
      <c r="D5123" s="405">
        <v>16.989999999999998</v>
      </c>
    </row>
    <row r="5124" spans="1:4" ht="15" customHeight="1">
      <c r="A5124" s="188">
        <v>38108</v>
      </c>
      <c r="B5124" s="188" t="s">
        <v>4105</v>
      </c>
      <c r="C5124" s="188" t="s">
        <v>7688</v>
      </c>
      <c r="D5124" s="405">
        <v>46.87</v>
      </c>
    </row>
    <row r="5125" spans="1:4">
      <c r="A5125" s="188">
        <v>38087</v>
      </c>
      <c r="B5125" s="188" t="s">
        <v>4106</v>
      </c>
      <c r="C5125" s="188" t="s">
        <v>7688</v>
      </c>
      <c r="D5125" s="405">
        <v>60.28</v>
      </c>
    </row>
    <row r="5126" spans="1:4" ht="15" customHeight="1">
      <c r="A5126" s="188">
        <v>38109</v>
      </c>
      <c r="B5126" s="188" t="s">
        <v>4107</v>
      </c>
      <c r="C5126" s="188" t="s">
        <v>7688</v>
      </c>
      <c r="D5126" s="405">
        <v>74.91</v>
      </c>
    </row>
    <row r="5127" spans="1:4">
      <c r="A5127" s="188">
        <v>38088</v>
      </c>
      <c r="B5127" s="188" t="s">
        <v>4108</v>
      </c>
      <c r="C5127" s="188" t="s">
        <v>7688</v>
      </c>
      <c r="D5127" s="405">
        <v>78.77</v>
      </c>
    </row>
    <row r="5128" spans="1:4" ht="15" customHeight="1">
      <c r="A5128" s="188">
        <v>38110</v>
      </c>
      <c r="B5128" s="188" t="s">
        <v>4109</v>
      </c>
      <c r="C5128" s="188" t="s">
        <v>7688</v>
      </c>
      <c r="D5128" s="405">
        <v>28.81</v>
      </c>
    </row>
    <row r="5129" spans="1:4">
      <c r="A5129" s="188">
        <v>38089</v>
      </c>
      <c r="B5129" s="188" t="s">
        <v>4110</v>
      </c>
      <c r="C5129" s="188" t="s">
        <v>7688</v>
      </c>
      <c r="D5129" s="405">
        <v>50.21</v>
      </c>
    </row>
    <row r="5130" spans="1:4" ht="15" customHeight="1">
      <c r="A5130" s="188">
        <v>38111</v>
      </c>
      <c r="B5130" s="188" t="s">
        <v>4111</v>
      </c>
      <c r="C5130" s="188" t="s">
        <v>7688</v>
      </c>
      <c r="D5130" s="405">
        <v>32.22</v>
      </c>
    </row>
    <row r="5131" spans="1:4">
      <c r="A5131" s="188">
        <v>38090</v>
      </c>
      <c r="B5131" s="188" t="s">
        <v>4112</v>
      </c>
      <c r="C5131" s="188" t="s">
        <v>7688</v>
      </c>
      <c r="D5131" s="405">
        <v>51.9</v>
      </c>
    </row>
    <row r="5132" spans="1:4" ht="15" customHeight="1">
      <c r="A5132" s="188">
        <v>11786</v>
      </c>
      <c r="B5132" s="188" t="s">
        <v>4113</v>
      </c>
      <c r="C5132" s="188" t="s">
        <v>7688</v>
      </c>
      <c r="D5132" s="405">
        <v>273.70999999999998</v>
      </c>
    </row>
    <row r="5133" spans="1:4">
      <c r="A5133" s="188">
        <v>13726</v>
      </c>
      <c r="B5133" s="188" t="s">
        <v>4114</v>
      </c>
      <c r="C5133" s="188" t="s">
        <v>7688</v>
      </c>
      <c r="D5133" s="406">
        <v>51377.55</v>
      </c>
    </row>
    <row r="5134" spans="1:4" ht="15" customHeight="1">
      <c r="A5134" s="188">
        <v>38400</v>
      </c>
      <c r="B5134" s="188" t="s">
        <v>4115</v>
      </c>
      <c r="C5134" s="188" t="s">
        <v>7688</v>
      </c>
      <c r="D5134" s="405">
        <v>17.57</v>
      </c>
    </row>
    <row r="5135" spans="1:4">
      <c r="A5135" s="188">
        <v>12627</v>
      </c>
      <c r="B5135" s="188" t="s">
        <v>4116</v>
      </c>
      <c r="C5135" s="188" t="s">
        <v>7688</v>
      </c>
      <c r="D5135" s="405">
        <v>0.44</v>
      </c>
    </row>
    <row r="5136" spans="1:4" ht="15" customHeight="1">
      <c r="A5136" s="188">
        <v>6138</v>
      </c>
      <c r="B5136" s="188" t="s">
        <v>4117</v>
      </c>
      <c r="C5136" s="188" t="s">
        <v>7688</v>
      </c>
      <c r="D5136" s="405">
        <v>1.88</v>
      </c>
    </row>
    <row r="5137" spans="1:4">
      <c r="A5137" s="188">
        <v>39996</v>
      </c>
      <c r="B5137" s="188" t="s">
        <v>10206</v>
      </c>
      <c r="C5137" s="188" t="s">
        <v>7691</v>
      </c>
      <c r="D5137" s="405">
        <v>4.12</v>
      </c>
    </row>
    <row r="5138" spans="1:4" ht="15" customHeight="1">
      <c r="A5138" s="188">
        <v>10478</v>
      </c>
      <c r="B5138" s="188" t="s">
        <v>4118</v>
      </c>
      <c r="C5138" s="188" t="s">
        <v>7693</v>
      </c>
      <c r="D5138" s="405">
        <v>28.3</v>
      </c>
    </row>
    <row r="5139" spans="1:4">
      <c r="A5139" s="188">
        <v>10475</v>
      </c>
      <c r="B5139" s="188" t="s">
        <v>4119</v>
      </c>
      <c r="C5139" s="188" t="s">
        <v>7693</v>
      </c>
      <c r="D5139" s="405">
        <v>24.9</v>
      </c>
    </row>
    <row r="5140" spans="1:4" ht="15" customHeight="1">
      <c r="A5140" s="188">
        <v>10481</v>
      </c>
      <c r="B5140" s="188" t="s">
        <v>4120</v>
      </c>
      <c r="C5140" s="188" t="s">
        <v>7693</v>
      </c>
      <c r="D5140" s="405">
        <v>27.15</v>
      </c>
    </row>
    <row r="5141" spans="1:4">
      <c r="A5141" s="188">
        <v>4031</v>
      </c>
      <c r="B5141" s="188" t="s">
        <v>4121</v>
      </c>
      <c r="C5141" s="188" t="s">
        <v>7690</v>
      </c>
      <c r="D5141" s="405">
        <v>31</v>
      </c>
    </row>
    <row r="5142" spans="1:4" ht="15" customHeight="1">
      <c r="A5142" s="188">
        <v>4030</v>
      </c>
      <c r="B5142" s="188" t="s">
        <v>4122</v>
      </c>
      <c r="C5142" s="188" t="s">
        <v>7690</v>
      </c>
      <c r="D5142" s="405">
        <v>6.59</v>
      </c>
    </row>
    <row r="5143" spans="1:4">
      <c r="A5143" s="188">
        <v>39399</v>
      </c>
      <c r="B5143" s="188" t="s">
        <v>4123</v>
      </c>
      <c r="C5143" s="188" t="s">
        <v>7688</v>
      </c>
      <c r="D5143" s="406">
        <v>1334.25</v>
      </c>
    </row>
    <row r="5144" spans="1:4" ht="15" customHeight="1">
      <c r="A5144" s="188">
        <v>39400</v>
      </c>
      <c r="B5144" s="188" t="s">
        <v>4124</v>
      </c>
      <c r="C5144" s="188" t="s">
        <v>7688</v>
      </c>
      <c r="D5144" s="406">
        <v>1450.27</v>
      </c>
    </row>
    <row r="5145" spans="1:4">
      <c r="A5145" s="188">
        <v>39401</v>
      </c>
      <c r="B5145" s="188" t="s">
        <v>4125</v>
      </c>
      <c r="C5145" s="188" t="s">
        <v>7688</v>
      </c>
      <c r="D5145" s="406">
        <v>1626.86</v>
      </c>
    </row>
    <row r="5146" spans="1:4" ht="15" customHeight="1">
      <c r="A5146" s="188">
        <v>11652</v>
      </c>
      <c r="B5146" s="188" t="s">
        <v>4126</v>
      </c>
      <c r="C5146" s="188" t="s">
        <v>7688</v>
      </c>
      <c r="D5146" s="406">
        <v>3500</v>
      </c>
    </row>
    <row r="5147" spans="1:4">
      <c r="A5147" s="188">
        <v>13896</v>
      </c>
      <c r="B5147" s="188" t="s">
        <v>4127</v>
      </c>
      <c r="C5147" s="188" t="s">
        <v>7688</v>
      </c>
      <c r="D5147" s="406">
        <v>3139.8</v>
      </c>
    </row>
    <row r="5148" spans="1:4" ht="15" customHeight="1">
      <c r="A5148" s="188">
        <v>13475</v>
      </c>
      <c r="B5148" s="188" t="s">
        <v>4128</v>
      </c>
      <c r="C5148" s="188" t="s">
        <v>7688</v>
      </c>
      <c r="D5148" s="406">
        <v>3824.66</v>
      </c>
    </row>
    <row r="5149" spans="1:4">
      <c r="A5149" s="188">
        <v>25971</v>
      </c>
      <c r="B5149" s="188" t="s">
        <v>4129</v>
      </c>
      <c r="C5149" s="188" t="s">
        <v>7688</v>
      </c>
      <c r="D5149" s="406">
        <v>2919833.7</v>
      </c>
    </row>
    <row r="5150" spans="1:4" ht="15" customHeight="1">
      <c r="A5150" s="188">
        <v>25970</v>
      </c>
      <c r="B5150" s="188" t="s">
        <v>4130</v>
      </c>
      <c r="C5150" s="188" t="s">
        <v>7688</v>
      </c>
      <c r="D5150" s="406">
        <v>1229216.1000000001</v>
      </c>
    </row>
    <row r="5151" spans="1:4">
      <c r="A5151" s="188">
        <v>13476</v>
      </c>
      <c r="B5151" s="188" t="s">
        <v>4131</v>
      </c>
      <c r="C5151" s="188" t="s">
        <v>7688</v>
      </c>
      <c r="D5151" s="406">
        <v>1238123.55</v>
      </c>
    </row>
    <row r="5152" spans="1:4" ht="15" customHeight="1">
      <c r="A5152" s="188">
        <v>10488</v>
      </c>
      <c r="B5152" s="188" t="s">
        <v>4132</v>
      </c>
      <c r="C5152" s="188" t="s">
        <v>7688</v>
      </c>
      <c r="D5152" s="406">
        <v>1500000</v>
      </c>
    </row>
    <row r="5153" spans="1:4">
      <c r="A5153" s="188">
        <v>13606</v>
      </c>
      <c r="B5153" s="188" t="s">
        <v>4133</v>
      </c>
      <c r="C5153" s="188" t="s">
        <v>7688</v>
      </c>
      <c r="D5153" s="406">
        <v>1328978.55</v>
      </c>
    </row>
    <row r="5154" spans="1:4" ht="15" customHeight="1">
      <c r="A5154" s="188">
        <v>10489</v>
      </c>
      <c r="B5154" s="188" t="s">
        <v>4134</v>
      </c>
      <c r="C5154" s="188" t="s">
        <v>7687</v>
      </c>
      <c r="D5154" s="405">
        <v>11.73</v>
      </c>
    </row>
    <row r="5155" spans="1:4">
      <c r="A5155" s="188">
        <v>41073</v>
      </c>
      <c r="B5155" s="188" t="s">
        <v>4135</v>
      </c>
      <c r="C5155" s="188" t="s">
        <v>7696</v>
      </c>
      <c r="D5155" s="406">
        <v>2079.0700000000002</v>
      </c>
    </row>
    <row r="5156" spans="1:4" ht="15" customHeight="1">
      <c r="A5156" s="188">
        <v>34391</v>
      </c>
      <c r="B5156" s="188" t="s">
        <v>4136</v>
      </c>
      <c r="C5156" s="188" t="s">
        <v>7690</v>
      </c>
      <c r="D5156" s="405">
        <v>765.85</v>
      </c>
    </row>
    <row r="5157" spans="1:4">
      <c r="A5157" s="188">
        <v>10496</v>
      </c>
      <c r="B5157" s="188" t="s">
        <v>4137</v>
      </c>
      <c r="C5157" s="188" t="s">
        <v>7690</v>
      </c>
      <c r="D5157" s="405">
        <v>666.66</v>
      </c>
    </row>
    <row r="5158" spans="1:4" ht="15" customHeight="1">
      <c r="A5158" s="188">
        <v>10497</v>
      </c>
      <c r="B5158" s="188" t="s">
        <v>4138</v>
      </c>
      <c r="C5158" s="188" t="s">
        <v>7690</v>
      </c>
      <c r="D5158" s="406">
        <v>1733.33</v>
      </c>
    </row>
    <row r="5159" spans="1:4">
      <c r="A5159" s="188">
        <v>10504</v>
      </c>
      <c r="B5159" s="188" t="s">
        <v>4139</v>
      </c>
      <c r="C5159" s="188" t="s">
        <v>7690</v>
      </c>
      <c r="D5159" s="406">
        <v>2026.66</v>
      </c>
    </row>
    <row r="5160" spans="1:4" ht="15" customHeight="1">
      <c r="A5160" s="188">
        <v>34390</v>
      </c>
      <c r="B5160" s="188" t="s">
        <v>4140</v>
      </c>
      <c r="C5160" s="188" t="s">
        <v>7690</v>
      </c>
      <c r="D5160" s="405">
        <v>597.33000000000004</v>
      </c>
    </row>
    <row r="5161" spans="1:4">
      <c r="A5161" s="188">
        <v>34389</v>
      </c>
      <c r="B5161" s="188" t="s">
        <v>4141</v>
      </c>
      <c r="C5161" s="188" t="s">
        <v>7690</v>
      </c>
      <c r="D5161" s="405">
        <v>186.66</v>
      </c>
    </row>
    <row r="5162" spans="1:4" ht="15" customHeight="1">
      <c r="A5162" s="188">
        <v>34388</v>
      </c>
      <c r="B5162" s="188" t="s">
        <v>4142</v>
      </c>
      <c r="C5162" s="188" t="s">
        <v>7690</v>
      </c>
      <c r="D5162" s="405">
        <v>265.29000000000002</v>
      </c>
    </row>
    <row r="5163" spans="1:4">
      <c r="A5163" s="188">
        <v>34387</v>
      </c>
      <c r="B5163" s="188" t="s">
        <v>4143</v>
      </c>
      <c r="C5163" s="188" t="s">
        <v>7690</v>
      </c>
      <c r="D5163" s="405">
        <v>430.66</v>
      </c>
    </row>
    <row r="5164" spans="1:4" ht="15" customHeight="1">
      <c r="A5164" s="188">
        <v>11188</v>
      </c>
      <c r="B5164" s="188" t="s">
        <v>4144</v>
      </c>
      <c r="C5164" s="188" t="s">
        <v>7690</v>
      </c>
      <c r="D5164" s="405">
        <v>213.33</v>
      </c>
    </row>
    <row r="5165" spans="1:4" ht="15" customHeight="1">
      <c r="A5165" s="188">
        <v>11189</v>
      </c>
      <c r="B5165" s="188" t="s">
        <v>4145</v>
      </c>
      <c r="C5165" s="188" t="s">
        <v>7690</v>
      </c>
      <c r="D5165" s="405">
        <v>320</v>
      </c>
    </row>
    <row r="5166" spans="1:4" ht="15" customHeight="1">
      <c r="A5166" s="188">
        <v>21107</v>
      </c>
      <c r="B5166" s="188" t="s">
        <v>4146</v>
      </c>
      <c r="C5166" s="188" t="s">
        <v>7690</v>
      </c>
      <c r="D5166" s="405">
        <v>230.28</v>
      </c>
    </row>
    <row r="5167" spans="1:4" ht="15" customHeight="1">
      <c r="A5167" s="188">
        <v>34386</v>
      </c>
      <c r="B5167" s="188" t="s">
        <v>4147</v>
      </c>
      <c r="C5167" s="188" t="s">
        <v>7690</v>
      </c>
      <c r="D5167" s="405">
        <v>399.99</v>
      </c>
    </row>
    <row r="5168" spans="1:4">
      <c r="A5168" s="188">
        <v>10490</v>
      </c>
      <c r="B5168" s="188" t="s">
        <v>4148</v>
      </c>
      <c r="C5168" s="188" t="s">
        <v>7690</v>
      </c>
      <c r="D5168" s="405">
        <v>120</v>
      </c>
    </row>
    <row r="5169" spans="1:4" ht="15" customHeight="1">
      <c r="A5169" s="188">
        <v>10492</v>
      </c>
      <c r="B5169" s="188" t="s">
        <v>4149</v>
      </c>
      <c r="C5169" s="188" t="s">
        <v>7690</v>
      </c>
      <c r="D5169" s="405">
        <v>159.99</v>
      </c>
    </row>
    <row r="5170" spans="1:4">
      <c r="A5170" s="188">
        <v>10493</v>
      </c>
      <c r="B5170" s="188" t="s">
        <v>4150</v>
      </c>
      <c r="C5170" s="188" t="s">
        <v>7690</v>
      </c>
      <c r="D5170" s="405">
        <v>186.66</v>
      </c>
    </row>
    <row r="5171" spans="1:4" ht="15" customHeight="1">
      <c r="A5171" s="188">
        <v>10491</v>
      </c>
      <c r="B5171" s="188" t="s">
        <v>4151</v>
      </c>
      <c r="C5171" s="188" t="s">
        <v>7690</v>
      </c>
      <c r="D5171" s="405">
        <v>226.66</v>
      </c>
    </row>
    <row r="5172" spans="1:4">
      <c r="A5172" s="188">
        <v>34385</v>
      </c>
      <c r="B5172" s="188" t="s">
        <v>4152</v>
      </c>
      <c r="C5172" s="188" t="s">
        <v>7690</v>
      </c>
      <c r="D5172" s="405">
        <v>330.66</v>
      </c>
    </row>
    <row r="5173" spans="1:4" ht="15" customHeight="1">
      <c r="A5173" s="188">
        <v>10499</v>
      </c>
      <c r="B5173" s="188" t="s">
        <v>4153</v>
      </c>
      <c r="C5173" s="188" t="s">
        <v>7690</v>
      </c>
      <c r="D5173" s="405">
        <v>133.33000000000001</v>
      </c>
    </row>
    <row r="5174" spans="1:4">
      <c r="A5174" s="188">
        <v>34384</v>
      </c>
      <c r="B5174" s="188" t="s">
        <v>4154</v>
      </c>
      <c r="C5174" s="188" t="s">
        <v>7690</v>
      </c>
      <c r="D5174" s="405">
        <v>399.99</v>
      </c>
    </row>
    <row r="5175" spans="1:4" ht="15" customHeight="1">
      <c r="A5175" s="188">
        <v>11185</v>
      </c>
      <c r="B5175" s="188" t="s">
        <v>4155</v>
      </c>
      <c r="C5175" s="188" t="s">
        <v>7690</v>
      </c>
      <c r="D5175" s="405">
        <v>413.33</v>
      </c>
    </row>
    <row r="5176" spans="1:4">
      <c r="A5176" s="188">
        <v>10507</v>
      </c>
      <c r="B5176" s="188" t="s">
        <v>4156</v>
      </c>
      <c r="C5176" s="188" t="s">
        <v>7690</v>
      </c>
      <c r="D5176" s="405">
        <v>388.31</v>
      </c>
    </row>
    <row r="5177" spans="1:4">
      <c r="A5177" s="188">
        <v>10505</v>
      </c>
      <c r="B5177" s="188" t="s">
        <v>4157</v>
      </c>
      <c r="C5177" s="188" t="s">
        <v>7690</v>
      </c>
      <c r="D5177" s="405">
        <v>229.13</v>
      </c>
    </row>
    <row r="5178" spans="1:4" ht="15" customHeight="1">
      <c r="A5178" s="188">
        <v>10506</v>
      </c>
      <c r="B5178" s="188" t="s">
        <v>4158</v>
      </c>
      <c r="C5178" s="188" t="s">
        <v>7690</v>
      </c>
      <c r="D5178" s="405">
        <v>299.11</v>
      </c>
    </row>
    <row r="5179" spans="1:4">
      <c r="A5179" s="188">
        <v>5031</v>
      </c>
      <c r="B5179" s="188" t="s">
        <v>4159</v>
      </c>
      <c r="C5179" s="188" t="s">
        <v>7690</v>
      </c>
      <c r="D5179" s="405">
        <v>420</v>
      </c>
    </row>
    <row r="5180" spans="1:4" ht="15" customHeight="1">
      <c r="A5180" s="188">
        <v>10502</v>
      </c>
      <c r="B5180" s="188" t="s">
        <v>4160</v>
      </c>
      <c r="C5180" s="188" t="s">
        <v>7690</v>
      </c>
      <c r="D5180" s="405">
        <v>489.4</v>
      </c>
    </row>
    <row r="5181" spans="1:4">
      <c r="A5181" s="188">
        <v>10501</v>
      </c>
      <c r="B5181" s="188" t="s">
        <v>4161</v>
      </c>
      <c r="C5181" s="188" t="s">
        <v>7690</v>
      </c>
      <c r="D5181" s="405">
        <v>276.49</v>
      </c>
    </row>
    <row r="5182" spans="1:4" ht="15" customHeight="1">
      <c r="A5182" s="188">
        <v>10503</v>
      </c>
      <c r="B5182" s="188" t="s">
        <v>4162</v>
      </c>
      <c r="C5182" s="188" t="s">
        <v>7690</v>
      </c>
      <c r="D5182" s="405">
        <v>373.54</v>
      </c>
    </row>
    <row r="5183" spans="1:4">
      <c r="A5183" s="188">
        <v>4500</v>
      </c>
      <c r="B5183" s="188" t="s">
        <v>28214</v>
      </c>
      <c r="C5183" s="188" t="s">
        <v>7691</v>
      </c>
      <c r="D5183" s="405">
        <v>12.21</v>
      </c>
    </row>
    <row r="5184" spans="1:4" ht="15" customHeight="1">
      <c r="A5184" s="188">
        <v>4448</v>
      </c>
      <c r="B5184" s="188" t="s">
        <v>28215</v>
      </c>
      <c r="C5184" s="188" t="s">
        <v>7691</v>
      </c>
      <c r="D5184" s="405">
        <v>16.77</v>
      </c>
    </row>
    <row r="5185" spans="1:4">
      <c r="A5185" s="188">
        <v>20213</v>
      </c>
      <c r="B5185" s="188" t="s">
        <v>28216</v>
      </c>
      <c r="C5185" s="188" t="s">
        <v>7691</v>
      </c>
      <c r="D5185" s="405">
        <v>19.32</v>
      </c>
    </row>
    <row r="5186" spans="1:4" ht="15" customHeight="1">
      <c r="A5186" s="188">
        <v>20211</v>
      </c>
      <c r="B5186" s="188" t="s">
        <v>28217</v>
      </c>
      <c r="C5186" s="188" t="s">
        <v>7691</v>
      </c>
      <c r="D5186" s="405">
        <v>25.59</v>
      </c>
    </row>
    <row r="5187" spans="1:4">
      <c r="A5187" s="188">
        <v>40270</v>
      </c>
      <c r="B5187" s="188" t="s">
        <v>7773</v>
      </c>
      <c r="C5187" s="188" t="s">
        <v>7691</v>
      </c>
      <c r="D5187" s="405">
        <v>69.73</v>
      </c>
    </row>
    <row r="5188" spans="1:4">
      <c r="A5188" s="188">
        <v>4425</v>
      </c>
      <c r="B5188" s="188" t="s">
        <v>28218</v>
      </c>
      <c r="C5188" s="188" t="s">
        <v>7691</v>
      </c>
      <c r="D5188" s="405">
        <v>21.15</v>
      </c>
    </row>
    <row r="5189" spans="1:4" ht="15" customHeight="1">
      <c r="A5189" s="188">
        <v>4472</v>
      </c>
      <c r="B5189" s="188" t="s">
        <v>28219</v>
      </c>
      <c r="C5189" s="188" t="s">
        <v>7691</v>
      </c>
      <c r="D5189" s="405">
        <v>26.42</v>
      </c>
    </row>
    <row r="5190" spans="1:4">
      <c r="A5190" s="188">
        <v>35272</v>
      </c>
      <c r="B5190" s="188" t="s">
        <v>28220</v>
      </c>
      <c r="C5190" s="188" t="s">
        <v>7691</v>
      </c>
      <c r="D5190" s="405">
        <v>38.19</v>
      </c>
    </row>
    <row r="5191" spans="1:4" ht="15" customHeight="1">
      <c r="A5191" s="188">
        <v>4481</v>
      </c>
      <c r="B5191" s="188" t="s">
        <v>28221</v>
      </c>
      <c r="C5191" s="188" t="s">
        <v>7691</v>
      </c>
      <c r="D5191" s="405">
        <v>40.880000000000003</v>
      </c>
    </row>
    <row r="5192" spans="1:4">
      <c r="A5192" s="188">
        <v>34345</v>
      </c>
      <c r="B5192" s="188" t="s">
        <v>4163</v>
      </c>
      <c r="C5192" s="188" t="s">
        <v>7687</v>
      </c>
      <c r="D5192" s="405">
        <v>11.05</v>
      </c>
    </row>
    <row r="5193" spans="1:4" ht="15" customHeight="1">
      <c r="A5193" s="188">
        <v>41096</v>
      </c>
      <c r="B5193" s="188" t="s">
        <v>4164</v>
      </c>
      <c r="C5193" s="188" t="s">
        <v>7696</v>
      </c>
      <c r="D5193" s="406">
        <v>1959.53</v>
      </c>
    </row>
    <row r="5194" spans="1:4">
      <c r="A5194" s="188">
        <v>41776</v>
      </c>
      <c r="B5194" s="188" t="s">
        <v>4165</v>
      </c>
      <c r="C5194" s="188" t="s">
        <v>7687</v>
      </c>
      <c r="D5194" s="405">
        <v>15.14</v>
      </c>
    </row>
    <row r="5195" spans="1:4" ht="15" customHeight="1">
      <c r="A5195" s="188" t="s">
        <v>10207</v>
      </c>
      <c r="B5195" s="188"/>
      <c r="C5195" s="188"/>
      <c r="D5195" s="188"/>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G5847"/>
  <sheetViews>
    <sheetView topLeftCell="A3774" workbookViewId="0">
      <selection activeCell="B3792" sqref="B3792:B3793"/>
    </sheetView>
  </sheetViews>
  <sheetFormatPr defaultRowHeight="15"/>
  <cols>
    <col min="1" max="1" width="9" style="58" customWidth="1"/>
    <col min="2" max="2" width="77.85546875" style="59" customWidth="1"/>
    <col min="3" max="3" width="9.140625" style="438" customWidth="1"/>
    <col min="4" max="4" width="14.42578125" style="58" customWidth="1"/>
    <col min="5" max="16384" width="9.140625" style="58"/>
  </cols>
  <sheetData>
    <row r="1" spans="1:7" ht="15" customHeight="1">
      <c r="A1" s="491"/>
      <c r="B1" s="491"/>
      <c r="C1" s="729"/>
      <c r="D1" s="492"/>
      <c r="E1" s="57" t="s">
        <v>4574</v>
      </c>
    </row>
    <row r="2" spans="1:7" ht="15" customHeight="1">
      <c r="A2" s="491"/>
      <c r="B2" s="491"/>
      <c r="C2" s="729"/>
      <c r="D2" s="491"/>
      <c r="E2" s="57" t="s">
        <v>4574</v>
      </c>
      <c r="G2" s="58" t="s">
        <v>39076</v>
      </c>
    </row>
    <row r="3" spans="1:7" ht="15" customHeight="1">
      <c r="A3" s="491"/>
      <c r="B3" s="491"/>
      <c r="C3" s="729"/>
      <c r="D3" s="492"/>
      <c r="E3" s="57" t="s">
        <v>4574</v>
      </c>
    </row>
    <row r="4" spans="1:7" ht="15.75" thickBot="1">
      <c r="A4" s="491"/>
      <c r="B4" s="491"/>
      <c r="C4" s="493"/>
      <c r="D4" s="491"/>
      <c r="E4" s="57" t="s">
        <v>4574</v>
      </c>
    </row>
    <row r="5" spans="1:7" ht="15" customHeight="1">
      <c r="A5" s="730"/>
      <c r="B5" s="730"/>
      <c r="C5" s="730"/>
      <c r="D5" s="730"/>
      <c r="E5" s="57" t="s">
        <v>4574</v>
      </c>
    </row>
    <row r="6" spans="1:7" ht="15" customHeight="1">
      <c r="A6" s="494" t="s">
        <v>12</v>
      </c>
      <c r="B6" s="495" t="s">
        <v>13</v>
      </c>
      <c r="C6" s="495" t="s">
        <v>14</v>
      </c>
      <c r="D6" s="494" t="s">
        <v>15</v>
      </c>
      <c r="E6" s="57" t="s">
        <v>4574</v>
      </c>
    </row>
    <row r="7" spans="1:7">
      <c r="A7" s="726" t="s">
        <v>16</v>
      </c>
      <c r="B7" s="726"/>
      <c r="C7" s="726"/>
      <c r="D7" s="496">
        <v>99193.09</v>
      </c>
      <c r="E7" s="57" t="s">
        <v>4574</v>
      </c>
    </row>
    <row r="8" spans="1:7">
      <c r="A8" s="726" t="s">
        <v>30224</v>
      </c>
      <c r="B8" s="726"/>
      <c r="C8" s="726"/>
      <c r="D8" s="496">
        <v>4693.3100000000004</v>
      </c>
      <c r="E8" s="57" t="s">
        <v>4574</v>
      </c>
    </row>
    <row r="9" spans="1:7">
      <c r="A9" s="497" t="s">
        <v>30225</v>
      </c>
      <c r="B9" s="498" t="s">
        <v>30226</v>
      </c>
      <c r="C9" s="499" t="s">
        <v>3</v>
      </c>
      <c r="D9" s="500">
        <v>460.72</v>
      </c>
      <c r="E9" s="57" t="s">
        <v>4574</v>
      </c>
    </row>
    <row r="10" spans="1:7">
      <c r="A10" s="497" t="s">
        <v>30227</v>
      </c>
      <c r="B10" s="498" t="s">
        <v>30228</v>
      </c>
      <c r="C10" s="499" t="s">
        <v>3</v>
      </c>
      <c r="D10" s="500">
        <v>589.22</v>
      </c>
      <c r="E10" s="57" t="s">
        <v>4574</v>
      </c>
    </row>
    <row r="11" spans="1:7">
      <c r="A11" s="497" t="s">
        <v>30229</v>
      </c>
      <c r="B11" s="498" t="s">
        <v>30230</v>
      </c>
      <c r="C11" s="499" t="s">
        <v>3</v>
      </c>
      <c r="D11" s="500">
        <v>755.69</v>
      </c>
      <c r="E11" s="57" t="s">
        <v>4574</v>
      </c>
    </row>
    <row r="12" spans="1:7">
      <c r="A12" s="497" t="s">
        <v>30231</v>
      </c>
      <c r="B12" s="498" t="s">
        <v>30232</v>
      </c>
      <c r="C12" s="499" t="s">
        <v>3</v>
      </c>
      <c r="D12" s="500">
        <v>327.39999999999998</v>
      </c>
      <c r="E12" s="57" t="s">
        <v>4574</v>
      </c>
    </row>
    <row r="13" spans="1:7">
      <c r="A13" s="497" t="s">
        <v>30233</v>
      </c>
      <c r="B13" s="498" t="s">
        <v>20</v>
      </c>
      <c r="C13" s="499" t="s">
        <v>5</v>
      </c>
      <c r="D13" s="500">
        <v>0.44</v>
      </c>
      <c r="E13" s="57" t="s">
        <v>4574</v>
      </c>
    </row>
    <row r="14" spans="1:7">
      <c r="A14" s="497" t="s">
        <v>30234</v>
      </c>
      <c r="B14" s="498" t="s">
        <v>30235</v>
      </c>
      <c r="C14" s="499" t="s">
        <v>3</v>
      </c>
      <c r="D14" s="500">
        <v>982.2</v>
      </c>
      <c r="E14" s="57" t="s">
        <v>4574</v>
      </c>
    </row>
    <row r="15" spans="1:7">
      <c r="A15" s="497" t="s">
        <v>30236</v>
      </c>
      <c r="B15" s="498" t="s">
        <v>21</v>
      </c>
      <c r="C15" s="499" t="s">
        <v>1</v>
      </c>
      <c r="D15" s="500">
        <v>981.33</v>
      </c>
      <c r="E15" s="57" t="s">
        <v>4574</v>
      </c>
    </row>
    <row r="16" spans="1:7">
      <c r="A16" s="497" t="s">
        <v>30237</v>
      </c>
      <c r="B16" s="498" t="s">
        <v>22</v>
      </c>
      <c r="C16" s="499" t="s">
        <v>1</v>
      </c>
      <c r="D16" s="500">
        <v>235.12</v>
      </c>
      <c r="E16" s="57" t="s">
        <v>4574</v>
      </c>
    </row>
    <row r="17" spans="1:5" ht="15" customHeight="1">
      <c r="A17" s="497" t="s">
        <v>30238</v>
      </c>
      <c r="B17" s="498" t="s">
        <v>30239</v>
      </c>
      <c r="C17" s="499" t="s">
        <v>1</v>
      </c>
      <c r="D17" s="500">
        <v>54.52</v>
      </c>
      <c r="E17" s="57" t="s">
        <v>4574</v>
      </c>
    </row>
    <row r="18" spans="1:5">
      <c r="A18" s="497" t="s">
        <v>30240</v>
      </c>
      <c r="B18" s="498" t="s">
        <v>30241</v>
      </c>
      <c r="C18" s="499" t="s">
        <v>1</v>
      </c>
      <c r="D18" s="500">
        <v>306.67</v>
      </c>
      <c r="E18" s="57" t="s">
        <v>4574</v>
      </c>
    </row>
    <row r="19" spans="1:5">
      <c r="A19" s="726" t="s">
        <v>17</v>
      </c>
      <c r="B19" s="726"/>
      <c r="C19" s="726"/>
      <c r="D19" s="496">
        <v>229.77</v>
      </c>
      <c r="E19" s="57" t="s">
        <v>4574</v>
      </c>
    </row>
    <row r="20" spans="1:5">
      <c r="A20" s="497" t="s">
        <v>30242</v>
      </c>
      <c r="B20" s="498" t="s">
        <v>30243</v>
      </c>
      <c r="C20" s="499" t="s">
        <v>1</v>
      </c>
      <c r="D20" s="500">
        <v>1.4</v>
      </c>
      <c r="E20" s="57" t="s">
        <v>4574</v>
      </c>
    </row>
    <row r="21" spans="1:5">
      <c r="A21" s="497" t="s">
        <v>30244</v>
      </c>
      <c r="B21" s="498" t="s">
        <v>30245</v>
      </c>
      <c r="C21" s="499" t="s">
        <v>3</v>
      </c>
      <c r="D21" s="500">
        <v>2.71</v>
      </c>
      <c r="E21" s="57" t="s">
        <v>4574</v>
      </c>
    </row>
    <row r="22" spans="1:5">
      <c r="A22" s="497" t="s">
        <v>30246</v>
      </c>
      <c r="B22" s="498" t="s">
        <v>30247</v>
      </c>
      <c r="C22" s="499" t="s">
        <v>5</v>
      </c>
      <c r="D22" s="500">
        <v>42.88</v>
      </c>
      <c r="E22" s="57" t="s">
        <v>4574</v>
      </c>
    </row>
    <row r="23" spans="1:5">
      <c r="A23" s="497" t="s">
        <v>30248</v>
      </c>
      <c r="B23" s="498" t="s">
        <v>30249</v>
      </c>
      <c r="C23" s="499" t="s">
        <v>1</v>
      </c>
      <c r="D23" s="500">
        <v>1.08</v>
      </c>
      <c r="E23" s="57" t="s">
        <v>4574</v>
      </c>
    </row>
    <row r="24" spans="1:5">
      <c r="A24" s="497" t="s">
        <v>30250</v>
      </c>
      <c r="B24" s="498" t="s">
        <v>30251</v>
      </c>
      <c r="C24" s="499" t="s">
        <v>1</v>
      </c>
      <c r="D24" s="500">
        <v>1.61</v>
      </c>
      <c r="E24" s="57" t="s">
        <v>4574</v>
      </c>
    </row>
    <row r="25" spans="1:5">
      <c r="A25" s="497" t="s">
        <v>30252</v>
      </c>
      <c r="B25" s="498" t="s">
        <v>30253</v>
      </c>
      <c r="C25" s="499" t="s">
        <v>18</v>
      </c>
      <c r="D25" s="500">
        <v>26.75</v>
      </c>
      <c r="E25" s="57" t="s">
        <v>4574</v>
      </c>
    </row>
    <row r="26" spans="1:5">
      <c r="A26" s="497" t="s">
        <v>30254</v>
      </c>
      <c r="B26" s="498" t="s">
        <v>30255</v>
      </c>
      <c r="C26" s="499" t="s">
        <v>30256</v>
      </c>
      <c r="D26" s="500">
        <v>10.029999999999999</v>
      </c>
      <c r="E26" s="57" t="s">
        <v>4574</v>
      </c>
    </row>
    <row r="27" spans="1:5">
      <c r="A27" s="497" t="s">
        <v>30257</v>
      </c>
      <c r="B27" s="498" t="s">
        <v>30258</v>
      </c>
      <c r="C27" s="499" t="s">
        <v>30256</v>
      </c>
      <c r="D27" s="500">
        <v>8.84</v>
      </c>
      <c r="E27" s="57" t="s">
        <v>4574</v>
      </c>
    </row>
    <row r="28" spans="1:5">
      <c r="A28" s="497" t="s">
        <v>30259</v>
      </c>
      <c r="B28" s="498" t="s">
        <v>30260</v>
      </c>
      <c r="C28" s="499" t="s">
        <v>30256</v>
      </c>
      <c r="D28" s="500">
        <v>7.6</v>
      </c>
      <c r="E28" s="57" t="s">
        <v>4574</v>
      </c>
    </row>
    <row r="29" spans="1:5">
      <c r="A29" s="497" t="s">
        <v>30261</v>
      </c>
      <c r="B29" s="498" t="s">
        <v>30262</v>
      </c>
      <c r="C29" s="499" t="s">
        <v>30256</v>
      </c>
      <c r="D29" s="500">
        <v>8.75</v>
      </c>
      <c r="E29" s="57" t="s">
        <v>4574</v>
      </c>
    </row>
    <row r="30" spans="1:5" ht="15" customHeight="1">
      <c r="A30" s="497" t="s">
        <v>30263</v>
      </c>
      <c r="B30" s="498" t="s">
        <v>30264</v>
      </c>
      <c r="C30" s="499" t="s">
        <v>19</v>
      </c>
      <c r="D30" s="500">
        <v>69.17</v>
      </c>
      <c r="E30" s="57" t="s">
        <v>4574</v>
      </c>
    </row>
    <row r="31" spans="1:5">
      <c r="A31" s="497" t="s">
        <v>30265</v>
      </c>
      <c r="B31" s="498" t="s">
        <v>30266</v>
      </c>
      <c r="C31" s="499" t="s">
        <v>19</v>
      </c>
      <c r="D31" s="500">
        <v>48.95</v>
      </c>
      <c r="E31" s="57" t="s">
        <v>4574</v>
      </c>
    </row>
    <row r="32" spans="1:5" ht="15" customHeight="1">
      <c r="A32" s="726" t="s">
        <v>30267</v>
      </c>
      <c r="B32" s="726"/>
      <c r="C32" s="726"/>
      <c r="D32" s="496">
        <v>153.31</v>
      </c>
      <c r="E32" s="57" t="s">
        <v>4574</v>
      </c>
    </row>
    <row r="33" spans="1:5" ht="15" customHeight="1">
      <c r="A33" s="727" t="s">
        <v>30268</v>
      </c>
      <c r="B33" s="728" t="s">
        <v>30269</v>
      </c>
      <c r="C33" s="727" t="s">
        <v>30270</v>
      </c>
      <c r="D33" s="731">
        <v>28.59</v>
      </c>
      <c r="E33" s="57" t="s">
        <v>4574</v>
      </c>
    </row>
    <row r="34" spans="1:5">
      <c r="A34" s="727"/>
      <c r="B34" s="728"/>
      <c r="C34" s="727"/>
      <c r="D34" s="731"/>
      <c r="E34" s="57" t="s">
        <v>4574</v>
      </c>
    </row>
    <row r="35" spans="1:5" ht="15" customHeight="1">
      <c r="A35" s="727" t="s">
        <v>30271</v>
      </c>
      <c r="B35" s="728" t="s">
        <v>30272</v>
      </c>
      <c r="C35" s="727" t="s">
        <v>30270</v>
      </c>
      <c r="D35" s="731">
        <v>17.72</v>
      </c>
      <c r="E35" s="57" t="s">
        <v>4574</v>
      </c>
    </row>
    <row r="36" spans="1:5" ht="15" customHeight="1">
      <c r="A36" s="727"/>
      <c r="B36" s="728"/>
      <c r="C36" s="727"/>
      <c r="D36" s="731"/>
      <c r="E36" s="57" t="s">
        <v>4574</v>
      </c>
    </row>
    <row r="37" spans="1:5">
      <c r="A37" s="497" t="s">
        <v>30273</v>
      </c>
      <c r="B37" s="498" t="s">
        <v>30274</v>
      </c>
      <c r="C37" s="499" t="s">
        <v>18</v>
      </c>
      <c r="D37" s="500">
        <v>26.75</v>
      </c>
      <c r="E37" s="57" t="s">
        <v>4574</v>
      </c>
    </row>
    <row r="38" spans="1:5" ht="15" customHeight="1">
      <c r="A38" s="497" t="s">
        <v>30275</v>
      </c>
      <c r="B38" s="498" t="s">
        <v>30276</v>
      </c>
      <c r="C38" s="499" t="s">
        <v>18</v>
      </c>
      <c r="D38" s="500">
        <v>26.75</v>
      </c>
      <c r="E38" s="57" t="s">
        <v>4574</v>
      </c>
    </row>
    <row r="39" spans="1:5" ht="15" customHeight="1">
      <c r="A39" s="497" t="s">
        <v>30277</v>
      </c>
      <c r="B39" s="498" t="s">
        <v>30278</v>
      </c>
      <c r="C39" s="499" t="s">
        <v>18</v>
      </c>
      <c r="D39" s="500">
        <v>26.75</v>
      </c>
      <c r="E39" s="57" t="s">
        <v>4574</v>
      </c>
    </row>
    <row r="40" spans="1:5" ht="15" customHeight="1">
      <c r="A40" s="497" t="s">
        <v>30279</v>
      </c>
      <c r="B40" s="498" t="s">
        <v>30280</v>
      </c>
      <c r="C40" s="499" t="s">
        <v>18</v>
      </c>
      <c r="D40" s="500">
        <v>26.75</v>
      </c>
      <c r="E40" s="57" t="s">
        <v>4574</v>
      </c>
    </row>
    <row r="41" spans="1:5" ht="15" customHeight="1">
      <c r="A41" s="726" t="s">
        <v>30281</v>
      </c>
      <c r="B41" s="726"/>
      <c r="C41" s="726"/>
      <c r="D41" s="496">
        <v>378.48</v>
      </c>
      <c r="E41" s="57" t="s">
        <v>4574</v>
      </c>
    </row>
    <row r="42" spans="1:5" ht="15" customHeight="1">
      <c r="A42" s="497" t="s">
        <v>30282</v>
      </c>
      <c r="B42" s="498" t="s">
        <v>30283</v>
      </c>
      <c r="C42" s="499" t="s">
        <v>5</v>
      </c>
      <c r="D42" s="500">
        <v>1.2</v>
      </c>
      <c r="E42" s="57" t="s">
        <v>4574</v>
      </c>
    </row>
    <row r="43" spans="1:5" ht="15" customHeight="1">
      <c r="A43" s="727" t="s">
        <v>30284</v>
      </c>
      <c r="B43" s="728" t="s">
        <v>30285</v>
      </c>
      <c r="C43" s="727" t="s">
        <v>5</v>
      </c>
      <c r="D43" s="731">
        <v>0.19</v>
      </c>
      <c r="E43" s="57" t="s">
        <v>4574</v>
      </c>
    </row>
    <row r="44" spans="1:5">
      <c r="A44" s="727"/>
      <c r="B44" s="728"/>
      <c r="C44" s="727"/>
      <c r="D44" s="731"/>
      <c r="E44" s="57" t="s">
        <v>4574</v>
      </c>
    </row>
    <row r="45" spans="1:5" ht="15" customHeight="1">
      <c r="A45" s="497" t="s">
        <v>30286</v>
      </c>
      <c r="B45" s="498" t="s">
        <v>30287</v>
      </c>
      <c r="C45" s="499" t="s">
        <v>5</v>
      </c>
      <c r="D45" s="500">
        <v>3.89</v>
      </c>
      <c r="E45" s="57" t="s">
        <v>4574</v>
      </c>
    </row>
    <row r="46" spans="1:5">
      <c r="A46" s="497" t="s">
        <v>30288</v>
      </c>
      <c r="B46" s="498" t="s">
        <v>30289</v>
      </c>
      <c r="C46" s="499" t="s">
        <v>3</v>
      </c>
      <c r="D46" s="500">
        <v>373.2</v>
      </c>
      <c r="E46" s="57" t="s">
        <v>4574</v>
      </c>
    </row>
    <row r="47" spans="1:5">
      <c r="A47" s="726" t="s">
        <v>30290</v>
      </c>
      <c r="B47" s="726"/>
      <c r="C47" s="726"/>
      <c r="D47" s="496">
        <v>85018.34</v>
      </c>
      <c r="E47" s="57" t="s">
        <v>4574</v>
      </c>
    </row>
    <row r="48" spans="1:5">
      <c r="A48" s="497" t="s">
        <v>30291</v>
      </c>
      <c r="B48" s="498" t="s">
        <v>30292</v>
      </c>
      <c r="C48" s="499" t="s">
        <v>5</v>
      </c>
      <c r="D48" s="500">
        <v>836.99</v>
      </c>
      <c r="E48" s="57" t="s">
        <v>4574</v>
      </c>
    </row>
    <row r="49" spans="1:5">
      <c r="A49" s="497" t="s">
        <v>30293</v>
      </c>
      <c r="B49" s="498" t="s">
        <v>30294</v>
      </c>
      <c r="C49" s="499" t="s">
        <v>5</v>
      </c>
      <c r="D49" s="500">
        <v>678.89</v>
      </c>
      <c r="E49" s="57" t="s">
        <v>4574</v>
      </c>
    </row>
    <row r="50" spans="1:5">
      <c r="A50" s="497" t="s">
        <v>30295</v>
      </c>
      <c r="B50" s="498" t="s">
        <v>30296</v>
      </c>
      <c r="C50" s="499" t="s">
        <v>5</v>
      </c>
      <c r="D50" s="500">
        <v>262.18</v>
      </c>
      <c r="E50" s="57" t="s">
        <v>4574</v>
      </c>
    </row>
    <row r="51" spans="1:5">
      <c r="A51" s="497" t="s">
        <v>30297</v>
      </c>
      <c r="B51" s="498" t="s">
        <v>30298</v>
      </c>
      <c r="C51" s="499" t="s">
        <v>5</v>
      </c>
      <c r="D51" s="500">
        <v>118.81</v>
      </c>
      <c r="E51" s="57" t="s">
        <v>4574</v>
      </c>
    </row>
    <row r="52" spans="1:5">
      <c r="A52" s="497" t="s">
        <v>30299</v>
      </c>
      <c r="B52" s="498" t="s">
        <v>30300</v>
      </c>
      <c r="C52" s="499" t="s">
        <v>3</v>
      </c>
      <c r="D52" s="500">
        <v>5316.8</v>
      </c>
      <c r="E52" s="57" t="s">
        <v>4574</v>
      </c>
    </row>
    <row r="53" spans="1:5">
      <c r="A53" s="497" t="s">
        <v>30301</v>
      </c>
      <c r="B53" s="498" t="s">
        <v>30302</v>
      </c>
      <c r="C53" s="499" t="s">
        <v>3</v>
      </c>
      <c r="D53" s="500">
        <v>8901.81</v>
      </c>
      <c r="E53" s="57"/>
    </row>
    <row r="54" spans="1:5" ht="15" customHeight="1">
      <c r="A54" s="497" t="s">
        <v>30303</v>
      </c>
      <c r="B54" s="498" t="s">
        <v>30304</v>
      </c>
      <c r="C54" s="499" t="s">
        <v>3</v>
      </c>
      <c r="D54" s="500">
        <v>14121.32</v>
      </c>
      <c r="E54" s="57" t="s">
        <v>4574</v>
      </c>
    </row>
    <row r="55" spans="1:5">
      <c r="A55" s="497" t="s">
        <v>30305</v>
      </c>
      <c r="B55" s="498" t="s">
        <v>30306</v>
      </c>
      <c r="C55" s="499" t="s">
        <v>3</v>
      </c>
      <c r="D55" s="500">
        <v>19265.48</v>
      </c>
      <c r="E55" s="57"/>
    </row>
    <row r="56" spans="1:5" ht="15" customHeight="1">
      <c r="A56" s="497" t="s">
        <v>30307</v>
      </c>
      <c r="B56" s="498" t="s">
        <v>30308</v>
      </c>
      <c r="C56" s="499" t="s">
        <v>3</v>
      </c>
      <c r="D56" s="500">
        <v>26441.07</v>
      </c>
      <c r="E56" s="57" t="s">
        <v>4574</v>
      </c>
    </row>
    <row r="57" spans="1:5" ht="15" customHeight="1">
      <c r="A57" s="727" t="s">
        <v>30309</v>
      </c>
      <c r="B57" s="728" t="s">
        <v>30310</v>
      </c>
      <c r="C57" s="727" t="s">
        <v>23</v>
      </c>
      <c r="D57" s="731">
        <v>2.34</v>
      </c>
      <c r="E57" s="57" t="s">
        <v>4574</v>
      </c>
    </row>
    <row r="58" spans="1:5">
      <c r="A58" s="727"/>
      <c r="B58" s="728"/>
      <c r="C58" s="727"/>
      <c r="D58" s="731"/>
      <c r="E58" s="57" t="s">
        <v>4574</v>
      </c>
    </row>
    <row r="59" spans="1:5" ht="15" customHeight="1">
      <c r="A59" s="727" t="s">
        <v>30311</v>
      </c>
      <c r="B59" s="728" t="s">
        <v>30312</v>
      </c>
      <c r="C59" s="727" t="s">
        <v>23</v>
      </c>
      <c r="D59" s="731">
        <v>3.65</v>
      </c>
      <c r="E59" s="57" t="s">
        <v>4574</v>
      </c>
    </row>
    <row r="60" spans="1:5">
      <c r="A60" s="727"/>
      <c r="B60" s="728"/>
      <c r="C60" s="727"/>
      <c r="D60" s="731"/>
      <c r="E60" s="57" t="s">
        <v>4574</v>
      </c>
    </row>
    <row r="61" spans="1:5">
      <c r="A61" s="497" t="s">
        <v>30313</v>
      </c>
      <c r="B61" s="498" t="s">
        <v>30314</v>
      </c>
      <c r="C61" s="499" t="s">
        <v>3</v>
      </c>
      <c r="D61" s="500">
        <v>2334.2199999999998</v>
      </c>
      <c r="E61" s="57" t="s">
        <v>4574</v>
      </c>
    </row>
    <row r="62" spans="1:5">
      <c r="A62" s="497" t="s">
        <v>30315</v>
      </c>
      <c r="B62" s="498" t="s">
        <v>30316</v>
      </c>
      <c r="C62" s="499" t="s">
        <v>3</v>
      </c>
      <c r="D62" s="500">
        <v>1002.88</v>
      </c>
      <c r="E62" s="57"/>
    </row>
    <row r="63" spans="1:5">
      <c r="A63" s="497" t="s">
        <v>30317</v>
      </c>
      <c r="B63" s="498" t="s">
        <v>30318</v>
      </c>
      <c r="C63" s="499" t="s">
        <v>3</v>
      </c>
      <c r="D63" s="500">
        <v>206</v>
      </c>
      <c r="E63" s="57" t="s">
        <v>4574</v>
      </c>
    </row>
    <row r="64" spans="1:5" ht="15" customHeight="1">
      <c r="A64" s="497" t="s">
        <v>30319</v>
      </c>
      <c r="B64" s="498" t="s">
        <v>30320</v>
      </c>
      <c r="C64" s="499" t="s">
        <v>3</v>
      </c>
      <c r="D64" s="500">
        <v>1308.2</v>
      </c>
      <c r="E64" s="57" t="s">
        <v>4574</v>
      </c>
    </row>
    <row r="65" spans="1:5">
      <c r="A65" s="497" t="s">
        <v>30321</v>
      </c>
      <c r="B65" s="498" t="s">
        <v>30322</v>
      </c>
      <c r="C65" s="499" t="s">
        <v>3</v>
      </c>
      <c r="D65" s="500">
        <v>2786.43</v>
      </c>
      <c r="E65" s="57" t="s">
        <v>4574</v>
      </c>
    </row>
    <row r="66" spans="1:5">
      <c r="A66" s="497" t="s">
        <v>30323</v>
      </c>
      <c r="B66" s="498" t="s">
        <v>30324</v>
      </c>
      <c r="C66" s="499" t="s">
        <v>23</v>
      </c>
      <c r="D66" s="500">
        <v>2.34</v>
      </c>
      <c r="E66" s="57" t="s">
        <v>4574</v>
      </c>
    </row>
    <row r="67" spans="1:5" ht="15" customHeight="1">
      <c r="A67" s="727" t="s">
        <v>30325</v>
      </c>
      <c r="B67" s="728" t="s">
        <v>30326</v>
      </c>
      <c r="C67" s="727" t="s">
        <v>23</v>
      </c>
      <c r="D67" s="731">
        <v>3.65</v>
      </c>
      <c r="E67" s="57" t="s">
        <v>4574</v>
      </c>
    </row>
    <row r="68" spans="1:5">
      <c r="A68" s="727"/>
      <c r="B68" s="728"/>
      <c r="C68" s="727"/>
      <c r="D68" s="731"/>
      <c r="E68" s="57" t="s">
        <v>4574</v>
      </c>
    </row>
    <row r="69" spans="1:5">
      <c r="A69" s="497" t="s">
        <v>30327</v>
      </c>
      <c r="B69" s="498" t="s">
        <v>30328</v>
      </c>
      <c r="C69" s="499" t="s">
        <v>5</v>
      </c>
      <c r="D69" s="500">
        <v>348.79</v>
      </c>
      <c r="E69" s="57" t="s">
        <v>4574</v>
      </c>
    </row>
    <row r="70" spans="1:5" ht="15" customHeight="1">
      <c r="A70" s="497" t="s">
        <v>30329</v>
      </c>
      <c r="B70" s="498" t="s">
        <v>30330</v>
      </c>
      <c r="C70" s="499" t="s">
        <v>5</v>
      </c>
      <c r="D70" s="500">
        <v>151.47</v>
      </c>
      <c r="E70" s="57" t="s">
        <v>4574</v>
      </c>
    </row>
    <row r="71" spans="1:5" ht="15" customHeight="1">
      <c r="A71" s="497" t="s">
        <v>30331</v>
      </c>
      <c r="B71" s="498" t="s">
        <v>30332</v>
      </c>
      <c r="C71" s="499" t="s">
        <v>5</v>
      </c>
      <c r="D71" s="500">
        <v>283.45999999999998</v>
      </c>
      <c r="E71" s="57" t="s">
        <v>4574</v>
      </c>
    </row>
    <row r="72" spans="1:5" ht="15" customHeight="1">
      <c r="A72" s="497" t="s">
        <v>30333</v>
      </c>
      <c r="B72" s="498" t="s">
        <v>30334</v>
      </c>
      <c r="C72" s="499" t="s">
        <v>5</v>
      </c>
      <c r="D72" s="500">
        <v>211.56</v>
      </c>
      <c r="E72" s="57" t="s">
        <v>4574</v>
      </c>
    </row>
    <row r="73" spans="1:5" ht="15" customHeight="1">
      <c r="A73" s="727" t="s">
        <v>30335</v>
      </c>
      <c r="B73" s="728" t="s">
        <v>30336</v>
      </c>
      <c r="C73" s="727" t="s">
        <v>5</v>
      </c>
      <c r="D73" s="731">
        <v>91.65</v>
      </c>
      <c r="E73" s="57" t="s">
        <v>4574</v>
      </c>
    </row>
    <row r="74" spans="1:5">
      <c r="A74" s="727"/>
      <c r="B74" s="728"/>
      <c r="C74" s="727"/>
      <c r="D74" s="731"/>
      <c r="E74" s="57" t="s">
        <v>4574</v>
      </c>
    </row>
    <row r="75" spans="1:5" ht="15" customHeight="1">
      <c r="A75" s="727" t="s">
        <v>30337</v>
      </c>
      <c r="B75" s="728" t="s">
        <v>30338</v>
      </c>
      <c r="C75" s="727" t="s">
        <v>5</v>
      </c>
      <c r="D75" s="731">
        <v>153.94</v>
      </c>
      <c r="E75" s="57" t="s">
        <v>4574</v>
      </c>
    </row>
    <row r="76" spans="1:5">
      <c r="A76" s="727"/>
      <c r="B76" s="728"/>
      <c r="C76" s="727"/>
      <c r="D76" s="731"/>
      <c r="E76" s="57" t="s">
        <v>4574</v>
      </c>
    </row>
    <row r="77" spans="1:5" ht="15" customHeight="1">
      <c r="A77" s="497" t="s">
        <v>30339</v>
      </c>
      <c r="B77" s="498" t="s">
        <v>30340</v>
      </c>
      <c r="C77" s="499" t="s">
        <v>5</v>
      </c>
      <c r="D77" s="500">
        <v>100.1</v>
      </c>
      <c r="E77" s="57" t="s">
        <v>4574</v>
      </c>
    </row>
    <row r="78" spans="1:5" ht="15" customHeight="1">
      <c r="A78" s="497" t="s">
        <v>30341</v>
      </c>
      <c r="B78" s="498" t="s">
        <v>30342</v>
      </c>
      <c r="C78" s="499" t="s">
        <v>5</v>
      </c>
      <c r="D78" s="500">
        <v>84.31</v>
      </c>
      <c r="E78" s="57" t="s">
        <v>4574</v>
      </c>
    </row>
    <row r="79" spans="1:5" ht="15" customHeight="1">
      <c r="A79" s="726" t="s">
        <v>30343</v>
      </c>
      <c r="B79" s="726"/>
      <c r="C79" s="726"/>
      <c r="D79" s="496">
        <v>3404.48</v>
      </c>
      <c r="E79" s="57" t="s">
        <v>4574</v>
      </c>
    </row>
    <row r="80" spans="1:5" ht="15" customHeight="1">
      <c r="A80" s="497" t="s">
        <v>30344</v>
      </c>
      <c r="B80" s="498" t="s">
        <v>28222</v>
      </c>
      <c r="C80" s="499" t="s">
        <v>388</v>
      </c>
      <c r="D80" s="500">
        <v>627.53</v>
      </c>
      <c r="E80" s="57" t="s">
        <v>4574</v>
      </c>
    </row>
    <row r="81" spans="1:5" ht="15" customHeight="1">
      <c r="A81" s="727" t="s">
        <v>30345</v>
      </c>
      <c r="B81" s="728" t="s">
        <v>30346</v>
      </c>
      <c r="C81" s="727" t="s">
        <v>388</v>
      </c>
      <c r="D81" s="731">
        <v>912.26</v>
      </c>
      <c r="E81" s="57" t="s">
        <v>4574</v>
      </c>
    </row>
    <row r="82" spans="1:5" ht="15" customHeight="1">
      <c r="A82" s="727"/>
      <c r="B82" s="728"/>
      <c r="C82" s="727"/>
      <c r="D82" s="731"/>
      <c r="E82" s="57" t="s">
        <v>4574</v>
      </c>
    </row>
    <row r="83" spans="1:5" ht="15" customHeight="1">
      <c r="A83" s="727" t="s">
        <v>30347</v>
      </c>
      <c r="B83" s="728" t="s">
        <v>30348</v>
      </c>
      <c r="C83" s="727" t="s">
        <v>388</v>
      </c>
      <c r="D83" s="731">
        <v>1004.06</v>
      </c>
      <c r="E83" s="57" t="s">
        <v>4574</v>
      </c>
    </row>
    <row r="84" spans="1:5">
      <c r="A84" s="727"/>
      <c r="B84" s="728"/>
      <c r="C84" s="727"/>
      <c r="D84" s="731"/>
      <c r="E84" s="57" t="s">
        <v>4574</v>
      </c>
    </row>
    <row r="85" spans="1:5" ht="15" customHeight="1">
      <c r="A85" s="727" t="s">
        <v>30349</v>
      </c>
      <c r="B85" s="728" t="s">
        <v>30350</v>
      </c>
      <c r="C85" s="727" t="s">
        <v>388</v>
      </c>
      <c r="D85" s="731">
        <v>860.63</v>
      </c>
      <c r="E85" s="57" t="s">
        <v>4574</v>
      </c>
    </row>
    <row r="86" spans="1:5">
      <c r="A86" s="727"/>
      <c r="B86" s="728"/>
      <c r="C86" s="727"/>
      <c r="D86" s="731"/>
      <c r="E86" s="57" t="s">
        <v>4574</v>
      </c>
    </row>
    <row r="87" spans="1:5">
      <c r="A87" s="726" t="s">
        <v>30351</v>
      </c>
      <c r="B87" s="726"/>
      <c r="C87" s="726"/>
      <c r="D87" s="496">
        <v>491.82</v>
      </c>
      <c r="E87" s="57" t="s">
        <v>4574</v>
      </c>
    </row>
    <row r="88" spans="1:5">
      <c r="A88" s="497" t="s">
        <v>30352</v>
      </c>
      <c r="B88" s="498" t="s">
        <v>30353</v>
      </c>
      <c r="C88" s="499" t="s">
        <v>5</v>
      </c>
      <c r="D88" s="500">
        <v>6.09</v>
      </c>
      <c r="E88" s="57" t="s">
        <v>4574</v>
      </c>
    </row>
    <row r="89" spans="1:5" ht="15" customHeight="1">
      <c r="A89" s="497" t="s">
        <v>30354</v>
      </c>
      <c r="B89" s="498" t="s">
        <v>30355</v>
      </c>
      <c r="C89" s="499" t="s">
        <v>24</v>
      </c>
      <c r="D89" s="500">
        <v>476.51</v>
      </c>
      <c r="E89" s="57" t="s">
        <v>4574</v>
      </c>
    </row>
    <row r="90" spans="1:5">
      <c r="A90" s="497" t="s">
        <v>30356</v>
      </c>
      <c r="B90" s="498" t="s">
        <v>30357</v>
      </c>
      <c r="C90" s="499" t="s">
        <v>5</v>
      </c>
      <c r="D90" s="500">
        <v>0.26</v>
      </c>
      <c r="E90" s="57" t="s">
        <v>4574</v>
      </c>
    </row>
    <row r="91" spans="1:5">
      <c r="A91" s="497" t="s">
        <v>30358</v>
      </c>
      <c r="B91" s="498" t="s">
        <v>30359</v>
      </c>
      <c r="C91" s="499" t="s">
        <v>1</v>
      </c>
      <c r="D91" s="500">
        <v>0.24</v>
      </c>
      <c r="E91" s="57" t="s">
        <v>4574</v>
      </c>
    </row>
    <row r="92" spans="1:5">
      <c r="A92" s="497" t="s">
        <v>30360</v>
      </c>
      <c r="B92" s="498" t="s">
        <v>25</v>
      </c>
      <c r="C92" s="499" t="s">
        <v>5</v>
      </c>
      <c r="D92" s="500">
        <v>0.44</v>
      </c>
      <c r="E92" s="57" t="s">
        <v>4574</v>
      </c>
    </row>
    <row r="93" spans="1:5">
      <c r="A93" s="497" t="s">
        <v>30361</v>
      </c>
      <c r="B93" s="498" t="s">
        <v>26</v>
      </c>
      <c r="C93" s="499" t="s">
        <v>5</v>
      </c>
      <c r="D93" s="500">
        <v>0.51</v>
      </c>
      <c r="E93" s="57" t="s">
        <v>4574</v>
      </c>
    </row>
    <row r="94" spans="1:5">
      <c r="A94" s="497" t="s">
        <v>30362</v>
      </c>
      <c r="B94" s="498" t="s">
        <v>30363</v>
      </c>
      <c r="C94" s="499" t="s">
        <v>1</v>
      </c>
      <c r="D94" s="500">
        <v>1.57</v>
      </c>
      <c r="E94" s="57" t="s">
        <v>4574</v>
      </c>
    </row>
    <row r="95" spans="1:5" ht="15" customHeight="1">
      <c r="A95" s="497" t="s">
        <v>30364</v>
      </c>
      <c r="B95" s="498" t="s">
        <v>30365</v>
      </c>
      <c r="C95" s="499" t="s">
        <v>1</v>
      </c>
      <c r="D95" s="500">
        <v>2.14</v>
      </c>
      <c r="E95" s="57" t="s">
        <v>4574</v>
      </c>
    </row>
    <row r="96" spans="1:5">
      <c r="A96" s="497" t="s">
        <v>30366</v>
      </c>
      <c r="B96" s="498" t="s">
        <v>30367</v>
      </c>
      <c r="C96" s="499" t="s">
        <v>5</v>
      </c>
      <c r="D96" s="500">
        <v>4.0599999999999996</v>
      </c>
      <c r="E96" s="57" t="s">
        <v>4574</v>
      </c>
    </row>
    <row r="97" spans="1:5">
      <c r="A97" s="726" t="s">
        <v>27</v>
      </c>
      <c r="B97" s="726"/>
      <c r="C97" s="726"/>
      <c r="D97" s="496">
        <v>4413.24</v>
      </c>
      <c r="E97" s="57" t="s">
        <v>4574</v>
      </c>
    </row>
    <row r="98" spans="1:5">
      <c r="A98" s="497" t="s">
        <v>30368</v>
      </c>
      <c r="B98" s="498" t="s">
        <v>30369</v>
      </c>
      <c r="C98" s="499" t="s">
        <v>7</v>
      </c>
      <c r="D98" s="500">
        <v>156.99</v>
      </c>
      <c r="E98" s="57" t="s">
        <v>4574</v>
      </c>
    </row>
    <row r="99" spans="1:5">
      <c r="A99" s="497" t="s">
        <v>30370</v>
      </c>
      <c r="B99" s="498" t="s">
        <v>30371</v>
      </c>
      <c r="C99" s="499" t="s">
        <v>7</v>
      </c>
      <c r="D99" s="500">
        <v>105.76</v>
      </c>
      <c r="E99" s="57" t="s">
        <v>4574</v>
      </c>
    </row>
    <row r="100" spans="1:5">
      <c r="A100" s="497" t="s">
        <v>30372</v>
      </c>
      <c r="B100" s="498" t="s">
        <v>30373</v>
      </c>
      <c r="C100" s="499" t="s">
        <v>7</v>
      </c>
      <c r="D100" s="500">
        <v>52.88</v>
      </c>
      <c r="E100" s="57" t="s">
        <v>4574</v>
      </c>
    </row>
    <row r="101" spans="1:5">
      <c r="A101" s="497" t="s">
        <v>30374</v>
      </c>
      <c r="B101" s="498" t="s">
        <v>30375</v>
      </c>
      <c r="C101" s="499" t="s">
        <v>1</v>
      </c>
      <c r="D101" s="500">
        <v>19.7</v>
      </c>
      <c r="E101" s="57" t="s">
        <v>4574</v>
      </c>
    </row>
    <row r="102" spans="1:5">
      <c r="A102" s="497" t="s">
        <v>30376</v>
      </c>
      <c r="B102" s="498" t="s">
        <v>30377</v>
      </c>
      <c r="C102" s="499" t="s">
        <v>5</v>
      </c>
      <c r="D102" s="500">
        <v>10.58</v>
      </c>
      <c r="E102" s="57" t="s">
        <v>4574</v>
      </c>
    </row>
    <row r="103" spans="1:5">
      <c r="A103" s="497" t="s">
        <v>30378</v>
      </c>
      <c r="B103" s="498" t="s">
        <v>30379</v>
      </c>
      <c r="C103" s="499" t="s">
        <v>5</v>
      </c>
      <c r="D103" s="500">
        <v>4.41</v>
      </c>
      <c r="E103" s="57" t="s">
        <v>4574</v>
      </c>
    </row>
    <row r="104" spans="1:5">
      <c r="A104" s="497" t="s">
        <v>30380</v>
      </c>
      <c r="B104" s="498" t="s">
        <v>30381</v>
      </c>
      <c r="C104" s="499" t="s">
        <v>5</v>
      </c>
      <c r="D104" s="500">
        <v>29.56</v>
      </c>
      <c r="E104" s="57" t="s">
        <v>4574</v>
      </c>
    </row>
    <row r="105" spans="1:5">
      <c r="A105" s="497" t="s">
        <v>30382</v>
      </c>
      <c r="B105" s="498" t="s">
        <v>30383</v>
      </c>
      <c r="C105" s="499" t="s">
        <v>7</v>
      </c>
      <c r="D105" s="500">
        <v>452.67</v>
      </c>
      <c r="E105" s="57" t="s">
        <v>4574</v>
      </c>
    </row>
    <row r="106" spans="1:5">
      <c r="A106" s="497" t="s">
        <v>30384</v>
      </c>
      <c r="B106" s="498" t="s">
        <v>30385</v>
      </c>
      <c r="C106" s="499" t="s">
        <v>7</v>
      </c>
      <c r="D106" s="500">
        <v>229.15</v>
      </c>
      <c r="E106" s="57" t="s">
        <v>4574</v>
      </c>
    </row>
    <row r="107" spans="1:5">
      <c r="A107" s="497" t="s">
        <v>30386</v>
      </c>
      <c r="B107" s="498" t="s">
        <v>30387</v>
      </c>
      <c r="C107" s="499" t="s">
        <v>1</v>
      </c>
      <c r="D107" s="500">
        <v>28.2</v>
      </c>
      <c r="E107" s="57" t="s">
        <v>4574</v>
      </c>
    </row>
    <row r="108" spans="1:5">
      <c r="A108" s="497" t="s">
        <v>30388</v>
      </c>
      <c r="B108" s="498" t="s">
        <v>30389</v>
      </c>
      <c r="C108" s="499" t="s">
        <v>5</v>
      </c>
      <c r="D108" s="500">
        <v>25.94</v>
      </c>
      <c r="E108" s="57" t="s">
        <v>4574</v>
      </c>
    </row>
    <row r="109" spans="1:5">
      <c r="A109" s="497" t="s">
        <v>30390</v>
      </c>
      <c r="B109" s="498" t="s">
        <v>30391</v>
      </c>
      <c r="C109" s="499" t="s">
        <v>5</v>
      </c>
      <c r="D109" s="500">
        <v>32.590000000000003</v>
      </c>
      <c r="E109" s="57" t="s">
        <v>4574</v>
      </c>
    </row>
    <row r="110" spans="1:5">
      <c r="A110" s="497" t="s">
        <v>30392</v>
      </c>
      <c r="B110" s="498" t="s">
        <v>30393</v>
      </c>
      <c r="C110" s="499" t="s">
        <v>5</v>
      </c>
      <c r="D110" s="500">
        <v>24.5</v>
      </c>
      <c r="E110" s="57" t="s">
        <v>4574</v>
      </c>
    </row>
    <row r="111" spans="1:5">
      <c r="A111" s="497" t="s">
        <v>30394</v>
      </c>
      <c r="B111" s="498" t="s">
        <v>30395</v>
      </c>
      <c r="C111" s="499" t="s">
        <v>5</v>
      </c>
      <c r="D111" s="500">
        <v>29.75</v>
      </c>
      <c r="E111" s="57" t="s">
        <v>4574</v>
      </c>
    </row>
    <row r="112" spans="1:5">
      <c r="A112" s="497" t="s">
        <v>30396</v>
      </c>
      <c r="B112" s="498" t="s">
        <v>30397</v>
      </c>
      <c r="C112" s="499" t="s">
        <v>5</v>
      </c>
      <c r="D112" s="500">
        <v>13.22</v>
      </c>
      <c r="E112" s="57" t="s">
        <v>4574</v>
      </c>
    </row>
    <row r="113" spans="1:5">
      <c r="A113" s="497" t="s">
        <v>30398</v>
      </c>
      <c r="B113" s="498" t="s">
        <v>30399</v>
      </c>
      <c r="C113" s="499" t="s">
        <v>5</v>
      </c>
      <c r="D113" s="500">
        <v>5.65</v>
      </c>
      <c r="E113" s="57" t="s">
        <v>4574</v>
      </c>
    </row>
    <row r="114" spans="1:5">
      <c r="A114" s="497" t="s">
        <v>30400</v>
      </c>
      <c r="B114" s="498" t="s">
        <v>30401</v>
      </c>
      <c r="C114" s="499" t="s">
        <v>5</v>
      </c>
      <c r="D114" s="500">
        <v>3.32</v>
      </c>
      <c r="E114" s="57" t="s">
        <v>4574</v>
      </c>
    </row>
    <row r="115" spans="1:5">
      <c r="A115" s="497" t="s">
        <v>30402</v>
      </c>
      <c r="B115" s="498" t="s">
        <v>30403</v>
      </c>
      <c r="C115" s="499" t="s">
        <v>5</v>
      </c>
      <c r="D115" s="500">
        <v>8.81</v>
      </c>
      <c r="E115" s="57" t="s">
        <v>4574</v>
      </c>
    </row>
    <row r="116" spans="1:5">
      <c r="A116" s="497" t="s">
        <v>30404</v>
      </c>
      <c r="B116" s="498" t="s">
        <v>30405</v>
      </c>
      <c r="C116" s="499" t="s">
        <v>5</v>
      </c>
      <c r="D116" s="500">
        <v>5.65</v>
      </c>
      <c r="E116" s="57" t="s">
        <v>4574</v>
      </c>
    </row>
    <row r="117" spans="1:5">
      <c r="A117" s="497" t="s">
        <v>30406</v>
      </c>
      <c r="B117" s="498" t="s">
        <v>30407</v>
      </c>
      <c r="C117" s="499" t="s">
        <v>3</v>
      </c>
      <c r="D117" s="500">
        <v>17.55</v>
      </c>
      <c r="E117" s="57" t="s">
        <v>4574</v>
      </c>
    </row>
    <row r="118" spans="1:5">
      <c r="A118" s="497" t="s">
        <v>30408</v>
      </c>
      <c r="B118" s="498" t="s">
        <v>30409</v>
      </c>
      <c r="C118" s="499" t="s">
        <v>5</v>
      </c>
      <c r="D118" s="500">
        <v>18.73</v>
      </c>
      <c r="E118" s="57" t="s">
        <v>4574</v>
      </c>
    </row>
    <row r="119" spans="1:5">
      <c r="A119" s="497" t="s">
        <v>30410</v>
      </c>
      <c r="B119" s="498" t="s">
        <v>30411</v>
      </c>
      <c r="C119" s="499" t="s">
        <v>7</v>
      </c>
      <c r="D119" s="500">
        <v>229.15</v>
      </c>
      <c r="E119" s="57" t="s">
        <v>4574</v>
      </c>
    </row>
    <row r="120" spans="1:5">
      <c r="A120" s="497" t="s">
        <v>30412</v>
      </c>
      <c r="B120" s="498" t="s">
        <v>28</v>
      </c>
      <c r="C120" s="499" t="s">
        <v>5</v>
      </c>
      <c r="D120" s="500">
        <v>12.34</v>
      </c>
      <c r="E120" s="57" t="s">
        <v>4574</v>
      </c>
    </row>
    <row r="121" spans="1:5">
      <c r="A121" s="497" t="s">
        <v>30413</v>
      </c>
      <c r="B121" s="498" t="s">
        <v>30414</v>
      </c>
      <c r="C121" s="499" t="s">
        <v>5</v>
      </c>
      <c r="D121" s="500">
        <v>24.68</v>
      </c>
      <c r="E121" s="57" t="s">
        <v>4574</v>
      </c>
    </row>
    <row r="122" spans="1:5">
      <c r="A122" s="497" t="s">
        <v>30415</v>
      </c>
      <c r="B122" s="498" t="s">
        <v>29</v>
      </c>
      <c r="C122" s="499" t="s">
        <v>5</v>
      </c>
      <c r="D122" s="500">
        <v>22.92</v>
      </c>
      <c r="E122" s="57" t="s">
        <v>4574</v>
      </c>
    </row>
    <row r="123" spans="1:5">
      <c r="A123" s="497" t="s">
        <v>30416</v>
      </c>
      <c r="B123" s="498" t="s">
        <v>30417</v>
      </c>
      <c r="C123" s="499" t="s">
        <v>5</v>
      </c>
      <c r="D123" s="500">
        <v>15.55</v>
      </c>
      <c r="E123" s="57" t="s">
        <v>4574</v>
      </c>
    </row>
    <row r="124" spans="1:5">
      <c r="A124" s="497" t="s">
        <v>30418</v>
      </c>
      <c r="B124" s="498" t="s">
        <v>30419</v>
      </c>
      <c r="C124" s="499" t="s">
        <v>5</v>
      </c>
      <c r="D124" s="500">
        <v>16.96</v>
      </c>
      <c r="E124" s="57" t="s">
        <v>4574</v>
      </c>
    </row>
    <row r="125" spans="1:5">
      <c r="A125" s="497" t="s">
        <v>30420</v>
      </c>
      <c r="B125" s="498" t="s">
        <v>30421</v>
      </c>
      <c r="C125" s="499" t="s">
        <v>5</v>
      </c>
      <c r="D125" s="500">
        <v>22.62</v>
      </c>
      <c r="E125" s="57" t="s">
        <v>4574</v>
      </c>
    </row>
    <row r="126" spans="1:5">
      <c r="A126" s="497" t="s">
        <v>30422</v>
      </c>
      <c r="B126" s="498" t="s">
        <v>30423</v>
      </c>
      <c r="C126" s="499" t="s">
        <v>5</v>
      </c>
      <c r="D126" s="500">
        <v>46.98</v>
      </c>
      <c r="E126" s="57" t="s">
        <v>4574</v>
      </c>
    </row>
    <row r="127" spans="1:5">
      <c r="A127" s="497" t="s">
        <v>30424</v>
      </c>
      <c r="B127" s="498" t="s">
        <v>30425</v>
      </c>
      <c r="C127" s="499" t="s">
        <v>5</v>
      </c>
      <c r="D127" s="500">
        <v>8.81</v>
      </c>
      <c r="E127" s="57" t="s">
        <v>4574</v>
      </c>
    </row>
    <row r="128" spans="1:5">
      <c r="A128" s="497" t="s">
        <v>30426</v>
      </c>
      <c r="B128" s="498" t="s">
        <v>30427</v>
      </c>
      <c r="C128" s="499" t="s">
        <v>5</v>
      </c>
      <c r="D128" s="500">
        <v>44.07</v>
      </c>
      <c r="E128" s="57" t="s">
        <v>4574</v>
      </c>
    </row>
    <row r="129" spans="1:5">
      <c r="A129" s="497" t="s">
        <v>30428</v>
      </c>
      <c r="B129" s="498" t="s">
        <v>30429</v>
      </c>
      <c r="C129" s="499" t="s">
        <v>5</v>
      </c>
      <c r="D129" s="500">
        <v>44.07</v>
      </c>
      <c r="E129" s="57" t="s">
        <v>4574</v>
      </c>
    </row>
    <row r="130" spans="1:5">
      <c r="A130" s="497" t="s">
        <v>30430</v>
      </c>
      <c r="B130" s="498" t="s">
        <v>30431</v>
      </c>
      <c r="C130" s="499" t="s">
        <v>5</v>
      </c>
      <c r="D130" s="500">
        <v>44.07</v>
      </c>
      <c r="E130" s="57" t="s">
        <v>4574</v>
      </c>
    </row>
    <row r="131" spans="1:5">
      <c r="A131" s="497" t="s">
        <v>30432</v>
      </c>
      <c r="B131" s="498" t="s">
        <v>30433</v>
      </c>
      <c r="C131" s="499" t="s">
        <v>5</v>
      </c>
      <c r="D131" s="500">
        <v>50.86</v>
      </c>
      <c r="E131" s="57" t="s">
        <v>4574</v>
      </c>
    </row>
    <row r="132" spans="1:5" ht="15" customHeight="1">
      <c r="A132" s="497" t="s">
        <v>30434</v>
      </c>
      <c r="B132" s="498" t="s">
        <v>30435</v>
      </c>
      <c r="C132" s="499" t="s">
        <v>5</v>
      </c>
      <c r="D132" s="500">
        <v>14.1</v>
      </c>
      <c r="E132" s="57" t="s">
        <v>4574</v>
      </c>
    </row>
    <row r="133" spans="1:5">
      <c r="A133" s="497" t="s">
        <v>30436</v>
      </c>
      <c r="B133" s="498" t="s">
        <v>30437</v>
      </c>
      <c r="C133" s="499" t="s">
        <v>1</v>
      </c>
      <c r="D133" s="500">
        <v>22.92</v>
      </c>
      <c r="E133" s="57" t="s">
        <v>4574</v>
      </c>
    </row>
    <row r="134" spans="1:5">
      <c r="A134" s="497" t="s">
        <v>30438</v>
      </c>
      <c r="B134" s="498" t="s">
        <v>30439</v>
      </c>
      <c r="C134" s="499" t="s">
        <v>4</v>
      </c>
      <c r="D134" s="500">
        <v>0.27</v>
      </c>
      <c r="E134" s="57" t="s">
        <v>4574</v>
      </c>
    </row>
    <row r="135" spans="1:5" ht="15" customHeight="1">
      <c r="A135" s="727" t="s">
        <v>30440</v>
      </c>
      <c r="B135" s="728" t="s">
        <v>30441</v>
      </c>
      <c r="C135" s="727" t="s">
        <v>5</v>
      </c>
      <c r="D135" s="731">
        <v>7.78</v>
      </c>
      <c r="E135" s="57" t="s">
        <v>4574</v>
      </c>
    </row>
    <row r="136" spans="1:5">
      <c r="A136" s="727"/>
      <c r="B136" s="728"/>
      <c r="C136" s="727"/>
      <c r="D136" s="731"/>
      <c r="E136" s="57" t="s">
        <v>4574</v>
      </c>
    </row>
    <row r="137" spans="1:5">
      <c r="A137" s="497" t="s">
        <v>30442</v>
      </c>
      <c r="B137" s="498" t="s">
        <v>30443</v>
      </c>
      <c r="C137" s="499" t="s">
        <v>5</v>
      </c>
      <c r="D137" s="500">
        <v>25.92</v>
      </c>
      <c r="E137" s="57" t="s">
        <v>4574</v>
      </c>
    </row>
    <row r="138" spans="1:5">
      <c r="A138" s="497" t="s">
        <v>30444</v>
      </c>
      <c r="B138" s="498" t="s">
        <v>30445</v>
      </c>
      <c r="C138" s="499" t="s">
        <v>7</v>
      </c>
      <c r="D138" s="500">
        <v>423.05</v>
      </c>
      <c r="E138" s="57" t="s">
        <v>4574</v>
      </c>
    </row>
    <row r="139" spans="1:5">
      <c r="A139" s="497" t="s">
        <v>30446</v>
      </c>
      <c r="B139" s="498" t="s">
        <v>30447</v>
      </c>
      <c r="C139" s="499" t="s">
        <v>1</v>
      </c>
      <c r="D139" s="500">
        <v>124.4</v>
      </c>
      <c r="E139" s="57" t="s">
        <v>4574</v>
      </c>
    </row>
    <row r="140" spans="1:5">
      <c r="A140" s="497" t="s">
        <v>30448</v>
      </c>
      <c r="B140" s="498" t="s">
        <v>30449</v>
      </c>
      <c r="C140" s="499" t="s">
        <v>1</v>
      </c>
      <c r="D140" s="500">
        <v>0.39</v>
      </c>
      <c r="E140" s="57" t="s">
        <v>4574</v>
      </c>
    </row>
    <row r="141" spans="1:5" ht="15" customHeight="1">
      <c r="A141" s="497" t="s">
        <v>30450</v>
      </c>
      <c r="B141" s="498" t="s">
        <v>30451</v>
      </c>
      <c r="C141" s="499" t="s">
        <v>5</v>
      </c>
      <c r="D141" s="500">
        <v>3.11</v>
      </c>
      <c r="E141" s="57" t="s">
        <v>4574</v>
      </c>
    </row>
    <row r="142" spans="1:5">
      <c r="A142" s="497" t="s">
        <v>30452</v>
      </c>
      <c r="B142" s="498" t="s">
        <v>30453</v>
      </c>
      <c r="C142" s="499" t="s">
        <v>5</v>
      </c>
      <c r="D142" s="500">
        <v>4.66</v>
      </c>
      <c r="E142" s="57" t="s">
        <v>4574</v>
      </c>
    </row>
    <row r="143" spans="1:5">
      <c r="A143" s="497" t="s">
        <v>30454</v>
      </c>
      <c r="B143" s="498" t="s">
        <v>30455</v>
      </c>
      <c r="C143" s="499" t="s">
        <v>5</v>
      </c>
      <c r="D143" s="500">
        <v>12.4</v>
      </c>
      <c r="E143" s="57" t="s">
        <v>4574</v>
      </c>
    </row>
    <row r="144" spans="1:5" ht="15" customHeight="1">
      <c r="A144" s="727" t="s">
        <v>30456</v>
      </c>
      <c r="B144" s="728" t="s">
        <v>30457</v>
      </c>
      <c r="C144" s="727" t="s">
        <v>5</v>
      </c>
      <c r="D144" s="731">
        <v>6.22</v>
      </c>
      <c r="E144" s="57" t="s">
        <v>4574</v>
      </c>
    </row>
    <row r="145" spans="1:5">
      <c r="A145" s="727"/>
      <c r="B145" s="728"/>
      <c r="C145" s="727"/>
      <c r="D145" s="731"/>
      <c r="E145" s="57" t="s">
        <v>4574</v>
      </c>
    </row>
    <row r="146" spans="1:5">
      <c r="A146" s="497" t="s">
        <v>30458</v>
      </c>
      <c r="B146" s="498" t="s">
        <v>30459</v>
      </c>
      <c r="C146" s="499" t="s">
        <v>3</v>
      </c>
      <c r="D146" s="500">
        <v>72.64</v>
      </c>
      <c r="E146" s="57" t="s">
        <v>4574</v>
      </c>
    </row>
    <row r="147" spans="1:5">
      <c r="A147" s="497" t="s">
        <v>30460</v>
      </c>
      <c r="B147" s="498" t="s">
        <v>30461</v>
      </c>
      <c r="C147" s="499" t="s">
        <v>5</v>
      </c>
      <c r="D147" s="500">
        <v>3.89</v>
      </c>
      <c r="E147" s="57" t="s">
        <v>4574</v>
      </c>
    </row>
    <row r="148" spans="1:5">
      <c r="A148" s="497" t="s">
        <v>30462</v>
      </c>
      <c r="B148" s="498" t="s">
        <v>30463</v>
      </c>
      <c r="C148" s="499" t="s">
        <v>1</v>
      </c>
      <c r="D148" s="500">
        <v>36.49</v>
      </c>
      <c r="E148" s="57" t="s">
        <v>4574</v>
      </c>
    </row>
    <row r="149" spans="1:5">
      <c r="A149" s="497" t="s">
        <v>30464</v>
      </c>
      <c r="B149" s="498" t="s">
        <v>30465</v>
      </c>
      <c r="C149" s="499" t="s">
        <v>5</v>
      </c>
      <c r="D149" s="500">
        <v>8.81</v>
      </c>
      <c r="E149" s="57" t="s">
        <v>4574</v>
      </c>
    </row>
    <row r="150" spans="1:5">
      <c r="A150" s="497" t="s">
        <v>30466</v>
      </c>
      <c r="B150" s="498" t="s">
        <v>30</v>
      </c>
      <c r="C150" s="499" t="s">
        <v>5</v>
      </c>
      <c r="D150" s="500">
        <v>7.26</v>
      </c>
      <c r="E150" s="57" t="s">
        <v>4574</v>
      </c>
    </row>
    <row r="151" spans="1:5">
      <c r="A151" s="497" t="s">
        <v>30467</v>
      </c>
      <c r="B151" s="498" t="s">
        <v>30468</v>
      </c>
      <c r="C151" s="499" t="s">
        <v>1</v>
      </c>
      <c r="D151" s="500">
        <v>8.81</v>
      </c>
      <c r="E151" s="57" t="s">
        <v>4574</v>
      </c>
    </row>
    <row r="152" spans="1:5">
      <c r="A152" s="497" t="s">
        <v>30469</v>
      </c>
      <c r="B152" s="498" t="s">
        <v>30470</v>
      </c>
      <c r="C152" s="499" t="s">
        <v>1</v>
      </c>
      <c r="D152" s="500">
        <v>8.81</v>
      </c>
      <c r="E152" s="57" t="s">
        <v>4574</v>
      </c>
    </row>
    <row r="153" spans="1:5">
      <c r="A153" s="497" t="s">
        <v>30471</v>
      </c>
      <c r="B153" s="498" t="s">
        <v>30472</v>
      </c>
      <c r="C153" s="499" t="s">
        <v>5</v>
      </c>
      <c r="D153" s="500">
        <v>26.7</v>
      </c>
      <c r="E153" s="57" t="s">
        <v>4574</v>
      </c>
    </row>
    <row r="154" spans="1:5">
      <c r="A154" s="497" t="s">
        <v>30473</v>
      </c>
      <c r="B154" s="498" t="s">
        <v>30474</v>
      </c>
      <c r="C154" s="499" t="s">
        <v>5</v>
      </c>
      <c r="D154" s="500">
        <v>10.11</v>
      </c>
      <c r="E154" s="57" t="s">
        <v>4574</v>
      </c>
    </row>
    <row r="155" spans="1:5">
      <c r="A155" s="497" t="s">
        <v>30475</v>
      </c>
      <c r="B155" s="498" t="s">
        <v>30476</v>
      </c>
      <c r="C155" s="499" t="s">
        <v>5</v>
      </c>
      <c r="D155" s="500">
        <v>10.58</v>
      </c>
      <c r="E155" s="57" t="s">
        <v>4574</v>
      </c>
    </row>
    <row r="156" spans="1:5">
      <c r="A156" s="497" t="s">
        <v>30477</v>
      </c>
      <c r="B156" s="498" t="s">
        <v>30478</v>
      </c>
      <c r="C156" s="499" t="s">
        <v>5</v>
      </c>
      <c r="D156" s="500">
        <v>9.33</v>
      </c>
      <c r="E156" s="57" t="s">
        <v>4574</v>
      </c>
    </row>
    <row r="157" spans="1:5">
      <c r="A157" s="497" t="s">
        <v>30479</v>
      </c>
      <c r="B157" s="498" t="s">
        <v>30480</v>
      </c>
      <c r="C157" s="499" t="s">
        <v>5</v>
      </c>
      <c r="D157" s="500">
        <v>15.55</v>
      </c>
      <c r="E157" s="57" t="s">
        <v>4574</v>
      </c>
    </row>
    <row r="158" spans="1:5">
      <c r="A158" s="497" t="s">
        <v>30481</v>
      </c>
      <c r="B158" s="498" t="s">
        <v>30482</v>
      </c>
      <c r="C158" s="499" t="s">
        <v>5</v>
      </c>
      <c r="D158" s="500">
        <v>7.78</v>
      </c>
      <c r="E158" s="57" t="s">
        <v>4574</v>
      </c>
    </row>
    <row r="159" spans="1:5">
      <c r="A159" s="497" t="s">
        <v>30483</v>
      </c>
      <c r="B159" s="498" t="s">
        <v>30484</v>
      </c>
      <c r="C159" s="499" t="s">
        <v>5</v>
      </c>
      <c r="D159" s="500">
        <v>9.85</v>
      </c>
      <c r="E159" s="57" t="s">
        <v>4574</v>
      </c>
    </row>
    <row r="160" spans="1:5">
      <c r="A160" s="497" t="s">
        <v>30485</v>
      </c>
      <c r="B160" s="498" t="s">
        <v>30486</v>
      </c>
      <c r="C160" s="499" t="s">
        <v>5</v>
      </c>
      <c r="D160" s="500">
        <v>14.1</v>
      </c>
      <c r="E160" s="57" t="s">
        <v>4574</v>
      </c>
    </row>
    <row r="161" spans="1:5">
      <c r="A161" s="497" t="s">
        <v>30487</v>
      </c>
      <c r="B161" s="498" t="s">
        <v>30488</v>
      </c>
      <c r="C161" s="499" t="s">
        <v>1</v>
      </c>
      <c r="D161" s="500">
        <v>7.06</v>
      </c>
      <c r="E161" s="57" t="s">
        <v>4574</v>
      </c>
    </row>
    <row r="162" spans="1:5">
      <c r="A162" s="497" t="s">
        <v>30489</v>
      </c>
      <c r="B162" s="498" t="s">
        <v>30490</v>
      </c>
      <c r="C162" s="499" t="s">
        <v>1</v>
      </c>
      <c r="D162" s="500">
        <v>8.74</v>
      </c>
      <c r="E162" s="57" t="s">
        <v>4574</v>
      </c>
    </row>
    <row r="163" spans="1:5">
      <c r="A163" s="497" t="s">
        <v>30491</v>
      </c>
      <c r="B163" s="498" t="s">
        <v>30492</v>
      </c>
      <c r="C163" s="499" t="s">
        <v>1</v>
      </c>
      <c r="D163" s="500">
        <v>9.58</v>
      </c>
      <c r="E163" s="57" t="s">
        <v>4574</v>
      </c>
    </row>
    <row r="164" spans="1:5">
      <c r="A164" s="497" t="s">
        <v>30493</v>
      </c>
      <c r="B164" s="498" t="s">
        <v>30494</v>
      </c>
      <c r="C164" s="499" t="s">
        <v>1</v>
      </c>
      <c r="D164" s="500">
        <v>10.42</v>
      </c>
      <c r="E164" s="57" t="s">
        <v>4574</v>
      </c>
    </row>
    <row r="165" spans="1:5">
      <c r="A165" s="497" t="s">
        <v>30495</v>
      </c>
      <c r="B165" s="498" t="s">
        <v>30496</v>
      </c>
      <c r="C165" s="499" t="s">
        <v>1</v>
      </c>
      <c r="D165" s="500">
        <v>14.13</v>
      </c>
      <c r="E165" s="57" t="s">
        <v>4574</v>
      </c>
    </row>
    <row r="166" spans="1:5">
      <c r="A166" s="497" t="s">
        <v>30497</v>
      </c>
      <c r="B166" s="498" t="s">
        <v>30498</v>
      </c>
      <c r="C166" s="499" t="s">
        <v>1</v>
      </c>
      <c r="D166" s="500">
        <v>19.510000000000002</v>
      </c>
      <c r="E166" s="57" t="s">
        <v>4574</v>
      </c>
    </row>
    <row r="167" spans="1:5">
      <c r="A167" s="497" t="s">
        <v>30499</v>
      </c>
      <c r="B167" s="498" t="s">
        <v>30500</v>
      </c>
      <c r="C167" s="499" t="s">
        <v>1</v>
      </c>
      <c r="D167" s="500">
        <v>22.87</v>
      </c>
      <c r="E167" s="57" t="s">
        <v>4574</v>
      </c>
    </row>
    <row r="168" spans="1:5">
      <c r="A168" s="497" t="s">
        <v>30501</v>
      </c>
      <c r="B168" s="498" t="s">
        <v>30502</v>
      </c>
      <c r="C168" s="499" t="s">
        <v>1</v>
      </c>
      <c r="D168" s="500">
        <v>29.93</v>
      </c>
      <c r="E168" s="57" t="s">
        <v>4574</v>
      </c>
    </row>
    <row r="169" spans="1:5">
      <c r="A169" s="497" t="s">
        <v>30503</v>
      </c>
      <c r="B169" s="498" t="s">
        <v>30504</v>
      </c>
      <c r="C169" s="499" t="s">
        <v>1</v>
      </c>
      <c r="D169" s="500">
        <v>29.87</v>
      </c>
      <c r="E169" s="57" t="s">
        <v>4574</v>
      </c>
    </row>
    <row r="170" spans="1:5">
      <c r="A170" s="497" t="s">
        <v>30505</v>
      </c>
      <c r="B170" s="498" t="s">
        <v>30506</v>
      </c>
      <c r="C170" s="499" t="s">
        <v>1</v>
      </c>
      <c r="D170" s="500">
        <v>37.96</v>
      </c>
      <c r="E170" s="57" t="s">
        <v>4574</v>
      </c>
    </row>
    <row r="171" spans="1:5">
      <c r="A171" s="497" t="s">
        <v>30507</v>
      </c>
      <c r="B171" s="498" t="s">
        <v>30508</v>
      </c>
      <c r="C171" s="499" t="s">
        <v>1</v>
      </c>
      <c r="D171" s="500">
        <v>49.78</v>
      </c>
      <c r="E171" s="57" t="s">
        <v>4574</v>
      </c>
    </row>
    <row r="172" spans="1:5">
      <c r="A172" s="497" t="s">
        <v>30509</v>
      </c>
      <c r="B172" s="498" t="s">
        <v>30510</v>
      </c>
      <c r="C172" s="499" t="s">
        <v>1</v>
      </c>
      <c r="D172" s="500">
        <v>64.099999999999994</v>
      </c>
      <c r="E172" s="57" t="s">
        <v>4574</v>
      </c>
    </row>
    <row r="173" spans="1:5">
      <c r="A173" s="497" t="s">
        <v>30511</v>
      </c>
      <c r="B173" s="498" t="s">
        <v>30512</v>
      </c>
      <c r="C173" s="499" t="s">
        <v>1</v>
      </c>
      <c r="D173" s="500">
        <v>92.1</v>
      </c>
      <c r="E173" s="57" t="s">
        <v>4574</v>
      </c>
    </row>
    <row r="174" spans="1:5">
      <c r="A174" s="497" t="s">
        <v>30513</v>
      </c>
      <c r="B174" s="498" t="s">
        <v>30514</v>
      </c>
      <c r="C174" s="499" t="s">
        <v>1</v>
      </c>
      <c r="D174" s="500">
        <v>157.74</v>
      </c>
      <c r="E174" s="57" t="s">
        <v>4574</v>
      </c>
    </row>
    <row r="175" spans="1:5">
      <c r="A175" s="497" t="s">
        <v>30515</v>
      </c>
      <c r="B175" s="498" t="s">
        <v>30516</v>
      </c>
      <c r="C175" s="499" t="s">
        <v>1</v>
      </c>
      <c r="D175" s="500">
        <v>223.12</v>
      </c>
      <c r="E175" s="57" t="s">
        <v>4574</v>
      </c>
    </row>
    <row r="176" spans="1:5">
      <c r="A176" s="497" t="s">
        <v>30517</v>
      </c>
      <c r="B176" s="498" t="s">
        <v>30518</v>
      </c>
      <c r="C176" s="499" t="s">
        <v>1</v>
      </c>
      <c r="D176" s="500">
        <v>326.14999999999998</v>
      </c>
      <c r="E176" s="57" t="s">
        <v>4574</v>
      </c>
    </row>
    <row r="177" spans="1:5">
      <c r="A177" s="497" t="s">
        <v>30519</v>
      </c>
      <c r="B177" s="498" t="s">
        <v>30520</v>
      </c>
      <c r="C177" s="499" t="s">
        <v>1</v>
      </c>
      <c r="D177" s="500">
        <v>2.33</v>
      </c>
      <c r="E177" s="57" t="s">
        <v>4574</v>
      </c>
    </row>
    <row r="178" spans="1:5">
      <c r="A178" s="497" t="s">
        <v>30521</v>
      </c>
      <c r="B178" s="498" t="s">
        <v>30522</v>
      </c>
      <c r="C178" s="499" t="s">
        <v>1</v>
      </c>
      <c r="D178" s="500">
        <v>2.77</v>
      </c>
      <c r="E178" s="57" t="s">
        <v>4574</v>
      </c>
    </row>
    <row r="179" spans="1:5">
      <c r="A179" s="497" t="s">
        <v>30523</v>
      </c>
      <c r="B179" s="498" t="s">
        <v>30524</v>
      </c>
      <c r="C179" s="499" t="s">
        <v>1</v>
      </c>
      <c r="D179" s="500">
        <v>3.71</v>
      </c>
      <c r="E179" s="57" t="s">
        <v>4574</v>
      </c>
    </row>
    <row r="180" spans="1:5">
      <c r="A180" s="497" t="s">
        <v>30525</v>
      </c>
      <c r="B180" s="498" t="s">
        <v>30526</v>
      </c>
      <c r="C180" s="499" t="s">
        <v>1</v>
      </c>
      <c r="D180" s="500">
        <v>4.6500000000000004</v>
      </c>
      <c r="E180" s="57" t="s">
        <v>4574</v>
      </c>
    </row>
    <row r="181" spans="1:5">
      <c r="A181" s="497" t="s">
        <v>30527</v>
      </c>
      <c r="B181" s="498" t="s">
        <v>30528</v>
      </c>
      <c r="C181" s="499" t="s">
        <v>1</v>
      </c>
      <c r="D181" s="500">
        <v>5.33</v>
      </c>
      <c r="E181" s="57" t="s">
        <v>4574</v>
      </c>
    </row>
    <row r="182" spans="1:5">
      <c r="A182" s="497" t="s">
        <v>30529</v>
      </c>
      <c r="B182" s="498" t="s">
        <v>30530</v>
      </c>
      <c r="C182" s="499" t="s">
        <v>1</v>
      </c>
      <c r="D182" s="500">
        <v>6.96</v>
      </c>
      <c r="E182" s="57" t="s">
        <v>4574</v>
      </c>
    </row>
    <row r="183" spans="1:5">
      <c r="A183" s="497" t="s">
        <v>30531</v>
      </c>
      <c r="B183" s="498" t="s">
        <v>30532</v>
      </c>
      <c r="C183" s="499" t="s">
        <v>1</v>
      </c>
      <c r="D183" s="500">
        <v>7.96</v>
      </c>
      <c r="E183" s="57" t="s">
        <v>4574</v>
      </c>
    </row>
    <row r="184" spans="1:5">
      <c r="A184" s="497" t="s">
        <v>30533</v>
      </c>
      <c r="B184" s="498" t="s">
        <v>30534</v>
      </c>
      <c r="C184" s="499" t="s">
        <v>1</v>
      </c>
      <c r="D184" s="500">
        <v>11.09</v>
      </c>
      <c r="E184" s="57" t="s">
        <v>4574</v>
      </c>
    </row>
    <row r="185" spans="1:5">
      <c r="A185" s="497" t="s">
        <v>30535</v>
      </c>
      <c r="B185" s="498" t="s">
        <v>30536</v>
      </c>
      <c r="C185" s="499" t="s">
        <v>1</v>
      </c>
      <c r="D185" s="500">
        <v>12.29</v>
      </c>
      <c r="E185" s="57" t="s">
        <v>4574</v>
      </c>
    </row>
    <row r="186" spans="1:5">
      <c r="A186" s="497" t="s">
        <v>30537</v>
      </c>
      <c r="B186" s="498" t="s">
        <v>30538</v>
      </c>
      <c r="C186" s="499" t="s">
        <v>1</v>
      </c>
      <c r="D186" s="500">
        <v>13.89</v>
      </c>
      <c r="E186" s="57" t="s">
        <v>4574</v>
      </c>
    </row>
    <row r="187" spans="1:5">
      <c r="A187" s="497" t="s">
        <v>30539</v>
      </c>
      <c r="B187" s="498" t="s">
        <v>30540</v>
      </c>
      <c r="C187" s="499" t="s">
        <v>1</v>
      </c>
      <c r="D187" s="500">
        <v>5.69</v>
      </c>
      <c r="E187" s="57" t="s">
        <v>4574</v>
      </c>
    </row>
    <row r="188" spans="1:5">
      <c r="A188" s="497" t="s">
        <v>30541</v>
      </c>
      <c r="B188" s="498" t="s">
        <v>30542</v>
      </c>
      <c r="C188" s="499" t="s">
        <v>1</v>
      </c>
      <c r="D188" s="500">
        <v>6.9</v>
      </c>
      <c r="E188" s="57" t="s">
        <v>4574</v>
      </c>
    </row>
    <row r="189" spans="1:5">
      <c r="A189" s="497" t="s">
        <v>30543</v>
      </c>
      <c r="B189" s="498" t="s">
        <v>30544</v>
      </c>
      <c r="C189" s="499" t="s">
        <v>1</v>
      </c>
      <c r="D189" s="500">
        <v>11.38</v>
      </c>
      <c r="E189" s="57" t="s">
        <v>4574</v>
      </c>
    </row>
    <row r="190" spans="1:5">
      <c r="A190" s="497" t="s">
        <v>30545</v>
      </c>
      <c r="B190" s="498" t="s">
        <v>30546</v>
      </c>
      <c r="C190" s="499" t="s">
        <v>1</v>
      </c>
      <c r="D190" s="500">
        <v>15.68</v>
      </c>
      <c r="E190" s="57" t="s">
        <v>4574</v>
      </c>
    </row>
    <row r="191" spans="1:5" ht="15" customHeight="1">
      <c r="A191" s="497" t="s">
        <v>30547</v>
      </c>
      <c r="B191" s="498" t="s">
        <v>30548</v>
      </c>
      <c r="C191" s="499" t="s">
        <v>1</v>
      </c>
      <c r="D191" s="500">
        <v>18.059999999999999</v>
      </c>
      <c r="E191" s="57" t="s">
        <v>4574</v>
      </c>
    </row>
    <row r="192" spans="1:5">
      <c r="A192" s="497" t="s">
        <v>30549</v>
      </c>
      <c r="B192" s="498" t="s">
        <v>30550</v>
      </c>
      <c r="C192" s="499" t="s">
        <v>1</v>
      </c>
      <c r="D192" s="500">
        <v>22.27</v>
      </c>
      <c r="E192" s="57" t="s">
        <v>4574</v>
      </c>
    </row>
    <row r="193" spans="1:5">
      <c r="A193" s="497" t="s">
        <v>30551</v>
      </c>
      <c r="B193" s="498" t="s">
        <v>30552</v>
      </c>
      <c r="C193" s="499" t="s">
        <v>1</v>
      </c>
      <c r="D193" s="500">
        <v>28.21</v>
      </c>
      <c r="E193" s="57" t="s">
        <v>4574</v>
      </c>
    </row>
    <row r="194" spans="1:5">
      <c r="A194" s="497" t="s">
        <v>30553</v>
      </c>
      <c r="B194" s="498" t="s">
        <v>30554</v>
      </c>
      <c r="C194" s="499" t="s">
        <v>1</v>
      </c>
      <c r="D194" s="500">
        <v>33.53</v>
      </c>
      <c r="E194" s="57" t="s">
        <v>4574</v>
      </c>
    </row>
    <row r="195" spans="1:5">
      <c r="A195" s="497" t="s">
        <v>30555</v>
      </c>
      <c r="B195" s="498" t="s">
        <v>30556</v>
      </c>
      <c r="C195" s="499" t="s">
        <v>1</v>
      </c>
      <c r="D195" s="500">
        <v>38.42</v>
      </c>
      <c r="E195" s="57" t="s">
        <v>4574</v>
      </c>
    </row>
    <row r="196" spans="1:5">
      <c r="A196" s="497" t="s">
        <v>30557</v>
      </c>
      <c r="B196" s="498" t="s">
        <v>30558</v>
      </c>
      <c r="C196" s="499" t="s">
        <v>1</v>
      </c>
      <c r="D196" s="500">
        <v>49</v>
      </c>
      <c r="E196" s="57" t="s">
        <v>4574</v>
      </c>
    </row>
    <row r="197" spans="1:5">
      <c r="A197" s="497" t="s">
        <v>30559</v>
      </c>
      <c r="B197" s="498" t="s">
        <v>30560</v>
      </c>
      <c r="C197" s="499" t="s">
        <v>1</v>
      </c>
      <c r="D197" s="500">
        <v>59.45</v>
      </c>
      <c r="E197" s="57" t="s">
        <v>4574</v>
      </c>
    </row>
    <row r="198" spans="1:5">
      <c r="A198" s="497" t="s">
        <v>30561</v>
      </c>
      <c r="B198" s="498" t="s">
        <v>30562</v>
      </c>
      <c r="C198" s="499" t="s">
        <v>1</v>
      </c>
      <c r="D198" s="500">
        <v>68.650000000000006</v>
      </c>
      <c r="E198" s="57" t="s">
        <v>4574</v>
      </c>
    </row>
    <row r="199" spans="1:5" ht="15" customHeight="1">
      <c r="A199" s="497" t="s">
        <v>30563</v>
      </c>
      <c r="B199" s="498" t="s">
        <v>30564</v>
      </c>
      <c r="C199" s="499" t="s">
        <v>1</v>
      </c>
      <c r="D199" s="500">
        <v>88.96</v>
      </c>
      <c r="E199" s="57" t="s">
        <v>4574</v>
      </c>
    </row>
    <row r="200" spans="1:5" ht="15" customHeight="1">
      <c r="A200" s="497" t="s">
        <v>30565</v>
      </c>
      <c r="B200" s="498" t="s">
        <v>30566</v>
      </c>
      <c r="C200" s="499" t="s">
        <v>5</v>
      </c>
      <c r="D200" s="500">
        <v>38.380000000000003</v>
      </c>
      <c r="E200" s="57" t="s">
        <v>4574</v>
      </c>
    </row>
    <row r="201" spans="1:5" ht="15" customHeight="1">
      <c r="A201" s="726" t="s">
        <v>30567</v>
      </c>
      <c r="B201" s="726"/>
      <c r="C201" s="726"/>
      <c r="D201" s="496">
        <v>410.34</v>
      </c>
      <c r="E201" s="57" t="s">
        <v>4574</v>
      </c>
    </row>
    <row r="202" spans="1:5" ht="15" customHeight="1">
      <c r="A202" s="497" t="s">
        <v>30568</v>
      </c>
      <c r="B202" s="498" t="s">
        <v>30569</v>
      </c>
      <c r="C202" s="499" t="s">
        <v>1</v>
      </c>
      <c r="D202" s="500">
        <v>322.89</v>
      </c>
      <c r="E202" s="57" t="s">
        <v>4574</v>
      </c>
    </row>
    <row r="203" spans="1:5">
      <c r="A203" s="497" t="s">
        <v>30570</v>
      </c>
      <c r="B203" s="498" t="s">
        <v>30571</v>
      </c>
      <c r="C203" s="499" t="s">
        <v>5</v>
      </c>
      <c r="D203" s="500">
        <v>11.69</v>
      </c>
      <c r="E203" s="57" t="s">
        <v>4574</v>
      </c>
    </row>
    <row r="204" spans="1:5">
      <c r="A204" s="497" t="s">
        <v>30572</v>
      </c>
      <c r="B204" s="498" t="s">
        <v>30573</v>
      </c>
      <c r="C204" s="499" t="s">
        <v>5</v>
      </c>
      <c r="D204" s="500">
        <v>43.6</v>
      </c>
      <c r="E204" s="57" t="s">
        <v>4574</v>
      </c>
    </row>
    <row r="205" spans="1:5">
      <c r="A205" s="497" t="s">
        <v>30574</v>
      </c>
      <c r="B205" s="498" t="s">
        <v>30575</v>
      </c>
      <c r="C205" s="499" t="s">
        <v>3</v>
      </c>
      <c r="D205" s="500">
        <v>12.76</v>
      </c>
      <c r="E205" s="57" t="s">
        <v>4574</v>
      </c>
    </row>
    <row r="206" spans="1:5" ht="15" customHeight="1">
      <c r="A206" s="497" t="s">
        <v>30576</v>
      </c>
      <c r="B206" s="498" t="s">
        <v>30577</v>
      </c>
      <c r="C206" s="499" t="s">
        <v>1</v>
      </c>
      <c r="D206" s="500">
        <v>5.12</v>
      </c>
      <c r="E206" s="57" t="s">
        <v>4574</v>
      </c>
    </row>
    <row r="207" spans="1:5">
      <c r="A207" s="497" t="s">
        <v>30578</v>
      </c>
      <c r="B207" s="498" t="s">
        <v>30579</v>
      </c>
      <c r="C207" s="499" t="s">
        <v>1</v>
      </c>
      <c r="D207" s="500">
        <v>2.57</v>
      </c>
      <c r="E207" s="57" t="s">
        <v>4574</v>
      </c>
    </row>
    <row r="208" spans="1:5">
      <c r="A208" s="497" t="s">
        <v>30580</v>
      </c>
      <c r="B208" s="498" t="s">
        <v>30581</v>
      </c>
      <c r="C208" s="499" t="s">
        <v>5</v>
      </c>
      <c r="D208" s="500">
        <v>7</v>
      </c>
      <c r="E208" s="57" t="s">
        <v>4574</v>
      </c>
    </row>
    <row r="209" spans="1:5" ht="15" customHeight="1">
      <c r="A209" s="727" t="s">
        <v>30582</v>
      </c>
      <c r="B209" s="728" t="s">
        <v>30583</v>
      </c>
      <c r="C209" s="727" t="s">
        <v>1</v>
      </c>
      <c r="D209" s="731">
        <v>4.71</v>
      </c>
      <c r="E209" s="57" t="s">
        <v>4574</v>
      </c>
    </row>
    <row r="210" spans="1:5" ht="15" customHeight="1">
      <c r="A210" s="727"/>
      <c r="B210" s="728"/>
      <c r="C210" s="727"/>
      <c r="D210" s="731"/>
      <c r="E210" s="57" t="s">
        <v>4574</v>
      </c>
    </row>
    <row r="211" spans="1:5" ht="15" customHeight="1">
      <c r="A211" s="726" t="s">
        <v>31</v>
      </c>
      <c r="B211" s="726"/>
      <c r="C211" s="726"/>
      <c r="D211" s="496">
        <v>20238.84</v>
      </c>
      <c r="E211" s="57" t="s">
        <v>4574</v>
      </c>
    </row>
    <row r="212" spans="1:5">
      <c r="A212" s="726" t="s">
        <v>30584</v>
      </c>
      <c r="B212" s="726"/>
      <c r="C212" s="726"/>
      <c r="D212" s="496">
        <v>3120.32</v>
      </c>
      <c r="E212" s="57" t="s">
        <v>4574</v>
      </c>
    </row>
    <row r="213" spans="1:5" ht="15" customHeight="1">
      <c r="A213" s="727" t="s">
        <v>30585</v>
      </c>
      <c r="B213" s="728" t="s">
        <v>30586</v>
      </c>
      <c r="C213" s="727" t="s">
        <v>7</v>
      </c>
      <c r="D213" s="731">
        <v>39.619999999999997</v>
      </c>
      <c r="E213" s="57" t="s">
        <v>4574</v>
      </c>
    </row>
    <row r="214" spans="1:5">
      <c r="A214" s="727"/>
      <c r="B214" s="728"/>
      <c r="C214" s="727"/>
      <c r="D214" s="731"/>
      <c r="E214" s="57" t="s">
        <v>4574</v>
      </c>
    </row>
    <row r="215" spans="1:5" ht="15" customHeight="1">
      <c r="A215" s="497" t="s">
        <v>30587</v>
      </c>
      <c r="B215" s="498" t="s">
        <v>30588</v>
      </c>
      <c r="C215" s="499" t="s">
        <v>7</v>
      </c>
      <c r="D215" s="500">
        <v>176.03</v>
      </c>
      <c r="E215" s="57" t="s">
        <v>4574</v>
      </c>
    </row>
    <row r="216" spans="1:5" ht="15" customHeight="1">
      <c r="A216" s="727" t="s">
        <v>30589</v>
      </c>
      <c r="B216" s="728" t="s">
        <v>30590</v>
      </c>
      <c r="C216" s="727" t="s">
        <v>7</v>
      </c>
      <c r="D216" s="731">
        <v>337.06</v>
      </c>
      <c r="E216" s="57" t="s">
        <v>4574</v>
      </c>
    </row>
    <row r="217" spans="1:5" ht="15" customHeight="1">
      <c r="A217" s="727"/>
      <c r="B217" s="728"/>
      <c r="C217" s="727"/>
      <c r="D217" s="731"/>
      <c r="E217" s="57" t="s">
        <v>4574</v>
      </c>
    </row>
    <row r="218" spans="1:5" ht="15" customHeight="1">
      <c r="A218" s="727" t="s">
        <v>30591</v>
      </c>
      <c r="B218" s="728" t="s">
        <v>30592</v>
      </c>
      <c r="C218" s="727" t="s">
        <v>7</v>
      </c>
      <c r="D218" s="731">
        <v>358.06</v>
      </c>
      <c r="E218" s="57" t="s">
        <v>4574</v>
      </c>
    </row>
    <row r="219" spans="1:5" ht="15" customHeight="1">
      <c r="A219" s="727"/>
      <c r="B219" s="728"/>
      <c r="C219" s="727"/>
      <c r="D219" s="731"/>
      <c r="E219" s="57" t="s">
        <v>4574</v>
      </c>
    </row>
    <row r="220" spans="1:5" ht="15" customHeight="1">
      <c r="A220" s="727" t="s">
        <v>30593</v>
      </c>
      <c r="B220" s="728" t="s">
        <v>30594</v>
      </c>
      <c r="C220" s="727" t="s">
        <v>7</v>
      </c>
      <c r="D220" s="731">
        <v>379.05</v>
      </c>
      <c r="E220" s="57" t="s">
        <v>4574</v>
      </c>
    </row>
    <row r="221" spans="1:5" ht="15" customHeight="1">
      <c r="A221" s="727"/>
      <c r="B221" s="728"/>
      <c r="C221" s="727"/>
      <c r="D221" s="731"/>
      <c r="E221" s="57" t="s">
        <v>4574</v>
      </c>
    </row>
    <row r="222" spans="1:5" ht="15" customHeight="1">
      <c r="A222" s="727" t="s">
        <v>30595</v>
      </c>
      <c r="B222" s="728" t="s">
        <v>30596</v>
      </c>
      <c r="C222" s="727" t="s">
        <v>7</v>
      </c>
      <c r="D222" s="731">
        <v>400.04</v>
      </c>
      <c r="E222" s="57" t="s">
        <v>4574</v>
      </c>
    </row>
    <row r="223" spans="1:5" ht="15" customHeight="1">
      <c r="A223" s="727"/>
      <c r="B223" s="728"/>
      <c r="C223" s="727"/>
      <c r="D223" s="731"/>
      <c r="E223" s="57" t="s">
        <v>4574</v>
      </c>
    </row>
    <row r="224" spans="1:5" ht="15" customHeight="1">
      <c r="A224" s="727" t="s">
        <v>30597</v>
      </c>
      <c r="B224" s="728" t="s">
        <v>30598</v>
      </c>
      <c r="C224" s="727" t="s">
        <v>7</v>
      </c>
      <c r="D224" s="731">
        <v>262.05</v>
      </c>
      <c r="E224" s="57" t="s">
        <v>4574</v>
      </c>
    </row>
    <row r="225" spans="1:5" ht="15" customHeight="1">
      <c r="A225" s="727"/>
      <c r="B225" s="728"/>
      <c r="C225" s="727"/>
      <c r="D225" s="731"/>
      <c r="E225" s="57" t="s">
        <v>4574</v>
      </c>
    </row>
    <row r="226" spans="1:5" ht="15" customHeight="1">
      <c r="A226" s="727" t="s">
        <v>30599</v>
      </c>
      <c r="B226" s="728" t="s">
        <v>30600</v>
      </c>
      <c r="C226" s="727" t="s">
        <v>7</v>
      </c>
      <c r="D226" s="731">
        <v>283.61</v>
      </c>
      <c r="E226" s="57" t="s">
        <v>4574</v>
      </c>
    </row>
    <row r="227" spans="1:5" ht="15" customHeight="1">
      <c r="A227" s="727"/>
      <c r="B227" s="728"/>
      <c r="C227" s="727"/>
      <c r="D227" s="731"/>
      <c r="E227" s="57" t="s">
        <v>4574</v>
      </c>
    </row>
    <row r="228" spans="1:5" ht="15" customHeight="1">
      <c r="A228" s="727" t="s">
        <v>30601</v>
      </c>
      <c r="B228" s="728" t="s">
        <v>30602</v>
      </c>
      <c r="C228" s="727" t="s">
        <v>7</v>
      </c>
      <c r="D228" s="731">
        <v>305.14999999999998</v>
      </c>
      <c r="E228" s="57" t="s">
        <v>4574</v>
      </c>
    </row>
    <row r="229" spans="1:5">
      <c r="A229" s="727"/>
      <c r="B229" s="728"/>
      <c r="C229" s="727"/>
      <c r="D229" s="731"/>
      <c r="E229" s="57" t="s">
        <v>4574</v>
      </c>
    </row>
    <row r="230" spans="1:5" ht="15" customHeight="1">
      <c r="A230" s="727" t="s">
        <v>30603</v>
      </c>
      <c r="B230" s="728" t="s">
        <v>30604</v>
      </c>
      <c r="C230" s="727" t="s">
        <v>7</v>
      </c>
      <c r="D230" s="731">
        <v>326.70999999999998</v>
      </c>
      <c r="E230" s="57" t="s">
        <v>4574</v>
      </c>
    </row>
    <row r="231" spans="1:5">
      <c r="A231" s="727"/>
      <c r="B231" s="728"/>
      <c r="C231" s="727"/>
      <c r="D231" s="731"/>
      <c r="E231" s="57" t="s">
        <v>4574</v>
      </c>
    </row>
    <row r="232" spans="1:5">
      <c r="A232" s="497" t="s">
        <v>30605</v>
      </c>
      <c r="B232" s="498" t="s">
        <v>30606</v>
      </c>
      <c r="C232" s="499" t="s">
        <v>7</v>
      </c>
      <c r="D232" s="500">
        <v>45.56</v>
      </c>
      <c r="E232" s="57" t="s">
        <v>4574</v>
      </c>
    </row>
    <row r="233" spans="1:5">
      <c r="A233" s="497" t="s">
        <v>30607</v>
      </c>
      <c r="B233" s="498" t="s">
        <v>30608</v>
      </c>
      <c r="C233" s="499" t="s">
        <v>7</v>
      </c>
      <c r="D233" s="500">
        <v>54.27</v>
      </c>
      <c r="E233" s="57" t="s">
        <v>4574</v>
      </c>
    </row>
    <row r="234" spans="1:5">
      <c r="A234" s="497" t="s">
        <v>30609</v>
      </c>
      <c r="B234" s="498" t="s">
        <v>30610</v>
      </c>
      <c r="C234" s="499" t="s">
        <v>7</v>
      </c>
      <c r="D234" s="500">
        <v>62.98</v>
      </c>
      <c r="E234" s="57" t="s">
        <v>4574</v>
      </c>
    </row>
    <row r="235" spans="1:5">
      <c r="A235" s="497" t="s">
        <v>30611</v>
      </c>
      <c r="B235" s="498" t="s">
        <v>30612</v>
      </c>
      <c r="C235" s="499" t="s">
        <v>7</v>
      </c>
      <c r="D235" s="500">
        <v>72.62</v>
      </c>
      <c r="E235" s="57" t="s">
        <v>4574</v>
      </c>
    </row>
    <row r="236" spans="1:5">
      <c r="A236" s="497" t="s">
        <v>30613</v>
      </c>
      <c r="B236" s="498" t="s">
        <v>30614</v>
      </c>
      <c r="C236" s="499" t="s">
        <v>7</v>
      </c>
      <c r="D236" s="500">
        <v>2.39</v>
      </c>
      <c r="E236" s="57" t="s">
        <v>4574</v>
      </c>
    </row>
    <row r="237" spans="1:5" ht="15" customHeight="1">
      <c r="A237" s="497" t="s">
        <v>30615</v>
      </c>
      <c r="B237" s="498" t="s">
        <v>30616</v>
      </c>
      <c r="C237" s="499" t="s">
        <v>7</v>
      </c>
      <c r="D237" s="500">
        <v>2.75</v>
      </c>
      <c r="E237" s="57" t="s">
        <v>4574</v>
      </c>
    </row>
    <row r="238" spans="1:5">
      <c r="A238" s="497" t="s">
        <v>30617</v>
      </c>
      <c r="B238" s="498" t="s">
        <v>30618</v>
      </c>
      <c r="C238" s="499" t="s">
        <v>7</v>
      </c>
      <c r="D238" s="500">
        <v>3.37</v>
      </c>
      <c r="E238" s="57" t="s">
        <v>4574</v>
      </c>
    </row>
    <row r="239" spans="1:5">
      <c r="A239" s="497" t="s">
        <v>30619</v>
      </c>
      <c r="B239" s="498" t="s">
        <v>30620</v>
      </c>
      <c r="C239" s="499" t="s">
        <v>7</v>
      </c>
      <c r="D239" s="500">
        <v>4</v>
      </c>
      <c r="E239" s="57" t="s">
        <v>4574</v>
      </c>
    </row>
    <row r="240" spans="1:5" ht="15" customHeight="1">
      <c r="A240" s="727" t="s">
        <v>30621</v>
      </c>
      <c r="B240" s="728" t="s">
        <v>30622</v>
      </c>
      <c r="C240" s="727" t="s">
        <v>7</v>
      </c>
      <c r="D240" s="731">
        <v>5</v>
      </c>
      <c r="E240" s="57" t="s">
        <v>4574</v>
      </c>
    </row>
    <row r="241" spans="1:5">
      <c r="A241" s="727"/>
      <c r="B241" s="728"/>
      <c r="C241" s="727"/>
      <c r="D241" s="731"/>
      <c r="E241" s="57" t="s">
        <v>4574</v>
      </c>
    </row>
    <row r="242" spans="1:5">
      <c r="A242" s="726" t="s">
        <v>30623</v>
      </c>
      <c r="B242" s="726"/>
      <c r="C242" s="726"/>
      <c r="D242" s="496">
        <v>106.3</v>
      </c>
      <c r="E242" s="57" t="s">
        <v>4574</v>
      </c>
    </row>
    <row r="243" spans="1:5">
      <c r="A243" s="497" t="s">
        <v>30624</v>
      </c>
      <c r="B243" s="498" t="s">
        <v>30625</v>
      </c>
      <c r="C243" s="499" t="s">
        <v>7</v>
      </c>
      <c r="D243" s="500">
        <v>5.53</v>
      </c>
      <c r="E243" s="57" t="s">
        <v>4574</v>
      </c>
    </row>
    <row r="244" spans="1:5">
      <c r="A244" s="497" t="s">
        <v>30626</v>
      </c>
      <c r="B244" s="498" t="s">
        <v>30627</v>
      </c>
      <c r="C244" s="499" t="s">
        <v>7</v>
      </c>
      <c r="D244" s="500">
        <v>7.54</v>
      </c>
      <c r="E244" s="57" t="s">
        <v>4574</v>
      </c>
    </row>
    <row r="245" spans="1:5">
      <c r="A245" s="497" t="s">
        <v>30628</v>
      </c>
      <c r="B245" s="498" t="s">
        <v>30629</v>
      </c>
      <c r="C245" s="499" t="s">
        <v>7</v>
      </c>
      <c r="D245" s="500">
        <v>39.94</v>
      </c>
      <c r="E245" s="57" t="s">
        <v>4574</v>
      </c>
    </row>
    <row r="246" spans="1:5" ht="15" customHeight="1">
      <c r="A246" s="497" t="s">
        <v>30630</v>
      </c>
      <c r="B246" s="498" t="s">
        <v>30631</v>
      </c>
      <c r="C246" s="499" t="s">
        <v>7</v>
      </c>
      <c r="D246" s="500">
        <v>10.11</v>
      </c>
      <c r="E246" s="57" t="s">
        <v>4574</v>
      </c>
    </row>
    <row r="247" spans="1:5">
      <c r="A247" s="497" t="s">
        <v>30632</v>
      </c>
      <c r="B247" s="498" t="s">
        <v>30633</v>
      </c>
      <c r="C247" s="499" t="s">
        <v>7</v>
      </c>
      <c r="D247" s="500">
        <v>43.18</v>
      </c>
      <c r="E247" s="57" t="s">
        <v>4574</v>
      </c>
    </row>
    <row r="248" spans="1:5">
      <c r="A248" s="726" t="s">
        <v>30634</v>
      </c>
      <c r="B248" s="726"/>
      <c r="C248" s="726"/>
      <c r="D248" s="496">
        <v>424.94</v>
      </c>
      <c r="E248" s="57" t="s">
        <v>4574</v>
      </c>
    </row>
    <row r="249" spans="1:5">
      <c r="A249" s="497" t="s">
        <v>30635</v>
      </c>
      <c r="B249" s="498" t="s">
        <v>30636</v>
      </c>
      <c r="C249" s="499" t="s">
        <v>7</v>
      </c>
      <c r="D249" s="500">
        <v>21.85</v>
      </c>
      <c r="E249" s="57" t="s">
        <v>4574</v>
      </c>
    </row>
    <row r="250" spans="1:5">
      <c r="A250" s="497" t="s">
        <v>30637</v>
      </c>
      <c r="B250" s="498" t="s">
        <v>30638</v>
      </c>
      <c r="C250" s="499" t="s">
        <v>7</v>
      </c>
      <c r="D250" s="500">
        <v>22.76</v>
      </c>
      <c r="E250" s="57" t="s">
        <v>4574</v>
      </c>
    </row>
    <row r="251" spans="1:5">
      <c r="A251" s="497" t="s">
        <v>30639</v>
      </c>
      <c r="B251" s="498" t="s">
        <v>30640</v>
      </c>
      <c r="C251" s="499" t="s">
        <v>7</v>
      </c>
      <c r="D251" s="500">
        <v>18.21</v>
      </c>
      <c r="E251" s="57" t="s">
        <v>4574</v>
      </c>
    </row>
    <row r="252" spans="1:5">
      <c r="A252" s="497" t="s">
        <v>30641</v>
      </c>
      <c r="B252" s="498" t="s">
        <v>30642</v>
      </c>
      <c r="C252" s="499" t="s">
        <v>7</v>
      </c>
      <c r="D252" s="500">
        <v>3.41</v>
      </c>
      <c r="E252" s="57" t="s">
        <v>4574</v>
      </c>
    </row>
    <row r="253" spans="1:5">
      <c r="A253" s="497" t="s">
        <v>30643</v>
      </c>
      <c r="B253" s="498" t="s">
        <v>30644</v>
      </c>
      <c r="C253" s="499" t="s">
        <v>7</v>
      </c>
      <c r="D253" s="500">
        <v>3.64</v>
      </c>
      <c r="E253" s="57" t="s">
        <v>4574</v>
      </c>
    </row>
    <row r="254" spans="1:5">
      <c r="A254" s="497" t="s">
        <v>30645</v>
      </c>
      <c r="B254" s="498" t="s">
        <v>30646</v>
      </c>
      <c r="C254" s="499" t="s">
        <v>7</v>
      </c>
      <c r="D254" s="500">
        <v>3.22</v>
      </c>
      <c r="E254" s="57" t="s">
        <v>4574</v>
      </c>
    </row>
    <row r="255" spans="1:5">
      <c r="A255" s="497" t="s">
        <v>30647</v>
      </c>
      <c r="B255" s="498" t="s">
        <v>30648</v>
      </c>
      <c r="C255" s="499" t="s">
        <v>30649</v>
      </c>
      <c r="D255" s="500">
        <v>1</v>
      </c>
      <c r="E255" s="57" t="s">
        <v>4574</v>
      </c>
    </row>
    <row r="256" spans="1:5">
      <c r="A256" s="497" t="s">
        <v>30650</v>
      </c>
      <c r="B256" s="498" t="s">
        <v>30651</v>
      </c>
      <c r="C256" s="499" t="s">
        <v>7</v>
      </c>
      <c r="D256" s="500">
        <v>4.32</v>
      </c>
      <c r="E256" s="57" t="s">
        <v>4574</v>
      </c>
    </row>
    <row r="257" spans="1:5">
      <c r="A257" s="497" t="s">
        <v>30652</v>
      </c>
      <c r="B257" s="498" t="s">
        <v>30653</v>
      </c>
      <c r="C257" s="499" t="s">
        <v>7</v>
      </c>
      <c r="D257" s="500">
        <v>4.8</v>
      </c>
      <c r="E257" s="57" t="s">
        <v>4574</v>
      </c>
    </row>
    <row r="258" spans="1:5">
      <c r="A258" s="497" t="s">
        <v>30654</v>
      </c>
      <c r="B258" s="498" t="s">
        <v>30655</v>
      </c>
      <c r="C258" s="499" t="s">
        <v>7</v>
      </c>
      <c r="D258" s="500">
        <v>24.01</v>
      </c>
      <c r="E258" s="57" t="s">
        <v>4574</v>
      </c>
    </row>
    <row r="259" spans="1:5">
      <c r="A259" s="497" t="s">
        <v>30656</v>
      </c>
      <c r="B259" s="498" t="s">
        <v>30657</v>
      </c>
      <c r="C259" s="499" t="s">
        <v>7</v>
      </c>
      <c r="D259" s="500">
        <v>28.81</v>
      </c>
      <c r="E259" s="57" t="s">
        <v>4574</v>
      </c>
    </row>
    <row r="260" spans="1:5">
      <c r="A260" s="497" t="s">
        <v>30658</v>
      </c>
      <c r="B260" s="498" t="s">
        <v>30659</v>
      </c>
      <c r="C260" s="499" t="s">
        <v>7</v>
      </c>
      <c r="D260" s="500">
        <v>43.22</v>
      </c>
      <c r="E260" s="57" t="s">
        <v>4574</v>
      </c>
    </row>
    <row r="261" spans="1:5">
      <c r="A261" s="497" t="s">
        <v>30660</v>
      </c>
      <c r="B261" s="498" t="s">
        <v>30661</v>
      </c>
      <c r="C261" s="499" t="s">
        <v>7</v>
      </c>
      <c r="D261" s="500">
        <v>38.880000000000003</v>
      </c>
      <c r="E261" s="57" t="s">
        <v>4574</v>
      </c>
    </row>
    <row r="262" spans="1:5">
      <c r="A262" s="497" t="s">
        <v>30662</v>
      </c>
      <c r="B262" s="498" t="s">
        <v>30663</v>
      </c>
      <c r="C262" s="499" t="s">
        <v>7</v>
      </c>
      <c r="D262" s="500">
        <v>48.21</v>
      </c>
      <c r="E262" s="57" t="s">
        <v>4574</v>
      </c>
    </row>
    <row r="263" spans="1:5">
      <c r="A263" s="497" t="s">
        <v>30664</v>
      </c>
      <c r="B263" s="498" t="s">
        <v>30665</v>
      </c>
      <c r="C263" s="499" t="s">
        <v>7</v>
      </c>
      <c r="D263" s="500">
        <v>63.75</v>
      </c>
      <c r="E263" s="57" t="s">
        <v>4574</v>
      </c>
    </row>
    <row r="264" spans="1:5" ht="15" customHeight="1">
      <c r="A264" s="497" t="s">
        <v>30666</v>
      </c>
      <c r="B264" s="498" t="s">
        <v>30667</v>
      </c>
      <c r="C264" s="499" t="s">
        <v>7</v>
      </c>
      <c r="D264" s="500">
        <v>27.99</v>
      </c>
      <c r="E264" s="57" t="s">
        <v>4574</v>
      </c>
    </row>
    <row r="265" spans="1:5">
      <c r="A265" s="497" t="s">
        <v>30668</v>
      </c>
      <c r="B265" s="498" t="s">
        <v>30669</v>
      </c>
      <c r="C265" s="499" t="s">
        <v>7</v>
      </c>
      <c r="D265" s="500">
        <v>66.86</v>
      </c>
      <c r="E265" s="57" t="s">
        <v>4574</v>
      </c>
    </row>
    <row r="266" spans="1:5">
      <c r="A266" s="726" t="s">
        <v>30670</v>
      </c>
      <c r="B266" s="726"/>
      <c r="C266" s="726"/>
      <c r="D266" s="496">
        <v>1127.92</v>
      </c>
      <c r="E266" s="57" t="s">
        <v>4574</v>
      </c>
    </row>
    <row r="267" spans="1:5">
      <c r="A267" s="497" t="s">
        <v>30671</v>
      </c>
      <c r="B267" s="498" t="s">
        <v>30672</v>
      </c>
      <c r="C267" s="499" t="s">
        <v>7</v>
      </c>
      <c r="D267" s="500">
        <v>5.83</v>
      </c>
      <c r="E267" s="57" t="s">
        <v>4574</v>
      </c>
    </row>
    <row r="268" spans="1:5">
      <c r="A268" s="497" t="s">
        <v>30673</v>
      </c>
      <c r="B268" s="498" t="s">
        <v>30674</v>
      </c>
      <c r="C268" s="499" t="s">
        <v>7</v>
      </c>
      <c r="D268" s="500">
        <v>8.32</v>
      </c>
      <c r="E268" s="57" t="s">
        <v>4574</v>
      </c>
    </row>
    <row r="269" spans="1:5">
      <c r="A269" s="497" t="s">
        <v>30675</v>
      </c>
      <c r="B269" s="498" t="s">
        <v>30676</v>
      </c>
      <c r="C269" s="499" t="s">
        <v>7</v>
      </c>
      <c r="D269" s="500">
        <v>9.19</v>
      </c>
      <c r="E269" s="57" t="s">
        <v>4574</v>
      </c>
    </row>
    <row r="270" spans="1:5">
      <c r="A270" s="497" t="s">
        <v>30677</v>
      </c>
      <c r="B270" s="498" t="s">
        <v>30678</v>
      </c>
      <c r="C270" s="499" t="s">
        <v>7</v>
      </c>
      <c r="D270" s="500">
        <v>9.7100000000000009</v>
      </c>
      <c r="E270" s="57" t="s">
        <v>4574</v>
      </c>
    </row>
    <row r="271" spans="1:5">
      <c r="A271" s="497" t="s">
        <v>30679</v>
      </c>
      <c r="B271" s="498" t="s">
        <v>30680</v>
      </c>
      <c r="C271" s="499" t="s">
        <v>7</v>
      </c>
      <c r="D271" s="500">
        <v>10.67</v>
      </c>
      <c r="E271" s="57" t="s">
        <v>4574</v>
      </c>
    </row>
    <row r="272" spans="1:5">
      <c r="A272" s="497" t="s">
        <v>30681</v>
      </c>
      <c r="B272" s="498" t="s">
        <v>30682</v>
      </c>
      <c r="C272" s="499" t="s">
        <v>7</v>
      </c>
      <c r="D272" s="500">
        <v>11.23</v>
      </c>
      <c r="E272" s="57" t="s">
        <v>4574</v>
      </c>
    </row>
    <row r="273" spans="1:5">
      <c r="A273" s="497" t="s">
        <v>30683</v>
      </c>
      <c r="B273" s="498" t="s">
        <v>30684</v>
      </c>
      <c r="C273" s="499" t="s">
        <v>7</v>
      </c>
      <c r="D273" s="500">
        <v>11.45</v>
      </c>
      <c r="E273" s="57" t="s">
        <v>4574</v>
      </c>
    </row>
    <row r="274" spans="1:5">
      <c r="A274" s="497" t="s">
        <v>30685</v>
      </c>
      <c r="B274" s="498" t="s">
        <v>30686</v>
      </c>
      <c r="C274" s="499" t="s">
        <v>7</v>
      </c>
      <c r="D274" s="500">
        <v>12.39</v>
      </c>
      <c r="E274" s="57" t="s">
        <v>4574</v>
      </c>
    </row>
    <row r="275" spans="1:5">
      <c r="A275" s="497" t="s">
        <v>30687</v>
      </c>
      <c r="B275" s="498" t="s">
        <v>30688</v>
      </c>
      <c r="C275" s="499" t="s">
        <v>7</v>
      </c>
      <c r="D275" s="500">
        <v>12.87</v>
      </c>
      <c r="E275" s="57" t="s">
        <v>4574</v>
      </c>
    </row>
    <row r="276" spans="1:5">
      <c r="A276" s="497" t="s">
        <v>30689</v>
      </c>
      <c r="B276" s="498" t="s">
        <v>30690</v>
      </c>
      <c r="C276" s="499" t="s">
        <v>7</v>
      </c>
      <c r="D276" s="500">
        <v>13.76</v>
      </c>
      <c r="E276" s="57" t="s">
        <v>4574</v>
      </c>
    </row>
    <row r="277" spans="1:5">
      <c r="A277" s="497" t="s">
        <v>30691</v>
      </c>
      <c r="B277" s="498" t="s">
        <v>30692</v>
      </c>
      <c r="C277" s="499" t="s">
        <v>7</v>
      </c>
      <c r="D277" s="500">
        <v>14.27</v>
      </c>
      <c r="E277" s="57"/>
    </row>
    <row r="278" spans="1:5">
      <c r="A278" s="497" t="s">
        <v>30693</v>
      </c>
      <c r="B278" s="498" t="s">
        <v>30694</v>
      </c>
      <c r="C278" s="499" t="s">
        <v>7</v>
      </c>
      <c r="D278" s="500">
        <v>14.66</v>
      </c>
      <c r="E278" s="57" t="s">
        <v>4574</v>
      </c>
    </row>
    <row r="279" spans="1:5">
      <c r="A279" s="497" t="s">
        <v>30695</v>
      </c>
      <c r="B279" s="498" t="s">
        <v>30696</v>
      </c>
      <c r="C279" s="499" t="s">
        <v>7</v>
      </c>
      <c r="D279" s="500">
        <v>16.84</v>
      </c>
      <c r="E279" s="57" t="s">
        <v>4574</v>
      </c>
    </row>
    <row r="280" spans="1:5">
      <c r="A280" s="497" t="s">
        <v>30697</v>
      </c>
      <c r="B280" s="498" t="s">
        <v>30698</v>
      </c>
      <c r="C280" s="499" t="s">
        <v>7</v>
      </c>
      <c r="D280" s="500">
        <v>18.739999999999998</v>
      </c>
      <c r="E280" s="57" t="s">
        <v>4574</v>
      </c>
    </row>
    <row r="281" spans="1:5">
      <c r="A281" s="497" t="s">
        <v>30699</v>
      </c>
      <c r="B281" s="498" t="s">
        <v>30700</v>
      </c>
      <c r="C281" s="499" t="s">
        <v>7</v>
      </c>
      <c r="D281" s="500">
        <v>10.97</v>
      </c>
      <c r="E281" s="57"/>
    </row>
    <row r="282" spans="1:5">
      <c r="A282" s="497" t="s">
        <v>30701</v>
      </c>
      <c r="B282" s="498" t="s">
        <v>30702</v>
      </c>
      <c r="C282" s="499" t="s">
        <v>7</v>
      </c>
      <c r="D282" s="500">
        <v>11.42</v>
      </c>
      <c r="E282" s="57" t="s">
        <v>4574</v>
      </c>
    </row>
    <row r="283" spans="1:5">
      <c r="A283" s="497" t="s">
        <v>30703</v>
      </c>
      <c r="B283" s="498" t="s">
        <v>30704</v>
      </c>
      <c r="C283" s="499" t="s">
        <v>7</v>
      </c>
      <c r="D283" s="500">
        <v>12.68</v>
      </c>
      <c r="E283" s="57" t="s">
        <v>4574</v>
      </c>
    </row>
    <row r="284" spans="1:5">
      <c r="A284" s="497" t="s">
        <v>30705</v>
      </c>
      <c r="B284" s="498" t="s">
        <v>30706</v>
      </c>
      <c r="C284" s="499" t="s">
        <v>7</v>
      </c>
      <c r="D284" s="500">
        <v>13.23</v>
      </c>
      <c r="E284" s="57" t="s">
        <v>4574</v>
      </c>
    </row>
    <row r="285" spans="1:5">
      <c r="A285" s="497" t="s">
        <v>30707</v>
      </c>
      <c r="B285" s="498" t="s">
        <v>30708</v>
      </c>
      <c r="C285" s="499" t="s">
        <v>7</v>
      </c>
      <c r="D285" s="500">
        <v>13.82</v>
      </c>
      <c r="E285" s="57" t="s">
        <v>4574</v>
      </c>
    </row>
    <row r="286" spans="1:5">
      <c r="A286" s="497" t="s">
        <v>30709</v>
      </c>
      <c r="B286" s="498" t="s">
        <v>30710</v>
      </c>
      <c r="C286" s="499" t="s">
        <v>7</v>
      </c>
      <c r="D286" s="500">
        <v>14.76</v>
      </c>
      <c r="E286" s="57" t="s">
        <v>4574</v>
      </c>
    </row>
    <row r="287" spans="1:5">
      <c r="A287" s="497" t="s">
        <v>30711</v>
      </c>
      <c r="B287" s="498" t="s">
        <v>30712</v>
      </c>
      <c r="C287" s="499" t="s">
        <v>7</v>
      </c>
      <c r="D287" s="500">
        <v>15.31</v>
      </c>
      <c r="E287" s="57" t="s">
        <v>4574</v>
      </c>
    </row>
    <row r="288" spans="1:5">
      <c r="A288" s="497" t="s">
        <v>30713</v>
      </c>
      <c r="B288" s="498" t="s">
        <v>30714</v>
      </c>
      <c r="C288" s="499" t="s">
        <v>7</v>
      </c>
      <c r="D288" s="500">
        <v>15.86</v>
      </c>
      <c r="E288" s="57" t="s">
        <v>4574</v>
      </c>
    </row>
    <row r="289" spans="1:5" ht="15" customHeight="1">
      <c r="A289" s="497" t="s">
        <v>30715</v>
      </c>
      <c r="B289" s="498" t="s">
        <v>30716</v>
      </c>
      <c r="C289" s="499" t="s">
        <v>7</v>
      </c>
      <c r="D289" s="500">
        <v>17.02</v>
      </c>
      <c r="E289" s="57" t="s">
        <v>4574</v>
      </c>
    </row>
    <row r="290" spans="1:5">
      <c r="A290" s="497" t="s">
        <v>30717</v>
      </c>
      <c r="B290" s="498" t="s">
        <v>30718</v>
      </c>
      <c r="C290" s="499" t="s">
        <v>7</v>
      </c>
      <c r="D290" s="500">
        <v>17.55</v>
      </c>
      <c r="E290" s="57" t="s">
        <v>4574</v>
      </c>
    </row>
    <row r="291" spans="1:5">
      <c r="A291" s="497" t="s">
        <v>30719</v>
      </c>
      <c r="B291" s="498" t="s">
        <v>30720</v>
      </c>
      <c r="C291" s="499" t="s">
        <v>7</v>
      </c>
      <c r="D291" s="500">
        <v>18.010000000000002</v>
      </c>
      <c r="E291" s="57" t="s">
        <v>4574</v>
      </c>
    </row>
    <row r="292" spans="1:5">
      <c r="A292" s="497" t="s">
        <v>30721</v>
      </c>
      <c r="B292" s="498" t="s">
        <v>30722</v>
      </c>
      <c r="C292" s="499" t="s">
        <v>7</v>
      </c>
      <c r="D292" s="500">
        <v>20.100000000000001</v>
      </c>
      <c r="E292" s="57" t="s">
        <v>4574</v>
      </c>
    </row>
    <row r="293" spans="1:5">
      <c r="A293" s="497" t="s">
        <v>30723</v>
      </c>
      <c r="B293" s="498" t="s">
        <v>30724</v>
      </c>
      <c r="C293" s="499" t="s">
        <v>7</v>
      </c>
      <c r="D293" s="500">
        <v>22.41</v>
      </c>
      <c r="E293" s="57" t="s">
        <v>4574</v>
      </c>
    </row>
    <row r="294" spans="1:5">
      <c r="A294" s="497" t="s">
        <v>30725</v>
      </c>
      <c r="B294" s="498" t="s">
        <v>30726</v>
      </c>
      <c r="C294" s="499" t="s">
        <v>7</v>
      </c>
      <c r="D294" s="500">
        <v>39.35</v>
      </c>
      <c r="E294" s="57" t="s">
        <v>4574</v>
      </c>
    </row>
    <row r="295" spans="1:5" ht="15" customHeight="1">
      <c r="A295" s="497" t="s">
        <v>30727</v>
      </c>
      <c r="B295" s="498" t="s">
        <v>30728</v>
      </c>
      <c r="C295" s="499" t="s">
        <v>7</v>
      </c>
      <c r="D295" s="500">
        <v>45.17</v>
      </c>
      <c r="E295" s="57" t="s">
        <v>4574</v>
      </c>
    </row>
    <row r="296" spans="1:5">
      <c r="A296" s="497" t="s">
        <v>30729</v>
      </c>
      <c r="B296" s="498" t="s">
        <v>30730</v>
      </c>
      <c r="C296" s="499" t="s">
        <v>7</v>
      </c>
      <c r="D296" s="500">
        <v>45.36</v>
      </c>
      <c r="E296" s="57" t="s">
        <v>4574</v>
      </c>
    </row>
    <row r="297" spans="1:5" ht="15" customHeight="1">
      <c r="A297" s="497" t="s">
        <v>30731</v>
      </c>
      <c r="B297" s="498" t="s">
        <v>30732</v>
      </c>
      <c r="C297" s="499" t="s">
        <v>7</v>
      </c>
      <c r="D297" s="500">
        <v>45.92</v>
      </c>
      <c r="E297" s="57" t="s">
        <v>4574</v>
      </c>
    </row>
    <row r="298" spans="1:5">
      <c r="A298" s="497" t="s">
        <v>30733</v>
      </c>
      <c r="B298" s="498" t="s">
        <v>30734</v>
      </c>
      <c r="C298" s="499" t="s">
        <v>7</v>
      </c>
      <c r="D298" s="500">
        <v>46.72</v>
      </c>
      <c r="E298" s="57" t="s">
        <v>4574</v>
      </c>
    </row>
    <row r="299" spans="1:5">
      <c r="A299" s="497" t="s">
        <v>30735</v>
      </c>
      <c r="B299" s="498" t="s">
        <v>30736</v>
      </c>
      <c r="C299" s="499" t="s">
        <v>7</v>
      </c>
      <c r="D299" s="500">
        <v>48.63</v>
      </c>
      <c r="E299" s="57" t="s">
        <v>4574</v>
      </c>
    </row>
    <row r="300" spans="1:5">
      <c r="A300" s="497" t="s">
        <v>30737</v>
      </c>
      <c r="B300" s="498" t="s">
        <v>30738</v>
      </c>
      <c r="C300" s="499" t="s">
        <v>7</v>
      </c>
      <c r="D300" s="500">
        <v>49.41</v>
      </c>
      <c r="E300" s="57" t="s">
        <v>4574</v>
      </c>
    </row>
    <row r="301" spans="1:5" ht="15" customHeight="1">
      <c r="A301" s="497" t="s">
        <v>30739</v>
      </c>
      <c r="B301" s="498" t="s">
        <v>30740</v>
      </c>
      <c r="C301" s="499" t="s">
        <v>7</v>
      </c>
      <c r="D301" s="500">
        <v>49.76</v>
      </c>
      <c r="E301" s="57" t="s">
        <v>4574</v>
      </c>
    </row>
    <row r="302" spans="1:5">
      <c r="A302" s="497" t="s">
        <v>30741</v>
      </c>
      <c r="B302" s="498" t="s">
        <v>30742</v>
      </c>
      <c r="C302" s="499" t="s">
        <v>7</v>
      </c>
      <c r="D302" s="500">
        <v>51.53</v>
      </c>
      <c r="E302" s="57" t="s">
        <v>4574</v>
      </c>
    </row>
    <row r="303" spans="1:5">
      <c r="A303" s="497" t="s">
        <v>30743</v>
      </c>
      <c r="B303" s="498" t="s">
        <v>30744</v>
      </c>
      <c r="C303" s="499" t="s">
        <v>7</v>
      </c>
      <c r="D303" s="500">
        <v>52.28</v>
      </c>
      <c r="E303" s="57" t="s">
        <v>4574</v>
      </c>
    </row>
    <row r="304" spans="1:5">
      <c r="A304" s="497" t="s">
        <v>30745</v>
      </c>
      <c r="B304" s="498" t="s">
        <v>30746</v>
      </c>
      <c r="C304" s="499" t="s">
        <v>7</v>
      </c>
      <c r="D304" s="500">
        <v>52.94</v>
      </c>
      <c r="E304" s="57" t="s">
        <v>4574</v>
      </c>
    </row>
    <row r="305" spans="1:5">
      <c r="A305" s="497" t="s">
        <v>30747</v>
      </c>
      <c r="B305" s="498" t="s">
        <v>30748</v>
      </c>
      <c r="C305" s="499" t="s">
        <v>7</v>
      </c>
      <c r="D305" s="500">
        <v>53.69</v>
      </c>
      <c r="E305" s="57" t="s">
        <v>4574</v>
      </c>
    </row>
    <row r="306" spans="1:5">
      <c r="A306" s="497" t="s">
        <v>30749</v>
      </c>
      <c r="B306" s="498" t="s">
        <v>30750</v>
      </c>
      <c r="C306" s="499" t="s">
        <v>7</v>
      </c>
      <c r="D306" s="500">
        <v>55.36</v>
      </c>
      <c r="E306" s="57" t="s">
        <v>4574</v>
      </c>
    </row>
    <row r="307" spans="1:5" ht="15" customHeight="1">
      <c r="A307" s="497" t="s">
        <v>30751</v>
      </c>
      <c r="B307" s="498" t="s">
        <v>30752</v>
      </c>
      <c r="C307" s="499" t="s">
        <v>7</v>
      </c>
      <c r="D307" s="500">
        <v>58.31</v>
      </c>
      <c r="E307" s="57" t="s">
        <v>4574</v>
      </c>
    </row>
    <row r="308" spans="1:5">
      <c r="A308" s="497" t="s">
        <v>30753</v>
      </c>
      <c r="B308" s="498" t="s">
        <v>30754</v>
      </c>
      <c r="C308" s="499" t="s">
        <v>7</v>
      </c>
      <c r="D308" s="500">
        <v>60.42</v>
      </c>
      <c r="E308" s="57" t="s">
        <v>4574</v>
      </c>
    </row>
    <row r="309" spans="1:5">
      <c r="A309" s="726" t="s">
        <v>30755</v>
      </c>
      <c r="B309" s="726"/>
      <c r="C309" s="726"/>
      <c r="D309" s="496">
        <v>14619.14</v>
      </c>
      <c r="E309" s="57" t="s">
        <v>4574</v>
      </c>
    </row>
    <row r="310" spans="1:5">
      <c r="A310" s="497" t="s">
        <v>30756</v>
      </c>
      <c r="B310" s="498" t="s">
        <v>30757</v>
      </c>
      <c r="C310" s="499" t="s">
        <v>7</v>
      </c>
      <c r="D310" s="500">
        <v>754.3</v>
      </c>
      <c r="E310" s="57" t="s">
        <v>4574</v>
      </c>
    </row>
    <row r="311" spans="1:5" ht="15" customHeight="1">
      <c r="A311" s="497" t="s">
        <v>30758</v>
      </c>
      <c r="B311" s="498" t="s">
        <v>30759</v>
      </c>
      <c r="C311" s="499" t="s">
        <v>7</v>
      </c>
      <c r="D311" s="500">
        <v>845.28</v>
      </c>
      <c r="E311" s="57" t="s">
        <v>4574</v>
      </c>
    </row>
    <row r="312" spans="1:5" ht="15" customHeight="1">
      <c r="A312" s="497" t="s">
        <v>30760</v>
      </c>
      <c r="B312" s="498" t="s">
        <v>30761</v>
      </c>
      <c r="C312" s="499" t="s">
        <v>7</v>
      </c>
      <c r="D312" s="500">
        <v>510.96</v>
      </c>
      <c r="E312" s="57" t="s">
        <v>4574</v>
      </c>
    </row>
    <row r="313" spans="1:5" ht="15" customHeight="1">
      <c r="A313" s="497" t="s">
        <v>30762</v>
      </c>
      <c r="B313" s="498" t="s">
        <v>30763</v>
      </c>
      <c r="C313" s="499" t="s">
        <v>7</v>
      </c>
      <c r="D313" s="500">
        <v>172.19</v>
      </c>
      <c r="E313" s="57" t="s">
        <v>4574</v>
      </c>
    </row>
    <row r="314" spans="1:5" ht="15" customHeight="1">
      <c r="A314" s="727" t="s">
        <v>30764</v>
      </c>
      <c r="B314" s="728" t="s">
        <v>30765</v>
      </c>
      <c r="C314" s="727" t="s">
        <v>7</v>
      </c>
      <c r="D314" s="731">
        <v>719.61</v>
      </c>
      <c r="E314" s="57" t="s">
        <v>4574</v>
      </c>
    </row>
    <row r="315" spans="1:5" ht="15" customHeight="1">
      <c r="A315" s="727"/>
      <c r="B315" s="728"/>
      <c r="C315" s="727"/>
      <c r="D315" s="731"/>
      <c r="E315" s="57" t="s">
        <v>4574</v>
      </c>
    </row>
    <row r="316" spans="1:5" ht="15" customHeight="1">
      <c r="A316" s="727" t="s">
        <v>30766</v>
      </c>
      <c r="B316" s="728" t="s">
        <v>30767</v>
      </c>
      <c r="C316" s="727" t="s">
        <v>7</v>
      </c>
      <c r="D316" s="731">
        <v>804.99</v>
      </c>
      <c r="E316" s="57" t="s">
        <v>4574</v>
      </c>
    </row>
    <row r="317" spans="1:5" ht="15" customHeight="1">
      <c r="A317" s="727"/>
      <c r="B317" s="728"/>
      <c r="C317" s="727"/>
      <c r="D317" s="731"/>
      <c r="E317" s="57" t="s">
        <v>4574</v>
      </c>
    </row>
    <row r="318" spans="1:5" ht="15" customHeight="1">
      <c r="A318" s="727" t="s">
        <v>30768</v>
      </c>
      <c r="B318" s="728" t="s">
        <v>30769</v>
      </c>
      <c r="C318" s="727" t="s">
        <v>7</v>
      </c>
      <c r="D318" s="731">
        <v>403.73</v>
      </c>
      <c r="E318" s="57" t="s">
        <v>4574</v>
      </c>
    </row>
    <row r="319" spans="1:5" ht="15" customHeight="1">
      <c r="A319" s="727"/>
      <c r="B319" s="728"/>
      <c r="C319" s="727"/>
      <c r="D319" s="731"/>
      <c r="E319" s="57" t="s">
        <v>4574</v>
      </c>
    </row>
    <row r="320" spans="1:5" ht="15" customHeight="1">
      <c r="A320" s="727" t="s">
        <v>30770</v>
      </c>
      <c r="B320" s="728" t="s">
        <v>30771</v>
      </c>
      <c r="C320" s="727" t="s">
        <v>7</v>
      </c>
      <c r="D320" s="731">
        <v>59.44</v>
      </c>
      <c r="E320" s="57" t="s">
        <v>4574</v>
      </c>
    </row>
    <row r="321" spans="1:5">
      <c r="A321" s="727"/>
      <c r="B321" s="728"/>
      <c r="C321" s="727"/>
      <c r="D321" s="731"/>
      <c r="E321" s="57" t="s">
        <v>4574</v>
      </c>
    </row>
    <row r="322" spans="1:5" ht="15" customHeight="1">
      <c r="A322" s="727" t="s">
        <v>30772</v>
      </c>
      <c r="B322" s="728" t="s">
        <v>30773</v>
      </c>
      <c r="C322" s="727" t="s">
        <v>7</v>
      </c>
      <c r="D322" s="731">
        <v>223.9</v>
      </c>
      <c r="E322" s="57" t="s">
        <v>4574</v>
      </c>
    </row>
    <row r="323" spans="1:5">
      <c r="A323" s="727"/>
      <c r="B323" s="728"/>
      <c r="C323" s="727"/>
      <c r="D323" s="731"/>
      <c r="E323" s="57"/>
    </row>
    <row r="324" spans="1:5">
      <c r="A324" s="497" t="s">
        <v>30774</v>
      </c>
      <c r="B324" s="498" t="s">
        <v>30775</v>
      </c>
      <c r="C324" s="499" t="s">
        <v>7</v>
      </c>
      <c r="D324" s="500">
        <v>72</v>
      </c>
      <c r="E324" s="57" t="s">
        <v>4574</v>
      </c>
    </row>
    <row r="325" spans="1:5" ht="15" customHeight="1">
      <c r="A325" s="497" t="s">
        <v>30776</v>
      </c>
      <c r="B325" s="498" t="s">
        <v>30777</v>
      </c>
      <c r="C325" s="499" t="s">
        <v>7</v>
      </c>
      <c r="D325" s="500">
        <v>41.21</v>
      </c>
      <c r="E325" s="57" t="s">
        <v>4574</v>
      </c>
    </row>
    <row r="326" spans="1:5">
      <c r="A326" s="497" t="s">
        <v>30778</v>
      </c>
      <c r="B326" s="498" t="s">
        <v>30779</v>
      </c>
      <c r="C326" s="499" t="s">
        <v>7</v>
      </c>
      <c r="D326" s="500">
        <v>54.43</v>
      </c>
      <c r="E326" s="57" t="s">
        <v>4574</v>
      </c>
    </row>
    <row r="327" spans="1:5">
      <c r="A327" s="497" t="s">
        <v>30780</v>
      </c>
      <c r="B327" s="498" t="s">
        <v>30781</v>
      </c>
      <c r="C327" s="499" t="s">
        <v>7</v>
      </c>
      <c r="D327" s="500">
        <v>63.75</v>
      </c>
      <c r="E327" s="57" t="s">
        <v>4574</v>
      </c>
    </row>
    <row r="328" spans="1:5">
      <c r="A328" s="497" t="s">
        <v>30782</v>
      </c>
      <c r="B328" s="498" t="s">
        <v>30783</v>
      </c>
      <c r="C328" s="499" t="s">
        <v>7</v>
      </c>
      <c r="D328" s="500">
        <v>74.64</v>
      </c>
      <c r="E328" s="57" t="s">
        <v>4574</v>
      </c>
    </row>
    <row r="329" spans="1:5">
      <c r="A329" s="497" t="s">
        <v>30784</v>
      </c>
      <c r="B329" s="498" t="s">
        <v>30785</v>
      </c>
      <c r="C329" s="499" t="s">
        <v>7</v>
      </c>
      <c r="D329" s="500">
        <v>54.43</v>
      </c>
      <c r="E329" s="57" t="s">
        <v>4574</v>
      </c>
    </row>
    <row r="330" spans="1:5">
      <c r="A330" s="497" t="s">
        <v>30786</v>
      </c>
      <c r="B330" s="498" t="s">
        <v>30787</v>
      </c>
      <c r="C330" s="499" t="s">
        <v>7</v>
      </c>
      <c r="D330" s="500">
        <v>82.26</v>
      </c>
      <c r="E330" s="57" t="s">
        <v>4574</v>
      </c>
    </row>
    <row r="331" spans="1:5" ht="15" customHeight="1">
      <c r="A331" s="497" t="s">
        <v>30788</v>
      </c>
      <c r="B331" s="498" t="s">
        <v>30789</v>
      </c>
      <c r="C331" s="499" t="s">
        <v>7</v>
      </c>
      <c r="D331" s="500">
        <v>110.09</v>
      </c>
      <c r="E331" s="57" t="s">
        <v>4574</v>
      </c>
    </row>
    <row r="332" spans="1:5">
      <c r="A332" s="497" t="s">
        <v>30790</v>
      </c>
      <c r="B332" s="498" t="s">
        <v>30791</v>
      </c>
      <c r="C332" s="499" t="s">
        <v>7</v>
      </c>
      <c r="D332" s="500">
        <v>138.08000000000001</v>
      </c>
      <c r="E332" s="57" t="s">
        <v>4574</v>
      </c>
    </row>
    <row r="333" spans="1:5">
      <c r="A333" s="497" t="s">
        <v>30792</v>
      </c>
      <c r="B333" s="498" t="s">
        <v>30793</v>
      </c>
      <c r="C333" s="499" t="s">
        <v>7</v>
      </c>
      <c r="D333" s="500">
        <v>7.44</v>
      </c>
      <c r="E333" s="57" t="s">
        <v>4574</v>
      </c>
    </row>
    <row r="334" spans="1:5">
      <c r="A334" s="497" t="s">
        <v>30794</v>
      </c>
      <c r="B334" s="498" t="s">
        <v>30795</v>
      </c>
      <c r="C334" s="499" t="s">
        <v>7</v>
      </c>
      <c r="D334" s="500">
        <v>9.83</v>
      </c>
      <c r="E334" s="57" t="s">
        <v>4574</v>
      </c>
    </row>
    <row r="335" spans="1:5">
      <c r="A335" s="497" t="s">
        <v>30796</v>
      </c>
      <c r="B335" s="498" t="s">
        <v>30797</v>
      </c>
      <c r="C335" s="499" t="s">
        <v>7</v>
      </c>
      <c r="D335" s="500">
        <v>13.04</v>
      </c>
      <c r="E335" s="57"/>
    </row>
    <row r="336" spans="1:5">
      <c r="A336" s="497" t="s">
        <v>30798</v>
      </c>
      <c r="B336" s="498" t="s">
        <v>30799</v>
      </c>
      <c r="C336" s="499" t="s">
        <v>7</v>
      </c>
      <c r="D336" s="500">
        <v>39.6</v>
      </c>
      <c r="E336" s="57" t="s">
        <v>4574</v>
      </c>
    </row>
    <row r="337" spans="1:5">
      <c r="A337" s="497" t="s">
        <v>30800</v>
      </c>
      <c r="B337" s="498" t="s">
        <v>30801</v>
      </c>
      <c r="C337" s="499" t="s">
        <v>7</v>
      </c>
      <c r="D337" s="500">
        <v>17.71</v>
      </c>
      <c r="E337" s="57" t="s">
        <v>4574</v>
      </c>
    </row>
    <row r="338" spans="1:5">
      <c r="A338" s="497" t="s">
        <v>30802</v>
      </c>
      <c r="B338" s="498" t="s">
        <v>30803</v>
      </c>
      <c r="C338" s="499" t="s">
        <v>7</v>
      </c>
      <c r="D338" s="500">
        <v>25.69</v>
      </c>
      <c r="E338" s="57" t="s">
        <v>4574</v>
      </c>
    </row>
    <row r="339" spans="1:5">
      <c r="A339" s="497" t="s">
        <v>30804</v>
      </c>
      <c r="B339" s="498" t="s">
        <v>30805</v>
      </c>
      <c r="C339" s="499" t="s">
        <v>7</v>
      </c>
      <c r="D339" s="500">
        <v>32.770000000000003</v>
      </c>
      <c r="E339" s="57" t="s">
        <v>4574</v>
      </c>
    </row>
    <row r="340" spans="1:5">
      <c r="A340" s="497" t="s">
        <v>30806</v>
      </c>
      <c r="B340" s="498" t="s">
        <v>30807</v>
      </c>
      <c r="C340" s="499" t="s">
        <v>7</v>
      </c>
      <c r="D340" s="500">
        <v>60.9</v>
      </c>
      <c r="E340" s="57" t="s">
        <v>4574</v>
      </c>
    </row>
    <row r="341" spans="1:5">
      <c r="A341" s="497" t="s">
        <v>30808</v>
      </c>
      <c r="B341" s="498" t="s">
        <v>30809</v>
      </c>
      <c r="C341" s="499" t="s">
        <v>1</v>
      </c>
      <c r="D341" s="500">
        <v>1384.53</v>
      </c>
      <c r="E341" s="57" t="s">
        <v>4574</v>
      </c>
    </row>
    <row r="342" spans="1:5">
      <c r="A342" s="497" t="s">
        <v>30810</v>
      </c>
      <c r="B342" s="498" t="s">
        <v>30811</v>
      </c>
      <c r="C342" s="499" t="s">
        <v>1</v>
      </c>
      <c r="D342" s="500">
        <v>1873.85</v>
      </c>
      <c r="E342" s="57" t="s">
        <v>4574</v>
      </c>
    </row>
    <row r="343" spans="1:5" ht="15" customHeight="1">
      <c r="A343" s="497" t="s">
        <v>30812</v>
      </c>
      <c r="B343" s="498" t="s">
        <v>30813</v>
      </c>
      <c r="C343" s="499" t="s">
        <v>1</v>
      </c>
      <c r="D343" s="500">
        <v>2269.92</v>
      </c>
      <c r="E343" s="57" t="s">
        <v>4574</v>
      </c>
    </row>
    <row r="344" spans="1:5">
      <c r="A344" s="497" t="s">
        <v>30814</v>
      </c>
      <c r="B344" s="498" t="s">
        <v>30815</v>
      </c>
      <c r="C344" s="499" t="s">
        <v>1</v>
      </c>
      <c r="D344" s="500">
        <v>3698.57</v>
      </c>
      <c r="E344" s="57" t="s">
        <v>4574</v>
      </c>
    </row>
    <row r="345" spans="1:5" ht="15" customHeight="1">
      <c r="A345" s="726" t="s">
        <v>30816</v>
      </c>
      <c r="B345" s="726"/>
      <c r="C345" s="726"/>
      <c r="D345" s="496">
        <v>559.88</v>
      </c>
      <c r="E345" s="57" t="s">
        <v>4574</v>
      </c>
    </row>
    <row r="346" spans="1:5">
      <c r="A346" s="497" t="s">
        <v>30817</v>
      </c>
      <c r="B346" s="498" t="s">
        <v>30818</v>
      </c>
      <c r="C346" s="499" t="s">
        <v>5</v>
      </c>
      <c r="D346" s="500">
        <v>26.43</v>
      </c>
      <c r="E346" s="57" t="s">
        <v>4574</v>
      </c>
    </row>
    <row r="347" spans="1:5">
      <c r="A347" s="497" t="s">
        <v>30819</v>
      </c>
      <c r="B347" s="498" t="s">
        <v>30820</v>
      </c>
      <c r="C347" s="499" t="s">
        <v>7</v>
      </c>
      <c r="D347" s="500">
        <v>89.49</v>
      </c>
      <c r="E347" s="57" t="s">
        <v>4574</v>
      </c>
    </row>
    <row r="348" spans="1:5" ht="15" customHeight="1">
      <c r="A348" s="727" t="s">
        <v>30821</v>
      </c>
      <c r="B348" s="728" t="s">
        <v>30822</v>
      </c>
      <c r="C348" s="727" t="s">
        <v>7</v>
      </c>
      <c r="D348" s="731">
        <v>26.9</v>
      </c>
      <c r="E348" s="57" t="s">
        <v>4574</v>
      </c>
    </row>
    <row r="349" spans="1:5" ht="15" customHeight="1">
      <c r="A349" s="727"/>
      <c r="B349" s="728"/>
      <c r="C349" s="727"/>
      <c r="D349" s="731"/>
      <c r="E349" s="57" t="s">
        <v>4574</v>
      </c>
    </row>
    <row r="350" spans="1:5" ht="15" customHeight="1">
      <c r="A350" s="497" t="s">
        <v>30823</v>
      </c>
      <c r="B350" s="498" t="s">
        <v>32</v>
      </c>
      <c r="C350" s="499" t="s">
        <v>7</v>
      </c>
      <c r="D350" s="500">
        <v>93.4</v>
      </c>
      <c r="E350" s="57" t="s">
        <v>4574</v>
      </c>
    </row>
    <row r="351" spans="1:5" ht="15" customHeight="1">
      <c r="A351" s="727" t="s">
        <v>30824</v>
      </c>
      <c r="B351" s="728" t="s">
        <v>30825</v>
      </c>
      <c r="C351" s="727" t="s">
        <v>7</v>
      </c>
      <c r="D351" s="731">
        <v>30.81</v>
      </c>
      <c r="E351" s="57" t="s">
        <v>4574</v>
      </c>
    </row>
    <row r="352" spans="1:5">
      <c r="A352" s="727"/>
      <c r="B352" s="728"/>
      <c r="C352" s="727"/>
      <c r="D352" s="731"/>
      <c r="E352" s="57" t="s">
        <v>4574</v>
      </c>
    </row>
    <row r="353" spans="1:5" ht="15" customHeight="1">
      <c r="A353" s="727" t="s">
        <v>30826</v>
      </c>
      <c r="B353" s="728" t="s">
        <v>30827</v>
      </c>
      <c r="C353" s="727" t="s">
        <v>7</v>
      </c>
      <c r="D353" s="731">
        <v>84.89</v>
      </c>
      <c r="E353" s="57" t="s">
        <v>4574</v>
      </c>
    </row>
    <row r="354" spans="1:5">
      <c r="A354" s="727"/>
      <c r="B354" s="728"/>
      <c r="C354" s="727"/>
      <c r="D354" s="731"/>
      <c r="E354" s="57" t="s">
        <v>4574</v>
      </c>
    </row>
    <row r="355" spans="1:5">
      <c r="A355" s="497" t="s">
        <v>30828</v>
      </c>
      <c r="B355" s="498" t="s">
        <v>30829</v>
      </c>
      <c r="C355" s="499" t="s">
        <v>7</v>
      </c>
      <c r="D355" s="500">
        <v>3.58</v>
      </c>
      <c r="E355" s="57" t="s">
        <v>4574</v>
      </c>
    </row>
    <row r="356" spans="1:5">
      <c r="A356" s="497" t="s">
        <v>30830</v>
      </c>
      <c r="B356" s="498" t="s">
        <v>30831</v>
      </c>
      <c r="C356" s="499" t="s">
        <v>7</v>
      </c>
      <c r="D356" s="500">
        <v>3.68</v>
      </c>
      <c r="E356" s="57" t="s">
        <v>4574</v>
      </c>
    </row>
    <row r="357" spans="1:5">
      <c r="A357" s="497" t="s">
        <v>30832</v>
      </c>
      <c r="B357" s="498" t="s">
        <v>30833</v>
      </c>
      <c r="C357" s="499" t="s">
        <v>7</v>
      </c>
      <c r="D357" s="500">
        <v>3.88</v>
      </c>
      <c r="E357" s="57" t="s">
        <v>4574</v>
      </c>
    </row>
    <row r="358" spans="1:5">
      <c r="A358" s="497" t="s">
        <v>30834</v>
      </c>
      <c r="B358" s="498" t="s">
        <v>30835</v>
      </c>
      <c r="C358" s="499" t="s">
        <v>7</v>
      </c>
      <c r="D358" s="500">
        <v>4.2300000000000004</v>
      </c>
      <c r="E358" s="57" t="s">
        <v>4574</v>
      </c>
    </row>
    <row r="359" spans="1:5">
      <c r="A359" s="497" t="s">
        <v>30836</v>
      </c>
      <c r="B359" s="498" t="s">
        <v>30837</v>
      </c>
      <c r="C359" s="499" t="s">
        <v>7</v>
      </c>
      <c r="D359" s="500">
        <v>4.32</v>
      </c>
      <c r="E359" s="57" t="s">
        <v>4574</v>
      </c>
    </row>
    <row r="360" spans="1:5">
      <c r="A360" s="497" t="s">
        <v>30838</v>
      </c>
      <c r="B360" s="498" t="s">
        <v>30839</v>
      </c>
      <c r="C360" s="499" t="s">
        <v>7</v>
      </c>
      <c r="D360" s="500">
        <v>4.43</v>
      </c>
      <c r="E360" s="57" t="s">
        <v>4574</v>
      </c>
    </row>
    <row r="361" spans="1:5">
      <c r="A361" s="497" t="s">
        <v>30840</v>
      </c>
      <c r="B361" s="498" t="s">
        <v>30841</v>
      </c>
      <c r="C361" s="499" t="s">
        <v>5</v>
      </c>
      <c r="D361" s="500">
        <v>1.71</v>
      </c>
      <c r="E361" s="57" t="s">
        <v>4574</v>
      </c>
    </row>
    <row r="362" spans="1:5">
      <c r="A362" s="497" t="s">
        <v>30842</v>
      </c>
      <c r="B362" s="498" t="s">
        <v>30843</v>
      </c>
      <c r="C362" s="499" t="s">
        <v>5</v>
      </c>
      <c r="D362" s="500">
        <v>0.92</v>
      </c>
      <c r="E362" s="57" t="s">
        <v>4574</v>
      </c>
    </row>
    <row r="363" spans="1:5">
      <c r="A363" s="497" t="s">
        <v>30844</v>
      </c>
      <c r="B363" s="498" t="s">
        <v>30845</v>
      </c>
      <c r="C363" s="499" t="s">
        <v>7</v>
      </c>
      <c r="D363" s="500">
        <v>7.65</v>
      </c>
      <c r="E363" s="57" t="s">
        <v>4574</v>
      </c>
    </row>
    <row r="364" spans="1:5" ht="15" customHeight="1">
      <c r="A364" s="497" t="s">
        <v>30846</v>
      </c>
      <c r="B364" s="498" t="s">
        <v>30847</v>
      </c>
      <c r="C364" s="499" t="s">
        <v>7</v>
      </c>
      <c r="D364" s="500">
        <v>46.65</v>
      </c>
      <c r="E364" s="57" t="s">
        <v>4574</v>
      </c>
    </row>
    <row r="365" spans="1:5">
      <c r="A365" s="497" t="s">
        <v>30848</v>
      </c>
      <c r="B365" s="498" t="s">
        <v>30849</v>
      </c>
      <c r="C365" s="499" t="s">
        <v>7</v>
      </c>
      <c r="D365" s="500">
        <v>9.49</v>
      </c>
      <c r="E365" s="57" t="s">
        <v>4574</v>
      </c>
    </row>
    <row r="366" spans="1:5">
      <c r="A366" s="497" t="s">
        <v>30850</v>
      </c>
      <c r="B366" s="498" t="s">
        <v>30851</v>
      </c>
      <c r="C366" s="499" t="s">
        <v>7</v>
      </c>
      <c r="D366" s="500">
        <v>1.5</v>
      </c>
      <c r="E366" s="57" t="s">
        <v>4574</v>
      </c>
    </row>
    <row r="367" spans="1:5" ht="15" customHeight="1">
      <c r="A367" s="727" t="s">
        <v>30852</v>
      </c>
      <c r="B367" s="728" t="s">
        <v>30853</v>
      </c>
      <c r="C367" s="727" t="s">
        <v>7</v>
      </c>
      <c r="D367" s="731">
        <v>66.97</v>
      </c>
      <c r="E367" s="57" t="s">
        <v>4574</v>
      </c>
    </row>
    <row r="368" spans="1:5">
      <c r="A368" s="727"/>
      <c r="B368" s="728"/>
      <c r="C368" s="727"/>
      <c r="D368" s="731"/>
      <c r="E368" s="57" t="s">
        <v>4574</v>
      </c>
    </row>
    <row r="369" spans="1:5" ht="15" customHeight="1">
      <c r="A369" s="497" t="s">
        <v>30854</v>
      </c>
      <c r="B369" s="498" t="s">
        <v>30855</v>
      </c>
      <c r="C369" s="499" t="s">
        <v>7</v>
      </c>
      <c r="D369" s="500">
        <v>26.43</v>
      </c>
      <c r="E369" s="57" t="s">
        <v>4574</v>
      </c>
    </row>
    <row r="370" spans="1:5">
      <c r="A370" s="497" t="s">
        <v>30856</v>
      </c>
      <c r="B370" s="498" t="s">
        <v>30857</v>
      </c>
      <c r="C370" s="499" t="s">
        <v>7</v>
      </c>
      <c r="D370" s="500">
        <v>22.52</v>
      </c>
      <c r="E370" s="57" t="s">
        <v>4574</v>
      </c>
    </row>
    <row r="371" spans="1:5" ht="15" customHeight="1">
      <c r="A371" s="726" t="s">
        <v>30858</v>
      </c>
      <c r="B371" s="726"/>
      <c r="C371" s="726"/>
      <c r="D371" s="496">
        <v>280.33999999999997</v>
      </c>
      <c r="E371" s="57" t="s">
        <v>4574</v>
      </c>
    </row>
    <row r="372" spans="1:5" ht="15" customHeight="1">
      <c r="A372" s="727" t="s">
        <v>30859</v>
      </c>
      <c r="B372" s="728" t="s">
        <v>30860</v>
      </c>
      <c r="C372" s="727" t="s">
        <v>1</v>
      </c>
      <c r="D372" s="731">
        <v>1.25</v>
      </c>
      <c r="E372" s="57" t="s">
        <v>4574</v>
      </c>
    </row>
    <row r="373" spans="1:5" ht="15" customHeight="1">
      <c r="A373" s="727"/>
      <c r="B373" s="728"/>
      <c r="C373" s="727"/>
      <c r="D373" s="731"/>
      <c r="E373" s="57" t="s">
        <v>4574</v>
      </c>
    </row>
    <row r="374" spans="1:5" ht="15" customHeight="1">
      <c r="A374" s="727" t="s">
        <v>30861</v>
      </c>
      <c r="B374" s="728" t="s">
        <v>30862</v>
      </c>
      <c r="C374" s="727" t="s">
        <v>1</v>
      </c>
      <c r="D374" s="731">
        <v>1.77</v>
      </c>
      <c r="E374" s="57" t="s">
        <v>4574</v>
      </c>
    </row>
    <row r="375" spans="1:5" ht="15" customHeight="1">
      <c r="A375" s="727"/>
      <c r="B375" s="728"/>
      <c r="C375" s="727"/>
      <c r="D375" s="731"/>
      <c r="E375" s="57" t="s">
        <v>4574</v>
      </c>
    </row>
    <row r="376" spans="1:5" ht="15" customHeight="1">
      <c r="A376" s="727" t="s">
        <v>30863</v>
      </c>
      <c r="B376" s="728" t="s">
        <v>30864</v>
      </c>
      <c r="C376" s="727" t="s">
        <v>1</v>
      </c>
      <c r="D376" s="731">
        <v>2.52</v>
      </c>
      <c r="E376" s="57" t="s">
        <v>4574</v>
      </c>
    </row>
    <row r="377" spans="1:5" ht="15" customHeight="1">
      <c r="A377" s="727"/>
      <c r="B377" s="728"/>
      <c r="C377" s="727"/>
      <c r="D377" s="731"/>
      <c r="E377" s="57" t="s">
        <v>4574</v>
      </c>
    </row>
    <row r="378" spans="1:5" ht="15" customHeight="1">
      <c r="A378" s="727" t="s">
        <v>30865</v>
      </c>
      <c r="B378" s="728" t="s">
        <v>30866</v>
      </c>
      <c r="C378" s="727" t="s">
        <v>1</v>
      </c>
      <c r="D378" s="731">
        <v>4.42</v>
      </c>
      <c r="E378" s="57" t="s">
        <v>4574</v>
      </c>
    </row>
    <row r="379" spans="1:5" ht="15" customHeight="1">
      <c r="A379" s="727"/>
      <c r="B379" s="728"/>
      <c r="C379" s="727"/>
      <c r="D379" s="731"/>
      <c r="E379" s="57"/>
    </row>
    <row r="380" spans="1:5" ht="15" customHeight="1">
      <c r="A380" s="727" t="s">
        <v>30867</v>
      </c>
      <c r="B380" s="728" t="s">
        <v>30868</v>
      </c>
      <c r="C380" s="727" t="s">
        <v>1</v>
      </c>
      <c r="D380" s="731">
        <v>5.43</v>
      </c>
      <c r="E380" s="57" t="s">
        <v>4574</v>
      </c>
    </row>
    <row r="381" spans="1:5" ht="15" customHeight="1">
      <c r="A381" s="727"/>
      <c r="B381" s="728"/>
      <c r="C381" s="727"/>
      <c r="D381" s="731"/>
      <c r="E381" s="57" t="s">
        <v>4574</v>
      </c>
    </row>
    <row r="382" spans="1:5" ht="15" customHeight="1">
      <c r="A382" s="727" t="s">
        <v>30869</v>
      </c>
      <c r="B382" s="728" t="s">
        <v>30870</v>
      </c>
      <c r="C382" s="727" t="s">
        <v>1</v>
      </c>
      <c r="D382" s="731">
        <v>8.9</v>
      </c>
      <c r="E382" s="57" t="s">
        <v>4574</v>
      </c>
    </row>
    <row r="383" spans="1:5" ht="15" customHeight="1">
      <c r="A383" s="727"/>
      <c r="B383" s="728"/>
      <c r="C383" s="727"/>
      <c r="D383" s="731"/>
      <c r="E383" s="57" t="s">
        <v>4574</v>
      </c>
    </row>
    <row r="384" spans="1:5" ht="15" customHeight="1">
      <c r="A384" s="727" t="s">
        <v>30871</v>
      </c>
      <c r="B384" s="728" t="s">
        <v>30872</v>
      </c>
      <c r="C384" s="727" t="s">
        <v>1</v>
      </c>
      <c r="D384" s="731">
        <v>13.02</v>
      </c>
      <c r="E384" s="57" t="s">
        <v>4574</v>
      </c>
    </row>
    <row r="385" spans="1:5">
      <c r="A385" s="727"/>
      <c r="B385" s="728"/>
      <c r="C385" s="727"/>
      <c r="D385" s="731"/>
      <c r="E385" s="57" t="s">
        <v>4574</v>
      </c>
    </row>
    <row r="386" spans="1:5" ht="15" customHeight="1">
      <c r="A386" s="727" t="s">
        <v>30873</v>
      </c>
      <c r="B386" s="728" t="s">
        <v>30874</v>
      </c>
      <c r="C386" s="727" t="s">
        <v>1</v>
      </c>
      <c r="D386" s="731">
        <v>41.88</v>
      </c>
      <c r="E386" s="57" t="s">
        <v>4574</v>
      </c>
    </row>
    <row r="387" spans="1:5">
      <c r="A387" s="727"/>
      <c r="B387" s="728"/>
      <c r="C387" s="727"/>
      <c r="D387" s="731"/>
      <c r="E387" s="57" t="s">
        <v>4574</v>
      </c>
    </row>
    <row r="388" spans="1:5" ht="15" customHeight="1">
      <c r="A388" s="497" t="s">
        <v>30875</v>
      </c>
      <c r="B388" s="498" t="s">
        <v>30876</v>
      </c>
      <c r="C388" s="499" t="s">
        <v>8</v>
      </c>
      <c r="D388" s="500">
        <v>56.73</v>
      </c>
      <c r="E388" s="57"/>
    </row>
    <row r="389" spans="1:5">
      <c r="A389" s="497" t="s">
        <v>30877</v>
      </c>
      <c r="B389" s="498" t="s">
        <v>30878</v>
      </c>
      <c r="C389" s="499" t="s">
        <v>8</v>
      </c>
      <c r="D389" s="500">
        <v>42.55</v>
      </c>
      <c r="E389" s="57" t="s">
        <v>4574</v>
      </c>
    </row>
    <row r="390" spans="1:5" ht="15" customHeight="1">
      <c r="A390" s="497" t="s">
        <v>30879</v>
      </c>
      <c r="B390" s="498" t="s">
        <v>30880</v>
      </c>
      <c r="C390" s="499" t="s">
        <v>8</v>
      </c>
      <c r="D390" s="500">
        <v>49.64</v>
      </c>
      <c r="E390" s="57" t="s">
        <v>4574</v>
      </c>
    </row>
    <row r="391" spans="1:5" ht="15" customHeight="1">
      <c r="A391" s="727" t="s">
        <v>30881</v>
      </c>
      <c r="B391" s="728" t="s">
        <v>30882</v>
      </c>
      <c r="C391" s="727" t="s">
        <v>1</v>
      </c>
      <c r="D391" s="731">
        <v>0.32</v>
      </c>
      <c r="E391" s="57" t="s">
        <v>4574</v>
      </c>
    </row>
    <row r="392" spans="1:5" ht="15" customHeight="1">
      <c r="A392" s="727"/>
      <c r="B392" s="728"/>
      <c r="C392" s="727"/>
      <c r="D392" s="731"/>
      <c r="E392" s="57" t="s">
        <v>4574</v>
      </c>
    </row>
    <row r="393" spans="1:5" ht="15" customHeight="1">
      <c r="A393" s="727" t="s">
        <v>30883</v>
      </c>
      <c r="B393" s="728" t="s">
        <v>30884</v>
      </c>
      <c r="C393" s="727" t="s">
        <v>1</v>
      </c>
      <c r="D393" s="731">
        <v>0.51</v>
      </c>
      <c r="E393" s="57" t="s">
        <v>4574</v>
      </c>
    </row>
    <row r="394" spans="1:5" ht="15" customHeight="1">
      <c r="A394" s="727"/>
      <c r="B394" s="728"/>
      <c r="C394" s="727"/>
      <c r="D394" s="731"/>
      <c r="E394" s="57" t="s">
        <v>4574</v>
      </c>
    </row>
    <row r="395" spans="1:5" ht="15" customHeight="1">
      <c r="A395" s="727" t="s">
        <v>30885</v>
      </c>
      <c r="B395" s="728" t="s">
        <v>30886</v>
      </c>
      <c r="C395" s="727" t="s">
        <v>1</v>
      </c>
      <c r="D395" s="731">
        <v>0.56000000000000005</v>
      </c>
      <c r="E395" s="57" t="s">
        <v>4574</v>
      </c>
    </row>
    <row r="396" spans="1:5" ht="15" customHeight="1">
      <c r="A396" s="727"/>
      <c r="B396" s="728"/>
      <c r="C396" s="727"/>
      <c r="D396" s="731"/>
      <c r="E396" s="57" t="s">
        <v>4574</v>
      </c>
    </row>
    <row r="397" spans="1:5" ht="15" customHeight="1">
      <c r="A397" s="727" t="s">
        <v>30887</v>
      </c>
      <c r="B397" s="728" t="s">
        <v>30888</v>
      </c>
      <c r="C397" s="727" t="s">
        <v>1</v>
      </c>
      <c r="D397" s="731">
        <v>0.85</v>
      </c>
      <c r="E397" s="57" t="s">
        <v>4574</v>
      </c>
    </row>
    <row r="398" spans="1:5" ht="15" customHeight="1">
      <c r="A398" s="727"/>
      <c r="B398" s="728"/>
      <c r="C398" s="727"/>
      <c r="D398" s="731"/>
      <c r="E398" s="57" t="s">
        <v>4574</v>
      </c>
    </row>
    <row r="399" spans="1:5" ht="15" customHeight="1">
      <c r="A399" s="727" t="s">
        <v>30889</v>
      </c>
      <c r="B399" s="728" t="s">
        <v>30890</v>
      </c>
      <c r="C399" s="727" t="s">
        <v>1</v>
      </c>
      <c r="D399" s="731">
        <v>1.1200000000000001</v>
      </c>
      <c r="E399" s="57" t="s">
        <v>4574</v>
      </c>
    </row>
    <row r="400" spans="1:5" ht="15" customHeight="1">
      <c r="A400" s="727"/>
      <c r="B400" s="728"/>
      <c r="C400" s="727"/>
      <c r="D400" s="731"/>
      <c r="E400" s="57" t="s">
        <v>4574</v>
      </c>
    </row>
    <row r="401" spans="1:5" ht="15" customHeight="1">
      <c r="A401" s="727" t="s">
        <v>30891</v>
      </c>
      <c r="B401" s="728" t="s">
        <v>30892</v>
      </c>
      <c r="C401" s="727" t="s">
        <v>1</v>
      </c>
      <c r="D401" s="731">
        <v>1.4</v>
      </c>
      <c r="E401" s="57" t="s">
        <v>4574</v>
      </c>
    </row>
    <row r="402" spans="1:5" ht="15" customHeight="1">
      <c r="A402" s="727"/>
      <c r="B402" s="728"/>
      <c r="C402" s="727"/>
      <c r="D402" s="731"/>
      <c r="E402" s="57" t="s">
        <v>4574</v>
      </c>
    </row>
    <row r="403" spans="1:5" ht="15" customHeight="1">
      <c r="A403" s="727" t="s">
        <v>30893</v>
      </c>
      <c r="B403" s="728" t="s">
        <v>30894</v>
      </c>
      <c r="C403" s="727" t="s">
        <v>1</v>
      </c>
      <c r="D403" s="731">
        <v>1.66</v>
      </c>
      <c r="E403" s="57" t="s">
        <v>4574</v>
      </c>
    </row>
    <row r="404" spans="1:5" ht="15" customHeight="1">
      <c r="A404" s="727"/>
      <c r="B404" s="728"/>
      <c r="C404" s="727"/>
      <c r="D404" s="731"/>
      <c r="E404" s="57" t="s">
        <v>4574</v>
      </c>
    </row>
    <row r="405" spans="1:5" ht="15" customHeight="1">
      <c r="A405" s="727" t="s">
        <v>30895</v>
      </c>
      <c r="B405" s="728" t="s">
        <v>30896</v>
      </c>
      <c r="C405" s="727" t="s">
        <v>1</v>
      </c>
      <c r="D405" s="731">
        <v>1.96</v>
      </c>
      <c r="E405" s="57" t="s">
        <v>4574</v>
      </c>
    </row>
    <row r="406" spans="1:5" ht="15" customHeight="1">
      <c r="A406" s="727"/>
      <c r="B406" s="728"/>
      <c r="C406" s="727"/>
      <c r="D406" s="731"/>
      <c r="E406" s="57" t="s">
        <v>4574</v>
      </c>
    </row>
    <row r="407" spans="1:5" ht="15" customHeight="1">
      <c r="A407" s="727" t="s">
        <v>30897</v>
      </c>
      <c r="B407" s="728" t="s">
        <v>30898</v>
      </c>
      <c r="C407" s="727" t="s">
        <v>1</v>
      </c>
      <c r="D407" s="731">
        <v>2.23</v>
      </c>
      <c r="E407" s="57" t="s">
        <v>4574</v>
      </c>
    </row>
    <row r="408" spans="1:5" ht="15" customHeight="1">
      <c r="A408" s="727"/>
      <c r="B408" s="728"/>
      <c r="C408" s="727"/>
      <c r="D408" s="731"/>
      <c r="E408" s="57" t="s">
        <v>4574</v>
      </c>
    </row>
    <row r="409" spans="1:5" ht="15" customHeight="1">
      <c r="A409" s="727" t="s">
        <v>30899</v>
      </c>
      <c r="B409" s="728" t="s">
        <v>30900</v>
      </c>
      <c r="C409" s="727" t="s">
        <v>1</v>
      </c>
      <c r="D409" s="731">
        <v>2.58</v>
      </c>
      <c r="E409" s="57" t="s">
        <v>4574</v>
      </c>
    </row>
    <row r="410" spans="1:5" ht="15" customHeight="1">
      <c r="A410" s="727"/>
      <c r="B410" s="728"/>
      <c r="C410" s="727"/>
      <c r="D410" s="731"/>
      <c r="E410" s="57" t="s">
        <v>4574</v>
      </c>
    </row>
    <row r="411" spans="1:5" ht="15" customHeight="1">
      <c r="A411" s="727" t="s">
        <v>30901</v>
      </c>
      <c r="B411" s="728" t="s">
        <v>30902</v>
      </c>
      <c r="C411" s="727" t="s">
        <v>1</v>
      </c>
      <c r="D411" s="731">
        <v>2.87</v>
      </c>
      <c r="E411" s="57" t="s">
        <v>4574</v>
      </c>
    </row>
    <row r="412" spans="1:5" ht="15" customHeight="1">
      <c r="A412" s="727"/>
      <c r="B412" s="728"/>
      <c r="C412" s="727"/>
      <c r="D412" s="731"/>
      <c r="E412" s="57" t="s">
        <v>4574</v>
      </c>
    </row>
    <row r="413" spans="1:5" ht="15" customHeight="1">
      <c r="A413" s="497" t="s">
        <v>30903</v>
      </c>
      <c r="B413" s="498" t="s">
        <v>30904</v>
      </c>
      <c r="C413" s="499" t="s">
        <v>8</v>
      </c>
      <c r="D413" s="500">
        <v>36.17</v>
      </c>
      <c r="E413" s="57" t="s">
        <v>4574</v>
      </c>
    </row>
    <row r="414" spans="1:5">
      <c r="A414" s="726" t="s">
        <v>30905</v>
      </c>
      <c r="B414" s="726"/>
      <c r="C414" s="726"/>
      <c r="D414" s="496">
        <v>10382.26</v>
      </c>
      <c r="E414" s="57" t="s">
        <v>4574</v>
      </c>
    </row>
    <row r="415" spans="1:5">
      <c r="A415" s="726" t="s">
        <v>30906</v>
      </c>
      <c r="B415" s="726"/>
      <c r="C415" s="726"/>
      <c r="D415" s="496">
        <v>14.08</v>
      </c>
      <c r="E415" s="57" t="s">
        <v>4574</v>
      </c>
    </row>
    <row r="416" spans="1:5" ht="15" customHeight="1">
      <c r="A416" s="497" t="s">
        <v>30907</v>
      </c>
      <c r="B416" s="498" t="s">
        <v>30908</v>
      </c>
      <c r="C416" s="499" t="s">
        <v>5</v>
      </c>
      <c r="D416" s="500">
        <v>0.36</v>
      </c>
      <c r="E416" s="57" t="s">
        <v>4574</v>
      </c>
    </row>
    <row r="417" spans="1:5">
      <c r="A417" s="497" t="s">
        <v>30909</v>
      </c>
      <c r="B417" s="498" t="s">
        <v>30910</v>
      </c>
      <c r="C417" s="499" t="s">
        <v>5</v>
      </c>
      <c r="D417" s="500">
        <v>0.24</v>
      </c>
      <c r="E417" s="57" t="s">
        <v>4574</v>
      </c>
    </row>
    <row r="418" spans="1:5">
      <c r="A418" s="497" t="s">
        <v>30911</v>
      </c>
      <c r="B418" s="498" t="s">
        <v>30912</v>
      </c>
      <c r="C418" s="499" t="s">
        <v>7</v>
      </c>
      <c r="D418" s="500">
        <v>4.1399999999999997</v>
      </c>
      <c r="E418" s="57" t="s">
        <v>4574</v>
      </c>
    </row>
    <row r="419" spans="1:5">
      <c r="A419" s="497" t="s">
        <v>30913</v>
      </c>
      <c r="B419" s="498" t="s">
        <v>30914</v>
      </c>
      <c r="C419" s="499" t="s">
        <v>7</v>
      </c>
      <c r="D419" s="500">
        <v>3.14</v>
      </c>
      <c r="E419" s="57" t="s">
        <v>4574</v>
      </c>
    </row>
    <row r="420" spans="1:5" ht="15" customHeight="1">
      <c r="A420" s="497" t="s">
        <v>30915</v>
      </c>
      <c r="B420" s="498" t="s">
        <v>30916</v>
      </c>
      <c r="C420" s="499" t="s">
        <v>5</v>
      </c>
      <c r="D420" s="500">
        <v>5.97</v>
      </c>
      <c r="E420" s="57" t="s">
        <v>4574</v>
      </c>
    </row>
    <row r="421" spans="1:5" ht="15" customHeight="1">
      <c r="A421" s="497" t="s">
        <v>30917</v>
      </c>
      <c r="B421" s="498" t="s">
        <v>30918</v>
      </c>
      <c r="C421" s="499" t="s">
        <v>5</v>
      </c>
      <c r="D421" s="500">
        <v>0.23</v>
      </c>
      <c r="E421" s="57" t="s">
        <v>4574</v>
      </c>
    </row>
    <row r="422" spans="1:5">
      <c r="A422" s="726" t="s">
        <v>30919</v>
      </c>
      <c r="B422" s="726"/>
      <c r="C422" s="726"/>
      <c r="D422" s="496">
        <v>3937.22</v>
      </c>
      <c r="E422" s="57" t="s">
        <v>4574</v>
      </c>
    </row>
    <row r="423" spans="1:5">
      <c r="A423" s="497" t="s">
        <v>30920</v>
      </c>
      <c r="B423" s="498" t="s">
        <v>30921</v>
      </c>
      <c r="C423" s="499" t="s">
        <v>5</v>
      </c>
      <c r="D423" s="500">
        <v>6.01</v>
      </c>
      <c r="E423" s="57" t="s">
        <v>4574</v>
      </c>
    </row>
    <row r="424" spans="1:5">
      <c r="A424" s="497" t="s">
        <v>30922</v>
      </c>
      <c r="B424" s="498" t="s">
        <v>30923</v>
      </c>
      <c r="C424" s="499" t="s">
        <v>3</v>
      </c>
      <c r="D424" s="500">
        <v>18.55</v>
      </c>
      <c r="E424" s="57" t="s">
        <v>4574</v>
      </c>
    </row>
    <row r="425" spans="1:5">
      <c r="A425" s="497" t="s">
        <v>30924</v>
      </c>
      <c r="B425" s="498" t="s">
        <v>30925</v>
      </c>
      <c r="C425" s="499" t="s">
        <v>5</v>
      </c>
      <c r="D425" s="500">
        <v>3.48</v>
      </c>
      <c r="E425" s="57" t="s">
        <v>4574</v>
      </c>
    </row>
    <row r="426" spans="1:5" ht="15" customHeight="1">
      <c r="A426" s="497" t="s">
        <v>30926</v>
      </c>
      <c r="B426" s="498" t="s">
        <v>30927</v>
      </c>
      <c r="C426" s="499" t="s">
        <v>5</v>
      </c>
      <c r="D426" s="500">
        <v>9.4</v>
      </c>
      <c r="E426" s="57" t="s">
        <v>4574</v>
      </c>
    </row>
    <row r="427" spans="1:5">
      <c r="A427" s="497" t="s">
        <v>30928</v>
      </c>
      <c r="B427" s="498" t="s">
        <v>30929</v>
      </c>
      <c r="C427" s="499" t="s">
        <v>5</v>
      </c>
      <c r="D427" s="500">
        <v>8.09</v>
      </c>
      <c r="E427" s="57" t="s">
        <v>4574</v>
      </c>
    </row>
    <row r="428" spans="1:5">
      <c r="A428" s="497" t="s">
        <v>30930</v>
      </c>
      <c r="B428" s="498" t="s">
        <v>30931</v>
      </c>
      <c r="C428" s="499" t="s">
        <v>5</v>
      </c>
      <c r="D428" s="500">
        <v>44.3</v>
      </c>
      <c r="E428" s="57" t="s">
        <v>4574</v>
      </c>
    </row>
    <row r="429" spans="1:5" ht="15" customHeight="1">
      <c r="A429" s="497" t="s">
        <v>30932</v>
      </c>
      <c r="B429" s="498" t="s">
        <v>30933</v>
      </c>
      <c r="C429" s="499" t="s">
        <v>5</v>
      </c>
      <c r="D429" s="500">
        <v>41.19</v>
      </c>
      <c r="E429" s="57" t="s">
        <v>4574</v>
      </c>
    </row>
    <row r="430" spans="1:5">
      <c r="A430" s="497" t="s">
        <v>30934</v>
      </c>
      <c r="B430" s="498" t="s">
        <v>30935</v>
      </c>
      <c r="C430" s="499" t="s">
        <v>1</v>
      </c>
      <c r="D430" s="500">
        <v>271.24</v>
      </c>
      <c r="E430" s="57" t="s">
        <v>4574</v>
      </c>
    </row>
    <row r="431" spans="1:5">
      <c r="A431" s="497" t="s">
        <v>30936</v>
      </c>
      <c r="B431" s="498" t="s">
        <v>30937</v>
      </c>
      <c r="C431" s="499" t="s">
        <v>7</v>
      </c>
      <c r="D431" s="500">
        <v>37.229999999999997</v>
      </c>
      <c r="E431" s="57" t="s">
        <v>4574</v>
      </c>
    </row>
    <row r="432" spans="1:5">
      <c r="A432" s="497" t="s">
        <v>30938</v>
      </c>
      <c r="B432" s="498" t="s">
        <v>30939</v>
      </c>
      <c r="C432" s="499" t="s">
        <v>5</v>
      </c>
      <c r="D432" s="500">
        <v>94.09</v>
      </c>
      <c r="E432" s="57" t="s">
        <v>4574</v>
      </c>
    </row>
    <row r="433" spans="1:5">
      <c r="A433" s="497" t="s">
        <v>30940</v>
      </c>
      <c r="B433" s="498" t="s">
        <v>30941</v>
      </c>
      <c r="C433" s="499" t="s">
        <v>5</v>
      </c>
      <c r="D433" s="500">
        <v>261.07</v>
      </c>
      <c r="E433" s="57" t="s">
        <v>4574</v>
      </c>
    </row>
    <row r="434" spans="1:5">
      <c r="A434" s="497" t="s">
        <v>30942</v>
      </c>
      <c r="B434" s="498" t="s">
        <v>30943</v>
      </c>
      <c r="C434" s="499" t="s">
        <v>3</v>
      </c>
      <c r="D434" s="500">
        <v>109.27</v>
      </c>
      <c r="E434" s="57" t="s">
        <v>4574</v>
      </c>
    </row>
    <row r="435" spans="1:5">
      <c r="A435" s="497" t="s">
        <v>30944</v>
      </c>
      <c r="B435" s="498" t="s">
        <v>30945</v>
      </c>
      <c r="C435" s="499" t="s">
        <v>3</v>
      </c>
      <c r="D435" s="500">
        <v>524.45000000000005</v>
      </c>
      <c r="E435" s="57" t="s">
        <v>4574</v>
      </c>
    </row>
    <row r="436" spans="1:5" ht="15" customHeight="1">
      <c r="A436" s="497" t="s">
        <v>30946</v>
      </c>
      <c r="B436" s="498" t="s">
        <v>30947</v>
      </c>
      <c r="C436" s="499" t="s">
        <v>7</v>
      </c>
      <c r="D436" s="500">
        <v>58.41</v>
      </c>
      <c r="E436" s="57" t="s">
        <v>4574</v>
      </c>
    </row>
    <row r="437" spans="1:5">
      <c r="A437" s="497" t="s">
        <v>30948</v>
      </c>
      <c r="B437" s="498" t="s">
        <v>30949</v>
      </c>
      <c r="C437" s="499" t="s">
        <v>7</v>
      </c>
      <c r="D437" s="500">
        <v>37.22</v>
      </c>
      <c r="E437" s="57" t="s">
        <v>4574</v>
      </c>
    </row>
    <row r="438" spans="1:5">
      <c r="A438" s="497" t="s">
        <v>30950</v>
      </c>
      <c r="B438" s="498" t="s">
        <v>30951</v>
      </c>
      <c r="C438" s="499" t="s">
        <v>5</v>
      </c>
      <c r="D438" s="500">
        <v>176.67</v>
      </c>
      <c r="E438" s="57" t="s">
        <v>4574</v>
      </c>
    </row>
    <row r="439" spans="1:5" ht="15" customHeight="1">
      <c r="A439" s="727" t="s">
        <v>30952</v>
      </c>
      <c r="B439" s="728" t="s">
        <v>30953</v>
      </c>
      <c r="C439" s="727" t="s">
        <v>5</v>
      </c>
      <c r="D439" s="731">
        <v>221.14</v>
      </c>
      <c r="E439" s="57" t="s">
        <v>4574</v>
      </c>
    </row>
    <row r="440" spans="1:5">
      <c r="A440" s="727"/>
      <c r="B440" s="728"/>
      <c r="C440" s="727"/>
      <c r="D440" s="731"/>
      <c r="E440" s="57" t="s">
        <v>4574</v>
      </c>
    </row>
    <row r="441" spans="1:5">
      <c r="A441" s="497" t="s">
        <v>30954</v>
      </c>
      <c r="B441" s="498" t="s">
        <v>30955</v>
      </c>
      <c r="C441" s="499" t="s">
        <v>4</v>
      </c>
      <c r="D441" s="500">
        <v>14.85</v>
      </c>
      <c r="E441" s="57" t="s">
        <v>4574</v>
      </c>
    </row>
    <row r="442" spans="1:5" ht="15" customHeight="1">
      <c r="A442" s="727" t="s">
        <v>30956</v>
      </c>
      <c r="B442" s="728" t="s">
        <v>10332</v>
      </c>
      <c r="C442" s="727" t="s">
        <v>33</v>
      </c>
      <c r="D442" s="731">
        <v>21.22</v>
      </c>
      <c r="E442" s="57" t="s">
        <v>4574</v>
      </c>
    </row>
    <row r="443" spans="1:5">
      <c r="A443" s="727"/>
      <c r="B443" s="728"/>
      <c r="C443" s="727"/>
      <c r="D443" s="731"/>
      <c r="E443" s="57" t="s">
        <v>4574</v>
      </c>
    </row>
    <row r="444" spans="1:5">
      <c r="A444" s="497" t="s">
        <v>30957</v>
      </c>
      <c r="B444" s="498" t="s">
        <v>30958</v>
      </c>
      <c r="C444" s="499" t="s">
        <v>7</v>
      </c>
      <c r="D444" s="500">
        <v>6.45</v>
      </c>
      <c r="E444" s="57" t="s">
        <v>4574</v>
      </c>
    </row>
    <row r="445" spans="1:5" ht="15" customHeight="1">
      <c r="A445" s="497" t="s">
        <v>30959</v>
      </c>
      <c r="B445" s="498" t="s">
        <v>30960</v>
      </c>
      <c r="C445" s="499" t="s">
        <v>7</v>
      </c>
      <c r="D445" s="500">
        <v>24.55</v>
      </c>
      <c r="E445" s="57" t="s">
        <v>4574</v>
      </c>
    </row>
    <row r="446" spans="1:5">
      <c r="A446" s="497" t="s">
        <v>30961</v>
      </c>
      <c r="B446" s="498" t="s">
        <v>30962</v>
      </c>
      <c r="C446" s="499" t="s">
        <v>5</v>
      </c>
      <c r="D446" s="500">
        <v>4.05</v>
      </c>
      <c r="E446" s="57" t="s">
        <v>4574</v>
      </c>
    </row>
    <row r="447" spans="1:5">
      <c r="A447" s="497" t="s">
        <v>30963</v>
      </c>
      <c r="B447" s="498" t="s">
        <v>30964</v>
      </c>
      <c r="C447" s="499" t="s">
        <v>7</v>
      </c>
      <c r="D447" s="500">
        <v>12.94</v>
      </c>
      <c r="E447" s="57" t="s">
        <v>4574</v>
      </c>
    </row>
    <row r="448" spans="1:5" ht="15" customHeight="1">
      <c r="A448" s="727" t="s">
        <v>30965</v>
      </c>
      <c r="B448" s="728" t="s">
        <v>30966</v>
      </c>
      <c r="C448" s="727" t="s">
        <v>33</v>
      </c>
      <c r="D448" s="731">
        <v>11.17</v>
      </c>
      <c r="E448" s="57" t="s">
        <v>4574</v>
      </c>
    </row>
    <row r="449" spans="1:5" ht="15" customHeight="1">
      <c r="A449" s="727"/>
      <c r="B449" s="728"/>
      <c r="C449" s="727"/>
      <c r="D449" s="731"/>
      <c r="E449" s="57" t="s">
        <v>4574</v>
      </c>
    </row>
    <row r="450" spans="1:5">
      <c r="A450" s="497" t="s">
        <v>30967</v>
      </c>
      <c r="B450" s="498" t="s">
        <v>30968</v>
      </c>
      <c r="C450" s="499" t="s">
        <v>4</v>
      </c>
      <c r="D450" s="500">
        <v>6.76</v>
      </c>
      <c r="E450" s="57" t="s">
        <v>4574</v>
      </c>
    </row>
    <row r="451" spans="1:5" ht="15" customHeight="1">
      <c r="A451" s="727" t="s">
        <v>30969</v>
      </c>
      <c r="B451" s="728" t="s">
        <v>30970</v>
      </c>
      <c r="C451" s="727" t="s">
        <v>1</v>
      </c>
      <c r="D451" s="731">
        <v>3.69</v>
      </c>
      <c r="E451" s="57" t="s">
        <v>4574</v>
      </c>
    </row>
    <row r="452" spans="1:5">
      <c r="A452" s="727"/>
      <c r="B452" s="728"/>
      <c r="C452" s="727"/>
      <c r="D452" s="731"/>
      <c r="E452" s="57" t="s">
        <v>4574</v>
      </c>
    </row>
    <row r="453" spans="1:5" ht="15" customHeight="1">
      <c r="A453" s="497" t="s">
        <v>30971</v>
      </c>
      <c r="B453" s="498" t="s">
        <v>30972</v>
      </c>
      <c r="C453" s="499" t="s">
        <v>5</v>
      </c>
      <c r="D453" s="500">
        <v>5.39</v>
      </c>
      <c r="E453" s="57" t="s">
        <v>4574</v>
      </c>
    </row>
    <row r="454" spans="1:5">
      <c r="A454" s="497" t="s">
        <v>30973</v>
      </c>
      <c r="B454" s="498" t="s">
        <v>30974</v>
      </c>
      <c r="C454" s="499" t="s">
        <v>5</v>
      </c>
      <c r="D454" s="500">
        <v>10.11</v>
      </c>
      <c r="E454" s="57" t="s">
        <v>4574</v>
      </c>
    </row>
    <row r="455" spans="1:5" ht="15" customHeight="1">
      <c r="A455" s="497" t="s">
        <v>30975</v>
      </c>
      <c r="B455" s="498" t="s">
        <v>30976</v>
      </c>
      <c r="C455" s="499" t="s">
        <v>7</v>
      </c>
      <c r="D455" s="500">
        <v>1893.17</v>
      </c>
      <c r="E455" s="57"/>
    </row>
    <row r="456" spans="1:5" ht="15" customHeight="1">
      <c r="A456" s="497" t="s">
        <v>30977</v>
      </c>
      <c r="B456" s="498" t="s">
        <v>30978</v>
      </c>
      <c r="C456" s="499" t="s">
        <v>4</v>
      </c>
      <c r="D456" s="500">
        <v>1.06</v>
      </c>
      <c r="E456" s="57" t="s">
        <v>4574</v>
      </c>
    </row>
    <row r="457" spans="1:5">
      <c r="A457" s="726" t="s">
        <v>30979</v>
      </c>
      <c r="B457" s="726"/>
      <c r="C457" s="726"/>
      <c r="D457" s="496">
        <v>233.65</v>
      </c>
      <c r="E457" s="57" t="s">
        <v>4574</v>
      </c>
    </row>
    <row r="458" spans="1:5">
      <c r="A458" s="497" t="s">
        <v>30980</v>
      </c>
      <c r="B458" s="498" t="s">
        <v>30981</v>
      </c>
      <c r="C458" s="499" t="s">
        <v>5</v>
      </c>
      <c r="D458" s="500">
        <v>102.54</v>
      </c>
      <c r="E458" s="57" t="s">
        <v>4574</v>
      </c>
    </row>
    <row r="459" spans="1:5">
      <c r="A459" s="497" t="s">
        <v>30982</v>
      </c>
      <c r="B459" s="498" t="s">
        <v>30983</v>
      </c>
      <c r="C459" s="499" t="s">
        <v>5</v>
      </c>
      <c r="D459" s="500">
        <v>18.13</v>
      </c>
      <c r="E459" s="57" t="s">
        <v>4574</v>
      </c>
    </row>
    <row r="460" spans="1:5" ht="15" customHeight="1">
      <c r="A460" s="497" t="s">
        <v>30984</v>
      </c>
      <c r="B460" s="498" t="s">
        <v>30985</v>
      </c>
      <c r="C460" s="499" t="s">
        <v>5</v>
      </c>
      <c r="D460" s="500">
        <v>83.52</v>
      </c>
      <c r="E460" s="57" t="s">
        <v>4574</v>
      </c>
    </row>
    <row r="461" spans="1:5" ht="15" customHeight="1">
      <c r="A461" s="497" t="s">
        <v>30986</v>
      </c>
      <c r="B461" s="498" t="s">
        <v>30987</v>
      </c>
      <c r="C461" s="499" t="s">
        <v>5</v>
      </c>
      <c r="D461" s="500">
        <v>29.46</v>
      </c>
      <c r="E461" s="57" t="s">
        <v>4574</v>
      </c>
    </row>
    <row r="462" spans="1:5" ht="15" customHeight="1">
      <c r="A462" s="726" t="s">
        <v>30988</v>
      </c>
      <c r="B462" s="726"/>
      <c r="C462" s="726"/>
      <c r="D462" s="496">
        <v>318.58</v>
      </c>
      <c r="E462" s="57" t="s">
        <v>4574</v>
      </c>
    </row>
    <row r="463" spans="1:5">
      <c r="A463" s="497" t="s">
        <v>30989</v>
      </c>
      <c r="B463" s="498" t="s">
        <v>30990</v>
      </c>
      <c r="C463" s="499" t="s">
        <v>5</v>
      </c>
      <c r="D463" s="500">
        <v>34.19</v>
      </c>
      <c r="E463" s="57" t="s">
        <v>4574</v>
      </c>
    </row>
    <row r="464" spans="1:5">
      <c r="A464" s="497" t="s">
        <v>30991</v>
      </c>
      <c r="B464" s="498" t="s">
        <v>30992</v>
      </c>
      <c r="C464" s="499" t="s">
        <v>5</v>
      </c>
      <c r="D464" s="500">
        <v>36.49</v>
      </c>
      <c r="E464" s="57" t="s">
        <v>4574</v>
      </c>
    </row>
    <row r="465" spans="1:5">
      <c r="A465" s="497" t="s">
        <v>30993</v>
      </c>
      <c r="B465" s="498" t="s">
        <v>30994</v>
      </c>
      <c r="C465" s="499" t="s">
        <v>5</v>
      </c>
      <c r="D465" s="500">
        <v>42.42</v>
      </c>
      <c r="E465" s="57" t="s">
        <v>4574</v>
      </c>
    </row>
    <row r="466" spans="1:5">
      <c r="A466" s="497" t="s">
        <v>30995</v>
      </c>
      <c r="B466" s="498" t="s">
        <v>30996</v>
      </c>
      <c r="C466" s="499" t="s">
        <v>5</v>
      </c>
      <c r="D466" s="500">
        <v>29.02</v>
      </c>
      <c r="E466" s="57" t="s">
        <v>4574</v>
      </c>
    </row>
    <row r="467" spans="1:5" ht="15" customHeight="1">
      <c r="A467" s="497" t="s">
        <v>30997</v>
      </c>
      <c r="B467" s="498" t="s">
        <v>30998</v>
      </c>
      <c r="C467" s="499" t="s">
        <v>5</v>
      </c>
      <c r="D467" s="500">
        <v>43.07</v>
      </c>
      <c r="E467" s="57" t="s">
        <v>4574</v>
      </c>
    </row>
    <row r="468" spans="1:5" ht="15" customHeight="1">
      <c r="A468" s="497" t="s">
        <v>30999</v>
      </c>
      <c r="B468" s="498" t="s">
        <v>31000</v>
      </c>
      <c r="C468" s="499" t="s">
        <v>5</v>
      </c>
      <c r="D468" s="500">
        <v>53.64</v>
      </c>
      <c r="E468" s="57" t="s">
        <v>4574</v>
      </c>
    </row>
    <row r="469" spans="1:5">
      <c r="A469" s="497" t="s">
        <v>31001</v>
      </c>
      <c r="B469" s="498" t="s">
        <v>31002</v>
      </c>
      <c r="C469" s="499" t="s">
        <v>5</v>
      </c>
      <c r="D469" s="500">
        <v>79.75</v>
      </c>
      <c r="E469" s="57" t="s">
        <v>4574</v>
      </c>
    </row>
    <row r="470" spans="1:5">
      <c r="A470" s="726" t="s">
        <v>31003</v>
      </c>
      <c r="B470" s="726"/>
      <c r="C470" s="726"/>
      <c r="D470" s="496">
        <v>3977.71</v>
      </c>
      <c r="E470" s="57" t="s">
        <v>4574</v>
      </c>
    </row>
    <row r="471" spans="1:5" ht="15" customHeight="1">
      <c r="A471" s="497" t="s">
        <v>31004</v>
      </c>
      <c r="B471" s="498" t="s">
        <v>31005</v>
      </c>
      <c r="C471" s="499" t="s">
        <v>3</v>
      </c>
      <c r="D471" s="500">
        <v>3670.68</v>
      </c>
      <c r="E471" s="57" t="s">
        <v>4574</v>
      </c>
    </row>
    <row r="472" spans="1:5">
      <c r="A472" s="497" t="s">
        <v>31006</v>
      </c>
      <c r="B472" s="498" t="s">
        <v>31007</v>
      </c>
      <c r="C472" s="499" t="s">
        <v>1</v>
      </c>
      <c r="D472" s="500">
        <v>307.02999999999997</v>
      </c>
      <c r="E472" s="57" t="s">
        <v>4574</v>
      </c>
    </row>
    <row r="473" spans="1:5">
      <c r="A473" s="726" t="s">
        <v>31008</v>
      </c>
      <c r="B473" s="726"/>
      <c r="C473" s="726"/>
      <c r="D473" s="496">
        <v>331.21</v>
      </c>
      <c r="E473" s="57" t="s">
        <v>4574</v>
      </c>
    </row>
    <row r="474" spans="1:5">
      <c r="A474" s="497" t="s">
        <v>31009</v>
      </c>
      <c r="B474" s="498" t="s">
        <v>31010</v>
      </c>
      <c r="C474" s="499" t="s">
        <v>7</v>
      </c>
      <c r="D474" s="500">
        <v>3.98</v>
      </c>
      <c r="E474" s="57" t="s">
        <v>4574</v>
      </c>
    </row>
    <row r="475" spans="1:5">
      <c r="A475" s="497" t="s">
        <v>31011</v>
      </c>
      <c r="B475" s="498" t="s">
        <v>31012</v>
      </c>
      <c r="C475" s="499" t="s">
        <v>7</v>
      </c>
      <c r="D475" s="500">
        <v>7.56</v>
      </c>
      <c r="E475" s="57" t="s">
        <v>4574</v>
      </c>
    </row>
    <row r="476" spans="1:5">
      <c r="A476" s="497" t="s">
        <v>31013</v>
      </c>
      <c r="B476" s="498" t="s">
        <v>31014</v>
      </c>
      <c r="C476" s="499" t="s">
        <v>7</v>
      </c>
      <c r="D476" s="500">
        <v>75.87</v>
      </c>
      <c r="E476" s="57" t="s">
        <v>4574</v>
      </c>
    </row>
    <row r="477" spans="1:5" ht="15" customHeight="1">
      <c r="A477" s="497" t="s">
        <v>31015</v>
      </c>
      <c r="B477" s="498" t="s">
        <v>31016</v>
      </c>
      <c r="C477" s="499" t="s">
        <v>7</v>
      </c>
      <c r="D477" s="500">
        <v>88.08</v>
      </c>
      <c r="E477" s="57" t="s">
        <v>4574</v>
      </c>
    </row>
    <row r="478" spans="1:5">
      <c r="A478" s="497" t="s">
        <v>31017</v>
      </c>
      <c r="B478" s="498" t="s">
        <v>31018</v>
      </c>
      <c r="C478" s="499" t="s">
        <v>7</v>
      </c>
      <c r="D478" s="500">
        <v>81.540000000000006</v>
      </c>
      <c r="E478" s="57" t="s">
        <v>4574</v>
      </c>
    </row>
    <row r="479" spans="1:5">
      <c r="A479" s="497" t="s">
        <v>31019</v>
      </c>
      <c r="B479" s="498" t="s">
        <v>31020</v>
      </c>
      <c r="C479" s="499" t="s">
        <v>7</v>
      </c>
      <c r="D479" s="500">
        <v>37.090000000000003</v>
      </c>
      <c r="E479" s="57" t="s">
        <v>4574</v>
      </c>
    </row>
    <row r="480" spans="1:5">
      <c r="A480" s="497" t="s">
        <v>31021</v>
      </c>
      <c r="B480" s="498" t="s">
        <v>31022</v>
      </c>
      <c r="C480" s="499" t="s">
        <v>7</v>
      </c>
      <c r="D480" s="500">
        <v>37.090000000000003</v>
      </c>
      <c r="E480" s="57" t="s">
        <v>4574</v>
      </c>
    </row>
    <row r="481" spans="1:5">
      <c r="A481" s="726" t="s">
        <v>31023</v>
      </c>
      <c r="B481" s="726"/>
      <c r="C481" s="726"/>
      <c r="D481" s="496">
        <v>1381.42</v>
      </c>
      <c r="E481" s="57" t="s">
        <v>4574</v>
      </c>
    </row>
    <row r="482" spans="1:5">
      <c r="A482" s="497" t="s">
        <v>31024</v>
      </c>
      <c r="B482" s="498" t="s">
        <v>31025</v>
      </c>
      <c r="C482" s="499" t="s">
        <v>7</v>
      </c>
      <c r="D482" s="500">
        <v>106.14</v>
      </c>
      <c r="E482" s="57" t="s">
        <v>4574</v>
      </c>
    </row>
    <row r="483" spans="1:5">
      <c r="A483" s="497" t="s">
        <v>31026</v>
      </c>
      <c r="B483" s="498" t="s">
        <v>31027</v>
      </c>
      <c r="C483" s="499" t="s">
        <v>7</v>
      </c>
      <c r="D483" s="500">
        <v>24.79</v>
      </c>
      <c r="E483" s="57" t="s">
        <v>4574</v>
      </c>
    </row>
    <row r="484" spans="1:5">
      <c r="A484" s="497" t="s">
        <v>31028</v>
      </c>
      <c r="B484" s="498" t="s">
        <v>31029</v>
      </c>
      <c r="C484" s="499" t="s">
        <v>7</v>
      </c>
      <c r="D484" s="500">
        <v>118.72</v>
      </c>
      <c r="E484" s="57" t="s">
        <v>4574</v>
      </c>
    </row>
    <row r="485" spans="1:5">
      <c r="A485" s="497" t="s">
        <v>31030</v>
      </c>
      <c r="B485" s="498" t="s">
        <v>31031</v>
      </c>
      <c r="C485" s="499" t="s">
        <v>7</v>
      </c>
      <c r="D485" s="500">
        <v>130.30000000000001</v>
      </c>
      <c r="E485" s="57" t="s">
        <v>4574</v>
      </c>
    </row>
    <row r="486" spans="1:5">
      <c r="A486" s="497" t="s">
        <v>31032</v>
      </c>
      <c r="B486" s="498" t="s">
        <v>31033</v>
      </c>
      <c r="C486" s="499" t="s">
        <v>7</v>
      </c>
      <c r="D486" s="500">
        <v>106.98</v>
      </c>
      <c r="E486" s="57" t="s">
        <v>4574</v>
      </c>
    </row>
    <row r="487" spans="1:5">
      <c r="A487" s="497" t="s">
        <v>31034</v>
      </c>
      <c r="B487" s="498" t="s">
        <v>31035</v>
      </c>
      <c r="C487" s="499" t="s">
        <v>5</v>
      </c>
      <c r="D487" s="500">
        <v>46.97</v>
      </c>
      <c r="E487" s="57" t="s">
        <v>4574</v>
      </c>
    </row>
    <row r="488" spans="1:5">
      <c r="A488" s="497" t="s">
        <v>31036</v>
      </c>
      <c r="B488" s="498" t="s">
        <v>31037</v>
      </c>
      <c r="C488" s="499" t="s">
        <v>5</v>
      </c>
      <c r="D488" s="500">
        <v>67.510000000000005</v>
      </c>
      <c r="E488" s="57" t="s">
        <v>4574</v>
      </c>
    </row>
    <row r="489" spans="1:5">
      <c r="A489" s="497" t="s">
        <v>31038</v>
      </c>
      <c r="B489" s="498" t="s">
        <v>31039</v>
      </c>
      <c r="C489" s="499" t="s">
        <v>7</v>
      </c>
      <c r="D489" s="500">
        <v>527.54999999999995</v>
      </c>
      <c r="E489" s="57" t="s">
        <v>4574</v>
      </c>
    </row>
    <row r="490" spans="1:5">
      <c r="A490" s="497" t="s">
        <v>31040</v>
      </c>
      <c r="B490" s="498" t="s">
        <v>31041</v>
      </c>
      <c r="C490" s="499" t="s">
        <v>5</v>
      </c>
      <c r="D490" s="500">
        <v>37.97</v>
      </c>
      <c r="E490" s="57" t="s">
        <v>4574</v>
      </c>
    </row>
    <row r="491" spans="1:5" ht="15" customHeight="1">
      <c r="A491" s="497" t="s">
        <v>31042</v>
      </c>
      <c r="B491" s="498" t="s">
        <v>31043</v>
      </c>
      <c r="C491" s="499" t="s">
        <v>7</v>
      </c>
      <c r="D491" s="500">
        <v>124.75</v>
      </c>
      <c r="E491" s="57" t="s">
        <v>4574</v>
      </c>
    </row>
    <row r="492" spans="1:5">
      <c r="A492" s="497" t="s">
        <v>31044</v>
      </c>
      <c r="B492" s="498" t="s">
        <v>31045</v>
      </c>
      <c r="C492" s="499" t="s">
        <v>7</v>
      </c>
      <c r="D492" s="500">
        <v>89.74</v>
      </c>
      <c r="E492" s="57" t="s">
        <v>4574</v>
      </c>
    </row>
    <row r="493" spans="1:5">
      <c r="A493" s="726" t="s">
        <v>31046</v>
      </c>
      <c r="B493" s="726"/>
      <c r="C493" s="726"/>
      <c r="D493" s="496">
        <v>95.52</v>
      </c>
      <c r="E493" s="57" t="s">
        <v>4574</v>
      </c>
    </row>
    <row r="494" spans="1:5">
      <c r="A494" s="497" t="s">
        <v>31047</v>
      </c>
      <c r="B494" s="498" t="s">
        <v>31048</v>
      </c>
      <c r="C494" s="499" t="s">
        <v>7</v>
      </c>
      <c r="D494" s="500">
        <v>18.260000000000002</v>
      </c>
      <c r="E494" s="57" t="s">
        <v>4574</v>
      </c>
    </row>
    <row r="495" spans="1:5" ht="15" customHeight="1">
      <c r="A495" s="497" t="s">
        <v>31049</v>
      </c>
      <c r="B495" s="498" t="s">
        <v>31050</v>
      </c>
      <c r="C495" s="499" t="s">
        <v>7</v>
      </c>
      <c r="D495" s="500">
        <v>62.86</v>
      </c>
      <c r="E495" s="57" t="s">
        <v>4574</v>
      </c>
    </row>
    <row r="496" spans="1:5">
      <c r="A496" s="497" t="s">
        <v>31051</v>
      </c>
      <c r="B496" s="498" t="s">
        <v>31052</v>
      </c>
      <c r="C496" s="499" t="s">
        <v>7</v>
      </c>
      <c r="D496" s="500">
        <v>14.4</v>
      </c>
      <c r="E496" s="57" t="s">
        <v>4574</v>
      </c>
    </row>
    <row r="497" spans="1:5">
      <c r="A497" s="726" t="s">
        <v>31053</v>
      </c>
      <c r="B497" s="726"/>
      <c r="C497" s="726"/>
      <c r="D497" s="496">
        <v>40.68</v>
      </c>
      <c r="E497" s="57" t="s">
        <v>4574</v>
      </c>
    </row>
    <row r="498" spans="1:5" ht="15" customHeight="1">
      <c r="A498" s="497" t="s">
        <v>31054</v>
      </c>
      <c r="B498" s="498" t="s">
        <v>31055</v>
      </c>
      <c r="C498" s="499" t="s">
        <v>7</v>
      </c>
      <c r="D498" s="500">
        <v>19.79</v>
      </c>
      <c r="E498" s="57" t="s">
        <v>4574</v>
      </c>
    </row>
    <row r="499" spans="1:5">
      <c r="A499" s="497" t="s">
        <v>31056</v>
      </c>
      <c r="B499" s="498" t="s">
        <v>31057</v>
      </c>
      <c r="C499" s="499" t="s">
        <v>7</v>
      </c>
      <c r="D499" s="500">
        <v>20.89</v>
      </c>
      <c r="E499" s="57" t="s">
        <v>4574</v>
      </c>
    </row>
    <row r="500" spans="1:5">
      <c r="A500" s="726" t="s">
        <v>31058</v>
      </c>
      <c r="B500" s="726"/>
      <c r="C500" s="726"/>
      <c r="D500" s="496">
        <v>52.19</v>
      </c>
      <c r="E500" s="57" t="s">
        <v>4574</v>
      </c>
    </row>
    <row r="501" spans="1:5">
      <c r="A501" s="497" t="s">
        <v>31059</v>
      </c>
      <c r="B501" s="498" t="s">
        <v>31060</v>
      </c>
      <c r="C501" s="499" t="s">
        <v>31061</v>
      </c>
      <c r="D501" s="500">
        <v>7.18</v>
      </c>
      <c r="E501" s="57" t="s">
        <v>4574</v>
      </c>
    </row>
    <row r="502" spans="1:5">
      <c r="A502" s="497" t="s">
        <v>31062</v>
      </c>
      <c r="B502" s="498" t="s">
        <v>31063</v>
      </c>
      <c r="C502" s="499" t="s">
        <v>31061</v>
      </c>
      <c r="D502" s="500">
        <v>6.17</v>
      </c>
      <c r="E502" s="57" t="s">
        <v>4574</v>
      </c>
    </row>
    <row r="503" spans="1:5" ht="15" customHeight="1">
      <c r="A503" s="497" t="s">
        <v>31064</v>
      </c>
      <c r="B503" s="498" t="s">
        <v>31065</v>
      </c>
      <c r="C503" s="499" t="s">
        <v>31061</v>
      </c>
      <c r="D503" s="500">
        <v>13.61</v>
      </c>
      <c r="E503" s="57" t="s">
        <v>4574</v>
      </c>
    </row>
    <row r="504" spans="1:5" ht="15" customHeight="1">
      <c r="A504" s="497" t="s">
        <v>31066</v>
      </c>
      <c r="B504" s="498" t="s">
        <v>31067</v>
      </c>
      <c r="C504" s="499" t="s">
        <v>31061</v>
      </c>
      <c r="D504" s="500">
        <v>25.23</v>
      </c>
      <c r="E504" s="57" t="s">
        <v>4574</v>
      </c>
    </row>
    <row r="505" spans="1:5">
      <c r="A505" s="726" t="s">
        <v>31068</v>
      </c>
      <c r="B505" s="726"/>
      <c r="C505" s="726"/>
      <c r="D505" s="496">
        <v>592137.93000000005</v>
      </c>
      <c r="E505" s="57" t="s">
        <v>4574</v>
      </c>
    </row>
    <row r="506" spans="1:5">
      <c r="A506" s="726" t="s">
        <v>31069</v>
      </c>
      <c r="B506" s="726"/>
      <c r="C506" s="726"/>
      <c r="D506" s="496">
        <v>10.08</v>
      </c>
      <c r="E506" s="57" t="s">
        <v>4574</v>
      </c>
    </row>
    <row r="507" spans="1:5">
      <c r="A507" s="497" t="s">
        <v>31070</v>
      </c>
      <c r="B507" s="498" t="s">
        <v>31071</v>
      </c>
      <c r="C507" s="499" t="s">
        <v>7</v>
      </c>
      <c r="D507" s="500">
        <v>0.04</v>
      </c>
      <c r="E507" s="57" t="s">
        <v>4574</v>
      </c>
    </row>
    <row r="508" spans="1:5">
      <c r="A508" s="497" t="s">
        <v>31072</v>
      </c>
      <c r="B508" s="498" t="s">
        <v>31073</v>
      </c>
      <c r="C508" s="499" t="s">
        <v>7</v>
      </c>
      <c r="D508" s="500">
        <v>0.04</v>
      </c>
      <c r="E508" s="57" t="s">
        <v>4574</v>
      </c>
    </row>
    <row r="509" spans="1:5" ht="15" customHeight="1">
      <c r="A509" s="497" t="s">
        <v>31074</v>
      </c>
      <c r="B509" s="498" t="s">
        <v>31075</v>
      </c>
      <c r="C509" s="499" t="s">
        <v>6</v>
      </c>
      <c r="D509" s="500">
        <v>5</v>
      </c>
      <c r="E509" s="57" t="s">
        <v>4574</v>
      </c>
    </row>
    <row r="510" spans="1:5">
      <c r="A510" s="497" t="s">
        <v>31076</v>
      </c>
      <c r="B510" s="498" t="s">
        <v>31077</v>
      </c>
      <c r="C510" s="499" t="s">
        <v>6</v>
      </c>
      <c r="D510" s="500">
        <v>5</v>
      </c>
      <c r="E510" s="57" t="s">
        <v>4574</v>
      </c>
    </row>
    <row r="511" spans="1:5">
      <c r="A511" s="726" t="s">
        <v>31078</v>
      </c>
      <c r="B511" s="726"/>
      <c r="C511" s="726"/>
      <c r="D511" s="496">
        <v>82.66</v>
      </c>
      <c r="E511" s="57" t="s">
        <v>4574</v>
      </c>
    </row>
    <row r="512" spans="1:5">
      <c r="A512" s="497" t="s">
        <v>31079</v>
      </c>
      <c r="B512" s="498" t="s">
        <v>31080</v>
      </c>
      <c r="C512" s="499" t="s">
        <v>31081</v>
      </c>
      <c r="D512" s="500">
        <v>18.63</v>
      </c>
      <c r="E512" s="57" t="s">
        <v>4574</v>
      </c>
    </row>
    <row r="513" spans="1:5" ht="15" customHeight="1">
      <c r="A513" s="497" t="s">
        <v>31082</v>
      </c>
      <c r="B513" s="498" t="s">
        <v>31083</v>
      </c>
      <c r="C513" s="499" t="s">
        <v>31081</v>
      </c>
      <c r="D513" s="500">
        <v>30.13</v>
      </c>
      <c r="E513" s="57" t="s">
        <v>4574</v>
      </c>
    </row>
    <row r="514" spans="1:5">
      <c r="A514" s="497" t="s">
        <v>31084</v>
      </c>
      <c r="B514" s="498" t="s">
        <v>31085</v>
      </c>
      <c r="C514" s="499" t="s">
        <v>1</v>
      </c>
      <c r="D514" s="500">
        <v>33.9</v>
      </c>
      <c r="E514" s="57" t="s">
        <v>4574</v>
      </c>
    </row>
    <row r="515" spans="1:5">
      <c r="A515" s="726" t="s">
        <v>31086</v>
      </c>
      <c r="B515" s="726"/>
      <c r="C515" s="726"/>
      <c r="D515" s="496">
        <v>563745.43000000005</v>
      </c>
      <c r="E515" s="57" t="s">
        <v>4574</v>
      </c>
    </row>
    <row r="516" spans="1:5">
      <c r="A516" s="497" t="s">
        <v>31087</v>
      </c>
      <c r="B516" s="498" t="s">
        <v>31088</v>
      </c>
      <c r="C516" s="499" t="s">
        <v>1</v>
      </c>
      <c r="D516" s="500">
        <v>54.86</v>
      </c>
      <c r="E516" s="57" t="s">
        <v>4574</v>
      </c>
    </row>
    <row r="517" spans="1:5">
      <c r="A517" s="497" t="s">
        <v>31089</v>
      </c>
      <c r="B517" s="498" t="s">
        <v>31090</v>
      </c>
      <c r="C517" s="499" t="s">
        <v>1</v>
      </c>
      <c r="D517" s="500">
        <v>74.989999999999995</v>
      </c>
      <c r="E517" s="57" t="s">
        <v>4574</v>
      </c>
    </row>
    <row r="518" spans="1:5" ht="15" customHeight="1">
      <c r="A518" s="497" t="s">
        <v>31091</v>
      </c>
      <c r="B518" s="498" t="s">
        <v>31092</v>
      </c>
      <c r="C518" s="499" t="s">
        <v>1</v>
      </c>
      <c r="D518" s="500">
        <v>149.88999999999999</v>
      </c>
      <c r="E518" s="57" t="s">
        <v>4574</v>
      </c>
    </row>
    <row r="519" spans="1:5" ht="15" customHeight="1">
      <c r="A519" s="497" t="s">
        <v>31093</v>
      </c>
      <c r="B519" s="498" t="s">
        <v>31094</v>
      </c>
      <c r="C519" s="499" t="s">
        <v>1</v>
      </c>
      <c r="D519" s="500">
        <v>244.95</v>
      </c>
      <c r="E519" s="57" t="s">
        <v>4574</v>
      </c>
    </row>
    <row r="520" spans="1:5">
      <c r="A520" s="497" t="s">
        <v>31095</v>
      </c>
      <c r="B520" s="498" t="s">
        <v>31096</v>
      </c>
      <c r="C520" s="499" t="s">
        <v>1</v>
      </c>
      <c r="D520" s="500">
        <v>305.11</v>
      </c>
      <c r="E520" s="57" t="s">
        <v>4574</v>
      </c>
    </row>
    <row r="521" spans="1:5" ht="15" customHeight="1">
      <c r="A521" s="727" t="s">
        <v>31097</v>
      </c>
      <c r="B521" s="728" t="s">
        <v>31098</v>
      </c>
      <c r="C521" s="727" t="s">
        <v>1</v>
      </c>
      <c r="D521" s="731">
        <v>595.9</v>
      </c>
      <c r="E521" s="57" t="s">
        <v>4574</v>
      </c>
    </row>
    <row r="522" spans="1:5" ht="15" customHeight="1">
      <c r="A522" s="727"/>
      <c r="B522" s="728"/>
      <c r="C522" s="727"/>
      <c r="D522" s="731"/>
      <c r="E522" s="57" t="s">
        <v>4574</v>
      </c>
    </row>
    <row r="523" spans="1:5">
      <c r="A523" s="497" t="s">
        <v>31099</v>
      </c>
      <c r="B523" s="498" t="s">
        <v>31100</v>
      </c>
      <c r="C523" s="499" t="s">
        <v>1</v>
      </c>
      <c r="D523" s="500">
        <v>455.9</v>
      </c>
      <c r="E523" s="57" t="s">
        <v>4574</v>
      </c>
    </row>
    <row r="524" spans="1:5" ht="15" customHeight="1">
      <c r="A524" s="497" t="s">
        <v>31101</v>
      </c>
      <c r="B524" s="498" t="s">
        <v>31102</v>
      </c>
      <c r="C524" s="499" t="s">
        <v>1</v>
      </c>
      <c r="D524" s="500">
        <v>670.14</v>
      </c>
      <c r="E524" s="57" t="s">
        <v>4574</v>
      </c>
    </row>
    <row r="525" spans="1:5" ht="15" customHeight="1">
      <c r="A525" s="727" t="s">
        <v>31103</v>
      </c>
      <c r="B525" s="728" t="s">
        <v>31104</v>
      </c>
      <c r="C525" s="727" t="s">
        <v>1</v>
      </c>
      <c r="D525" s="731">
        <v>167.02</v>
      </c>
      <c r="E525" s="57" t="s">
        <v>4574</v>
      </c>
    </row>
    <row r="526" spans="1:5" ht="15" customHeight="1">
      <c r="A526" s="727"/>
      <c r="B526" s="728"/>
      <c r="C526" s="727"/>
      <c r="D526" s="731"/>
      <c r="E526" s="57" t="s">
        <v>4574</v>
      </c>
    </row>
    <row r="527" spans="1:5" ht="15" customHeight="1">
      <c r="A527" s="727" t="s">
        <v>31105</v>
      </c>
      <c r="B527" s="728" t="s">
        <v>31106</v>
      </c>
      <c r="C527" s="727" t="s">
        <v>1</v>
      </c>
      <c r="D527" s="731">
        <v>245.99</v>
      </c>
      <c r="E527" s="57" t="s">
        <v>4574</v>
      </c>
    </row>
    <row r="528" spans="1:5" ht="15" customHeight="1">
      <c r="A528" s="727"/>
      <c r="B528" s="728"/>
      <c r="C528" s="727"/>
      <c r="D528" s="731"/>
      <c r="E528" s="57" t="s">
        <v>4574</v>
      </c>
    </row>
    <row r="529" spans="1:5" ht="15" customHeight="1">
      <c r="A529" s="727" t="s">
        <v>31107</v>
      </c>
      <c r="B529" s="728" t="s">
        <v>31108</v>
      </c>
      <c r="C529" s="727" t="s">
        <v>1</v>
      </c>
      <c r="D529" s="731">
        <v>441.25</v>
      </c>
      <c r="E529" s="57" t="s">
        <v>4574</v>
      </c>
    </row>
    <row r="530" spans="1:5" ht="15" customHeight="1">
      <c r="A530" s="727"/>
      <c r="B530" s="728"/>
      <c r="C530" s="727"/>
      <c r="D530" s="731"/>
      <c r="E530" s="57" t="s">
        <v>4574</v>
      </c>
    </row>
    <row r="531" spans="1:5" ht="15" customHeight="1">
      <c r="A531" s="727" t="s">
        <v>31109</v>
      </c>
      <c r="B531" s="728" t="s">
        <v>31110</v>
      </c>
      <c r="C531" s="727" t="s">
        <v>1</v>
      </c>
      <c r="D531" s="731">
        <v>638.67999999999995</v>
      </c>
      <c r="E531" s="57" t="s">
        <v>4574</v>
      </c>
    </row>
    <row r="532" spans="1:5" ht="15" customHeight="1">
      <c r="A532" s="727"/>
      <c r="B532" s="728"/>
      <c r="C532" s="727"/>
      <c r="D532" s="731"/>
      <c r="E532" s="57" t="s">
        <v>4574</v>
      </c>
    </row>
    <row r="533" spans="1:5" ht="15" customHeight="1">
      <c r="A533" s="727" t="s">
        <v>31111</v>
      </c>
      <c r="B533" s="728" t="s">
        <v>31112</v>
      </c>
      <c r="C533" s="727" t="s">
        <v>1</v>
      </c>
      <c r="D533" s="731">
        <v>733.28</v>
      </c>
      <c r="E533" s="57" t="s">
        <v>4574</v>
      </c>
    </row>
    <row r="534" spans="1:5" ht="15" customHeight="1">
      <c r="A534" s="727"/>
      <c r="B534" s="728"/>
      <c r="C534" s="727"/>
      <c r="D534" s="731"/>
      <c r="E534" s="57" t="s">
        <v>4574</v>
      </c>
    </row>
    <row r="535" spans="1:5" ht="15" customHeight="1">
      <c r="A535" s="727" t="s">
        <v>31113</v>
      </c>
      <c r="B535" s="728" t="s">
        <v>31114</v>
      </c>
      <c r="C535" s="727" t="s">
        <v>1</v>
      </c>
      <c r="D535" s="731">
        <v>1078.42</v>
      </c>
      <c r="E535" s="57" t="s">
        <v>4574</v>
      </c>
    </row>
    <row r="536" spans="1:5">
      <c r="A536" s="727"/>
      <c r="B536" s="728"/>
      <c r="C536" s="727"/>
      <c r="D536" s="731"/>
      <c r="E536" s="57" t="s">
        <v>4574</v>
      </c>
    </row>
    <row r="537" spans="1:5" ht="15" customHeight="1">
      <c r="A537" s="727" t="s">
        <v>31115</v>
      </c>
      <c r="B537" s="728" t="s">
        <v>31116</v>
      </c>
      <c r="C537" s="727" t="s">
        <v>1</v>
      </c>
      <c r="D537" s="731">
        <v>1413.13</v>
      </c>
      <c r="E537" s="57" t="s">
        <v>4574</v>
      </c>
    </row>
    <row r="538" spans="1:5">
      <c r="A538" s="727"/>
      <c r="B538" s="728"/>
      <c r="C538" s="727"/>
      <c r="D538" s="731"/>
      <c r="E538" s="57" t="s">
        <v>4574</v>
      </c>
    </row>
    <row r="539" spans="1:5">
      <c r="A539" s="497" t="s">
        <v>31117</v>
      </c>
      <c r="B539" s="498" t="s">
        <v>31118</v>
      </c>
      <c r="C539" s="499" t="s">
        <v>3</v>
      </c>
      <c r="D539" s="500">
        <v>1493.21</v>
      </c>
      <c r="E539" s="57" t="s">
        <v>4574</v>
      </c>
    </row>
    <row r="540" spans="1:5">
      <c r="A540" s="497" t="s">
        <v>31119</v>
      </c>
      <c r="B540" s="498" t="s">
        <v>31120</v>
      </c>
      <c r="C540" s="499" t="s">
        <v>3</v>
      </c>
      <c r="D540" s="500">
        <v>1973.25</v>
      </c>
      <c r="E540" s="57" t="s">
        <v>4574</v>
      </c>
    </row>
    <row r="541" spans="1:5">
      <c r="A541" s="497" t="s">
        <v>31121</v>
      </c>
      <c r="B541" s="498" t="s">
        <v>31122</v>
      </c>
      <c r="C541" s="499" t="s">
        <v>3</v>
      </c>
      <c r="D541" s="500">
        <v>2464.8200000000002</v>
      </c>
      <c r="E541" s="57" t="s">
        <v>4574</v>
      </c>
    </row>
    <row r="542" spans="1:5">
      <c r="A542" s="497" t="s">
        <v>31123</v>
      </c>
      <c r="B542" s="498" t="s">
        <v>31124</v>
      </c>
      <c r="C542" s="499" t="s">
        <v>3</v>
      </c>
      <c r="D542" s="500">
        <v>3097.57</v>
      </c>
      <c r="E542" s="57" t="s">
        <v>4574</v>
      </c>
    </row>
    <row r="543" spans="1:5">
      <c r="A543" s="497" t="s">
        <v>31125</v>
      </c>
      <c r="B543" s="498" t="s">
        <v>31126</v>
      </c>
      <c r="C543" s="499" t="s">
        <v>3</v>
      </c>
      <c r="D543" s="500">
        <v>4221.88</v>
      </c>
      <c r="E543" s="57" t="s">
        <v>4574</v>
      </c>
    </row>
    <row r="544" spans="1:5">
      <c r="A544" s="497" t="s">
        <v>31127</v>
      </c>
      <c r="B544" s="498" t="s">
        <v>31128</v>
      </c>
      <c r="C544" s="499" t="s">
        <v>3</v>
      </c>
      <c r="D544" s="500">
        <v>1727.8</v>
      </c>
      <c r="E544" s="57" t="s">
        <v>4574</v>
      </c>
    </row>
    <row r="545" spans="1:5">
      <c r="A545" s="497" t="s">
        <v>31129</v>
      </c>
      <c r="B545" s="498" t="s">
        <v>31130</v>
      </c>
      <c r="C545" s="499" t="s">
        <v>3</v>
      </c>
      <c r="D545" s="500">
        <v>2097.2399999999998</v>
      </c>
      <c r="E545" s="57" t="s">
        <v>4574</v>
      </c>
    </row>
    <row r="546" spans="1:5">
      <c r="A546" s="497" t="s">
        <v>31131</v>
      </c>
      <c r="B546" s="498" t="s">
        <v>31132</v>
      </c>
      <c r="C546" s="499" t="s">
        <v>3</v>
      </c>
      <c r="D546" s="500">
        <v>3033.83</v>
      </c>
      <c r="E546" s="57" t="s">
        <v>4574</v>
      </c>
    </row>
    <row r="547" spans="1:5">
      <c r="A547" s="497" t="s">
        <v>31133</v>
      </c>
      <c r="B547" s="498" t="s">
        <v>31134</v>
      </c>
      <c r="C547" s="499" t="s">
        <v>3</v>
      </c>
      <c r="D547" s="500">
        <v>2411.11</v>
      </c>
      <c r="E547" s="57" t="s">
        <v>4574</v>
      </c>
    </row>
    <row r="548" spans="1:5">
      <c r="A548" s="497" t="s">
        <v>31135</v>
      </c>
      <c r="B548" s="498" t="s">
        <v>31136</v>
      </c>
      <c r="C548" s="499" t="s">
        <v>3</v>
      </c>
      <c r="D548" s="500">
        <v>3351.73</v>
      </c>
      <c r="E548" s="57" t="s">
        <v>4574</v>
      </c>
    </row>
    <row r="549" spans="1:5">
      <c r="A549" s="497" t="s">
        <v>31137</v>
      </c>
      <c r="B549" s="498" t="s">
        <v>31138</v>
      </c>
      <c r="C549" s="499" t="s">
        <v>3</v>
      </c>
      <c r="D549" s="500">
        <v>4487.82</v>
      </c>
      <c r="E549" s="57" t="s">
        <v>4574</v>
      </c>
    </row>
    <row r="550" spans="1:5">
      <c r="A550" s="497" t="s">
        <v>31139</v>
      </c>
      <c r="B550" s="498" t="s">
        <v>31140</v>
      </c>
      <c r="C550" s="499" t="s">
        <v>3</v>
      </c>
      <c r="D550" s="500">
        <v>2721.24</v>
      </c>
      <c r="E550" s="57" t="s">
        <v>4574</v>
      </c>
    </row>
    <row r="551" spans="1:5">
      <c r="A551" s="497" t="s">
        <v>31141</v>
      </c>
      <c r="B551" s="498" t="s">
        <v>31142</v>
      </c>
      <c r="C551" s="499" t="s">
        <v>3</v>
      </c>
      <c r="D551" s="500">
        <v>3716.85</v>
      </c>
      <c r="E551" s="57" t="s">
        <v>4574</v>
      </c>
    </row>
    <row r="552" spans="1:5">
      <c r="A552" s="497" t="s">
        <v>31143</v>
      </c>
      <c r="B552" s="498" t="s">
        <v>31144</v>
      </c>
      <c r="C552" s="499" t="s">
        <v>3</v>
      </c>
      <c r="D552" s="500">
        <v>5039.05</v>
      </c>
      <c r="E552" s="57" t="s">
        <v>4574</v>
      </c>
    </row>
    <row r="553" spans="1:5">
      <c r="A553" s="497" t="s">
        <v>31145</v>
      </c>
      <c r="B553" s="498" t="s">
        <v>31146</v>
      </c>
      <c r="C553" s="499" t="s">
        <v>3</v>
      </c>
      <c r="D553" s="500">
        <v>6446.46</v>
      </c>
      <c r="E553" s="57" t="s">
        <v>4574</v>
      </c>
    </row>
    <row r="554" spans="1:5">
      <c r="A554" s="497" t="s">
        <v>31147</v>
      </c>
      <c r="B554" s="498" t="s">
        <v>31148</v>
      </c>
      <c r="C554" s="499" t="s">
        <v>3</v>
      </c>
      <c r="D554" s="500">
        <v>3037.45</v>
      </c>
      <c r="E554" s="57" t="s">
        <v>4574</v>
      </c>
    </row>
    <row r="555" spans="1:5">
      <c r="A555" s="497" t="s">
        <v>31149</v>
      </c>
      <c r="B555" s="498" t="s">
        <v>31150</v>
      </c>
      <c r="C555" s="499" t="s">
        <v>3</v>
      </c>
      <c r="D555" s="500">
        <v>4260.76</v>
      </c>
      <c r="E555" s="57" t="s">
        <v>4574</v>
      </c>
    </row>
    <row r="556" spans="1:5">
      <c r="A556" s="497" t="s">
        <v>31151</v>
      </c>
      <c r="B556" s="498" t="s">
        <v>31152</v>
      </c>
      <c r="C556" s="499" t="s">
        <v>3</v>
      </c>
      <c r="D556" s="500">
        <v>5535.74</v>
      </c>
      <c r="E556" s="57" t="s">
        <v>4574</v>
      </c>
    </row>
    <row r="557" spans="1:5">
      <c r="A557" s="497" t="s">
        <v>31153</v>
      </c>
      <c r="B557" s="498" t="s">
        <v>31154</v>
      </c>
      <c r="C557" s="499" t="s">
        <v>3</v>
      </c>
      <c r="D557" s="500">
        <v>7008.38</v>
      </c>
      <c r="E557" s="57" t="s">
        <v>4574</v>
      </c>
    </row>
    <row r="558" spans="1:5">
      <c r="A558" s="497" t="s">
        <v>31155</v>
      </c>
      <c r="B558" s="498" t="s">
        <v>31156</v>
      </c>
      <c r="C558" s="499" t="s">
        <v>3</v>
      </c>
      <c r="D558" s="500">
        <v>8678.7000000000007</v>
      </c>
      <c r="E558" s="57" t="s">
        <v>4574</v>
      </c>
    </row>
    <row r="559" spans="1:5">
      <c r="A559" s="497" t="s">
        <v>31157</v>
      </c>
      <c r="B559" s="498" t="s">
        <v>31158</v>
      </c>
      <c r="C559" s="499" t="s">
        <v>3</v>
      </c>
      <c r="D559" s="500">
        <v>2472.75</v>
      </c>
      <c r="E559" s="57" t="s">
        <v>4574</v>
      </c>
    </row>
    <row r="560" spans="1:5">
      <c r="A560" s="497" t="s">
        <v>31159</v>
      </c>
      <c r="B560" s="498" t="s">
        <v>31160</v>
      </c>
      <c r="C560" s="499" t="s">
        <v>3</v>
      </c>
      <c r="D560" s="500">
        <v>3140.24</v>
      </c>
      <c r="E560" s="57" t="s">
        <v>4574</v>
      </c>
    </row>
    <row r="561" spans="1:5">
      <c r="A561" s="497" t="s">
        <v>31161</v>
      </c>
      <c r="B561" s="498" t="s">
        <v>31162</v>
      </c>
      <c r="C561" s="499" t="s">
        <v>3</v>
      </c>
      <c r="D561" s="500">
        <v>4319.3999999999996</v>
      </c>
      <c r="E561" s="57" t="s">
        <v>4574</v>
      </c>
    </row>
    <row r="562" spans="1:5">
      <c r="A562" s="497" t="s">
        <v>31163</v>
      </c>
      <c r="B562" s="498" t="s">
        <v>31164</v>
      </c>
      <c r="C562" s="499" t="s">
        <v>3</v>
      </c>
      <c r="D562" s="500">
        <v>3728.45</v>
      </c>
      <c r="E562" s="57" t="s">
        <v>4574</v>
      </c>
    </row>
    <row r="563" spans="1:5">
      <c r="A563" s="497" t="s">
        <v>31165</v>
      </c>
      <c r="B563" s="498" t="s">
        <v>31166</v>
      </c>
      <c r="C563" s="499" t="s">
        <v>3</v>
      </c>
      <c r="D563" s="500">
        <v>4922.1000000000004</v>
      </c>
      <c r="E563" s="57" t="s">
        <v>4574</v>
      </c>
    </row>
    <row r="564" spans="1:5">
      <c r="A564" s="497" t="s">
        <v>31167</v>
      </c>
      <c r="B564" s="498" t="s">
        <v>31168</v>
      </c>
      <c r="C564" s="499" t="s">
        <v>3</v>
      </c>
      <c r="D564" s="500">
        <v>6314.37</v>
      </c>
      <c r="E564" s="57" t="s">
        <v>4574</v>
      </c>
    </row>
    <row r="565" spans="1:5">
      <c r="A565" s="497" t="s">
        <v>31169</v>
      </c>
      <c r="B565" s="498" t="s">
        <v>31170</v>
      </c>
      <c r="C565" s="499" t="s">
        <v>3</v>
      </c>
      <c r="D565" s="500">
        <v>4294.1000000000004</v>
      </c>
      <c r="E565" s="57" t="s">
        <v>4574</v>
      </c>
    </row>
    <row r="566" spans="1:5">
      <c r="A566" s="497" t="s">
        <v>31171</v>
      </c>
      <c r="B566" s="498" t="s">
        <v>31172</v>
      </c>
      <c r="C566" s="499" t="s">
        <v>3</v>
      </c>
      <c r="D566" s="500">
        <v>5585.94</v>
      </c>
      <c r="E566" s="57" t="s">
        <v>4574</v>
      </c>
    </row>
    <row r="567" spans="1:5">
      <c r="A567" s="497" t="s">
        <v>31173</v>
      </c>
      <c r="B567" s="498" t="s">
        <v>31174</v>
      </c>
      <c r="C567" s="499" t="s">
        <v>3</v>
      </c>
      <c r="D567" s="500">
        <v>7289.15</v>
      </c>
      <c r="E567" s="57" t="s">
        <v>4574</v>
      </c>
    </row>
    <row r="568" spans="1:5">
      <c r="A568" s="497" t="s">
        <v>31175</v>
      </c>
      <c r="B568" s="498" t="s">
        <v>31176</v>
      </c>
      <c r="C568" s="499" t="s">
        <v>3</v>
      </c>
      <c r="D568" s="500">
        <v>9006.7000000000007</v>
      </c>
      <c r="E568" s="57" t="s">
        <v>4574</v>
      </c>
    </row>
    <row r="569" spans="1:5">
      <c r="A569" s="497" t="s">
        <v>31177</v>
      </c>
      <c r="B569" s="498" t="s">
        <v>31178</v>
      </c>
      <c r="C569" s="499" t="s">
        <v>3</v>
      </c>
      <c r="D569" s="500">
        <v>4874.25</v>
      </c>
      <c r="E569" s="57" t="s">
        <v>4574</v>
      </c>
    </row>
    <row r="570" spans="1:5">
      <c r="A570" s="497" t="s">
        <v>31179</v>
      </c>
      <c r="B570" s="498" t="s">
        <v>31180</v>
      </c>
      <c r="C570" s="499" t="s">
        <v>3</v>
      </c>
      <c r="D570" s="500">
        <v>6543.29</v>
      </c>
      <c r="E570" s="57" t="s">
        <v>4574</v>
      </c>
    </row>
    <row r="571" spans="1:5">
      <c r="A571" s="497" t="s">
        <v>31181</v>
      </c>
      <c r="B571" s="498" t="s">
        <v>31182</v>
      </c>
      <c r="C571" s="499" t="s">
        <v>3</v>
      </c>
      <c r="D571" s="500">
        <v>8175.85</v>
      </c>
      <c r="E571" s="57" t="s">
        <v>4574</v>
      </c>
    </row>
    <row r="572" spans="1:5">
      <c r="A572" s="497" t="s">
        <v>31183</v>
      </c>
      <c r="B572" s="498" t="s">
        <v>31184</v>
      </c>
      <c r="C572" s="499" t="s">
        <v>3</v>
      </c>
      <c r="D572" s="500">
        <v>10006.08</v>
      </c>
      <c r="E572" s="57" t="s">
        <v>4574</v>
      </c>
    </row>
    <row r="573" spans="1:5">
      <c r="A573" s="497" t="s">
        <v>31185</v>
      </c>
      <c r="B573" s="498" t="s">
        <v>31186</v>
      </c>
      <c r="C573" s="499" t="s">
        <v>3</v>
      </c>
      <c r="D573" s="500">
        <v>12033.98</v>
      </c>
      <c r="E573" s="57" t="s">
        <v>4574</v>
      </c>
    </row>
    <row r="574" spans="1:5">
      <c r="A574" s="497" t="s">
        <v>31187</v>
      </c>
      <c r="B574" s="498" t="s">
        <v>31188</v>
      </c>
      <c r="C574" s="499" t="s">
        <v>3</v>
      </c>
      <c r="D574" s="500">
        <v>3217.48</v>
      </c>
      <c r="E574" s="57" t="s">
        <v>4574</v>
      </c>
    </row>
    <row r="575" spans="1:5">
      <c r="A575" s="497" t="s">
        <v>31189</v>
      </c>
      <c r="B575" s="498" t="s">
        <v>31190</v>
      </c>
      <c r="C575" s="499" t="s">
        <v>3</v>
      </c>
      <c r="D575" s="500">
        <v>4183.25</v>
      </c>
      <c r="E575" s="57" t="s">
        <v>4574</v>
      </c>
    </row>
    <row r="576" spans="1:5">
      <c r="A576" s="497" t="s">
        <v>31191</v>
      </c>
      <c r="B576" s="498" t="s">
        <v>31192</v>
      </c>
      <c r="C576" s="499" t="s">
        <v>3</v>
      </c>
      <c r="D576" s="500">
        <v>5605.18</v>
      </c>
      <c r="E576" s="57" t="s">
        <v>4574</v>
      </c>
    </row>
    <row r="577" spans="1:5">
      <c r="A577" s="497" t="s">
        <v>31193</v>
      </c>
      <c r="B577" s="498" t="s">
        <v>31194</v>
      </c>
      <c r="C577" s="499" t="s">
        <v>3</v>
      </c>
      <c r="D577" s="500">
        <v>5043.59</v>
      </c>
      <c r="E577" s="57" t="s">
        <v>4574</v>
      </c>
    </row>
    <row r="578" spans="1:5">
      <c r="A578" s="497" t="s">
        <v>31195</v>
      </c>
      <c r="B578" s="498" t="s">
        <v>31196</v>
      </c>
      <c r="C578" s="499" t="s">
        <v>3</v>
      </c>
      <c r="D578" s="500">
        <v>5866.59</v>
      </c>
      <c r="E578" s="57" t="s">
        <v>4574</v>
      </c>
    </row>
    <row r="579" spans="1:5">
      <c r="A579" s="497" t="s">
        <v>31197</v>
      </c>
      <c r="B579" s="498" t="s">
        <v>31198</v>
      </c>
      <c r="C579" s="499" t="s">
        <v>3</v>
      </c>
      <c r="D579" s="500">
        <v>6493.42</v>
      </c>
      <c r="E579" s="57" t="s">
        <v>4574</v>
      </c>
    </row>
    <row r="580" spans="1:5">
      <c r="A580" s="497" t="s">
        <v>31199</v>
      </c>
      <c r="B580" s="498" t="s">
        <v>31200</v>
      </c>
      <c r="C580" s="499" t="s">
        <v>3</v>
      </c>
      <c r="D580" s="500">
        <v>8140.56</v>
      </c>
      <c r="E580" s="57" t="s">
        <v>4574</v>
      </c>
    </row>
    <row r="581" spans="1:5">
      <c r="A581" s="497" t="s">
        <v>31201</v>
      </c>
      <c r="B581" s="498" t="s">
        <v>31202</v>
      </c>
      <c r="C581" s="499" t="s">
        <v>3</v>
      </c>
      <c r="D581" s="500">
        <v>7455.61</v>
      </c>
      <c r="E581" s="57" t="s">
        <v>4574</v>
      </c>
    </row>
    <row r="582" spans="1:5">
      <c r="A582" s="497" t="s">
        <v>31203</v>
      </c>
      <c r="B582" s="498" t="s">
        <v>31204</v>
      </c>
      <c r="C582" s="499" t="s">
        <v>3</v>
      </c>
      <c r="D582" s="500">
        <v>9539.4699999999993</v>
      </c>
      <c r="E582" s="57" t="s">
        <v>4574</v>
      </c>
    </row>
    <row r="583" spans="1:5">
      <c r="A583" s="497" t="s">
        <v>31205</v>
      </c>
      <c r="B583" s="498" t="s">
        <v>31206</v>
      </c>
      <c r="C583" s="499" t="s">
        <v>3</v>
      </c>
      <c r="D583" s="500">
        <v>11566.35</v>
      </c>
      <c r="E583" s="57" t="s">
        <v>4574</v>
      </c>
    </row>
    <row r="584" spans="1:5">
      <c r="A584" s="497" t="s">
        <v>31207</v>
      </c>
      <c r="B584" s="498" t="s">
        <v>31208</v>
      </c>
      <c r="C584" s="499" t="s">
        <v>3</v>
      </c>
      <c r="D584" s="500">
        <v>6711.05</v>
      </c>
      <c r="E584" s="57" t="s">
        <v>4574</v>
      </c>
    </row>
    <row r="585" spans="1:5">
      <c r="A585" s="497" t="s">
        <v>31209</v>
      </c>
      <c r="B585" s="498" t="s">
        <v>31210</v>
      </c>
      <c r="C585" s="499" t="s">
        <v>3</v>
      </c>
      <c r="D585" s="500">
        <v>8825.23</v>
      </c>
      <c r="E585" s="57" t="s">
        <v>4574</v>
      </c>
    </row>
    <row r="586" spans="1:5">
      <c r="A586" s="497" t="s">
        <v>31211</v>
      </c>
      <c r="B586" s="498" t="s">
        <v>31212</v>
      </c>
      <c r="C586" s="499" t="s">
        <v>3</v>
      </c>
      <c r="D586" s="500">
        <v>10815.38</v>
      </c>
      <c r="E586" s="57" t="s">
        <v>4574</v>
      </c>
    </row>
    <row r="587" spans="1:5">
      <c r="A587" s="497" t="s">
        <v>31213</v>
      </c>
      <c r="B587" s="498" t="s">
        <v>31214</v>
      </c>
      <c r="C587" s="499" t="s">
        <v>3</v>
      </c>
      <c r="D587" s="500">
        <v>13003.2</v>
      </c>
      <c r="E587" s="57" t="s">
        <v>4574</v>
      </c>
    </row>
    <row r="588" spans="1:5">
      <c r="A588" s="497" t="s">
        <v>31215</v>
      </c>
      <c r="B588" s="498" t="s">
        <v>31216</v>
      </c>
      <c r="C588" s="499" t="s">
        <v>3</v>
      </c>
      <c r="D588" s="500">
        <v>15388.68</v>
      </c>
      <c r="E588" s="57" t="s">
        <v>4574</v>
      </c>
    </row>
    <row r="589" spans="1:5">
      <c r="A589" s="497" t="s">
        <v>31217</v>
      </c>
      <c r="B589" s="498" t="s">
        <v>31218</v>
      </c>
      <c r="C589" s="499" t="s">
        <v>1</v>
      </c>
      <c r="D589" s="500">
        <v>408.88</v>
      </c>
      <c r="E589" s="57" t="s">
        <v>4574</v>
      </c>
    </row>
    <row r="590" spans="1:5">
      <c r="A590" s="497" t="s">
        <v>31219</v>
      </c>
      <c r="B590" s="498" t="s">
        <v>31220</v>
      </c>
      <c r="C590" s="499" t="s">
        <v>1</v>
      </c>
      <c r="D590" s="500">
        <v>528.46</v>
      </c>
      <c r="E590" s="57" t="s">
        <v>4574</v>
      </c>
    </row>
    <row r="591" spans="1:5">
      <c r="A591" s="497" t="s">
        <v>31221</v>
      </c>
      <c r="B591" s="498" t="s">
        <v>31222</v>
      </c>
      <c r="C591" s="499" t="s">
        <v>1</v>
      </c>
      <c r="D591" s="500">
        <v>765.06</v>
      </c>
      <c r="E591" s="57" t="s">
        <v>4574</v>
      </c>
    </row>
    <row r="592" spans="1:5">
      <c r="A592" s="497" t="s">
        <v>31223</v>
      </c>
      <c r="B592" s="498" t="s">
        <v>31224</v>
      </c>
      <c r="C592" s="499" t="s">
        <v>1</v>
      </c>
      <c r="D592" s="500">
        <v>991.7</v>
      </c>
      <c r="E592" s="57" t="s">
        <v>4574</v>
      </c>
    </row>
    <row r="593" spans="1:5">
      <c r="A593" s="497" t="s">
        <v>31225</v>
      </c>
      <c r="B593" s="498" t="s">
        <v>31226</v>
      </c>
      <c r="C593" s="499" t="s">
        <v>1</v>
      </c>
      <c r="D593" s="500">
        <v>1453.01</v>
      </c>
      <c r="E593" s="57" t="s">
        <v>4574</v>
      </c>
    </row>
    <row r="594" spans="1:5">
      <c r="A594" s="497" t="s">
        <v>31227</v>
      </c>
      <c r="B594" s="498" t="s">
        <v>31228</v>
      </c>
      <c r="C594" s="499" t="s">
        <v>1</v>
      </c>
      <c r="D594" s="500">
        <v>1364.45</v>
      </c>
      <c r="E594" s="57" t="s">
        <v>4574</v>
      </c>
    </row>
    <row r="595" spans="1:5">
      <c r="A595" s="497" t="s">
        <v>31229</v>
      </c>
      <c r="B595" s="498" t="s">
        <v>31230</v>
      </c>
      <c r="C595" s="499" t="s">
        <v>1</v>
      </c>
      <c r="D595" s="500">
        <v>1794.22</v>
      </c>
      <c r="E595" s="57" t="s">
        <v>4574</v>
      </c>
    </row>
    <row r="596" spans="1:5">
      <c r="A596" s="497" t="s">
        <v>31231</v>
      </c>
      <c r="B596" s="498" t="s">
        <v>31232</v>
      </c>
      <c r="C596" s="499" t="s">
        <v>1</v>
      </c>
      <c r="D596" s="500">
        <v>2240.66</v>
      </c>
      <c r="E596" s="57" t="s">
        <v>4574</v>
      </c>
    </row>
    <row r="597" spans="1:5">
      <c r="A597" s="497" t="s">
        <v>31233</v>
      </c>
      <c r="B597" s="498" t="s">
        <v>31234</v>
      </c>
      <c r="C597" s="499" t="s">
        <v>1</v>
      </c>
      <c r="D597" s="500">
        <v>2267.04</v>
      </c>
      <c r="E597" s="57" t="s">
        <v>4574</v>
      </c>
    </row>
    <row r="598" spans="1:5">
      <c r="A598" s="497" t="s">
        <v>31235</v>
      </c>
      <c r="B598" s="498" t="s">
        <v>31236</v>
      </c>
      <c r="C598" s="499" t="s">
        <v>1</v>
      </c>
      <c r="D598" s="500">
        <v>2662.22</v>
      </c>
      <c r="E598" s="57" t="s">
        <v>4574</v>
      </c>
    </row>
    <row r="599" spans="1:5">
      <c r="A599" s="497" t="s">
        <v>31237</v>
      </c>
      <c r="B599" s="498" t="s">
        <v>31238</v>
      </c>
      <c r="C599" s="499" t="s">
        <v>1</v>
      </c>
      <c r="D599" s="500">
        <v>3057.41</v>
      </c>
      <c r="E599" s="57" t="s">
        <v>4574</v>
      </c>
    </row>
    <row r="600" spans="1:5">
      <c r="A600" s="497" t="s">
        <v>31239</v>
      </c>
      <c r="B600" s="498" t="s">
        <v>31240</v>
      </c>
      <c r="C600" s="499" t="s">
        <v>1</v>
      </c>
      <c r="D600" s="500">
        <v>2579.61</v>
      </c>
      <c r="E600" s="57" t="s">
        <v>4574</v>
      </c>
    </row>
    <row r="601" spans="1:5">
      <c r="A601" s="497" t="s">
        <v>31241</v>
      </c>
      <c r="B601" s="498" t="s">
        <v>31242</v>
      </c>
      <c r="C601" s="499" t="s">
        <v>1</v>
      </c>
      <c r="D601" s="500">
        <v>2989.4</v>
      </c>
      <c r="E601" s="57" t="s">
        <v>4574</v>
      </c>
    </row>
    <row r="602" spans="1:5">
      <c r="A602" s="497" t="s">
        <v>31243</v>
      </c>
      <c r="B602" s="498" t="s">
        <v>31244</v>
      </c>
      <c r="C602" s="499" t="s">
        <v>1</v>
      </c>
      <c r="D602" s="500">
        <v>4058.19</v>
      </c>
      <c r="E602" s="57" t="s">
        <v>4574</v>
      </c>
    </row>
    <row r="603" spans="1:5">
      <c r="A603" s="497" t="s">
        <v>31245</v>
      </c>
      <c r="B603" s="498" t="s">
        <v>31246</v>
      </c>
      <c r="C603" s="499" t="s">
        <v>1</v>
      </c>
      <c r="D603" s="500">
        <v>3611.79</v>
      </c>
      <c r="E603" s="57" t="s">
        <v>4574</v>
      </c>
    </row>
    <row r="604" spans="1:5">
      <c r="A604" s="497" t="s">
        <v>31247</v>
      </c>
      <c r="B604" s="498" t="s">
        <v>31248</v>
      </c>
      <c r="C604" s="499" t="s">
        <v>1</v>
      </c>
      <c r="D604" s="500">
        <v>2956.65</v>
      </c>
      <c r="E604" s="57" t="s">
        <v>4574</v>
      </c>
    </row>
    <row r="605" spans="1:5">
      <c r="A605" s="497" t="s">
        <v>31249</v>
      </c>
      <c r="B605" s="498" t="s">
        <v>31250</v>
      </c>
      <c r="C605" s="499" t="s">
        <v>1</v>
      </c>
      <c r="D605" s="500">
        <v>3633.64</v>
      </c>
      <c r="E605" s="57" t="s">
        <v>4574</v>
      </c>
    </row>
    <row r="606" spans="1:5">
      <c r="A606" s="497" t="s">
        <v>31251</v>
      </c>
      <c r="B606" s="498" t="s">
        <v>31252</v>
      </c>
      <c r="C606" s="499" t="s">
        <v>1</v>
      </c>
      <c r="D606" s="500">
        <v>4112.95</v>
      </c>
      <c r="E606" s="57" t="s">
        <v>4574</v>
      </c>
    </row>
    <row r="607" spans="1:5">
      <c r="A607" s="497" t="s">
        <v>31253</v>
      </c>
      <c r="B607" s="498" t="s">
        <v>31254</v>
      </c>
      <c r="C607" s="499" t="s">
        <v>1</v>
      </c>
      <c r="D607" s="500">
        <v>4592.25</v>
      </c>
      <c r="E607" s="57" t="s">
        <v>4574</v>
      </c>
    </row>
    <row r="608" spans="1:5">
      <c r="A608" s="497" t="s">
        <v>31255</v>
      </c>
      <c r="B608" s="498" t="s">
        <v>31256</v>
      </c>
      <c r="C608" s="499" t="s">
        <v>1</v>
      </c>
      <c r="D608" s="500">
        <v>5071.5600000000004</v>
      </c>
      <c r="E608" s="57" t="s">
        <v>4574</v>
      </c>
    </row>
    <row r="609" spans="1:5">
      <c r="A609" s="497" t="s">
        <v>31257</v>
      </c>
      <c r="B609" s="498" t="s">
        <v>31258</v>
      </c>
      <c r="C609" s="499" t="s">
        <v>1</v>
      </c>
      <c r="D609" s="500">
        <v>2243.5</v>
      </c>
      <c r="E609" s="57" t="s">
        <v>4574</v>
      </c>
    </row>
    <row r="610" spans="1:5">
      <c r="A610" s="497" t="s">
        <v>31259</v>
      </c>
      <c r="B610" s="498" t="s">
        <v>31260</v>
      </c>
      <c r="C610" s="499" t="s">
        <v>1</v>
      </c>
      <c r="D610" s="500">
        <v>3037.15</v>
      </c>
      <c r="E610" s="57" t="s">
        <v>4574</v>
      </c>
    </row>
    <row r="611" spans="1:5">
      <c r="A611" s="497" t="s">
        <v>31261</v>
      </c>
      <c r="B611" s="498" t="s">
        <v>31262</v>
      </c>
      <c r="C611" s="499" t="s">
        <v>1</v>
      </c>
      <c r="D611" s="500">
        <v>3728.77</v>
      </c>
      <c r="E611" s="57" t="s">
        <v>4574</v>
      </c>
    </row>
    <row r="612" spans="1:5">
      <c r="A612" s="497" t="s">
        <v>31263</v>
      </c>
      <c r="B612" s="498" t="s">
        <v>31264</v>
      </c>
      <c r="C612" s="499" t="s">
        <v>1</v>
      </c>
      <c r="D612" s="500">
        <v>3949.83</v>
      </c>
      <c r="E612" s="57" t="s">
        <v>4574</v>
      </c>
    </row>
    <row r="613" spans="1:5">
      <c r="A613" s="497" t="s">
        <v>31265</v>
      </c>
      <c r="B613" s="498" t="s">
        <v>31266</v>
      </c>
      <c r="C613" s="499" t="s">
        <v>1</v>
      </c>
      <c r="D613" s="500">
        <v>4571.82</v>
      </c>
      <c r="E613" s="57" t="s">
        <v>4574</v>
      </c>
    </row>
    <row r="614" spans="1:5" ht="15" customHeight="1">
      <c r="A614" s="497" t="s">
        <v>31267</v>
      </c>
      <c r="B614" s="498" t="s">
        <v>31268</v>
      </c>
      <c r="C614" s="499" t="s">
        <v>1</v>
      </c>
      <c r="D614" s="500">
        <v>5193.8100000000004</v>
      </c>
      <c r="E614" s="57" t="s">
        <v>4574</v>
      </c>
    </row>
    <row r="615" spans="1:5">
      <c r="A615" s="497" t="s">
        <v>31269</v>
      </c>
      <c r="B615" s="498" t="s">
        <v>31270</v>
      </c>
      <c r="C615" s="499" t="s">
        <v>1</v>
      </c>
      <c r="D615" s="500">
        <v>4574.99</v>
      </c>
      <c r="E615" s="57" t="s">
        <v>4574</v>
      </c>
    </row>
    <row r="616" spans="1:5">
      <c r="A616" s="497" t="s">
        <v>31271</v>
      </c>
      <c r="B616" s="498" t="s">
        <v>31272</v>
      </c>
      <c r="C616" s="499" t="s">
        <v>1</v>
      </c>
      <c r="D616" s="500">
        <v>5226.18</v>
      </c>
      <c r="E616" s="57" t="s">
        <v>4574</v>
      </c>
    </row>
    <row r="617" spans="1:5">
      <c r="A617" s="497" t="s">
        <v>31273</v>
      </c>
      <c r="B617" s="498" t="s">
        <v>31274</v>
      </c>
      <c r="C617" s="499" t="s">
        <v>1</v>
      </c>
      <c r="D617" s="500">
        <v>6200.06</v>
      </c>
      <c r="E617" s="57" t="s">
        <v>4574</v>
      </c>
    </row>
    <row r="618" spans="1:5">
      <c r="A618" s="497" t="s">
        <v>31275</v>
      </c>
      <c r="B618" s="498" t="s">
        <v>31276</v>
      </c>
      <c r="C618" s="499" t="s">
        <v>1</v>
      </c>
      <c r="D618" s="500">
        <v>6906.17</v>
      </c>
      <c r="E618" s="57" t="s">
        <v>4574</v>
      </c>
    </row>
    <row r="619" spans="1:5">
      <c r="A619" s="497" t="s">
        <v>31277</v>
      </c>
      <c r="B619" s="498" t="s">
        <v>31278</v>
      </c>
      <c r="C619" s="499" t="s">
        <v>1</v>
      </c>
      <c r="D619" s="500">
        <v>5329.06</v>
      </c>
      <c r="E619" s="57" t="s">
        <v>4574</v>
      </c>
    </row>
    <row r="620" spans="1:5">
      <c r="A620" s="497" t="s">
        <v>31279</v>
      </c>
      <c r="B620" s="498" t="s">
        <v>31280</v>
      </c>
      <c r="C620" s="499" t="s">
        <v>1</v>
      </c>
      <c r="D620" s="500">
        <v>6388.36</v>
      </c>
      <c r="E620" s="57" t="s">
        <v>4574</v>
      </c>
    </row>
    <row r="621" spans="1:5">
      <c r="A621" s="497" t="s">
        <v>31281</v>
      </c>
      <c r="B621" s="498" t="s">
        <v>31282</v>
      </c>
      <c r="C621" s="499" t="s">
        <v>1</v>
      </c>
      <c r="D621" s="500">
        <v>7151.13</v>
      </c>
      <c r="E621" s="57" t="s">
        <v>4574</v>
      </c>
    </row>
    <row r="622" spans="1:5">
      <c r="A622" s="497" t="s">
        <v>31283</v>
      </c>
      <c r="B622" s="498" t="s">
        <v>31284</v>
      </c>
      <c r="C622" s="499" t="s">
        <v>1</v>
      </c>
      <c r="D622" s="500">
        <v>7913.9</v>
      </c>
      <c r="E622" s="57" t="s">
        <v>4574</v>
      </c>
    </row>
    <row r="623" spans="1:5">
      <c r="A623" s="497" t="s">
        <v>31285</v>
      </c>
      <c r="B623" s="498" t="s">
        <v>31286</v>
      </c>
      <c r="C623" s="499" t="s">
        <v>1</v>
      </c>
      <c r="D623" s="500">
        <v>8676.67</v>
      </c>
      <c r="E623" s="57" t="s">
        <v>4574</v>
      </c>
    </row>
    <row r="624" spans="1:5">
      <c r="A624" s="497" t="s">
        <v>31287</v>
      </c>
      <c r="B624" s="498" t="s">
        <v>31288</v>
      </c>
      <c r="C624" s="499" t="s">
        <v>1</v>
      </c>
      <c r="D624" s="500">
        <v>3122.55</v>
      </c>
      <c r="E624" s="57" t="s">
        <v>4574</v>
      </c>
    </row>
    <row r="625" spans="1:5">
      <c r="A625" s="497" t="s">
        <v>31289</v>
      </c>
      <c r="B625" s="498" t="s">
        <v>31290</v>
      </c>
      <c r="C625" s="499" t="s">
        <v>1</v>
      </c>
      <c r="D625" s="500">
        <v>5216.84</v>
      </c>
      <c r="E625" s="57" t="s">
        <v>4574</v>
      </c>
    </row>
    <row r="626" spans="1:5">
      <c r="A626" s="497" t="s">
        <v>31291</v>
      </c>
      <c r="B626" s="498" t="s">
        <v>31292</v>
      </c>
      <c r="C626" s="499" t="s">
        <v>1</v>
      </c>
      <c r="D626" s="500">
        <v>4280.07</v>
      </c>
      <c r="E626" s="57" t="s">
        <v>4574</v>
      </c>
    </row>
    <row r="627" spans="1:5">
      <c r="A627" s="497" t="s">
        <v>31293</v>
      </c>
      <c r="B627" s="498" t="s">
        <v>31294</v>
      </c>
      <c r="C627" s="499" t="s">
        <v>1</v>
      </c>
      <c r="D627" s="500">
        <v>6481.42</v>
      </c>
      <c r="E627" s="57" t="s">
        <v>4574</v>
      </c>
    </row>
    <row r="628" spans="1:5">
      <c r="A628" s="497" t="s">
        <v>31295</v>
      </c>
      <c r="B628" s="498" t="s">
        <v>31296</v>
      </c>
      <c r="C628" s="499" t="s">
        <v>1</v>
      </c>
      <c r="D628" s="500">
        <v>5632.63</v>
      </c>
      <c r="E628" s="57" t="s">
        <v>4574</v>
      </c>
    </row>
    <row r="629" spans="1:5">
      <c r="A629" s="497" t="s">
        <v>31297</v>
      </c>
      <c r="B629" s="498" t="s">
        <v>31298</v>
      </c>
      <c r="C629" s="499" t="s">
        <v>1</v>
      </c>
      <c r="D629" s="500">
        <v>7330.21</v>
      </c>
      <c r="E629" s="57" t="s">
        <v>4574</v>
      </c>
    </row>
    <row r="630" spans="1:5">
      <c r="A630" s="497" t="s">
        <v>31299</v>
      </c>
      <c r="B630" s="498" t="s">
        <v>31300</v>
      </c>
      <c r="C630" s="499" t="s">
        <v>1</v>
      </c>
      <c r="D630" s="500">
        <v>6570.37</v>
      </c>
      <c r="E630" s="57" t="s">
        <v>4574</v>
      </c>
    </row>
    <row r="631" spans="1:5" ht="15" customHeight="1">
      <c r="A631" s="497" t="s">
        <v>31301</v>
      </c>
      <c r="B631" s="498" t="s">
        <v>31302</v>
      </c>
      <c r="C631" s="499" t="s">
        <v>1</v>
      </c>
      <c r="D631" s="500">
        <v>7462.97</v>
      </c>
      <c r="E631" s="57" t="s">
        <v>4574</v>
      </c>
    </row>
    <row r="632" spans="1:5" ht="15" customHeight="1">
      <c r="A632" s="497" t="s">
        <v>31303</v>
      </c>
      <c r="B632" s="498" t="s">
        <v>31304</v>
      </c>
      <c r="C632" s="499" t="s">
        <v>1</v>
      </c>
      <c r="D632" s="500">
        <v>8788.34</v>
      </c>
      <c r="E632" s="57" t="s">
        <v>4574</v>
      </c>
    </row>
    <row r="633" spans="1:5">
      <c r="A633" s="497" t="s">
        <v>31305</v>
      </c>
      <c r="B633" s="498" t="s">
        <v>31306</v>
      </c>
      <c r="C633" s="499" t="s">
        <v>1</v>
      </c>
      <c r="D633" s="500">
        <v>9754.15</v>
      </c>
      <c r="E633" s="57" t="s">
        <v>4574</v>
      </c>
    </row>
    <row r="634" spans="1:5" ht="15" customHeight="1">
      <c r="A634" s="497" t="s">
        <v>31307</v>
      </c>
      <c r="B634" s="498" t="s">
        <v>31308</v>
      </c>
      <c r="C634" s="499" t="s">
        <v>1</v>
      </c>
      <c r="D634" s="500">
        <v>7701.47</v>
      </c>
      <c r="E634" s="57" t="s">
        <v>4574</v>
      </c>
    </row>
    <row r="635" spans="1:5">
      <c r="A635" s="497" t="s">
        <v>31309</v>
      </c>
      <c r="B635" s="498" t="s">
        <v>31310</v>
      </c>
      <c r="C635" s="499" t="s">
        <v>1</v>
      </c>
      <c r="D635" s="500">
        <v>9143.07</v>
      </c>
      <c r="E635" s="57" t="s">
        <v>4574</v>
      </c>
    </row>
    <row r="636" spans="1:5" ht="15" customHeight="1">
      <c r="A636" s="497" t="s">
        <v>31311</v>
      </c>
      <c r="B636" s="498" t="s">
        <v>31312</v>
      </c>
      <c r="C636" s="499" t="s">
        <v>1</v>
      </c>
      <c r="D636" s="500">
        <v>10189.31</v>
      </c>
      <c r="E636" s="57" t="s">
        <v>4574</v>
      </c>
    </row>
    <row r="637" spans="1:5">
      <c r="A637" s="497" t="s">
        <v>31313</v>
      </c>
      <c r="B637" s="498" t="s">
        <v>31314</v>
      </c>
      <c r="C637" s="499" t="s">
        <v>1</v>
      </c>
      <c r="D637" s="500">
        <v>11235.55</v>
      </c>
      <c r="E637" s="57" t="s">
        <v>4574</v>
      </c>
    </row>
    <row r="638" spans="1:5" ht="15" customHeight="1">
      <c r="A638" s="497" t="s">
        <v>31315</v>
      </c>
      <c r="B638" s="498" t="s">
        <v>31316</v>
      </c>
      <c r="C638" s="499" t="s">
        <v>1</v>
      </c>
      <c r="D638" s="500">
        <v>12281.78</v>
      </c>
      <c r="E638" s="57" t="s">
        <v>4574</v>
      </c>
    </row>
    <row r="639" spans="1:5" ht="15" customHeight="1">
      <c r="A639" s="727" t="s">
        <v>31317</v>
      </c>
      <c r="B639" s="728" t="s">
        <v>31318</v>
      </c>
      <c r="C639" s="727" t="s">
        <v>1</v>
      </c>
      <c r="D639" s="731">
        <v>1640.03</v>
      </c>
      <c r="E639" s="57" t="s">
        <v>4574</v>
      </c>
    </row>
    <row r="640" spans="1:5" ht="15" customHeight="1">
      <c r="A640" s="727"/>
      <c r="B640" s="728"/>
      <c r="C640" s="727"/>
      <c r="D640" s="731"/>
      <c r="E640" s="57" t="s">
        <v>4574</v>
      </c>
    </row>
    <row r="641" spans="1:5" ht="15" customHeight="1">
      <c r="A641" s="727" t="s">
        <v>31319</v>
      </c>
      <c r="B641" s="728" t="s">
        <v>31320</v>
      </c>
      <c r="C641" s="727" t="s">
        <v>1</v>
      </c>
      <c r="D641" s="731">
        <v>3201.73</v>
      </c>
      <c r="E641" s="57" t="s">
        <v>4574</v>
      </c>
    </row>
    <row r="642" spans="1:5">
      <c r="A642" s="727"/>
      <c r="B642" s="728"/>
      <c r="C642" s="727"/>
      <c r="D642" s="731"/>
      <c r="E642" s="57" t="s">
        <v>4574</v>
      </c>
    </row>
    <row r="643" spans="1:5" ht="15" customHeight="1">
      <c r="A643" s="727" t="s">
        <v>31321</v>
      </c>
      <c r="B643" s="728" t="s">
        <v>31322</v>
      </c>
      <c r="C643" s="727" t="s">
        <v>1</v>
      </c>
      <c r="D643" s="731">
        <v>4761.5</v>
      </c>
      <c r="E643" s="57" t="s">
        <v>4574</v>
      </c>
    </row>
    <row r="644" spans="1:5">
      <c r="A644" s="727"/>
      <c r="B644" s="728"/>
      <c r="C644" s="727"/>
      <c r="D644" s="731"/>
      <c r="E644" s="57" t="s">
        <v>4574</v>
      </c>
    </row>
    <row r="645" spans="1:5">
      <c r="A645" s="497" t="s">
        <v>31323</v>
      </c>
      <c r="B645" s="498" t="s">
        <v>31324</v>
      </c>
      <c r="C645" s="499" t="s">
        <v>1</v>
      </c>
      <c r="D645" s="500">
        <v>168.22</v>
      </c>
      <c r="E645" s="57" t="s">
        <v>4574</v>
      </c>
    </row>
    <row r="646" spans="1:5" ht="15" customHeight="1">
      <c r="A646" s="497" t="s">
        <v>31325</v>
      </c>
      <c r="B646" s="498" t="s">
        <v>31326</v>
      </c>
      <c r="C646" s="499" t="s">
        <v>1</v>
      </c>
      <c r="D646" s="500">
        <v>300.55</v>
      </c>
      <c r="E646" s="57" t="s">
        <v>4574</v>
      </c>
    </row>
    <row r="647" spans="1:5">
      <c r="A647" s="497" t="s">
        <v>31327</v>
      </c>
      <c r="B647" s="498" t="s">
        <v>31328</v>
      </c>
      <c r="C647" s="499" t="s">
        <v>1</v>
      </c>
      <c r="D647" s="500">
        <v>419.48</v>
      </c>
      <c r="E647" s="57" t="s">
        <v>4574</v>
      </c>
    </row>
    <row r="648" spans="1:5" ht="15" customHeight="1">
      <c r="A648" s="497" t="s">
        <v>31329</v>
      </c>
      <c r="B648" s="498" t="s">
        <v>31330</v>
      </c>
      <c r="C648" s="499" t="s">
        <v>1</v>
      </c>
      <c r="D648" s="500">
        <v>211.14</v>
      </c>
      <c r="E648" s="57" t="s">
        <v>4574</v>
      </c>
    </row>
    <row r="649" spans="1:5">
      <c r="A649" s="497" t="s">
        <v>31331</v>
      </c>
      <c r="B649" s="498" t="s">
        <v>31332</v>
      </c>
      <c r="C649" s="499" t="s">
        <v>1</v>
      </c>
      <c r="D649" s="500">
        <v>476.92</v>
      </c>
      <c r="E649" s="57" t="s">
        <v>4574</v>
      </c>
    </row>
    <row r="650" spans="1:5" ht="15" customHeight="1">
      <c r="A650" s="497" t="s">
        <v>31333</v>
      </c>
      <c r="B650" s="498" t="s">
        <v>31334</v>
      </c>
      <c r="C650" s="499" t="s">
        <v>1</v>
      </c>
      <c r="D650" s="500">
        <v>541.5</v>
      </c>
      <c r="E650" s="57" t="s">
        <v>4574</v>
      </c>
    </row>
    <row r="651" spans="1:5">
      <c r="A651" s="497" t="s">
        <v>31335</v>
      </c>
      <c r="B651" s="498" t="s">
        <v>31336</v>
      </c>
      <c r="C651" s="499" t="s">
        <v>1</v>
      </c>
      <c r="D651" s="500">
        <v>774.66</v>
      </c>
      <c r="E651" s="57" t="s">
        <v>4574</v>
      </c>
    </row>
    <row r="652" spans="1:5" ht="15" customHeight="1">
      <c r="A652" s="497" t="s">
        <v>31337</v>
      </c>
      <c r="B652" s="498" t="s">
        <v>31338</v>
      </c>
      <c r="C652" s="499" t="s">
        <v>1</v>
      </c>
      <c r="D652" s="500">
        <v>939.47</v>
      </c>
      <c r="E652" s="57" t="s">
        <v>4574</v>
      </c>
    </row>
    <row r="653" spans="1:5">
      <c r="A653" s="497" t="s">
        <v>31339</v>
      </c>
      <c r="B653" s="498" t="s">
        <v>31340</v>
      </c>
      <c r="C653" s="499" t="s">
        <v>1</v>
      </c>
      <c r="D653" s="500">
        <v>140.22</v>
      </c>
      <c r="E653" s="57" t="s">
        <v>4574</v>
      </c>
    </row>
    <row r="654" spans="1:5" ht="15" customHeight="1">
      <c r="A654" s="497" t="s">
        <v>31341</v>
      </c>
      <c r="B654" s="498" t="s">
        <v>31342</v>
      </c>
      <c r="C654" s="499" t="s">
        <v>1</v>
      </c>
      <c r="D654" s="500">
        <v>212.37</v>
      </c>
      <c r="E654" s="57" t="s">
        <v>4574</v>
      </c>
    </row>
    <row r="655" spans="1:5">
      <c r="A655" s="497" t="s">
        <v>31343</v>
      </c>
      <c r="B655" s="498" t="s">
        <v>31344</v>
      </c>
      <c r="C655" s="499" t="s">
        <v>1</v>
      </c>
      <c r="D655" s="500">
        <v>394</v>
      </c>
      <c r="E655" s="57" t="s">
        <v>4574</v>
      </c>
    </row>
    <row r="656" spans="1:5" ht="15" customHeight="1">
      <c r="A656" s="497" t="s">
        <v>31345</v>
      </c>
      <c r="B656" s="498" t="s">
        <v>31346</v>
      </c>
      <c r="C656" s="499" t="s">
        <v>1</v>
      </c>
      <c r="D656" s="500">
        <v>574.9</v>
      </c>
      <c r="E656" s="57" t="s">
        <v>4574</v>
      </c>
    </row>
    <row r="657" spans="1:5">
      <c r="A657" s="497" t="s">
        <v>31347</v>
      </c>
      <c r="B657" s="498" t="s">
        <v>31348</v>
      </c>
      <c r="C657" s="499" t="s">
        <v>1</v>
      </c>
      <c r="D657" s="500">
        <v>654.61</v>
      </c>
      <c r="E657" s="57" t="s">
        <v>4574</v>
      </c>
    </row>
    <row r="658" spans="1:5" ht="15" customHeight="1">
      <c r="A658" s="497" t="s">
        <v>31349</v>
      </c>
      <c r="B658" s="498" t="s">
        <v>31350</v>
      </c>
      <c r="C658" s="499" t="s">
        <v>1</v>
      </c>
      <c r="D658" s="500">
        <v>980.95</v>
      </c>
      <c r="E658" s="57" t="s">
        <v>4574</v>
      </c>
    </row>
    <row r="659" spans="1:5">
      <c r="A659" s="497" t="s">
        <v>31351</v>
      </c>
      <c r="B659" s="498" t="s">
        <v>31352</v>
      </c>
      <c r="C659" s="499" t="s">
        <v>1</v>
      </c>
      <c r="D659" s="500">
        <v>1295.81</v>
      </c>
      <c r="E659" s="57" t="s">
        <v>4574</v>
      </c>
    </row>
    <row r="660" spans="1:5" ht="15" customHeight="1">
      <c r="A660" s="726" t="s">
        <v>31353</v>
      </c>
      <c r="B660" s="726"/>
      <c r="C660" s="726"/>
      <c r="D660" s="496">
        <v>1203.46</v>
      </c>
      <c r="E660" s="57" t="s">
        <v>4574</v>
      </c>
    </row>
    <row r="661" spans="1:5">
      <c r="A661" s="497" t="s">
        <v>31354</v>
      </c>
      <c r="B661" s="498" t="s">
        <v>31355</v>
      </c>
      <c r="C661" s="499" t="s">
        <v>7</v>
      </c>
      <c r="D661" s="500">
        <v>90.8</v>
      </c>
      <c r="E661" s="57" t="s">
        <v>4574</v>
      </c>
    </row>
    <row r="662" spans="1:5" ht="15" customHeight="1">
      <c r="A662" s="497" t="s">
        <v>31356</v>
      </c>
      <c r="B662" s="498" t="s">
        <v>31357</v>
      </c>
      <c r="C662" s="499" t="s">
        <v>1</v>
      </c>
      <c r="D662" s="500">
        <v>15.78</v>
      </c>
      <c r="E662" s="57" t="s">
        <v>4574</v>
      </c>
    </row>
    <row r="663" spans="1:5">
      <c r="A663" s="497" t="s">
        <v>31358</v>
      </c>
      <c r="B663" s="498" t="s">
        <v>31359</v>
      </c>
      <c r="C663" s="499" t="s">
        <v>1</v>
      </c>
      <c r="D663" s="500">
        <v>21.29</v>
      </c>
      <c r="E663" s="57" t="s">
        <v>4574</v>
      </c>
    </row>
    <row r="664" spans="1:5" ht="15" customHeight="1">
      <c r="A664" s="497" t="s">
        <v>31360</v>
      </c>
      <c r="B664" s="498" t="s">
        <v>31361</v>
      </c>
      <c r="C664" s="499" t="s">
        <v>1</v>
      </c>
      <c r="D664" s="500">
        <v>32.71</v>
      </c>
      <c r="E664" s="57" t="s">
        <v>4574</v>
      </c>
    </row>
    <row r="665" spans="1:5">
      <c r="A665" s="497" t="s">
        <v>31362</v>
      </c>
      <c r="B665" s="498" t="s">
        <v>31363</v>
      </c>
      <c r="C665" s="499" t="s">
        <v>1</v>
      </c>
      <c r="D665" s="500">
        <v>27.13</v>
      </c>
      <c r="E665" s="57" t="s">
        <v>4574</v>
      </c>
    </row>
    <row r="666" spans="1:5" ht="15" customHeight="1">
      <c r="A666" s="497" t="s">
        <v>31364</v>
      </c>
      <c r="B666" s="498" t="s">
        <v>31365</v>
      </c>
      <c r="C666" s="499" t="s">
        <v>1</v>
      </c>
      <c r="D666" s="500">
        <v>38.270000000000003</v>
      </c>
      <c r="E666" s="57" t="s">
        <v>4574</v>
      </c>
    </row>
    <row r="667" spans="1:5">
      <c r="A667" s="497" t="s">
        <v>31366</v>
      </c>
      <c r="B667" s="498" t="s">
        <v>31367</v>
      </c>
      <c r="C667" s="499" t="s">
        <v>1</v>
      </c>
      <c r="D667" s="500">
        <v>52.78</v>
      </c>
      <c r="E667" s="57" t="s">
        <v>4574</v>
      </c>
    </row>
    <row r="668" spans="1:5">
      <c r="A668" s="497" t="s">
        <v>31368</v>
      </c>
      <c r="B668" s="498" t="s">
        <v>31369</v>
      </c>
      <c r="C668" s="499" t="s">
        <v>1</v>
      </c>
      <c r="D668" s="500">
        <v>46.42</v>
      </c>
      <c r="E668" s="57" t="s">
        <v>4574</v>
      </c>
    </row>
    <row r="669" spans="1:5">
      <c r="A669" s="497" t="s">
        <v>31370</v>
      </c>
      <c r="B669" s="498" t="s">
        <v>31371</v>
      </c>
      <c r="C669" s="499" t="s">
        <v>1</v>
      </c>
      <c r="D669" s="500">
        <v>63.48</v>
      </c>
      <c r="E669" s="57" t="s">
        <v>4574</v>
      </c>
    </row>
    <row r="670" spans="1:5" ht="15" customHeight="1">
      <c r="A670" s="497" t="s">
        <v>31372</v>
      </c>
      <c r="B670" s="498" t="s">
        <v>31373</v>
      </c>
      <c r="C670" s="499" t="s">
        <v>1</v>
      </c>
      <c r="D670" s="500">
        <v>89.92</v>
      </c>
      <c r="E670" s="57" t="s">
        <v>4574</v>
      </c>
    </row>
    <row r="671" spans="1:5">
      <c r="A671" s="497" t="s">
        <v>31374</v>
      </c>
      <c r="B671" s="498" t="s">
        <v>31375</v>
      </c>
      <c r="C671" s="499" t="s">
        <v>1</v>
      </c>
      <c r="D671" s="500">
        <v>11.55</v>
      </c>
      <c r="E671" s="57" t="s">
        <v>4574</v>
      </c>
    </row>
    <row r="672" spans="1:5">
      <c r="A672" s="497" t="s">
        <v>31376</v>
      </c>
      <c r="B672" s="498" t="s">
        <v>31377</v>
      </c>
      <c r="C672" s="499" t="s">
        <v>1</v>
      </c>
      <c r="D672" s="500">
        <v>59.64</v>
      </c>
      <c r="E672" s="57" t="s">
        <v>4574</v>
      </c>
    </row>
    <row r="673" spans="1:5">
      <c r="A673" s="497" t="s">
        <v>31378</v>
      </c>
      <c r="B673" s="498" t="s">
        <v>31379</v>
      </c>
      <c r="C673" s="499" t="s">
        <v>3</v>
      </c>
      <c r="D673" s="500">
        <v>525.59</v>
      </c>
      <c r="E673" s="57" t="s">
        <v>4574</v>
      </c>
    </row>
    <row r="674" spans="1:5">
      <c r="A674" s="497" t="s">
        <v>31380</v>
      </c>
      <c r="B674" s="498" t="s">
        <v>31381</v>
      </c>
      <c r="C674" s="499" t="s">
        <v>1</v>
      </c>
      <c r="D674" s="500">
        <v>21.97</v>
      </c>
      <c r="E674" s="57" t="s">
        <v>4574</v>
      </c>
    </row>
    <row r="675" spans="1:5" ht="15" customHeight="1">
      <c r="A675" s="497" t="s">
        <v>31382</v>
      </c>
      <c r="B675" s="498" t="s">
        <v>31383</v>
      </c>
      <c r="C675" s="499" t="s">
        <v>1</v>
      </c>
      <c r="D675" s="500">
        <v>48.67</v>
      </c>
      <c r="E675" s="57" t="s">
        <v>4574</v>
      </c>
    </row>
    <row r="676" spans="1:5" ht="15" customHeight="1">
      <c r="A676" s="497" t="s">
        <v>31384</v>
      </c>
      <c r="B676" s="498" t="s">
        <v>31385</v>
      </c>
      <c r="C676" s="499" t="s">
        <v>1</v>
      </c>
      <c r="D676" s="500">
        <v>57.46</v>
      </c>
      <c r="E676" s="57" t="s">
        <v>4574</v>
      </c>
    </row>
    <row r="677" spans="1:5" ht="15" customHeight="1">
      <c r="A677" s="726" t="s">
        <v>31386</v>
      </c>
      <c r="B677" s="726"/>
      <c r="C677" s="726"/>
      <c r="D677" s="496">
        <v>545.29999999999995</v>
      </c>
      <c r="E677" s="57" t="s">
        <v>4574</v>
      </c>
    </row>
    <row r="678" spans="1:5" ht="15" customHeight="1">
      <c r="A678" s="727" t="s">
        <v>31387</v>
      </c>
      <c r="B678" s="728" t="s">
        <v>31388</v>
      </c>
      <c r="C678" s="727" t="s">
        <v>3</v>
      </c>
      <c r="D678" s="731">
        <v>5.03</v>
      </c>
      <c r="E678" s="57" t="s">
        <v>4574</v>
      </c>
    </row>
    <row r="679" spans="1:5" ht="15" customHeight="1">
      <c r="A679" s="727"/>
      <c r="B679" s="728"/>
      <c r="C679" s="727"/>
      <c r="D679" s="731"/>
      <c r="E679" s="57" t="s">
        <v>4574</v>
      </c>
    </row>
    <row r="680" spans="1:5" ht="15" customHeight="1">
      <c r="A680" s="727" t="s">
        <v>31389</v>
      </c>
      <c r="B680" s="728" t="s">
        <v>31390</v>
      </c>
      <c r="C680" s="727" t="s">
        <v>3</v>
      </c>
      <c r="D680" s="731">
        <v>6.59</v>
      </c>
      <c r="E680" s="57" t="s">
        <v>4574</v>
      </c>
    </row>
    <row r="681" spans="1:5">
      <c r="A681" s="727"/>
      <c r="B681" s="728"/>
      <c r="C681" s="727"/>
      <c r="D681" s="731"/>
      <c r="E681" s="57" t="s">
        <v>4574</v>
      </c>
    </row>
    <row r="682" spans="1:5" ht="15" customHeight="1">
      <c r="A682" s="727" t="s">
        <v>31391</v>
      </c>
      <c r="B682" s="728" t="s">
        <v>31392</v>
      </c>
      <c r="C682" s="727" t="s">
        <v>3</v>
      </c>
      <c r="D682" s="731">
        <v>7.36</v>
      </c>
      <c r="E682" s="57" t="s">
        <v>4574</v>
      </c>
    </row>
    <row r="683" spans="1:5">
      <c r="A683" s="727"/>
      <c r="B683" s="728"/>
      <c r="C683" s="727"/>
      <c r="D683" s="731"/>
      <c r="E683" s="57" t="s">
        <v>4574</v>
      </c>
    </row>
    <row r="684" spans="1:5" ht="15" customHeight="1">
      <c r="A684" s="497" t="s">
        <v>31393</v>
      </c>
      <c r="B684" s="498" t="s">
        <v>31394</v>
      </c>
      <c r="C684" s="499" t="s">
        <v>7</v>
      </c>
      <c r="D684" s="500">
        <v>13.01</v>
      </c>
      <c r="E684" s="57" t="s">
        <v>4574</v>
      </c>
    </row>
    <row r="685" spans="1:5" ht="15" customHeight="1">
      <c r="A685" s="497" t="s">
        <v>31395</v>
      </c>
      <c r="B685" s="498" t="s">
        <v>31396</v>
      </c>
      <c r="C685" s="499" t="s">
        <v>7</v>
      </c>
      <c r="D685" s="500">
        <v>92.85</v>
      </c>
      <c r="E685" s="57" t="s">
        <v>4574</v>
      </c>
    </row>
    <row r="686" spans="1:5">
      <c r="A686" s="497" t="s">
        <v>31397</v>
      </c>
      <c r="B686" s="498" t="s">
        <v>31398</v>
      </c>
      <c r="C686" s="499" t="s">
        <v>1</v>
      </c>
      <c r="D686" s="500">
        <v>21.2</v>
      </c>
      <c r="E686" s="57" t="s">
        <v>4574</v>
      </c>
    </row>
    <row r="687" spans="1:5" ht="15" customHeight="1">
      <c r="A687" s="727" t="s">
        <v>31399</v>
      </c>
      <c r="B687" s="728" t="s">
        <v>31400</v>
      </c>
      <c r="C687" s="727" t="s">
        <v>1</v>
      </c>
      <c r="D687" s="731">
        <v>32.74</v>
      </c>
      <c r="E687" s="57" t="s">
        <v>4574</v>
      </c>
    </row>
    <row r="688" spans="1:5">
      <c r="A688" s="727"/>
      <c r="B688" s="728"/>
      <c r="C688" s="727"/>
      <c r="D688" s="731"/>
      <c r="E688" s="57" t="s">
        <v>4574</v>
      </c>
    </row>
    <row r="689" spans="1:5" ht="15" customHeight="1">
      <c r="A689" s="497" t="s">
        <v>31401</v>
      </c>
      <c r="B689" s="498" t="s">
        <v>31402</v>
      </c>
      <c r="C689" s="499" t="s">
        <v>3</v>
      </c>
      <c r="D689" s="500">
        <v>191.97</v>
      </c>
      <c r="E689" s="57" t="s">
        <v>4574</v>
      </c>
    </row>
    <row r="690" spans="1:5" ht="15" customHeight="1">
      <c r="A690" s="727" t="s">
        <v>31403</v>
      </c>
      <c r="B690" s="728" t="s">
        <v>31404</v>
      </c>
      <c r="C690" s="727" t="s">
        <v>5</v>
      </c>
      <c r="D690" s="731">
        <v>6.19</v>
      </c>
      <c r="E690" s="57" t="s">
        <v>4574</v>
      </c>
    </row>
    <row r="691" spans="1:5" ht="15" customHeight="1">
      <c r="A691" s="727"/>
      <c r="B691" s="728"/>
      <c r="C691" s="727"/>
      <c r="D691" s="731"/>
      <c r="E691" s="57" t="s">
        <v>4574</v>
      </c>
    </row>
    <row r="692" spans="1:5" ht="15" customHeight="1">
      <c r="A692" s="727" t="s">
        <v>31405</v>
      </c>
      <c r="B692" s="728" t="s">
        <v>31406</v>
      </c>
      <c r="C692" s="727" t="s">
        <v>5</v>
      </c>
      <c r="D692" s="731">
        <v>29.58</v>
      </c>
      <c r="E692" s="57" t="s">
        <v>4574</v>
      </c>
    </row>
    <row r="693" spans="1:5" ht="15" customHeight="1">
      <c r="A693" s="727"/>
      <c r="B693" s="728"/>
      <c r="C693" s="727"/>
      <c r="D693" s="731"/>
      <c r="E693" s="57" t="s">
        <v>4574</v>
      </c>
    </row>
    <row r="694" spans="1:5" ht="15" customHeight="1">
      <c r="A694" s="727" t="s">
        <v>31407</v>
      </c>
      <c r="B694" s="728" t="s">
        <v>34</v>
      </c>
      <c r="C694" s="727" t="s">
        <v>5</v>
      </c>
      <c r="D694" s="731">
        <v>6.03</v>
      </c>
      <c r="E694" s="57" t="s">
        <v>4574</v>
      </c>
    </row>
    <row r="695" spans="1:5" ht="15" customHeight="1">
      <c r="A695" s="727"/>
      <c r="B695" s="728"/>
      <c r="C695" s="727"/>
      <c r="D695" s="731"/>
      <c r="E695" s="57" t="s">
        <v>4574</v>
      </c>
    </row>
    <row r="696" spans="1:5" ht="15" customHeight="1">
      <c r="A696" s="727" t="s">
        <v>31408</v>
      </c>
      <c r="B696" s="728" t="s">
        <v>10333</v>
      </c>
      <c r="C696" s="727" t="s">
        <v>5</v>
      </c>
      <c r="D696" s="731">
        <v>6.58</v>
      </c>
      <c r="E696" s="57" t="s">
        <v>4574</v>
      </c>
    </row>
    <row r="697" spans="1:5" ht="15" customHeight="1">
      <c r="A697" s="727"/>
      <c r="B697" s="728"/>
      <c r="C697" s="727"/>
      <c r="D697" s="731"/>
      <c r="E697" s="57" t="s">
        <v>4574</v>
      </c>
    </row>
    <row r="698" spans="1:5" ht="15" customHeight="1">
      <c r="A698" s="727" t="s">
        <v>31409</v>
      </c>
      <c r="B698" s="728" t="s">
        <v>35</v>
      </c>
      <c r="C698" s="727" t="s">
        <v>5</v>
      </c>
      <c r="D698" s="731">
        <v>7.33</v>
      </c>
      <c r="E698" s="57" t="s">
        <v>4574</v>
      </c>
    </row>
    <row r="699" spans="1:5" ht="15" customHeight="1">
      <c r="A699" s="727"/>
      <c r="B699" s="728"/>
      <c r="C699" s="727"/>
      <c r="D699" s="731"/>
      <c r="E699" s="57" t="s">
        <v>4574</v>
      </c>
    </row>
    <row r="700" spans="1:5" ht="15" customHeight="1">
      <c r="A700" s="727" t="s">
        <v>31410</v>
      </c>
      <c r="B700" s="728" t="s">
        <v>36</v>
      </c>
      <c r="C700" s="727" t="s">
        <v>5</v>
      </c>
      <c r="D700" s="731">
        <v>7.98</v>
      </c>
      <c r="E700" s="57" t="s">
        <v>4574</v>
      </c>
    </row>
    <row r="701" spans="1:5" ht="15" customHeight="1">
      <c r="A701" s="727"/>
      <c r="B701" s="728"/>
      <c r="C701" s="727"/>
      <c r="D701" s="731"/>
      <c r="E701" s="57" t="s">
        <v>4574</v>
      </c>
    </row>
    <row r="702" spans="1:5" ht="15" customHeight="1">
      <c r="A702" s="727" t="s">
        <v>31411</v>
      </c>
      <c r="B702" s="728" t="s">
        <v>37</v>
      </c>
      <c r="C702" s="727" t="s">
        <v>5</v>
      </c>
      <c r="D702" s="731">
        <v>11.31</v>
      </c>
      <c r="E702" s="57" t="s">
        <v>4574</v>
      </c>
    </row>
    <row r="703" spans="1:5" ht="15" customHeight="1">
      <c r="A703" s="727"/>
      <c r="B703" s="728"/>
      <c r="C703" s="727"/>
      <c r="D703" s="731"/>
      <c r="E703" s="57" t="s">
        <v>4574</v>
      </c>
    </row>
    <row r="704" spans="1:5" ht="15" customHeight="1">
      <c r="A704" s="727" t="s">
        <v>31412</v>
      </c>
      <c r="B704" s="728" t="s">
        <v>38</v>
      </c>
      <c r="C704" s="727" t="s">
        <v>5</v>
      </c>
      <c r="D704" s="731">
        <v>12.85</v>
      </c>
      <c r="E704" s="57" t="s">
        <v>4574</v>
      </c>
    </row>
    <row r="705" spans="1:5" ht="15" customHeight="1">
      <c r="A705" s="727"/>
      <c r="B705" s="728"/>
      <c r="C705" s="727"/>
      <c r="D705" s="731"/>
      <c r="E705" s="57" t="s">
        <v>4574</v>
      </c>
    </row>
    <row r="706" spans="1:5" ht="15" customHeight="1">
      <c r="A706" s="727" t="s">
        <v>31413</v>
      </c>
      <c r="B706" s="728" t="s">
        <v>39</v>
      </c>
      <c r="C706" s="727" t="s">
        <v>5</v>
      </c>
      <c r="D706" s="731">
        <v>15.99</v>
      </c>
      <c r="E706" s="57" t="s">
        <v>4574</v>
      </c>
    </row>
    <row r="707" spans="1:5" ht="15" customHeight="1">
      <c r="A707" s="727"/>
      <c r="B707" s="728"/>
      <c r="C707" s="727"/>
      <c r="D707" s="731"/>
      <c r="E707" s="57" t="s">
        <v>4574</v>
      </c>
    </row>
    <row r="708" spans="1:5" ht="15" customHeight="1">
      <c r="A708" s="727" t="s">
        <v>31414</v>
      </c>
      <c r="B708" s="728" t="s">
        <v>40</v>
      </c>
      <c r="C708" s="727" t="s">
        <v>5</v>
      </c>
      <c r="D708" s="731">
        <v>20.93</v>
      </c>
      <c r="E708" s="57" t="s">
        <v>4574</v>
      </c>
    </row>
    <row r="709" spans="1:5" ht="15" customHeight="1">
      <c r="A709" s="727"/>
      <c r="B709" s="728"/>
      <c r="C709" s="727"/>
      <c r="D709" s="731"/>
      <c r="E709" s="57" t="s">
        <v>4574</v>
      </c>
    </row>
    <row r="710" spans="1:5" ht="15" customHeight="1">
      <c r="A710" s="727" t="s">
        <v>31415</v>
      </c>
      <c r="B710" s="728" t="s">
        <v>41</v>
      </c>
      <c r="C710" s="727" t="s">
        <v>5</v>
      </c>
      <c r="D710" s="731">
        <v>23.98</v>
      </c>
      <c r="E710" s="57" t="s">
        <v>4574</v>
      </c>
    </row>
    <row r="711" spans="1:5" ht="15" customHeight="1">
      <c r="A711" s="727"/>
      <c r="B711" s="728"/>
      <c r="C711" s="727"/>
      <c r="D711" s="731"/>
      <c r="E711" s="57" t="s">
        <v>4574</v>
      </c>
    </row>
    <row r="712" spans="1:5" ht="15" customHeight="1">
      <c r="A712" s="727" t="s">
        <v>31416</v>
      </c>
      <c r="B712" s="728" t="s">
        <v>31417</v>
      </c>
      <c r="C712" s="727" t="s">
        <v>5</v>
      </c>
      <c r="D712" s="731">
        <v>9.69</v>
      </c>
      <c r="E712" s="57" t="s">
        <v>4574</v>
      </c>
    </row>
    <row r="713" spans="1:5">
      <c r="A713" s="727"/>
      <c r="B713" s="728"/>
      <c r="C713" s="727"/>
      <c r="D713" s="731"/>
      <c r="E713" s="57" t="s">
        <v>4574</v>
      </c>
    </row>
    <row r="714" spans="1:5" ht="15" customHeight="1">
      <c r="A714" s="727" t="s">
        <v>31418</v>
      </c>
      <c r="B714" s="728" t="s">
        <v>31419</v>
      </c>
      <c r="C714" s="727" t="s">
        <v>1</v>
      </c>
      <c r="D714" s="731">
        <v>16.11</v>
      </c>
      <c r="E714" s="57" t="s">
        <v>4574</v>
      </c>
    </row>
    <row r="715" spans="1:5">
      <c r="A715" s="727"/>
      <c r="B715" s="728"/>
      <c r="C715" s="727"/>
      <c r="D715" s="731"/>
      <c r="E715" s="57" t="s">
        <v>4574</v>
      </c>
    </row>
    <row r="716" spans="1:5">
      <c r="A716" s="726" t="s">
        <v>31420</v>
      </c>
      <c r="B716" s="726"/>
      <c r="C716" s="726"/>
      <c r="D716" s="496">
        <v>26551</v>
      </c>
      <c r="E716" s="57" t="s">
        <v>4574</v>
      </c>
    </row>
    <row r="717" spans="1:5">
      <c r="A717" s="497" t="s">
        <v>31421</v>
      </c>
      <c r="B717" s="498" t="s">
        <v>31422</v>
      </c>
      <c r="C717" s="499" t="s">
        <v>1</v>
      </c>
      <c r="D717" s="500">
        <v>23.8</v>
      </c>
      <c r="E717" s="57" t="s">
        <v>4574</v>
      </c>
    </row>
    <row r="718" spans="1:5">
      <c r="A718" s="497" t="s">
        <v>31423</v>
      </c>
      <c r="B718" s="498" t="s">
        <v>31424</v>
      </c>
      <c r="C718" s="499" t="s">
        <v>1</v>
      </c>
      <c r="D718" s="500">
        <v>40.08</v>
      </c>
      <c r="E718" s="57" t="s">
        <v>4574</v>
      </c>
    </row>
    <row r="719" spans="1:5">
      <c r="A719" s="497" t="s">
        <v>31425</v>
      </c>
      <c r="B719" s="498" t="s">
        <v>31426</v>
      </c>
      <c r="C719" s="499" t="s">
        <v>1</v>
      </c>
      <c r="D719" s="500">
        <v>51.2</v>
      </c>
      <c r="E719" s="57" t="s">
        <v>4574</v>
      </c>
    </row>
    <row r="720" spans="1:5">
      <c r="A720" s="497" t="s">
        <v>31427</v>
      </c>
      <c r="B720" s="498" t="s">
        <v>31428</v>
      </c>
      <c r="C720" s="499" t="s">
        <v>1</v>
      </c>
      <c r="D720" s="500">
        <v>33.79</v>
      </c>
      <c r="E720" s="57" t="s">
        <v>4574</v>
      </c>
    </row>
    <row r="721" spans="1:5" ht="15" customHeight="1">
      <c r="A721" s="497" t="s">
        <v>31429</v>
      </c>
      <c r="B721" s="498" t="s">
        <v>31430</v>
      </c>
      <c r="C721" s="499" t="s">
        <v>1</v>
      </c>
      <c r="D721" s="500">
        <v>167.14</v>
      </c>
      <c r="E721" s="57" t="s">
        <v>4574</v>
      </c>
    </row>
    <row r="722" spans="1:5">
      <c r="A722" s="497" t="s">
        <v>31431</v>
      </c>
      <c r="B722" s="498" t="s">
        <v>31432</v>
      </c>
      <c r="C722" s="499" t="s">
        <v>1</v>
      </c>
      <c r="D722" s="500">
        <v>167.06</v>
      </c>
      <c r="E722" s="57" t="s">
        <v>4574</v>
      </c>
    </row>
    <row r="723" spans="1:5" ht="15" customHeight="1">
      <c r="A723" s="497" t="s">
        <v>31433</v>
      </c>
      <c r="B723" s="498" t="s">
        <v>31434</v>
      </c>
      <c r="C723" s="499" t="s">
        <v>1</v>
      </c>
      <c r="D723" s="500">
        <v>55.92</v>
      </c>
      <c r="E723" s="57" t="s">
        <v>4574</v>
      </c>
    </row>
    <row r="724" spans="1:5">
      <c r="A724" s="497" t="s">
        <v>31435</v>
      </c>
      <c r="B724" s="498" t="s">
        <v>31436</v>
      </c>
      <c r="C724" s="499" t="s">
        <v>1</v>
      </c>
      <c r="D724" s="500">
        <v>52.39</v>
      </c>
      <c r="E724" s="57" t="s">
        <v>4574</v>
      </c>
    </row>
    <row r="725" spans="1:5" ht="15" customHeight="1">
      <c r="A725" s="497" t="s">
        <v>31437</v>
      </c>
      <c r="B725" s="498" t="s">
        <v>31438</v>
      </c>
      <c r="C725" s="499" t="s">
        <v>1</v>
      </c>
      <c r="D725" s="500">
        <v>60.3</v>
      </c>
      <c r="E725" s="57" t="s">
        <v>4574</v>
      </c>
    </row>
    <row r="726" spans="1:5">
      <c r="A726" s="497" t="s">
        <v>31439</v>
      </c>
      <c r="B726" s="498" t="s">
        <v>31440</v>
      </c>
      <c r="C726" s="499" t="s">
        <v>1</v>
      </c>
      <c r="D726" s="500">
        <v>19.09</v>
      </c>
      <c r="E726" s="57" t="s">
        <v>4574</v>
      </c>
    </row>
    <row r="727" spans="1:5" ht="15" customHeight="1">
      <c r="A727" s="497" t="s">
        <v>31441</v>
      </c>
      <c r="B727" s="498" t="s">
        <v>31442</v>
      </c>
      <c r="C727" s="499" t="s">
        <v>1</v>
      </c>
      <c r="D727" s="500">
        <v>22.28</v>
      </c>
      <c r="E727" s="57" t="s">
        <v>4574</v>
      </c>
    </row>
    <row r="728" spans="1:5" ht="15" customHeight="1">
      <c r="A728" s="727" t="s">
        <v>31443</v>
      </c>
      <c r="B728" s="728" t="s">
        <v>31444</v>
      </c>
      <c r="C728" s="727" t="s">
        <v>3</v>
      </c>
      <c r="D728" s="731">
        <v>5600.44</v>
      </c>
      <c r="E728" s="57" t="s">
        <v>4574</v>
      </c>
    </row>
    <row r="729" spans="1:5" ht="15" customHeight="1">
      <c r="A729" s="727"/>
      <c r="B729" s="728"/>
      <c r="C729" s="727"/>
      <c r="D729" s="731"/>
      <c r="E729" s="57" t="s">
        <v>4574</v>
      </c>
    </row>
    <row r="730" spans="1:5" ht="15" customHeight="1">
      <c r="A730" s="727" t="s">
        <v>31445</v>
      </c>
      <c r="B730" s="728" t="s">
        <v>31446</v>
      </c>
      <c r="C730" s="727" t="s">
        <v>3</v>
      </c>
      <c r="D730" s="731">
        <v>8072.77</v>
      </c>
      <c r="E730" s="57" t="s">
        <v>4574</v>
      </c>
    </row>
    <row r="731" spans="1:5">
      <c r="A731" s="727"/>
      <c r="B731" s="728"/>
      <c r="C731" s="727"/>
      <c r="D731" s="731"/>
      <c r="E731" s="57" t="s">
        <v>4574</v>
      </c>
    </row>
    <row r="732" spans="1:5" ht="15" customHeight="1">
      <c r="A732" s="727" t="s">
        <v>31447</v>
      </c>
      <c r="B732" s="728" t="s">
        <v>31448</v>
      </c>
      <c r="C732" s="727" t="s">
        <v>3</v>
      </c>
      <c r="D732" s="731">
        <v>10657.58</v>
      </c>
      <c r="E732" s="57" t="s">
        <v>4574</v>
      </c>
    </row>
    <row r="733" spans="1:5">
      <c r="A733" s="727"/>
      <c r="B733" s="728"/>
      <c r="C733" s="727"/>
      <c r="D733" s="731"/>
      <c r="E733" s="57" t="s">
        <v>4574</v>
      </c>
    </row>
    <row r="734" spans="1:5">
      <c r="A734" s="497" t="s">
        <v>31449</v>
      </c>
      <c r="B734" s="498" t="s">
        <v>31450</v>
      </c>
      <c r="C734" s="499" t="s">
        <v>3</v>
      </c>
      <c r="D734" s="500">
        <v>225.27</v>
      </c>
      <c r="E734" s="57" t="s">
        <v>4574</v>
      </c>
    </row>
    <row r="735" spans="1:5">
      <c r="A735" s="497" t="s">
        <v>31451</v>
      </c>
      <c r="B735" s="498" t="s">
        <v>31452</v>
      </c>
      <c r="C735" s="499" t="s">
        <v>1</v>
      </c>
      <c r="D735" s="500">
        <v>77.28</v>
      </c>
      <c r="E735" s="57" t="s">
        <v>4574</v>
      </c>
    </row>
    <row r="736" spans="1:5">
      <c r="A736" s="497" t="s">
        <v>31453</v>
      </c>
      <c r="B736" s="498" t="s">
        <v>31454</v>
      </c>
      <c r="C736" s="499" t="s">
        <v>1</v>
      </c>
      <c r="D736" s="500">
        <v>140.91999999999999</v>
      </c>
      <c r="E736" s="57" t="s">
        <v>4574</v>
      </c>
    </row>
    <row r="737" spans="1:5">
      <c r="A737" s="497" t="s">
        <v>31455</v>
      </c>
      <c r="B737" s="498" t="s">
        <v>31456</v>
      </c>
      <c r="C737" s="499" t="s">
        <v>1</v>
      </c>
      <c r="D737" s="500">
        <v>49.76</v>
      </c>
      <c r="E737" s="57" t="s">
        <v>4574</v>
      </c>
    </row>
    <row r="738" spans="1:5">
      <c r="A738" s="497" t="s">
        <v>31457</v>
      </c>
      <c r="B738" s="498" t="s">
        <v>31458</v>
      </c>
      <c r="C738" s="499" t="s">
        <v>1</v>
      </c>
      <c r="D738" s="500">
        <v>60.93</v>
      </c>
      <c r="E738" s="57" t="s">
        <v>4574</v>
      </c>
    </row>
    <row r="739" spans="1:5" ht="15" customHeight="1">
      <c r="A739" s="497" t="s">
        <v>31459</v>
      </c>
      <c r="B739" s="498" t="s">
        <v>31460</v>
      </c>
      <c r="C739" s="499" t="s">
        <v>3</v>
      </c>
      <c r="D739" s="500">
        <v>928.14</v>
      </c>
      <c r="E739" s="57" t="s">
        <v>4574</v>
      </c>
    </row>
    <row r="740" spans="1:5" ht="15" customHeight="1">
      <c r="A740" s="497" t="s">
        <v>31461</v>
      </c>
      <c r="B740" s="498" t="s">
        <v>31462</v>
      </c>
      <c r="C740" s="499" t="s">
        <v>3</v>
      </c>
      <c r="D740" s="500">
        <v>44.86</v>
      </c>
      <c r="E740" s="57" t="s">
        <v>4574</v>
      </c>
    </row>
    <row r="741" spans="1:5">
      <c r="A741" s="726" t="s">
        <v>31463</v>
      </c>
      <c r="B741" s="726"/>
      <c r="C741" s="726"/>
      <c r="D741" s="496">
        <v>30156.57</v>
      </c>
      <c r="E741" s="57" t="s">
        <v>4574</v>
      </c>
    </row>
    <row r="742" spans="1:5">
      <c r="A742" s="726" t="s">
        <v>31464</v>
      </c>
      <c r="B742" s="726"/>
      <c r="C742" s="726"/>
      <c r="D742" s="496">
        <v>735.3</v>
      </c>
      <c r="E742" s="57" t="s">
        <v>4574</v>
      </c>
    </row>
    <row r="743" spans="1:5" ht="15" customHeight="1">
      <c r="A743" s="497" t="s">
        <v>31465</v>
      </c>
      <c r="B743" s="498" t="s">
        <v>31466</v>
      </c>
      <c r="C743" s="499" t="s">
        <v>7</v>
      </c>
      <c r="D743" s="500">
        <v>274.35000000000002</v>
      </c>
      <c r="E743" s="57" t="s">
        <v>4574</v>
      </c>
    </row>
    <row r="744" spans="1:5">
      <c r="A744" s="497" t="s">
        <v>31467</v>
      </c>
      <c r="B744" s="498" t="s">
        <v>31468</v>
      </c>
      <c r="C744" s="499" t="s">
        <v>7</v>
      </c>
      <c r="D744" s="500">
        <v>460.95</v>
      </c>
      <c r="E744" s="57" t="s">
        <v>4574</v>
      </c>
    </row>
    <row r="745" spans="1:5">
      <c r="A745" s="726" t="s">
        <v>31469</v>
      </c>
      <c r="B745" s="726"/>
      <c r="C745" s="726"/>
      <c r="D745" s="496">
        <v>24637.82</v>
      </c>
      <c r="E745" s="57" t="s">
        <v>4574</v>
      </c>
    </row>
    <row r="746" spans="1:5">
      <c r="A746" s="497" t="s">
        <v>31470</v>
      </c>
      <c r="B746" s="498" t="s">
        <v>31471</v>
      </c>
      <c r="C746" s="499" t="s">
        <v>7</v>
      </c>
      <c r="D746" s="500">
        <v>425.4</v>
      </c>
      <c r="E746" s="57" t="s">
        <v>4574</v>
      </c>
    </row>
    <row r="747" spans="1:5">
      <c r="A747" s="497" t="s">
        <v>31472</v>
      </c>
      <c r="B747" s="498" t="s">
        <v>31473</v>
      </c>
      <c r="C747" s="499" t="s">
        <v>7</v>
      </c>
      <c r="D747" s="500">
        <v>388.76</v>
      </c>
      <c r="E747" s="57" t="s">
        <v>4574</v>
      </c>
    </row>
    <row r="748" spans="1:5">
      <c r="A748" s="497" t="s">
        <v>31474</v>
      </c>
      <c r="B748" s="498" t="s">
        <v>31475</v>
      </c>
      <c r="C748" s="499" t="s">
        <v>7</v>
      </c>
      <c r="D748" s="500">
        <v>425.58</v>
      </c>
      <c r="E748" s="57" t="s">
        <v>4574</v>
      </c>
    </row>
    <row r="749" spans="1:5">
      <c r="A749" s="497" t="s">
        <v>31476</v>
      </c>
      <c r="B749" s="498" t="s">
        <v>31477</v>
      </c>
      <c r="C749" s="499" t="s">
        <v>7</v>
      </c>
      <c r="D749" s="500">
        <v>425.74</v>
      </c>
      <c r="E749" s="57" t="s">
        <v>4574</v>
      </c>
    </row>
    <row r="750" spans="1:5">
      <c r="A750" s="497" t="s">
        <v>31478</v>
      </c>
      <c r="B750" s="498" t="s">
        <v>31479</v>
      </c>
      <c r="C750" s="499" t="s">
        <v>7</v>
      </c>
      <c r="D750" s="500">
        <v>389.01</v>
      </c>
      <c r="E750" s="57" t="s">
        <v>4574</v>
      </c>
    </row>
    <row r="751" spans="1:5" ht="15" customHeight="1">
      <c r="A751" s="497" t="s">
        <v>31480</v>
      </c>
      <c r="B751" s="498" t="s">
        <v>31481</v>
      </c>
      <c r="C751" s="499" t="s">
        <v>7</v>
      </c>
      <c r="D751" s="500">
        <v>369.18</v>
      </c>
      <c r="E751" s="57" t="s">
        <v>4574</v>
      </c>
    </row>
    <row r="752" spans="1:5">
      <c r="A752" s="497" t="s">
        <v>31482</v>
      </c>
      <c r="B752" s="498" t="s">
        <v>31483</v>
      </c>
      <c r="C752" s="499" t="s">
        <v>7</v>
      </c>
      <c r="D752" s="500">
        <v>425.91</v>
      </c>
      <c r="E752" s="57" t="s">
        <v>4574</v>
      </c>
    </row>
    <row r="753" spans="1:5">
      <c r="A753" s="497" t="s">
        <v>31484</v>
      </c>
      <c r="B753" s="498" t="s">
        <v>31485</v>
      </c>
      <c r="C753" s="499" t="s">
        <v>7</v>
      </c>
      <c r="D753" s="500">
        <v>426.09</v>
      </c>
      <c r="E753" s="57" t="s">
        <v>4574</v>
      </c>
    </row>
    <row r="754" spans="1:5">
      <c r="A754" s="497" t="s">
        <v>31486</v>
      </c>
      <c r="B754" s="498" t="s">
        <v>31487</v>
      </c>
      <c r="C754" s="499" t="s">
        <v>7</v>
      </c>
      <c r="D754" s="500">
        <v>389.27</v>
      </c>
      <c r="E754" s="57" t="s">
        <v>4574</v>
      </c>
    </row>
    <row r="755" spans="1:5">
      <c r="A755" s="497" t="s">
        <v>31488</v>
      </c>
      <c r="B755" s="498" t="s">
        <v>31489</v>
      </c>
      <c r="C755" s="499" t="s">
        <v>7</v>
      </c>
      <c r="D755" s="500">
        <v>369.38</v>
      </c>
      <c r="E755" s="57" t="s">
        <v>4574</v>
      </c>
    </row>
    <row r="756" spans="1:5">
      <c r="A756" s="497" t="s">
        <v>31490</v>
      </c>
      <c r="B756" s="498" t="s">
        <v>31491</v>
      </c>
      <c r="C756" s="499" t="s">
        <v>7</v>
      </c>
      <c r="D756" s="500">
        <v>353.8</v>
      </c>
      <c r="E756" s="57" t="s">
        <v>4574</v>
      </c>
    </row>
    <row r="757" spans="1:5">
      <c r="A757" s="497" t="s">
        <v>31492</v>
      </c>
      <c r="B757" s="498" t="s">
        <v>31493</v>
      </c>
      <c r="C757" s="499" t="s">
        <v>7</v>
      </c>
      <c r="D757" s="500">
        <v>389.52</v>
      </c>
      <c r="E757" s="57" t="s">
        <v>4574</v>
      </c>
    </row>
    <row r="758" spans="1:5">
      <c r="A758" s="497" t="s">
        <v>31494</v>
      </c>
      <c r="B758" s="498" t="s">
        <v>31495</v>
      </c>
      <c r="C758" s="499" t="s">
        <v>7</v>
      </c>
      <c r="D758" s="500">
        <v>369.59</v>
      </c>
      <c r="E758" s="57" t="s">
        <v>4574</v>
      </c>
    </row>
    <row r="759" spans="1:5">
      <c r="A759" s="497" t="s">
        <v>31496</v>
      </c>
      <c r="B759" s="498" t="s">
        <v>31497</v>
      </c>
      <c r="C759" s="499" t="s">
        <v>7</v>
      </c>
      <c r="D759" s="500">
        <v>353.98</v>
      </c>
      <c r="E759" s="57" t="s">
        <v>4574</v>
      </c>
    </row>
    <row r="760" spans="1:5">
      <c r="A760" s="497" t="s">
        <v>31498</v>
      </c>
      <c r="B760" s="498" t="s">
        <v>31499</v>
      </c>
      <c r="C760" s="499" t="s">
        <v>7</v>
      </c>
      <c r="D760" s="500">
        <v>389.77</v>
      </c>
      <c r="E760" s="57" t="s">
        <v>4574</v>
      </c>
    </row>
    <row r="761" spans="1:5" ht="15" customHeight="1">
      <c r="A761" s="497" t="s">
        <v>31500</v>
      </c>
      <c r="B761" s="498" t="s">
        <v>31501</v>
      </c>
      <c r="C761" s="499" t="s">
        <v>7</v>
      </c>
      <c r="D761" s="500">
        <v>369.8</v>
      </c>
      <c r="E761" s="57" t="s">
        <v>4574</v>
      </c>
    </row>
    <row r="762" spans="1:5">
      <c r="A762" s="497" t="s">
        <v>31502</v>
      </c>
      <c r="B762" s="498" t="s">
        <v>31503</v>
      </c>
      <c r="C762" s="499" t="s">
        <v>7</v>
      </c>
      <c r="D762" s="500">
        <v>354.16</v>
      </c>
      <c r="E762" s="57" t="s">
        <v>4574</v>
      </c>
    </row>
    <row r="763" spans="1:5">
      <c r="A763" s="497" t="s">
        <v>31504</v>
      </c>
      <c r="B763" s="498" t="s">
        <v>31505</v>
      </c>
      <c r="C763" s="499" t="s">
        <v>7</v>
      </c>
      <c r="D763" s="500">
        <v>370.01</v>
      </c>
      <c r="E763" s="57" t="s">
        <v>4574</v>
      </c>
    </row>
    <row r="764" spans="1:5" ht="15" customHeight="1">
      <c r="A764" s="497" t="s">
        <v>31506</v>
      </c>
      <c r="B764" s="498" t="s">
        <v>31507</v>
      </c>
      <c r="C764" s="499" t="s">
        <v>7</v>
      </c>
      <c r="D764" s="500">
        <v>354.33</v>
      </c>
      <c r="E764" s="57" t="s">
        <v>4574</v>
      </c>
    </row>
    <row r="765" spans="1:5" ht="15" customHeight="1">
      <c r="A765" s="497" t="s">
        <v>31508</v>
      </c>
      <c r="B765" s="498" t="s">
        <v>31509</v>
      </c>
      <c r="C765" s="499" t="s">
        <v>7</v>
      </c>
      <c r="D765" s="500">
        <v>354.51</v>
      </c>
      <c r="E765" s="57" t="s">
        <v>4574</v>
      </c>
    </row>
    <row r="766" spans="1:5" ht="15" customHeight="1">
      <c r="A766" s="497" t="s">
        <v>31510</v>
      </c>
      <c r="B766" s="498" t="s">
        <v>31511</v>
      </c>
      <c r="C766" s="499" t="s">
        <v>7</v>
      </c>
      <c r="D766" s="500">
        <v>930.12</v>
      </c>
      <c r="E766" s="57" t="s">
        <v>4574</v>
      </c>
    </row>
    <row r="767" spans="1:5" ht="15" customHeight="1">
      <c r="A767" s="727" t="s">
        <v>31512</v>
      </c>
      <c r="B767" s="728" t="s">
        <v>31513</v>
      </c>
      <c r="C767" s="727" t="s">
        <v>7</v>
      </c>
      <c r="D767" s="731">
        <v>319.07</v>
      </c>
      <c r="E767" s="57" t="s">
        <v>4574</v>
      </c>
    </row>
    <row r="768" spans="1:5" ht="15" customHeight="1">
      <c r="A768" s="727"/>
      <c r="B768" s="728"/>
      <c r="C768" s="727"/>
      <c r="D768" s="731"/>
      <c r="E768" s="57" t="s">
        <v>4574</v>
      </c>
    </row>
    <row r="769" spans="1:5" ht="15" customHeight="1">
      <c r="A769" s="727" t="s">
        <v>31514</v>
      </c>
      <c r="B769" s="728" t="s">
        <v>31515</v>
      </c>
      <c r="C769" s="727" t="s">
        <v>7</v>
      </c>
      <c r="D769" s="731">
        <v>327.63</v>
      </c>
      <c r="E769" s="57" t="s">
        <v>4574</v>
      </c>
    </row>
    <row r="770" spans="1:5" ht="15" customHeight="1">
      <c r="A770" s="727"/>
      <c r="B770" s="728"/>
      <c r="C770" s="727"/>
      <c r="D770" s="731"/>
      <c r="E770" s="57" t="s">
        <v>4574</v>
      </c>
    </row>
    <row r="771" spans="1:5" ht="15" customHeight="1">
      <c r="A771" s="727" t="s">
        <v>31516</v>
      </c>
      <c r="B771" s="728" t="s">
        <v>31517</v>
      </c>
      <c r="C771" s="727" t="s">
        <v>7</v>
      </c>
      <c r="D771" s="731">
        <v>1020.98</v>
      </c>
      <c r="E771" s="57" t="s">
        <v>4574</v>
      </c>
    </row>
    <row r="772" spans="1:5">
      <c r="A772" s="727"/>
      <c r="B772" s="728"/>
      <c r="C772" s="727"/>
      <c r="D772" s="731"/>
      <c r="E772" s="57" t="s">
        <v>4574</v>
      </c>
    </row>
    <row r="773" spans="1:5" ht="15" customHeight="1">
      <c r="A773" s="727" t="s">
        <v>31518</v>
      </c>
      <c r="B773" s="728" t="s">
        <v>31519</v>
      </c>
      <c r="C773" s="727" t="s">
        <v>7</v>
      </c>
      <c r="D773" s="731">
        <v>900.88</v>
      </c>
      <c r="E773" s="57" t="s">
        <v>4574</v>
      </c>
    </row>
    <row r="774" spans="1:5">
      <c r="A774" s="727"/>
      <c r="B774" s="728"/>
      <c r="C774" s="727"/>
      <c r="D774" s="731"/>
      <c r="E774" s="57" t="s">
        <v>4574</v>
      </c>
    </row>
    <row r="775" spans="1:5">
      <c r="A775" s="497" t="s">
        <v>31520</v>
      </c>
      <c r="B775" s="498" t="s">
        <v>31521</v>
      </c>
      <c r="C775" s="499" t="s">
        <v>7</v>
      </c>
      <c r="D775" s="500">
        <v>895.3</v>
      </c>
      <c r="E775" s="57" t="s">
        <v>4574</v>
      </c>
    </row>
    <row r="776" spans="1:5">
      <c r="A776" s="497" t="s">
        <v>31522</v>
      </c>
      <c r="B776" s="498" t="s">
        <v>31523</v>
      </c>
      <c r="C776" s="499" t="s">
        <v>7</v>
      </c>
      <c r="D776" s="500">
        <v>858.84</v>
      </c>
      <c r="E776" s="57" t="s">
        <v>4574</v>
      </c>
    </row>
    <row r="777" spans="1:5">
      <c r="A777" s="497" t="s">
        <v>31524</v>
      </c>
      <c r="B777" s="498" t="s">
        <v>31525</v>
      </c>
      <c r="C777" s="499" t="s">
        <v>7</v>
      </c>
      <c r="D777" s="500">
        <v>791.08</v>
      </c>
      <c r="E777" s="57" t="s">
        <v>4574</v>
      </c>
    </row>
    <row r="778" spans="1:5">
      <c r="A778" s="497" t="s">
        <v>31526</v>
      </c>
      <c r="B778" s="498" t="s">
        <v>31527</v>
      </c>
      <c r="C778" s="499" t="s">
        <v>7</v>
      </c>
      <c r="D778" s="500">
        <v>750.2</v>
      </c>
      <c r="E778" s="57" t="s">
        <v>4574</v>
      </c>
    </row>
    <row r="779" spans="1:5">
      <c r="A779" s="497" t="s">
        <v>31528</v>
      </c>
      <c r="B779" s="498" t="s">
        <v>31529</v>
      </c>
      <c r="C779" s="499" t="s">
        <v>7</v>
      </c>
      <c r="D779" s="500">
        <v>722.76</v>
      </c>
      <c r="E779" s="57" t="s">
        <v>4574</v>
      </c>
    </row>
    <row r="780" spans="1:5" ht="15" customHeight="1">
      <c r="A780" s="497" t="s">
        <v>31530</v>
      </c>
      <c r="B780" s="498" t="s">
        <v>31531</v>
      </c>
      <c r="C780" s="499" t="s">
        <v>7</v>
      </c>
      <c r="D780" s="500">
        <v>703.16</v>
      </c>
      <c r="E780" s="57" t="s">
        <v>4574</v>
      </c>
    </row>
    <row r="781" spans="1:5">
      <c r="A781" s="497" t="s">
        <v>31532</v>
      </c>
      <c r="B781" s="498" t="s">
        <v>31533</v>
      </c>
      <c r="C781" s="499" t="s">
        <v>7</v>
      </c>
      <c r="D781" s="500">
        <v>697.67</v>
      </c>
      <c r="E781" s="57" t="s">
        <v>4574</v>
      </c>
    </row>
    <row r="782" spans="1:5">
      <c r="A782" s="497" t="s">
        <v>31534</v>
      </c>
      <c r="B782" s="498" t="s">
        <v>31535</v>
      </c>
      <c r="C782" s="499" t="s">
        <v>7</v>
      </c>
      <c r="D782" s="500">
        <v>619.54</v>
      </c>
      <c r="E782" s="57" t="s">
        <v>4574</v>
      </c>
    </row>
    <row r="783" spans="1:5">
      <c r="A783" s="497" t="s">
        <v>31536</v>
      </c>
      <c r="B783" s="498" t="s">
        <v>31537</v>
      </c>
      <c r="C783" s="499" t="s">
        <v>7</v>
      </c>
      <c r="D783" s="500">
        <v>551.78</v>
      </c>
      <c r="E783" s="57" t="s">
        <v>4574</v>
      </c>
    </row>
    <row r="784" spans="1:5">
      <c r="A784" s="497" t="s">
        <v>31538</v>
      </c>
      <c r="B784" s="498" t="s">
        <v>31539</v>
      </c>
      <c r="C784" s="499" t="s">
        <v>7</v>
      </c>
      <c r="D784" s="500">
        <v>510.9</v>
      </c>
      <c r="E784" s="57" t="s">
        <v>4574</v>
      </c>
    </row>
    <row r="785" spans="1:5">
      <c r="A785" s="497" t="s">
        <v>31540</v>
      </c>
      <c r="B785" s="498" t="s">
        <v>31541</v>
      </c>
      <c r="C785" s="499" t="s">
        <v>7</v>
      </c>
      <c r="D785" s="500">
        <v>717.52</v>
      </c>
      <c r="E785" s="57" t="s">
        <v>4574</v>
      </c>
    </row>
    <row r="786" spans="1:5">
      <c r="A786" s="497" t="s">
        <v>31542</v>
      </c>
      <c r="B786" s="498" t="s">
        <v>31543</v>
      </c>
      <c r="C786" s="499" t="s">
        <v>7</v>
      </c>
      <c r="D786" s="500">
        <v>640.76</v>
      </c>
      <c r="E786" s="57" t="s">
        <v>4574</v>
      </c>
    </row>
    <row r="787" spans="1:5">
      <c r="A787" s="497" t="s">
        <v>31544</v>
      </c>
      <c r="B787" s="498" t="s">
        <v>31545</v>
      </c>
      <c r="C787" s="499" t="s">
        <v>7</v>
      </c>
      <c r="D787" s="500">
        <v>587.87</v>
      </c>
      <c r="E787" s="57" t="s">
        <v>4574</v>
      </c>
    </row>
    <row r="788" spans="1:5">
      <c r="A788" s="497" t="s">
        <v>31546</v>
      </c>
      <c r="B788" s="498" t="s">
        <v>31547</v>
      </c>
      <c r="C788" s="499" t="s">
        <v>7</v>
      </c>
      <c r="D788" s="500">
        <v>549.19000000000005</v>
      </c>
      <c r="E788" s="57" t="s">
        <v>4574</v>
      </c>
    </row>
    <row r="789" spans="1:5">
      <c r="A789" s="497" t="s">
        <v>31548</v>
      </c>
      <c r="B789" s="498" t="s">
        <v>31549</v>
      </c>
      <c r="C789" s="499" t="s">
        <v>7</v>
      </c>
      <c r="D789" s="500">
        <v>509.74</v>
      </c>
      <c r="E789" s="57" t="s">
        <v>4574</v>
      </c>
    </row>
    <row r="790" spans="1:5">
      <c r="A790" s="497" t="s">
        <v>31550</v>
      </c>
      <c r="B790" s="498" t="s">
        <v>31551</v>
      </c>
      <c r="C790" s="499" t="s">
        <v>7</v>
      </c>
      <c r="D790" s="500">
        <v>441.98</v>
      </c>
      <c r="E790" s="57" t="s">
        <v>4574</v>
      </c>
    </row>
    <row r="791" spans="1:5">
      <c r="A791" s="497" t="s">
        <v>31552</v>
      </c>
      <c r="B791" s="498" t="s">
        <v>31553</v>
      </c>
      <c r="C791" s="499" t="s">
        <v>7</v>
      </c>
      <c r="D791" s="500">
        <v>401.1</v>
      </c>
      <c r="E791" s="57" t="s">
        <v>4574</v>
      </c>
    </row>
    <row r="792" spans="1:5">
      <c r="A792" s="497" t="s">
        <v>31554</v>
      </c>
      <c r="B792" s="498" t="s">
        <v>31555</v>
      </c>
      <c r="C792" s="499" t="s">
        <v>7</v>
      </c>
      <c r="D792" s="500">
        <v>373.66</v>
      </c>
      <c r="E792" s="57" t="s">
        <v>4574</v>
      </c>
    </row>
    <row r="793" spans="1:5">
      <c r="A793" s="497" t="s">
        <v>31556</v>
      </c>
      <c r="B793" s="498" t="s">
        <v>31557</v>
      </c>
      <c r="C793" s="499" t="s">
        <v>7</v>
      </c>
      <c r="D793" s="500">
        <v>354.06</v>
      </c>
      <c r="E793" s="57" t="s">
        <v>4574</v>
      </c>
    </row>
    <row r="794" spans="1:5">
      <c r="A794" s="497" t="s">
        <v>31558</v>
      </c>
      <c r="B794" s="498" t="s">
        <v>31559</v>
      </c>
      <c r="C794" s="499" t="s">
        <v>7</v>
      </c>
      <c r="D794" s="500">
        <v>436.86</v>
      </c>
      <c r="E794" s="57" t="s">
        <v>4574</v>
      </c>
    </row>
    <row r="795" spans="1:5">
      <c r="A795" s="497" t="s">
        <v>31560</v>
      </c>
      <c r="B795" s="498" t="s">
        <v>31561</v>
      </c>
      <c r="C795" s="499" t="s">
        <v>7</v>
      </c>
      <c r="D795" s="500">
        <v>369.1</v>
      </c>
      <c r="E795" s="57" t="s">
        <v>4574</v>
      </c>
    </row>
    <row r="796" spans="1:5">
      <c r="A796" s="497" t="s">
        <v>31562</v>
      </c>
      <c r="B796" s="498" t="s">
        <v>31563</v>
      </c>
      <c r="C796" s="499" t="s">
        <v>7</v>
      </c>
      <c r="D796" s="500">
        <v>389.88</v>
      </c>
      <c r="E796" s="57" t="s">
        <v>4574</v>
      </c>
    </row>
    <row r="797" spans="1:5" ht="15" customHeight="1">
      <c r="A797" s="497" t="s">
        <v>31564</v>
      </c>
      <c r="B797" s="498" t="s">
        <v>31565</v>
      </c>
      <c r="C797" s="499" t="s">
        <v>7</v>
      </c>
      <c r="D797" s="500">
        <v>354.24</v>
      </c>
      <c r="E797" s="57" t="s">
        <v>4574</v>
      </c>
    </row>
    <row r="798" spans="1:5">
      <c r="A798" s="497" t="s">
        <v>31566</v>
      </c>
      <c r="B798" s="498" t="s">
        <v>31567</v>
      </c>
      <c r="C798" s="499" t="s">
        <v>7</v>
      </c>
      <c r="D798" s="500">
        <v>218.16</v>
      </c>
      <c r="E798" s="57" t="s">
        <v>4574</v>
      </c>
    </row>
    <row r="799" spans="1:5" ht="15" customHeight="1">
      <c r="A799" s="726" t="s">
        <v>31568</v>
      </c>
      <c r="B799" s="726"/>
      <c r="C799" s="726"/>
      <c r="D799" s="496">
        <v>4762.6400000000003</v>
      </c>
      <c r="E799" s="57" t="s">
        <v>4574</v>
      </c>
    </row>
    <row r="800" spans="1:5" ht="15" customHeight="1">
      <c r="A800" s="727" t="s">
        <v>31569</v>
      </c>
      <c r="B800" s="728" t="s">
        <v>31570</v>
      </c>
      <c r="C800" s="727" t="s">
        <v>7</v>
      </c>
      <c r="D800" s="731">
        <v>484.38</v>
      </c>
      <c r="E800" s="57" t="s">
        <v>4574</v>
      </c>
    </row>
    <row r="801" spans="1:5" ht="15" customHeight="1">
      <c r="A801" s="727"/>
      <c r="B801" s="728"/>
      <c r="C801" s="727"/>
      <c r="D801" s="731"/>
      <c r="E801" s="57" t="s">
        <v>4574</v>
      </c>
    </row>
    <row r="802" spans="1:5" ht="15" customHeight="1">
      <c r="A802" s="727" t="s">
        <v>31571</v>
      </c>
      <c r="B802" s="728" t="s">
        <v>31572</v>
      </c>
      <c r="C802" s="727" t="s">
        <v>7</v>
      </c>
      <c r="D802" s="731">
        <v>560.88</v>
      </c>
      <c r="E802" s="57" t="s">
        <v>4574</v>
      </c>
    </row>
    <row r="803" spans="1:5">
      <c r="A803" s="727"/>
      <c r="B803" s="728"/>
      <c r="C803" s="727"/>
      <c r="D803" s="731"/>
      <c r="E803" s="57" t="s">
        <v>4574</v>
      </c>
    </row>
    <row r="804" spans="1:5" ht="15" customHeight="1">
      <c r="A804" s="727" t="s">
        <v>31573</v>
      </c>
      <c r="B804" s="728" t="s">
        <v>31574</v>
      </c>
      <c r="C804" s="727" t="s">
        <v>7</v>
      </c>
      <c r="D804" s="731">
        <v>493.78</v>
      </c>
      <c r="E804" s="57" t="s">
        <v>4574</v>
      </c>
    </row>
    <row r="805" spans="1:5">
      <c r="A805" s="727"/>
      <c r="B805" s="728"/>
      <c r="C805" s="727"/>
      <c r="D805" s="731"/>
      <c r="E805" s="57" t="s">
        <v>4574</v>
      </c>
    </row>
    <row r="806" spans="1:5">
      <c r="A806" s="497" t="s">
        <v>31575</v>
      </c>
      <c r="B806" s="498" t="s">
        <v>31576</v>
      </c>
      <c r="C806" s="499" t="s">
        <v>7</v>
      </c>
      <c r="D806" s="500">
        <v>888.64</v>
      </c>
      <c r="E806" s="57" t="s">
        <v>4574</v>
      </c>
    </row>
    <row r="807" spans="1:5">
      <c r="A807" s="497" t="s">
        <v>31577</v>
      </c>
      <c r="B807" s="498" t="s">
        <v>31578</v>
      </c>
      <c r="C807" s="499" t="s">
        <v>7</v>
      </c>
      <c r="D807" s="500">
        <v>642.17999999999995</v>
      </c>
      <c r="E807" s="57" t="s">
        <v>4574</v>
      </c>
    </row>
    <row r="808" spans="1:5">
      <c r="A808" s="497" t="s">
        <v>31579</v>
      </c>
      <c r="B808" s="498" t="s">
        <v>31580</v>
      </c>
      <c r="C808" s="499" t="s">
        <v>7</v>
      </c>
      <c r="D808" s="500">
        <v>539.70000000000005</v>
      </c>
      <c r="E808" s="57" t="s">
        <v>4574</v>
      </c>
    </row>
    <row r="809" spans="1:5" ht="15" customHeight="1">
      <c r="A809" s="497" t="s">
        <v>31581</v>
      </c>
      <c r="B809" s="498" t="s">
        <v>31582</v>
      </c>
      <c r="C809" s="499" t="s">
        <v>7</v>
      </c>
      <c r="D809" s="500">
        <v>506.5</v>
      </c>
      <c r="E809" s="57" t="s">
        <v>4574</v>
      </c>
    </row>
    <row r="810" spans="1:5">
      <c r="A810" s="497" t="s">
        <v>31583</v>
      </c>
      <c r="B810" s="498" t="s">
        <v>31584</v>
      </c>
      <c r="C810" s="499" t="s">
        <v>7</v>
      </c>
      <c r="D810" s="500">
        <v>646.58000000000004</v>
      </c>
      <c r="E810" s="57" t="s">
        <v>4574</v>
      </c>
    </row>
    <row r="811" spans="1:5" ht="15" customHeight="1">
      <c r="A811" s="726" t="s">
        <v>31585</v>
      </c>
      <c r="B811" s="726"/>
      <c r="C811" s="726"/>
      <c r="D811" s="496">
        <v>20.81</v>
      </c>
      <c r="E811" s="57" t="s">
        <v>4574</v>
      </c>
    </row>
    <row r="812" spans="1:5">
      <c r="A812" s="497" t="s">
        <v>31586</v>
      </c>
      <c r="B812" s="498" t="s">
        <v>31587</v>
      </c>
      <c r="C812" s="499" t="s">
        <v>5</v>
      </c>
      <c r="D812" s="500">
        <v>4.47</v>
      </c>
      <c r="E812" s="57" t="s">
        <v>4574</v>
      </c>
    </row>
    <row r="813" spans="1:5">
      <c r="A813" s="497" t="s">
        <v>31588</v>
      </c>
      <c r="B813" s="498" t="s">
        <v>31589</v>
      </c>
      <c r="C813" s="499" t="s">
        <v>5</v>
      </c>
      <c r="D813" s="500">
        <v>4.47</v>
      </c>
      <c r="E813" s="57" t="s">
        <v>4574</v>
      </c>
    </row>
    <row r="814" spans="1:5" ht="15" customHeight="1">
      <c r="A814" s="497" t="s">
        <v>31590</v>
      </c>
      <c r="B814" s="498" t="s">
        <v>31591</v>
      </c>
      <c r="C814" s="499" t="s">
        <v>5</v>
      </c>
      <c r="D814" s="500">
        <v>11.17</v>
      </c>
      <c r="E814" s="57" t="s">
        <v>4574</v>
      </c>
    </row>
    <row r="815" spans="1:5" ht="15" customHeight="1">
      <c r="A815" s="497" t="s">
        <v>31592</v>
      </c>
      <c r="B815" s="498" t="s">
        <v>31593</v>
      </c>
      <c r="C815" s="499" t="s">
        <v>4</v>
      </c>
      <c r="D815" s="500">
        <v>0.7</v>
      </c>
      <c r="E815" s="57" t="s">
        <v>4574</v>
      </c>
    </row>
    <row r="816" spans="1:5">
      <c r="A816" s="726" t="s">
        <v>31594</v>
      </c>
      <c r="B816" s="726"/>
      <c r="C816" s="726"/>
      <c r="D816" s="496">
        <v>138372.82999999999</v>
      </c>
      <c r="E816" s="57" t="s">
        <v>4574</v>
      </c>
    </row>
    <row r="817" spans="1:5">
      <c r="A817" s="726" t="s">
        <v>31595</v>
      </c>
      <c r="B817" s="726"/>
      <c r="C817" s="726"/>
      <c r="D817" s="496">
        <v>14234.6</v>
      </c>
      <c r="E817" s="57" t="s">
        <v>4574</v>
      </c>
    </row>
    <row r="818" spans="1:5">
      <c r="A818" s="497" t="s">
        <v>31596</v>
      </c>
      <c r="B818" s="498" t="s">
        <v>31597</v>
      </c>
      <c r="C818" s="499" t="s">
        <v>7</v>
      </c>
      <c r="D818" s="500">
        <v>1724.27</v>
      </c>
      <c r="E818" s="57" t="s">
        <v>4574</v>
      </c>
    </row>
    <row r="819" spans="1:5">
      <c r="A819" s="497" t="s">
        <v>31598</v>
      </c>
      <c r="B819" s="498" t="s">
        <v>31599</v>
      </c>
      <c r="C819" s="499" t="s">
        <v>1</v>
      </c>
      <c r="D819" s="500">
        <v>2393.44</v>
      </c>
      <c r="E819" s="57" t="s">
        <v>4574</v>
      </c>
    </row>
    <row r="820" spans="1:5" ht="15" customHeight="1">
      <c r="A820" s="497" t="s">
        <v>31600</v>
      </c>
      <c r="B820" s="498" t="s">
        <v>31601</v>
      </c>
      <c r="C820" s="499" t="s">
        <v>1</v>
      </c>
      <c r="D820" s="500">
        <v>2867.23</v>
      </c>
      <c r="E820" s="57" t="s">
        <v>4574</v>
      </c>
    </row>
    <row r="821" spans="1:5">
      <c r="A821" s="497" t="s">
        <v>31602</v>
      </c>
      <c r="B821" s="498" t="s">
        <v>31603</v>
      </c>
      <c r="C821" s="499" t="s">
        <v>1</v>
      </c>
      <c r="D821" s="500">
        <v>3346.06</v>
      </c>
      <c r="E821" s="57" t="s">
        <v>4574</v>
      </c>
    </row>
    <row r="822" spans="1:5">
      <c r="A822" s="497" t="s">
        <v>31604</v>
      </c>
      <c r="B822" s="498" t="s">
        <v>31605</v>
      </c>
      <c r="C822" s="499" t="s">
        <v>7</v>
      </c>
      <c r="D822" s="500">
        <v>520.79999999999995</v>
      </c>
      <c r="E822" s="57" t="s">
        <v>4574</v>
      </c>
    </row>
    <row r="823" spans="1:5">
      <c r="A823" s="497" t="s">
        <v>31606</v>
      </c>
      <c r="B823" s="498" t="s">
        <v>31607</v>
      </c>
      <c r="C823" s="499" t="s">
        <v>7</v>
      </c>
      <c r="D823" s="500">
        <v>475.25</v>
      </c>
      <c r="E823" s="57" t="s">
        <v>4574</v>
      </c>
    </row>
    <row r="824" spans="1:5">
      <c r="A824" s="497" t="s">
        <v>31608</v>
      </c>
      <c r="B824" s="498" t="s">
        <v>31609</v>
      </c>
      <c r="C824" s="499" t="s">
        <v>7</v>
      </c>
      <c r="D824" s="500">
        <v>526.88</v>
      </c>
      <c r="E824" s="57" t="s">
        <v>4574</v>
      </c>
    </row>
    <row r="825" spans="1:5" ht="15" customHeight="1">
      <c r="A825" s="497" t="s">
        <v>31610</v>
      </c>
      <c r="B825" s="498" t="s">
        <v>31611</v>
      </c>
      <c r="C825" s="499" t="s">
        <v>7</v>
      </c>
      <c r="D825" s="500">
        <v>480.34</v>
      </c>
      <c r="E825" s="57" t="s">
        <v>4574</v>
      </c>
    </row>
    <row r="826" spans="1:5">
      <c r="A826" s="497" t="s">
        <v>31612</v>
      </c>
      <c r="B826" s="498" t="s">
        <v>31613</v>
      </c>
      <c r="C826" s="499" t="s">
        <v>7</v>
      </c>
      <c r="D826" s="500">
        <v>539.01</v>
      </c>
      <c r="E826" s="57" t="s">
        <v>4574</v>
      </c>
    </row>
    <row r="827" spans="1:5" ht="15" customHeight="1">
      <c r="A827" s="497" t="s">
        <v>31614</v>
      </c>
      <c r="B827" s="498" t="s">
        <v>31615</v>
      </c>
      <c r="C827" s="499" t="s">
        <v>7</v>
      </c>
      <c r="D827" s="500">
        <v>489.93</v>
      </c>
      <c r="E827" s="57" t="s">
        <v>4574</v>
      </c>
    </row>
    <row r="828" spans="1:5" ht="15" customHeight="1">
      <c r="A828" s="497" t="s">
        <v>31616</v>
      </c>
      <c r="B828" s="498" t="s">
        <v>31617</v>
      </c>
      <c r="C828" s="499" t="s">
        <v>7</v>
      </c>
      <c r="D828" s="500">
        <v>429.5</v>
      </c>
      <c r="E828" s="57" t="s">
        <v>4574</v>
      </c>
    </row>
    <row r="829" spans="1:5">
      <c r="A829" s="497" t="s">
        <v>31618</v>
      </c>
      <c r="B829" s="498" t="s">
        <v>31619</v>
      </c>
      <c r="C829" s="499" t="s">
        <v>7</v>
      </c>
      <c r="D829" s="500">
        <v>441.89</v>
      </c>
      <c r="E829" s="57" t="s">
        <v>4574</v>
      </c>
    </row>
    <row r="830" spans="1:5" ht="15" customHeight="1">
      <c r="A830" s="726" t="s">
        <v>31620</v>
      </c>
      <c r="B830" s="726"/>
      <c r="C830" s="726"/>
      <c r="D830" s="496">
        <v>26784.9</v>
      </c>
      <c r="E830" s="57" t="s">
        <v>4574</v>
      </c>
    </row>
    <row r="831" spans="1:5">
      <c r="A831" s="497" t="s">
        <v>31621</v>
      </c>
      <c r="B831" s="498" t="s">
        <v>31622</v>
      </c>
      <c r="C831" s="499" t="s">
        <v>7</v>
      </c>
      <c r="D831" s="500">
        <v>2033.14</v>
      </c>
      <c r="E831" s="57" t="s">
        <v>4574</v>
      </c>
    </row>
    <row r="832" spans="1:5" ht="15" customHeight="1">
      <c r="A832" s="497" t="s">
        <v>31623</v>
      </c>
      <c r="B832" s="498" t="s">
        <v>31624</v>
      </c>
      <c r="C832" s="499" t="s">
        <v>7</v>
      </c>
      <c r="D832" s="500">
        <v>2105.7800000000002</v>
      </c>
      <c r="E832" s="57" t="s">
        <v>4574</v>
      </c>
    </row>
    <row r="833" spans="1:5" ht="15" customHeight="1">
      <c r="A833" s="727" t="s">
        <v>31625</v>
      </c>
      <c r="B833" s="728" t="s">
        <v>31626</v>
      </c>
      <c r="C833" s="727" t="s">
        <v>1</v>
      </c>
      <c r="D833" s="731">
        <v>2727.78</v>
      </c>
      <c r="E833" s="57" t="s">
        <v>4574</v>
      </c>
    </row>
    <row r="834" spans="1:5" ht="15" customHeight="1">
      <c r="A834" s="727"/>
      <c r="B834" s="728"/>
      <c r="C834" s="727"/>
      <c r="D834" s="731"/>
      <c r="E834" s="57" t="s">
        <v>4574</v>
      </c>
    </row>
    <row r="835" spans="1:5" ht="15" customHeight="1">
      <c r="A835" s="727" t="s">
        <v>31627</v>
      </c>
      <c r="B835" s="728" t="s">
        <v>31628</v>
      </c>
      <c r="C835" s="727" t="s">
        <v>1</v>
      </c>
      <c r="D835" s="731">
        <v>2796.45</v>
      </c>
      <c r="E835" s="57" t="s">
        <v>4574</v>
      </c>
    </row>
    <row r="836" spans="1:5" ht="15" customHeight="1">
      <c r="A836" s="727"/>
      <c r="B836" s="728"/>
      <c r="C836" s="727"/>
      <c r="D836" s="731"/>
      <c r="E836" s="57" t="s">
        <v>4574</v>
      </c>
    </row>
    <row r="837" spans="1:5" ht="15" customHeight="1">
      <c r="A837" s="727" t="s">
        <v>31629</v>
      </c>
      <c r="B837" s="728" t="s">
        <v>31630</v>
      </c>
      <c r="C837" s="727" t="s">
        <v>1</v>
      </c>
      <c r="D837" s="731">
        <v>3283.7</v>
      </c>
      <c r="E837" s="57" t="s">
        <v>4574</v>
      </c>
    </row>
    <row r="838" spans="1:5" ht="15" customHeight="1">
      <c r="A838" s="727"/>
      <c r="B838" s="728"/>
      <c r="C838" s="727"/>
      <c r="D838" s="731"/>
      <c r="E838" s="57" t="s">
        <v>4574</v>
      </c>
    </row>
    <row r="839" spans="1:5" ht="15" customHeight="1">
      <c r="A839" s="727" t="s">
        <v>31631</v>
      </c>
      <c r="B839" s="728" t="s">
        <v>31632</v>
      </c>
      <c r="C839" s="727" t="s">
        <v>1</v>
      </c>
      <c r="D839" s="731">
        <v>3382.31</v>
      </c>
      <c r="E839" s="57" t="s">
        <v>4574</v>
      </c>
    </row>
    <row r="840" spans="1:5" ht="15" customHeight="1">
      <c r="A840" s="727"/>
      <c r="B840" s="728"/>
      <c r="C840" s="727"/>
      <c r="D840" s="731"/>
      <c r="E840" s="57" t="s">
        <v>4574</v>
      </c>
    </row>
    <row r="841" spans="1:5" ht="15" customHeight="1">
      <c r="A841" s="727" t="s">
        <v>31633</v>
      </c>
      <c r="B841" s="728" t="s">
        <v>31634</v>
      </c>
      <c r="C841" s="727" t="s">
        <v>1</v>
      </c>
      <c r="D841" s="731">
        <v>3804.2</v>
      </c>
      <c r="E841" s="57" t="s">
        <v>4574</v>
      </c>
    </row>
    <row r="842" spans="1:5" ht="15" customHeight="1">
      <c r="A842" s="727"/>
      <c r="B842" s="728"/>
      <c r="C842" s="727"/>
      <c r="D842" s="731"/>
      <c r="E842" s="57" t="s">
        <v>4574</v>
      </c>
    </row>
    <row r="843" spans="1:5" ht="15" customHeight="1">
      <c r="A843" s="727" t="s">
        <v>31635</v>
      </c>
      <c r="B843" s="728" t="s">
        <v>31636</v>
      </c>
      <c r="C843" s="727" t="s">
        <v>1</v>
      </c>
      <c r="D843" s="731">
        <v>4004.01</v>
      </c>
      <c r="E843" s="57" t="s">
        <v>4574</v>
      </c>
    </row>
    <row r="844" spans="1:5" ht="15" customHeight="1">
      <c r="A844" s="727"/>
      <c r="B844" s="728"/>
      <c r="C844" s="727"/>
      <c r="D844" s="731"/>
      <c r="E844" s="57" t="s">
        <v>4574</v>
      </c>
    </row>
    <row r="845" spans="1:5" ht="15" customHeight="1">
      <c r="A845" s="727" t="s">
        <v>31637</v>
      </c>
      <c r="B845" s="728" t="s">
        <v>31638</v>
      </c>
      <c r="C845" s="727" t="s">
        <v>1</v>
      </c>
      <c r="D845" s="731">
        <v>1668.15</v>
      </c>
      <c r="E845" s="57" t="s">
        <v>4574</v>
      </c>
    </row>
    <row r="846" spans="1:5">
      <c r="A846" s="727"/>
      <c r="B846" s="728"/>
      <c r="C846" s="727"/>
      <c r="D846" s="731"/>
      <c r="E846" s="57" t="s">
        <v>4574</v>
      </c>
    </row>
    <row r="847" spans="1:5">
      <c r="A847" s="497" t="s">
        <v>31639</v>
      </c>
      <c r="B847" s="498" t="s">
        <v>31640</v>
      </c>
      <c r="C847" s="499" t="s">
        <v>7</v>
      </c>
      <c r="D847" s="500">
        <v>979.38</v>
      </c>
      <c r="E847" s="57" t="s">
        <v>4574</v>
      </c>
    </row>
    <row r="848" spans="1:5">
      <c r="A848" s="726" t="s">
        <v>31641</v>
      </c>
      <c r="B848" s="726"/>
      <c r="C848" s="726"/>
      <c r="D848" s="496">
        <v>3756.19</v>
      </c>
      <c r="E848" s="57" t="s">
        <v>4574</v>
      </c>
    </row>
    <row r="849" spans="1:5">
      <c r="A849" s="497" t="s">
        <v>31642</v>
      </c>
      <c r="B849" s="498" t="s">
        <v>31643</v>
      </c>
      <c r="C849" s="499" t="s">
        <v>1</v>
      </c>
      <c r="D849" s="500">
        <v>1.3</v>
      </c>
      <c r="E849" s="57" t="s">
        <v>4574</v>
      </c>
    </row>
    <row r="850" spans="1:5">
      <c r="A850" s="497" t="s">
        <v>31644</v>
      </c>
      <c r="B850" s="498" t="s">
        <v>31645</v>
      </c>
      <c r="C850" s="499" t="s">
        <v>1</v>
      </c>
      <c r="D850" s="500">
        <v>1.49</v>
      </c>
      <c r="E850" s="57" t="s">
        <v>4574</v>
      </c>
    </row>
    <row r="851" spans="1:5">
      <c r="A851" s="497" t="s">
        <v>31646</v>
      </c>
      <c r="B851" s="498" t="s">
        <v>31647</v>
      </c>
      <c r="C851" s="499" t="s">
        <v>1</v>
      </c>
      <c r="D851" s="500">
        <v>1.72</v>
      </c>
      <c r="E851" s="57" t="s">
        <v>4574</v>
      </c>
    </row>
    <row r="852" spans="1:5">
      <c r="A852" s="497" t="s">
        <v>31648</v>
      </c>
      <c r="B852" s="498" t="s">
        <v>31649</v>
      </c>
      <c r="C852" s="499" t="s">
        <v>1</v>
      </c>
      <c r="D852" s="500">
        <v>2.34</v>
      </c>
      <c r="E852" s="57" t="s">
        <v>4574</v>
      </c>
    </row>
    <row r="853" spans="1:5">
      <c r="A853" s="497" t="s">
        <v>31650</v>
      </c>
      <c r="B853" s="498" t="s">
        <v>31651</v>
      </c>
      <c r="C853" s="499" t="s">
        <v>3</v>
      </c>
      <c r="D853" s="500">
        <v>32.15</v>
      </c>
      <c r="E853" s="57" t="s">
        <v>4574</v>
      </c>
    </row>
    <row r="854" spans="1:5" ht="15" customHeight="1">
      <c r="A854" s="497" t="s">
        <v>31652</v>
      </c>
      <c r="B854" s="498" t="s">
        <v>31653</v>
      </c>
      <c r="C854" s="499" t="s">
        <v>3</v>
      </c>
      <c r="D854" s="500">
        <v>38.57</v>
      </c>
      <c r="E854" s="57" t="s">
        <v>4574</v>
      </c>
    </row>
    <row r="855" spans="1:5">
      <c r="A855" s="497" t="s">
        <v>31654</v>
      </c>
      <c r="B855" s="498" t="s">
        <v>31655</v>
      </c>
      <c r="C855" s="499" t="s">
        <v>3</v>
      </c>
      <c r="D855" s="500">
        <v>58.75</v>
      </c>
      <c r="E855" s="57" t="s">
        <v>4574</v>
      </c>
    </row>
    <row r="856" spans="1:5">
      <c r="A856" s="497" t="s">
        <v>31656</v>
      </c>
      <c r="B856" s="498" t="s">
        <v>31657</v>
      </c>
      <c r="C856" s="499" t="s">
        <v>3</v>
      </c>
      <c r="D856" s="500">
        <v>70.23</v>
      </c>
      <c r="E856" s="57" t="s">
        <v>4574</v>
      </c>
    </row>
    <row r="857" spans="1:5" ht="15" customHeight="1">
      <c r="A857" s="497" t="s">
        <v>31658</v>
      </c>
      <c r="B857" s="498" t="s">
        <v>31659</v>
      </c>
      <c r="C857" s="499" t="s">
        <v>1</v>
      </c>
      <c r="D857" s="500">
        <v>64.88</v>
      </c>
      <c r="E857" s="57" t="s">
        <v>4574</v>
      </c>
    </row>
    <row r="858" spans="1:5">
      <c r="A858" s="497" t="s">
        <v>31660</v>
      </c>
      <c r="B858" s="498" t="s">
        <v>31661</v>
      </c>
      <c r="C858" s="499" t="s">
        <v>1</v>
      </c>
      <c r="D858" s="500">
        <v>84.89</v>
      </c>
      <c r="E858" s="57" t="s">
        <v>4574</v>
      </c>
    </row>
    <row r="859" spans="1:5" ht="15" customHeight="1">
      <c r="A859" s="497" t="s">
        <v>31662</v>
      </c>
      <c r="B859" s="498" t="s">
        <v>31663</v>
      </c>
      <c r="C859" s="499" t="s">
        <v>1</v>
      </c>
      <c r="D859" s="500">
        <v>83.06</v>
      </c>
      <c r="E859" s="57" t="s">
        <v>4574</v>
      </c>
    </row>
    <row r="860" spans="1:5">
      <c r="A860" s="497" t="s">
        <v>31664</v>
      </c>
      <c r="B860" s="498" t="s">
        <v>31665</v>
      </c>
      <c r="C860" s="499" t="s">
        <v>1</v>
      </c>
      <c r="D860" s="500">
        <v>103.06</v>
      </c>
      <c r="E860" s="57" t="s">
        <v>4574</v>
      </c>
    </row>
    <row r="861" spans="1:5">
      <c r="A861" s="497" t="s">
        <v>31666</v>
      </c>
      <c r="B861" s="498" t="s">
        <v>31667</v>
      </c>
      <c r="C861" s="499" t="s">
        <v>1</v>
      </c>
      <c r="D861" s="500">
        <v>174.84</v>
      </c>
      <c r="E861" s="57" t="s">
        <v>4574</v>
      </c>
    </row>
    <row r="862" spans="1:5">
      <c r="A862" s="497" t="s">
        <v>31668</v>
      </c>
      <c r="B862" s="498" t="s">
        <v>31669</v>
      </c>
      <c r="C862" s="499" t="s">
        <v>1</v>
      </c>
      <c r="D862" s="500">
        <v>213.42</v>
      </c>
      <c r="E862" s="57" t="s">
        <v>4574</v>
      </c>
    </row>
    <row r="863" spans="1:5">
      <c r="A863" s="497" t="s">
        <v>31670</v>
      </c>
      <c r="B863" s="498" t="s">
        <v>31671</v>
      </c>
      <c r="C863" s="499" t="s">
        <v>1</v>
      </c>
      <c r="D863" s="500">
        <v>263.93</v>
      </c>
      <c r="E863" s="57" t="s">
        <v>4574</v>
      </c>
    </row>
    <row r="864" spans="1:5">
      <c r="A864" s="497" t="s">
        <v>31672</v>
      </c>
      <c r="B864" s="498" t="s">
        <v>31673</v>
      </c>
      <c r="C864" s="499" t="s">
        <v>1</v>
      </c>
      <c r="D864" s="500">
        <v>291.39</v>
      </c>
      <c r="E864" s="57" t="s">
        <v>4574</v>
      </c>
    </row>
    <row r="865" spans="1:5">
      <c r="A865" s="497" t="s">
        <v>31674</v>
      </c>
      <c r="B865" s="498" t="s">
        <v>31675</v>
      </c>
      <c r="C865" s="499" t="s">
        <v>1</v>
      </c>
      <c r="D865" s="500">
        <v>319.89999999999998</v>
      </c>
      <c r="E865" s="57" t="s">
        <v>4574</v>
      </c>
    </row>
    <row r="866" spans="1:5">
      <c r="A866" s="497" t="s">
        <v>31676</v>
      </c>
      <c r="B866" s="498" t="s">
        <v>31677</v>
      </c>
      <c r="C866" s="499" t="s">
        <v>1</v>
      </c>
      <c r="D866" s="500">
        <v>433.41</v>
      </c>
      <c r="E866" s="57" t="s">
        <v>4574</v>
      </c>
    </row>
    <row r="867" spans="1:5">
      <c r="A867" s="497" t="s">
        <v>31678</v>
      </c>
      <c r="B867" s="498" t="s">
        <v>31679</v>
      </c>
      <c r="C867" s="499" t="s">
        <v>1</v>
      </c>
      <c r="D867" s="500">
        <v>497.95</v>
      </c>
      <c r="E867" s="57" t="s">
        <v>4574</v>
      </c>
    </row>
    <row r="868" spans="1:5">
      <c r="A868" s="497" t="s">
        <v>31680</v>
      </c>
      <c r="B868" s="498" t="s">
        <v>31681</v>
      </c>
      <c r="C868" s="499" t="s">
        <v>1</v>
      </c>
      <c r="D868" s="500">
        <v>535.27</v>
      </c>
      <c r="E868" s="57" t="s">
        <v>4574</v>
      </c>
    </row>
    <row r="869" spans="1:5">
      <c r="A869" s="497" t="s">
        <v>31682</v>
      </c>
      <c r="B869" s="498" t="s">
        <v>31683</v>
      </c>
      <c r="C869" s="499" t="s">
        <v>4</v>
      </c>
      <c r="D869" s="500">
        <v>10.55</v>
      </c>
      <c r="E869" s="57" t="s">
        <v>4574</v>
      </c>
    </row>
    <row r="870" spans="1:5">
      <c r="A870" s="497" t="s">
        <v>31684</v>
      </c>
      <c r="B870" s="498" t="s">
        <v>31685</v>
      </c>
      <c r="C870" s="499" t="s">
        <v>3</v>
      </c>
      <c r="D870" s="500">
        <v>190.38</v>
      </c>
      <c r="E870" s="57" t="s">
        <v>4574</v>
      </c>
    </row>
    <row r="871" spans="1:5">
      <c r="A871" s="497" t="s">
        <v>31686</v>
      </c>
      <c r="B871" s="498" t="s">
        <v>31687</v>
      </c>
      <c r="C871" s="499" t="s">
        <v>1</v>
      </c>
      <c r="D871" s="500">
        <v>26.72</v>
      </c>
      <c r="E871" s="57" t="s">
        <v>4574</v>
      </c>
    </row>
    <row r="872" spans="1:5">
      <c r="A872" s="497" t="s">
        <v>31688</v>
      </c>
      <c r="B872" s="498" t="s">
        <v>31689</v>
      </c>
      <c r="C872" s="499" t="s">
        <v>1</v>
      </c>
      <c r="D872" s="500">
        <v>25.35</v>
      </c>
      <c r="E872" s="57" t="s">
        <v>4574</v>
      </c>
    </row>
    <row r="873" spans="1:5">
      <c r="A873" s="497" t="s">
        <v>31690</v>
      </c>
      <c r="B873" s="498" t="s">
        <v>31691</v>
      </c>
      <c r="C873" s="499" t="s">
        <v>1</v>
      </c>
      <c r="D873" s="500">
        <v>44.77</v>
      </c>
      <c r="E873" s="57" t="s">
        <v>4574</v>
      </c>
    </row>
    <row r="874" spans="1:5" ht="15" customHeight="1">
      <c r="A874" s="497" t="s">
        <v>31692</v>
      </c>
      <c r="B874" s="498" t="s">
        <v>31693</v>
      </c>
      <c r="C874" s="499" t="s">
        <v>1</v>
      </c>
      <c r="D874" s="500">
        <v>66.790000000000006</v>
      </c>
      <c r="E874" s="57" t="s">
        <v>4574</v>
      </c>
    </row>
    <row r="875" spans="1:5" ht="15" customHeight="1">
      <c r="A875" s="497" t="s">
        <v>31694</v>
      </c>
      <c r="B875" s="498" t="s">
        <v>31695</v>
      </c>
      <c r="C875" s="499" t="s">
        <v>1</v>
      </c>
      <c r="D875" s="500">
        <v>119.08</v>
      </c>
      <c r="E875" s="57" t="s">
        <v>4574</v>
      </c>
    </row>
    <row r="876" spans="1:5">
      <c r="A876" s="726" t="s">
        <v>31696</v>
      </c>
      <c r="B876" s="726"/>
      <c r="C876" s="726"/>
      <c r="D876" s="496">
        <v>3671.37</v>
      </c>
      <c r="E876" s="57" t="s">
        <v>4574</v>
      </c>
    </row>
    <row r="877" spans="1:5" ht="15" customHeight="1">
      <c r="A877" s="497" t="s">
        <v>31697</v>
      </c>
      <c r="B877" s="498" t="s">
        <v>31698</v>
      </c>
      <c r="C877" s="499" t="s">
        <v>7</v>
      </c>
      <c r="D877" s="500">
        <v>423.18</v>
      </c>
      <c r="E877" s="57" t="s">
        <v>4574</v>
      </c>
    </row>
    <row r="878" spans="1:5" ht="15" customHeight="1">
      <c r="A878" s="727" t="s">
        <v>31699</v>
      </c>
      <c r="B878" s="728" t="s">
        <v>31700</v>
      </c>
      <c r="C878" s="727" t="s">
        <v>7</v>
      </c>
      <c r="D878" s="731">
        <v>863.93</v>
      </c>
      <c r="E878" s="57" t="s">
        <v>4574</v>
      </c>
    </row>
    <row r="879" spans="1:5" ht="15" customHeight="1">
      <c r="A879" s="727"/>
      <c r="B879" s="728"/>
      <c r="C879" s="727"/>
      <c r="D879" s="731"/>
      <c r="E879" s="57" t="s">
        <v>4574</v>
      </c>
    </row>
    <row r="880" spans="1:5" ht="15" customHeight="1">
      <c r="A880" s="727" t="s">
        <v>31701</v>
      </c>
      <c r="B880" s="728" t="s">
        <v>31702</v>
      </c>
      <c r="C880" s="727" t="s">
        <v>7</v>
      </c>
      <c r="D880" s="731">
        <v>546.47</v>
      </c>
      <c r="E880" s="57" t="s">
        <v>4574</v>
      </c>
    </row>
    <row r="881" spans="1:5">
      <c r="A881" s="727"/>
      <c r="B881" s="728"/>
      <c r="C881" s="727"/>
      <c r="D881" s="731"/>
      <c r="E881" s="57" t="s">
        <v>4574</v>
      </c>
    </row>
    <row r="882" spans="1:5" ht="15" customHeight="1">
      <c r="A882" s="727" t="s">
        <v>31703</v>
      </c>
      <c r="B882" s="728" t="s">
        <v>31704</v>
      </c>
      <c r="C882" s="727" t="s">
        <v>7</v>
      </c>
      <c r="D882" s="731">
        <v>612</v>
      </c>
      <c r="E882" s="57" t="s">
        <v>4574</v>
      </c>
    </row>
    <row r="883" spans="1:5" ht="15" customHeight="1">
      <c r="A883" s="727"/>
      <c r="B883" s="728"/>
      <c r="C883" s="727"/>
      <c r="D883" s="731"/>
      <c r="E883" s="57" t="s">
        <v>4574</v>
      </c>
    </row>
    <row r="884" spans="1:5" ht="15" customHeight="1">
      <c r="A884" s="497" t="s">
        <v>31705</v>
      </c>
      <c r="B884" s="498" t="s">
        <v>31706</v>
      </c>
      <c r="C884" s="499" t="s">
        <v>7</v>
      </c>
      <c r="D884" s="500">
        <v>707.66</v>
      </c>
      <c r="E884" s="57" t="s">
        <v>4574</v>
      </c>
    </row>
    <row r="885" spans="1:5" ht="15" customHeight="1">
      <c r="A885" s="727" t="s">
        <v>31707</v>
      </c>
      <c r="B885" s="728" t="s">
        <v>31708</v>
      </c>
      <c r="C885" s="727" t="s">
        <v>1</v>
      </c>
      <c r="D885" s="731">
        <v>114.72</v>
      </c>
      <c r="E885" s="57" t="s">
        <v>4574</v>
      </c>
    </row>
    <row r="886" spans="1:5">
      <c r="A886" s="727"/>
      <c r="B886" s="728"/>
      <c r="C886" s="727"/>
      <c r="D886" s="731"/>
      <c r="E886" s="57" t="s">
        <v>4574</v>
      </c>
    </row>
    <row r="887" spans="1:5" ht="15" customHeight="1">
      <c r="A887" s="727" t="s">
        <v>31709</v>
      </c>
      <c r="B887" s="728" t="s">
        <v>31710</v>
      </c>
      <c r="C887" s="727" t="s">
        <v>7</v>
      </c>
      <c r="D887" s="731">
        <v>403.41</v>
      </c>
      <c r="E887" s="57" t="s">
        <v>4574</v>
      </c>
    </row>
    <row r="888" spans="1:5" ht="15" customHeight="1">
      <c r="A888" s="727"/>
      <c r="B888" s="728"/>
      <c r="C888" s="727"/>
      <c r="D888" s="731"/>
      <c r="E888" s="57" t="s">
        <v>4574</v>
      </c>
    </row>
    <row r="889" spans="1:5" ht="15" customHeight="1">
      <c r="A889" s="726" t="s">
        <v>31711</v>
      </c>
      <c r="B889" s="726"/>
      <c r="C889" s="726"/>
      <c r="D889" s="496">
        <v>5406.44</v>
      </c>
      <c r="E889" s="57" t="s">
        <v>4574</v>
      </c>
    </row>
    <row r="890" spans="1:5" ht="15" customHeight="1">
      <c r="A890" s="727" t="s">
        <v>31712</v>
      </c>
      <c r="B890" s="728" t="s">
        <v>31713</v>
      </c>
      <c r="C890" s="727" t="s">
        <v>5</v>
      </c>
      <c r="D890" s="731">
        <v>887.55</v>
      </c>
      <c r="E890" s="57" t="s">
        <v>4574</v>
      </c>
    </row>
    <row r="891" spans="1:5">
      <c r="A891" s="727"/>
      <c r="B891" s="728"/>
      <c r="C891" s="727"/>
      <c r="D891" s="731"/>
      <c r="E891" s="57" t="s">
        <v>4574</v>
      </c>
    </row>
    <row r="892" spans="1:5" ht="15" customHeight="1">
      <c r="A892" s="727" t="s">
        <v>31714</v>
      </c>
      <c r="B892" s="728" t="s">
        <v>31715</v>
      </c>
      <c r="C892" s="727" t="s">
        <v>5</v>
      </c>
      <c r="D892" s="731">
        <v>866.21</v>
      </c>
      <c r="E892" s="57" t="s">
        <v>4574</v>
      </c>
    </row>
    <row r="893" spans="1:5">
      <c r="A893" s="727"/>
      <c r="B893" s="728"/>
      <c r="C893" s="727"/>
      <c r="D893" s="731"/>
      <c r="E893" s="57" t="s">
        <v>4574</v>
      </c>
    </row>
    <row r="894" spans="1:5">
      <c r="A894" s="497" t="s">
        <v>31716</v>
      </c>
      <c r="B894" s="498" t="s">
        <v>31717</v>
      </c>
      <c r="C894" s="499" t="s">
        <v>5</v>
      </c>
      <c r="D894" s="500">
        <v>217.08</v>
      </c>
      <c r="E894" s="57" t="s">
        <v>4574</v>
      </c>
    </row>
    <row r="895" spans="1:5" ht="15" customHeight="1">
      <c r="A895" s="497" t="s">
        <v>31718</v>
      </c>
      <c r="B895" s="498" t="s">
        <v>31719</v>
      </c>
      <c r="C895" s="499" t="s">
        <v>5</v>
      </c>
      <c r="D895" s="500">
        <v>221.29</v>
      </c>
      <c r="E895" s="57" t="s">
        <v>4574</v>
      </c>
    </row>
    <row r="896" spans="1:5" ht="15" customHeight="1">
      <c r="A896" s="497" t="s">
        <v>31720</v>
      </c>
      <c r="B896" s="498" t="s">
        <v>31721</v>
      </c>
      <c r="C896" s="499" t="s">
        <v>5</v>
      </c>
      <c r="D896" s="500">
        <v>193.13</v>
      </c>
      <c r="E896" s="57" t="s">
        <v>4574</v>
      </c>
    </row>
    <row r="897" spans="1:5" ht="15" customHeight="1">
      <c r="A897" s="497" t="s">
        <v>31722</v>
      </c>
      <c r="B897" s="498" t="s">
        <v>31723</v>
      </c>
      <c r="C897" s="499" t="s">
        <v>5</v>
      </c>
      <c r="D897" s="500">
        <v>196.62</v>
      </c>
      <c r="E897" s="57" t="s">
        <v>4574</v>
      </c>
    </row>
    <row r="898" spans="1:5">
      <c r="A898" s="497" t="s">
        <v>31724</v>
      </c>
      <c r="B898" s="498" t="s">
        <v>31725</v>
      </c>
      <c r="C898" s="499" t="s">
        <v>5</v>
      </c>
      <c r="D898" s="500">
        <v>199.23</v>
      </c>
      <c r="E898" s="57" t="s">
        <v>4574</v>
      </c>
    </row>
    <row r="899" spans="1:5" ht="15" customHeight="1">
      <c r="A899" s="727" t="s">
        <v>31726</v>
      </c>
      <c r="B899" s="728" t="s">
        <v>31727</v>
      </c>
      <c r="C899" s="727" t="s">
        <v>1</v>
      </c>
      <c r="D899" s="731">
        <v>172.82</v>
      </c>
      <c r="E899" s="57" t="s">
        <v>4574</v>
      </c>
    </row>
    <row r="900" spans="1:5">
      <c r="A900" s="727"/>
      <c r="B900" s="728"/>
      <c r="C900" s="727"/>
      <c r="D900" s="731"/>
      <c r="E900" s="57" t="s">
        <v>4574</v>
      </c>
    </row>
    <row r="901" spans="1:5">
      <c r="A901" s="497" t="s">
        <v>31728</v>
      </c>
      <c r="B901" s="498" t="s">
        <v>31729</v>
      </c>
      <c r="C901" s="499" t="s">
        <v>5</v>
      </c>
      <c r="D901" s="500">
        <v>66.19</v>
      </c>
      <c r="E901" s="57" t="s">
        <v>4574</v>
      </c>
    </row>
    <row r="902" spans="1:5">
      <c r="A902" s="497" t="s">
        <v>31730</v>
      </c>
      <c r="B902" s="498" t="s">
        <v>31731</v>
      </c>
      <c r="C902" s="499" t="s">
        <v>5</v>
      </c>
      <c r="D902" s="500">
        <v>133.83000000000001</v>
      </c>
      <c r="E902" s="57" t="s">
        <v>4574</v>
      </c>
    </row>
    <row r="903" spans="1:5" ht="15" customHeight="1">
      <c r="A903" s="497" t="s">
        <v>31732</v>
      </c>
      <c r="B903" s="498" t="s">
        <v>31733</v>
      </c>
      <c r="C903" s="499" t="s">
        <v>5</v>
      </c>
      <c r="D903" s="500">
        <v>160.4</v>
      </c>
      <c r="E903" s="57" t="s">
        <v>4574</v>
      </c>
    </row>
    <row r="904" spans="1:5" ht="15" customHeight="1">
      <c r="A904" s="497" t="s">
        <v>31734</v>
      </c>
      <c r="B904" s="498" t="s">
        <v>31735</v>
      </c>
      <c r="C904" s="499" t="s">
        <v>5</v>
      </c>
      <c r="D904" s="500">
        <v>74.92</v>
      </c>
      <c r="E904" s="57" t="s">
        <v>4574</v>
      </c>
    </row>
    <row r="905" spans="1:5" ht="15" customHeight="1">
      <c r="A905" s="497" t="s">
        <v>31736</v>
      </c>
      <c r="B905" s="498" t="s">
        <v>31737</v>
      </c>
      <c r="C905" s="499" t="s">
        <v>5</v>
      </c>
      <c r="D905" s="500">
        <v>164.84</v>
      </c>
      <c r="E905" s="57" t="s">
        <v>4574</v>
      </c>
    </row>
    <row r="906" spans="1:5" ht="15" customHeight="1">
      <c r="A906" s="727" t="s">
        <v>31738</v>
      </c>
      <c r="B906" s="728" t="s">
        <v>31739</v>
      </c>
      <c r="C906" s="727" t="s">
        <v>5</v>
      </c>
      <c r="D906" s="731">
        <v>543.34</v>
      </c>
      <c r="E906" s="57" t="s">
        <v>4574</v>
      </c>
    </row>
    <row r="907" spans="1:5">
      <c r="A907" s="727"/>
      <c r="B907" s="728"/>
      <c r="C907" s="727"/>
      <c r="D907" s="731"/>
      <c r="E907" s="57" t="s">
        <v>4574</v>
      </c>
    </row>
    <row r="908" spans="1:5" ht="15" customHeight="1">
      <c r="A908" s="727" t="s">
        <v>31740</v>
      </c>
      <c r="B908" s="728" t="s">
        <v>31741</v>
      </c>
      <c r="C908" s="727" t="s">
        <v>5</v>
      </c>
      <c r="D908" s="731">
        <v>493.25</v>
      </c>
      <c r="E908" s="57" t="s">
        <v>4574</v>
      </c>
    </row>
    <row r="909" spans="1:5">
      <c r="A909" s="727"/>
      <c r="B909" s="728"/>
      <c r="C909" s="727"/>
      <c r="D909" s="731"/>
      <c r="E909" s="57" t="s">
        <v>4574</v>
      </c>
    </row>
    <row r="910" spans="1:5">
      <c r="A910" s="497" t="s">
        <v>31742</v>
      </c>
      <c r="B910" s="498" t="s">
        <v>31743</v>
      </c>
      <c r="C910" s="499" t="s">
        <v>5</v>
      </c>
      <c r="D910" s="500">
        <v>117.27</v>
      </c>
      <c r="E910" s="57" t="s">
        <v>4574</v>
      </c>
    </row>
    <row r="911" spans="1:5" ht="15" customHeight="1">
      <c r="A911" s="497" t="s">
        <v>31744</v>
      </c>
      <c r="B911" s="498" t="s">
        <v>31745</v>
      </c>
      <c r="C911" s="499" t="s">
        <v>5</v>
      </c>
      <c r="D911" s="500">
        <v>44.44</v>
      </c>
      <c r="E911" s="57" t="s">
        <v>4574</v>
      </c>
    </row>
    <row r="912" spans="1:5">
      <c r="A912" s="497" t="s">
        <v>31746</v>
      </c>
      <c r="B912" s="498" t="s">
        <v>31747</v>
      </c>
      <c r="C912" s="499" t="s">
        <v>5</v>
      </c>
      <c r="D912" s="500">
        <v>95.91</v>
      </c>
      <c r="E912" s="57" t="s">
        <v>4574</v>
      </c>
    </row>
    <row r="913" spans="1:5">
      <c r="A913" s="497" t="s">
        <v>31748</v>
      </c>
      <c r="B913" s="498" t="s">
        <v>31749</v>
      </c>
      <c r="C913" s="499" t="s">
        <v>5</v>
      </c>
      <c r="D913" s="500">
        <v>99.39</v>
      </c>
      <c r="E913" s="57" t="s">
        <v>4574</v>
      </c>
    </row>
    <row r="914" spans="1:5" ht="15" customHeight="1">
      <c r="A914" s="727" t="s">
        <v>31750</v>
      </c>
      <c r="B914" s="728" t="s">
        <v>31751</v>
      </c>
      <c r="C914" s="727" t="s">
        <v>5</v>
      </c>
      <c r="D914" s="731">
        <v>58.56</v>
      </c>
      <c r="E914" s="57" t="s">
        <v>4574</v>
      </c>
    </row>
    <row r="915" spans="1:5" ht="15" customHeight="1">
      <c r="A915" s="727"/>
      <c r="B915" s="728"/>
      <c r="C915" s="727"/>
      <c r="D915" s="731"/>
      <c r="E915" s="57" t="s">
        <v>4574</v>
      </c>
    </row>
    <row r="916" spans="1:5" ht="15" customHeight="1">
      <c r="A916" s="497" t="s">
        <v>31752</v>
      </c>
      <c r="B916" s="498" t="s">
        <v>31753</v>
      </c>
      <c r="C916" s="499" t="s">
        <v>5</v>
      </c>
      <c r="D916" s="500">
        <v>113.59</v>
      </c>
      <c r="E916" s="57" t="s">
        <v>4574</v>
      </c>
    </row>
    <row r="917" spans="1:5">
      <c r="A917" s="497" t="s">
        <v>31754</v>
      </c>
      <c r="B917" s="498" t="s">
        <v>31755</v>
      </c>
      <c r="C917" s="499" t="s">
        <v>5</v>
      </c>
      <c r="D917" s="500">
        <v>116.39</v>
      </c>
      <c r="E917" s="57" t="s">
        <v>4574</v>
      </c>
    </row>
    <row r="918" spans="1:5" ht="15" customHeight="1">
      <c r="A918" s="727" t="s">
        <v>31756</v>
      </c>
      <c r="B918" s="728" t="s">
        <v>31757</v>
      </c>
      <c r="C918" s="727" t="s">
        <v>5</v>
      </c>
      <c r="D918" s="731">
        <v>73.42</v>
      </c>
      <c r="E918" s="57" t="s">
        <v>4574</v>
      </c>
    </row>
    <row r="919" spans="1:5" ht="15" customHeight="1">
      <c r="A919" s="727"/>
      <c r="B919" s="728"/>
      <c r="C919" s="727"/>
      <c r="D919" s="731"/>
      <c r="E919" s="57" t="s">
        <v>4574</v>
      </c>
    </row>
    <row r="920" spans="1:5">
      <c r="A920" s="497" t="s">
        <v>31758</v>
      </c>
      <c r="B920" s="498" t="s">
        <v>31759</v>
      </c>
      <c r="C920" s="499" t="s">
        <v>5</v>
      </c>
      <c r="D920" s="500">
        <v>75.08</v>
      </c>
      <c r="E920" s="57" t="s">
        <v>4574</v>
      </c>
    </row>
    <row r="921" spans="1:5" ht="15" customHeight="1">
      <c r="A921" s="727" t="s">
        <v>31760</v>
      </c>
      <c r="B921" s="728" t="s">
        <v>31761</v>
      </c>
      <c r="C921" s="727" t="s">
        <v>5</v>
      </c>
      <c r="D921" s="731">
        <v>21.69</v>
      </c>
      <c r="E921" s="57" t="s">
        <v>4574</v>
      </c>
    </row>
    <row r="922" spans="1:5">
      <c r="A922" s="727"/>
      <c r="B922" s="728"/>
      <c r="C922" s="727"/>
      <c r="D922" s="731"/>
      <c r="E922" s="57" t="s">
        <v>4574</v>
      </c>
    </row>
    <row r="923" spans="1:5">
      <c r="A923" s="726" t="s">
        <v>31762</v>
      </c>
      <c r="B923" s="726"/>
      <c r="C923" s="726"/>
      <c r="D923" s="496">
        <v>18178.12</v>
      </c>
      <c r="E923" s="57" t="s">
        <v>4574</v>
      </c>
    </row>
    <row r="924" spans="1:5">
      <c r="A924" s="497" t="s">
        <v>31763</v>
      </c>
      <c r="B924" s="498" t="s">
        <v>31764</v>
      </c>
      <c r="C924" s="499" t="s">
        <v>3</v>
      </c>
      <c r="D924" s="500">
        <v>151.82</v>
      </c>
      <c r="E924" s="57" t="s">
        <v>4574</v>
      </c>
    </row>
    <row r="925" spans="1:5">
      <c r="A925" s="497" t="s">
        <v>31765</v>
      </c>
      <c r="B925" s="498" t="s">
        <v>31766</v>
      </c>
      <c r="C925" s="499" t="s">
        <v>3</v>
      </c>
      <c r="D925" s="500">
        <v>254.3</v>
      </c>
      <c r="E925" s="57" t="s">
        <v>4574</v>
      </c>
    </row>
    <row r="926" spans="1:5">
      <c r="A926" s="497" t="s">
        <v>31767</v>
      </c>
      <c r="B926" s="498" t="s">
        <v>42</v>
      </c>
      <c r="C926" s="499" t="s">
        <v>3</v>
      </c>
      <c r="D926" s="500">
        <v>445.43</v>
      </c>
      <c r="E926" s="57" t="s">
        <v>4574</v>
      </c>
    </row>
    <row r="927" spans="1:5">
      <c r="A927" s="497" t="s">
        <v>31768</v>
      </c>
      <c r="B927" s="498" t="s">
        <v>31769</v>
      </c>
      <c r="C927" s="499" t="s">
        <v>3</v>
      </c>
      <c r="D927" s="500">
        <v>694.45</v>
      </c>
      <c r="E927" s="57" t="s">
        <v>4574</v>
      </c>
    </row>
    <row r="928" spans="1:5">
      <c r="A928" s="497" t="s">
        <v>31770</v>
      </c>
      <c r="B928" s="498" t="s">
        <v>31771</v>
      </c>
      <c r="C928" s="499" t="s">
        <v>3</v>
      </c>
      <c r="D928" s="500">
        <v>803.83</v>
      </c>
      <c r="E928" s="57" t="s">
        <v>4574</v>
      </c>
    </row>
    <row r="929" spans="1:5">
      <c r="A929" s="497" t="s">
        <v>31772</v>
      </c>
      <c r="B929" s="498" t="s">
        <v>31773</v>
      </c>
      <c r="C929" s="499" t="s">
        <v>3</v>
      </c>
      <c r="D929" s="500">
        <v>1392.91</v>
      </c>
      <c r="E929" s="57" t="s">
        <v>4574</v>
      </c>
    </row>
    <row r="930" spans="1:5">
      <c r="A930" s="497" t="s">
        <v>31774</v>
      </c>
      <c r="B930" s="498" t="s">
        <v>31775</v>
      </c>
      <c r="C930" s="499" t="s">
        <v>3</v>
      </c>
      <c r="D930" s="500">
        <v>67.33</v>
      </c>
      <c r="E930" s="57" t="s">
        <v>4574</v>
      </c>
    </row>
    <row r="931" spans="1:5">
      <c r="A931" s="497" t="s">
        <v>31776</v>
      </c>
      <c r="B931" s="498" t="s">
        <v>31777</v>
      </c>
      <c r="C931" s="499" t="s">
        <v>3</v>
      </c>
      <c r="D931" s="500">
        <v>114.38</v>
      </c>
      <c r="E931" s="57" t="s">
        <v>4574</v>
      </c>
    </row>
    <row r="932" spans="1:5">
      <c r="A932" s="497" t="s">
        <v>31778</v>
      </c>
      <c r="B932" s="498" t="s">
        <v>31779</v>
      </c>
      <c r="C932" s="499" t="s">
        <v>3</v>
      </c>
      <c r="D932" s="500">
        <v>185.12</v>
      </c>
      <c r="E932" s="57" t="s">
        <v>4574</v>
      </c>
    </row>
    <row r="933" spans="1:5">
      <c r="A933" s="497" t="s">
        <v>31780</v>
      </c>
      <c r="B933" s="498" t="s">
        <v>31781</v>
      </c>
      <c r="C933" s="499" t="s">
        <v>3</v>
      </c>
      <c r="D933" s="500">
        <v>244.76</v>
      </c>
      <c r="E933" s="57" t="s">
        <v>4574</v>
      </c>
    </row>
    <row r="934" spans="1:5">
      <c r="A934" s="497" t="s">
        <v>31782</v>
      </c>
      <c r="B934" s="498" t="s">
        <v>31783</v>
      </c>
      <c r="C934" s="499" t="s">
        <v>3</v>
      </c>
      <c r="D934" s="500">
        <v>269.98</v>
      </c>
      <c r="E934" s="57" t="s">
        <v>4574</v>
      </c>
    </row>
    <row r="935" spans="1:5">
      <c r="A935" s="497" t="s">
        <v>31784</v>
      </c>
      <c r="B935" s="498" t="s">
        <v>31785</v>
      </c>
      <c r="C935" s="499" t="s">
        <v>3</v>
      </c>
      <c r="D935" s="500">
        <v>372.02</v>
      </c>
      <c r="E935" s="57" t="s">
        <v>4574</v>
      </c>
    </row>
    <row r="936" spans="1:5">
      <c r="A936" s="497" t="s">
        <v>31786</v>
      </c>
      <c r="B936" s="498" t="s">
        <v>31787</v>
      </c>
      <c r="C936" s="499" t="s">
        <v>8</v>
      </c>
      <c r="D936" s="500">
        <v>1221.26</v>
      </c>
      <c r="E936" s="57" t="s">
        <v>4574</v>
      </c>
    </row>
    <row r="937" spans="1:5">
      <c r="A937" s="497" t="s">
        <v>31788</v>
      </c>
      <c r="B937" s="498" t="s">
        <v>31789</v>
      </c>
      <c r="C937" s="499" t="s">
        <v>4</v>
      </c>
      <c r="D937" s="500">
        <v>15.47</v>
      </c>
      <c r="E937" s="57" t="s">
        <v>4574</v>
      </c>
    </row>
    <row r="938" spans="1:5">
      <c r="A938" s="497" t="s">
        <v>31790</v>
      </c>
      <c r="B938" s="498" t="s">
        <v>31791</v>
      </c>
      <c r="C938" s="499" t="s">
        <v>4</v>
      </c>
      <c r="D938" s="500">
        <v>14.62</v>
      </c>
      <c r="E938" s="57" t="s">
        <v>4574</v>
      </c>
    </row>
    <row r="939" spans="1:5">
      <c r="A939" s="497" t="s">
        <v>31792</v>
      </c>
      <c r="B939" s="498" t="s">
        <v>31793</v>
      </c>
      <c r="C939" s="499" t="s">
        <v>4</v>
      </c>
      <c r="D939" s="500">
        <v>14.98</v>
      </c>
      <c r="E939" s="57" t="s">
        <v>4574</v>
      </c>
    </row>
    <row r="940" spans="1:5">
      <c r="A940" s="497" t="s">
        <v>31794</v>
      </c>
      <c r="B940" s="498" t="s">
        <v>31795</v>
      </c>
      <c r="C940" s="499" t="s">
        <v>4</v>
      </c>
      <c r="D940" s="500">
        <v>14.13</v>
      </c>
      <c r="E940" s="57" t="s">
        <v>4574</v>
      </c>
    </row>
    <row r="941" spans="1:5">
      <c r="A941" s="497" t="s">
        <v>31796</v>
      </c>
      <c r="B941" s="498" t="s">
        <v>31797</v>
      </c>
      <c r="C941" s="499" t="s">
        <v>4</v>
      </c>
      <c r="D941" s="500">
        <v>12.35</v>
      </c>
      <c r="E941" s="57" t="s">
        <v>4574</v>
      </c>
    </row>
    <row r="942" spans="1:5">
      <c r="A942" s="497" t="s">
        <v>31798</v>
      </c>
      <c r="B942" s="498" t="s">
        <v>31799</v>
      </c>
      <c r="C942" s="499" t="s">
        <v>4</v>
      </c>
      <c r="D942" s="500">
        <v>12.73</v>
      </c>
      <c r="E942" s="57" t="s">
        <v>4574</v>
      </c>
    </row>
    <row r="943" spans="1:5">
      <c r="A943" s="497" t="s">
        <v>31800</v>
      </c>
      <c r="B943" s="498" t="s">
        <v>31801</v>
      </c>
      <c r="C943" s="499" t="s">
        <v>4</v>
      </c>
      <c r="D943" s="500">
        <v>13.55</v>
      </c>
      <c r="E943" s="57" t="s">
        <v>4574</v>
      </c>
    </row>
    <row r="944" spans="1:5">
      <c r="A944" s="497" t="s">
        <v>31802</v>
      </c>
      <c r="B944" s="498" t="s">
        <v>31803</v>
      </c>
      <c r="C944" s="499" t="s">
        <v>4</v>
      </c>
      <c r="D944" s="500">
        <v>24.84</v>
      </c>
      <c r="E944" s="57" t="s">
        <v>4574</v>
      </c>
    </row>
    <row r="945" spans="1:5">
      <c r="A945" s="497" t="s">
        <v>31804</v>
      </c>
      <c r="B945" s="498" t="s">
        <v>31805</v>
      </c>
      <c r="C945" s="499" t="s">
        <v>5</v>
      </c>
      <c r="D945" s="500">
        <v>23.36</v>
      </c>
      <c r="E945" s="57" t="s">
        <v>4574</v>
      </c>
    </row>
    <row r="946" spans="1:5" ht="15" customHeight="1">
      <c r="A946" s="497" t="s">
        <v>31806</v>
      </c>
      <c r="B946" s="498" t="s">
        <v>31807</v>
      </c>
      <c r="C946" s="499" t="s">
        <v>4</v>
      </c>
      <c r="D946" s="500">
        <v>23.3</v>
      </c>
      <c r="E946" s="57" t="s">
        <v>4574</v>
      </c>
    </row>
    <row r="947" spans="1:5">
      <c r="A947" s="497" t="s">
        <v>31808</v>
      </c>
      <c r="B947" s="498" t="s">
        <v>31809</v>
      </c>
      <c r="C947" s="499" t="s">
        <v>5</v>
      </c>
      <c r="D947" s="500">
        <v>9.81</v>
      </c>
      <c r="E947" s="57" t="s">
        <v>4574</v>
      </c>
    </row>
    <row r="948" spans="1:5" ht="15" customHeight="1">
      <c r="A948" s="497" t="s">
        <v>31810</v>
      </c>
      <c r="B948" s="498" t="s">
        <v>31811</v>
      </c>
      <c r="C948" s="499" t="s">
        <v>8</v>
      </c>
      <c r="D948" s="500">
        <v>11628.49</v>
      </c>
      <c r="E948" s="57" t="s">
        <v>4574</v>
      </c>
    </row>
    <row r="949" spans="1:5" ht="15" customHeight="1">
      <c r="A949" s="727" t="s">
        <v>31812</v>
      </c>
      <c r="B949" s="728" t="s">
        <v>31813</v>
      </c>
      <c r="C949" s="727" t="s">
        <v>4</v>
      </c>
      <c r="D949" s="731">
        <v>34.36</v>
      </c>
      <c r="E949" s="57" t="s">
        <v>4574</v>
      </c>
    </row>
    <row r="950" spans="1:5" ht="15" customHeight="1">
      <c r="A950" s="727"/>
      <c r="B950" s="728"/>
      <c r="C950" s="727"/>
      <c r="D950" s="731"/>
      <c r="E950" s="57" t="s">
        <v>4574</v>
      </c>
    </row>
    <row r="951" spans="1:5" ht="15" customHeight="1">
      <c r="A951" s="727" t="s">
        <v>31814</v>
      </c>
      <c r="B951" s="728" t="s">
        <v>31815</v>
      </c>
      <c r="C951" s="727" t="s">
        <v>4</v>
      </c>
      <c r="D951" s="731">
        <v>23.69</v>
      </c>
      <c r="E951" s="57" t="s">
        <v>4574</v>
      </c>
    </row>
    <row r="952" spans="1:5" ht="15" customHeight="1">
      <c r="A952" s="727"/>
      <c r="B952" s="728"/>
      <c r="C952" s="727"/>
      <c r="D952" s="731"/>
      <c r="E952" s="57" t="s">
        <v>4574</v>
      </c>
    </row>
    <row r="953" spans="1:5" ht="15" customHeight="1">
      <c r="A953" s="727" t="s">
        <v>31816</v>
      </c>
      <c r="B953" s="728" t="s">
        <v>31817</v>
      </c>
      <c r="C953" s="727" t="s">
        <v>4</v>
      </c>
      <c r="D953" s="731">
        <v>18.850000000000001</v>
      </c>
      <c r="E953" s="57" t="s">
        <v>4574</v>
      </c>
    </row>
    <row r="954" spans="1:5" ht="15" customHeight="1">
      <c r="A954" s="727"/>
      <c r="B954" s="728"/>
      <c r="C954" s="727"/>
      <c r="D954" s="731"/>
      <c r="E954" s="57" t="s">
        <v>4574</v>
      </c>
    </row>
    <row r="955" spans="1:5" ht="15" customHeight="1">
      <c r="A955" s="727" t="s">
        <v>31818</v>
      </c>
      <c r="B955" s="728" t="s">
        <v>31819</v>
      </c>
      <c r="C955" s="727" t="s">
        <v>4</v>
      </c>
      <c r="D955" s="731">
        <v>19.63</v>
      </c>
      <c r="E955" s="57" t="s">
        <v>4574</v>
      </c>
    </row>
    <row r="956" spans="1:5" ht="15" customHeight="1">
      <c r="A956" s="727"/>
      <c r="B956" s="728"/>
      <c r="C956" s="727"/>
      <c r="D956" s="731"/>
      <c r="E956" s="57" t="s">
        <v>4574</v>
      </c>
    </row>
    <row r="957" spans="1:5" ht="15" customHeight="1">
      <c r="A957" s="727" t="s">
        <v>31820</v>
      </c>
      <c r="B957" s="728" t="s">
        <v>31821</v>
      </c>
      <c r="C957" s="727" t="s">
        <v>4</v>
      </c>
      <c r="D957" s="731">
        <v>18.73</v>
      </c>
      <c r="E957" s="57" t="s">
        <v>4574</v>
      </c>
    </row>
    <row r="958" spans="1:5">
      <c r="A958" s="727"/>
      <c r="B958" s="728"/>
      <c r="C958" s="727"/>
      <c r="D958" s="731"/>
      <c r="E958" s="57" t="s">
        <v>4574</v>
      </c>
    </row>
    <row r="959" spans="1:5" ht="15" customHeight="1">
      <c r="A959" s="727" t="s">
        <v>31822</v>
      </c>
      <c r="B959" s="728" t="s">
        <v>31823</v>
      </c>
      <c r="C959" s="727" t="s">
        <v>4</v>
      </c>
      <c r="D959" s="731">
        <v>17.27</v>
      </c>
      <c r="E959" s="57" t="s">
        <v>4574</v>
      </c>
    </row>
    <row r="960" spans="1:5">
      <c r="A960" s="727"/>
      <c r="B960" s="728"/>
      <c r="C960" s="727"/>
      <c r="D960" s="731"/>
      <c r="E960" s="57" t="s">
        <v>4574</v>
      </c>
    </row>
    <row r="961" spans="1:5" ht="15" customHeight="1">
      <c r="A961" s="497" t="s">
        <v>31824</v>
      </c>
      <c r="B961" s="498" t="s">
        <v>31825</v>
      </c>
      <c r="C961" s="499" t="s">
        <v>4</v>
      </c>
      <c r="D961" s="500">
        <v>12.8</v>
      </c>
      <c r="E961" s="57" t="s">
        <v>4574</v>
      </c>
    </row>
    <row r="962" spans="1:5">
      <c r="A962" s="497" t="s">
        <v>31826</v>
      </c>
      <c r="B962" s="498" t="s">
        <v>31827</v>
      </c>
      <c r="C962" s="499" t="s">
        <v>3</v>
      </c>
      <c r="D962" s="500">
        <v>7.57</v>
      </c>
      <c r="E962" s="57" t="s">
        <v>4574</v>
      </c>
    </row>
    <row r="963" spans="1:5" ht="15" customHeight="1">
      <c r="A963" s="726" t="s">
        <v>31828</v>
      </c>
      <c r="B963" s="726"/>
      <c r="C963" s="726"/>
      <c r="D963" s="496">
        <v>24996.59</v>
      </c>
      <c r="E963" s="57" t="s">
        <v>4574</v>
      </c>
    </row>
    <row r="964" spans="1:5">
      <c r="A964" s="497" t="s">
        <v>31829</v>
      </c>
      <c r="B964" s="498" t="s">
        <v>31830</v>
      </c>
      <c r="C964" s="499" t="s">
        <v>5</v>
      </c>
      <c r="D964" s="500">
        <v>0.17</v>
      </c>
      <c r="E964" s="57" t="s">
        <v>4574</v>
      </c>
    </row>
    <row r="965" spans="1:5" ht="15" customHeight="1">
      <c r="A965" s="497" t="s">
        <v>31831</v>
      </c>
      <c r="B965" s="498" t="s">
        <v>31832</v>
      </c>
      <c r="C965" s="499" t="s">
        <v>5</v>
      </c>
      <c r="D965" s="500">
        <v>4.96</v>
      </c>
      <c r="E965" s="57" t="s">
        <v>4574</v>
      </c>
    </row>
    <row r="966" spans="1:5" ht="15" customHeight="1">
      <c r="A966" s="727" t="s">
        <v>31833</v>
      </c>
      <c r="B966" s="728" t="s">
        <v>31834</v>
      </c>
      <c r="C966" s="727" t="s">
        <v>5</v>
      </c>
      <c r="D966" s="731">
        <v>3.83</v>
      </c>
      <c r="E966" s="57" t="s">
        <v>4574</v>
      </c>
    </row>
    <row r="967" spans="1:5" ht="15" customHeight="1">
      <c r="A967" s="727"/>
      <c r="B967" s="728"/>
      <c r="C967" s="727"/>
      <c r="D967" s="731"/>
      <c r="E967" s="57" t="s">
        <v>4574</v>
      </c>
    </row>
    <row r="968" spans="1:5">
      <c r="A968" s="497" t="s">
        <v>31835</v>
      </c>
      <c r="B968" s="498" t="s">
        <v>31836</v>
      </c>
      <c r="C968" s="499" t="s">
        <v>7</v>
      </c>
      <c r="D968" s="500">
        <v>43.48</v>
      </c>
      <c r="E968" s="57" t="s">
        <v>4574</v>
      </c>
    </row>
    <row r="969" spans="1:5">
      <c r="A969" s="497" t="s">
        <v>31837</v>
      </c>
      <c r="B969" s="498" t="s">
        <v>43</v>
      </c>
      <c r="C969" s="499" t="s">
        <v>7</v>
      </c>
      <c r="D969" s="500">
        <v>35</v>
      </c>
      <c r="E969" s="57" t="s">
        <v>4574</v>
      </c>
    </row>
    <row r="970" spans="1:5" ht="15" customHeight="1">
      <c r="A970" s="727" t="s">
        <v>31838</v>
      </c>
      <c r="B970" s="728" t="s">
        <v>31839</v>
      </c>
      <c r="C970" s="727" t="s">
        <v>7</v>
      </c>
      <c r="D970" s="731">
        <v>444.12</v>
      </c>
      <c r="E970" s="57" t="s">
        <v>4574</v>
      </c>
    </row>
    <row r="971" spans="1:5">
      <c r="A971" s="727"/>
      <c r="B971" s="728"/>
      <c r="C971" s="727"/>
      <c r="D971" s="731"/>
      <c r="E971" s="57" t="s">
        <v>4574</v>
      </c>
    </row>
    <row r="972" spans="1:5" ht="15" customHeight="1">
      <c r="A972" s="497" t="s">
        <v>31840</v>
      </c>
      <c r="B972" s="498" t="s">
        <v>31841</v>
      </c>
      <c r="C972" s="499" t="s">
        <v>7</v>
      </c>
      <c r="D972" s="500">
        <v>525.88</v>
      </c>
      <c r="E972" s="57" t="s">
        <v>4574</v>
      </c>
    </row>
    <row r="973" spans="1:5" ht="15" customHeight="1">
      <c r="A973" s="727" t="s">
        <v>31842</v>
      </c>
      <c r="B973" s="728" t="s">
        <v>31843</v>
      </c>
      <c r="C973" s="727" t="s">
        <v>7</v>
      </c>
      <c r="D973" s="731">
        <v>562.83000000000004</v>
      </c>
      <c r="E973" s="57" t="s">
        <v>4574</v>
      </c>
    </row>
    <row r="974" spans="1:5">
      <c r="A974" s="727"/>
      <c r="B974" s="728"/>
      <c r="C974" s="727"/>
      <c r="D974" s="731"/>
      <c r="E974" s="57" t="s">
        <v>4574</v>
      </c>
    </row>
    <row r="975" spans="1:5" ht="15" customHeight="1">
      <c r="A975" s="727" t="s">
        <v>31844</v>
      </c>
      <c r="B975" s="728" t="s">
        <v>31845</v>
      </c>
      <c r="C975" s="727" t="s">
        <v>7</v>
      </c>
      <c r="D975" s="731">
        <v>794.56</v>
      </c>
      <c r="E975" s="57" t="s">
        <v>4574</v>
      </c>
    </row>
    <row r="976" spans="1:5">
      <c r="A976" s="727"/>
      <c r="B976" s="728"/>
      <c r="C976" s="727"/>
      <c r="D976" s="731"/>
      <c r="E976" s="57" t="s">
        <v>4574</v>
      </c>
    </row>
    <row r="977" spans="1:5" ht="15" customHeight="1">
      <c r="A977" s="497" t="s">
        <v>31846</v>
      </c>
      <c r="B977" s="498" t="s">
        <v>31847</v>
      </c>
      <c r="C977" s="499" t="s">
        <v>7</v>
      </c>
      <c r="D977" s="500">
        <v>3849.91</v>
      </c>
      <c r="E977" s="57" t="s">
        <v>4574</v>
      </c>
    </row>
    <row r="978" spans="1:5" ht="15" customHeight="1">
      <c r="A978" s="727" t="s">
        <v>31848</v>
      </c>
      <c r="B978" s="728" t="s">
        <v>31849</v>
      </c>
      <c r="C978" s="727" t="s">
        <v>7</v>
      </c>
      <c r="D978" s="731">
        <v>2969.5</v>
      </c>
      <c r="E978" s="57" t="s">
        <v>4574</v>
      </c>
    </row>
    <row r="979" spans="1:5" ht="15" customHeight="1">
      <c r="A979" s="727"/>
      <c r="B979" s="728"/>
      <c r="C979" s="727"/>
      <c r="D979" s="731"/>
      <c r="E979" s="57" t="s">
        <v>4574</v>
      </c>
    </row>
    <row r="980" spans="1:5" ht="15" customHeight="1">
      <c r="A980" s="727" t="s">
        <v>31850</v>
      </c>
      <c r="B980" s="728" t="s">
        <v>31851</v>
      </c>
      <c r="C980" s="727" t="s">
        <v>7</v>
      </c>
      <c r="D980" s="731">
        <v>653.36</v>
      </c>
      <c r="E980" s="57" t="s">
        <v>4574</v>
      </c>
    </row>
    <row r="981" spans="1:5">
      <c r="A981" s="727"/>
      <c r="B981" s="728"/>
      <c r="C981" s="727"/>
      <c r="D981" s="731"/>
      <c r="E981" s="57" t="s">
        <v>4574</v>
      </c>
    </row>
    <row r="982" spans="1:5" ht="15" customHeight="1">
      <c r="A982" s="727" t="s">
        <v>31852</v>
      </c>
      <c r="B982" s="728" t="s">
        <v>31853</v>
      </c>
      <c r="C982" s="727" t="s">
        <v>7</v>
      </c>
      <c r="D982" s="731">
        <v>975.37</v>
      </c>
      <c r="E982" s="57" t="s">
        <v>4574</v>
      </c>
    </row>
    <row r="983" spans="1:5">
      <c r="A983" s="727"/>
      <c r="B983" s="728"/>
      <c r="C983" s="727"/>
      <c r="D983" s="731"/>
      <c r="E983" s="57" t="s">
        <v>4574</v>
      </c>
    </row>
    <row r="984" spans="1:5">
      <c r="A984" s="497" t="s">
        <v>31854</v>
      </c>
      <c r="B984" s="498" t="s">
        <v>31855</v>
      </c>
      <c r="C984" s="499" t="s">
        <v>7</v>
      </c>
      <c r="D984" s="500">
        <v>404.8</v>
      </c>
      <c r="E984" s="57" t="s">
        <v>4574</v>
      </c>
    </row>
    <row r="985" spans="1:5">
      <c r="A985" s="497" t="s">
        <v>31856</v>
      </c>
      <c r="B985" s="498" t="s">
        <v>31857</v>
      </c>
      <c r="C985" s="499" t="s">
        <v>7</v>
      </c>
      <c r="D985" s="500">
        <v>337.08</v>
      </c>
      <c r="E985" s="57" t="s">
        <v>4574</v>
      </c>
    </row>
    <row r="986" spans="1:5">
      <c r="A986" s="497" t="s">
        <v>31858</v>
      </c>
      <c r="B986" s="498" t="s">
        <v>31859</v>
      </c>
      <c r="C986" s="499" t="s">
        <v>7</v>
      </c>
      <c r="D986" s="500">
        <v>352.58</v>
      </c>
      <c r="E986" s="57" t="s">
        <v>4574</v>
      </c>
    </row>
    <row r="987" spans="1:5">
      <c r="A987" s="497" t="s">
        <v>31860</v>
      </c>
      <c r="B987" s="498" t="s">
        <v>31861</v>
      </c>
      <c r="C987" s="499" t="s">
        <v>7</v>
      </c>
      <c r="D987" s="500">
        <v>359.23</v>
      </c>
      <c r="E987" s="57" t="s">
        <v>4574</v>
      </c>
    </row>
    <row r="988" spans="1:5">
      <c r="A988" s="497" t="s">
        <v>31862</v>
      </c>
      <c r="B988" s="498" t="s">
        <v>31863</v>
      </c>
      <c r="C988" s="499" t="s">
        <v>7</v>
      </c>
      <c r="D988" s="500">
        <v>373.64</v>
      </c>
      <c r="E988" s="57" t="s">
        <v>4574</v>
      </c>
    </row>
    <row r="989" spans="1:5">
      <c r="A989" s="497" t="s">
        <v>31864</v>
      </c>
      <c r="B989" s="498" t="s">
        <v>31865</v>
      </c>
      <c r="C989" s="499" t="s">
        <v>7</v>
      </c>
      <c r="D989" s="500">
        <v>382.49</v>
      </c>
      <c r="E989" s="57" t="s">
        <v>4574</v>
      </c>
    </row>
    <row r="990" spans="1:5">
      <c r="A990" s="497" t="s">
        <v>31866</v>
      </c>
      <c r="B990" s="498" t="s">
        <v>31867</v>
      </c>
      <c r="C990" s="499" t="s">
        <v>7</v>
      </c>
      <c r="D990" s="500">
        <v>389.88</v>
      </c>
      <c r="E990" s="57" t="s">
        <v>4574</v>
      </c>
    </row>
    <row r="991" spans="1:5">
      <c r="A991" s="497" t="s">
        <v>31868</v>
      </c>
      <c r="B991" s="498" t="s">
        <v>31869</v>
      </c>
      <c r="C991" s="499" t="s">
        <v>7</v>
      </c>
      <c r="D991" s="500">
        <v>416.67</v>
      </c>
      <c r="E991" s="57" t="s">
        <v>4574</v>
      </c>
    </row>
    <row r="992" spans="1:5">
      <c r="A992" s="497" t="s">
        <v>31870</v>
      </c>
      <c r="B992" s="498" t="s">
        <v>31871</v>
      </c>
      <c r="C992" s="499" t="s">
        <v>7</v>
      </c>
      <c r="D992" s="500">
        <v>444.71</v>
      </c>
      <c r="E992" s="57" t="s">
        <v>4574</v>
      </c>
    </row>
    <row r="993" spans="1:5">
      <c r="A993" s="497" t="s">
        <v>31872</v>
      </c>
      <c r="B993" s="498" t="s">
        <v>31873</v>
      </c>
      <c r="C993" s="499" t="s">
        <v>7</v>
      </c>
      <c r="D993" s="500">
        <v>477.39</v>
      </c>
      <c r="E993" s="57" t="s">
        <v>4574</v>
      </c>
    </row>
    <row r="994" spans="1:5">
      <c r="A994" s="497" t="s">
        <v>31874</v>
      </c>
      <c r="B994" s="498" t="s">
        <v>31875</v>
      </c>
      <c r="C994" s="499" t="s">
        <v>7</v>
      </c>
      <c r="D994" s="500">
        <v>375.33</v>
      </c>
      <c r="E994" s="57" t="s">
        <v>4574</v>
      </c>
    </row>
    <row r="995" spans="1:5">
      <c r="A995" s="497" t="s">
        <v>31876</v>
      </c>
      <c r="B995" s="498" t="s">
        <v>31877</v>
      </c>
      <c r="C995" s="499" t="s">
        <v>7</v>
      </c>
      <c r="D995" s="500">
        <v>389.48</v>
      </c>
      <c r="E995" s="57" t="s">
        <v>4574</v>
      </c>
    </row>
    <row r="996" spans="1:5">
      <c r="A996" s="497" t="s">
        <v>31878</v>
      </c>
      <c r="B996" s="498" t="s">
        <v>31879</v>
      </c>
      <c r="C996" s="499" t="s">
        <v>7</v>
      </c>
      <c r="D996" s="500">
        <v>395.54</v>
      </c>
      <c r="E996" s="57" t="s">
        <v>4574</v>
      </c>
    </row>
    <row r="997" spans="1:5">
      <c r="A997" s="497" t="s">
        <v>31880</v>
      </c>
      <c r="B997" s="498" t="s">
        <v>31881</v>
      </c>
      <c r="C997" s="499" t="s">
        <v>7</v>
      </c>
      <c r="D997" s="500">
        <v>408.72</v>
      </c>
      <c r="E997" s="57" t="s">
        <v>4574</v>
      </c>
    </row>
    <row r="998" spans="1:5">
      <c r="A998" s="497" t="s">
        <v>31882</v>
      </c>
      <c r="B998" s="498" t="s">
        <v>31883</v>
      </c>
      <c r="C998" s="499" t="s">
        <v>7</v>
      </c>
      <c r="D998" s="500">
        <v>416.73</v>
      </c>
      <c r="E998" s="57" t="s">
        <v>4574</v>
      </c>
    </row>
    <row r="999" spans="1:5">
      <c r="A999" s="497" t="s">
        <v>31884</v>
      </c>
      <c r="B999" s="498" t="s">
        <v>31885</v>
      </c>
      <c r="C999" s="499" t="s">
        <v>7</v>
      </c>
      <c r="D999" s="500">
        <v>426.4</v>
      </c>
      <c r="E999" s="57" t="s">
        <v>4574</v>
      </c>
    </row>
    <row r="1000" spans="1:5">
      <c r="A1000" s="497" t="s">
        <v>31886</v>
      </c>
      <c r="B1000" s="498" t="s">
        <v>31887</v>
      </c>
      <c r="C1000" s="499" t="s">
        <v>7</v>
      </c>
      <c r="D1000" s="500">
        <v>456.91</v>
      </c>
      <c r="E1000" s="57" t="s">
        <v>4574</v>
      </c>
    </row>
    <row r="1001" spans="1:5">
      <c r="A1001" s="497" t="s">
        <v>31888</v>
      </c>
      <c r="B1001" s="498" t="s">
        <v>31889</v>
      </c>
      <c r="C1001" s="499" t="s">
        <v>7</v>
      </c>
      <c r="D1001" s="500">
        <v>476.43</v>
      </c>
      <c r="E1001" s="57" t="s">
        <v>4574</v>
      </c>
    </row>
    <row r="1002" spans="1:5">
      <c r="A1002" s="497" t="s">
        <v>31890</v>
      </c>
      <c r="B1002" s="498" t="s">
        <v>31891</v>
      </c>
      <c r="C1002" s="499" t="s">
        <v>7</v>
      </c>
      <c r="D1002" s="500">
        <v>506.24</v>
      </c>
      <c r="E1002" s="57" t="s">
        <v>4574</v>
      </c>
    </row>
    <row r="1003" spans="1:5">
      <c r="A1003" s="497" t="s">
        <v>31892</v>
      </c>
      <c r="B1003" s="498" t="s">
        <v>31893</v>
      </c>
      <c r="C1003" s="499" t="s">
        <v>7</v>
      </c>
      <c r="D1003" s="500">
        <v>694.01</v>
      </c>
      <c r="E1003" s="57" t="s">
        <v>4574</v>
      </c>
    </row>
    <row r="1004" spans="1:5">
      <c r="A1004" s="497" t="s">
        <v>31894</v>
      </c>
      <c r="B1004" s="498" t="s">
        <v>31895</v>
      </c>
      <c r="C1004" s="499" t="s">
        <v>7</v>
      </c>
      <c r="D1004" s="500">
        <v>289.92</v>
      </c>
      <c r="E1004" s="57" t="s">
        <v>4574</v>
      </c>
    </row>
    <row r="1005" spans="1:5">
      <c r="A1005" s="497" t="s">
        <v>31896</v>
      </c>
      <c r="B1005" s="498" t="s">
        <v>31897</v>
      </c>
      <c r="C1005" s="499" t="s">
        <v>7</v>
      </c>
      <c r="D1005" s="500">
        <v>294.66000000000003</v>
      </c>
      <c r="E1005" s="57" t="s">
        <v>4574</v>
      </c>
    </row>
    <row r="1006" spans="1:5">
      <c r="A1006" s="497" t="s">
        <v>31898</v>
      </c>
      <c r="B1006" s="498" t="s">
        <v>31899</v>
      </c>
      <c r="C1006" s="499" t="s">
        <v>7</v>
      </c>
      <c r="D1006" s="500">
        <v>307.05</v>
      </c>
      <c r="E1006" s="57" t="s">
        <v>4574</v>
      </c>
    </row>
    <row r="1007" spans="1:5" ht="15" customHeight="1">
      <c r="A1007" s="497" t="s">
        <v>31900</v>
      </c>
      <c r="B1007" s="498" t="s">
        <v>31901</v>
      </c>
      <c r="C1007" s="499" t="s">
        <v>7</v>
      </c>
      <c r="D1007" s="500">
        <v>315.70999999999998</v>
      </c>
      <c r="E1007" s="57" t="s">
        <v>4574</v>
      </c>
    </row>
    <row r="1008" spans="1:5">
      <c r="A1008" s="497" t="s">
        <v>31902</v>
      </c>
      <c r="B1008" s="498" t="s">
        <v>31903</v>
      </c>
      <c r="C1008" s="499" t="s">
        <v>7</v>
      </c>
      <c r="D1008" s="500">
        <v>326.24</v>
      </c>
      <c r="E1008" s="57" t="s">
        <v>4574</v>
      </c>
    </row>
    <row r="1009" spans="1:5">
      <c r="A1009" s="497" t="s">
        <v>31904</v>
      </c>
      <c r="B1009" s="498" t="s">
        <v>31905</v>
      </c>
      <c r="C1009" s="499" t="s">
        <v>7</v>
      </c>
      <c r="D1009" s="500">
        <v>336.75</v>
      </c>
      <c r="E1009" s="57" t="s">
        <v>4574</v>
      </c>
    </row>
    <row r="1010" spans="1:5" ht="15" customHeight="1">
      <c r="A1010" s="497" t="s">
        <v>31906</v>
      </c>
      <c r="B1010" s="498" t="s">
        <v>31907</v>
      </c>
      <c r="C1010" s="499" t="s">
        <v>7</v>
      </c>
      <c r="D1010" s="500">
        <v>385.5</v>
      </c>
      <c r="E1010" s="57" t="s">
        <v>4574</v>
      </c>
    </row>
    <row r="1011" spans="1:5">
      <c r="A1011" s="497" t="s">
        <v>31908</v>
      </c>
      <c r="B1011" s="498" t="s">
        <v>31909</v>
      </c>
      <c r="C1011" s="499" t="s">
        <v>7</v>
      </c>
      <c r="D1011" s="500">
        <v>351.3</v>
      </c>
      <c r="E1011" s="57" t="s">
        <v>4574</v>
      </c>
    </row>
    <row r="1012" spans="1:5" ht="15" customHeight="1">
      <c r="A1012" s="497" t="s">
        <v>31910</v>
      </c>
      <c r="B1012" s="498" t="s">
        <v>31911</v>
      </c>
      <c r="C1012" s="499" t="s">
        <v>7</v>
      </c>
      <c r="D1012" s="500">
        <v>522.71</v>
      </c>
      <c r="E1012" s="57" t="s">
        <v>4574</v>
      </c>
    </row>
    <row r="1013" spans="1:5" ht="15" customHeight="1">
      <c r="A1013" s="727" t="s">
        <v>31912</v>
      </c>
      <c r="B1013" s="728" t="s">
        <v>31913</v>
      </c>
      <c r="C1013" s="727" t="s">
        <v>7</v>
      </c>
      <c r="D1013" s="731">
        <v>667.74</v>
      </c>
      <c r="E1013" s="57" t="s">
        <v>4574</v>
      </c>
    </row>
    <row r="1014" spans="1:5">
      <c r="A1014" s="727"/>
      <c r="B1014" s="728"/>
      <c r="C1014" s="727"/>
      <c r="D1014" s="731"/>
      <c r="E1014" s="57" t="s">
        <v>4574</v>
      </c>
    </row>
    <row r="1015" spans="1:5" ht="15" customHeight="1">
      <c r="A1015" s="727" t="s">
        <v>31914</v>
      </c>
      <c r="B1015" s="728" t="s">
        <v>31915</v>
      </c>
      <c r="C1015" s="727" t="s">
        <v>3</v>
      </c>
      <c r="D1015" s="731">
        <v>94.18</v>
      </c>
      <c r="E1015" s="57" t="s">
        <v>4574</v>
      </c>
    </row>
    <row r="1016" spans="1:5">
      <c r="A1016" s="727"/>
      <c r="B1016" s="728"/>
      <c r="C1016" s="727"/>
      <c r="D1016" s="731"/>
      <c r="E1016" s="57" t="s">
        <v>4574</v>
      </c>
    </row>
    <row r="1017" spans="1:5" ht="15" customHeight="1">
      <c r="A1017" s="497" t="s">
        <v>31916</v>
      </c>
      <c r="B1017" s="498" t="s">
        <v>31917</v>
      </c>
      <c r="C1017" s="499" t="s">
        <v>7</v>
      </c>
      <c r="D1017" s="500">
        <v>1062.73</v>
      </c>
      <c r="E1017" s="57" t="s">
        <v>4574</v>
      </c>
    </row>
    <row r="1018" spans="1:5" ht="15" customHeight="1">
      <c r="A1018" s="497" t="s">
        <v>31918</v>
      </c>
      <c r="B1018" s="498" t="s">
        <v>31919</v>
      </c>
      <c r="C1018" s="499" t="s">
        <v>7</v>
      </c>
      <c r="D1018" s="500">
        <v>35.6</v>
      </c>
      <c r="E1018" s="57" t="s">
        <v>4574</v>
      </c>
    </row>
    <row r="1019" spans="1:5" ht="15" customHeight="1">
      <c r="A1019" s="497" t="s">
        <v>31920</v>
      </c>
      <c r="B1019" s="498" t="s">
        <v>31921</v>
      </c>
      <c r="C1019" s="499" t="s">
        <v>7</v>
      </c>
      <c r="D1019" s="500">
        <v>228.25</v>
      </c>
      <c r="E1019" s="57" t="s">
        <v>4574</v>
      </c>
    </row>
    <row r="1020" spans="1:5">
      <c r="A1020" s="497" t="s">
        <v>31922</v>
      </c>
      <c r="B1020" s="498" t="s">
        <v>31923</v>
      </c>
      <c r="C1020" s="499" t="s">
        <v>7</v>
      </c>
      <c r="D1020" s="500">
        <v>134.84</v>
      </c>
      <c r="E1020" s="57" t="s">
        <v>4574</v>
      </c>
    </row>
    <row r="1021" spans="1:5" ht="15" customHeight="1">
      <c r="A1021" s="727" t="s">
        <v>31924</v>
      </c>
      <c r="B1021" s="728" t="s">
        <v>31925</v>
      </c>
      <c r="C1021" s="727" t="s">
        <v>7</v>
      </c>
      <c r="D1021" s="731">
        <v>296.18</v>
      </c>
      <c r="E1021" s="57" t="s">
        <v>4574</v>
      </c>
    </row>
    <row r="1022" spans="1:5">
      <c r="A1022" s="727"/>
      <c r="B1022" s="728"/>
      <c r="C1022" s="727"/>
      <c r="D1022" s="731"/>
      <c r="E1022" s="57" t="s">
        <v>4574</v>
      </c>
    </row>
    <row r="1023" spans="1:5" ht="15" customHeight="1">
      <c r="A1023" s="726" t="s">
        <v>31926</v>
      </c>
      <c r="B1023" s="726"/>
      <c r="C1023" s="726"/>
      <c r="D1023" s="496">
        <v>28190.5</v>
      </c>
      <c r="E1023" s="57" t="s">
        <v>4574</v>
      </c>
    </row>
    <row r="1024" spans="1:5" ht="15" customHeight="1">
      <c r="A1024" s="727" t="s">
        <v>31927</v>
      </c>
      <c r="B1024" s="728" t="s">
        <v>31928</v>
      </c>
      <c r="C1024" s="727" t="s">
        <v>1</v>
      </c>
      <c r="D1024" s="731">
        <v>25.04</v>
      </c>
      <c r="E1024" s="57" t="s">
        <v>4574</v>
      </c>
    </row>
    <row r="1025" spans="1:5" ht="15" customHeight="1">
      <c r="A1025" s="727"/>
      <c r="B1025" s="728"/>
      <c r="C1025" s="727"/>
      <c r="D1025" s="731"/>
      <c r="E1025" s="57" t="s">
        <v>4574</v>
      </c>
    </row>
    <row r="1026" spans="1:5" ht="15" customHeight="1">
      <c r="A1026" s="727" t="s">
        <v>31929</v>
      </c>
      <c r="B1026" s="728" t="s">
        <v>31930</v>
      </c>
      <c r="C1026" s="727" t="s">
        <v>1</v>
      </c>
      <c r="D1026" s="731">
        <v>36.33</v>
      </c>
      <c r="E1026" s="57" t="s">
        <v>4574</v>
      </c>
    </row>
    <row r="1027" spans="1:5" ht="15" customHeight="1">
      <c r="A1027" s="727"/>
      <c r="B1027" s="728"/>
      <c r="C1027" s="727"/>
      <c r="D1027" s="731"/>
      <c r="E1027" s="57" t="s">
        <v>4574</v>
      </c>
    </row>
    <row r="1028" spans="1:5" ht="15" customHeight="1">
      <c r="A1028" s="727" t="s">
        <v>31931</v>
      </c>
      <c r="B1028" s="728" t="s">
        <v>31932</v>
      </c>
      <c r="C1028" s="727" t="s">
        <v>1</v>
      </c>
      <c r="D1028" s="731">
        <v>2353.29</v>
      </c>
      <c r="E1028" s="57" t="s">
        <v>4574</v>
      </c>
    </row>
    <row r="1029" spans="1:5" ht="15" customHeight="1">
      <c r="A1029" s="727"/>
      <c r="B1029" s="728"/>
      <c r="C1029" s="727"/>
      <c r="D1029" s="731"/>
      <c r="E1029" s="57" t="s">
        <v>4574</v>
      </c>
    </row>
    <row r="1030" spans="1:5" ht="15" customHeight="1">
      <c r="A1030" s="727" t="s">
        <v>31933</v>
      </c>
      <c r="B1030" s="728" t="s">
        <v>31934</v>
      </c>
      <c r="C1030" s="727" t="s">
        <v>3</v>
      </c>
      <c r="D1030" s="731">
        <v>3078.82</v>
      </c>
      <c r="E1030" s="57" t="s">
        <v>4574</v>
      </c>
    </row>
    <row r="1031" spans="1:5" ht="15" customHeight="1">
      <c r="A1031" s="727"/>
      <c r="B1031" s="728"/>
      <c r="C1031" s="727"/>
      <c r="D1031" s="731"/>
      <c r="E1031" s="57" t="s">
        <v>4574</v>
      </c>
    </row>
    <row r="1032" spans="1:5" ht="15" customHeight="1">
      <c r="A1032" s="727" t="s">
        <v>31935</v>
      </c>
      <c r="B1032" s="728" t="s">
        <v>31936</v>
      </c>
      <c r="C1032" s="727" t="s">
        <v>3</v>
      </c>
      <c r="D1032" s="731">
        <v>14165.16</v>
      </c>
      <c r="E1032" s="57" t="s">
        <v>4574</v>
      </c>
    </row>
    <row r="1033" spans="1:5" ht="15" customHeight="1">
      <c r="A1033" s="727"/>
      <c r="B1033" s="728"/>
      <c r="C1033" s="727"/>
      <c r="D1033" s="731"/>
      <c r="E1033" s="57" t="s">
        <v>4574</v>
      </c>
    </row>
    <row r="1034" spans="1:5" ht="15" customHeight="1">
      <c r="A1034" s="727" t="s">
        <v>31937</v>
      </c>
      <c r="B1034" s="728" t="s">
        <v>31938</v>
      </c>
      <c r="C1034" s="727" t="s">
        <v>1</v>
      </c>
      <c r="D1034" s="731">
        <v>2059.4</v>
      </c>
      <c r="E1034" s="57" t="s">
        <v>4574</v>
      </c>
    </row>
    <row r="1035" spans="1:5">
      <c r="A1035" s="727"/>
      <c r="B1035" s="728"/>
      <c r="C1035" s="727"/>
      <c r="D1035" s="731"/>
      <c r="E1035" s="57" t="s">
        <v>4574</v>
      </c>
    </row>
    <row r="1036" spans="1:5" ht="15" customHeight="1">
      <c r="A1036" s="727" t="s">
        <v>31939</v>
      </c>
      <c r="B1036" s="728" t="s">
        <v>31940</v>
      </c>
      <c r="C1036" s="727" t="s">
        <v>1</v>
      </c>
      <c r="D1036" s="731">
        <v>872.62</v>
      </c>
      <c r="E1036" s="57" t="s">
        <v>4574</v>
      </c>
    </row>
    <row r="1037" spans="1:5">
      <c r="A1037" s="727"/>
      <c r="B1037" s="728"/>
      <c r="C1037" s="727"/>
      <c r="D1037" s="731"/>
      <c r="E1037" s="57" t="s">
        <v>4574</v>
      </c>
    </row>
    <row r="1038" spans="1:5">
      <c r="A1038" s="497" t="s">
        <v>31941</v>
      </c>
      <c r="B1038" s="498" t="s">
        <v>31942</v>
      </c>
      <c r="C1038" s="499" t="s">
        <v>3</v>
      </c>
      <c r="D1038" s="500">
        <v>35.299999999999997</v>
      </c>
      <c r="E1038" s="57" t="s">
        <v>4574</v>
      </c>
    </row>
    <row r="1039" spans="1:5">
      <c r="A1039" s="497" t="s">
        <v>31943</v>
      </c>
      <c r="B1039" s="498" t="s">
        <v>31944</v>
      </c>
      <c r="C1039" s="499" t="s">
        <v>5</v>
      </c>
      <c r="D1039" s="500">
        <v>94.21</v>
      </c>
      <c r="E1039" s="57" t="s">
        <v>4574</v>
      </c>
    </row>
    <row r="1040" spans="1:5">
      <c r="A1040" s="497" t="s">
        <v>31945</v>
      </c>
      <c r="B1040" s="498" t="s">
        <v>31946</v>
      </c>
      <c r="C1040" s="499" t="s">
        <v>5</v>
      </c>
      <c r="D1040" s="500">
        <v>102.23</v>
      </c>
      <c r="E1040" s="57" t="s">
        <v>4574</v>
      </c>
    </row>
    <row r="1041" spans="1:5">
      <c r="A1041" s="497" t="s">
        <v>31947</v>
      </c>
      <c r="B1041" s="498" t="s">
        <v>31948</v>
      </c>
      <c r="C1041" s="499" t="s">
        <v>5</v>
      </c>
      <c r="D1041" s="500">
        <v>105.47</v>
      </c>
      <c r="E1041" s="57" t="s">
        <v>4574</v>
      </c>
    </row>
    <row r="1042" spans="1:5">
      <c r="A1042" s="497" t="s">
        <v>31949</v>
      </c>
      <c r="B1042" s="498" t="s">
        <v>31950</v>
      </c>
      <c r="C1042" s="499" t="s">
        <v>5</v>
      </c>
      <c r="D1042" s="500">
        <v>108.79</v>
      </c>
      <c r="E1042" s="57" t="s">
        <v>4574</v>
      </c>
    </row>
    <row r="1043" spans="1:5">
      <c r="A1043" s="497" t="s">
        <v>31951</v>
      </c>
      <c r="B1043" s="498" t="s">
        <v>31952</v>
      </c>
      <c r="C1043" s="499" t="s">
        <v>5</v>
      </c>
      <c r="D1043" s="500">
        <v>96.71</v>
      </c>
      <c r="E1043" s="57" t="s">
        <v>4574</v>
      </c>
    </row>
    <row r="1044" spans="1:5">
      <c r="A1044" s="497" t="s">
        <v>31953</v>
      </c>
      <c r="B1044" s="498" t="s">
        <v>31954</v>
      </c>
      <c r="C1044" s="499" t="s">
        <v>5</v>
      </c>
      <c r="D1044" s="500">
        <v>107.01</v>
      </c>
      <c r="E1044" s="57" t="s">
        <v>4574</v>
      </c>
    </row>
    <row r="1045" spans="1:5">
      <c r="A1045" s="497" t="s">
        <v>31955</v>
      </c>
      <c r="B1045" s="498" t="s">
        <v>31956</v>
      </c>
      <c r="C1045" s="499" t="s">
        <v>5</v>
      </c>
      <c r="D1045" s="500">
        <v>111.19</v>
      </c>
      <c r="E1045" s="57" t="s">
        <v>4574</v>
      </c>
    </row>
    <row r="1046" spans="1:5" ht="15" customHeight="1">
      <c r="A1046" s="497" t="s">
        <v>31957</v>
      </c>
      <c r="B1046" s="498" t="s">
        <v>31958</v>
      </c>
      <c r="C1046" s="499" t="s">
        <v>5</v>
      </c>
      <c r="D1046" s="500">
        <v>112.36</v>
      </c>
      <c r="E1046" s="57" t="s">
        <v>4574</v>
      </c>
    </row>
    <row r="1047" spans="1:5">
      <c r="A1047" s="497" t="s">
        <v>31959</v>
      </c>
      <c r="B1047" s="498" t="s">
        <v>31960</v>
      </c>
      <c r="C1047" s="499" t="s">
        <v>5</v>
      </c>
      <c r="D1047" s="500">
        <v>117.43</v>
      </c>
      <c r="E1047" s="57" t="s">
        <v>4574</v>
      </c>
    </row>
    <row r="1048" spans="1:5">
      <c r="A1048" s="497" t="s">
        <v>31961</v>
      </c>
      <c r="B1048" s="498" t="s">
        <v>31962</v>
      </c>
      <c r="C1048" s="499" t="s">
        <v>5</v>
      </c>
      <c r="D1048" s="500">
        <v>120.47</v>
      </c>
      <c r="E1048" s="57" t="s">
        <v>4574</v>
      </c>
    </row>
    <row r="1049" spans="1:5">
      <c r="A1049" s="497" t="s">
        <v>31963</v>
      </c>
      <c r="B1049" s="498" t="s">
        <v>31964</v>
      </c>
      <c r="C1049" s="499" t="s">
        <v>5</v>
      </c>
      <c r="D1049" s="500">
        <v>126.46</v>
      </c>
      <c r="E1049" s="57" t="s">
        <v>4574</v>
      </c>
    </row>
    <row r="1050" spans="1:5">
      <c r="A1050" s="497" t="s">
        <v>31965</v>
      </c>
      <c r="B1050" s="498" t="s">
        <v>31966</v>
      </c>
      <c r="C1050" s="499" t="s">
        <v>5</v>
      </c>
      <c r="D1050" s="500">
        <v>142.62</v>
      </c>
      <c r="E1050" s="57" t="s">
        <v>4574</v>
      </c>
    </row>
    <row r="1051" spans="1:5">
      <c r="A1051" s="497" t="s">
        <v>31967</v>
      </c>
      <c r="B1051" s="498" t="s">
        <v>31968</v>
      </c>
      <c r="C1051" s="499" t="s">
        <v>5</v>
      </c>
      <c r="D1051" s="500">
        <v>115.69</v>
      </c>
      <c r="E1051" s="57" t="s">
        <v>4574</v>
      </c>
    </row>
    <row r="1052" spans="1:5">
      <c r="A1052" s="497" t="s">
        <v>31969</v>
      </c>
      <c r="B1052" s="498" t="s">
        <v>31970</v>
      </c>
      <c r="C1052" s="499" t="s">
        <v>5</v>
      </c>
      <c r="D1052" s="500">
        <v>126.11</v>
      </c>
      <c r="E1052" s="57" t="s">
        <v>4574</v>
      </c>
    </row>
    <row r="1053" spans="1:5">
      <c r="A1053" s="497" t="s">
        <v>31971</v>
      </c>
      <c r="B1053" s="498" t="s">
        <v>31972</v>
      </c>
      <c r="C1053" s="499" t="s">
        <v>5</v>
      </c>
      <c r="D1053" s="500">
        <v>132.52000000000001</v>
      </c>
      <c r="E1053" s="57" t="s">
        <v>4574</v>
      </c>
    </row>
    <row r="1054" spans="1:5">
      <c r="A1054" s="497" t="s">
        <v>31973</v>
      </c>
      <c r="B1054" s="498" t="s">
        <v>31974</v>
      </c>
      <c r="C1054" s="499" t="s">
        <v>5</v>
      </c>
      <c r="D1054" s="500">
        <v>134.69999999999999</v>
      </c>
      <c r="E1054" s="57" t="s">
        <v>4574</v>
      </c>
    </row>
    <row r="1055" spans="1:5" ht="15" customHeight="1">
      <c r="A1055" s="497" t="s">
        <v>31975</v>
      </c>
      <c r="B1055" s="498" t="s">
        <v>31976</v>
      </c>
      <c r="C1055" s="499" t="s">
        <v>5</v>
      </c>
      <c r="D1055" s="500">
        <v>152.72</v>
      </c>
      <c r="E1055" s="57" t="s">
        <v>4574</v>
      </c>
    </row>
    <row r="1056" spans="1:5" ht="15" customHeight="1">
      <c r="A1056" s="497" t="s">
        <v>31977</v>
      </c>
      <c r="B1056" s="498" t="s">
        <v>31978</v>
      </c>
      <c r="C1056" s="499" t="s">
        <v>3</v>
      </c>
      <c r="D1056" s="500">
        <v>8</v>
      </c>
      <c r="E1056" s="57" t="s">
        <v>4574</v>
      </c>
    </row>
    <row r="1057" spans="1:5">
      <c r="A1057" s="497" t="s">
        <v>31979</v>
      </c>
      <c r="B1057" s="498" t="s">
        <v>31980</v>
      </c>
      <c r="C1057" s="499" t="s">
        <v>3</v>
      </c>
      <c r="D1057" s="500">
        <v>23.31</v>
      </c>
      <c r="E1057" s="57" t="s">
        <v>4574</v>
      </c>
    </row>
    <row r="1058" spans="1:5" ht="15" customHeight="1">
      <c r="A1058" s="727" t="s">
        <v>31981</v>
      </c>
      <c r="B1058" s="728" t="s">
        <v>31982</v>
      </c>
      <c r="C1058" s="727" t="s">
        <v>3</v>
      </c>
      <c r="D1058" s="731">
        <v>31.65</v>
      </c>
      <c r="E1058" s="57" t="s">
        <v>4574</v>
      </c>
    </row>
    <row r="1059" spans="1:5">
      <c r="A1059" s="727"/>
      <c r="B1059" s="728"/>
      <c r="C1059" s="727"/>
      <c r="D1059" s="731"/>
      <c r="E1059" s="57" t="s">
        <v>4574</v>
      </c>
    </row>
    <row r="1060" spans="1:5" ht="15" customHeight="1">
      <c r="A1060" s="497" t="s">
        <v>31983</v>
      </c>
      <c r="B1060" s="498" t="s">
        <v>31984</v>
      </c>
      <c r="C1060" s="499" t="s">
        <v>3</v>
      </c>
      <c r="D1060" s="500">
        <v>42.33</v>
      </c>
      <c r="E1060" s="57" t="s">
        <v>4574</v>
      </c>
    </row>
    <row r="1061" spans="1:5" ht="15" customHeight="1">
      <c r="A1061" s="727" t="s">
        <v>31985</v>
      </c>
      <c r="B1061" s="728" t="s">
        <v>31986</v>
      </c>
      <c r="C1061" s="727" t="s">
        <v>3</v>
      </c>
      <c r="D1061" s="731">
        <v>48.81</v>
      </c>
      <c r="E1061" s="57" t="s">
        <v>4574</v>
      </c>
    </row>
    <row r="1062" spans="1:5">
      <c r="A1062" s="727"/>
      <c r="B1062" s="728"/>
      <c r="C1062" s="727"/>
      <c r="D1062" s="731"/>
      <c r="E1062" s="57" t="s">
        <v>4574</v>
      </c>
    </row>
    <row r="1063" spans="1:5">
      <c r="A1063" s="497" t="s">
        <v>31987</v>
      </c>
      <c r="B1063" s="498" t="s">
        <v>31988</v>
      </c>
      <c r="C1063" s="499" t="s">
        <v>3</v>
      </c>
      <c r="D1063" s="500">
        <v>24.61</v>
      </c>
      <c r="E1063" s="57" t="s">
        <v>4574</v>
      </c>
    </row>
    <row r="1064" spans="1:5">
      <c r="A1064" s="497" t="s">
        <v>31989</v>
      </c>
      <c r="B1064" s="498" t="s">
        <v>31990</v>
      </c>
      <c r="C1064" s="499" t="s">
        <v>3</v>
      </c>
      <c r="D1064" s="500">
        <v>282.45999999999998</v>
      </c>
      <c r="E1064" s="57" t="s">
        <v>4574</v>
      </c>
    </row>
    <row r="1065" spans="1:5">
      <c r="A1065" s="497" t="s">
        <v>31991</v>
      </c>
      <c r="B1065" s="498" t="s">
        <v>31992</v>
      </c>
      <c r="C1065" s="499" t="s">
        <v>3</v>
      </c>
      <c r="D1065" s="500">
        <v>4.9800000000000004</v>
      </c>
      <c r="E1065" s="57" t="s">
        <v>4574</v>
      </c>
    </row>
    <row r="1066" spans="1:5">
      <c r="A1066" s="497" t="s">
        <v>31993</v>
      </c>
      <c r="B1066" s="498" t="s">
        <v>31994</v>
      </c>
      <c r="C1066" s="499" t="s">
        <v>3</v>
      </c>
      <c r="D1066" s="500">
        <v>40.68</v>
      </c>
      <c r="E1066" s="57" t="s">
        <v>4574</v>
      </c>
    </row>
    <row r="1067" spans="1:5">
      <c r="A1067" s="497" t="s">
        <v>31995</v>
      </c>
      <c r="B1067" s="498" t="s">
        <v>31996</v>
      </c>
      <c r="C1067" s="499" t="s">
        <v>3</v>
      </c>
      <c r="D1067" s="500">
        <v>82.52</v>
      </c>
      <c r="E1067" s="57" t="s">
        <v>4574</v>
      </c>
    </row>
    <row r="1068" spans="1:5">
      <c r="A1068" s="497" t="s">
        <v>31997</v>
      </c>
      <c r="B1068" s="498" t="s">
        <v>31998</v>
      </c>
      <c r="C1068" s="499" t="s">
        <v>5</v>
      </c>
      <c r="D1068" s="500">
        <v>168</v>
      </c>
      <c r="E1068" s="57" t="s">
        <v>4574</v>
      </c>
    </row>
    <row r="1069" spans="1:5" ht="15" customHeight="1">
      <c r="A1069" s="497" t="s">
        <v>31999</v>
      </c>
      <c r="B1069" s="498" t="s">
        <v>32000</v>
      </c>
      <c r="C1069" s="499" t="s">
        <v>5</v>
      </c>
      <c r="D1069" s="500">
        <v>205.88</v>
      </c>
      <c r="E1069" s="57" t="s">
        <v>4574</v>
      </c>
    </row>
    <row r="1070" spans="1:5">
      <c r="A1070" s="497" t="s">
        <v>32001</v>
      </c>
      <c r="B1070" s="498" t="s">
        <v>32002</v>
      </c>
      <c r="C1070" s="499" t="s">
        <v>5</v>
      </c>
      <c r="D1070" s="500">
        <v>250.72</v>
      </c>
      <c r="E1070" s="57" t="s">
        <v>4574</v>
      </c>
    </row>
    <row r="1071" spans="1:5" ht="15" customHeight="1">
      <c r="A1071" s="497" t="s">
        <v>32003</v>
      </c>
      <c r="B1071" s="498" t="s">
        <v>32004</v>
      </c>
      <c r="C1071" s="499" t="s">
        <v>5</v>
      </c>
      <c r="D1071" s="500">
        <v>257.07</v>
      </c>
      <c r="E1071" s="57" t="s">
        <v>4574</v>
      </c>
    </row>
    <row r="1072" spans="1:5" ht="15" customHeight="1">
      <c r="A1072" s="727" t="s">
        <v>32005</v>
      </c>
      <c r="B1072" s="728" t="s">
        <v>32006</v>
      </c>
      <c r="C1072" s="727" t="s">
        <v>5</v>
      </c>
      <c r="D1072" s="731">
        <v>74.459999999999994</v>
      </c>
      <c r="E1072" s="57" t="s">
        <v>4574</v>
      </c>
    </row>
    <row r="1073" spans="1:5">
      <c r="A1073" s="727"/>
      <c r="B1073" s="728"/>
      <c r="C1073" s="727"/>
      <c r="D1073" s="731"/>
      <c r="E1073" s="57" t="s">
        <v>4574</v>
      </c>
    </row>
    <row r="1074" spans="1:5" ht="15" customHeight="1">
      <c r="A1074" s="727" t="s">
        <v>32007</v>
      </c>
      <c r="B1074" s="728" t="s">
        <v>32008</v>
      </c>
      <c r="C1074" s="727" t="s">
        <v>5</v>
      </c>
      <c r="D1074" s="731">
        <v>86.87</v>
      </c>
      <c r="E1074" s="57" t="s">
        <v>4574</v>
      </c>
    </row>
    <row r="1075" spans="1:5" ht="15" customHeight="1">
      <c r="A1075" s="727"/>
      <c r="B1075" s="728"/>
      <c r="C1075" s="727"/>
      <c r="D1075" s="731"/>
      <c r="E1075" s="57" t="s">
        <v>4574</v>
      </c>
    </row>
    <row r="1076" spans="1:5" ht="15" customHeight="1">
      <c r="A1076" s="497" t="s">
        <v>32009</v>
      </c>
      <c r="B1076" s="498" t="s">
        <v>32010</v>
      </c>
      <c r="C1076" s="499" t="s">
        <v>5</v>
      </c>
      <c r="D1076" s="500">
        <v>467.24</v>
      </c>
      <c r="E1076" s="57" t="s">
        <v>4574</v>
      </c>
    </row>
    <row r="1077" spans="1:5">
      <c r="A1077" s="497" t="s">
        <v>32011</v>
      </c>
      <c r="B1077" s="498" t="s">
        <v>32012</v>
      </c>
      <c r="C1077" s="499" t="s">
        <v>5</v>
      </c>
      <c r="D1077" s="500">
        <v>477.7</v>
      </c>
      <c r="E1077" s="57" t="s">
        <v>4574</v>
      </c>
    </row>
    <row r="1078" spans="1:5" ht="15" customHeight="1">
      <c r="A1078" s="497" t="s">
        <v>32013</v>
      </c>
      <c r="B1078" s="498" t="s">
        <v>32014</v>
      </c>
      <c r="C1078" s="499" t="s">
        <v>5</v>
      </c>
      <c r="D1078" s="500">
        <v>481.97</v>
      </c>
      <c r="E1078" s="57" t="s">
        <v>4574</v>
      </c>
    </row>
    <row r="1079" spans="1:5">
      <c r="A1079" s="497" t="s">
        <v>32015</v>
      </c>
      <c r="B1079" s="498" t="s">
        <v>32016</v>
      </c>
      <c r="C1079" s="499" t="s">
        <v>5</v>
      </c>
      <c r="D1079" s="500">
        <v>498.59</v>
      </c>
      <c r="E1079" s="57" t="s">
        <v>4574</v>
      </c>
    </row>
    <row r="1080" spans="1:5">
      <c r="A1080" s="726" t="s">
        <v>32017</v>
      </c>
      <c r="B1080" s="726"/>
      <c r="C1080" s="726"/>
      <c r="D1080" s="496">
        <v>3043.68</v>
      </c>
      <c r="E1080" s="57" t="s">
        <v>4574</v>
      </c>
    </row>
    <row r="1081" spans="1:5">
      <c r="A1081" s="497" t="s">
        <v>32018</v>
      </c>
      <c r="B1081" s="498" t="s">
        <v>32019</v>
      </c>
      <c r="C1081" s="499" t="s">
        <v>1</v>
      </c>
      <c r="D1081" s="500">
        <v>77.72</v>
      </c>
      <c r="E1081" s="57" t="s">
        <v>4574</v>
      </c>
    </row>
    <row r="1082" spans="1:5" ht="15" customHeight="1">
      <c r="A1082" s="497" t="s">
        <v>32020</v>
      </c>
      <c r="B1082" s="498" t="s">
        <v>10208</v>
      </c>
      <c r="C1082" s="499" t="s">
        <v>1</v>
      </c>
      <c r="D1082" s="500">
        <v>106.53</v>
      </c>
      <c r="E1082" s="57" t="s">
        <v>4574</v>
      </c>
    </row>
    <row r="1083" spans="1:5">
      <c r="A1083" s="497" t="s">
        <v>32021</v>
      </c>
      <c r="B1083" s="498" t="s">
        <v>10209</v>
      </c>
      <c r="C1083" s="499" t="s">
        <v>1</v>
      </c>
      <c r="D1083" s="500">
        <v>167.52</v>
      </c>
      <c r="E1083" s="57" t="s">
        <v>4574</v>
      </c>
    </row>
    <row r="1084" spans="1:5">
      <c r="A1084" s="497" t="s">
        <v>32022</v>
      </c>
      <c r="B1084" s="498" t="s">
        <v>10210</v>
      </c>
      <c r="C1084" s="499" t="s">
        <v>1</v>
      </c>
      <c r="D1084" s="500">
        <v>216.03</v>
      </c>
      <c r="E1084" s="57" t="s">
        <v>4574</v>
      </c>
    </row>
    <row r="1085" spans="1:5" ht="15" customHeight="1">
      <c r="A1085" s="727" t="s">
        <v>32023</v>
      </c>
      <c r="B1085" s="728" t="s">
        <v>32024</v>
      </c>
      <c r="C1085" s="727" t="s">
        <v>1</v>
      </c>
      <c r="D1085" s="731">
        <v>9.2200000000000006</v>
      </c>
      <c r="E1085" s="57" t="s">
        <v>4574</v>
      </c>
    </row>
    <row r="1086" spans="1:5" ht="15" customHeight="1">
      <c r="A1086" s="727"/>
      <c r="B1086" s="728"/>
      <c r="C1086" s="727"/>
      <c r="D1086" s="731"/>
      <c r="E1086" s="57" t="s">
        <v>4574</v>
      </c>
    </row>
    <row r="1087" spans="1:5" ht="15" customHeight="1">
      <c r="A1087" s="497" t="s">
        <v>32025</v>
      </c>
      <c r="B1087" s="498" t="s">
        <v>32026</v>
      </c>
      <c r="C1087" s="499" t="s">
        <v>1</v>
      </c>
      <c r="D1087" s="500">
        <v>38.700000000000003</v>
      </c>
      <c r="E1087" s="57" t="s">
        <v>4574</v>
      </c>
    </row>
    <row r="1088" spans="1:5" ht="15" customHeight="1">
      <c r="A1088" s="727" t="s">
        <v>32027</v>
      </c>
      <c r="B1088" s="728" t="s">
        <v>32028</v>
      </c>
      <c r="C1088" s="727" t="s">
        <v>1</v>
      </c>
      <c r="D1088" s="731">
        <v>13.83</v>
      </c>
      <c r="E1088" s="57" t="s">
        <v>4574</v>
      </c>
    </row>
    <row r="1089" spans="1:5" ht="15" customHeight="1">
      <c r="A1089" s="727"/>
      <c r="B1089" s="728"/>
      <c r="C1089" s="727"/>
      <c r="D1089" s="731"/>
      <c r="E1089" s="57" t="s">
        <v>4574</v>
      </c>
    </row>
    <row r="1090" spans="1:5" ht="15" customHeight="1">
      <c r="A1090" s="727" t="s">
        <v>32029</v>
      </c>
      <c r="B1090" s="728" t="s">
        <v>32030</v>
      </c>
      <c r="C1090" s="727" t="s">
        <v>1</v>
      </c>
      <c r="D1090" s="731">
        <v>420.81</v>
      </c>
      <c r="E1090" s="57" t="s">
        <v>4574</v>
      </c>
    </row>
    <row r="1091" spans="1:5" ht="15" customHeight="1">
      <c r="A1091" s="727"/>
      <c r="B1091" s="728"/>
      <c r="C1091" s="727"/>
      <c r="D1091" s="731"/>
      <c r="E1091" s="57" t="s">
        <v>4574</v>
      </c>
    </row>
    <row r="1092" spans="1:5" ht="15" customHeight="1">
      <c r="A1092" s="727" t="s">
        <v>32031</v>
      </c>
      <c r="B1092" s="728" t="s">
        <v>10211</v>
      </c>
      <c r="C1092" s="727" t="s">
        <v>1</v>
      </c>
      <c r="D1092" s="731">
        <v>519.66</v>
      </c>
      <c r="E1092" s="57" t="s">
        <v>4574</v>
      </c>
    </row>
    <row r="1093" spans="1:5" ht="15" customHeight="1">
      <c r="A1093" s="727"/>
      <c r="B1093" s="728"/>
      <c r="C1093" s="727"/>
      <c r="D1093" s="731"/>
      <c r="E1093" s="57" t="s">
        <v>4574</v>
      </c>
    </row>
    <row r="1094" spans="1:5" ht="15" customHeight="1">
      <c r="A1094" s="727" t="s">
        <v>32032</v>
      </c>
      <c r="B1094" s="728" t="s">
        <v>32033</v>
      </c>
      <c r="C1094" s="727" t="s">
        <v>1</v>
      </c>
      <c r="D1094" s="731">
        <v>623.44000000000005</v>
      </c>
      <c r="E1094" s="57" t="s">
        <v>4574</v>
      </c>
    </row>
    <row r="1095" spans="1:5" ht="15" customHeight="1">
      <c r="A1095" s="727"/>
      <c r="B1095" s="728"/>
      <c r="C1095" s="727"/>
      <c r="D1095" s="731"/>
      <c r="E1095" s="57" t="s">
        <v>4574</v>
      </c>
    </row>
    <row r="1096" spans="1:5" ht="15" customHeight="1">
      <c r="A1096" s="727" t="s">
        <v>32034</v>
      </c>
      <c r="B1096" s="728" t="s">
        <v>10212</v>
      </c>
      <c r="C1096" s="727" t="s">
        <v>1</v>
      </c>
      <c r="D1096" s="731">
        <v>734.99</v>
      </c>
      <c r="E1096" s="57" t="s">
        <v>4574</v>
      </c>
    </row>
    <row r="1097" spans="1:5">
      <c r="A1097" s="727"/>
      <c r="B1097" s="728"/>
      <c r="C1097" s="727"/>
      <c r="D1097" s="731"/>
      <c r="E1097" s="57" t="s">
        <v>4574</v>
      </c>
    </row>
    <row r="1098" spans="1:5" ht="15" customHeight="1">
      <c r="A1098" s="727" t="s">
        <v>32035</v>
      </c>
      <c r="B1098" s="728" t="s">
        <v>44</v>
      </c>
      <c r="C1098" s="727" t="s">
        <v>1</v>
      </c>
      <c r="D1098" s="731">
        <v>26.64</v>
      </c>
      <c r="E1098" s="57" t="s">
        <v>4574</v>
      </c>
    </row>
    <row r="1099" spans="1:5">
      <c r="A1099" s="727"/>
      <c r="B1099" s="728"/>
      <c r="C1099" s="727"/>
      <c r="D1099" s="731"/>
      <c r="E1099" s="57" t="s">
        <v>4574</v>
      </c>
    </row>
    <row r="1100" spans="1:5" ht="15" customHeight="1">
      <c r="A1100" s="497" t="s">
        <v>32036</v>
      </c>
      <c r="B1100" s="498" t="s">
        <v>45</v>
      </c>
      <c r="C1100" s="499" t="s">
        <v>1</v>
      </c>
      <c r="D1100" s="500">
        <v>49.94</v>
      </c>
      <c r="E1100" s="57" t="s">
        <v>4574</v>
      </c>
    </row>
    <row r="1101" spans="1:5">
      <c r="A1101" s="497" t="s">
        <v>32037</v>
      </c>
      <c r="B1101" s="498" t="s">
        <v>32038</v>
      </c>
      <c r="C1101" s="499" t="s">
        <v>1</v>
      </c>
      <c r="D1101" s="500">
        <v>38.65</v>
      </c>
      <c r="E1101" s="57" t="s">
        <v>4574</v>
      </c>
    </row>
    <row r="1102" spans="1:5" ht="15" customHeight="1">
      <c r="A1102" s="726" t="s">
        <v>32039</v>
      </c>
      <c r="B1102" s="726"/>
      <c r="C1102" s="726"/>
      <c r="D1102" s="496">
        <v>5166.92</v>
      </c>
      <c r="E1102" s="57" t="s">
        <v>4574</v>
      </c>
    </row>
    <row r="1103" spans="1:5" ht="15" customHeight="1">
      <c r="A1103" s="497" t="s">
        <v>32040</v>
      </c>
      <c r="B1103" s="498" t="s">
        <v>32041</v>
      </c>
      <c r="C1103" s="499" t="s">
        <v>5</v>
      </c>
      <c r="D1103" s="500">
        <v>64.98</v>
      </c>
      <c r="E1103" s="57" t="s">
        <v>4574</v>
      </c>
    </row>
    <row r="1104" spans="1:5" ht="15" customHeight="1">
      <c r="A1104" s="497" t="s">
        <v>32042</v>
      </c>
      <c r="B1104" s="498" t="s">
        <v>32043</v>
      </c>
      <c r="C1104" s="499" t="s">
        <v>5</v>
      </c>
      <c r="D1104" s="500">
        <v>31.1</v>
      </c>
      <c r="E1104" s="57" t="s">
        <v>4574</v>
      </c>
    </row>
    <row r="1105" spans="1:5">
      <c r="A1105" s="497" t="s">
        <v>32044</v>
      </c>
      <c r="B1105" s="498" t="s">
        <v>32045</v>
      </c>
      <c r="C1105" s="499" t="s">
        <v>4</v>
      </c>
      <c r="D1105" s="500">
        <v>106.16</v>
      </c>
      <c r="E1105" s="57" t="s">
        <v>4574</v>
      </c>
    </row>
    <row r="1106" spans="1:5" ht="15" customHeight="1">
      <c r="A1106" s="497" t="s">
        <v>32046</v>
      </c>
      <c r="B1106" s="498" t="s">
        <v>32047</v>
      </c>
      <c r="C1106" s="499" t="s">
        <v>3</v>
      </c>
      <c r="D1106" s="500">
        <v>15.74</v>
      </c>
      <c r="E1106" s="57" t="s">
        <v>4574</v>
      </c>
    </row>
    <row r="1107" spans="1:5">
      <c r="A1107" s="497" t="s">
        <v>32048</v>
      </c>
      <c r="B1107" s="498" t="s">
        <v>32049</v>
      </c>
      <c r="C1107" s="499" t="s">
        <v>7</v>
      </c>
      <c r="D1107" s="500">
        <v>1170.9100000000001</v>
      </c>
      <c r="E1107" s="57" t="s">
        <v>4574</v>
      </c>
    </row>
    <row r="1108" spans="1:5" ht="15" customHeight="1">
      <c r="A1108" s="497" t="s">
        <v>32050</v>
      </c>
      <c r="B1108" s="498" t="s">
        <v>32051</v>
      </c>
      <c r="C1108" s="499" t="s">
        <v>5</v>
      </c>
      <c r="D1108" s="500">
        <v>31.1</v>
      </c>
      <c r="E1108" s="57" t="s">
        <v>4574</v>
      </c>
    </row>
    <row r="1109" spans="1:5">
      <c r="A1109" s="497" t="s">
        <v>32052</v>
      </c>
      <c r="B1109" s="498" t="s">
        <v>32053</v>
      </c>
      <c r="C1109" s="499" t="s">
        <v>3</v>
      </c>
      <c r="D1109" s="500">
        <v>16.18</v>
      </c>
      <c r="E1109" s="57" t="s">
        <v>4574</v>
      </c>
    </row>
    <row r="1110" spans="1:5" ht="15" customHeight="1">
      <c r="A1110" s="497" t="s">
        <v>32054</v>
      </c>
      <c r="B1110" s="498" t="s">
        <v>32055</v>
      </c>
      <c r="C1110" s="499" t="s">
        <v>3</v>
      </c>
      <c r="D1110" s="500">
        <v>22.98</v>
      </c>
      <c r="E1110" s="57" t="s">
        <v>4574</v>
      </c>
    </row>
    <row r="1111" spans="1:5">
      <c r="A1111" s="497" t="s">
        <v>32056</v>
      </c>
      <c r="B1111" s="498" t="s">
        <v>46</v>
      </c>
      <c r="C1111" s="499" t="s">
        <v>1</v>
      </c>
      <c r="D1111" s="500">
        <v>86.4</v>
      </c>
      <c r="E1111" s="57" t="s">
        <v>4574</v>
      </c>
    </row>
    <row r="1112" spans="1:5" ht="15" customHeight="1">
      <c r="A1112" s="497" t="s">
        <v>32057</v>
      </c>
      <c r="B1112" s="498" t="s">
        <v>32058</v>
      </c>
      <c r="C1112" s="499" t="s">
        <v>1</v>
      </c>
      <c r="D1112" s="500">
        <v>10.43</v>
      </c>
      <c r="E1112" s="57" t="s">
        <v>4574</v>
      </c>
    </row>
    <row r="1113" spans="1:5">
      <c r="A1113" s="497" t="s">
        <v>32059</v>
      </c>
      <c r="B1113" s="498" t="s">
        <v>32060</v>
      </c>
      <c r="C1113" s="499" t="s">
        <v>3</v>
      </c>
      <c r="D1113" s="500">
        <v>78.17</v>
      </c>
      <c r="E1113" s="57" t="s">
        <v>4574</v>
      </c>
    </row>
    <row r="1114" spans="1:5" ht="15" customHeight="1">
      <c r="A1114" s="497" t="s">
        <v>32061</v>
      </c>
      <c r="B1114" s="498" t="s">
        <v>32062</v>
      </c>
      <c r="C1114" s="499" t="s">
        <v>3</v>
      </c>
      <c r="D1114" s="500">
        <v>4.55</v>
      </c>
      <c r="E1114" s="57" t="s">
        <v>4574</v>
      </c>
    </row>
    <row r="1115" spans="1:5">
      <c r="A1115" s="497" t="s">
        <v>32063</v>
      </c>
      <c r="B1115" s="498" t="s">
        <v>32064</v>
      </c>
      <c r="C1115" s="499" t="s">
        <v>5</v>
      </c>
      <c r="D1115" s="500">
        <v>13.72</v>
      </c>
      <c r="E1115" s="57" t="s">
        <v>4574</v>
      </c>
    </row>
    <row r="1116" spans="1:5" ht="15" customHeight="1">
      <c r="A1116" s="497" t="s">
        <v>32065</v>
      </c>
      <c r="B1116" s="498" t="s">
        <v>32066</v>
      </c>
      <c r="C1116" s="499" t="s">
        <v>5</v>
      </c>
      <c r="D1116" s="500">
        <v>11.78</v>
      </c>
      <c r="E1116" s="57" t="s">
        <v>4574</v>
      </c>
    </row>
    <row r="1117" spans="1:5" ht="15" customHeight="1">
      <c r="A1117" s="497" t="s">
        <v>32067</v>
      </c>
      <c r="B1117" s="498" t="s">
        <v>32068</v>
      </c>
      <c r="C1117" s="499" t="s">
        <v>5</v>
      </c>
      <c r="D1117" s="500">
        <v>73.459999999999994</v>
      </c>
      <c r="E1117" s="57" t="s">
        <v>4574</v>
      </c>
    </row>
    <row r="1118" spans="1:5">
      <c r="A1118" s="497" t="s">
        <v>32069</v>
      </c>
      <c r="B1118" s="498" t="s">
        <v>32070</v>
      </c>
      <c r="C1118" s="499" t="s">
        <v>5</v>
      </c>
      <c r="D1118" s="500">
        <v>6.22</v>
      </c>
      <c r="E1118" s="57" t="s">
        <v>4574</v>
      </c>
    </row>
    <row r="1119" spans="1:5" ht="15" customHeight="1">
      <c r="A1119" s="497" t="s">
        <v>32071</v>
      </c>
      <c r="B1119" s="498" t="s">
        <v>32072</v>
      </c>
      <c r="C1119" s="499" t="s">
        <v>5</v>
      </c>
      <c r="D1119" s="500">
        <v>20.68</v>
      </c>
      <c r="E1119" s="57" t="s">
        <v>4574</v>
      </c>
    </row>
    <row r="1120" spans="1:5" ht="15" customHeight="1">
      <c r="A1120" s="727" t="s">
        <v>32073</v>
      </c>
      <c r="B1120" s="728" t="s">
        <v>32074</v>
      </c>
      <c r="C1120" s="727" t="s">
        <v>5</v>
      </c>
      <c r="D1120" s="731">
        <v>482.43</v>
      </c>
      <c r="E1120" s="57" t="s">
        <v>4574</v>
      </c>
    </row>
    <row r="1121" spans="1:5" ht="15" customHeight="1">
      <c r="A1121" s="727"/>
      <c r="B1121" s="728"/>
      <c r="C1121" s="727"/>
      <c r="D1121" s="731"/>
      <c r="E1121" s="57" t="s">
        <v>4574</v>
      </c>
    </row>
    <row r="1122" spans="1:5" ht="15" customHeight="1">
      <c r="A1122" s="727" t="s">
        <v>32075</v>
      </c>
      <c r="B1122" s="728" t="s">
        <v>32076</v>
      </c>
      <c r="C1122" s="727" t="s">
        <v>5</v>
      </c>
      <c r="D1122" s="731">
        <v>1548.59</v>
      </c>
      <c r="E1122" s="57" t="s">
        <v>4574</v>
      </c>
    </row>
    <row r="1123" spans="1:5" ht="15" customHeight="1">
      <c r="A1123" s="727"/>
      <c r="B1123" s="728"/>
      <c r="C1123" s="727"/>
      <c r="D1123" s="731"/>
      <c r="E1123" s="57" t="s">
        <v>4574</v>
      </c>
    </row>
    <row r="1124" spans="1:5" ht="15" customHeight="1">
      <c r="A1124" s="727" t="s">
        <v>32077</v>
      </c>
      <c r="B1124" s="728" t="s">
        <v>32078</v>
      </c>
      <c r="C1124" s="727" t="s">
        <v>5</v>
      </c>
      <c r="D1124" s="731">
        <v>389.34</v>
      </c>
      <c r="E1124" s="57" t="s">
        <v>4574</v>
      </c>
    </row>
    <row r="1125" spans="1:5">
      <c r="A1125" s="727"/>
      <c r="B1125" s="728"/>
      <c r="C1125" s="727"/>
      <c r="D1125" s="731"/>
      <c r="E1125" s="57" t="s">
        <v>4574</v>
      </c>
    </row>
    <row r="1126" spans="1:5" ht="15" customHeight="1">
      <c r="A1126" s="727" t="s">
        <v>32079</v>
      </c>
      <c r="B1126" s="728" t="s">
        <v>32080</v>
      </c>
      <c r="C1126" s="727" t="s">
        <v>5</v>
      </c>
      <c r="D1126" s="731">
        <v>282.57</v>
      </c>
      <c r="E1126" s="57" t="s">
        <v>4574</v>
      </c>
    </row>
    <row r="1127" spans="1:5" ht="15" customHeight="1">
      <c r="A1127" s="727"/>
      <c r="B1127" s="728"/>
      <c r="C1127" s="727"/>
      <c r="D1127" s="731"/>
      <c r="E1127" s="57" t="s">
        <v>4574</v>
      </c>
    </row>
    <row r="1128" spans="1:5">
      <c r="A1128" s="497" t="s">
        <v>32081</v>
      </c>
      <c r="B1128" s="498" t="s">
        <v>32082</v>
      </c>
      <c r="C1128" s="499" t="s">
        <v>5</v>
      </c>
      <c r="D1128" s="500">
        <v>246.07</v>
      </c>
      <c r="E1128" s="57" t="s">
        <v>4574</v>
      </c>
    </row>
    <row r="1129" spans="1:5">
      <c r="A1129" s="497" t="s">
        <v>32083</v>
      </c>
      <c r="B1129" s="498" t="s">
        <v>32084</v>
      </c>
      <c r="C1129" s="499" t="s">
        <v>1</v>
      </c>
      <c r="D1129" s="500">
        <v>298.93</v>
      </c>
      <c r="E1129" s="57" t="s">
        <v>4574</v>
      </c>
    </row>
    <row r="1130" spans="1:5" ht="15" customHeight="1">
      <c r="A1130" s="727" t="s">
        <v>32085</v>
      </c>
      <c r="B1130" s="728" t="s">
        <v>32086</v>
      </c>
      <c r="C1130" s="727" t="s">
        <v>4</v>
      </c>
      <c r="D1130" s="731">
        <v>23.73</v>
      </c>
      <c r="E1130" s="57" t="s">
        <v>4574</v>
      </c>
    </row>
    <row r="1131" spans="1:5" ht="15" customHeight="1">
      <c r="A1131" s="727"/>
      <c r="B1131" s="728"/>
      <c r="C1131" s="727"/>
      <c r="D1131" s="731"/>
      <c r="E1131" s="57" t="s">
        <v>4574</v>
      </c>
    </row>
    <row r="1132" spans="1:5">
      <c r="A1132" s="497" t="s">
        <v>32087</v>
      </c>
      <c r="B1132" s="498" t="s">
        <v>32088</v>
      </c>
      <c r="C1132" s="499" t="s">
        <v>4</v>
      </c>
      <c r="D1132" s="500">
        <v>130.69999999999999</v>
      </c>
      <c r="E1132" s="57" t="s">
        <v>4574</v>
      </c>
    </row>
    <row r="1133" spans="1:5">
      <c r="A1133" s="726" t="s">
        <v>32089</v>
      </c>
      <c r="B1133" s="726"/>
      <c r="C1133" s="726"/>
      <c r="D1133" s="496">
        <v>76.2</v>
      </c>
      <c r="E1133" s="57" t="s">
        <v>4574</v>
      </c>
    </row>
    <row r="1134" spans="1:5" ht="15" customHeight="1">
      <c r="A1134" s="497" t="s">
        <v>32090</v>
      </c>
      <c r="B1134" s="498" t="s">
        <v>32091</v>
      </c>
      <c r="C1134" s="499" t="s">
        <v>1</v>
      </c>
      <c r="D1134" s="500">
        <v>15.98</v>
      </c>
      <c r="E1134" s="57" t="s">
        <v>4574</v>
      </c>
    </row>
    <row r="1135" spans="1:5" ht="15" customHeight="1">
      <c r="A1135" s="497" t="s">
        <v>32092</v>
      </c>
      <c r="B1135" s="498" t="s">
        <v>32093</v>
      </c>
      <c r="C1135" s="499" t="s">
        <v>1</v>
      </c>
      <c r="D1135" s="500">
        <v>24.9</v>
      </c>
      <c r="E1135" s="57" t="s">
        <v>4574</v>
      </c>
    </row>
    <row r="1136" spans="1:5" ht="15" customHeight="1">
      <c r="A1136" s="497" t="s">
        <v>32094</v>
      </c>
      <c r="B1136" s="498" t="s">
        <v>32095</v>
      </c>
      <c r="C1136" s="499" t="s">
        <v>1</v>
      </c>
      <c r="D1136" s="500">
        <v>35.32</v>
      </c>
      <c r="E1136" s="57" t="s">
        <v>4574</v>
      </c>
    </row>
    <row r="1137" spans="1:5">
      <c r="A1137" s="726" t="s">
        <v>32096</v>
      </c>
      <c r="B1137" s="726"/>
      <c r="C1137" s="726"/>
      <c r="D1137" s="496">
        <v>4867.32</v>
      </c>
      <c r="E1137" s="57" t="s">
        <v>4574</v>
      </c>
    </row>
    <row r="1138" spans="1:5">
      <c r="A1138" s="497" t="s">
        <v>32097</v>
      </c>
      <c r="B1138" s="498" t="s">
        <v>47</v>
      </c>
      <c r="C1138" s="499" t="s">
        <v>4</v>
      </c>
      <c r="D1138" s="500">
        <v>63.66</v>
      </c>
      <c r="E1138" s="57" t="s">
        <v>4574</v>
      </c>
    </row>
    <row r="1139" spans="1:5">
      <c r="A1139" s="497" t="s">
        <v>32098</v>
      </c>
      <c r="B1139" s="498" t="s">
        <v>32099</v>
      </c>
      <c r="C1139" s="499" t="s">
        <v>7</v>
      </c>
      <c r="D1139" s="500">
        <v>790.65</v>
      </c>
      <c r="E1139" s="57" t="s">
        <v>4574</v>
      </c>
    </row>
    <row r="1140" spans="1:5" ht="15" customHeight="1">
      <c r="A1140" s="497" t="s">
        <v>32100</v>
      </c>
      <c r="B1140" s="498" t="s">
        <v>32101</v>
      </c>
      <c r="C1140" s="499" t="s">
        <v>7</v>
      </c>
      <c r="D1140" s="500">
        <v>640.1</v>
      </c>
      <c r="E1140" s="57" t="s">
        <v>4574</v>
      </c>
    </row>
    <row r="1141" spans="1:5">
      <c r="A1141" s="497" t="s">
        <v>32102</v>
      </c>
      <c r="B1141" s="498" t="s">
        <v>32103</v>
      </c>
      <c r="C1141" s="499" t="s">
        <v>7</v>
      </c>
      <c r="D1141" s="500">
        <v>1776.61</v>
      </c>
      <c r="E1141" s="57" t="s">
        <v>4574</v>
      </c>
    </row>
    <row r="1142" spans="1:5">
      <c r="A1142" s="497" t="s">
        <v>32104</v>
      </c>
      <c r="B1142" s="498" t="s">
        <v>32105</v>
      </c>
      <c r="C1142" s="499" t="s">
        <v>7</v>
      </c>
      <c r="D1142" s="500">
        <v>343.92</v>
      </c>
      <c r="E1142" s="57" t="s">
        <v>4574</v>
      </c>
    </row>
    <row r="1143" spans="1:5">
      <c r="A1143" s="497" t="s">
        <v>32106</v>
      </c>
      <c r="B1143" s="498" t="s">
        <v>32107</v>
      </c>
      <c r="C1143" s="499" t="s">
        <v>1</v>
      </c>
      <c r="D1143" s="500">
        <v>256.82</v>
      </c>
      <c r="E1143" s="57" t="s">
        <v>4574</v>
      </c>
    </row>
    <row r="1144" spans="1:5" ht="15" customHeight="1">
      <c r="A1144" s="497" t="s">
        <v>32108</v>
      </c>
      <c r="B1144" s="498" t="s">
        <v>32109</v>
      </c>
      <c r="C1144" s="499" t="s">
        <v>3</v>
      </c>
      <c r="D1144" s="500">
        <v>41.89</v>
      </c>
      <c r="E1144" s="57" t="s">
        <v>4574</v>
      </c>
    </row>
    <row r="1145" spans="1:5">
      <c r="A1145" s="497" t="s">
        <v>32110</v>
      </c>
      <c r="B1145" s="498" t="s">
        <v>32111</v>
      </c>
      <c r="C1145" s="499" t="s">
        <v>1</v>
      </c>
      <c r="D1145" s="500">
        <v>141.24</v>
      </c>
      <c r="E1145" s="57" t="s">
        <v>4574</v>
      </c>
    </row>
    <row r="1146" spans="1:5" ht="15" customHeight="1">
      <c r="A1146" s="497" t="s">
        <v>32112</v>
      </c>
      <c r="B1146" s="498" t="s">
        <v>32113</v>
      </c>
      <c r="C1146" s="499" t="s">
        <v>3</v>
      </c>
      <c r="D1146" s="500">
        <v>47.35</v>
      </c>
      <c r="E1146" s="57" t="s">
        <v>4574</v>
      </c>
    </row>
    <row r="1147" spans="1:5" ht="15" customHeight="1">
      <c r="A1147" s="497" t="s">
        <v>32114</v>
      </c>
      <c r="B1147" s="498" t="s">
        <v>32115</v>
      </c>
      <c r="C1147" s="499" t="s">
        <v>1</v>
      </c>
      <c r="D1147" s="500">
        <v>129.1</v>
      </c>
      <c r="E1147" s="57" t="s">
        <v>4574</v>
      </c>
    </row>
    <row r="1148" spans="1:5">
      <c r="A1148" s="497" t="s">
        <v>32116</v>
      </c>
      <c r="B1148" s="498" t="s">
        <v>32117</v>
      </c>
      <c r="C1148" s="499" t="s">
        <v>4</v>
      </c>
      <c r="D1148" s="500">
        <v>30.21</v>
      </c>
      <c r="E1148" s="57" t="s">
        <v>4574</v>
      </c>
    </row>
    <row r="1149" spans="1:5" ht="15" customHeight="1">
      <c r="A1149" s="497" t="s">
        <v>32118</v>
      </c>
      <c r="B1149" s="498" t="s">
        <v>32119</v>
      </c>
      <c r="C1149" s="499" t="s">
        <v>32120</v>
      </c>
      <c r="D1149" s="500">
        <v>19.45</v>
      </c>
      <c r="E1149" s="57" t="s">
        <v>4574</v>
      </c>
    </row>
    <row r="1150" spans="1:5" ht="15" customHeight="1">
      <c r="A1150" s="497" t="s">
        <v>32121</v>
      </c>
      <c r="B1150" s="498" t="s">
        <v>32122</v>
      </c>
      <c r="C1150" s="499" t="s">
        <v>1</v>
      </c>
      <c r="D1150" s="500">
        <v>401.36</v>
      </c>
      <c r="E1150" s="57" t="s">
        <v>4574</v>
      </c>
    </row>
    <row r="1151" spans="1:5" ht="15" customHeight="1">
      <c r="A1151" s="497" t="s">
        <v>32123</v>
      </c>
      <c r="B1151" s="498" t="s">
        <v>32124</v>
      </c>
      <c r="C1151" s="499" t="s">
        <v>1</v>
      </c>
      <c r="D1151" s="500">
        <v>184.96</v>
      </c>
      <c r="E1151" s="57" t="s">
        <v>4574</v>
      </c>
    </row>
    <row r="1152" spans="1:5">
      <c r="A1152" s="726" t="s">
        <v>32125</v>
      </c>
      <c r="B1152" s="726"/>
      <c r="C1152" s="726"/>
      <c r="D1152" s="496">
        <v>8942.94</v>
      </c>
      <c r="E1152" s="57" t="s">
        <v>4574</v>
      </c>
    </row>
    <row r="1153" spans="1:5" ht="15" customHeight="1">
      <c r="A1153" s="726" t="s">
        <v>32126</v>
      </c>
      <c r="B1153" s="726"/>
      <c r="C1153" s="726"/>
      <c r="D1153" s="496">
        <v>479.13</v>
      </c>
      <c r="E1153" s="57" t="s">
        <v>4574</v>
      </c>
    </row>
    <row r="1154" spans="1:5">
      <c r="A1154" s="497" t="s">
        <v>32127</v>
      </c>
      <c r="B1154" s="498" t="s">
        <v>32128</v>
      </c>
      <c r="C1154" s="499" t="s">
        <v>7</v>
      </c>
      <c r="D1154" s="500">
        <v>100.44</v>
      </c>
      <c r="E1154" s="57" t="s">
        <v>4574</v>
      </c>
    </row>
    <row r="1155" spans="1:5" ht="15" customHeight="1">
      <c r="A1155" s="497" t="s">
        <v>32129</v>
      </c>
      <c r="B1155" s="498" t="s">
        <v>32130</v>
      </c>
      <c r="C1155" s="499" t="s">
        <v>7</v>
      </c>
      <c r="D1155" s="500">
        <v>135.61000000000001</v>
      </c>
      <c r="E1155" s="57" t="s">
        <v>4574</v>
      </c>
    </row>
    <row r="1156" spans="1:5" ht="15" customHeight="1">
      <c r="A1156" s="497" t="s">
        <v>32131</v>
      </c>
      <c r="B1156" s="498" t="s">
        <v>32132</v>
      </c>
      <c r="C1156" s="499" t="s">
        <v>7</v>
      </c>
      <c r="D1156" s="500">
        <v>117.45</v>
      </c>
      <c r="E1156" s="57" t="s">
        <v>4574</v>
      </c>
    </row>
    <row r="1157" spans="1:5">
      <c r="A1157" s="497" t="s">
        <v>32133</v>
      </c>
      <c r="B1157" s="498" t="s">
        <v>32134</v>
      </c>
      <c r="C1157" s="499" t="s">
        <v>7</v>
      </c>
      <c r="D1157" s="500">
        <v>84.14</v>
      </c>
      <c r="E1157" s="57" t="s">
        <v>4574</v>
      </c>
    </row>
    <row r="1158" spans="1:5" ht="15" customHeight="1">
      <c r="A1158" s="727" t="s">
        <v>32135</v>
      </c>
      <c r="B1158" s="728" t="s">
        <v>32136</v>
      </c>
      <c r="C1158" s="727" t="s">
        <v>7</v>
      </c>
      <c r="D1158" s="731">
        <v>41.49</v>
      </c>
      <c r="E1158" s="57" t="s">
        <v>4574</v>
      </c>
    </row>
    <row r="1159" spans="1:5" ht="15" customHeight="1">
      <c r="A1159" s="727"/>
      <c r="B1159" s="728"/>
      <c r="C1159" s="727"/>
      <c r="D1159" s="731"/>
      <c r="E1159" s="57" t="s">
        <v>4574</v>
      </c>
    </row>
    <row r="1160" spans="1:5">
      <c r="A1160" s="726" t="s">
        <v>32137</v>
      </c>
      <c r="B1160" s="726"/>
      <c r="C1160" s="726"/>
      <c r="D1160" s="496">
        <v>602.35</v>
      </c>
      <c r="E1160" s="57" t="s">
        <v>4574</v>
      </c>
    </row>
    <row r="1161" spans="1:5" ht="15" customHeight="1">
      <c r="A1161" s="497" t="s">
        <v>32138</v>
      </c>
      <c r="B1161" s="498" t="s">
        <v>32139</v>
      </c>
      <c r="C1161" s="499" t="s">
        <v>7</v>
      </c>
      <c r="D1161" s="500">
        <v>86.59</v>
      </c>
      <c r="E1161" s="57" t="s">
        <v>4574</v>
      </c>
    </row>
    <row r="1162" spans="1:5" ht="15" customHeight="1">
      <c r="A1162" s="497" t="s">
        <v>32140</v>
      </c>
      <c r="B1162" s="498" t="s">
        <v>32141</v>
      </c>
      <c r="C1162" s="499" t="s">
        <v>5</v>
      </c>
      <c r="D1162" s="500">
        <v>147.69</v>
      </c>
      <c r="E1162" s="57" t="s">
        <v>4574</v>
      </c>
    </row>
    <row r="1163" spans="1:5" ht="15" customHeight="1">
      <c r="A1163" s="497" t="s">
        <v>32142</v>
      </c>
      <c r="B1163" s="498" t="s">
        <v>32143</v>
      </c>
      <c r="C1163" s="499" t="s">
        <v>5</v>
      </c>
      <c r="D1163" s="500">
        <v>368.07</v>
      </c>
      <c r="E1163" s="57" t="s">
        <v>4574</v>
      </c>
    </row>
    <row r="1164" spans="1:5">
      <c r="A1164" s="726" t="s">
        <v>32144</v>
      </c>
      <c r="B1164" s="726"/>
      <c r="C1164" s="726"/>
      <c r="D1164" s="496">
        <v>5128.4399999999996</v>
      </c>
      <c r="E1164" s="57" t="s">
        <v>4574</v>
      </c>
    </row>
    <row r="1165" spans="1:5">
      <c r="A1165" s="497" t="s">
        <v>32145</v>
      </c>
      <c r="B1165" s="498" t="s">
        <v>32146</v>
      </c>
      <c r="C1165" s="499" t="s">
        <v>5</v>
      </c>
      <c r="D1165" s="500">
        <v>273.33</v>
      </c>
      <c r="E1165" s="57" t="s">
        <v>4574</v>
      </c>
    </row>
    <row r="1166" spans="1:5" ht="15" customHeight="1">
      <c r="A1166" s="727" t="s">
        <v>32147</v>
      </c>
      <c r="B1166" s="728" t="s">
        <v>32148</v>
      </c>
      <c r="C1166" s="727" t="s">
        <v>5</v>
      </c>
      <c r="D1166" s="731">
        <v>450.34</v>
      </c>
      <c r="E1166" s="57" t="s">
        <v>4574</v>
      </c>
    </row>
    <row r="1167" spans="1:5">
      <c r="A1167" s="727"/>
      <c r="B1167" s="728"/>
      <c r="C1167" s="727"/>
      <c r="D1167" s="731"/>
      <c r="E1167" s="57" t="s">
        <v>4574</v>
      </c>
    </row>
    <row r="1168" spans="1:5">
      <c r="A1168" s="497" t="s">
        <v>32149</v>
      </c>
      <c r="B1168" s="498" t="s">
        <v>32150</v>
      </c>
      <c r="C1168" s="499" t="s">
        <v>1</v>
      </c>
      <c r="D1168" s="500">
        <v>1254.3699999999999</v>
      </c>
      <c r="E1168" s="57" t="s">
        <v>4574</v>
      </c>
    </row>
    <row r="1169" spans="1:5">
      <c r="A1169" s="497" t="s">
        <v>32151</v>
      </c>
      <c r="B1169" s="498" t="s">
        <v>32152</v>
      </c>
      <c r="C1169" s="499" t="s">
        <v>1</v>
      </c>
      <c r="D1169" s="500">
        <v>3150.4</v>
      </c>
      <c r="E1169" s="57" t="s">
        <v>4574</v>
      </c>
    </row>
    <row r="1170" spans="1:5">
      <c r="A1170" s="726" t="s">
        <v>32153</v>
      </c>
      <c r="B1170" s="726"/>
      <c r="C1170" s="726"/>
      <c r="D1170" s="496">
        <v>2733.02</v>
      </c>
      <c r="E1170" s="57" t="s">
        <v>4574</v>
      </c>
    </row>
    <row r="1171" spans="1:5">
      <c r="A1171" s="497" t="s">
        <v>32154</v>
      </c>
      <c r="B1171" s="498" t="s">
        <v>32155</v>
      </c>
      <c r="C1171" s="499" t="s">
        <v>7</v>
      </c>
      <c r="D1171" s="500">
        <v>143.38999999999999</v>
      </c>
      <c r="E1171" s="57" t="s">
        <v>4574</v>
      </c>
    </row>
    <row r="1172" spans="1:5">
      <c r="A1172" s="497" t="s">
        <v>32156</v>
      </c>
      <c r="B1172" s="498" t="s">
        <v>32157</v>
      </c>
      <c r="C1172" s="499" t="s">
        <v>1</v>
      </c>
      <c r="D1172" s="500">
        <v>917.99</v>
      </c>
      <c r="E1172" s="57" t="s">
        <v>4574</v>
      </c>
    </row>
    <row r="1173" spans="1:5">
      <c r="A1173" s="497" t="s">
        <v>32158</v>
      </c>
      <c r="B1173" s="498" t="s">
        <v>32159</v>
      </c>
      <c r="C1173" s="499" t="s">
        <v>5</v>
      </c>
      <c r="D1173" s="500">
        <v>179.02</v>
      </c>
      <c r="E1173" s="57" t="s">
        <v>4574</v>
      </c>
    </row>
    <row r="1174" spans="1:5" ht="15" customHeight="1">
      <c r="A1174" s="497" t="s">
        <v>32160</v>
      </c>
      <c r="B1174" s="498" t="s">
        <v>32161</v>
      </c>
      <c r="C1174" s="499" t="s">
        <v>7</v>
      </c>
      <c r="D1174" s="500">
        <v>484.49</v>
      </c>
      <c r="E1174" s="57" t="s">
        <v>4574</v>
      </c>
    </row>
    <row r="1175" spans="1:5">
      <c r="A1175" s="497" t="s">
        <v>32162</v>
      </c>
      <c r="B1175" s="498" t="s">
        <v>32163</v>
      </c>
      <c r="C1175" s="499" t="s">
        <v>7</v>
      </c>
      <c r="D1175" s="500">
        <v>326.91000000000003</v>
      </c>
      <c r="E1175" s="57" t="s">
        <v>4574</v>
      </c>
    </row>
    <row r="1176" spans="1:5">
      <c r="A1176" s="497" t="s">
        <v>32164</v>
      </c>
      <c r="B1176" s="498" t="s">
        <v>32165</v>
      </c>
      <c r="C1176" s="499" t="s">
        <v>7</v>
      </c>
      <c r="D1176" s="500">
        <v>285.92</v>
      </c>
      <c r="E1176" s="57" t="s">
        <v>4574</v>
      </c>
    </row>
    <row r="1177" spans="1:5">
      <c r="A1177" s="497" t="s">
        <v>32166</v>
      </c>
      <c r="B1177" s="498" t="s">
        <v>32167</v>
      </c>
      <c r="C1177" s="499" t="s">
        <v>5</v>
      </c>
      <c r="D1177" s="500">
        <v>121.68</v>
      </c>
      <c r="E1177" s="57" t="s">
        <v>4574</v>
      </c>
    </row>
    <row r="1178" spans="1:5" ht="15" customHeight="1">
      <c r="A1178" s="497" t="s">
        <v>32168</v>
      </c>
      <c r="B1178" s="498" t="s">
        <v>32169</v>
      </c>
      <c r="C1178" s="499" t="s">
        <v>5</v>
      </c>
      <c r="D1178" s="500">
        <v>130.91</v>
      </c>
      <c r="E1178" s="57" t="s">
        <v>4574</v>
      </c>
    </row>
    <row r="1179" spans="1:5" ht="15" customHeight="1">
      <c r="A1179" s="497" t="s">
        <v>32170</v>
      </c>
      <c r="B1179" s="498" t="s">
        <v>32171</v>
      </c>
      <c r="C1179" s="499" t="s">
        <v>5</v>
      </c>
      <c r="D1179" s="500">
        <v>142.71</v>
      </c>
      <c r="E1179" s="57" t="s">
        <v>4574</v>
      </c>
    </row>
    <row r="1180" spans="1:5" ht="15" customHeight="1">
      <c r="A1180" s="726" t="s">
        <v>32172</v>
      </c>
      <c r="B1180" s="726"/>
      <c r="C1180" s="726"/>
      <c r="D1180" s="496">
        <v>23123.09</v>
      </c>
      <c r="E1180" s="57" t="s">
        <v>4574</v>
      </c>
    </row>
    <row r="1181" spans="1:5" ht="15" customHeight="1">
      <c r="A1181" s="726" t="s">
        <v>32173</v>
      </c>
      <c r="B1181" s="726"/>
      <c r="C1181" s="726"/>
      <c r="D1181" s="496">
        <v>3494.09</v>
      </c>
      <c r="E1181" s="57" t="s">
        <v>4574</v>
      </c>
    </row>
    <row r="1182" spans="1:5" ht="15" customHeight="1">
      <c r="A1182" s="727" t="s">
        <v>32174</v>
      </c>
      <c r="B1182" s="728" t="s">
        <v>32175</v>
      </c>
      <c r="C1182" s="727" t="s">
        <v>5</v>
      </c>
      <c r="D1182" s="731">
        <v>36.380000000000003</v>
      </c>
      <c r="E1182" s="57" t="s">
        <v>4574</v>
      </c>
    </row>
    <row r="1183" spans="1:5" ht="15" customHeight="1">
      <c r="A1183" s="727"/>
      <c r="B1183" s="728"/>
      <c r="C1183" s="727"/>
      <c r="D1183" s="731"/>
      <c r="E1183" s="57" t="s">
        <v>4574</v>
      </c>
    </row>
    <row r="1184" spans="1:5" ht="15" customHeight="1">
      <c r="A1184" s="727" t="s">
        <v>32176</v>
      </c>
      <c r="B1184" s="728" t="s">
        <v>32177</v>
      </c>
      <c r="C1184" s="727" t="s">
        <v>5</v>
      </c>
      <c r="D1184" s="731">
        <v>62.86</v>
      </c>
      <c r="E1184" s="57" t="s">
        <v>4574</v>
      </c>
    </row>
    <row r="1185" spans="1:5" ht="15" customHeight="1">
      <c r="A1185" s="727"/>
      <c r="B1185" s="728"/>
      <c r="C1185" s="727"/>
      <c r="D1185" s="731"/>
      <c r="E1185" s="57" t="s">
        <v>4574</v>
      </c>
    </row>
    <row r="1186" spans="1:5" ht="15" customHeight="1">
      <c r="A1186" s="727" t="s">
        <v>32178</v>
      </c>
      <c r="B1186" s="728" t="s">
        <v>32179</v>
      </c>
      <c r="C1186" s="727" t="s">
        <v>5</v>
      </c>
      <c r="D1186" s="731">
        <v>78.84</v>
      </c>
      <c r="E1186" s="57" t="s">
        <v>4574</v>
      </c>
    </row>
    <row r="1187" spans="1:5" ht="15" customHeight="1">
      <c r="A1187" s="727"/>
      <c r="B1187" s="728"/>
      <c r="C1187" s="727"/>
      <c r="D1187" s="731"/>
      <c r="E1187" s="57" t="s">
        <v>4574</v>
      </c>
    </row>
    <row r="1188" spans="1:5" ht="15" customHeight="1">
      <c r="A1188" s="727" t="s">
        <v>32180</v>
      </c>
      <c r="B1188" s="728" t="s">
        <v>32181</v>
      </c>
      <c r="C1188" s="727" t="s">
        <v>5</v>
      </c>
      <c r="D1188" s="731">
        <v>99.85</v>
      </c>
      <c r="E1188" s="57" t="s">
        <v>4574</v>
      </c>
    </row>
    <row r="1189" spans="1:5" ht="15" customHeight="1">
      <c r="A1189" s="727"/>
      <c r="B1189" s="728"/>
      <c r="C1189" s="727"/>
      <c r="D1189" s="731"/>
      <c r="E1189" s="57" t="s">
        <v>4574</v>
      </c>
    </row>
    <row r="1190" spans="1:5" ht="15" customHeight="1">
      <c r="A1190" s="727" t="s">
        <v>32182</v>
      </c>
      <c r="B1190" s="728" t="s">
        <v>32183</v>
      </c>
      <c r="C1190" s="727" t="s">
        <v>5</v>
      </c>
      <c r="D1190" s="731">
        <v>52.67</v>
      </c>
      <c r="E1190" s="57" t="s">
        <v>4574</v>
      </c>
    </row>
    <row r="1191" spans="1:5" ht="15" customHeight="1">
      <c r="A1191" s="727"/>
      <c r="B1191" s="728"/>
      <c r="C1191" s="727"/>
      <c r="D1191" s="731"/>
      <c r="E1191" s="57" t="s">
        <v>4574</v>
      </c>
    </row>
    <row r="1192" spans="1:5" ht="15" customHeight="1">
      <c r="A1192" s="727" t="s">
        <v>32184</v>
      </c>
      <c r="B1192" s="728" t="s">
        <v>32185</v>
      </c>
      <c r="C1192" s="727" t="s">
        <v>5</v>
      </c>
      <c r="D1192" s="731">
        <v>62.86</v>
      </c>
      <c r="E1192" s="57" t="s">
        <v>4574</v>
      </c>
    </row>
    <row r="1193" spans="1:5" ht="15" customHeight="1">
      <c r="A1193" s="727"/>
      <c r="B1193" s="728"/>
      <c r="C1193" s="727"/>
      <c r="D1193" s="731"/>
      <c r="E1193" s="57" t="s">
        <v>4574</v>
      </c>
    </row>
    <row r="1194" spans="1:5" ht="15" customHeight="1">
      <c r="A1194" s="727" t="s">
        <v>32186</v>
      </c>
      <c r="B1194" s="728" t="s">
        <v>32187</v>
      </c>
      <c r="C1194" s="727" t="s">
        <v>5</v>
      </c>
      <c r="D1194" s="731">
        <v>72.27</v>
      </c>
      <c r="E1194" s="57" t="s">
        <v>4574</v>
      </c>
    </row>
    <row r="1195" spans="1:5" ht="15" customHeight="1">
      <c r="A1195" s="727"/>
      <c r="B1195" s="728"/>
      <c r="C1195" s="727"/>
      <c r="D1195" s="731"/>
      <c r="E1195" s="57" t="s">
        <v>4574</v>
      </c>
    </row>
    <row r="1196" spans="1:5" ht="15" customHeight="1">
      <c r="A1196" s="727" t="s">
        <v>32188</v>
      </c>
      <c r="B1196" s="728" t="s">
        <v>32189</v>
      </c>
      <c r="C1196" s="727" t="s">
        <v>5</v>
      </c>
      <c r="D1196" s="731">
        <v>451.87</v>
      </c>
      <c r="E1196" s="57" t="s">
        <v>4574</v>
      </c>
    </row>
    <row r="1197" spans="1:5" ht="15" customHeight="1">
      <c r="A1197" s="727"/>
      <c r="B1197" s="728"/>
      <c r="C1197" s="727"/>
      <c r="D1197" s="731"/>
      <c r="E1197" s="57" t="s">
        <v>4574</v>
      </c>
    </row>
    <row r="1198" spans="1:5" ht="15" customHeight="1">
      <c r="A1198" s="727" t="s">
        <v>32190</v>
      </c>
      <c r="B1198" s="728" t="s">
        <v>32191</v>
      </c>
      <c r="C1198" s="727" t="s">
        <v>5</v>
      </c>
      <c r="D1198" s="731">
        <v>59.82</v>
      </c>
      <c r="E1198" s="57" t="s">
        <v>4574</v>
      </c>
    </row>
    <row r="1199" spans="1:5" ht="15" customHeight="1">
      <c r="A1199" s="727"/>
      <c r="B1199" s="728"/>
      <c r="C1199" s="727"/>
      <c r="D1199" s="731"/>
      <c r="E1199" s="57" t="s">
        <v>4574</v>
      </c>
    </row>
    <row r="1200" spans="1:5" ht="15" customHeight="1">
      <c r="A1200" s="727" t="s">
        <v>32192</v>
      </c>
      <c r="B1200" s="728" t="s">
        <v>32193</v>
      </c>
      <c r="C1200" s="727" t="s">
        <v>5</v>
      </c>
      <c r="D1200" s="731">
        <v>104.79</v>
      </c>
      <c r="E1200" s="57" t="s">
        <v>4574</v>
      </c>
    </row>
    <row r="1201" spans="1:5" ht="15" customHeight="1">
      <c r="A1201" s="727"/>
      <c r="B1201" s="728"/>
      <c r="C1201" s="727"/>
      <c r="D1201" s="731"/>
      <c r="E1201" s="57" t="s">
        <v>4574</v>
      </c>
    </row>
    <row r="1202" spans="1:5" ht="15" customHeight="1">
      <c r="A1202" s="727" t="s">
        <v>32194</v>
      </c>
      <c r="B1202" s="728" t="s">
        <v>32195</v>
      </c>
      <c r="C1202" s="727" t="s">
        <v>5</v>
      </c>
      <c r="D1202" s="731">
        <v>153.08000000000001</v>
      </c>
      <c r="E1202" s="57" t="s">
        <v>4574</v>
      </c>
    </row>
    <row r="1203" spans="1:5" ht="15" customHeight="1">
      <c r="A1203" s="727"/>
      <c r="B1203" s="728"/>
      <c r="C1203" s="727"/>
      <c r="D1203" s="731"/>
      <c r="E1203" s="57" t="s">
        <v>4574</v>
      </c>
    </row>
    <row r="1204" spans="1:5" ht="15" customHeight="1">
      <c r="A1204" s="727" t="s">
        <v>32196</v>
      </c>
      <c r="B1204" s="728" t="s">
        <v>32197</v>
      </c>
      <c r="C1204" s="727" t="s">
        <v>5</v>
      </c>
      <c r="D1204" s="731">
        <v>63.8</v>
      </c>
      <c r="E1204" s="57" t="s">
        <v>4574</v>
      </c>
    </row>
    <row r="1205" spans="1:5" ht="15" customHeight="1">
      <c r="A1205" s="727"/>
      <c r="B1205" s="728"/>
      <c r="C1205" s="727"/>
      <c r="D1205" s="731"/>
      <c r="E1205" s="57" t="s">
        <v>4574</v>
      </c>
    </row>
    <row r="1206" spans="1:5" ht="15" customHeight="1">
      <c r="A1206" s="727" t="s">
        <v>32198</v>
      </c>
      <c r="B1206" s="728" t="s">
        <v>32199</v>
      </c>
      <c r="C1206" s="727" t="s">
        <v>5</v>
      </c>
      <c r="D1206" s="731">
        <v>120.32</v>
      </c>
      <c r="E1206" s="57" t="s">
        <v>4574</v>
      </c>
    </row>
    <row r="1207" spans="1:5" ht="15" customHeight="1">
      <c r="A1207" s="727"/>
      <c r="B1207" s="728"/>
      <c r="C1207" s="727"/>
      <c r="D1207" s="731"/>
      <c r="E1207" s="57" t="s">
        <v>4574</v>
      </c>
    </row>
    <row r="1208" spans="1:5" ht="15" customHeight="1">
      <c r="A1208" s="727" t="s">
        <v>32200</v>
      </c>
      <c r="B1208" s="728" t="s">
        <v>32201</v>
      </c>
      <c r="C1208" s="727" t="s">
        <v>5</v>
      </c>
      <c r="D1208" s="731">
        <v>213.78</v>
      </c>
      <c r="E1208" s="57" t="s">
        <v>4574</v>
      </c>
    </row>
    <row r="1209" spans="1:5" ht="15" customHeight="1">
      <c r="A1209" s="727"/>
      <c r="B1209" s="728"/>
      <c r="C1209" s="727"/>
      <c r="D1209" s="731"/>
      <c r="E1209" s="57" t="s">
        <v>4574</v>
      </c>
    </row>
    <row r="1210" spans="1:5" ht="15" customHeight="1">
      <c r="A1210" s="727" t="s">
        <v>32202</v>
      </c>
      <c r="B1210" s="728" t="s">
        <v>32203</v>
      </c>
      <c r="C1210" s="727" t="s">
        <v>5</v>
      </c>
      <c r="D1210" s="731">
        <v>300.01</v>
      </c>
      <c r="E1210" s="57" t="s">
        <v>4574</v>
      </c>
    </row>
    <row r="1211" spans="1:5" ht="15" customHeight="1">
      <c r="A1211" s="727"/>
      <c r="B1211" s="728"/>
      <c r="C1211" s="727"/>
      <c r="D1211" s="731"/>
      <c r="E1211" s="57" t="s">
        <v>4574</v>
      </c>
    </row>
    <row r="1212" spans="1:5" ht="15" customHeight="1">
      <c r="A1212" s="727" t="s">
        <v>32204</v>
      </c>
      <c r="B1212" s="728" t="s">
        <v>32205</v>
      </c>
      <c r="C1212" s="727" t="s">
        <v>5</v>
      </c>
      <c r="D1212" s="731">
        <v>211.33</v>
      </c>
      <c r="E1212" s="57" t="s">
        <v>4574</v>
      </c>
    </row>
    <row r="1213" spans="1:5" ht="15" customHeight="1">
      <c r="A1213" s="727"/>
      <c r="B1213" s="728"/>
      <c r="C1213" s="727"/>
      <c r="D1213" s="731"/>
      <c r="E1213" s="57" t="s">
        <v>4574</v>
      </c>
    </row>
    <row r="1214" spans="1:5" ht="15" customHeight="1">
      <c r="A1214" s="727" t="s">
        <v>32206</v>
      </c>
      <c r="B1214" s="728" t="s">
        <v>32207</v>
      </c>
      <c r="C1214" s="727" t="s">
        <v>5</v>
      </c>
      <c r="D1214" s="731">
        <v>387.68</v>
      </c>
      <c r="E1214" s="57" t="s">
        <v>4574</v>
      </c>
    </row>
    <row r="1215" spans="1:5" ht="15" customHeight="1">
      <c r="A1215" s="727"/>
      <c r="B1215" s="728"/>
      <c r="C1215" s="727"/>
      <c r="D1215" s="731"/>
      <c r="E1215" s="57" t="s">
        <v>4574</v>
      </c>
    </row>
    <row r="1216" spans="1:5" ht="15" customHeight="1">
      <c r="A1216" s="727" t="s">
        <v>32208</v>
      </c>
      <c r="B1216" s="728" t="s">
        <v>32209</v>
      </c>
      <c r="C1216" s="727" t="s">
        <v>5</v>
      </c>
      <c r="D1216" s="731">
        <v>279.62</v>
      </c>
      <c r="E1216" s="57" t="s">
        <v>4574</v>
      </c>
    </row>
    <row r="1217" spans="1:5" ht="15" customHeight="1">
      <c r="A1217" s="727"/>
      <c r="B1217" s="728"/>
      <c r="C1217" s="727"/>
      <c r="D1217" s="731"/>
      <c r="E1217" s="57" t="s">
        <v>4574</v>
      </c>
    </row>
    <row r="1218" spans="1:5" ht="15" customHeight="1">
      <c r="A1218" s="727" t="s">
        <v>32210</v>
      </c>
      <c r="B1218" s="728" t="s">
        <v>32211</v>
      </c>
      <c r="C1218" s="727" t="s">
        <v>5</v>
      </c>
      <c r="D1218" s="731">
        <v>514.86</v>
      </c>
      <c r="E1218" s="57" t="s">
        <v>4574</v>
      </c>
    </row>
    <row r="1219" spans="1:5" ht="15" customHeight="1">
      <c r="A1219" s="727"/>
      <c r="B1219" s="728"/>
      <c r="C1219" s="727"/>
      <c r="D1219" s="731"/>
      <c r="E1219" s="57" t="s">
        <v>4574</v>
      </c>
    </row>
    <row r="1220" spans="1:5" ht="15" customHeight="1">
      <c r="A1220" s="727" t="s">
        <v>32212</v>
      </c>
      <c r="B1220" s="728" t="s">
        <v>32213</v>
      </c>
      <c r="C1220" s="727" t="s">
        <v>5</v>
      </c>
      <c r="D1220" s="731">
        <v>42.4</v>
      </c>
      <c r="E1220" s="57" t="s">
        <v>4574</v>
      </c>
    </row>
    <row r="1221" spans="1:5" ht="15" customHeight="1">
      <c r="A1221" s="727"/>
      <c r="B1221" s="728"/>
      <c r="C1221" s="727"/>
      <c r="D1221" s="731"/>
      <c r="E1221" s="57" t="s">
        <v>4574</v>
      </c>
    </row>
    <row r="1222" spans="1:5" ht="15" customHeight="1">
      <c r="A1222" s="727" t="s">
        <v>32214</v>
      </c>
      <c r="B1222" s="728" t="s">
        <v>32215</v>
      </c>
      <c r="C1222" s="727" t="s">
        <v>5</v>
      </c>
      <c r="D1222" s="731">
        <v>55</v>
      </c>
      <c r="E1222" s="57" t="s">
        <v>4574</v>
      </c>
    </row>
    <row r="1223" spans="1:5">
      <c r="A1223" s="727"/>
      <c r="B1223" s="728"/>
      <c r="C1223" s="727"/>
      <c r="D1223" s="731"/>
      <c r="E1223" s="57" t="s">
        <v>4574</v>
      </c>
    </row>
    <row r="1224" spans="1:5" ht="15" customHeight="1">
      <c r="A1224" s="727" t="s">
        <v>32216</v>
      </c>
      <c r="B1224" s="728" t="s">
        <v>32217</v>
      </c>
      <c r="C1224" s="727" t="s">
        <v>5</v>
      </c>
      <c r="D1224" s="731">
        <v>70</v>
      </c>
      <c r="E1224" s="57" t="s">
        <v>4574</v>
      </c>
    </row>
    <row r="1225" spans="1:5" ht="15" customHeight="1">
      <c r="A1225" s="727"/>
      <c r="B1225" s="728"/>
      <c r="C1225" s="727"/>
      <c r="D1225" s="731"/>
      <c r="E1225" s="57" t="s">
        <v>4574</v>
      </c>
    </row>
    <row r="1226" spans="1:5" ht="15" customHeight="1">
      <c r="A1226" s="726" t="s">
        <v>32218</v>
      </c>
      <c r="B1226" s="726"/>
      <c r="C1226" s="726"/>
      <c r="D1226" s="496">
        <v>1319.01</v>
      </c>
      <c r="E1226" s="57" t="s">
        <v>4574</v>
      </c>
    </row>
    <row r="1227" spans="1:5" ht="15" customHeight="1">
      <c r="A1227" s="727" t="s">
        <v>32219</v>
      </c>
      <c r="B1227" s="728" t="s">
        <v>32220</v>
      </c>
      <c r="C1227" s="727" t="s">
        <v>5</v>
      </c>
      <c r="D1227" s="731">
        <v>74</v>
      </c>
      <c r="E1227" s="57" t="s">
        <v>4574</v>
      </c>
    </row>
    <row r="1228" spans="1:5">
      <c r="A1228" s="727"/>
      <c r="B1228" s="728"/>
      <c r="C1228" s="727"/>
      <c r="D1228" s="731"/>
      <c r="E1228" s="57" t="s">
        <v>4574</v>
      </c>
    </row>
    <row r="1229" spans="1:5" ht="15" customHeight="1">
      <c r="A1229" s="727" t="s">
        <v>32221</v>
      </c>
      <c r="B1229" s="728" t="s">
        <v>32222</v>
      </c>
      <c r="C1229" s="727" t="s">
        <v>5</v>
      </c>
      <c r="D1229" s="731">
        <v>88.43</v>
      </c>
      <c r="E1229" s="57" t="s">
        <v>4574</v>
      </c>
    </row>
    <row r="1230" spans="1:5" ht="15" customHeight="1">
      <c r="A1230" s="727"/>
      <c r="B1230" s="728"/>
      <c r="C1230" s="727"/>
      <c r="D1230" s="731"/>
      <c r="E1230" s="57" t="s">
        <v>4574</v>
      </c>
    </row>
    <row r="1231" spans="1:5" ht="15" customHeight="1">
      <c r="A1231" s="497" t="s">
        <v>32223</v>
      </c>
      <c r="B1231" s="498" t="s">
        <v>32224</v>
      </c>
      <c r="C1231" s="499" t="s">
        <v>5</v>
      </c>
      <c r="D1231" s="500">
        <v>35.17</v>
      </c>
      <c r="E1231" s="57" t="s">
        <v>4574</v>
      </c>
    </row>
    <row r="1232" spans="1:5" ht="15" customHeight="1">
      <c r="A1232" s="497" t="s">
        <v>32225</v>
      </c>
      <c r="B1232" s="498" t="s">
        <v>32226</v>
      </c>
      <c r="C1232" s="499" t="s">
        <v>5</v>
      </c>
      <c r="D1232" s="500">
        <v>42.41</v>
      </c>
      <c r="E1232" s="57" t="s">
        <v>4574</v>
      </c>
    </row>
    <row r="1233" spans="1:5" ht="15" customHeight="1">
      <c r="A1233" s="727" t="s">
        <v>32227</v>
      </c>
      <c r="B1233" s="728" t="s">
        <v>32228</v>
      </c>
      <c r="C1233" s="727" t="s">
        <v>5</v>
      </c>
      <c r="D1233" s="731">
        <v>52.6</v>
      </c>
      <c r="E1233" s="57" t="s">
        <v>4574</v>
      </c>
    </row>
    <row r="1234" spans="1:5" ht="15" customHeight="1">
      <c r="A1234" s="727"/>
      <c r="B1234" s="728"/>
      <c r="C1234" s="727"/>
      <c r="D1234" s="731"/>
      <c r="E1234" s="57" t="s">
        <v>4574</v>
      </c>
    </row>
    <row r="1235" spans="1:5">
      <c r="A1235" s="497" t="s">
        <v>32229</v>
      </c>
      <c r="B1235" s="498" t="s">
        <v>32230</v>
      </c>
      <c r="C1235" s="499" t="s">
        <v>5</v>
      </c>
      <c r="D1235" s="500">
        <v>51.93</v>
      </c>
      <c r="E1235" s="57" t="s">
        <v>4574</v>
      </c>
    </row>
    <row r="1236" spans="1:5" ht="15" customHeight="1">
      <c r="A1236" s="727" t="s">
        <v>32231</v>
      </c>
      <c r="B1236" s="728" t="s">
        <v>32232</v>
      </c>
      <c r="C1236" s="727" t="s">
        <v>5</v>
      </c>
      <c r="D1236" s="731">
        <v>63.76</v>
      </c>
      <c r="E1236" s="57" t="s">
        <v>4574</v>
      </c>
    </row>
    <row r="1237" spans="1:5" ht="15" customHeight="1">
      <c r="A1237" s="727"/>
      <c r="B1237" s="728"/>
      <c r="C1237" s="727"/>
      <c r="D1237" s="731"/>
      <c r="E1237" s="57" t="s">
        <v>4574</v>
      </c>
    </row>
    <row r="1238" spans="1:5" ht="15" customHeight="1">
      <c r="A1238" s="497" t="s">
        <v>32233</v>
      </c>
      <c r="B1238" s="498" t="s">
        <v>32234</v>
      </c>
      <c r="C1238" s="499" t="s">
        <v>3</v>
      </c>
      <c r="D1238" s="500">
        <v>160</v>
      </c>
      <c r="E1238" s="57" t="s">
        <v>4574</v>
      </c>
    </row>
    <row r="1239" spans="1:5" ht="15" customHeight="1">
      <c r="A1239" s="727" t="s">
        <v>32235</v>
      </c>
      <c r="B1239" s="728" t="s">
        <v>32236</v>
      </c>
      <c r="C1239" s="727" t="s">
        <v>5</v>
      </c>
      <c r="D1239" s="731">
        <v>368.64</v>
      </c>
      <c r="E1239" s="57" t="s">
        <v>4574</v>
      </c>
    </row>
    <row r="1240" spans="1:5">
      <c r="A1240" s="727"/>
      <c r="B1240" s="728"/>
      <c r="C1240" s="727"/>
      <c r="D1240" s="731"/>
      <c r="E1240" s="57" t="s">
        <v>4574</v>
      </c>
    </row>
    <row r="1241" spans="1:5" ht="15" customHeight="1">
      <c r="A1241" s="727" t="s">
        <v>32237</v>
      </c>
      <c r="B1241" s="728" t="s">
        <v>32238</v>
      </c>
      <c r="C1241" s="727" t="s">
        <v>5</v>
      </c>
      <c r="D1241" s="731">
        <v>382.07</v>
      </c>
      <c r="E1241" s="57" t="s">
        <v>4574</v>
      </c>
    </row>
    <row r="1242" spans="1:5">
      <c r="A1242" s="727"/>
      <c r="B1242" s="728"/>
      <c r="C1242" s="727"/>
      <c r="D1242" s="731"/>
      <c r="E1242" s="57" t="s">
        <v>4574</v>
      </c>
    </row>
    <row r="1243" spans="1:5" ht="15" customHeight="1">
      <c r="A1243" s="726" t="s">
        <v>32239</v>
      </c>
      <c r="B1243" s="726"/>
      <c r="C1243" s="726"/>
      <c r="D1243" s="496">
        <v>2711.96</v>
      </c>
      <c r="E1243" s="57" t="s">
        <v>4574</v>
      </c>
    </row>
    <row r="1244" spans="1:5" ht="15" customHeight="1">
      <c r="A1244" s="727" t="s">
        <v>32240</v>
      </c>
      <c r="B1244" s="728" t="s">
        <v>32241</v>
      </c>
      <c r="C1244" s="727" t="s">
        <v>7</v>
      </c>
      <c r="D1244" s="731">
        <v>441.59</v>
      </c>
      <c r="E1244" s="57" t="s">
        <v>4574</v>
      </c>
    </row>
    <row r="1245" spans="1:5" ht="15" customHeight="1">
      <c r="A1245" s="727"/>
      <c r="B1245" s="728"/>
      <c r="C1245" s="727"/>
      <c r="D1245" s="731"/>
      <c r="E1245" s="57" t="s">
        <v>4574</v>
      </c>
    </row>
    <row r="1246" spans="1:5" ht="15" customHeight="1">
      <c r="A1246" s="727" t="s">
        <v>32242</v>
      </c>
      <c r="B1246" s="728" t="s">
        <v>32243</v>
      </c>
      <c r="C1246" s="727" t="s">
        <v>7</v>
      </c>
      <c r="D1246" s="731">
        <v>386.41</v>
      </c>
      <c r="E1246" s="57" t="s">
        <v>4574</v>
      </c>
    </row>
    <row r="1247" spans="1:5" ht="15" customHeight="1">
      <c r="A1247" s="727"/>
      <c r="B1247" s="728"/>
      <c r="C1247" s="727"/>
      <c r="D1247" s="731"/>
      <c r="E1247" s="57" t="s">
        <v>4574</v>
      </c>
    </row>
    <row r="1248" spans="1:5" ht="15" customHeight="1">
      <c r="A1248" s="727" t="s">
        <v>32244</v>
      </c>
      <c r="B1248" s="728" t="s">
        <v>32245</v>
      </c>
      <c r="C1248" s="727" t="s">
        <v>7</v>
      </c>
      <c r="D1248" s="731">
        <v>421.26</v>
      </c>
      <c r="E1248" s="57" t="s">
        <v>4574</v>
      </c>
    </row>
    <row r="1249" spans="1:5" ht="15" customHeight="1">
      <c r="A1249" s="727"/>
      <c r="B1249" s="728"/>
      <c r="C1249" s="727"/>
      <c r="D1249" s="731"/>
      <c r="E1249" s="57" t="s">
        <v>4574</v>
      </c>
    </row>
    <row r="1250" spans="1:5" ht="15" customHeight="1">
      <c r="A1250" s="727" t="s">
        <v>32246</v>
      </c>
      <c r="B1250" s="728" t="s">
        <v>32247</v>
      </c>
      <c r="C1250" s="727" t="s">
        <v>7</v>
      </c>
      <c r="D1250" s="731">
        <v>366.08</v>
      </c>
      <c r="E1250" s="57" t="s">
        <v>4574</v>
      </c>
    </row>
    <row r="1251" spans="1:5" ht="15" customHeight="1">
      <c r="A1251" s="727"/>
      <c r="B1251" s="728"/>
      <c r="C1251" s="727"/>
      <c r="D1251" s="731"/>
      <c r="E1251" s="57" t="s">
        <v>4574</v>
      </c>
    </row>
    <row r="1252" spans="1:5" ht="15" customHeight="1">
      <c r="A1252" s="727" t="s">
        <v>32248</v>
      </c>
      <c r="B1252" s="728" t="s">
        <v>32249</v>
      </c>
      <c r="C1252" s="727" t="s">
        <v>7</v>
      </c>
      <c r="D1252" s="731">
        <v>400.77</v>
      </c>
      <c r="E1252" s="57" t="s">
        <v>4574</v>
      </c>
    </row>
    <row r="1253" spans="1:5" ht="15" customHeight="1">
      <c r="A1253" s="727"/>
      <c r="B1253" s="728"/>
      <c r="C1253" s="727"/>
      <c r="D1253" s="731"/>
      <c r="E1253" s="57" t="s">
        <v>4574</v>
      </c>
    </row>
    <row r="1254" spans="1:5" ht="15" customHeight="1">
      <c r="A1254" s="727" t="s">
        <v>32250</v>
      </c>
      <c r="B1254" s="728" t="s">
        <v>32251</v>
      </c>
      <c r="C1254" s="727" t="s">
        <v>7</v>
      </c>
      <c r="D1254" s="731">
        <v>450.58</v>
      </c>
      <c r="E1254" s="57" t="s">
        <v>4574</v>
      </c>
    </row>
    <row r="1255" spans="1:5">
      <c r="A1255" s="727"/>
      <c r="B1255" s="728"/>
      <c r="C1255" s="727"/>
      <c r="D1255" s="731"/>
      <c r="E1255" s="57" t="s">
        <v>4574</v>
      </c>
    </row>
    <row r="1256" spans="1:5" ht="15" customHeight="1">
      <c r="A1256" s="727" t="s">
        <v>32252</v>
      </c>
      <c r="B1256" s="728" t="s">
        <v>32253</v>
      </c>
      <c r="C1256" s="727" t="s">
        <v>7</v>
      </c>
      <c r="D1256" s="731">
        <v>245.27</v>
      </c>
      <c r="E1256" s="57" t="s">
        <v>4574</v>
      </c>
    </row>
    <row r="1257" spans="1:5">
      <c r="A1257" s="727"/>
      <c r="B1257" s="728"/>
      <c r="C1257" s="727"/>
      <c r="D1257" s="731"/>
      <c r="E1257" s="57" t="s">
        <v>4574</v>
      </c>
    </row>
    <row r="1258" spans="1:5">
      <c r="A1258" s="726" t="s">
        <v>32254</v>
      </c>
      <c r="B1258" s="726"/>
      <c r="C1258" s="726"/>
      <c r="D1258" s="496">
        <v>30.11</v>
      </c>
      <c r="E1258" s="57" t="s">
        <v>4574</v>
      </c>
    </row>
    <row r="1259" spans="1:5">
      <c r="A1259" s="497" t="s">
        <v>32255</v>
      </c>
      <c r="B1259" s="498" t="s">
        <v>32256</v>
      </c>
      <c r="C1259" s="499" t="s">
        <v>1</v>
      </c>
      <c r="D1259" s="500">
        <v>6.22</v>
      </c>
      <c r="E1259" s="57" t="s">
        <v>4574</v>
      </c>
    </row>
    <row r="1260" spans="1:5" ht="15" customHeight="1">
      <c r="A1260" s="497" t="s">
        <v>32257</v>
      </c>
      <c r="B1260" s="498" t="s">
        <v>32258</v>
      </c>
      <c r="C1260" s="499" t="s">
        <v>1</v>
      </c>
      <c r="D1260" s="500">
        <v>9.76</v>
      </c>
      <c r="E1260" s="57" t="s">
        <v>4574</v>
      </c>
    </row>
    <row r="1261" spans="1:5" ht="15" customHeight="1">
      <c r="A1261" s="497" t="s">
        <v>32259</v>
      </c>
      <c r="B1261" s="498" t="s">
        <v>32260</v>
      </c>
      <c r="C1261" s="499" t="s">
        <v>1</v>
      </c>
      <c r="D1261" s="500">
        <v>14.13</v>
      </c>
      <c r="E1261" s="57" t="s">
        <v>4574</v>
      </c>
    </row>
    <row r="1262" spans="1:5" ht="15" customHeight="1">
      <c r="A1262" s="726" t="s">
        <v>32261</v>
      </c>
      <c r="B1262" s="726"/>
      <c r="C1262" s="726"/>
      <c r="D1262" s="496">
        <v>3848.01</v>
      </c>
      <c r="E1262" s="57" t="s">
        <v>4574</v>
      </c>
    </row>
    <row r="1263" spans="1:5" ht="15" customHeight="1">
      <c r="A1263" s="727" t="s">
        <v>32262</v>
      </c>
      <c r="B1263" s="728" t="s">
        <v>32263</v>
      </c>
      <c r="C1263" s="727" t="s">
        <v>5</v>
      </c>
      <c r="D1263" s="731">
        <v>94.96</v>
      </c>
      <c r="E1263" s="57" t="s">
        <v>4574</v>
      </c>
    </row>
    <row r="1264" spans="1:5">
      <c r="A1264" s="727"/>
      <c r="B1264" s="728"/>
      <c r="C1264" s="727"/>
      <c r="D1264" s="731"/>
      <c r="E1264" s="57" t="s">
        <v>4574</v>
      </c>
    </row>
    <row r="1265" spans="1:5" ht="15" customHeight="1">
      <c r="A1265" s="727" t="s">
        <v>32264</v>
      </c>
      <c r="B1265" s="728" t="s">
        <v>32265</v>
      </c>
      <c r="C1265" s="727" t="s">
        <v>5</v>
      </c>
      <c r="D1265" s="731">
        <v>96.8</v>
      </c>
      <c r="E1265" s="57" t="s">
        <v>4574</v>
      </c>
    </row>
    <row r="1266" spans="1:5">
      <c r="A1266" s="727"/>
      <c r="B1266" s="728"/>
      <c r="C1266" s="727"/>
      <c r="D1266" s="731"/>
      <c r="E1266" s="57" t="s">
        <v>4574</v>
      </c>
    </row>
    <row r="1267" spans="1:5">
      <c r="A1267" s="497" t="s">
        <v>32266</v>
      </c>
      <c r="B1267" s="498" t="s">
        <v>32267</v>
      </c>
      <c r="C1267" s="499" t="s">
        <v>5</v>
      </c>
      <c r="D1267" s="500">
        <v>274.7</v>
      </c>
      <c r="E1267" s="57" t="s">
        <v>4574</v>
      </c>
    </row>
    <row r="1268" spans="1:5" ht="15" customHeight="1">
      <c r="A1268" s="497" t="s">
        <v>32268</v>
      </c>
      <c r="B1268" s="498" t="s">
        <v>48</v>
      </c>
      <c r="C1268" s="499" t="s">
        <v>5</v>
      </c>
      <c r="D1268" s="500">
        <v>448.14</v>
      </c>
      <c r="E1268" s="57" t="s">
        <v>4574</v>
      </c>
    </row>
    <row r="1269" spans="1:5" ht="15" customHeight="1">
      <c r="A1269" s="497" t="s">
        <v>32269</v>
      </c>
      <c r="B1269" s="498" t="s">
        <v>32270</v>
      </c>
      <c r="C1269" s="499" t="s">
        <v>5</v>
      </c>
      <c r="D1269" s="500">
        <v>479.38</v>
      </c>
      <c r="E1269" s="57" t="s">
        <v>4574</v>
      </c>
    </row>
    <row r="1270" spans="1:5" ht="15" customHeight="1">
      <c r="A1270" s="497" t="s">
        <v>32271</v>
      </c>
      <c r="B1270" s="498" t="s">
        <v>32272</v>
      </c>
      <c r="C1270" s="499" t="s">
        <v>5</v>
      </c>
      <c r="D1270" s="500">
        <v>172.1</v>
      </c>
      <c r="E1270" s="57" t="s">
        <v>4574</v>
      </c>
    </row>
    <row r="1271" spans="1:5" ht="15" customHeight="1">
      <c r="A1271" s="727" t="s">
        <v>32273</v>
      </c>
      <c r="B1271" s="728" t="s">
        <v>32274</v>
      </c>
      <c r="C1271" s="727" t="s">
        <v>5</v>
      </c>
      <c r="D1271" s="731">
        <v>84.19</v>
      </c>
      <c r="E1271" s="57" t="s">
        <v>4574</v>
      </c>
    </row>
    <row r="1272" spans="1:5" ht="15" customHeight="1">
      <c r="A1272" s="727"/>
      <c r="B1272" s="728"/>
      <c r="C1272" s="727"/>
      <c r="D1272" s="731"/>
      <c r="E1272" s="57" t="s">
        <v>4574</v>
      </c>
    </row>
    <row r="1273" spans="1:5" ht="15" customHeight="1">
      <c r="A1273" s="727" t="s">
        <v>32275</v>
      </c>
      <c r="B1273" s="728" t="s">
        <v>32276</v>
      </c>
      <c r="C1273" s="727" t="s">
        <v>5</v>
      </c>
      <c r="D1273" s="731">
        <v>85.68</v>
      </c>
      <c r="E1273" s="57" t="s">
        <v>4574</v>
      </c>
    </row>
    <row r="1274" spans="1:5" ht="15" customHeight="1">
      <c r="A1274" s="727"/>
      <c r="B1274" s="728"/>
      <c r="C1274" s="727"/>
      <c r="D1274" s="731"/>
      <c r="E1274" s="57" t="s">
        <v>4574</v>
      </c>
    </row>
    <row r="1275" spans="1:5" ht="15" customHeight="1">
      <c r="A1275" s="727" t="s">
        <v>32277</v>
      </c>
      <c r="B1275" s="728" t="s">
        <v>32278</v>
      </c>
      <c r="C1275" s="727" t="s">
        <v>5</v>
      </c>
      <c r="D1275" s="731">
        <v>100.4</v>
      </c>
      <c r="E1275" s="57" t="s">
        <v>4574</v>
      </c>
    </row>
    <row r="1276" spans="1:5" ht="15" customHeight="1">
      <c r="A1276" s="727"/>
      <c r="B1276" s="728"/>
      <c r="C1276" s="727"/>
      <c r="D1276" s="731"/>
      <c r="E1276" s="57" t="s">
        <v>4574</v>
      </c>
    </row>
    <row r="1277" spans="1:5" ht="15" customHeight="1">
      <c r="A1277" s="727" t="s">
        <v>32279</v>
      </c>
      <c r="B1277" s="728" t="s">
        <v>32280</v>
      </c>
      <c r="C1277" s="727" t="s">
        <v>5</v>
      </c>
      <c r="D1277" s="731">
        <v>107.1</v>
      </c>
      <c r="E1277" s="57" t="s">
        <v>4574</v>
      </c>
    </row>
    <row r="1278" spans="1:5" ht="15" customHeight="1">
      <c r="A1278" s="727"/>
      <c r="B1278" s="728"/>
      <c r="C1278" s="727"/>
      <c r="D1278" s="731"/>
      <c r="E1278" s="57" t="s">
        <v>4574</v>
      </c>
    </row>
    <row r="1279" spans="1:5" ht="15" customHeight="1">
      <c r="A1279" s="727" t="s">
        <v>32281</v>
      </c>
      <c r="B1279" s="728" t="s">
        <v>32282</v>
      </c>
      <c r="C1279" s="727" t="s">
        <v>5</v>
      </c>
      <c r="D1279" s="731">
        <v>208.84</v>
      </c>
      <c r="E1279" s="57" t="s">
        <v>4574</v>
      </c>
    </row>
    <row r="1280" spans="1:5" ht="15" customHeight="1">
      <c r="A1280" s="727"/>
      <c r="B1280" s="728"/>
      <c r="C1280" s="727"/>
      <c r="D1280" s="731"/>
      <c r="E1280" s="57" t="s">
        <v>4574</v>
      </c>
    </row>
    <row r="1281" spans="1:5" ht="15" customHeight="1">
      <c r="A1281" s="727" t="s">
        <v>32283</v>
      </c>
      <c r="B1281" s="728" t="s">
        <v>32284</v>
      </c>
      <c r="C1281" s="727" t="s">
        <v>5</v>
      </c>
      <c r="D1281" s="731">
        <v>234.66</v>
      </c>
      <c r="E1281" s="57" t="s">
        <v>4574</v>
      </c>
    </row>
    <row r="1282" spans="1:5" ht="15" customHeight="1">
      <c r="A1282" s="727"/>
      <c r="B1282" s="728"/>
      <c r="C1282" s="727"/>
      <c r="D1282" s="731"/>
      <c r="E1282" s="57" t="s">
        <v>4574</v>
      </c>
    </row>
    <row r="1283" spans="1:5" ht="15" customHeight="1">
      <c r="A1283" s="727" t="s">
        <v>32285</v>
      </c>
      <c r="B1283" s="728" t="s">
        <v>32286</v>
      </c>
      <c r="C1283" s="727" t="s">
        <v>5</v>
      </c>
      <c r="D1283" s="731">
        <v>217.19</v>
      </c>
      <c r="E1283" s="57" t="s">
        <v>4574</v>
      </c>
    </row>
    <row r="1284" spans="1:5" ht="15" customHeight="1">
      <c r="A1284" s="727"/>
      <c r="B1284" s="728"/>
      <c r="C1284" s="727"/>
      <c r="D1284" s="731"/>
      <c r="E1284" s="57" t="s">
        <v>4574</v>
      </c>
    </row>
    <row r="1285" spans="1:5" ht="15" customHeight="1">
      <c r="A1285" s="727" t="s">
        <v>32287</v>
      </c>
      <c r="B1285" s="728" t="s">
        <v>32288</v>
      </c>
      <c r="C1285" s="727" t="s">
        <v>5</v>
      </c>
      <c r="D1285" s="731">
        <v>244.04</v>
      </c>
      <c r="E1285" s="57" t="s">
        <v>4574</v>
      </c>
    </row>
    <row r="1286" spans="1:5" ht="15" customHeight="1">
      <c r="A1286" s="727"/>
      <c r="B1286" s="728"/>
      <c r="C1286" s="727"/>
      <c r="D1286" s="731"/>
      <c r="E1286" s="57" t="s">
        <v>4574</v>
      </c>
    </row>
    <row r="1287" spans="1:5" ht="15" customHeight="1">
      <c r="A1287" s="727" t="s">
        <v>32289</v>
      </c>
      <c r="B1287" s="728" t="s">
        <v>32290</v>
      </c>
      <c r="C1287" s="727" t="s">
        <v>5</v>
      </c>
      <c r="D1287" s="731">
        <v>175.74</v>
      </c>
      <c r="E1287" s="57" t="s">
        <v>4574</v>
      </c>
    </row>
    <row r="1288" spans="1:5">
      <c r="A1288" s="727"/>
      <c r="B1288" s="728"/>
      <c r="C1288" s="727"/>
      <c r="D1288" s="731"/>
      <c r="E1288" s="57" t="s">
        <v>4574</v>
      </c>
    </row>
    <row r="1289" spans="1:5" ht="15" customHeight="1">
      <c r="A1289" s="727" t="s">
        <v>32291</v>
      </c>
      <c r="B1289" s="728" t="s">
        <v>32292</v>
      </c>
      <c r="C1289" s="727" t="s">
        <v>5</v>
      </c>
      <c r="D1289" s="731">
        <v>213.7</v>
      </c>
      <c r="E1289" s="57" t="s">
        <v>4574</v>
      </c>
    </row>
    <row r="1290" spans="1:5" ht="15" customHeight="1">
      <c r="A1290" s="727"/>
      <c r="B1290" s="728"/>
      <c r="C1290" s="727"/>
      <c r="D1290" s="731"/>
      <c r="E1290" s="57" t="s">
        <v>4574</v>
      </c>
    </row>
    <row r="1291" spans="1:5" ht="15" customHeight="1">
      <c r="A1291" s="497" t="s">
        <v>32293</v>
      </c>
      <c r="B1291" s="498" t="s">
        <v>32294</v>
      </c>
      <c r="C1291" s="499" t="s">
        <v>5</v>
      </c>
      <c r="D1291" s="500">
        <v>15.41</v>
      </c>
      <c r="E1291" s="57" t="s">
        <v>4574</v>
      </c>
    </row>
    <row r="1292" spans="1:5" ht="15" customHeight="1">
      <c r="A1292" s="727" t="s">
        <v>32295</v>
      </c>
      <c r="B1292" s="728" t="s">
        <v>32296</v>
      </c>
      <c r="C1292" s="727" t="s">
        <v>3</v>
      </c>
      <c r="D1292" s="731">
        <v>212.82</v>
      </c>
      <c r="E1292" s="57" t="s">
        <v>4574</v>
      </c>
    </row>
    <row r="1293" spans="1:5" ht="15" customHeight="1">
      <c r="A1293" s="727"/>
      <c r="B1293" s="728"/>
      <c r="C1293" s="727"/>
      <c r="D1293" s="731"/>
      <c r="E1293" s="57" t="s">
        <v>4574</v>
      </c>
    </row>
    <row r="1294" spans="1:5" ht="15" customHeight="1">
      <c r="A1294" s="727" t="s">
        <v>32297</v>
      </c>
      <c r="B1294" s="728" t="s">
        <v>32298</v>
      </c>
      <c r="C1294" s="727" t="s">
        <v>3</v>
      </c>
      <c r="D1294" s="731">
        <v>228.83</v>
      </c>
      <c r="E1294" s="57" t="s">
        <v>4574</v>
      </c>
    </row>
    <row r="1295" spans="1:5">
      <c r="A1295" s="727"/>
      <c r="B1295" s="728"/>
      <c r="C1295" s="727"/>
      <c r="D1295" s="731"/>
      <c r="E1295" s="57" t="s">
        <v>4574</v>
      </c>
    </row>
    <row r="1296" spans="1:5" ht="15" customHeight="1">
      <c r="A1296" s="727" t="s">
        <v>32299</v>
      </c>
      <c r="B1296" s="728" t="s">
        <v>32300</v>
      </c>
      <c r="C1296" s="727" t="s">
        <v>5</v>
      </c>
      <c r="D1296" s="731">
        <v>153.33000000000001</v>
      </c>
      <c r="E1296" s="57" t="s">
        <v>4574</v>
      </c>
    </row>
    <row r="1297" spans="1:5" ht="15" customHeight="1">
      <c r="A1297" s="727"/>
      <c r="B1297" s="728"/>
      <c r="C1297" s="727"/>
      <c r="D1297" s="731"/>
      <c r="E1297" s="57" t="s">
        <v>4574</v>
      </c>
    </row>
    <row r="1298" spans="1:5">
      <c r="A1298" s="726" t="s">
        <v>32301</v>
      </c>
      <c r="B1298" s="726"/>
      <c r="C1298" s="726"/>
      <c r="D1298" s="496">
        <v>2261.65</v>
      </c>
      <c r="E1298" s="57" t="s">
        <v>4574</v>
      </c>
    </row>
    <row r="1299" spans="1:5" ht="15" customHeight="1">
      <c r="A1299" s="497" t="s">
        <v>32302</v>
      </c>
      <c r="B1299" s="498" t="s">
        <v>32303</v>
      </c>
      <c r="C1299" s="499" t="s">
        <v>5</v>
      </c>
      <c r="D1299" s="500">
        <v>418.5</v>
      </c>
      <c r="E1299" s="57" t="s">
        <v>4574</v>
      </c>
    </row>
    <row r="1300" spans="1:5" ht="15" customHeight="1">
      <c r="A1300" s="727" t="s">
        <v>32304</v>
      </c>
      <c r="B1300" s="728" t="s">
        <v>32305</v>
      </c>
      <c r="C1300" s="727" t="s">
        <v>5</v>
      </c>
      <c r="D1300" s="731">
        <v>148.86000000000001</v>
      </c>
      <c r="E1300" s="57" t="s">
        <v>4574</v>
      </c>
    </row>
    <row r="1301" spans="1:5" ht="15" customHeight="1">
      <c r="A1301" s="727"/>
      <c r="B1301" s="728"/>
      <c r="C1301" s="727"/>
      <c r="D1301" s="731"/>
      <c r="E1301" s="57" t="s">
        <v>4574</v>
      </c>
    </row>
    <row r="1302" spans="1:5" ht="15" customHeight="1">
      <c r="A1302" s="727" t="s">
        <v>32306</v>
      </c>
      <c r="B1302" s="728" t="s">
        <v>32307</v>
      </c>
      <c r="C1302" s="727" t="s">
        <v>5</v>
      </c>
      <c r="D1302" s="731">
        <v>241.1</v>
      </c>
      <c r="E1302" s="57" t="s">
        <v>4574</v>
      </c>
    </row>
    <row r="1303" spans="1:5" ht="15" customHeight="1">
      <c r="A1303" s="727"/>
      <c r="B1303" s="728"/>
      <c r="C1303" s="727"/>
      <c r="D1303" s="731"/>
      <c r="E1303" s="57" t="s">
        <v>4574</v>
      </c>
    </row>
    <row r="1304" spans="1:5" ht="15" customHeight="1">
      <c r="A1304" s="727" t="s">
        <v>32308</v>
      </c>
      <c r="B1304" s="728" t="s">
        <v>32309</v>
      </c>
      <c r="C1304" s="727" t="s">
        <v>5</v>
      </c>
      <c r="D1304" s="731">
        <v>199.45</v>
      </c>
      <c r="E1304" s="57" t="s">
        <v>4574</v>
      </c>
    </row>
    <row r="1305" spans="1:5" ht="15" customHeight="1">
      <c r="A1305" s="727"/>
      <c r="B1305" s="728"/>
      <c r="C1305" s="727"/>
      <c r="D1305" s="731"/>
      <c r="E1305" s="57" t="s">
        <v>4574</v>
      </c>
    </row>
    <row r="1306" spans="1:5" ht="15" customHeight="1">
      <c r="A1306" s="727" t="s">
        <v>32310</v>
      </c>
      <c r="B1306" s="728" t="s">
        <v>32311</v>
      </c>
      <c r="C1306" s="727" t="s">
        <v>5</v>
      </c>
      <c r="D1306" s="731">
        <v>107.86</v>
      </c>
      <c r="E1306" s="57" t="s">
        <v>4574</v>
      </c>
    </row>
    <row r="1307" spans="1:5">
      <c r="A1307" s="727"/>
      <c r="B1307" s="728"/>
      <c r="C1307" s="727"/>
      <c r="D1307" s="731"/>
      <c r="E1307" s="57" t="s">
        <v>4574</v>
      </c>
    </row>
    <row r="1308" spans="1:5" ht="15" customHeight="1">
      <c r="A1308" s="727" t="s">
        <v>32312</v>
      </c>
      <c r="B1308" s="728" t="s">
        <v>32313</v>
      </c>
      <c r="C1308" s="727" t="s">
        <v>5</v>
      </c>
      <c r="D1308" s="731">
        <v>56.38</v>
      </c>
      <c r="E1308" s="57" t="s">
        <v>4574</v>
      </c>
    </row>
    <row r="1309" spans="1:5" ht="15" customHeight="1">
      <c r="A1309" s="727"/>
      <c r="B1309" s="728"/>
      <c r="C1309" s="727"/>
      <c r="D1309" s="731"/>
      <c r="E1309" s="57" t="s">
        <v>4574</v>
      </c>
    </row>
    <row r="1310" spans="1:5" ht="15" customHeight="1">
      <c r="A1310" s="497" t="s">
        <v>32314</v>
      </c>
      <c r="B1310" s="498" t="s">
        <v>32315</v>
      </c>
      <c r="C1310" s="499" t="s">
        <v>5</v>
      </c>
      <c r="D1310" s="500">
        <v>83.13</v>
      </c>
      <c r="E1310" s="57" t="s">
        <v>4574</v>
      </c>
    </row>
    <row r="1311" spans="1:5">
      <c r="A1311" s="497" t="s">
        <v>32316</v>
      </c>
      <c r="B1311" s="498" t="s">
        <v>32317</v>
      </c>
      <c r="C1311" s="499" t="s">
        <v>5</v>
      </c>
      <c r="D1311" s="500">
        <v>117.03</v>
      </c>
      <c r="E1311" s="57" t="s">
        <v>4574</v>
      </c>
    </row>
    <row r="1312" spans="1:5" ht="15" customHeight="1">
      <c r="A1312" s="727" t="s">
        <v>32318</v>
      </c>
      <c r="B1312" s="728" t="s">
        <v>32319</v>
      </c>
      <c r="C1312" s="727" t="s">
        <v>5</v>
      </c>
      <c r="D1312" s="731">
        <v>64.17</v>
      </c>
      <c r="E1312" s="57" t="s">
        <v>4574</v>
      </c>
    </row>
    <row r="1313" spans="1:5">
      <c r="A1313" s="727"/>
      <c r="B1313" s="728"/>
      <c r="C1313" s="727"/>
      <c r="D1313" s="731"/>
      <c r="E1313" s="57" t="s">
        <v>4574</v>
      </c>
    </row>
    <row r="1314" spans="1:5" ht="15" customHeight="1">
      <c r="A1314" s="497" t="s">
        <v>32320</v>
      </c>
      <c r="B1314" s="498" t="s">
        <v>32321</v>
      </c>
      <c r="C1314" s="499" t="s">
        <v>5</v>
      </c>
      <c r="D1314" s="500">
        <v>761.04</v>
      </c>
      <c r="E1314" s="57" t="s">
        <v>4574</v>
      </c>
    </row>
    <row r="1315" spans="1:5" ht="15" customHeight="1">
      <c r="A1315" s="497" t="s">
        <v>32322</v>
      </c>
      <c r="B1315" s="498" t="s">
        <v>32323</v>
      </c>
      <c r="C1315" s="499" t="s">
        <v>5</v>
      </c>
      <c r="D1315" s="500">
        <v>64.13</v>
      </c>
      <c r="E1315" s="57" t="s">
        <v>4574</v>
      </c>
    </row>
    <row r="1316" spans="1:5">
      <c r="A1316" s="726" t="s">
        <v>32324</v>
      </c>
      <c r="B1316" s="726"/>
      <c r="C1316" s="726"/>
      <c r="D1316" s="496">
        <v>3469.86</v>
      </c>
      <c r="E1316" s="57" t="s">
        <v>4574</v>
      </c>
    </row>
    <row r="1317" spans="1:5">
      <c r="A1317" s="497" t="s">
        <v>32325</v>
      </c>
      <c r="B1317" s="498" t="s">
        <v>32326</v>
      </c>
      <c r="C1317" s="499" t="s">
        <v>5</v>
      </c>
      <c r="D1317" s="500">
        <v>344.2</v>
      </c>
      <c r="E1317" s="57" t="s">
        <v>4574</v>
      </c>
    </row>
    <row r="1318" spans="1:5">
      <c r="A1318" s="497" t="s">
        <v>32327</v>
      </c>
      <c r="B1318" s="498" t="s">
        <v>32328</v>
      </c>
      <c r="C1318" s="499" t="s">
        <v>5</v>
      </c>
      <c r="D1318" s="500">
        <v>111.45</v>
      </c>
      <c r="E1318" s="57" t="s">
        <v>4574</v>
      </c>
    </row>
    <row r="1319" spans="1:5">
      <c r="A1319" s="497" t="s">
        <v>32329</v>
      </c>
      <c r="B1319" s="498" t="s">
        <v>32330</v>
      </c>
      <c r="C1319" s="499" t="s">
        <v>7</v>
      </c>
      <c r="D1319" s="500">
        <v>1273.25</v>
      </c>
      <c r="E1319" s="57" t="s">
        <v>4574</v>
      </c>
    </row>
    <row r="1320" spans="1:5" ht="15" customHeight="1">
      <c r="A1320" s="497" t="s">
        <v>32331</v>
      </c>
      <c r="B1320" s="498" t="s">
        <v>32332</v>
      </c>
      <c r="C1320" s="499" t="s">
        <v>1</v>
      </c>
      <c r="D1320" s="500">
        <v>74.84</v>
      </c>
      <c r="E1320" s="57" t="s">
        <v>4574</v>
      </c>
    </row>
    <row r="1321" spans="1:5">
      <c r="A1321" s="497" t="s">
        <v>32333</v>
      </c>
      <c r="B1321" s="498" t="s">
        <v>32334</v>
      </c>
      <c r="C1321" s="499" t="s">
        <v>7</v>
      </c>
      <c r="D1321" s="500">
        <v>1666.12</v>
      </c>
      <c r="E1321" s="57" t="s">
        <v>4574</v>
      </c>
    </row>
    <row r="1322" spans="1:5" ht="15" customHeight="1">
      <c r="A1322" s="726" t="s">
        <v>32096</v>
      </c>
      <c r="B1322" s="726"/>
      <c r="C1322" s="726"/>
      <c r="D1322" s="496">
        <v>5988.4</v>
      </c>
      <c r="E1322" s="57" t="s">
        <v>4574</v>
      </c>
    </row>
    <row r="1323" spans="1:5">
      <c r="A1323" s="497" t="s">
        <v>32335</v>
      </c>
      <c r="B1323" s="498" t="s">
        <v>32336</v>
      </c>
      <c r="C1323" s="499" t="s">
        <v>1</v>
      </c>
      <c r="D1323" s="500">
        <v>360.54</v>
      </c>
      <c r="E1323" s="57" t="s">
        <v>4574</v>
      </c>
    </row>
    <row r="1324" spans="1:5" ht="15" customHeight="1">
      <c r="A1324" s="497" t="s">
        <v>32337</v>
      </c>
      <c r="B1324" s="498" t="s">
        <v>32338</v>
      </c>
      <c r="C1324" s="499" t="s">
        <v>1</v>
      </c>
      <c r="D1324" s="500">
        <v>112.82</v>
      </c>
      <c r="E1324" s="57" t="s">
        <v>4574</v>
      </c>
    </row>
    <row r="1325" spans="1:5">
      <c r="A1325" s="497" t="s">
        <v>32339</v>
      </c>
      <c r="B1325" s="498" t="s">
        <v>32340</v>
      </c>
      <c r="C1325" s="499" t="s">
        <v>5</v>
      </c>
      <c r="D1325" s="500">
        <v>694.21</v>
      </c>
      <c r="E1325" s="57" t="s">
        <v>4574</v>
      </c>
    </row>
    <row r="1326" spans="1:5" ht="15" customHeight="1">
      <c r="A1326" s="497" t="s">
        <v>32341</v>
      </c>
      <c r="B1326" s="498" t="s">
        <v>32342</v>
      </c>
      <c r="C1326" s="499" t="s">
        <v>5</v>
      </c>
      <c r="D1326" s="500">
        <v>493.39</v>
      </c>
      <c r="E1326" s="57" t="s">
        <v>4574</v>
      </c>
    </row>
    <row r="1327" spans="1:5">
      <c r="A1327" s="497" t="s">
        <v>32343</v>
      </c>
      <c r="B1327" s="498" t="s">
        <v>32344</v>
      </c>
      <c r="C1327" s="499" t="s">
        <v>5</v>
      </c>
      <c r="D1327" s="500">
        <v>245.77</v>
      </c>
      <c r="E1327" s="57" t="s">
        <v>4574</v>
      </c>
    </row>
    <row r="1328" spans="1:5" ht="15" customHeight="1">
      <c r="A1328" s="497" t="s">
        <v>32345</v>
      </c>
      <c r="B1328" s="498" t="s">
        <v>32346</v>
      </c>
      <c r="C1328" s="499" t="s">
        <v>5</v>
      </c>
      <c r="D1328" s="500">
        <v>326.67</v>
      </c>
      <c r="E1328" s="57" t="s">
        <v>4574</v>
      </c>
    </row>
    <row r="1329" spans="1:5" ht="15" customHeight="1">
      <c r="A1329" s="497" t="s">
        <v>32347</v>
      </c>
      <c r="B1329" s="498" t="s">
        <v>32348</v>
      </c>
      <c r="C1329" s="499" t="s">
        <v>5</v>
      </c>
      <c r="D1329" s="500">
        <v>703.45</v>
      </c>
      <c r="E1329" s="57" t="s">
        <v>4574</v>
      </c>
    </row>
    <row r="1330" spans="1:5">
      <c r="A1330" s="497" t="s">
        <v>32349</v>
      </c>
      <c r="B1330" s="498" t="s">
        <v>32350</v>
      </c>
      <c r="C1330" s="499" t="s">
        <v>5</v>
      </c>
      <c r="D1330" s="500">
        <v>787.59</v>
      </c>
      <c r="E1330" s="57" t="s">
        <v>4574</v>
      </c>
    </row>
    <row r="1331" spans="1:5" ht="15" customHeight="1">
      <c r="A1331" s="497" t="s">
        <v>32351</v>
      </c>
      <c r="B1331" s="498" t="s">
        <v>32352</v>
      </c>
      <c r="C1331" s="499" t="s">
        <v>1</v>
      </c>
      <c r="D1331" s="500">
        <v>48.34</v>
      </c>
      <c r="E1331" s="57" t="s">
        <v>4574</v>
      </c>
    </row>
    <row r="1332" spans="1:5" ht="15" customHeight="1">
      <c r="A1332" s="727" t="s">
        <v>32353</v>
      </c>
      <c r="B1332" s="728" t="s">
        <v>32354</v>
      </c>
      <c r="C1332" s="727" t="s">
        <v>3</v>
      </c>
      <c r="D1332" s="731">
        <v>410.13</v>
      </c>
      <c r="E1332" s="57" t="s">
        <v>4574</v>
      </c>
    </row>
    <row r="1333" spans="1:5">
      <c r="A1333" s="727"/>
      <c r="B1333" s="728"/>
      <c r="C1333" s="727"/>
      <c r="D1333" s="731"/>
      <c r="E1333" s="57" t="s">
        <v>4574</v>
      </c>
    </row>
    <row r="1334" spans="1:5" ht="15" customHeight="1">
      <c r="A1334" s="727" t="s">
        <v>32355</v>
      </c>
      <c r="B1334" s="728" t="s">
        <v>32356</v>
      </c>
      <c r="C1334" s="727" t="s">
        <v>5</v>
      </c>
      <c r="D1334" s="731">
        <v>246.12</v>
      </c>
      <c r="E1334" s="57" t="s">
        <v>4574</v>
      </c>
    </row>
    <row r="1335" spans="1:5">
      <c r="A1335" s="727"/>
      <c r="B1335" s="728"/>
      <c r="C1335" s="727"/>
      <c r="D1335" s="731"/>
      <c r="E1335" s="57" t="s">
        <v>4574</v>
      </c>
    </row>
    <row r="1336" spans="1:5">
      <c r="A1336" s="497" t="s">
        <v>32357</v>
      </c>
      <c r="B1336" s="498" t="s">
        <v>32358</v>
      </c>
      <c r="C1336" s="499" t="s">
        <v>5</v>
      </c>
      <c r="D1336" s="500">
        <v>140.99</v>
      </c>
      <c r="E1336" s="57" t="s">
        <v>4574</v>
      </c>
    </row>
    <row r="1337" spans="1:5">
      <c r="A1337" s="497" t="s">
        <v>32359</v>
      </c>
      <c r="B1337" s="498" t="s">
        <v>32360</v>
      </c>
      <c r="C1337" s="499" t="s">
        <v>5</v>
      </c>
      <c r="D1337" s="500">
        <v>269.02</v>
      </c>
      <c r="E1337" s="57" t="s">
        <v>4574</v>
      </c>
    </row>
    <row r="1338" spans="1:5" ht="15" customHeight="1">
      <c r="A1338" s="497" t="s">
        <v>32361</v>
      </c>
      <c r="B1338" s="498" t="s">
        <v>32362</v>
      </c>
      <c r="C1338" s="499" t="s">
        <v>5</v>
      </c>
      <c r="D1338" s="500">
        <v>269.02</v>
      </c>
      <c r="E1338" s="57" t="s">
        <v>4574</v>
      </c>
    </row>
    <row r="1339" spans="1:5" ht="15" customHeight="1">
      <c r="A1339" s="497" t="s">
        <v>32363</v>
      </c>
      <c r="B1339" s="498" t="s">
        <v>32364</v>
      </c>
      <c r="C1339" s="499" t="s">
        <v>5</v>
      </c>
      <c r="D1339" s="500">
        <v>170.23</v>
      </c>
      <c r="E1339" s="57" t="s">
        <v>4574</v>
      </c>
    </row>
    <row r="1340" spans="1:5" ht="15" customHeight="1">
      <c r="A1340" s="497" t="s">
        <v>32365</v>
      </c>
      <c r="B1340" s="498" t="s">
        <v>32366</v>
      </c>
      <c r="C1340" s="499" t="s">
        <v>5</v>
      </c>
      <c r="D1340" s="500">
        <v>191.82</v>
      </c>
      <c r="E1340" s="57" t="s">
        <v>4574</v>
      </c>
    </row>
    <row r="1341" spans="1:5" ht="15" customHeight="1">
      <c r="A1341" s="727" t="s">
        <v>32367</v>
      </c>
      <c r="B1341" s="728" t="s">
        <v>32368</v>
      </c>
      <c r="C1341" s="727" t="s">
        <v>5</v>
      </c>
      <c r="D1341" s="731">
        <v>505.45</v>
      </c>
      <c r="E1341" s="57" t="s">
        <v>4574</v>
      </c>
    </row>
    <row r="1342" spans="1:5">
      <c r="A1342" s="727"/>
      <c r="B1342" s="728"/>
      <c r="C1342" s="727"/>
      <c r="D1342" s="731"/>
      <c r="E1342" s="57" t="s">
        <v>4574</v>
      </c>
    </row>
    <row r="1343" spans="1:5" ht="15" customHeight="1">
      <c r="A1343" s="727" t="s">
        <v>32369</v>
      </c>
      <c r="B1343" s="728" t="s">
        <v>32370</v>
      </c>
      <c r="C1343" s="727" t="s">
        <v>3</v>
      </c>
      <c r="D1343" s="731">
        <v>12.84</v>
      </c>
      <c r="E1343" s="57" t="s">
        <v>4574</v>
      </c>
    </row>
    <row r="1344" spans="1:5" ht="15" customHeight="1">
      <c r="A1344" s="727"/>
      <c r="B1344" s="728"/>
      <c r="C1344" s="727"/>
      <c r="D1344" s="731"/>
      <c r="E1344" s="57" t="s">
        <v>4574</v>
      </c>
    </row>
    <row r="1345" spans="1:5" ht="15" customHeight="1">
      <c r="A1345" s="726" t="s">
        <v>32371</v>
      </c>
      <c r="B1345" s="726"/>
      <c r="C1345" s="726"/>
      <c r="D1345" s="496">
        <v>78305.649999999994</v>
      </c>
      <c r="E1345" s="57" t="s">
        <v>4574</v>
      </c>
    </row>
    <row r="1346" spans="1:5" ht="15" customHeight="1">
      <c r="A1346" s="726" t="s">
        <v>32372</v>
      </c>
      <c r="B1346" s="726"/>
      <c r="C1346" s="726"/>
      <c r="D1346" s="496">
        <v>35192.79</v>
      </c>
      <c r="E1346" s="57" t="s">
        <v>4574</v>
      </c>
    </row>
    <row r="1347" spans="1:5" ht="15" customHeight="1">
      <c r="A1347" s="497" t="s">
        <v>32373</v>
      </c>
      <c r="B1347" s="498" t="s">
        <v>32374</v>
      </c>
      <c r="C1347" s="499" t="s">
        <v>5</v>
      </c>
      <c r="D1347" s="500">
        <v>158.71</v>
      </c>
      <c r="E1347" s="57" t="s">
        <v>4574</v>
      </c>
    </row>
    <row r="1348" spans="1:5">
      <c r="A1348" s="497" t="s">
        <v>32375</v>
      </c>
      <c r="B1348" s="498" t="s">
        <v>32376</v>
      </c>
      <c r="C1348" s="499" t="s">
        <v>5</v>
      </c>
      <c r="D1348" s="500">
        <v>389.03</v>
      </c>
      <c r="E1348" s="57" t="s">
        <v>4574</v>
      </c>
    </row>
    <row r="1349" spans="1:5" ht="15" customHeight="1">
      <c r="A1349" s="727" t="s">
        <v>32377</v>
      </c>
      <c r="B1349" s="728" t="s">
        <v>32378</v>
      </c>
      <c r="C1349" s="727" t="s">
        <v>3</v>
      </c>
      <c r="D1349" s="731">
        <v>334.68</v>
      </c>
      <c r="E1349" s="57" t="s">
        <v>4574</v>
      </c>
    </row>
    <row r="1350" spans="1:5">
      <c r="A1350" s="727"/>
      <c r="B1350" s="728"/>
      <c r="C1350" s="727"/>
      <c r="D1350" s="731"/>
      <c r="E1350" s="57" t="s">
        <v>4574</v>
      </c>
    </row>
    <row r="1351" spans="1:5" ht="15" customHeight="1">
      <c r="A1351" s="497" t="s">
        <v>32379</v>
      </c>
      <c r="B1351" s="498" t="s">
        <v>32380</v>
      </c>
      <c r="C1351" s="499" t="s">
        <v>5</v>
      </c>
      <c r="D1351" s="500">
        <v>258.56</v>
      </c>
      <c r="E1351" s="57" t="s">
        <v>4574</v>
      </c>
    </row>
    <row r="1352" spans="1:5" ht="15" customHeight="1">
      <c r="A1352" s="727" t="s">
        <v>32381</v>
      </c>
      <c r="B1352" s="728" t="s">
        <v>32382</v>
      </c>
      <c r="C1352" s="727" t="s">
        <v>3</v>
      </c>
      <c r="D1352" s="731">
        <v>250.02</v>
      </c>
      <c r="E1352" s="57" t="s">
        <v>4574</v>
      </c>
    </row>
    <row r="1353" spans="1:5" ht="15" customHeight="1">
      <c r="A1353" s="727"/>
      <c r="B1353" s="728"/>
      <c r="C1353" s="727"/>
      <c r="D1353" s="731"/>
      <c r="E1353" s="57" t="s">
        <v>4574</v>
      </c>
    </row>
    <row r="1354" spans="1:5" ht="15" customHeight="1">
      <c r="A1354" s="727" t="s">
        <v>32383</v>
      </c>
      <c r="B1354" s="728" t="s">
        <v>32384</v>
      </c>
      <c r="C1354" s="727" t="s">
        <v>3</v>
      </c>
      <c r="D1354" s="731">
        <v>288.75</v>
      </c>
      <c r="E1354" s="57" t="s">
        <v>4574</v>
      </c>
    </row>
    <row r="1355" spans="1:5" ht="15" customHeight="1">
      <c r="A1355" s="727"/>
      <c r="B1355" s="728"/>
      <c r="C1355" s="727"/>
      <c r="D1355" s="731"/>
      <c r="E1355" s="57" t="s">
        <v>4574</v>
      </c>
    </row>
    <row r="1356" spans="1:5" ht="15" customHeight="1">
      <c r="A1356" s="727" t="s">
        <v>32385</v>
      </c>
      <c r="B1356" s="728" t="s">
        <v>32386</v>
      </c>
      <c r="C1356" s="727" t="s">
        <v>3</v>
      </c>
      <c r="D1356" s="731">
        <v>345.06</v>
      </c>
      <c r="E1356" s="57" t="s">
        <v>4574</v>
      </c>
    </row>
    <row r="1357" spans="1:5">
      <c r="A1357" s="727"/>
      <c r="B1357" s="728"/>
      <c r="C1357" s="727"/>
      <c r="D1357" s="731"/>
      <c r="E1357" s="57" t="s">
        <v>4574</v>
      </c>
    </row>
    <row r="1358" spans="1:5" ht="15" customHeight="1">
      <c r="A1358" s="727" t="s">
        <v>32387</v>
      </c>
      <c r="B1358" s="728" t="s">
        <v>32388</v>
      </c>
      <c r="C1358" s="727" t="s">
        <v>3</v>
      </c>
      <c r="D1358" s="731">
        <v>303.42</v>
      </c>
      <c r="E1358" s="57" t="s">
        <v>4574</v>
      </c>
    </row>
    <row r="1359" spans="1:5">
      <c r="A1359" s="727"/>
      <c r="B1359" s="728"/>
      <c r="C1359" s="727"/>
      <c r="D1359" s="731"/>
      <c r="E1359" s="57" t="s">
        <v>4574</v>
      </c>
    </row>
    <row r="1360" spans="1:5" ht="15" customHeight="1">
      <c r="A1360" s="497" t="s">
        <v>32389</v>
      </c>
      <c r="B1360" s="498" t="s">
        <v>32390</v>
      </c>
      <c r="C1360" s="499" t="s">
        <v>5</v>
      </c>
      <c r="D1360" s="500">
        <v>170.85</v>
      </c>
      <c r="E1360" s="57" t="s">
        <v>4574</v>
      </c>
    </row>
    <row r="1361" spans="1:5">
      <c r="A1361" s="497" t="s">
        <v>32391</v>
      </c>
      <c r="B1361" s="498" t="s">
        <v>32392</v>
      </c>
      <c r="C1361" s="499" t="s">
        <v>5</v>
      </c>
      <c r="D1361" s="500">
        <v>182.89</v>
      </c>
      <c r="E1361" s="57" t="s">
        <v>4574</v>
      </c>
    </row>
    <row r="1362" spans="1:5" ht="15" customHeight="1">
      <c r="A1362" s="497" t="s">
        <v>32393</v>
      </c>
      <c r="B1362" s="498" t="s">
        <v>32394</v>
      </c>
      <c r="C1362" s="499" t="s">
        <v>3</v>
      </c>
      <c r="D1362" s="500">
        <v>2101.5700000000002</v>
      </c>
      <c r="E1362" s="57" t="s">
        <v>4574</v>
      </c>
    </row>
    <row r="1363" spans="1:5">
      <c r="A1363" s="497" t="s">
        <v>32395</v>
      </c>
      <c r="B1363" s="498" t="s">
        <v>32396</v>
      </c>
      <c r="C1363" s="499" t="s">
        <v>3</v>
      </c>
      <c r="D1363" s="500">
        <v>2755.16</v>
      </c>
      <c r="E1363" s="57" t="s">
        <v>4574</v>
      </c>
    </row>
    <row r="1364" spans="1:5">
      <c r="A1364" s="497" t="s">
        <v>32397</v>
      </c>
      <c r="B1364" s="498" t="s">
        <v>32398</v>
      </c>
      <c r="C1364" s="499" t="s">
        <v>3</v>
      </c>
      <c r="D1364" s="500">
        <v>4062.35</v>
      </c>
      <c r="E1364" s="57" t="s">
        <v>4574</v>
      </c>
    </row>
    <row r="1365" spans="1:5">
      <c r="A1365" s="497" t="s">
        <v>32399</v>
      </c>
      <c r="B1365" s="498" t="s">
        <v>32400</v>
      </c>
      <c r="C1365" s="499" t="s">
        <v>3</v>
      </c>
      <c r="D1365" s="500">
        <v>754.67</v>
      </c>
      <c r="E1365" s="57" t="s">
        <v>4574</v>
      </c>
    </row>
    <row r="1366" spans="1:5" ht="15" customHeight="1">
      <c r="A1366" s="497" t="s">
        <v>32401</v>
      </c>
      <c r="B1366" s="498" t="s">
        <v>32402</v>
      </c>
      <c r="C1366" s="499" t="s">
        <v>3</v>
      </c>
      <c r="D1366" s="500">
        <v>823.59</v>
      </c>
      <c r="E1366" s="57" t="s">
        <v>4574</v>
      </c>
    </row>
    <row r="1367" spans="1:5">
      <c r="A1367" s="497" t="s">
        <v>32403</v>
      </c>
      <c r="B1367" s="498" t="s">
        <v>32404</v>
      </c>
      <c r="C1367" s="499" t="s">
        <v>3</v>
      </c>
      <c r="D1367" s="500">
        <v>850.68</v>
      </c>
      <c r="E1367" s="57" t="s">
        <v>4574</v>
      </c>
    </row>
    <row r="1368" spans="1:5">
      <c r="A1368" s="497" t="s">
        <v>32405</v>
      </c>
      <c r="B1368" s="498" t="s">
        <v>32406</v>
      </c>
      <c r="C1368" s="499" t="s">
        <v>3</v>
      </c>
      <c r="D1368" s="500">
        <v>737.6</v>
      </c>
      <c r="E1368" s="57" t="s">
        <v>4574</v>
      </c>
    </row>
    <row r="1369" spans="1:5">
      <c r="A1369" s="497" t="s">
        <v>32407</v>
      </c>
      <c r="B1369" s="498" t="s">
        <v>32408</v>
      </c>
      <c r="C1369" s="499" t="s">
        <v>3</v>
      </c>
      <c r="D1369" s="500">
        <v>764.29</v>
      </c>
      <c r="E1369" s="57" t="s">
        <v>4574</v>
      </c>
    </row>
    <row r="1370" spans="1:5">
      <c r="A1370" s="497" t="s">
        <v>32409</v>
      </c>
      <c r="B1370" s="498" t="s">
        <v>32410</v>
      </c>
      <c r="C1370" s="499" t="s">
        <v>3</v>
      </c>
      <c r="D1370" s="500">
        <v>790.97</v>
      </c>
      <c r="E1370" s="57" t="s">
        <v>4574</v>
      </c>
    </row>
    <row r="1371" spans="1:5">
      <c r="A1371" s="497" t="s">
        <v>32411</v>
      </c>
      <c r="B1371" s="498" t="s">
        <v>32412</v>
      </c>
      <c r="C1371" s="499" t="s">
        <v>3</v>
      </c>
      <c r="D1371" s="500">
        <v>859.89</v>
      </c>
      <c r="E1371" s="57" t="s">
        <v>4574</v>
      </c>
    </row>
    <row r="1372" spans="1:5">
      <c r="A1372" s="497" t="s">
        <v>32413</v>
      </c>
      <c r="B1372" s="498" t="s">
        <v>32414</v>
      </c>
      <c r="C1372" s="499" t="s">
        <v>3</v>
      </c>
      <c r="D1372" s="500">
        <v>886.98</v>
      </c>
      <c r="E1372" s="57" t="s">
        <v>4574</v>
      </c>
    </row>
    <row r="1373" spans="1:5">
      <c r="A1373" s="497" t="s">
        <v>32415</v>
      </c>
      <c r="B1373" s="498" t="s">
        <v>32416</v>
      </c>
      <c r="C1373" s="499" t="s">
        <v>3</v>
      </c>
      <c r="D1373" s="500">
        <v>1187.1099999999999</v>
      </c>
      <c r="E1373" s="57" t="s">
        <v>4574</v>
      </c>
    </row>
    <row r="1374" spans="1:5">
      <c r="A1374" s="497" t="s">
        <v>32417</v>
      </c>
      <c r="B1374" s="498" t="s">
        <v>32418</v>
      </c>
      <c r="C1374" s="499" t="s">
        <v>3</v>
      </c>
      <c r="D1374" s="500">
        <v>1324.95</v>
      </c>
      <c r="E1374" s="57" t="s">
        <v>4574</v>
      </c>
    </row>
    <row r="1375" spans="1:5">
      <c r="A1375" s="497" t="s">
        <v>32419</v>
      </c>
      <c r="B1375" s="498" t="s">
        <v>32420</v>
      </c>
      <c r="C1375" s="499" t="s">
        <v>3</v>
      </c>
      <c r="D1375" s="500">
        <v>1379.13</v>
      </c>
      <c r="E1375" s="57" t="s">
        <v>4574</v>
      </c>
    </row>
    <row r="1376" spans="1:5">
      <c r="A1376" s="497" t="s">
        <v>32421</v>
      </c>
      <c r="B1376" s="498" t="s">
        <v>32422</v>
      </c>
      <c r="C1376" s="499" t="s">
        <v>3</v>
      </c>
      <c r="D1376" s="500">
        <v>1132.25</v>
      </c>
      <c r="E1376" s="57" t="s">
        <v>4574</v>
      </c>
    </row>
    <row r="1377" spans="1:5" ht="15" customHeight="1">
      <c r="A1377" s="497" t="s">
        <v>32423</v>
      </c>
      <c r="B1377" s="498" t="s">
        <v>32424</v>
      </c>
      <c r="C1377" s="499" t="s">
        <v>3</v>
      </c>
      <c r="D1377" s="500">
        <v>1185.6300000000001</v>
      </c>
      <c r="E1377" s="57" t="s">
        <v>4574</v>
      </c>
    </row>
    <row r="1378" spans="1:5">
      <c r="A1378" s="497" t="s">
        <v>32425</v>
      </c>
      <c r="B1378" s="498" t="s">
        <v>32426</v>
      </c>
      <c r="C1378" s="499" t="s">
        <v>3</v>
      </c>
      <c r="D1378" s="500">
        <v>1238.99</v>
      </c>
      <c r="E1378" s="57" t="s">
        <v>4574</v>
      </c>
    </row>
    <row r="1379" spans="1:5">
      <c r="A1379" s="497" t="s">
        <v>32427</v>
      </c>
      <c r="B1379" s="498" t="s">
        <v>32428</v>
      </c>
      <c r="C1379" s="499" t="s">
        <v>3</v>
      </c>
      <c r="D1379" s="500">
        <v>1376.83</v>
      </c>
      <c r="E1379" s="57" t="s">
        <v>4574</v>
      </c>
    </row>
    <row r="1380" spans="1:5">
      <c r="A1380" s="497" t="s">
        <v>32429</v>
      </c>
      <c r="B1380" s="498" t="s">
        <v>32430</v>
      </c>
      <c r="C1380" s="499" t="s">
        <v>3</v>
      </c>
      <c r="D1380" s="500">
        <v>1431.01</v>
      </c>
      <c r="E1380" s="57" t="s">
        <v>4574</v>
      </c>
    </row>
    <row r="1381" spans="1:5" ht="15" customHeight="1">
      <c r="A1381" s="497" t="s">
        <v>32431</v>
      </c>
      <c r="B1381" s="498" t="s">
        <v>32432</v>
      </c>
      <c r="C1381" s="499" t="s">
        <v>3</v>
      </c>
      <c r="D1381" s="500">
        <v>1017.04</v>
      </c>
      <c r="E1381" s="57" t="s">
        <v>4574</v>
      </c>
    </row>
    <row r="1382" spans="1:5">
      <c r="A1382" s="497" t="s">
        <v>32433</v>
      </c>
      <c r="B1382" s="498" t="s">
        <v>32434</v>
      </c>
      <c r="C1382" s="499" t="s">
        <v>3</v>
      </c>
      <c r="D1382" s="500">
        <v>265.33</v>
      </c>
      <c r="E1382" s="57" t="s">
        <v>4574</v>
      </c>
    </row>
    <row r="1383" spans="1:5" ht="15" customHeight="1">
      <c r="A1383" s="497" t="s">
        <v>32435</v>
      </c>
      <c r="B1383" s="498" t="s">
        <v>32436</v>
      </c>
      <c r="C1383" s="499" t="s">
        <v>3</v>
      </c>
      <c r="D1383" s="500">
        <v>350.14</v>
      </c>
      <c r="E1383" s="57" t="s">
        <v>4574</v>
      </c>
    </row>
    <row r="1384" spans="1:5" ht="15" customHeight="1">
      <c r="A1384" s="727" t="s">
        <v>32437</v>
      </c>
      <c r="B1384" s="728" t="s">
        <v>32438</v>
      </c>
      <c r="C1384" s="727" t="s">
        <v>3</v>
      </c>
      <c r="D1384" s="731">
        <v>373.41</v>
      </c>
      <c r="E1384" s="57" t="s">
        <v>4574</v>
      </c>
    </row>
    <row r="1385" spans="1:5" ht="15" customHeight="1">
      <c r="A1385" s="727"/>
      <c r="B1385" s="728"/>
      <c r="C1385" s="727"/>
      <c r="D1385" s="731"/>
      <c r="E1385" s="57" t="s">
        <v>4574</v>
      </c>
    </row>
    <row r="1386" spans="1:5" ht="15" customHeight="1">
      <c r="A1386" s="727" t="s">
        <v>32439</v>
      </c>
      <c r="B1386" s="728" t="s">
        <v>32440</v>
      </c>
      <c r="C1386" s="727" t="s">
        <v>3</v>
      </c>
      <c r="D1386" s="731">
        <v>430.08</v>
      </c>
      <c r="E1386" s="57" t="s">
        <v>4574</v>
      </c>
    </row>
    <row r="1387" spans="1:5">
      <c r="A1387" s="727"/>
      <c r="B1387" s="728"/>
      <c r="C1387" s="727"/>
      <c r="D1387" s="731"/>
      <c r="E1387" s="57" t="s">
        <v>4574</v>
      </c>
    </row>
    <row r="1388" spans="1:5" ht="15" customHeight="1">
      <c r="A1388" s="727" t="s">
        <v>32441</v>
      </c>
      <c r="B1388" s="728" t="s">
        <v>32442</v>
      </c>
      <c r="C1388" s="727" t="s">
        <v>3</v>
      </c>
      <c r="D1388" s="731">
        <v>388.08</v>
      </c>
      <c r="E1388" s="57" t="s">
        <v>4574</v>
      </c>
    </row>
    <row r="1389" spans="1:5" ht="15" customHeight="1">
      <c r="A1389" s="727"/>
      <c r="B1389" s="728"/>
      <c r="C1389" s="727"/>
      <c r="D1389" s="731"/>
      <c r="E1389" s="57" t="s">
        <v>4574</v>
      </c>
    </row>
    <row r="1390" spans="1:5">
      <c r="A1390" s="497" t="s">
        <v>32443</v>
      </c>
      <c r="B1390" s="498" t="s">
        <v>32444</v>
      </c>
      <c r="C1390" s="499" t="s">
        <v>5</v>
      </c>
      <c r="D1390" s="500">
        <v>344.61</v>
      </c>
      <c r="E1390" s="57" t="s">
        <v>4574</v>
      </c>
    </row>
    <row r="1391" spans="1:5">
      <c r="A1391" s="497" t="s">
        <v>32445</v>
      </c>
      <c r="B1391" s="498" t="s">
        <v>32446</v>
      </c>
      <c r="C1391" s="499" t="s">
        <v>5</v>
      </c>
      <c r="D1391" s="500">
        <v>122.11</v>
      </c>
      <c r="E1391" s="57" t="s">
        <v>4574</v>
      </c>
    </row>
    <row r="1392" spans="1:5">
      <c r="A1392" s="497" t="s">
        <v>32447</v>
      </c>
      <c r="B1392" s="498" t="s">
        <v>32448</v>
      </c>
      <c r="C1392" s="499" t="s">
        <v>3</v>
      </c>
      <c r="D1392" s="500">
        <v>313.44</v>
      </c>
      <c r="E1392" s="57" t="s">
        <v>4574</v>
      </c>
    </row>
    <row r="1393" spans="1:5">
      <c r="A1393" s="497" t="s">
        <v>32449</v>
      </c>
      <c r="B1393" s="498" t="s">
        <v>32450</v>
      </c>
      <c r="C1393" s="499" t="s">
        <v>3</v>
      </c>
      <c r="D1393" s="500">
        <v>756.18</v>
      </c>
      <c r="E1393" s="57" t="s">
        <v>4574</v>
      </c>
    </row>
    <row r="1394" spans="1:5">
      <c r="A1394" s="497" t="s">
        <v>32451</v>
      </c>
      <c r="B1394" s="498" t="s">
        <v>32452</v>
      </c>
      <c r="C1394" s="499" t="s">
        <v>3</v>
      </c>
      <c r="D1394" s="500">
        <v>322.36</v>
      </c>
      <c r="E1394" s="57" t="s">
        <v>4574</v>
      </c>
    </row>
    <row r="1395" spans="1:5">
      <c r="A1395" s="497" t="s">
        <v>32453</v>
      </c>
      <c r="B1395" s="498" t="s">
        <v>32454</v>
      </c>
      <c r="C1395" s="499" t="s">
        <v>3</v>
      </c>
      <c r="D1395" s="500">
        <v>765.1</v>
      </c>
      <c r="E1395" s="57" t="s">
        <v>4574</v>
      </c>
    </row>
    <row r="1396" spans="1:5">
      <c r="A1396" s="497" t="s">
        <v>32455</v>
      </c>
      <c r="B1396" s="498" t="s">
        <v>32456</v>
      </c>
      <c r="C1396" s="499" t="s">
        <v>3</v>
      </c>
      <c r="D1396" s="500">
        <v>337.35</v>
      </c>
      <c r="E1396" s="57" t="s">
        <v>4574</v>
      </c>
    </row>
    <row r="1397" spans="1:5" ht="15" customHeight="1">
      <c r="A1397" s="497" t="s">
        <v>32457</v>
      </c>
      <c r="B1397" s="498" t="s">
        <v>32458</v>
      </c>
      <c r="C1397" s="499" t="s">
        <v>3</v>
      </c>
      <c r="D1397" s="500">
        <v>780.09</v>
      </c>
      <c r="E1397" s="57" t="s">
        <v>4574</v>
      </c>
    </row>
    <row r="1398" spans="1:5">
      <c r="A1398" s="497" t="s">
        <v>32459</v>
      </c>
      <c r="B1398" s="498" t="s">
        <v>32460</v>
      </c>
      <c r="C1398" s="499" t="s">
        <v>3</v>
      </c>
      <c r="D1398" s="500">
        <v>301.85000000000002</v>
      </c>
      <c r="E1398" s="57" t="s">
        <v>4574</v>
      </c>
    </row>
    <row r="1399" spans="1:5">
      <c r="A1399" s="726" t="s">
        <v>32461</v>
      </c>
      <c r="B1399" s="726"/>
      <c r="C1399" s="726"/>
      <c r="D1399" s="496">
        <v>32576.28</v>
      </c>
      <c r="E1399" s="57" t="s">
        <v>4574</v>
      </c>
    </row>
    <row r="1400" spans="1:5">
      <c r="A1400" s="497" t="s">
        <v>32462</v>
      </c>
      <c r="B1400" s="498" t="s">
        <v>32463</v>
      </c>
      <c r="C1400" s="499" t="s">
        <v>3</v>
      </c>
      <c r="D1400" s="500">
        <v>2582.12</v>
      </c>
      <c r="E1400" s="57" t="s">
        <v>4574</v>
      </c>
    </row>
    <row r="1401" spans="1:5" ht="15" customHeight="1">
      <c r="A1401" s="497" t="s">
        <v>32464</v>
      </c>
      <c r="B1401" s="498" t="s">
        <v>49</v>
      </c>
      <c r="C1401" s="499" t="s">
        <v>5</v>
      </c>
      <c r="D1401" s="500">
        <v>225.04</v>
      </c>
      <c r="E1401" s="57" t="s">
        <v>4574</v>
      </c>
    </row>
    <row r="1402" spans="1:5" ht="15" customHeight="1">
      <c r="A1402" s="497" t="s">
        <v>32465</v>
      </c>
      <c r="B1402" s="498" t="s">
        <v>32466</v>
      </c>
      <c r="C1402" s="499" t="s">
        <v>5</v>
      </c>
      <c r="D1402" s="500">
        <v>210.34</v>
      </c>
      <c r="E1402" s="57" t="s">
        <v>4574</v>
      </c>
    </row>
    <row r="1403" spans="1:5">
      <c r="A1403" s="497" t="s">
        <v>32467</v>
      </c>
      <c r="B1403" s="498" t="s">
        <v>32468</v>
      </c>
      <c r="C1403" s="499" t="s">
        <v>5</v>
      </c>
      <c r="D1403" s="500">
        <v>364.02</v>
      </c>
      <c r="E1403" s="57" t="s">
        <v>4574</v>
      </c>
    </row>
    <row r="1404" spans="1:5" ht="15" customHeight="1">
      <c r="A1404" s="727" t="s">
        <v>32469</v>
      </c>
      <c r="B1404" s="728" t="s">
        <v>32470</v>
      </c>
      <c r="C1404" s="727" t="s">
        <v>5</v>
      </c>
      <c r="D1404" s="731">
        <v>986.53</v>
      </c>
      <c r="E1404" s="57" t="s">
        <v>4574</v>
      </c>
    </row>
    <row r="1405" spans="1:5">
      <c r="A1405" s="727"/>
      <c r="B1405" s="728"/>
      <c r="C1405" s="727"/>
      <c r="D1405" s="731"/>
      <c r="E1405" s="57" t="s">
        <v>4574</v>
      </c>
    </row>
    <row r="1406" spans="1:5">
      <c r="A1406" s="497" t="s">
        <v>32471</v>
      </c>
      <c r="B1406" s="498" t="s">
        <v>32472</v>
      </c>
      <c r="C1406" s="499" t="s">
        <v>5</v>
      </c>
      <c r="D1406" s="500">
        <v>243.38</v>
      </c>
      <c r="E1406" s="57" t="s">
        <v>4574</v>
      </c>
    </row>
    <row r="1407" spans="1:5">
      <c r="A1407" s="497" t="s">
        <v>32473</v>
      </c>
      <c r="B1407" s="498" t="s">
        <v>32474</v>
      </c>
      <c r="C1407" s="499" t="s">
        <v>5</v>
      </c>
      <c r="D1407" s="500">
        <v>420.55</v>
      </c>
      <c r="E1407" s="57" t="s">
        <v>4574</v>
      </c>
    </row>
    <row r="1408" spans="1:5" ht="15" customHeight="1">
      <c r="A1408" s="497" t="s">
        <v>32475</v>
      </c>
      <c r="B1408" s="498" t="s">
        <v>32476</v>
      </c>
      <c r="C1408" s="499" t="s">
        <v>5</v>
      </c>
      <c r="D1408" s="500">
        <v>523.76</v>
      </c>
      <c r="E1408" s="57" t="s">
        <v>4574</v>
      </c>
    </row>
    <row r="1409" spans="1:5" ht="15" customHeight="1">
      <c r="A1409" s="497" t="s">
        <v>32477</v>
      </c>
      <c r="B1409" s="498" t="s">
        <v>32478</v>
      </c>
      <c r="C1409" s="499" t="s">
        <v>5</v>
      </c>
      <c r="D1409" s="500">
        <v>290.93</v>
      </c>
      <c r="E1409" s="57" t="s">
        <v>4574</v>
      </c>
    </row>
    <row r="1410" spans="1:5" ht="15" customHeight="1">
      <c r="A1410" s="497" t="s">
        <v>32479</v>
      </c>
      <c r="B1410" s="498" t="s">
        <v>32480</v>
      </c>
      <c r="C1410" s="499" t="s">
        <v>5</v>
      </c>
      <c r="D1410" s="500">
        <v>337.63</v>
      </c>
      <c r="E1410" s="57" t="s">
        <v>4574</v>
      </c>
    </row>
    <row r="1411" spans="1:5" ht="15" customHeight="1">
      <c r="A1411" s="727" t="s">
        <v>32481</v>
      </c>
      <c r="B1411" s="728" t="s">
        <v>32482</v>
      </c>
      <c r="C1411" s="727" t="s">
        <v>5</v>
      </c>
      <c r="D1411" s="731">
        <v>287.10000000000002</v>
      </c>
      <c r="E1411" s="57" t="s">
        <v>4574</v>
      </c>
    </row>
    <row r="1412" spans="1:5" ht="15" customHeight="1">
      <c r="A1412" s="727"/>
      <c r="B1412" s="728"/>
      <c r="C1412" s="727"/>
      <c r="D1412" s="731"/>
      <c r="E1412" s="57" t="s">
        <v>4574</v>
      </c>
    </row>
    <row r="1413" spans="1:5" ht="15" customHeight="1">
      <c r="A1413" s="727" t="s">
        <v>32483</v>
      </c>
      <c r="B1413" s="728" t="s">
        <v>32484</v>
      </c>
      <c r="C1413" s="727" t="s">
        <v>5</v>
      </c>
      <c r="D1413" s="731">
        <v>244.51</v>
      </c>
      <c r="E1413" s="57" t="s">
        <v>4574</v>
      </c>
    </row>
    <row r="1414" spans="1:5" ht="15" customHeight="1">
      <c r="A1414" s="727"/>
      <c r="B1414" s="728"/>
      <c r="C1414" s="727"/>
      <c r="D1414" s="731"/>
      <c r="E1414" s="57" t="s">
        <v>4574</v>
      </c>
    </row>
    <row r="1415" spans="1:5" ht="15" customHeight="1">
      <c r="A1415" s="727" t="s">
        <v>32485</v>
      </c>
      <c r="B1415" s="728" t="s">
        <v>32486</v>
      </c>
      <c r="C1415" s="727" t="s">
        <v>5</v>
      </c>
      <c r="D1415" s="731">
        <v>270.2</v>
      </c>
      <c r="E1415" s="57" t="s">
        <v>4574</v>
      </c>
    </row>
    <row r="1416" spans="1:5">
      <c r="A1416" s="727"/>
      <c r="B1416" s="728"/>
      <c r="C1416" s="727"/>
      <c r="D1416" s="731"/>
      <c r="E1416" s="57" t="s">
        <v>4574</v>
      </c>
    </row>
    <row r="1417" spans="1:5" ht="15" customHeight="1">
      <c r="A1417" s="727" t="s">
        <v>32487</v>
      </c>
      <c r="B1417" s="728" t="s">
        <v>32488</v>
      </c>
      <c r="C1417" s="727" t="s">
        <v>5</v>
      </c>
      <c r="D1417" s="731">
        <v>311.70999999999998</v>
      </c>
      <c r="E1417" s="57" t="s">
        <v>4574</v>
      </c>
    </row>
    <row r="1418" spans="1:5">
      <c r="A1418" s="727"/>
      <c r="B1418" s="728"/>
      <c r="C1418" s="727"/>
      <c r="D1418" s="731"/>
      <c r="E1418" s="57" t="s">
        <v>4574</v>
      </c>
    </row>
    <row r="1419" spans="1:5">
      <c r="A1419" s="497" t="s">
        <v>32489</v>
      </c>
      <c r="B1419" s="498" t="s">
        <v>50</v>
      </c>
      <c r="C1419" s="499" t="s">
        <v>5</v>
      </c>
      <c r="D1419" s="500">
        <v>323.7</v>
      </c>
      <c r="E1419" s="57" t="s">
        <v>4574</v>
      </c>
    </row>
    <row r="1420" spans="1:5">
      <c r="A1420" s="497" t="s">
        <v>32490</v>
      </c>
      <c r="B1420" s="498" t="s">
        <v>32491</v>
      </c>
      <c r="C1420" s="499" t="s">
        <v>3</v>
      </c>
      <c r="D1420" s="500">
        <v>985.77</v>
      </c>
      <c r="E1420" s="57" t="s">
        <v>4574</v>
      </c>
    </row>
    <row r="1421" spans="1:5">
      <c r="A1421" s="497" t="s">
        <v>32492</v>
      </c>
      <c r="B1421" s="498" t="s">
        <v>32493</v>
      </c>
      <c r="C1421" s="499" t="s">
        <v>3</v>
      </c>
      <c r="D1421" s="500">
        <v>1119.5</v>
      </c>
      <c r="E1421" s="57" t="s">
        <v>4574</v>
      </c>
    </row>
    <row r="1422" spans="1:5">
      <c r="A1422" s="497" t="s">
        <v>32494</v>
      </c>
      <c r="B1422" s="498" t="s">
        <v>32495</v>
      </c>
      <c r="C1422" s="499" t="s">
        <v>5</v>
      </c>
      <c r="D1422" s="500">
        <v>1645.05</v>
      </c>
      <c r="E1422" s="57" t="s">
        <v>4574</v>
      </c>
    </row>
    <row r="1423" spans="1:5">
      <c r="A1423" s="497" t="s">
        <v>32496</v>
      </c>
      <c r="B1423" s="498" t="s">
        <v>32497</v>
      </c>
      <c r="C1423" s="499" t="s">
        <v>5</v>
      </c>
      <c r="D1423" s="500">
        <v>324.89</v>
      </c>
      <c r="E1423" s="57" t="s">
        <v>4574</v>
      </c>
    </row>
    <row r="1424" spans="1:5">
      <c r="A1424" s="497" t="s">
        <v>32498</v>
      </c>
      <c r="B1424" s="498" t="s">
        <v>32499</v>
      </c>
      <c r="C1424" s="499" t="s">
        <v>5</v>
      </c>
      <c r="D1424" s="500">
        <v>525.28</v>
      </c>
      <c r="E1424" s="57" t="s">
        <v>4574</v>
      </c>
    </row>
    <row r="1425" spans="1:5" ht="15" customHeight="1">
      <c r="A1425" s="497" t="s">
        <v>32500</v>
      </c>
      <c r="B1425" s="498" t="s">
        <v>32501</v>
      </c>
      <c r="C1425" s="499" t="s">
        <v>5</v>
      </c>
      <c r="D1425" s="500">
        <v>390.98</v>
      </c>
      <c r="E1425" s="57" t="s">
        <v>4574</v>
      </c>
    </row>
    <row r="1426" spans="1:5" ht="15" customHeight="1">
      <c r="A1426" s="497" t="s">
        <v>32502</v>
      </c>
      <c r="B1426" s="498" t="s">
        <v>32503</v>
      </c>
      <c r="C1426" s="499" t="s">
        <v>5</v>
      </c>
      <c r="D1426" s="500">
        <v>397.48</v>
      </c>
      <c r="E1426" s="57" t="s">
        <v>4574</v>
      </c>
    </row>
    <row r="1427" spans="1:5" ht="15" customHeight="1">
      <c r="A1427" s="497" t="s">
        <v>32504</v>
      </c>
      <c r="B1427" s="498" t="s">
        <v>32505</v>
      </c>
      <c r="C1427" s="499" t="s">
        <v>5</v>
      </c>
      <c r="D1427" s="500">
        <v>238.36</v>
      </c>
      <c r="E1427" s="57" t="s">
        <v>4574</v>
      </c>
    </row>
    <row r="1428" spans="1:5" ht="15" customHeight="1">
      <c r="A1428" s="727" t="s">
        <v>32506</v>
      </c>
      <c r="B1428" s="728" t="s">
        <v>32507</v>
      </c>
      <c r="C1428" s="727" t="s">
        <v>5</v>
      </c>
      <c r="D1428" s="731">
        <v>352.25</v>
      </c>
      <c r="E1428" s="57" t="s">
        <v>4574</v>
      </c>
    </row>
    <row r="1429" spans="1:5" ht="15" customHeight="1">
      <c r="A1429" s="727"/>
      <c r="B1429" s="728"/>
      <c r="C1429" s="727"/>
      <c r="D1429" s="731"/>
      <c r="E1429" s="57" t="s">
        <v>4574</v>
      </c>
    </row>
    <row r="1430" spans="1:5" ht="15" customHeight="1">
      <c r="A1430" s="727" t="s">
        <v>32508</v>
      </c>
      <c r="B1430" s="728" t="s">
        <v>32509</v>
      </c>
      <c r="C1430" s="727" t="s">
        <v>5</v>
      </c>
      <c r="D1430" s="731">
        <v>319.73</v>
      </c>
      <c r="E1430" s="57" t="s">
        <v>4574</v>
      </c>
    </row>
    <row r="1431" spans="1:5" ht="15" customHeight="1">
      <c r="A1431" s="727"/>
      <c r="B1431" s="728"/>
      <c r="C1431" s="727"/>
      <c r="D1431" s="731"/>
      <c r="E1431" s="57" t="s">
        <v>4574</v>
      </c>
    </row>
    <row r="1432" spans="1:5" ht="15" customHeight="1">
      <c r="A1432" s="727" t="s">
        <v>32510</v>
      </c>
      <c r="B1432" s="728" t="s">
        <v>32511</v>
      </c>
      <c r="C1432" s="727" t="s">
        <v>5</v>
      </c>
      <c r="D1432" s="731">
        <v>343.51</v>
      </c>
      <c r="E1432" s="57" t="s">
        <v>4574</v>
      </c>
    </row>
    <row r="1433" spans="1:5" ht="15" customHeight="1">
      <c r="A1433" s="727"/>
      <c r="B1433" s="728"/>
      <c r="C1433" s="727"/>
      <c r="D1433" s="731"/>
      <c r="E1433" s="57" t="s">
        <v>4574</v>
      </c>
    </row>
    <row r="1434" spans="1:5" ht="15" customHeight="1">
      <c r="A1434" s="727" t="s">
        <v>32512</v>
      </c>
      <c r="B1434" s="728" t="s">
        <v>32513</v>
      </c>
      <c r="C1434" s="727" t="s">
        <v>5</v>
      </c>
      <c r="D1434" s="731">
        <v>316.97000000000003</v>
      </c>
      <c r="E1434" s="57" t="s">
        <v>4574</v>
      </c>
    </row>
    <row r="1435" spans="1:5" ht="15" customHeight="1">
      <c r="A1435" s="727"/>
      <c r="B1435" s="728"/>
      <c r="C1435" s="727"/>
      <c r="D1435" s="731"/>
      <c r="E1435" s="57" t="s">
        <v>4574</v>
      </c>
    </row>
    <row r="1436" spans="1:5" ht="15" customHeight="1">
      <c r="A1436" s="727" t="s">
        <v>32514</v>
      </c>
      <c r="B1436" s="728" t="s">
        <v>32515</v>
      </c>
      <c r="C1436" s="727" t="s">
        <v>5</v>
      </c>
      <c r="D1436" s="731">
        <v>387.53</v>
      </c>
      <c r="E1436" s="57" t="s">
        <v>4574</v>
      </c>
    </row>
    <row r="1437" spans="1:5" ht="15" customHeight="1">
      <c r="A1437" s="727"/>
      <c r="B1437" s="728"/>
      <c r="C1437" s="727"/>
      <c r="D1437" s="731"/>
      <c r="E1437" s="57" t="s">
        <v>4574</v>
      </c>
    </row>
    <row r="1438" spans="1:5" ht="15" customHeight="1">
      <c r="A1438" s="727" t="s">
        <v>32516</v>
      </c>
      <c r="B1438" s="728" t="s">
        <v>32517</v>
      </c>
      <c r="C1438" s="727" t="s">
        <v>5</v>
      </c>
      <c r="D1438" s="731">
        <v>354.23</v>
      </c>
      <c r="E1438" s="57" t="s">
        <v>4574</v>
      </c>
    </row>
    <row r="1439" spans="1:5" ht="15" customHeight="1">
      <c r="A1439" s="727"/>
      <c r="B1439" s="728"/>
      <c r="C1439" s="727"/>
      <c r="D1439" s="731"/>
      <c r="E1439" s="57" t="s">
        <v>4574</v>
      </c>
    </row>
    <row r="1440" spans="1:5" ht="15" customHeight="1">
      <c r="A1440" s="727" t="s">
        <v>32518</v>
      </c>
      <c r="B1440" s="728" t="s">
        <v>32519</v>
      </c>
      <c r="C1440" s="727" t="s">
        <v>5</v>
      </c>
      <c r="D1440" s="731">
        <v>364.05</v>
      </c>
      <c r="E1440" s="57" t="s">
        <v>4574</v>
      </c>
    </row>
    <row r="1441" spans="1:5" ht="15" customHeight="1">
      <c r="A1441" s="727"/>
      <c r="B1441" s="728"/>
      <c r="C1441" s="727"/>
      <c r="D1441" s="731"/>
      <c r="E1441" s="57" t="s">
        <v>4574</v>
      </c>
    </row>
    <row r="1442" spans="1:5" ht="15" customHeight="1">
      <c r="A1442" s="727" t="s">
        <v>32520</v>
      </c>
      <c r="B1442" s="728" t="s">
        <v>32521</v>
      </c>
      <c r="C1442" s="727" t="s">
        <v>5</v>
      </c>
      <c r="D1442" s="731">
        <v>352.25</v>
      </c>
      <c r="E1442" s="57" t="s">
        <v>4574</v>
      </c>
    </row>
    <row r="1443" spans="1:5">
      <c r="A1443" s="727"/>
      <c r="B1443" s="728"/>
      <c r="C1443" s="727"/>
      <c r="D1443" s="731"/>
      <c r="E1443" s="57" t="s">
        <v>4574</v>
      </c>
    </row>
    <row r="1444" spans="1:5" ht="15" customHeight="1">
      <c r="A1444" s="727" t="s">
        <v>32522</v>
      </c>
      <c r="B1444" s="728" t="s">
        <v>32523</v>
      </c>
      <c r="C1444" s="727" t="s">
        <v>3</v>
      </c>
      <c r="D1444" s="731">
        <v>2718.18</v>
      </c>
      <c r="E1444" s="57" t="s">
        <v>4574</v>
      </c>
    </row>
    <row r="1445" spans="1:5" ht="15" customHeight="1">
      <c r="A1445" s="727"/>
      <c r="B1445" s="728"/>
      <c r="C1445" s="727"/>
      <c r="D1445" s="731"/>
      <c r="E1445" s="57" t="s">
        <v>4574</v>
      </c>
    </row>
    <row r="1446" spans="1:5" ht="15" customHeight="1">
      <c r="A1446" s="497" t="s">
        <v>32524</v>
      </c>
      <c r="B1446" s="498" t="s">
        <v>32525</v>
      </c>
      <c r="C1446" s="499" t="s">
        <v>5</v>
      </c>
      <c r="D1446" s="500">
        <v>308.42</v>
      </c>
      <c r="E1446" s="57" t="s">
        <v>4574</v>
      </c>
    </row>
    <row r="1447" spans="1:5" ht="15" customHeight="1">
      <c r="A1447" s="727" t="s">
        <v>32526</v>
      </c>
      <c r="B1447" s="728" t="s">
        <v>32527</v>
      </c>
      <c r="C1447" s="727" t="s">
        <v>3</v>
      </c>
      <c r="D1447" s="731">
        <v>1700.56</v>
      </c>
      <c r="E1447" s="57" t="s">
        <v>4574</v>
      </c>
    </row>
    <row r="1448" spans="1:5" ht="15" customHeight="1">
      <c r="A1448" s="727"/>
      <c r="B1448" s="728"/>
      <c r="C1448" s="727"/>
      <c r="D1448" s="731"/>
      <c r="E1448" s="57" t="s">
        <v>4574</v>
      </c>
    </row>
    <row r="1449" spans="1:5" ht="15" customHeight="1">
      <c r="A1449" s="727" t="s">
        <v>32528</v>
      </c>
      <c r="B1449" s="728" t="s">
        <v>32529</v>
      </c>
      <c r="C1449" s="727" t="s">
        <v>3</v>
      </c>
      <c r="D1449" s="731">
        <v>4804.9799999999996</v>
      </c>
      <c r="E1449" s="57" t="s">
        <v>4574</v>
      </c>
    </row>
    <row r="1450" spans="1:5">
      <c r="A1450" s="727"/>
      <c r="B1450" s="728"/>
      <c r="C1450" s="727"/>
      <c r="D1450" s="731"/>
      <c r="E1450" s="57" t="s">
        <v>4574</v>
      </c>
    </row>
    <row r="1451" spans="1:5" ht="15" customHeight="1">
      <c r="A1451" s="727" t="s">
        <v>32530</v>
      </c>
      <c r="B1451" s="728" t="s">
        <v>32531</v>
      </c>
      <c r="C1451" s="727" t="s">
        <v>5</v>
      </c>
      <c r="D1451" s="731">
        <v>380.2</v>
      </c>
      <c r="E1451" s="57" t="s">
        <v>4574</v>
      </c>
    </row>
    <row r="1452" spans="1:5" ht="15" customHeight="1">
      <c r="A1452" s="727"/>
      <c r="B1452" s="728"/>
      <c r="C1452" s="727"/>
      <c r="D1452" s="731"/>
      <c r="E1452" s="57" t="s">
        <v>4574</v>
      </c>
    </row>
    <row r="1453" spans="1:5" ht="15" customHeight="1">
      <c r="A1453" s="497" t="s">
        <v>32532</v>
      </c>
      <c r="B1453" s="498" t="s">
        <v>32533</v>
      </c>
      <c r="C1453" s="499" t="s">
        <v>5</v>
      </c>
      <c r="D1453" s="500">
        <v>351.81</v>
      </c>
      <c r="E1453" s="57" t="s">
        <v>4574</v>
      </c>
    </row>
    <row r="1454" spans="1:5" ht="15" customHeight="1">
      <c r="A1454" s="497" t="s">
        <v>32534</v>
      </c>
      <c r="B1454" s="498" t="s">
        <v>32535</v>
      </c>
      <c r="C1454" s="499" t="s">
        <v>5</v>
      </c>
      <c r="D1454" s="500">
        <v>184.98</v>
      </c>
      <c r="E1454" s="57" t="s">
        <v>4574</v>
      </c>
    </row>
    <row r="1455" spans="1:5" ht="15" customHeight="1">
      <c r="A1455" s="727" t="s">
        <v>32536</v>
      </c>
      <c r="B1455" s="728" t="s">
        <v>32537</v>
      </c>
      <c r="C1455" s="727" t="s">
        <v>5</v>
      </c>
      <c r="D1455" s="731">
        <v>384.54</v>
      </c>
      <c r="E1455" s="57" t="s">
        <v>4574</v>
      </c>
    </row>
    <row r="1456" spans="1:5" ht="15" customHeight="1">
      <c r="A1456" s="727"/>
      <c r="B1456" s="728"/>
      <c r="C1456" s="727"/>
      <c r="D1456" s="731"/>
      <c r="E1456" s="57" t="s">
        <v>4574</v>
      </c>
    </row>
    <row r="1457" spans="1:5" ht="15" customHeight="1">
      <c r="A1457" s="727" t="s">
        <v>32538</v>
      </c>
      <c r="B1457" s="728" t="s">
        <v>32539</v>
      </c>
      <c r="C1457" s="727" t="s">
        <v>3</v>
      </c>
      <c r="D1457" s="731">
        <v>1332.81</v>
      </c>
      <c r="E1457" s="57" t="s">
        <v>4574</v>
      </c>
    </row>
    <row r="1458" spans="1:5">
      <c r="A1458" s="727"/>
      <c r="B1458" s="728"/>
      <c r="C1458" s="727"/>
      <c r="D1458" s="731"/>
      <c r="E1458" s="57" t="s">
        <v>4574</v>
      </c>
    </row>
    <row r="1459" spans="1:5" ht="15" customHeight="1">
      <c r="A1459" s="727" t="s">
        <v>32540</v>
      </c>
      <c r="B1459" s="728" t="s">
        <v>32541</v>
      </c>
      <c r="C1459" s="727" t="s">
        <v>3</v>
      </c>
      <c r="D1459" s="731">
        <v>3919.53</v>
      </c>
      <c r="E1459" s="57" t="s">
        <v>4574</v>
      </c>
    </row>
    <row r="1460" spans="1:5">
      <c r="A1460" s="727"/>
      <c r="B1460" s="728"/>
      <c r="C1460" s="727"/>
      <c r="D1460" s="731"/>
      <c r="E1460" s="57" t="s">
        <v>4574</v>
      </c>
    </row>
    <row r="1461" spans="1:5">
      <c r="A1461" s="497" t="s">
        <v>32542</v>
      </c>
      <c r="B1461" s="498" t="s">
        <v>32543</v>
      </c>
      <c r="C1461" s="499" t="s">
        <v>5</v>
      </c>
      <c r="D1461" s="500">
        <v>60.81</v>
      </c>
      <c r="E1461" s="57" t="s">
        <v>4574</v>
      </c>
    </row>
    <row r="1462" spans="1:5">
      <c r="A1462" s="497" t="s">
        <v>32544</v>
      </c>
      <c r="B1462" s="498" t="s">
        <v>32545</v>
      </c>
      <c r="C1462" s="499" t="s">
        <v>5</v>
      </c>
      <c r="D1462" s="500">
        <v>99.48</v>
      </c>
      <c r="E1462" s="57" t="s">
        <v>4574</v>
      </c>
    </row>
    <row r="1463" spans="1:5">
      <c r="A1463" s="497" t="s">
        <v>32546</v>
      </c>
      <c r="B1463" s="498" t="s">
        <v>32547</v>
      </c>
      <c r="C1463" s="499" t="s">
        <v>3</v>
      </c>
      <c r="D1463" s="500">
        <v>277.31</v>
      </c>
      <c r="E1463" s="57" t="s">
        <v>4574</v>
      </c>
    </row>
    <row r="1464" spans="1:5" ht="15" customHeight="1">
      <c r="A1464" s="497" t="s">
        <v>32548</v>
      </c>
      <c r="B1464" s="498" t="s">
        <v>32549</v>
      </c>
      <c r="C1464" s="499" t="s">
        <v>4</v>
      </c>
      <c r="D1464" s="500">
        <v>6.9</v>
      </c>
      <c r="E1464" s="57" t="s">
        <v>4574</v>
      </c>
    </row>
    <row r="1465" spans="1:5">
      <c r="A1465" s="497" t="s">
        <v>32550</v>
      </c>
      <c r="B1465" s="498" t="s">
        <v>32551</v>
      </c>
      <c r="C1465" s="499" t="s">
        <v>4</v>
      </c>
      <c r="D1465" s="500">
        <v>6.42</v>
      </c>
      <c r="E1465" s="57" t="s">
        <v>4574</v>
      </c>
    </row>
    <row r="1466" spans="1:5">
      <c r="A1466" s="726" t="s">
        <v>32552</v>
      </c>
      <c r="B1466" s="726"/>
      <c r="C1466" s="726"/>
      <c r="D1466" s="496">
        <v>4322.42</v>
      </c>
      <c r="E1466" s="57" t="s">
        <v>4574</v>
      </c>
    </row>
    <row r="1467" spans="1:5">
      <c r="A1467" s="497" t="s">
        <v>32553</v>
      </c>
      <c r="B1467" s="498" t="s">
        <v>32554</v>
      </c>
      <c r="C1467" s="499" t="s">
        <v>5</v>
      </c>
      <c r="D1467" s="500">
        <v>344.98</v>
      </c>
      <c r="E1467" s="57" t="s">
        <v>4574</v>
      </c>
    </row>
    <row r="1468" spans="1:5">
      <c r="A1468" s="497" t="s">
        <v>32555</v>
      </c>
      <c r="B1468" s="498" t="s">
        <v>32556</v>
      </c>
      <c r="C1468" s="499" t="s">
        <v>5</v>
      </c>
      <c r="D1468" s="500">
        <v>473.42</v>
      </c>
      <c r="E1468" s="57" t="s">
        <v>4574</v>
      </c>
    </row>
    <row r="1469" spans="1:5">
      <c r="A1469" s="497" t="s">
        <v>32557</v>
      </c>
      <c r="B1469" s="498" t="s">
        <v>32558</v>
      </c>
      <c r="C1469" s="499" t="s">
        <v>3</v>
      </c>
      <c r="D1469" s="500">
        <v>550.15</v>
      </c>
      <c r="E1469" s="57" t="s">
        <v>4574</v>
      </c>
    </row>
    <row r="1470" spans="1:5">
      <c r="A1470" s="497" t="s">
        <v>32559</v>
      </c>
      <c r="B1470" s="498" t="s">
        <v>32560</v>
      </c>
      <c r="C1470" s="499" t="s">
        <v>3</v>
      </c>
      <c r="D1470" s="500">
        <v>215.35</v>
      </c>
      <c r="E1470" s="57" t="s">
        <v>4574</v>
      </c>
    </row>
    <row r="1471" spans="1:5" ht="15" customHeight="1">
      <c r="A1471" s="497" t="s">
        <v>32561</v>
      </c>
      <c r="B1471" s="498" t="s">
        <v>32562</v>
      </c>
      <c r="C1471" s="499" t="s">
        <v>5</v>
      </c>
      <c r="D1471" s="500">
        <v>291.31</v>
      </c>
      <c r="E1471" s="57" t="s">
        <v>4574</v>
      </c>
    </row>
    <row r="1472" spans="1:5">
      <c r="A1472" s="497" t="s">
        <v>32563</v>
      </c>
      <c r="B1472" s="498" t="s">
        <v>32564</v>
      </c>
      <c r="C1472" s="499" t="s">
        <v>5</v>
      </c>
      <c r="D1472" s="500">
        <v>545.84</v>
      </c>
      <c r="E1472" s="57" t="s">
        <v>4574</v>
      </c>
    </row>
    <row r="1473" spans="1:5" ht="15" customHeight="1">
      <c r="A1473" s="497" t="s">
        <v>32565</v>
      </c>
      <c r="B1473" s="498" t="s">
        <v>32566</v>
      </c>
      <c r="C1473" s="499" t="s">
        <v>5</v>
      </c>
      <c r="D1473" s="500">
        <v>520.39</v>
      </c>
      <c r="E1473" s="57" t="s">
        <v>4574</v>
      </c>
    </row>
    <row r="1474" spans="1:5">
      <c r="A1474" s="497" t="s">
        <v>32567</v>
      </c>
      <c r="B1474" s="498" t="s">
        <v>32568</v>
      </c>
      <c r="C1474" s="499" t="s">
        <v>5</v>
      </c>
      <c r="D1474" s="500">
        <v>534.72</v>
      </c>
      <c r="E1474" s="57" t="s">
        <v>4574</v>
      </c>
    </row>
    <row r="1475" spans="1:5">
      <c r="A1475" s="497" t="s">
        <v>32569</v>
      </c>
      <c r="B1475" s="498" t="s">
        <v>32570</v>
      </c>
      <c r="C1475" s="499" t="s">
        <v>5</v>
      </c>
      <c r="D1475" s="500">
        <v>432.74</v>
      </c>
      <c r="E1475" s="57" t="s">
        <v>4574</v>
      </c>
    </row>
    <row r="1476" spans="1:5" ht="15" customHeight="1">
      <c r="A1476" s="727" t="s">
        <v>32571</v>
      </c>
      <c r="B1476" s="728" t="s">
        <v>32572</v>
      </c>
      <c r="C1476" s="727" t="s">
        <v>3</v>
      </c>
      <c r="D1476" s="731">
        <v>244.84</v>
      </c>
      <c r="E1476" s="57" t="s">
        <v>4574</v>
      </c>
    </row>
    <row r="1477" spans="1:5" ht="15" customHeight="1">
      <c r="A1477" s="727"/>
      <c r="B1477" s="728"/>
      <c r="C1477" s="727"/>
      <c r="D1477" s="731"/>
      <c r="E1477" s="57" t="s">
        <v>4574</v>
      </c>
    </row>
    <row r="1478" spans="1:5">
      <c r="A1478" s="497" t="s">
        <v>32573</v>
      </c>
      <c r="B1478" s="498" t="s">
        <v>51</v>
      </c>
      <c r="C1478" s="499" t="s">
        <v>3</v>
      </c>
      <c r="D1478" s="500">
        <v>168.68</v>
      </c>
      <c r="E1478" s="57" t="s">
        <v>4574</v>
      </c>
    </row>
    <row r="1479" spans="1:5">
      <c r="A1479" s="726" t="s">
        <v>32096</v>
      </c>
      <c r="B1479" s="726"/>
      <c r="C1479" s="726"/>
      <c r="D1479" s="496">
        <v>6214.16</v>
      </c>
      <c r="E1479" s="57" t="s">
        <v>4574</v>
      </c>
    </row>
    <row r="1480" spans="1:5" ht="15" customHeight="1">
      <c r="A1480" s="497" t="s">
        <v>32574</v>
      </c>
      <c r="B1480" s="498" t="s">
        <v>32575</v>
      </c>
      <c r="C1480" s="499" t="s">
        <v>1</v>
      </c>
      <c r="D1480" s="500">
        <v>8.6</v>
      </c>
      <c r="E1480" s="57" t="s">
        <v>4574</v>
      </c>
    </row>
    <row r="1481" spans="1:5">
      <c r="A1481" s="497" t="s">
        <v>32576</v>
      </c>
      <c r="B1481" s="498" t="s">
        <v>32577</v>
      </c>
      <c r="C1481" s="499" t="s">
        <v>10</v>
      </c>
      <c r="D1481" s="500">
        <v>38.299999999999997</v>
      </c>
      <c r="E1481" s="57" t="s">
        <v>4574</v>
      </c>
    </row>
    <row r="1482" spans="1:5">
      <c r="A1482" s="497" t="s">
        <v>32578</v>
      </c>
      <c r="B1482" s="498" t="s">
        <v>52</v>
      </c>
      <c r="C1482" s="499" t="s">
        <v>3</v>
      </c>
      <c r="D1482" s="500">
        <v>34.35</v>
      </c>
      <c r="E1482" s="57" t="s">
        <v>4574</v>
      </c>
    </row>
    <row r="1483" spans="1:5">
      <c r="A1483" s="497" t="s">
        <v>32579</v>
      </c>
      <c r="B1483" s="498" t="s">
        <v>53</v>
      </c>
      <c r="C1483" s="499" t="s">
        <v>3</v>
      </c>
      <c r="D1483" s="500">
        <v>24.05</v>
      </c>
      <c r="E1483" s="57" t="s">
        <v>4574</v>
      </c>
    </row>
    <row r="1484" spans="1:5">
      <c r="A1484" s="497" t="s">
        <v>32580</v>
      </c>
      <c r="B1484" s="498" t="s">
        <v>32581</v>
      </c>
      <c r="C1484" s="499" t="s">
        <v>5</v>
      </c>
      <c r="D1484" s="500">
        <v>631.96</v>
      </c>
      <c r="E1484" s="57" t="s">
        <v>4574</v>
      </c>
    </row>
    <row r="1485" spans="1:5">
      <c r="A1485" s="497" t="s">
        <v>32582</v>
      </c>
      <c r="B1485" s="498" t="s">
        <v>32583</v>
      </c>
      <c r="C1485" s="499" t="s">
        <v>3</v>
      </c>
      <c r="D1485" s="500">
        <v>130.93</v>
      </c>
      <c r="E1485" s="57" t="s">
        <v>4574</v>
      </c>
    </row>
    <row r="1486" spans="1:5">
      <c r="A1486" s="497" t="s">
        <v>32584</v>
      </c>
      <c r="B1486" s="498" t="s">
        <v>32585</v>
      </c>
      <c r="C1486" s="499" t="s">
        <v>3</v>
      </c>
      <c r="D1486" s="500">
        <v>22.33</v>
      </c>
      <c r="E1486" s="57" t="s">
        <v>4574</v>
      </c>
    </row>
    <row r="1487" spans="1:5">
      <c r="A1487" s="497" t="s">
        <v>32586</v>
      </c>
      <c r="B1487" s="498" t="s">
        <v>54</v>
      </c>
      <c r="C1487" s="499" t="s">
        <v>3</v>
      </c>
      <c r="D1487" s="500">
        <v>15</v>
      </c>
      <c r="E1487" s="57" t="s">
        <v>4574</v>
      </c>
    </row>
    <row r="1488" spans="1:5" ht="15" customHeight="1">
      <c r="A1488" s="497" t="s">
        <v>32587</v>
      </c>
      <c r="B1488" s="498" t="s">
        <v>32588</v>
      </c>
      <c r="C1488" s="499" t="s">
        <v>5</v>
      </c>
      <c r="D1488" s="500">
        <v>45.64</v>
      </c>
      <c r="E1488" s="57" t="s">
        <v>4574</v>
      </c>
    </row>
    <row r="1489" spans="1:5" ht="15" customHeight="1">
      <c r="A1489" s="497" t="s">
        <v>32589</v>
      </c>
      <c r="B1489" s="498" t="s">
        <v>32590</v>
      </c>
      <c r="C1489" s="499" t="s">
        <v>5</v>
      </c>
      <c r="D1489" s="500">
        <v>54.27</v>
      </c>
      <c r="E1489" s="57" t="s">
        <v>4574</v>
      </c>
    </row>
    <row r="1490" spans="1:5">
      <c r="A1490" s="497" t="s">
        <v>32591</v>
      </c>
      <c r="B1490" s="498" t="s">
        <v>32592</v>
      </c>
      <c r="C1490" s="499" t="s">
        <v>5</v>
      </c>
      <c r="D1490" s="500">
        <v>51.64</v>
      </c>
      <c r="E1490" s="57" t="s">
        <v>4574</v>
      </c>
    </row>
    <row r="1491" spans="1:5" ht="15" customHeight="1">
      <c r="A1491" s="497" t="s">
        <v>32593</v>
      </c>
      <c r="B1491" s="498" t="s">
        <v>32594</v>
      </c>
      <c r="C1491" s="499" t="s">
        <v>1</v>
      </c>
      <c r="D1491" s="500">
        <v>80.63</v>
      </c>
      <c r="E1491" s="57" t="s">
        <v>4574</v>
      </c>
    </row>
    <row r="1492" spans="1:5">
      <c r="A1492" s="497" t="s">
        <v>32595</v>
      </c>
      <c r="B1492" s="498" t="s">
        <v>32596</v>
      </c>
      <c r="C1492" s="499" t="s">
        <v>1</v>
      </c>
      <c r="D1492" s="500">
        <v>70.599999999999994</v>
      </c>
      <c r="E1492" s="57" t="s">
        <v>4574</v>
      </c>
    </row>
    <row r="1493" spans="1:5" ht="15" customHeight="1">
      <c r="A1493" s="497" t="s">
        <v>32597</v>
      </c>
      <c r="B1493" s="498" t="s">
        <v>32598</v>
      </c>
      <c r="C1493" s="499" t="s">
        <v>1</v>
      </c>
      <c r="D1493" s="500">
        <v>234.04</v>
      </c>
      <c r="E1493" s="57" t="s">
        <v>4574</v>
      </c>
    </row>
    <row r="1494" spans="1:5">
      <c r="A1494" s="497" t="s">
        <v>32599</v>
      </c>
      <c r="B1494" s="498" t="s">
        <v>32600</v>
      </c>
      <c r="C1494" s="499" t="s">
        <v>3</v>
      </c>
      <c r="D1494" s="500">
        <v>29.96</v>
      </c>
      <c r="E1494" s="57" t="s">
        <v>4574</v>
      </c>
    </row>
    <row r="1495" spans="1:5" ht="15" customHeight="1">
      <c r="A1495" s="497" t="s">
        <v>32601</v>
      </c>
      <c r="B1495" s="498" t="s">
        <v>32602</v>
      </c>
      <c r="C1495" s="499" t="s">
        <v>3</v>
      </c>
      <c r="D1495" s="500">
        <v>39.35</v>
      </c>
      <c r="E1495" s="57" t="s">
        <v>4574</v>
      </c>
    </row>
    <row r="1496" spans="1:5">
      <c r="A1496" s="497" t="s">
        <v>32603</v>
      </c>
      <c r="B1496" s="498" t="s">
        <v>32604</v>
      </c>
      <c r="C1496" s="499" t="s">
        <v>3</v>
      </c>
      <c r="D1496" s="500">
        <v>22.79</v>
      </c>
      <c r="E1496" s="57" t="s">
        <v>4574</v>
      </c>
    </row>
    <row r="1497" spans="1:5">
      <c r="A1497" s="497" t="s">
        <v>32605</v>
      </c>
      <c r="B1497" s="498" t="s">
        <v>32606</v>
      </c>
      <c r="C1497" s="499" t="s">
        <v>3</v>
      </c>
      <c r="D1497" s="500">
        <v>84.51</v>
      </c>
      <c r="E1497" s="57" t="s">
        <v>4574</v>
      </c>
    </row>
    <row r="1498" spans="1:5">
      <c r="A1498" s="497" t="s">
        <v>32607</v>
      </c>
      <c r="B1498" s="498" t="s">
        <v>32608</v>
      </c>
      <c r="C1498" s="499" t="s">
        <v>3</v>
      </c>
      <c r="D1498" s="500">
        <v>24.65</v>
      </c>
      <c r="E1498" s="57" t="s">
        <v>4574</v>
      </c>
    </row>
    <row r="1499" spans="1:5">
      <c r="A1499" s="497" t="s">
        <v>32609</v>
      </c>
      <c r="B1499" s="498" t="s">
        <v>55</v>
      </c>
      <c r="C1499" s="499" t="s">
        <v>3</v>
      </c>
      <c r="D1499" s="500">
        <v>88.34</v>
      </c>
      <c r="E1499" s="57" t="s">
        <v>4574</v>
      </c>
    </row>
    <row r="1500" spans="1:5">
      <c r="A1500" s="497" t="s">
        <v>32610</v>
      </c>
      <c r="B1500" s="498" t="s">
        <v>56</v>
      </c>
      <c r="C1500" s="499" t="s">
        <v>3</v>
      </c>
      <c r="D1500" s="500">
        <v>127.58</v>
      </c>
      <c r="E1500" s="57" t="s">
        <v>4574</v>
      </c>
    </row>
    <row r="1501" spans="1:5">
      <c r="A1501" s="497" t="s">
        <v>32611</v>
      </c>
      <c r="B1501" s="498" t="s">
        <v>57</v>
      </c>
      <c r="C1501" s="499" t="s">
        <v>3</v>
      </c>
      <c r="D1501" s="500">
        <v>121.08</v>
      </c>
      <c r="E1501" s="57" t="s">
        <v>4574</v>
      </c>
    </row>
    <row r="1502" spans="1:5">
      <c r="A1502" s="497" t="s">
        <v>32612</v>
      </c>
      <c r="B1502" s="498" t="s">
        <v>32613</v>
      </c>
      <c r="C1502" s="499" t="s">
        <v>3</v>
      </c>
      <c r="D1502" s="500">
        <v>90.65</v>
      </c>
      <c r="E1502" s="57" t="s">
        <v>4574</v>
      </c>
    </row>
    <row r="1503" spans="1:5" ht="15" customHeight="1">
      <c r="A1503" s="497" t="s">
        <v>32614</v>
      </c>
      <c r="B1503" s="498" t="s">
        <v>58</v>
      </c>
      <c r="C1503" s="499" t="s">
        <v>3</v>
      </c>
      <c r="D1503" s="500">
        <v>90.65</v>
      </c>
      <c r="E1503" s="57" t="s">
        <v>4574</v>
      </c>
    </row>
    <row r="1504" spans="1:5">
      <c r="A1504" s="497" t="s">
        <v>32615</v>
      </c>
      <c r="B1504" s="498" t="s">
        <v>32616</v>
      </c>
      <c r="C1504" s="499" t="s">
        <v>3</v>
      </c>
      <c r="D1504" s="500">
        <v>116.72</v>
      </c>
      <c r="E1504" s="57" t="s">
        <v>4574</v>
      </c>
    </row>
    <row r="1505" spans="1:5" ht="15" customHeight="1">
      <c r="A1505" s="497" t="s">
        <v>32617</v>
      </c>
      <c r="B1505" s="498" t="s">
        <v>59</v>
      </c>
      <c r="C1505" s="499" t="s">
        <v>3</v>
      </c>
      <c r="D1505" s="500">
        <v>21.78</v>
      </c>
      <c r="E1505" s="57" t="s">
        <v>4574</v>
      </c>
    </row>
    <row r="1506" spans="1:5">
      <c r="A1506" s="497" t="s">
        <v>32618</v>
      </c>
      <c r="B1506" s="498" t="s">
        <v>32619</v>
      </c>
      <c r="C1506" s="499" t="s">
        <v>3</v>
      </c>
      <c r="D1506" s="500">
        <v>19.03</v>
      </c>
      <c r="E1506" s="57" t="s">
        <v>4574</v>
      </c>
    </row>
    <row r="1507" spans="1:5">
      <c r="A1507" s="497" t="s">
        <v>32620</v>
      </c>
      <c r="B1507" s="498" t="s">
        <v>60</v>
      </c>
      <c r="C1507" s="499" t="s">
        <v>3</v>
      </c>
      <c r="D1507" s="500">
        <v>10.71</v>
      </c>
      <c r="E1507" s="57" t="s">
        <v>4574</v>
      </c>
    </row>
    <row r="1508" spans="1:5">
      <c r="A1508" s="497" t="s">
        <v>32621</v>
      </c>
      <c r="B1508" s="498" t="s">
        <v>32622</v>
      </c>
      <c r="C1508" s="499" t="s">
        <v>1</v>
      </c>
      <c r="D1508" s="500">
        <v>47.56</v>
      </c>
      <c r="E1508" s="57" t="s">
        <v>4574</v>
      </c>
    </row>
    <row r="1509" spans="1:5" ht="15" customHeight="1">
      <c r="A1509" s="497" t="s">
        <v>32623</v>
      </c>
      <c r="B1509" s="498" t="s">
        <v>32624</v>
      </c>
      <c r="C1509" s="499" t="s">
        <v>1</v>
      </c>
      <c r="D1509" s="500">
        <v>45.81</v>
      </c>
      <c r="E1509" s="57" t="s">
        <v>4574</v>
      </c>
    </row>
    <row r="1510" spans="1:5">
      <c r="A1510" s="497" t="s">
        <v>32625</v>
      </c>
      <c r="B1510" s="498" t="s">
        <v>61</v>
      </c>
      <c r="C1510" s="499" t="s">
        <v>10</v>
      </c>
      <c r="D1510" s="500">
        <v>366.14</v>
      </c>
      <c r="E1510" s="57" t="s">
        <v>4574</v>
      </c>
    </row>
    <row r="1511" spans="1:5">
      <c r="A1511" s="497" t="s">
        <v>32626</v>
      </c>
      <c r="B1511" s="498" t="s">
        <v>32627</v>
      </c>
      <c r="C1511" s="499" t="s">
        <v>1</v>
      </c>
      <c r="D1511" s="500">
        <v>38.49</v>
      </c>
      <c r="E1511" s="57" t="s">
        <v>4574</v>
      </c>
    </row>
    <row r="1512" spans="1:5" ht="15" customHeight="1">
      <c r="A1512" s="727" t="s">
        <v>32628</v>
      </c>
      <c r="B1512" s="728" t="s">
        <v>32629</v>
      </c>
      <c r="C1512" s="727" t="s">
        <v>5</v>
      </c>
      <c r="D1512" s="731">
        <v>182.11</v>
      </c>
      <c r="E1512" s="57" t="s">
        <v>4574</v>
      </c>
    </row>
    <row r="1513" spans="1:5">
      <c r="A1513" s="727"/>
      <c r="B1513" s="728"/>
      <c r="C1513" s="727"/>
      <c r="D1513" s="731"/>
      <c r="E1513" s="57" t="s">
        <v>4574</v>
      </c>
    </row>
    <row r="1514" spans="1:5">
      <c r="A1514" s="497" t="s">
        <v>32630</v>
      </c>
      <c r="B1514" s="498" t="s">
        <v>32631</v>
      </c>
      <c r="C1514" s="499" t="s">
        <v>1</v>
      </c>
      <c r="D1514" s="500">
        <v>82.8</v>
      </c>
      <c r="E1514" s="57" t="s">
        <v>4574</v>
      </c>
    </row>
    <row r="1515" spans="1:5" ht="15" customHeight="1">
      <c r="A1515" s="497" t="s">
        <v>32632</v>
      </c>
      <c r="B1515" s="498" t="s">
        <v>32633</v>
      </c>
      <c r="C1515" s="499" t="s">
        <v>1</v>
      </c>
      <c r="D1515" s="500">
        <v>129.43</v>
      </c>
      <c r="E1515" s="57" t="s">
        <v>4574</v>
      </c>
    </row>
    <row r="1516" spans="1:5" ht="15" customHeight="1">
      <c r="A1516" s="497" t="s">
        <v>32634</v>
      </c>
      <c r="B1516" s="498" t="s">
        <v>32635</v>
      </c>
      <c r="C1516" s="499" t="s">
        <v>1</v>
      </c>
      <c r="D1516" s="500">
        <v>335.87</v>
      </c>
      <c r="E1516" s="57" t="s">
        <v>4574</v>
      </c>
    </row>
    <row r="1517" spans="1:5">
      <c r="A1517" s="497" t="s">
        <v>32636</v>
      </c>
      <c r="B1517" s="498" t="s">
        <v>32637</v>
      </c>
      <c r="C1517" s="499" t="s">
        <v>3</v>
      </c>
      <c r="D1517" s="500">
        <v>612.85</v>
      </c>
      <c r="E1517" s="57" t="s">
        <v>4574</v>
      </c>
    </row>
    <row r="1518" spans="1:5" ht="15" customHeight="1">
      <c r="A1518" s="727" t="s">
        <v>32638</v>
      </c>
      <c r="B1518" s="728" t="s">
        <v>32639</v>
      </c>
      <c r="C1518" s="727" t="s">
        <v>3</v>
      </c>
      <c r="D1518" s="731">
        <v>228.61</v>
      </c>
      <c r="E1518" s="57" t="s">
        <v>4574</v>
      </c>
    </row>
    <row r="1519" spans="1:5">
      <c r="A1519" s="727"/>
      <c r="B1519" s="728"/>
      <c r="C1519" s="727"/>
      <c r="D1519" s="731"/>
      <c r="E1519" s="57" t="s">
        <v>4574</v>
      </c>
    </row>
    <row r="1520" spans="1:5">
      <c r="A1520" s="497" t="s">
        <v>32640</v>
      </c>
      <c r="B1520" s="498" t="s">
        <v>32641</v>
      </c>
      <c r="C1520" s="499" t="s">
        <v>3</v>
      </c>
      <c r="D1520" s="500">
        <v>147.84</v>
      </c>
      <c r="E1520" s="57" t="s">
        <v>4574</v>
      </c>
    </row>
    <row r="1521" spans="1:5" ht="15" customHeight="1">
      <c r="A1521" s="497" t="s">
        <v>32642</v>
      </c>
      <c r="B1521" s="498" t="s">
        <v>32643</v>
      </c>
      <c r="C1521" s="499" t="s">
        <v>3</v>
      </c>
      <c r="D1521" s="500">
        <v>19.21</v>
      </c>
      <c r="E1521" s="57" t="s">
        <v>4574</v>
      </c>
    </row>
    <row r="1522" spans="1:5">
      <c r="A1522" s="497" t="s">
        <v>32644</v>
      </c>
      <c r="B1522" s="498" t="s">
        <v>32645</v>
      </c>
      <c r="C1522" s="499" t="s">
        <v>3</v>
      </c>
      <c r="D1522" s="500">
        <v>41.56</v>
      </c>
      <c r="E1522" s="57" t="s">
        <v>4574</v>
      </c>
    </row>
    <row r="1523" spans="1:5" ht="15" customHeight="1">
      <c r="A1523" s="497" t="s">
        <v>32646</v>
      </c>
      <c r="B1523" s="498" t="s">
        <v>32647</v>
      </c>
      <c r="C1523" s="499" t="s">
        <v>1</v>
      </c>
      <c r="D1523" s="500">
        <v>100.94</v>
      </c>
      <c r="E1523" s="57" t="s">
        <v>4574</v>
      </c>
    </row>
    <row r="1524" spans="1:5" ht="15" customHeight="1">
      <c r="A1524" s="727" t="s">
        <v>32648</v>
      </c>
      <c r="B1524" s="728" t="s">
        <v>32649</v>
      </c>
      <c r="C1524" s="727" t="s">
        <v>3</v>
      </c>
      <c r="D1524" s="731">
        <v>116.55</v>
      </c>
      <c r="E1524" s="57" t="s">
        <v>4574</v>
      </c>
    </row>
    <row r="1525" spans="1:5" ht="15" customHeight="1">
      <c r="A1525" s="727"/>
      <c r="B1525" s="728"/>
      <c r="C1525" s="727"/>
      <c r="D1525" s="731"/>
      <c r="E1525" s="57" t="s">
        <v>4574</v>
      </c>
    </row>
    <row r="1526" spans="1:5" ht="15" customHeight="1">
      <c r="A1526" s="727" t="s">
        <v>32650</v>
      </c>
      <c r="B1526" s="728" t="s">
        <v>32651</v>
      </c>
      <c r="C1526" s="727" t="s">
        <v>5</v>
      </c>
      <c r="D1526" s="731">
        <v>494.52</v>
      </c>
      <c r="E1526" s="57" t="s">
        <v>4574</v>
      </c>
    </row>
    <row r="1527" spans="1:5">
      <c r="A1527" s="727"/>
      <c r="B1527" s="728"/>
      <c r="C1527" s="727"/>
      <c r="D1527" s="731"/>
      <c r="E1527" s="57" t="s">
        <v>4574</v>
      </c>
    </row>
    <row r="1528" spans="1:5" ht="15" customHeight="1">
      <c r="A1528" s="727" t="s">
        <v>32652</v>
      </c>
      <c r="B1528" s="728" t="s">
        <v>32653</v>
      </c>
      <c r="C1528" s="727" t="s">
        <v>5</v>
      </c>
      <c r="D1528" s="731">
        <v>494.52</v>
      </c>
      <c r="E1528" s="57" t="s">
        <v>4574</v>
      </c>
    </row>
    <row r="1529" spans="1:5">
      <c r="A1529" s="727"/>
      <c r="B1529" s="728"/>
      <c r="C1529" s="727"/>
      <c r="D1529" s="731"/>
      <c r="E1529" s="57" t="s">
        <v>4574</v>
      </c>
    </row>
    <row r="1530" spans="1:5" ht="15" customHeight="1">
      <c r="A1530" s="497" t="s">
        <v>32654</v>
      </c>
      <c r="B1530" s="498" t="s">
        <v>62</v>
      </c>
      <c r="C1530" s="499" t="s">
        <v>3</v>
      </c>
      <c r="D1530" s="500">
        <v>28.06</v>
      </c>
      <c r="E1530" s="57" t="s">
        <v>4574</v>
      </c>
    </row>
    <row r="1531" spans="1:5" ht="15" customHeight="1">
      <c r="A1531" s="497" t="s">
        <v>32655</v>
      </c>
      <c r="B1531" s="498" t="s">
        <v>32656</v>
      </c>
      <c r="C1531" s="499" t="s">
        <v>5</v>
      </c>
      <c r="D1531" s="500">
        <v>65.36</v>
      </c>
      <c r="E1531" s="57" t="s">
        <v>4574</v>
      </c>
    </row>
    <row r="1532" spans="1:5">
      <c r="A1532" s="497" t="s">
        <v>32657</v>
      </c>
      <c r="B1532" s="498" t="s">
        <v>32658</v>
      </c>
      <c r="C1532" s="499" t="s">
        <v>3</v>
      </c>
      <c r="D1532" s="500">
        <v>8.92</v>
      </c>
      <c r="E1532" s="57" t="s">
        <v>4574</v>
      </c>
    </row>
    <row r="1533" spans="1:5" ht="15" customHeight="1">
      <c r="A1533" s="727" t="s">
        <v>32659</v>
      </c>
      <c r="B1533" s="728" t="s">
        <v>32660</v>
      </c>
      <c r="C1533" s="727" t="s">
        <v>5</v>
      </c>
      <c r="D1533" s="731">
        <v>296.87</v>
      </c>
      <c r="E1533" s="57" t="s">
        <v>4574</v>
      </c>
    </row>
    <row r="1534" spans="1:5" ht="15" customHeight="1">
      <c r="A1534" s="727"/>
      <c r="B1534" s="728"/>
      <c r="C1534" s="727"/>
      <c r="D1534" s="731"/>
      <c r="E1534" s="57" t="s">
        <v>4574</v>
      </c>
    </row>
    <row r="1535" spans="1:5">
      <c r="A1535" s="726" t="s">
        <v>63</v>
      </c>
      <c r="B1535" s="726"/>
      <c r="C1535" s="726"/>
      <c r="D1535" s="496">
        <v>63092.06</v>
      </c>
      <c r="E1535" s="57" t="s">
        <v>4574</v>
      </c>
    </row>
    <row r="1536" spans="1:5">
      <c r="A1536" s="726" t="s">
        <v>32661</v>
      </c>
      <c r="B1536" s="726"/>
      <c r="C1536" s="726"/>
      <c r="D1536" s="496">
        <v>2014.28</v>
      </c>
      <c r="E1536" s="57" t="s">
        <v>4574</v>
      </c>
    </row>
    <row r="1537" spans="1:5">
      <c r="A1537" s="497" t="s">
        <v>32662</v>
      </c>
      <c r="B1537" s="498" t="s">
        <v>32663</v>
      </c>
      <c r="C1537" s="499" t="s">
        <v>5</v>
      </c>
      <c r="D1537" s="500">
        <v>153.33000000000001</v>
      </c>
      <c r="E1537" s="57" t="s">
        <v>4574</v>
      </c>
    </row>
    <row r="1538" spans="1:5">
      <c r="A1538" s="497" t="s">
        <v>32664</v>
      </c>
      <c r="B1538" s="498" t="s">
        <v>32665</v>
      </c>
      <c r="C1538" s="499" t="s">
        <v>5</v>
      </c>
      <c r="D1538" s="500">
        <v>178.88</v>
      </c>
      <c r="E1538" s="57" t="s">
        <v>4574</v>
      </c>
    </row>
    <row r="1539" spans="1:5">
      <c r="A1539" s="497" t="s">
        <v>32666</v>
      </c>
      <c r="B1539" s="498" t="s">
        <v>32667</v>
      </c>
      <c r="C1539" s="499" t="s">
        <v>5</v>
      </c>
      <c r="D1539" s="500">
        <v>217.22</v>
      </c>
      <c r="E1539" s="57" t="s">
        <v>4574</v>
      </c>
    </row>
    <row r="1540" spans="1:5" ht="15" customHeight="1">
      <c r="A1540" s="497" t="s">
        <v>32668</v>
      </c>
      <c r="B1540" s="498" t="s">
        <v>32669</v>
      </c>
      <c r="C1540" s="499" t="s">
        <v>5</v>
      </c>
      <c r="D1540" s="500">
        <v>204.44</v>
      </c>
      <c r="E1540" s="57" t="s">
        <v>4574</v>
      </c>
    </row>
    <row r="1541" spans="1:5" ht="15" customHeight="1">
      <c r="A1541" s="497" t="s">
        <v>32670</v>
      </c>
      <c r="B1541" s="498" t="s">
        <v>32671</v>
      </c>
      <c r="C1541" s="499" t="s">
        <v>5</v>
      </c>
      <c r="D1541" s="500">
        <v>220.68</v>
      </c>
      <c r="E1541" s="57" t="s">
        <v>4574</v>
      </c>
    </row>
    <row r="1542" spans="1:5">
      <c r="A1542" s="497" t="s">
        <v>32672</v>
      </c>
      <c r="B1542" s="498" t="s">
        <v>32673</v>
      </c>
      <c r="C1542" s="499" t="s">
        <v>5</v>
      </c>
      <c r="D1542" s="500">
        <v>306.66000000000003</v>
      </c>
      <c r="E1542" s="57" t="s">
        <v>4574</v>
      </c>
    </row>
    <row r="1543" spans="1:5" ht="15" customHeight="1">
      <c r="A1543" s="727" t="s">
        <v>32674</v>
      </c>
      <c r="B1543" s="728" t="s">
        <v>32675</v>
      </c>
      <c r="C1543" s="727" t="s">
        <v>5</v>
      </c>
      <c r="D1543" s="731">
        <v>605.29999999999995</v>
      </c>
      <c r="E1543" s="57" t="s">
        <v>4574</v>
      </c>
    </row>
    <row r="1544" spans="1:5" ht="15" customHeight="1">
      <c r="A1544" s="727"/>
      <c r="B1544" s="728"/>
      <c r="C1544" s="727"/>
      <c r="D1544" s="731"/>
      <c r="E1544" s="57" t="s">
        <v>4574</v>
      </c>
    </row>
    <row r="1545" spans="1:5" ht="15" customHeight="1">
      <c r="A1545" s="497" t="s">
        <v>32676</v>
      </c>
      <c r="B1545" s="498" t="s">
        <v>32677</v>
      </c>
      <c r="C1545" s="499" t="s">
        <v>5</v>
      </c>
      <c r="D1545" s="500">
        <v>127.77</v>
      </c>
      <c r="E1545" s="57" t="s">
        <v>4574</v>
      </c>
    </row>
    <row r="1546" spans="1:5" ht="15" customHeight="1">
      <c r="A1546" s="726" t="s">
        <v>32678</v>
      </c>
      <c r="B1546" s="726"/>
      <c r="C1546" s="726"/>
      <c r="D1546" s="496">
        <v>58742.48</v>
      </c>
      <c r="E1546" s="57" t="s">
        <v>4574</v>
      </c>
    </row>
    <row r="1547" spans="1:5" ht="15" customHeight="1">
      <c r="A1547" s="497" t="s">
        <v>32679</v>
      </c>
      <c r="B1547" s="498" t="s">
        <v>32680</v>
      </c>
      <c r="C1547" s="499" t="s">
        <v>10</v>
      </c>
      <c r="D1547" s="500">
        <v>2062.35</v>
      </c>
      <c r="E1547" s="57" t="s">
        <v>4574</v>
      </c>
    </row>
    <row r="1548" spans="1:5" ht="15" customHeight="1">
      <c r="A1548" s="727" t="s">
        <v>32681</v>
      </c>
      <c r="B1548" s="728" t="s">
        <v>32682</v>
      </c>
      <c r="C1548" s="727" t="s">
        <v>10</v>
      </c>
      <c r="D1548" s="731">
        <v>3434.92</v>
      </c>
      <c r="E1548" s="57" t="s">
        <v>4574</v>
      </c>
    </row>
    <row r="1549" spans="1:5" ht="15" customHeight="1">
      <c r="A1549" s="727"/>
      <c r="B1549" s="728"/>
      <c r="C1549" s="727"/>
      <c r="D1549" s="731"/>
      <c r="E1549" s="57" t="s">
        <v>4574</v>
      </c>
    </row>
    <row r="1550" spans="1:5" ht="15" customHeight="1">
      <c r="A1550" s="727" t="s">
        <v>32683</v>
      </c>
      <c r="B1550" s="728" t="s">
        <v>32684</v>
      </c>
      <c r="C1550" s="727" t="s">
        <v>10</v>
      </c>
      <c r="D1550" s="731">
        <v>5275.12</v>
      </c>
      <c r="E1550" s="57" t="s">
        <v>4574</v>
      </c>
    </row>
    <row r="1551" spans="1:5">
      <c r="A1551" s="727"/>
      <c r="B1551" s="728"/>
      <c r="C1551" s="727"/>
      <c r="D1551" s="731"/>
      <c r="E1551" s="57" t="s">
        <v>4574</v>
      </c>
    </row>
    <row r="1552" spans="1:5" ht="15" customHeight="1">
      <c r="A1552" s="727" t="s">
        <v>32685</v>
      </c>
      <c r="B1552" s="728" t="s">
        <v>32686</v>
      </c>
      <c r="C1552" s="727" t="s">
        <v>10</v>
      </c>
      <c r="D1552" s="731">
        <v>3205.22</v>
      </c>
      <c r="E1552" s="57" t="s">
        <v>4574</v>
      </c>
    </row>
    <row r="1553" spans="1:5">
      <c r="A1553" s="727"/>
      <c r="B1553" s="728"/>
      <c r="C1553" s="727"/>
      <c r="D1553" s="731"/>
      <c r="E1553" s="57" t="s">
        <v>4574</v>
      </c>
    </row>
    <row r="1554" spans="1:5">
      <c r="A1554" s="497" t="s">
        <v>32687</v>
      </c>
      <c r="B1554" s="498" t="s">
        <v>32688</v>
      </c>
      <c r="C1554" s="499" t="s">
        <v>10</v>
      </c>
      <c r="D1554" s="500">
        <v>1637.74</v>
      </c>
      <c r="E1554" s="57" t="s">
        <v>4574</v>
      </c>
    </row>
    <row r="1555" spans="1:5">
      <c r="A1555" s="497" t="s">
        <v>32689</v>
      </c>
      <c r="B1555" s="498" t="s">
        <v>32690</v>
      </c>
      <c r="C1555" s="499" t="s">
        <v>10</v>
      </c>
      <c r="D1555" s="500">
        <v>972.6</v>
      </c>
      <c r="E1555" s="57" t="s">
        <v>4574</v>
      </c>
    </row>
    <row r="1556" spans="1:5" ht="15" customHeight="1">
      <c r="A1556" s="497" t="s">
        <v>32691</v>
      </c>
      <c r="B1556" s="498" t="s">
        <v>32692</v>
      </c>
      <c r="C1556" s="499" t="s">
        <v>10</v>
      </c>
      <c r="D1556" s="500">
        <v>1916.58</v>
      </c>
      <c r="E1556" s="57" t="s">
        <v>4574</v>
      </c>
    </row>
    <row r="1557" spans="1:5">
      <c r="A1557" s="497" t="s">
        <v>32693</v>
      </c>
      <c r="B1557" s="498" t="s">
        <v>32694</v>
      </c>
      <c r="C1557" s="499" t="s">
        <v>10</v>
      </c>
      <c r="D1557" s="500">
        <v>2860.56</v>
      </c>
      <c r="E1557" s="57" t="s">
        <v>4574</v>
      </c>
    </row>
    <row r="1558" spans="1:5" ht="15" customHeight="1">
      <c r="A1558" s="497" t="s">
        <v>32695</v>
      </c>
      <c r="B1558" s="498" t="s">
        <v>32696</v>
      </c>
      <c r="C1558" s="499" t="s">
        <v>10</v>
      </c>
      <c r="D1558" s="500">
        <v>1053.74</v>
      </c>
      <c r="E1558" s="57" t="s">
        <v>4574</v>
      </c>
    </row>
    <row r="1559" spans="1:5" ht="15" customHeight="1">
      <c r="A1559" s="727" t="s">
        <v>32697</v>
      </c>
      <c r="B1559" s="728" t="s">
        <v>32698</v>
      </c>
      <c r="C1559" s="727" t="s">
        <v>10</v>
      </c>
      <c r="D1559" s="731">
        <v>4448.7299999999996</v>
      </c>
      <c r="E1559" s="57" t="s">
        <v>4574</v>
      </c>
    </row>
    <row r="1560" spans="1:5" ht="15" customHeight="1">
      <c r="A1560" s="727"/>
      <c r="B1560" s="728"/>
      <c r="C1560" s="727"/>
      <c r="D1560" s="731"/>
      <c r="E1560" s="57" t="s">
        <v>4574</v>
      </c>
    </row>
    <row r="1561" spans="1:5" ht="15" customHeight="1">
      <c r="A1561" s="727" t="s">
        <v>32699</v>
      </c>
      <c r="B1561" s="728" t="s">
        <v>32700</v>
      </c>
      <c r="C1561" s="727" t="s">
        <v>10</v>
      </c>
      <c r="D1561" s="731">
        <v>4913.4399999999996</v>
      </c>
      <c r="E1561" s="57" t="s">
        <v>4574</v>
      </c>
    </row>
    <row r="1562" spans="1:5" ht="15" customHeight="1">
      <c r="A1562" s="727"/>
      <c r="B1562" s="728"/>
      <c r="C1562" s="727"/>
      <c r="D1562" s="731"/>
      <c r="E1562" s="57" t="s">
        <v>4574</v>
      </c>
    </row>
    <row r="1563" spans="1:5" ht="15" customHeight="1">
      <c r="A1563" s="727" t="s">
        <v>32701</v>
      </c>
      <c r="B1563" s="728" t="s">
        <v>32702</v>
      </c>
      <c r="C1563" s="727" t="s">
        <v>10</v>
      </c>
      <c r="D1563" s="731">
        <v>7016.71</v>
      </c>
      <c r="E1563" s="57" t="s">
        <v>4574</v>
      </c>
    </row>
    <row r="1564" spans="1:5">
      <c r="A1564" s="727"/>
      <c r="B1564" s="728"/>
      <c r="C1564" s="727"/>
      <c r="D1564" s="731"/>
      <c r="E1564" s="57" t="s">
        <v>4574</v>
      </c>
    </row>
    <row r="1565" spans="1:5" ht="15" customHeight="1">
      <c r="A1565" s="727" t="s">
        <v>32703</v>
      </c>
      <c r="B1565" s="728" t="s">
        <v>32704</v>
      </c>
      <c r="C1565" s="727" t="s">
        <v>10</v>
      </c>
      <c r="D1565" s="731">
        <v>8651.23</v>
      </c>
      <c r="E1565" s="57" t="s">
        <v>4574</v>
      </c>
    </row>
    <row r="1566" spans="1:5">
      <c r="A1566" s="727"/>
      <c r="B1566" s="728"/>
      <c r="C1566" s="727"/>
      <c r="D1566" s="731"/>
      <c r="E1566" s="57" t="s">
        <v>4574</v>
      </c>
    </row>
    <row r="1567" spans="1:5">
      <c r="A1567" s="497" t="s">
        <v>32705</v>
      </c>
      <c r="B1567" s="498" t="s">
        <v>32706</v>
      </c>
      <c r="C1567" s="499" t="s">
        <v>10</v>
      </c>
      <c r="D1567" s="500">
        <v>2295.92</v>
      </c>
      <c r="E1567" s="57" t="s">
        <v>4574</v>
      </c>
    </row>
    <row r="1568" spans="1:5">
      <c r="A1568" s="497" t="s">
        <v>32707</v>
      </c>
      <c r="B1568" s="498" t="s">
        <v>32708</v>
      </c>
      <c r="C1568" s="499" t="s">
        <v>10</v>
      </c>
      <c r="D1568" s="500">
        <v>2528.2800000000002</v>
      </c>
      <c r="E1568" s="57" t="s">
        <v>4574</v>
      </c>
    </row>
    <row r="1569" spans="1:5">
      <c r="A1569" s="497" t="s">
        <v>32709</v>
      </c>
      <c r="B1569" s="498" t="s">
        <v>32710</v>
      </c>
      <c r="C1569" s="499" t="s">
        <v>10</v>
      </c>
      <c r="D1569" s="500">
        <v>1847.17</v>
      </c>
      <c r="E1569" s="57" t="s">
        <v>4574</v>
      </c>
    </row>
    <row r="1570" spans="1:5">
      <c r="A1570" s="497" t="s">
        <v>32711</v>
      </c>
      <c r="B1570" s="498" t="s">
        <v>32712</v>
      </c>
      <c r="C1570" s="499" t="s">
        <v>10</v>
      </c>
      <c r="D1570" s="500">
        <v>3683.62</v>
      </c>
      <c r="E1570" s="57" t="s">
        <v>4574</v>
      </c>
    </row>
    <row r="1571" spans="1:5">
      <c r="A1571" s="497" t="s">
        <v>32713</v>
      </c>
      <c r="B1571" s="498" t="s">
        <v>32714</v>
      </c>
      <c r="C1571" s="499" t="s">
        <v>5</v>
      </c>
      <c r="D1571" s="500">
        <v>268.83999999999997</v>
      </c>
      <c r="E1571" s="57" t="s">
        <v>4574</v>
      </c>
    </row>
    <row r="1572" spans="1:5" ht="15" customHeight="1">
      <c r="A1572" s="497" t="s">
        <v>32715</v>
      </c>
      <c r="B1572" s="498" t="s">
        <v>32716</v>
      </c>
      <c r="C1572" s="499" t="s">
        <v>5</v>
      </c>
      <c r="D1572" s="500">
        <v>305.33999999999997</v>
      </c>
      <c r="E1572" s="57" t="s">
        <v>4574</v>
      </c>
    </row>
    <row r="1573" spans="1:5">
      <c r="A1573" s="497" t="s">
        <v>32717</v>
      </c>
      <c r="B1573" s="498" t="s">
        <v>32718</v>
      </c>
      <c r="C1573" s="499" t="s">
        <v>5</v>
      </c>
      <c r="D1573" s="500">
        <v>364.37</v>
      </c>
      <c r="E1573" s="57" t="s">
        <v>4574</v>
      </c>
    </row>
    <row r="1574" spans="1:5">
      <c r="A1574" s="726" t="s">
        <v>32719</v>
      </c>
      <c r="B1574" s="726"/>
      <c r="C1574" s="726"/>
      <c r="D1574" s="496">
        <v>2335.3000000000002</v>
      </c>
      <c r="E1574" s="57" t="s">
        <v>4574</v>
      </c>
    </row>
    <row r="1575" spans="1:5">
      <c r="A1575" s="497" t="s">
        <v>32720</v>
      </c>
      <c r="B1575" s="498" t="s">
        <v>32721</v>
      </c>
      <c r="C1575" s="499" t="s">
        <v>5</v>
      </c>
      <c r="D1575" s="500">
        <v>472.17</v>
      </c>
      <c r="E1575" s="57" t="s">
        <v>4574</v>
      </c>
    </row>
    <row r="1576" spans="1:5">
      <c r="A1576" s="497" t="s">
        <v>32722</v>
      </c>
      <c r="B1576" s="498" t="s">
        <v>32723</v>
      </c>
      <c r="C1576" s="499" t="s">
        <v>5</v>
      </c>
      <c r="D1576" s="500">
        <v>562.13</v>
      </c>
      <c r="E1576" s="57" t="s">
        <v>4574</v>
      </c>
    </row>
    <row r="1577" spans="1:5">
      <c r="A1577" s="497" t="s">
        <v>32724</v>
      </c>
      <c r="B1577" s="498" t="s">
        <v>32725</v>
      </c>
      <c r="C1577" s="499" t="s">
        <v>5</v>
      </c>
      <c r="D1577" s="500">
        <v>48.55</v>
      </c>
      <c r="E1577" s="57" t="s">
        <v>4574</v>
      </c>
    </row>
    <row r="1578" spans="1:5">
      <c r="A1578" s="497" t="s">
        <v>32726</v>
      </c>
      <c r="B1578" s="498" t="s">
        <v>32727</v>
      </c>
      <c r="C1578" s="499" t="s">
        <v>5</v>
      </c>
      <c r="D1578" s="500">
        <v>93.98</v>
      </c>
      <c r="E1578" s="57" t="s">
        <v>4574</v>
      </c>
    </row>
    <row r="1579" spans="1:5">
      <c r="A1579" s="497" t="s">
        <v>32728</v>
      </c>
      <c r="B1579" s="498" t="s">
        <v>32729</v>
      </c>
      <c r="C1579" s="499" t="s">
        <v>5</v>
      </c>
      <c r="D1579" s="500">
        <v>424.75</v>
      </c>
      <c r="E1579" s="57" t="s">
        <v>4574</v>
      </c>
    </row>
    <row r="1580" spans="1:5" ht="15" customHeight="1">
      <c r="A1580" s="497" t="s">
        <v>32730</v>
      </c>
      <c r="B1580" s="498" t="s">
        <v>32731</v>
      </c>
      <c r="C1580" s="499" t="s">
        <v>5</v>
      </c>
      <c r="D1580" s="500">
        <v>357.18</v>
      </c>
      <c r="E1580" s="57" t="s">
        <v>4574</v>
      </c>
    </row>
    <row r="1581" spans="1:5" ht="15" customHeight="1">
      <c r="A1581" s="497" t="s">
        <v>32732</v>
      </c>
      <c r="B1581" s="498" t="s">
        <v>32733</v>
      </c>
      <c r="C1581" s="499" t="s">
        <v>5</v>
      </c>
      <c r="D1581" s="500">
        <v>376.54</v>
      </c>
      <c r="E1581" s="57" t="s">
        <v>4574</v>
      </c>
    </row>
    <row r="1582" spans="1:5" ht="15" customHeight="1">
      <c r="A1582" s="726" t="s">
        <v>64</v>
      </c>
      <c r="B1582" s="726"/>
      <c r="C1582" s="726"/>
      <c r="D1582" s="496">
        <v>21333.94</v>
      </c>
      <c r="E1582" s="57" t="s">
        <v>4574</v>
      </c>
    </row>
    <row r="1583" spans="1:5" ht="15" customHeight="1">
      <c r="A1583" s="726" t="s">
        <v>32734</v>
      </c>
      <c r="B1583" s="726"/>
      <c r="C1583" s="726"/>
      <c r="D1583" s="496">
        <v>1476.31</v>
      </c>
      <c r="E1583" s="57" t="s">
        <v>4574</v>
      </c>
    </row>
    <row r="1584" spans="1:5" ht="15" customHeight="1">
      <c r="A1584" s="497" t="s">
        <v>32735</v>
      </c>
      <c r="B1584" s="498" t="s">
        <v>32736</v>
      </c>
      <c r="C1584" s="499" t="s">
        <v>5</v>
      </c>
      <c r="D1584" s="500">
        <v>90.78</v>
      </c>
      <c r="E1584" s="57" t="s">
        <v>4574</v>
      </c>
    </row>
    <row r="1585" spans="1:5" ht="15" customHeight="1">
      <c r="A1585" s="727" t="s">
        <v>32737</v>
      </c>
      <c r="B1585" s="728" t="s">
        <v>32738</v>
      </c>
      <c r="C1585" s="727" t="s">
        <v>5</v>
      </c>
      <c r="D1585" s="731">
        <v>110.85</v>
      </c>
      <c r="E1585" s="57" t="s">
        <v>4574</v>
      </c>
    </row>
    <row r="1586" spans="1:5" ht="15" customHeight="1">
      <c r="A1586" s="727"/>
      <c r="B1586" s="728"/>
      <c r="C1586" s="727"/>
      <c r="D1586" s="731"/>
      <c r="E1586" s="57" t="s">
        <v>4574</v>
      </c>
    </row>
    <row r="1587" spans="1:5" ht="15" customHeight="1">
      <c r="A1587" s="727" t="s">
        <v>32739</v>
      </c>
      <c r="B1587" s="728" t="s">
        <v>32740</v>
      </c>
      <c r="C1587" s="727" t="s">
        <v>5</v>
      </c>
      <c r="D1587" s="731">
        <v>125.14</v>
      </c>
      <c r="E1587" s="57" t="s">
        <v>4574</v>
      </c>
    </row>
    <row r="1588" spans="1:5" ht="15" customHeight="1">
      <c r="A1588" s="727"/>
      <c r="B1588" s="728"/>
      <c r="C1588" s="727"/>
      <c r="D1588" s="731"/>
      <c r="E1588" s="57" t="s">
        <v>4574</v>
      </c>
    </row>
    <row r="1589" spans="1:5" ht="15" customHeight="1">
      <c r="A1589" s="727" t="s">
        <v>32741</v>
      </c>
      <c r="B1589" s="728" t="s">
        <v>32742</v>
      </c>
      <c r="C1589" s="727" t="s">
        <v>5</v>
      </c>
      <c r="D1589" s="731">
        <v>141.68</v>
      </c>
      <c r="E1589" s="57" t="s">
        <v>4574</v>
      </c>
    </row>
    <row r="1590" spans="1:5" ht="15" customHeight="1">
      <c r="A1590" s="727"/>
      <c r="B1590" s="728"/>
      <c r="C1590" s="727"/>
      <c r="D1590" s="731"/>
      <c r="E1590" s="57" t="s">
        <v>4574</v>
      </c>
    </row>
    <row r="1591" spans="1:5" ht="15" customHeight="1">
      <c r="A1591" s="727" t="s">
        <v>32743</v>
      </c>
      <c r="B1591" s="728" t="s">
        <v>32744</v>
      </c>
      <c r="C1591" s="727" t="s">
        <v>5</v>
      </c>
      <c r="D1591" s="731">
        <v>83.74</v>
      </c>
      <c r="E1591" s="57" t="s">
        <v>4574</v>
      </c>
    </row>
    <row r="1592" spans="1:5" ht="15" customHeight="1">
      <c r="A1592" s="727"/>
      <c r="B1592" s="728"/>
      <c r="C1592" s="727"/>
      <c r="D1592" s="731"/>
      <c r="E1592" s="57" t="s">
        <v>4574</v>
      </c>
    </row>
    <row r="1593" spans="1:5" ht="15" customHeight="1">
      <c r="A1593" s="727" t="s">
        <v>32745</v>
      </c>
      <c r="B1593" s="728" t="s">
        <v>32746</v>
      </c>
      <c r="C1593" s="727" t="s">
        <v>5</v>
      </c>
      <c r="D1593" s="731">
        <v>98.6</v>
      </c>
      <c r="E1593" s="57" t="s">
        <v>4574</v>
      </c>
    </row>
    <row r="1594" spans="1:5" ht="15" customHeight="1">
      <c r="A1594" s="727"/>
      <c r="B1594" s="728"/>
      <c r="C1594" s="727"/>
      <c r="D1594" s="731"/>
      <c r="E1594" s="57" t="s">
        <v>4574</v>
      </c>
    </row>
    <row r="1595" spans="1:5" ht="15" customHeight="1">
      <c r="A1595" s="727" t="s">
        <v>32747</v>
      </c>
      <c r="B1595" s="728" t="s">
        <v>32748</v>
      </c>
      <c r="C1595" s="727" t="s">
        <v>5</v>
      </c>
      <c r="D1595" s="731">
        <v>119.61</v>
      </c>
      <c r="E1595" s="57" t="s">
        <v>4574</v>
      </c>
    </row>
    <row r="1596" spans="1:5" ht="15" customHeight="1">
      <c r="A1596" s="727"/>
      <c r="B1596" s="728"/>
      <c r="C1596" s="727"/>
      <c r="D1596" s="731"/>
      <c r="E1596" s="57" t="s">
        <v>4574</v>
      </c>
    </row>
    <row r="1597" spans="1:5" ht="15" customHeight="1">
      <c r="A1597" s="727" t="s">
        <v>32749</v>
      </c>
      <c r="B1597" s="728" t="s">
        <v>32750</v>
      </c>
      <c r="C1597" s="727" t="s">
        <v>5</v>
      </c>
      <c r="D1597" s="731">
        <v>60.94</v>
      </c>
      <c r="E1597" s="57" t="s">
        <v>4574</v>
      </c>
    </row>
    <row r="1598" spans="1:5">
      <c r="A1598" s="727"/>
      <c r="B1598" s="728"/>
      <c r="C1598" s="727"/>
      <c r="D1598" s="731"/>
      <c r="E1598" s="57" t="s">
        <v>4574</v>
      </c>
    </row>
    <row r="1599" spans="1:5" ht="15" customHeight="1">
      <c r="A1599" s="727" t="s">
        <v>32751</v>
      </c>
      <c r="B1599" s="728" t="s">
        <v>32752</v>
      </c>
      <c r="C1599" s="727" t="s">
        <v>5</v>
      </c>
      <c r="D1599" s="731">
        <v>31.51</v>
      </c>
      <c r="E1599" s="57" t="s">
        <v>4574</v>
      </c>
    </row>
    <row r="1600" spans="1:5">
      <c r="A1600" s="727"/>
      <c r="B1600" s="728"/>
      <c r="C1600" s="727"/>
      <c r="D1600" s="731"/>
      <c r="E1600" s="57" t="s">
        <v>4574</v>
      </c>
    </row>
    <row r="1601" spans="1:5">
      <c r="A1601" s="497" t="s">
        <v>32753</v>
      </c>
      <c r="B1601" s="498" t="s">
        <v>32754</v>
      </c>
      <c r="C1601" s="499" t="s">
        <v>5</v>
      </c>
      <c r="D1601" s="500">
        <v>39.340000000000003</v>
      </c>
      <c r="E1601" s="57" t="s">
        <v>4574</v>
      </c>
    </row>
    <row r="1602" spans="1:5">
      <c r="A1602" s="497" t="s">
        <v>32755</v>
      </c>
      <c r="B1602" s="498" t="s">
        <v>32756</v>
      </c>
      <c r="C1602" s="499" t="s">
        <v>5</v>
      </c>
      <c r="D1602" s="500">
        <v>52.61</v>
      </c>
      <c r="E1602" s="57" t="s">
        <v>4574</v>
      </c>
    </row>
    <row r="1603" spans="1:5">
      <c r="A1603" s="497" t="s">
        <v>32757</v>
      </c>
      <c r="B1603" s="498" t="s">
        <v>32758</v>
      </c>
      <c r="C1603" s="499" t="s">
        <v>5</v>
      </c>
      <c r="D1603" s="500">
        <v>88.3</v>
      </c>
      <c r="E1603" s="57" t="s">
        <v>4574</v>
      </c>
    </row>
    <row r="1604" spans="1:5">
      <c r="A1604" s="497" t="s">
        <v>32759</v>
      </c>
      <c r="B1604" s="498" t="s">
        <v>32760</v>
      </c>
      <c r="C1604" s="499" t="s">
        <v>5</v>
      </c>
      <c r="D1604" s="500">
        <v>61.26</v>
      </c>
      <c r="E1604" s="57" t="s">
        <v>4574</v>
      </c>
    </row>
    <row r="1605" spans="1:5">
      <c r="A1605" s="497" t="s">
        <v>32761</v>
      </c>
      <c r="B1605" s="498" t="s">
        <v>32762</v>
      </c>
      <c r="C1605" s="499" t="s">
        <v>5</v>
      </c>
      <c r="D1605" s="500">
        <v>38.92</v>
      </c>
      <c r="E1605" s="57" t="s">
        <v>4574</v>
      </c>
    </row>
    <row r="1606" spans="1:5">
      <c r="A1606" s="497" t="s">
        <v>32763</v>
      </c>
      <c r="B1606" s="498" t="s">
        <v>32764</v>
      </c>
      <c r="C1606" s="499" t="s">
        <v>1</v>
      </c>
      <c r="D1606" s="500">
        <v>20.69</v>
      </c>
      <c r="E1606" s="57" t="s">
        <v>4574</v>
      </c>
    </row>
    <row r="1607" spans="1:5">
      <c r="A1607" s="497" t="s">
        <v>32765</v>
      </c>
      <c r="B1607" s="498" t="s">
        <v>32766</v>
      </c>
      <c r="C1607" s="499" t="s">
        <v>1</v>
      </c>
      <c r="D1607" s="500">
        <v>119.6</v>
      </c>
      <c r="E1607" s="57" t="s">
        <v>4574</v>
      </c>
    </row>
    <row r="1608" spans="1:5" ht="15" customHeight="1">
      <c r="A1608" s="497" t="s">
        <v>32767</v>
      </c>
      <c r="B1608" s="498" t="s">
        <v>32768</v>
      </c>
      <c r="C1608" s="499" t="s">
        <v>1</v>
      </c>
      <c r="D1608" s="500">
        <v>59.15</v>
      </c>
      <c r="E1608" s="57" t="s">
        <v>4574</v>
      </c>
    </row>
    <row r="1609" spans="1:5">
      <c r="A1609" s="497" t="s">
        <v>32769</v>
      </c>
      <c r="B1609" s="498" t="s">
        <v>32770</v>
      </c>
      <c r="C1609" s="499" t="s">
        <v>1</v>
      </c>
      <c r="D1609" s="500">
        <v>133.59</v>
      </c>
      <c r="E1609" s="57" t="s">
        <v>4574</v>
      </c>
    </row>
    <row r="1610" spans="1:5">
      <c r="A1610" s="726" t="s">
        <v>32771</v>
      </c>
      <c r="B1610" s="726"/>
      <c r="C1610" s="726"/>
      <c r="D1610" s="496">
        <v>8841.4699999999993</v>
      </c>
      <c r="E1610" s="57" t="s">
        <v>4574</v>
      </c>
    </row>
    <row r="1611" spans="1:5">
      <c r="A1611" s="497" t="s">
        <v>32772</v>
      </c>
      <c r="B1611" s="498" t="s">
        <v>32773</v>
      </c>
      <c r="C1611" s="499" t="s">
        <v>5</v>
      </c>
      <c r="D1611" s="500">
        <v>63.82</v>
      </c>
      <c r="E1611" s="57" t="s">
        <v>4574</v>
      </c>
    </row>
    <row r="1612" spans="1:5">
      <c r="A1612" s="497" t="s">
        <v>32774</v>
      </c>
      <c r="B1612" s="498" t="s">
        <v>32775</v>
      </c>
      <c r="C1612" s="499" t="s">
        <v>5</v>
      </c>
      <c r="D1612" s="500">
        <v>72.040000000000006</v>
      </c>
      <c r="E1612" s="57" t="s">
        <v>4574</v>
      </c>
    </row>
    <row r="1613" spans="1:5">
      <c r="A1613" s="497" t="s">
        <v>32776</v>
      </c>
      <c r="B1613" s="498" t="s">
        <v>32777</v>
      </c>
      <c r="C1613" s="499" t="s">
        <v>5</v>
      </c>
      <c r="D1613" s="500">
        <v>79.69</v>
      </c>
      <c r="E1613" s="57" t="s">
        <v>4574</v>
      </c>
    </row>
    <row r="1614" spans="1:5">
      <c r="A1614" s="497" t="s">
        <v>32778</v>
      </c>
      <c r="B1614" s="498" t="s">
        <v>32779</v>
      </c>
      <c r="C1614" s="499" t="s">
        <v>5</v>
      </c>
      <c r="D1614" s="500">
        <v>145.58000000000001</v>
      </c>
      <c r="E1614" s="57" t="s">
        <v>4574</v>
      </c>
    </row>
    <row r="1615" spans="1:5">
      <c r="A1615" s="497" t="s">
        <v>32780</v>
      </c>
      <c r="B1615" s="498" t="s">
        <v>32781</v>
      </c>
      <c r="C1615" s="499" t="s">
        <v>5</v>
      </c>
      <c r="D1615" s="500">
        <v>149.75</v>
      </c>
      <c r="E1615" s="57" t="s">
        <v>4574</v>
      </c>
    </row>
    <row r="1616" spans="1:5">
      <c r="A1616" s="497" t="s">
        <v>32782</v>
      </c>
      <c r="B1616" s="498" t="s">
        <v>32783</v>
      </c>
      <c r="C1616" s="499" t="s">
        <v>5</v>
      </c>
      <c r="D1616" s="500">
        <v>162.19</v>
      </c>
      <c r="E1616" s="57" t="s">
        <v>4574</v>
      </c>
    </row>
    <row r="1617" spans="1:5">
      <c r="A1617" s="497" t="s">
        <v>32784</v>
      </c>
      <c r="B1617" s="498" t="s">
        <v>32785</v>
      </c>
      <c r="C1617" s="499" t="s">
        <v>5</v>
      </c>
      <c r="D1617" s="500">
        <v>201.95</v>
      </c>
      <c r="E1617" s="57" t="s">
        <v>4574</v>
      </c>
    </row>
    <row r="1618" spans="1:5">
      <c r="A1618" s="497" t="s">
        <v>32786</v>
      </c>
      <c r="B1618" s="498" t="s">
        <v>32787</v>
      </c>
      <c r="C1618" s="499" t="s">
        <v>5</v>
      </c>
      <c r="D1618" s="500">
        <v>209.81</v>
      </c>
      <c r="E1618" s="57" t="s">
        <v>4574</v>
      </c>
    </row>
    <row r="1619" spans="1:5">
      <c r="A1619" s="497" t="s">
        <v>32788</v>
      </c>
      <c r="B1619" s="498" t="s">
        <v>32789</v>
      </c>
      <c r="C1619" s="499" t="s">
        <v>5</v>
      </c>
      <c r="D1619" s="500">
        <v>217.41</v>
      </c>
      <c r="E1619" s="57" t="s">
        <v>4574</v>
      </c>
    </row>
    <row r="1620" spans="1:5">
      <c r="A1620" s="497" t="s">
        <v>32790</v>
      </c>
      <c r="B1620" s="498" t="s">
        <v>32791</v>
      </c>
      <c r="C1620" s="499" t="s">
        <v>5</v>
      </c>
      <c r="D1620" s="500">
        <v>159.47</v>
      </c>
      <c r="E1620" s="57" t="s">
        <v>4574</v>
      </c>
    </row>
    <row r="1621" spans="1:5">
      <c r="A1621" s="497" t="s">
        <v>32792</v>
      </c>
      <c r="B1621" s="498" t="s">
        <v>32793</v>
      </c>
      <c r="C1621" s="499" t="s">
        <v>5</v>
      </c>
      <c r="D1621" s="500">
        <v>167.49</v>
      </c>
      <c r="E1621" s="57" t="s">
        <v>4574</v>
      </c>
    </row>
    <row r="1622" spans="1:5">
      <c r="A1622" s="497" t="s">
        <v>32794</v>
      </c>
      <c r="B1622" s="498" t="s">
        <v>32795</v>
      </c>
      <c r="C1622" s="499" t="s">
        <v>5</v>
      </c>
      <c r="D1622" s="500">
        <v>174.3</v>
      </c>
      <c r="E1622" s="57" t="s">
        <v>4574</v>
      </c>
    </row>
    <row r="1623" spans="1:5">
      <c r="A1623" s="497" t="s">
        <v>32796</v>
      </c>
      <c r="B1623" s="498" t="s">
        <v>32797</v>
      </c>
      <c r="C1623" s="499" t="s">
        <v>5</v>
      </c>
      <c r="D1623" s="500">
        <v>190.82</v>
      </c>
      <c r="E1623" s="57" t="s">
        <v>4574</v>
      </c>
    </row>
    <row r="1624" spans="1:5" ht="15" customHeight="1">
      <c r="A1624" s="497" t="s">
        <v>32798</v>
      </c>
      <c r="B1624" s="498" t="s">
        <v>32799</v>
      </c>
      <c r="C1624" s="499" t="s">
        <v>5</v>
      </c>
      <c r="D1624" s="500">
        <v>213.84</v>
      </c>
      <c r="E1624" s="57" t="s">
        <v>4574</v>
      </c>
    </row>
    <row r="1625" spans="1:5">
      <c r="A1625" s="497" t="s">
        <v>32800</v>
      </c>
      <c r="B1625" s="498" t="s">
        <v>32801</v>
      </c>
      <c r="C1625" s="499" t="s">
        <v>5</v>
      </c>
      <c r="D1625" s="500">
        <v>236.87</v>
      </c>
      <c r="E1625" s="57" t="s">
        <v>4574</v>
      </c>
    </row>
    <row r="1626" spans="1:5">
      <c r="A1626" s="497" t="s">
        <v>32802</v>
      </c>
      <c r="B1626" s="498" t="s">
        <v>32803</v>
      </c>
      <c r="C1626" s="499" t="s">
        <v>5</v>
      </c>
      <c r="D1626" s="500">
        <v>201.05</v>
      </c>
      <c r="E1626" s="57" t="s">
        <v>4574</v>
      </c>
    </row>
    <row r="1627" spans="1:5">
      <c r="A1627" s="497" t="s">
        <v>32804</v>
      </c>
      <c r="B1627" s="498" t="s">
        <v>32805</v>
      </c>
      <c r="C1627" s="499" t="s">
        <v>5</v>
      </c>
      <c r="D1627" s="500">
        <v>216.4</v>
      </c>
      <c r="E1627" s="57" t="s">
        <v>4574</v>
      </c>
    </row>
    <row r="1628" spans="1:5">
      <c r="A1628" s="497" t="s">
        <v>32806</v>
      </c>
      <c r="B1628" s="498" t="s">
        <v>32807</v>
      </c>
      <c r="C1628" s="499" t="s">
        <v>5</v>
      </c>
      <c r="D1628" s="500">
        <v>231.75</v>
      </c>
      <c r="E1628" s="57" t="s">
        <v>4574</v>
      </c>
    </row>
    <row r="1629" spans="1:5">
      <c r="A1629" s="497" t="s">
        <v>32808</v>
      </c>
      <c r="B1629" s="498" t="s">
        <v>32809</v>
      </c>
      <c r="C1629" s="499" t="s">
        <v>5</v>
      </c>
      <c r="D1629" s="500">
        <v>257.33</v>
      </c>
      <c r="E1629" s="57" t="s">
        <v>4574</v>
      </c>
    </row>
    <row r="1630" spans="1:5">
      <c r="A1630" s="497" t="s">
        <v>32810</v>
      </c>
      <c r="B1630" s="498" t="s">
        <v>32811</v>
      </c>
      <c r="C1630" s="499" t="s">
        <v>5</v>
      </c>
      <c r="D1630" s="500">
        <v>259.89</v>
      </c>
      <c r="E1630" s="57" t="s">
        <v>4574</v>
      </c>
    </row>
    <row r="1631" spans="1:5">
      <c r="A1631" s="497" t="s">
        <v>32812</v>
      </c>
      <c r="B1631" s="498" t="s">
        <v>32813</v>
      </c>
      <c r="C1631" s="499" t="s">
        <v>5</v>
      </c>
      <c r="D1631" s="500">
        <v>200.6</v>
      </c>
      <c r="E1631" s="57" t="s">
        <v>4574</v>
      </c>
    </row>
    <row r="1632" spans="1:5">
      <c r="A1632" s="497" t="s">
        <v>32814</v>
      </c>
      <c r="B1632" s="498" t="s">
        <v>32815</v>
      </c>
      <c r="C1632" s="499" t="s">
        <v>5</v>
      </c>
      <c r="D1632" s="500">
        <v>233.85</v>
      </c>
      <c r="E1632" s="57" t="s">
        <v>4574</v>
      </c>
    </row>
    <row r="1633" spans="1:5">
      <c r="A1633" s="497" t="s">
        <v>32816</v>
      </c>
      <c r="B1633" s="498" t="s">
        <v>32817</v>
      </c>
      <c r="C1633" s="499" t="s">
        <v>5</v>
      </c>
      <c r="D1633" s="500">
        <v>264.55</v>
      </c>
      <c r="E1633" s="57" t="s">
        <v>4574</v>
      </c>
    </row>
    <row r="1634" spans="1:5">
      <c r="A1634" s="497" t="s">
        <v>32818</v>
      </c>
      <c r="B1634" s="498" t="s">
        <v>32819</v>
      </c>
      <c r="C1634" s="499" t="s">
        <v>5</v>
      </c>
      <c r="D1634" s="500">
        <v>295.24</v>
      </c>
      <c r="E1634" s="57" t="s">
        <v>4574</v>
      </c>
    </row>
    <row r="1635" spans="1:5">
      <c r="A1635" s="497" t="s">
        <v>32820</v>
      </c>
      <c r="B1635" s="498" t="s">
        <v>32821</v>
      </c>
      <c r="C1635" s="499" t="s">
        <v>5</v>
      </c>
      <c r="D1635" s="500">
        <v>325.94</v>
      </c>
      <c r="E1635" s="57" t="s">
        <v>4574</v>
      </c>
    </row>
    <row r="1636" spans="1:5">
      <c r="A1636" s="497" t="s">
        <v>32822</v>
      </c>
      <c r="B1636" s="498" t="s">
        <v>32823</v>
      </c>
      <c r="C1636" s="499" t="s">
        <v>1</v>
      </c>
      <c r="D1636" s="500">
        <v>537.99</v>
      </c>
      <c r="E1636" s="57" t="s">
        <v>4574</v>
      </c>
    </row>
    <row r="1637" spans="1:5">
      <c r="A1637" s="497" t="s">
        <v>32824</v>
      </c>
      <c r="B1637" s="498" t="s">
        <v>32825</v>
      </c>
      <c r="C1637" s="499" t="s">
        <v>5</v>
      </c>
      <c r="D1637" s="500">
        <v>209.25</v>
      </c>
      <c r="E1637" s="57" t="s">
        <v>4574</v>
      </c>
    </row>
    <row r="1638" spans="1:5">
      <c r="A1638" s="497" t="s">
        <v>32826</v>
      </c>
      <c r="B1638" s="498" t="s">
        <v>32827</v>
      </c>
      <c r="C1638" s="499" t="s">
        <v>5</v>
      </c>
      <c r="D1638" s="500">
        <v>27.24</v>
      </c>
      <c r="E1638" s="57" t="s">
        <v>4574</v>
      </c>
    </row>
    <row r="1639" spans="1:5">
      <c r="A1639" s="497" t="s">
        <v>32828</v>
      </c>
      <c r="B1639" s="498" t="s">
        <v>32829</v>
      </c>
      <c r="C1639" s="499" t="s">
        <v>5</v>
      </c>
      <c r="D1639" s="500">
        <v>35.090000000000003</v>
      </c>
      <c r="E1639" s="57" t="s">
        <v>4574</v>
      </c>
    </row>
    <row r="1640" spans="1:5" ht="15" customHeight="1">
      <c r="A1640" s="497" t="s">
        <v>32830</v>
      </c>
      <c r="B1640" s="498" t="s">
        <v>32831</v>
      </c>
      <c r="C1640" s="499" t="s">
        <v>5</v>
      </c>
      <c r="D1640" s="500">
        <v>45.33</v>
      </c>
      <c r="E1640" s="57" t="s">
        <v>4574</v>
      </c>
    </row>
    <row r="1641" spans="1:5">
      <c r="A1641" s="497" t="s">
        <v>32832</v>
      </c>
      <c r="B1641" s="498" t="s">
        <v>32833</v>
      </c>
      <c r="C1641" s="499" t="s">
        <v>5</v>
      </c>
      <c r="D1641" s="500">
        <v>47.41</v>
      </c>
      <c r="E1641" s="57" t="s">
        <v>4574</v>
      </c>
    </row>
    <row r="1642" spans="1:5">
      <c r="A1642" s="497" t="s">
        <v>32834</v>
      </c>
      <c r="B1642" s="498" t="s">
        <v>32835</v>
      </c>
      <c r="C1642" s="499" t="s">
        <v>5</v>
      </c>
      <c r="D1642" s="500">
        <v>55.43</v>
      </c>
      <c r="E1642" s="57" t="s">
        <v>4574</v>
      </c>
    </row>
    <row r="1643" spans="1:5">
      <c r="A1643" s="497" t="s">
        <v>32836</v>
      </c>
      <c r="B1643" s="498" t="s">
        <v>32837</v>
      </c>
      <c r="C1643" s="499" t="s">
        <v>5</v>
      </c>
      <c r="D1643" s="500">
        <v>63.08</v>
      </c>
      <c r="E1643" s="57" t="s">
        <v>4574</v>
      </c>
    </row>
    <row r="1644" spans="1:5">
      <c r="A1644" s="497" t="s">
        <v>32838</v>
      </c>
      <c r="B1644" s="498" t="s">
        <v>32839</v>
      </c>
      <c r="C1644" s="499" t="s">
        <v>1</v>
      </c>
      <c r="D1644" s="500">
        <v>339.07</v>
      </c>
      <c r="E1644" s="57" t="s">
        <v>4574</v>
      </c>
    </row>
    <row r="1645" spans="1:5">
      <c r="A1645" s="497" t="s">
        <v>32840</v>
      </c>
      <c r="B1645" s="498" t="s">
        <v>32841</v>
      </c>
      <c r="C1645" s="499" t="s">
        <v>1</v>
      </c>
      <c r="D1645" s="500">
        <v>625.35</v>
      </c>
      <c r="E1645" s="57" t="s">
        <v>4574</v>
      </c>
    </row>
    <row r="1646" spans="1:5">
      <c r="A1646" s="497" t="s">
        <v>32842</v>
      </c>
      <c r="B1646" s="498" t="s">
        <v>32843</v>
      </c>
      <c r="C1646" s="499" t="s">
        <v>1</v>
      </c>
      <c r="D1646" s="500">
        <v>803.22</v>
      </c>
      <c r="E1646" s="57" t="s">
        <v>4574</v>
      </c>
    </row>
    <row r="1647" spans="1:5">
      <c r="A1647" s="497" t="s">
        <v>32844</v>
      </c>
      <c r="B1647" s="498" t="s">
        <v>32845</v>
      </c>
      <c r="C1647" s="499" t="s">
        <v>1</v>
      </c>
      <c r="D1647" s="500">
        <v>1095.32</v>
      </c>
      <c r="E1647" s="57" t="s">
        <v>4574</v>
      </c>
    </row>
    <row r="1648" spans="1:5">
      <c r="A1648" s="497" t="s">
        <v>32846</v>
      </c>
      <c r="B1648" s="498" t="s">
        <v>32847</v>
      </c>
      <c r="C1648" s="499" t="s">
        <v>1</v>
      </c>
      <c r="D1648" s="500">
        <v>26.06</v>
      </c>
      <c r="E1648" s="57" t="s">
        <v>4574</v>
      </c>
    </row>
    <row r="1649" spans="1:5">
      <c r="A1649" s="726" t="s">
        <v>32848</v>
      </c>
      <c r="B1649" s="726"/>
      <c r="C1649" s="726"/>
      <c r="D1649" s="496">
        <v>5055.07</v>
      </c>
      <c r="E1649" s="57" t="s">
        <v>4574</v>
      </c>
    </row>
    <row r="1650" spans="1:5">
      <c r="A1650" s="497" t="s">
        <v>32849</v>
      </c>
      <c r="B1650" s="498" t="s">
        <v>32850</v>
      </c>
      <c r="C1650" s="499" t="s">
        <v>1</v>
      </c>
      <c r="D1650" s="500">
        <v>23.86</v>
      </c>
      <c r="E1650" s="57" t="s">
        <v>4574</v>
      </c>
    </row>
    <row r="1651" spans="1:5">
      <c r="A1651" s="497" t="s">
        <v>32851</v>
      </c>
      <c r="B1651" s="498" t="s">
        <v>32852</v>
      </c>
      <c r="C1651" s="499" t="s">
        <v>1</v>
      </c>
      <c r="D1651" s="500">
        <v>11.93</v>
      </c>
      <c r="E1651" s="57" t="s">
        <v>4574</v>
      </c>
    </row>
    <row r="1652" spans="1:5">
      <c r="A1652" s="497" t="s">
        <v>32853</v>
      </c>
      <c r="B1652" s="498" t="s">
        <v>32854</v>
      </c>
      <c r="C1652" s="499" t="s">
        <v>1</v>
      </c>
      <c r="D1652" s="500">
        <v>45.5</v>
      </c>
      <c r="E1652" s="57" t="s">
        <v>4574</v>
      </c>
    </row>
    <row r="1653" spans="1:5">
      <c r="A1653" s="497" t="s">
        <v>32855</v>
      </c>
      <c r="B1653" s="498" t="s">
        <v>32856</v>
      </c>
      <c r="C1653" s="499" t="s">
        <v>5</v>
      </c>
      <c r="D1653" s="500">
        <v>85.93</v>
      </c>
      <c r="E1653" s="57" t="s">
        <v>4574</v>
      </c>
    </row>
    <row r="1654" spans="1:5">
      <c r="A1654" s="497" t="s">
        <v>32857</v>
      </c>
      <c r="B1654" s="498" t="s">
        <v>32858</v>
      </c>
      <c r="C1654" s="499" t="s">
        <v>5</v>
      </c>
      <c r="D1654" s="500">
        <v>62.09</v>
      </c>
      <c r="E1654" s="57" t="s">
        <v>4574</v>
      </c>
    </row>
    <row r="1655" spans="1:5">
      <c r="A1655" s="497" t="s">
        <v>32859</v>
      </c>
      <c r="B1655" s="498" t="s">
        <v>32860</v>
      </c>
      <c r="C1655" s="499" t="s">
        <v>1</v>
      </c>
      <c r="D1655" s="500">
        <v>64.989999999999995</v>
      </c>
      <c r="E1655" s="57" t="s">
        <v>4574</v>
      </c>
    </row>
    <row r="1656" spans="1:5">
      <c r="A1656" s="497" t="s">
        <v>32861</v>
      </c>
      <c r="B1656" s="498" t="s">
        <v>32862</v>
      </c>
      <c r="C1656" s="499" t="s">
        <v>1</v>
      </c>
      <c r="D1656" s="500">
        <v>44.5</v>
      </c>
      <c r="E1656" s="57" t="s">
        <v>4574</v>
      </c>
    </row>
    <row r="1657" spans="1:5">
      <c r="A1657" s="497" t="s">
        <v>32863</v>
      </c>
      <c r="B1657" s="498" t="s">
        <v>32864</v>
      </c>
      <c r="C1657" s="499" t="s">
        <v>1</v>
      </c>
      <c r="D1657" s="500">
        <v>25.11</v>
      </c>
      <c r="E1657" s="57" t="s">
        <v>4574</v>
      </c>
    </row>
    <row r="1658" spans="1:5">
      <c r="A1658" s="497" t="s">
        <v>32865</v>
      </c>
      <c r="B1658" s="498" t="s">
        <v>32866</v>
      </c>
      <c r="C1658" s="499" t="s">
        <v>1</v>
      </c>
      <c r="D1658" s="500">
        <v>26.04</v>
      </c>
      <c r="E1658" s="57" t="s">
        <v>4574</v>
      </c>
    </row>
    <row r="1659" spans="1:5">
      <c r="A1659" s="497" t="s">
        <v>32867</v>
      </c>
      <c r="B1659" s="498" t="s">
        <v>32868</v>
      </c>
      <c r="C1659" s="499" t="s">
        <v>1</v>
      </c>
      <c r="D1659" s="500">
        <v>55.49</v>
      </c>
      <c r="E1659" s="57" t="s">
        <v>4574</v>
      </c>
    </row>
    <row r="1660" spans="1:5">
      <c r="A1660" s="497" t="s">
        <v>32869</v>
      </c>
      <c r="B1660" s="498" t="s">
        <v>32870</v>
      </c>
      <c r="C1660" s="499" t="s">
        <v>1</v>
      </c>
      <c r="D1660" s="500">
        <v>81.45</v>
      </c>
      <c r="E1660" s="57" t="s">
        <v>4574</v>
      </c>
    </row>
    <row r="1661" spans="1:5">
      <c r="A1661" s="497" t="s">
        <v>32871</v>
      </c>
      <c r="B1661" s="498" t="s">
        <v>32872</v>
      </c>
      <c r="C1661" s="499" t="s">
        <v>1</v>
      </c>
      <c r="D1661" s="500">
        <v>124.27</v>
      </c>
      <c r="E1661" s="57" t="s">
        <v>4574</v>
      </c>
    </row>
    <row r="1662" spans="1:5">
      <c r="A1662" s="497" t="s">
        <v>32873</v>
      </c>
      <c r="B1662" s="498" t="s">
        <v>32874</v>
      </c>
      <c r="C1662" s="499" t="s">
        <v>1</v>
      </c>
      <c r="D1662" s="500">
        <v>134.93</v>
      </c>
      <c r="E1662" s="57" t="s">
        <v>4574</v>
      </c>
    </row>
    <row r="1663" spans="1:5">
      <c r="A1663" s="497" t="s">
        <v>32875</v>
      </c>
      <c r="B1663" s="498" t="s">
        <v>32876</v>
      </c>
      <c r="C1663" s="499" t="s">
        <v>1</v>
      </c>
      <c r="D1663" s="500">
        <v>100.43</v>
      </c>
      <c r="E1663" s="57" t="s">
        <v>4574</v>
      </c>
    </row>
    <row r="1664" spans="1:5" ht="15" customHeight="1">
      <c r="A1664" s="497" t="s">
        <v>32877</v>
      </c>
      <c r="B1664" s="498" t="s">
        <v>32878</v>
      </c>
      <c r="C1664" s="499" t="s">
        <v>1</v>
      </c>
      <c r="D1664" s="500">
        <v>131.55000000000001</v>
      </c>
      <c r="E1664" s="57" t="s">
        <v>4574</v>
      </c>
    </row>
    <row r="1665" spans="1:5" ht="15" customHeight="1">
      <c r="A1665" s="497" t="s">
        <v>32879</v>
      </c>
      <c r="B1665" s="498" t="s">
        <v>32880</v>
      </c>
      <c r="C1665" s="499" t="s">
        <v>1</v>
      </c>
      <c r="D1665" s="500">
        <v>75.22</v>
      </c>
      <c r="E1665" s="57" t="s">
        <v>4574</v>
      </c>
    </row>
    <row r="1666" spans="1:5" ht="15" customHeight="1">
      <c r="A1666" s="497" t="s">
        <v>32881</v>
      </c>
      <c r="B1666" s="498" t="s">
        <v>32882</v>
      </c>
      <c r="C1666" s="499" t="s">
        <v>1</v>
      </c>
      <c r="D1666" s="500">
        <v>34.56</v>
      </c>
      <c r="E1666" s="57" t="s">
        <v>4574</v>
      </c>
    </row>
    <row r="1667" spans="1:5">
      <c r="A1667" s="497" t="s">
        <v>32883</v>
      </c>
      <c r="B1667" s="498" t="s">
        <v>32884</v>
      </c>
      <c r="C1667" s="499" t="s">
        <v>1</v>
      </c>
      <c r="D1667" s="500">
        <v>19.309999999999999</v>
      </c>
      <c r="E1667" s="57" t="s">
        <v>4574</v>
      </c>
    </row>
    <row r="1668" spans="1:5">
      <c r="A1668" s="497" t="s">
        <v>32885</v>
      </c>
      <c r="B1668" s="498" t="s">
        <v>32886</v>
      </c>
      <c r="C1668" s="499" t="s">
        <v>1</v>
      </c>
      <c r="D1668" s="500">
        <v>26.55</v>
      </c>
      <c r="E1668" s="57" t="s">
        <v>4574</v>
      </c>
    </row>
    <row r="1669" spans="1:5">
      <c r="A1669" s="497" t="s">
        <v>32887</v>
      </c>
      <c r="B1669" s="498" t="s">
        <v>32888</v>
      </c>
      <c r="C1669" s="499" t="s">
        <v>1</v>
      </c>
      <c r="D1669" s="500">
        <v>61.36</v>
      </c>
      <c r="E1669" s="57" t="s">
        <v>4574</v>
      </c>
    </row>
    <row r="1670" spans="1:5">
      <c r="A1670" s="497" t="s">
        <v>32889</v>
      </c>
      <c r="B1670" s="498" t="s">
        <v>32890</v>
      </c>
      <c r="C1670" s="499" t="s">
        <v>1</v>
      </c>
      <c r="D1670" s="500">
        <v>42.63</v>
      </c>
      <c r="E1670" s="57" t="s">
        <v>4574</v>
      </c>
    </row>
    <row r="1671" spans="1:5" ht="15" customHeight="1">
      <c r="A1671" s="497" t="s">
        <v>32891</v>
      </c>
      <c r="B1671" s="498" t="s">
        <v>32892</v>
      </c>
      <c r="C1671" s="499" t="s">
        <v>1</v>
      </c>
      <c r="D1671" s="500">
        <v>56.23</v>
      </c>
      <c r="E1671" s="57" t="s">
        <v>4574</v>
      </c>
    </row>
    <row r="1672" spans="1:5">
      <c r="A1672" s="497" t="s">
        <v>32893</v>
      </c>
      <c r="B1672" s="498" t="s">
        <v>32894</v>
      </c>
      <c r="C1672" s="499" t="s">
        <v>1</v>
      </c>
      <c r="D1672" s="500">
        <v>50.02</v>
      </c>
      <c r="E1672" s="57" t="s">
        <v>4574</v>
      </c>
    </row>
    <row r="1673" spans="1:5">
      <c r="A1673" s="497" t="s">
        <v>32895</v>
      </c>
      <c r="B1673" s="498" t="s">
        <v>32896</v>
      </c>
      <c r="C1673" s="499" t="s">
        <v>1</v>
      </c>
      <c r="D1673" s="500">
        <v>41.9</v>
      </c>
      <c r="E1673" s="57" t="s">
        <v>4574</v>
      </c>
    </row>
    <row r="1674" spans="1:5">
      <c r="A1674" s="497" t="s">
        <v>32897</v>
      </c>
      <c r="B1674" s="498" t="s">
        <v>32898</v>
      </c>
      <c r="C1674" s="499" t="s">
        <v>5</v>
      </c>
      <c r="D1674" s="500">
        <v>8.7200000000000006</v>
      </c>
      <c r="E1674" s="57" t="s">
        <v>4574</v>
      </c>
    </row>
    <row r="1675" spans="1:5">
      <c r="A1675" s="497" t="s">
        <v>32899</v>
      </c>
      <c r="B1675" s="498" t="s">
        <v>32900</v>
      </c>
      <c r="C1675" s="499" t="s">
        <v>1</v>
      </c>
      <c r="D1675" s="500">
        <v>11.91</v>
      </c>
      <c r="E1675" s="57" t="s">
        <v>4574</v>
      </c>
    </row>
    <row r="1676" spans="1:5">
      <c r="A1676" s="497" t="s">
        <v>32901</v>
      </c>
      <c r="B1676" s="498" t="s">
        <v>32902</v>
      </c>
      <c r="C1676" s="499" t="s">
        <v>5</v>
      </c>
      <c r="D1676" s="500">
        <v>43.19</v>
      </c>
      <c r="E1676" s="57" t="s">
        <v>4574</v>
      </c>
    </row>
    <row r="1677" spans="1:5" ht="15" customHeight="1">
      <c r="A1677" s="497" t="s">
        <v>32903</v>
      </c>
      <c r="B1677" s="498" t="s">
        <v>32904</v>
      </c>
      <c r="C1677" s="499" t="s">
        <v>3</v>
      </c>
      <c r="D1677" s="500">
        <v>199.84</v>
      </c>
      <c r="E1677" s="57" t="s">
        <v>4574</v>
      </c>
    </row>
    <row r="1678" spans="1:5">
      <c r="A1678" s="497" t="s">
        <v>32905</v>
      </c>
      <c r="B1678" s="498" t="s">
        <v>32906</v>
      </c>
      <c r="C1678" s="499" t="s">
        <v>3</v>
      </c>
      <c r="D1678" s="500">
        <v>121.16</v>
      </c>
      <c r="E1678" s="57" t="s">
        <v>4574</v>
      </c>
    </row>
    <row r="1679" spans="1:5">
      <c r="A1679" s="497" t="s">
        <v>32907</v>
      </c>
      <c r="B1679" s="498" t="s">
        <v>32908</v>
      </c>
      <c r="C1679" s="499" t="s">
        <v>5</v>
      </c>
      <c r="D1679" s="500">
        <v>10.9</v>
      </c>
      <c r="E1679" s="57" t="s">
        <v>4574</v>
      </c>
    </row>
    <row r="1680" spans="1:5">
      <c r="A1680" s="497" t="s">
        <v>32909</v>
      </c>
      <c r="B1680" s="498" t="s">
        <v>32910</v>
      </c>
      <c r="C1680" s="499" t="s">
        <v>5</v>
      </c>
      <c r="D1680" s="500">
        <v>43.35</v>
      </c>
      <c r="E1680" s="57" t="s">
        <v>4574</v>
      </c>
    </row>
    <row r="1681" spans="1:5" ht="15" customHeight="1">
      <c r="A1681" s="497" t="s">
        <v>32911</v>
      </c>
      <c r="B1681" s="498" t="s">
        <v>32912</v>
      </c>
      <c r="C1681" s="499" t="s">
        <v>5</v>
      </c>
      <c r="D1681" s="500">
        <v>44.21</v>
      </c>
      <c r="E1681" s="57" t="s">
        <v>4574</v>
      </c>
    </row>
    <row r="1682" spans="1:5">
      <c r="A1682" s="497" t="s">
        <v>32913</v>
      </c>
      <c r="B1682" s="498" t="s">
        <v>32914</v>
      </c>
      <c r="C1682" s="499" t="s">
        <v>5</v>
      </c>
      <c r="D1682" s="500">
        <v>50.6</v>
      </c>
      <c r="E1682" s="57" t="s">
        <v>4574</v>
      </c>
    </row>
    <row r="1683" spans="1:5" ht="15" customHeight="1">
      <c r="A1683" s="497" t="s">
        <v>32915</v>
      </c>
      <c r="B1683" s="498" t="s">
        <v>32916</v>
      </c>
      <c r="C1683" s="499" t="s">
        <v>5</v>
      </c>
      <c r="D1683" s="500">
        <v>35.840000000000003</v>
      </c>
      <c r="E1683" s="57" t="s">
        <v>4574</v>
      </c>
    </row>
    <row r="1684" spans="1:5" ht="15" customHeight="1">
      <c r="A1684" s="497" t="s">
        <v>32917</v>
      </c>
      <c r="B1684" s="498" t="s">
        <v>32918</v>
      </c>
      <c r="C1684" s="499" t="s">
        <v>1</v>
      </c>
      <c r="D1684" s="500">
        <v>52.23</v>
      </c>
      <c r="E1684" s="57" t="s">
        <v>4574</v>
      </c>
    </row>
    <row r="1685" spans="1:5">
      <c r="A1685" s="497" t="s">
        <v>32919</v>
      </c>
      <c r="B1685" s="498" t="s">
        <v>32920</v>
      </c>
      <c r="C1685" s="499" t="s">
        <v>1</v>
      </c>
      <c r="D1685" s="500">
        <v>32.46</v>
      </c>
      <c r="E1685" s="57" t="s">
        <v>4574</v>
      </c>
    </row>
    <row r="1686" spans="1:5">
      <c r="A1686" s="497" t="s">
        <v>32921</v>
      </c>
      <c r="B1686" s="498" t="s">
        <v>32922</v>
      </c>
      <c r="C1686" s="499" t="s">
        <v>1</v>
      </c>
      <c r="D1686" s="500">
        <v>89.1</v>
      </c>
      <c r="E1686" s="57" t="s">
        <v>4574</v>
      </c>
    </row>
    <row r="1687" spans="1:5">
      <c r="A1687" s="497" t="s">
        <v>32923</v>
      </c>
      <c r="B1687" s="498" t="s">
        <v>32924</v>
      </c>
      <c r="C1687" s="499" t="s">
        <v>5</v>
      </c>
      <c r="D1687" s="500">
        <v>63.38</v>
      </c>
      <c r="E1687" s="57" t="s">
        <v>4574</v>
      </c>
    </row>
    <row r="1688" spans="1:5" ht="15" customHeight="1">
      <c r="A1688" s="497" t="s">
        <v>32925</v>
      </c>
      <c r="B1688" s="498" t="s">
        <v>32926</v>
      </c>
      <c r="C1688" s="499" t="s">
        <v>5</v>
      </c>
      <c r="D1688" s="500">
        <v>95.82</v>
      </c>
      <c r="E1688" s="57" t="s">
        <v>4574</v>
      </c>
    </row>
    <row r="1689" spans="1:5">
      <c r="A1689" s="497" t="s">
        <v>32927</v>
      </c>
      <c r="B1689" s="498" t="s">
        <v>32928</v>
      </c>
      <c r="C1689" s="499" t="s">
        <v>5</v>
      </c>
      <c r="D1689" s="500">
        <v>105.12</v>
      </c>
      <c r="E1689" s="57" t="s">
        <v>4574</v>
      </c>
    </row>
    <row r="1690" spans="1:5" ht="15" customHeight="1">
      <c r="A1690" s="497" t="s">
        <v>32929</v>
      </c>
      <c r="B1690" s="498" t="s">
        <v>32930</v>
      </c>
      <c r="C1690" s="499" t="s">
        <v>5</v>
      </c>
      <c r="D1690" s="500">
        <v>104.92</v>
      </c>
      <c r="E1690" s="57" t="s">
        <v>4574</v>
      </c>
    </row>
    <row r="1691" spans="1:5">
      <c r="A1691" s="497" t="s">
        <v>32931</v>
      </c>
      <c r="B1691" s="498" t="s">
        <v>32932</v>
      </c>
      <c r="C1691" s="499" t="s">
        <v>5</v>
      </c>
      <c r="D1691" s="500">
        <v>104.92</v>
      </c>
      <c r="E1691" s="57" t="s">
        <v>4574</v>
      </c>
    </row>
    <row r="1692" spans="1:5">
      <c r="A1692" s="497" t="s">
        <v>32933</v>
      </c>
      <c r="B1692" s="498" t="s">
        <v>32934</v>
      </c>
      <c r="C1692" s="499" t="s">
        <v>5</v>
      </c>
      <c r="D1692" s="500">
        <v>169.64</v>
      </c>
      <c r="E1692" s="57" t="s">
        <v>4574</v>
      </c>
    </row>
    <row r="1693" spans="1:5">
      <c r="A1693" s="497" t="s">
        <v>32935</v>
      </c>
      <c r="B1693" s="498" t="s">
        <v>32936</v>
      </c>
      <c r="C1693" s="499" t="s">
        <v>5</v>
      </c>
      <c r="D1693" s="500">
        <v>185.11</v>
      </c>
      <c r="E1693" s="57" t="s">
        <v>4574</v>
      </c>
    </row>
    <row r="1694" spans="1:5">
      <c r="A1694" s="497" t="s">
        <v>32937</v>
      </c>
      <c r="B1694" s="498" t="s">
        <v>32938</v>
      </c>
      <c r="C1694" s="499" t="s">
        <v>5</v>
      </c>
      <c r="D1694" s="500">
        <v>213.52</v>
      </c>
      <c r="E1694" s="57" t="s">
        <v>4574</v>
      </c>
    </row>
    <row r="1695" spans="1:5">
      <c r="A1695" s="497" t="s">
        <v>32939</v>
      </c>
      <c r="B1695" s="498" t="s">
        <v>32940</v>
      </c>
      <c r="C1695" s="499" t="s">
        <v>5</v>
      </c>
      <c r="D1695" s="500">
        <v>126.3</v>
      </c>
      <c r="E1695" s="57" t="s">
        <v>4574</v>
      </c>
    </row>
    <row r="1696" spans="1:5">
      <c r="A1696" s="497" t="s">
        <v>32941</v>
      </c>
      <c r="B1696" s="498" t="s">
        <v>32942</v>
      </c>
      <c r="C1696" s="499" t="s">
        <v>5</v>
      </c>
      <c r="D1696" s="500">
        <v>126.3</v>
      </c>
      <c r="E1696" s="57" t="s">
        <v>4574</v>
      </c>
    </row>
    <row r="1697" spans="1:5" ht="15" customHeight="1">
      <c r="A1697" s="497" t="s">
        <v>32943</v>
      </c>
      <c r="B1697" s="498" t="s">
        <v>32944</v>
      </c>
      <c r="C1697" s="499" t="s">
        <v>5</v>
      </c>
      <c r="D1697" s="500">
        <v>61.09</v>
      </c>
      <c r="E1697" s="57" t="s">
        <v>4574</v>
      </c>
    </row>
    <row r="1698" spans="1:5" ht="15" customHeight="1">
      <c r="A1698" s="497" t="s">
        <v>32945</v>
      </c>
      <c r="B1698" s="498" t="s">
        <v>65</v>
      </c>
      <c r="C1698" s="499" t="s">
        <v>5</v>
      </c>
      <c r="D1698" s="500">
        <v>54.08</v>
      </c>
      <c r="E1698" s="57" t="s">
        <v>4574</v>
      </c>
    </row>
    <row r="1699" spans="1:5">
      <c r="A1699" s="497" t="s">
        <v>32946</v>
      </c>
      <c r="B1699" s="498" t="s">
        <v>32947</v>
      </c>
      <c r="C1699" s="499" t="s">
        <v>5</v>
      </c>
      <c r="D1699" s="500">
        <v>46.96</v>
      </c>
      <c r="E1699" s="57" t="s">
        <v>4574</v>
      </c>
    </row>
    <row r="1700" spans="1:5">
      <c r="A1700" s="497" t="s">
        <v>32948</v>
      </c>
      <c r="B1700" s="498" t="s">
        <v>32949</v>
      </c>
      <c r="C1700" s="499" t="s">
        <v>5</v>
      </c>
      <c r="D1700" s="500">
        <v>108.41</v>
      </c>
      <c r="E1700" s="57" t="s">
        <v>4574</v>
      </c>
    </row>
    <row r="1701" spans="1:5">
      <c r="A1701" s="497" t="s">
        <v>32950</v>
      </c>
      <c r="B1701" s="498" t="s">
        <v>32951</v>
      </c>
      <c r="C1701" s="499" t="s">
        <v>5</v>
      </c>
      <c r="D1701" s="500">
        <v>137.44999999999999</v>
      </c>
      <c r="E1701" s="57" t="s">
        <v>4574</v>
      </c>
    </row>
    <row r="1702" spans="1:5">
      <c r="A1702" s="497" t="s">
        <v>32952</v>
      </c>
      <c r="B1702" s="498" t="s">
        <v>32953</v>
      </c>
      <c r="C1702" s="499" t="s">
        <v>5</v>
      </c>
      <c r="D1702" s="500">
        <v>139.62</v>
      </c>
      <c r="E1702" s="57" t="s">
        <v>4574</v>
      </c>
    </row>
    <row r="1703" spans="1:5">
      <c r="A1703" s="497" t="s">
        <v>32954</v>
      </c>
      <c r="B1703" s="498" t="s">
        <v>32955</v>
      </c>
      <c r="C1703" s="499" t="s">
        <v>5</v>
      </c>
      <c r="D1703" s="500">
        <v>130.21</v>
      </c>
      <c r="E1703" s="57" t="s">
        <v>4574</v>
      </c>
    </row>
    <row r="1704" spans="1:5">
      <c r="A1704" s="497" t="s">
        <v>32956</v>
      </c>
      <c r="B1704" s="498" t="s">
        <v>32957</v>
      </c>
      <c r="C1704" s="499" t="s">
        <v>5</v>
      </c>
      <c r="D1704" s="500">
        <v>117.48</v>
      </c>
      <c r="E1704" s="57" t="s">
        <v>4574</v>
      </c>
    </row>
    <row r="1705" spans="1:5">
      <c r="A1705" s="497" t="s">
        <v>32958</v>
      </c>
      <c r="B1705" s="498" t="s">
        <v>32959</v>
      </c>
      <c r="C1705" s="499" t="s">
        <v>5</v>
      </c>
      <c r="D1705" s="500">
        <v>118.53</v>
      </c>
      <c r="E1705" s="57" t="s">
        <v>4574</v>
      </c>
    </row>
    <row r="1706" spans="1:5">
      <c r="A1706" s="497" t="s">
        <v>32960</v>
      </c>
      <c r="B1706" s="498" t="s">
        <v>32961</v>
      </c>
      <c r="C1706" s="499" t="s">
        <v>5</v>
      </c>
      <c r="D1706" s="500">
        <v>25.38</v>
      </c>
      <c r="E1706" s="57" t="s">
        <v>4574</v>
      </c>
    </row>
    <row r="1707" spans="1:5">
      <c r="A1707" s="497" t="s">
        <v>32962</v>
      </c>
      <c r="B1707" s="498" t="s">
        <v>32963</v>
      </c>
      <c r="C1707" s="499" t="s">
        <v>5</v>
      </c>
      <c r="D1707" s="500">
        <v>143</v>
      </c>
      <c r="E1707" s="57" t="s">
        <v>4574</v>
      </c>
    </row>
    <row r="1708" spans="1:5">
      <c r="A1708" s="497" t="s">
        <v>32964</v>
      </c>
      <c r="B1708" s="498" t="s">
        <v>32965</v>
      </c>
      <c r="C1708" s="499" t="s">
        <v>5</v>
      </c>
      <c r="D1708" s="500">
        <v>45.23</v>
      </c>
      <c r="E1708" s="57" t="s">
        <v>4574</v>
      </c>
    </row>
    <row r="1709" spans="1:5">
      <c r="A1709" s="497" t="s">
        <v>32966</v>
      </c>
      <c r="B1709" s="498" t="s">
        <v>32967</v>
      </c>
      <c r="C1709" s="499" t="s">
        <v>5</v>
      </c>
      <c r="D1709" s="500">
        <v>42.54</v>
      </c>
      <c r="E1709" s="57" t="s">
        <v>4574</v>
      </c>
    </row>
    <row r="1710" spans="1:5" ht="15" customHeight="1">
      <c r="A1710" s="497" t="s">
        <v>32968</v>
      </c>
      <c r="B1710" s="498" t="s">
        <v>32969</v>
      </c>
      <c r="C1710" s="499" t="s">
        <v>5</v>
      </c>
      <c r="D1710" s="500">
        <v>54.81</v>
      </c>
      <c r="E1710" s="57" t="s">
        <v>4574</v>
      </c>
    </row>
    <row r="1711" spans="1:5">
      <c r="A1711" s="497" t="s">
        <v>32970</v>
      </c>
      <c r="B1711" s="498" t="s">
        <v>32971</v>
      </c>
      <c r="C1711" s="499" t="s">
        <v>5</v>
      </c>
      <c r="D1711" s="500">
        <v>16.14</v>
      </c>
      <c r="E1711" s="57" t="s">
        <v>4574</v>
      </c>
    </row>
    <row r="1712" spans="1:5" ht="15" customHeight="1">
      <c r="A1712" s="497" t="s">
        <v>32972</v>
      </c>
      <c r="B1712" s="498" t="s">
        <v>32973</v>
      </c>
      <c r="C1712" s="499" t="s">
        <v>5</v>
      </c>
      <c r="D1712" s="500">
        <v>20.58</v>
      </c>
      <c r="E1712" s="57" t="s">
        <v>4574</v>
      </c>
    </row>
    <row r="1713" spans="1:5">
      <c r="A1713" s="497" t="s">
        <v>32974</v>
      </c>
      <c r="B1713" s="498" t="s">
        <v>32975</v>
      </c>
      <c r="C1713" s="499" t="s">
        <v>5</v>
      </c>
      <c r="D1713" s="500">
        <v>32.880000000000003</v>
      </c>
      <c r="E1713" s="57" t="s">
        <v>4574</v>
      </c>
    </row>
    <row r="1714" spans="1:5" ht="15" customHeight="1">
      <c r="A1714" s="497" t="s">
        <v>32976</v>
      </c>
      <c r="B1714" s="498" t="s">
        <v>32977</v>
      </c>
      <c r="C1714" s="499" t="s">
        <v>5</v>
      </c>
      <c r="D1714" s="500">
        <v>129.9</v>
      </c>
      <c r="E1714" s="57" t="s">
        <v>4574</v>
      </c>
    </row>
    <row r="1715" spans="1:5">
      <c r="A1715" s="497" t="s">
        <v>32978</v>
      </c>
      <c r="B1715" s="498" t="s">
        <v>32979</v>
      </c>
      <c r="C1715" s="499" t="s">
        <v>5</v>
      </c>
      <c r="D1715" s="500">
        <v>40.06</v>
      </c>
      <c r="E1715" s="57" t="s">
        <v>4574</v>
      </c>
    </row>
    <row r="1716" spans="1:5" ht="15" customHeight="1">
      <c r="A1716" s="497" t="s">
        <v>32980</v>
      </c>
      <c r="B1716" s="498" t="s">
        <v>32981</v>
      </c>
      <c r="C1716" s="499" t="s">
        <v>5</v>
      </c>
      <c r="D1716" s="500">
        <v>67.260000000000005</v>
      </c>
      <c r="E1716" s="57" t="s">
        <v>4574</v>
      </c>
    </row>
    <row r="1717" spans="1:5">
      <c r="A1717" s="497" t="s">
        <v>32982</v>
      </c>
      <c r="B1717" s="498" t="s">
        <v>66</v>
      </c>
      <c r="C1717" s="499" t="s">
        <v>5</v>
      </c>
      <c r="D1717" s="500">
        <v>59.07</v>
      </c>
      <c r="E1717" s="57" t="s">
        <v>4574</v>
      </c>
    </row>
    <row r="1718" spans="1:5" ht="15" customHeight="1">
      <c r="A1718" s="726" t="s">
        <v>32983</v>
      </c>
      <c r="B1718" s="726"/>
      <c r="C1718" s="726"/>
      <c r="D1718" s="496">
        <v>690.29</v>
      </c>
      <c r="E1718" s="57" t="s">
        <v>4574</v>
      </c>
    </row>
    <row r="1719" spans="1:5" ht="15" customHeight="1">
      <c r="A1719" s="727" t="s">
        <v>32984</v>
      </c>
      <c r="B1719" s="728" t="s">
        <v>32985</v>
      </c>
      <c r="C1719" s="727" t="s">
        <v>5</v>
      </c>
      <c r="D1719" s="731">
        <v>143.79</v>
      </c>
      <c r="E1719" s="57" t="s">
        <v>4574</v>
      </c>
    </row>
    <row r="1720" spans="1:5" ht="15" customHeight="1">
      <c r="A1720" s="727"/>
      <c r="B1720" s="728"/>
      <c r="C1720" s="727"/>
      <c r="D1720" s="731"/>
      <c r="E1720" s="57" t="s">
        <v>4574</v>
      </c>
    </row>
    <row r="1721" spans="1:5" ht="15" customHeight="1">
      <c r="A1721" s="727" t="s">
        <v>32986</v>
      </c>
      <c r="B1721" s="728" t="s">
        <v>32987</v>
      </c>
      <c r="C1721" s="727" t="s">
        <v>5</v>
      </c>
      <c r="D1721" s="731">
        <v>157.31</v>
      </c>
      <c r="E1721" s="57" t="s">
        <v>4574</v>
      </c>
    </row>
    <row r="1722" spans="1:5">
      <c r="A1722" s="727"/>
      <c r="B1722" s="728"/>
      <c r="C1722" s="727"/>
      <c r="D1722" s="731"/>
      <c r="E1722" s="57" t="s">
        <v>4574</v>
      </c>
    </row>
    <row r="1723" spans="1:5" ht="15" customHeight="1">
      <c r="A1723" s="727" t="s">
        <v>32988</v>
      </c>
      <c r="B1723" s="728" t="s">
        <v>32989</v>
      </c>
      <c r="C1723" s="727" t="s">
        <v>5</v>
      </c>
      <c r="D1723" s="731">
        <v>121.52</v>
      </c>
      <c r="E1723" s="57" t="s">
        <v>4574</v>
      </c>
    </row>
    <row r="1724" spans="1:5">
      <c r="A1724" s="727"/>
      <c r="B1724" s="728"/>
      <c r="C1724" s="727"/>
      <c r="D1724" s="731"/>
      <c r="E1724" s="57" t="s">
        <v>4574</v>
      </c>
    </row>
    <row r="1725" spans="1:5" ht="15" customHeight="1">
      <c r="A1725" s="497" t="s">
        <v>32990</v>
      </c>
      <c r="B1725" s="498" t="s">
        <v>32991</v>
      </c>
      <c r="C1725" s="499" t="s">
        <v>5</v>
      </c>
      <c r="D1725" s="500">
        <v>115.99</v>
      </c>
      <c r="E1725" s="57" t="s">
        <v>4574</v>
      </c>
    </row>
    <row r="1726" spans="1:5">
      <c r="A1726" s="497" t="s">
        <v>32992</v>
      </c>
      <c r="B1726" s="498" t="s">
        <v>32993</v>
      </c>
      <c r="C1726" s="499" t="s">
        <v>5</v>
      </c>
      <c r="D1726" s="500">
        <v>151.68</v>
      </c>
      <c r="E1726" s="57" t="s">
        <v>4574</v>
      </c>
    </row>
    <row r="1727" spans="1:5">
      <c r="A1727" s="726" t="s">
        <v>32994</v>
      </c>
      <c r="B1727" s="726"/>
      <c r="C1727" s="726"/>
      <c r="D1727" s="496">
        <v>3412.98</v>
      </c>
      <c r="E1727" s="57" t="s">
        <v>4574</v>
      </c>
    </row>
    <row r="1728" spans="1:5">
      <c r="A1728" s="497" t="s">
        <v>32995</v>
      </c>
      <c r="B1728" s="498" t="s">
        <v>32996</v>
      </c>
      <c r="C1728" s="499" t="s">
        <v>5</v>
      </c>
      <c r="D1728" s="500">
        <v>626.16</v>
      </c>
      <c r="E1728" s="57" t="s">
        <v>4574</v>
      </c>
    </row>
    <row r="1729" spans="1:5">
      <c r="A1729" s="497" t="s">
        <v>32997</v>
      </c>
      <c r="B1729" s="498" t="s">
        <v>32998</v>
      </c>
      <c r="C1729" s="499" t="s">
        <v>5</v>
      </c>
      <c r="D1729" s="500">
        <v>123.86</v>
      </c>
      <c r="E1729" s="57" t="s">
        <v>4574</v>
      </c>
    </row>
    <row r="1730" spans="1:5">
      <c r="A1730" s="497" t="s">
        <v>32999</v>
      </c>
      <c r="B1730" s="498" t="s">
        <v>33000</v>
      </c>
      <c r="C1730" s="499" t="s">
        <v>5</v>
      </c>
      <c r="D1730" s="500">
        <v>431.27</v>
      </c>
      <c r="E1730" s="57" t="s">
        <v>4574</v>
      </c>
    </row>
    <row r="1731" spans="1:5">
      <c r="A1731" s="497" t="s">
        <v>33001</v>
      </c>
      <c r="B1731" s="498" t="s">
        <v>33002</v>
      </c>
      <c r="C1731" s="499" t="s">
        <v>5</v>
      </c>
      <c r="D1731" s="500">
        <v>80.8</v>
      </c>
      <c r="E1731" s="57" t="s">
        <v>4574</v>
      </c>
    </row>
    <row r="1732" spans="1:5" ht="15" customHeight="1">
      <c r="A1732" s="497" t="s">
        <v>33003</v>
      </c>
      <c r="B1732" s="498" t="s">
        <v>33004</v>
      </c>
      <c r="C1732" s="499" t="s">
        <v>5</v>
      </c>
      <c r="D1732" s="500">
        <v>527.25</v>
      </c>
      <c r="E1732" s="57" t="s">
        <v>4574</v>
      </c>
    </row>
    <row r="1733" spans="1:5">
      <c r="A1733" s="497" t="s">
        <v>33005</v>
      </c>
      <c r="B1733" s="498" t="s">
        <v>33006</v>
      </c>
      <c r="C1733" s="499" t="s">
        <v>5</v>
      </c>
      <c r="D1733" s="500">
        <v>418.01</v>
      </c>
      <c r="E1733" s="57" t="s">
        <v>4574</v>
      </c>
    </row>
    <row r="1734" spans="1:5" ht="15" customHeight="1">
      <c r="A1734" s="497" t="s">
        <v>33007</v>
      </c>
      <c r="B1734" s="498" t="s">
        <v>33008</v>
      </c>
      <c r="C1734" s="499" t="s">
        <v>5</v>
      </c>
      <c r="D1734" s="500">
        <v>571.22</v>
      </c>
      <c r="E1734" s="57" t="s">
        <v>4574</v>
      </c>
    </row>
    <row r="1735" spans="1:5">
      <c r="A1735" s="497" t="s">
        <v>33009</v>
      </c>
      <c r="B1735" s="498" t="s">
        <v>33010</v>
      </c>
      <c r="C1735" s="499" t="s">
        <v>5</v>
      </c>
      <c r="D1735" s="500">
        <v>634.41</v>
      </c>
      <c r="E1735" s="57" t="s">
        <v>4574</v>
      </c>
    </row>
    <row r="1736" spans="1:5" ht="15" customHeight="1">
      <c r="A1736" s="726" t="s">
        <v>32096</v>
      </c>
      <c r="B1736" s="726"/>
      <c r="C1736" s="726"/>
      <c r="D1736" s="496">
        <v>1857.82</v>
      </c>
      <c r="E1736" s="57" t="s">
        <v>4574</v>
      </c>
    </row>
    <row r="1737" spans="1:5" ht="15" customHeight="1">
      <c r="A1737" s="497" t="s">
        <v>33011</v>
      </c>
      <c r="B1737" s="498" t="s">
        <v>33012</v>
      </c>
      <c r="C1737" s="499" t="s">
        <v>1</v>
      </c>
      <c r="D1737" s="500">
        <v>27.09</v>
      </c>
      <c r="E1737" s="57" t="s">
        <v>4574</v>
      </c>
    </row>
    <row r="1738" spans="1:5" ht="15" customHeight="1">
      <c r="A1738" s="497" t="s">
        <v>33013</v>
      </c>
      <c r="B1738" s="498" t="s">
        <v>33014</v>
      </c>
      <c r="C1738" s="499" t="s">
        <v>1</v>
      </c>
      <c r="D1738" s="500">
        <v>27.17</v>
      </c>
      <c r="E1738" s="57" t="s">
        <v>4574</v>
      </c>
    </row>
    <row r="1739" spans="1:5">
      <c r="A1739" s="497" t="s">
        <v>33015</v>
      </c>
      <c r="B1739" s="498" t="s">
        <v>33016</v>
      </c>
      <c r="C1739" s="499" t="s">
        <v>1</v>
      </c>
      <c r="D1739" s="500">
        <v>56.27</v>
      </c>
      <c r="E1739" s="57" t="s">
        <v>4574</v>
      </c>
    </row>
    <row r="1740" spans="1:5" ht="15" customHeight="1">
      <c r="A1740" s="497" t="s">
        <v>33017</v>
      </c>
      <c r="B1740" s="498" t="s">
        <v>33018</v>
      </c>
      <c r="C1740" s="499" t="s">
        <v>1</v>
      </c>
      <c r="D1740" s="500">
        <v>127.29</v>
      </c>
      <c r="E1740" s="57" t="s">
        <v>4574</v>
      </c>
    </row>
    <row r="1741" spans="1:5">
      <c r="A1741" s="497" t="s">
        <v>33019</v>
      </c>
      <c r="B1741" s="498" t="s">
        <v>33020</v>
      </c>
      <c r="C1741" s="499" t="s">
        <v>1</v>
      </c>
      <c r="D1741" s="500">
        <v>152.86000000000001</v>
      </c>
      <c r="E1741" s="57" t="s">
        <v>4574</v>
      </c>
    </row>
    <row r="1742" spans="1:5" ht="15" customHeight="1">
      <c r="A1742" s="497" t="s">
        <v>33021</v>
      </c>
      <c r="B1742" s="498" t="s">
        <v>33022</v>
      </c>
      <c r="C1742" s="499" t="s">
        <v>1</v>
      </c>
      <c r="D1742" s="500">
        <v>56.49</v>
      </c>
      <c r="E1742" s="57" t="s">
        <v>4574</v>
      </c>
    </row>
    <row r="1743" spans="1:5">
      <c r="A1743" s="497" t="s">
        <v>33023</v>
      </c>
      <c r="B1743" s="498" t="s">
        <v>33024</v>
      </c>
      <c r="C1743" s="499" t="s">
        <v>1</v>
      </c>
      <c r="D1743" s="500">
        <v>72.94</v>
      </c>
      <c r="E1743" s="57" t="s">
        <v>4574</v>
      </c>
    </row>
    <row r="1744" spans="1:5">
      <c r="A1744" s="497" t="s">
        <v>33025</v>
      </c>
      <c r="B1744" s="498" t="s">
        <v>33026</v>
      </c>
      <c r="C1744" s="499" t="s">
        <v>1</v>
      </c>
      <c r="D1744" s="500">
        <v>37.450000000000003</v>
      </c>
      <c r="E1744" s="57" t="s">
        <v>4574</v>
      </c>
    </row>
    <row r="1745" spans="1:5" ht="15" customHeight="1">
      <c r="A1745" s="727" t="s">
        <v>33027</v>
      </c>
      <c r="B1745" s="728" t="s">
        <v>33028</v>
      </c>
      <c r="C1745" s="727" t="s">
        <v>5</v>
      </c>
      <c r="D1745" s="731">
        <v>146.36000000000001</v>
      </c>
      <c r="E1745" s="57" t="s">
        <v>4574</v>
      </c>
    </row>
    <row r="1746" spans="1:5">
      <c r="A1746" s="727"/>
      <c r="B1746" s="728"/>
      <c r="C1746" s="727"/>
      <c r="D1746" s="731"/>
      <c r="E1746" s="57" t="s">
        <v>4574</v>
      </c>
    </row>
    <row r="1747" spans="1:5">
      <c r="A1747" s="497" t="s">
        <v>33029</v>
      </c>
      <c r="B1747" s="498" t="s">
        <v>33030</v>
      </c>
      <c r="C1747" s="499" t="s">
        <v>5</v>
      </c>
      <c r="D1747" s="500">
        <v>31.71</v>
      </c>
      <c r="E1747" s="57" t="s">
        <v>4574</v>
      </c>
    </row>
    <row r="1748" spans="1:5">
      <c r="A1748" s="497" t="s">
        <v>33031</v>
      </c>
      <c r="B1748" s="498" t="s">
        <v>33032</v>
      </c>
      <c r="C1748" s="499" t="s">
        <v>5</v>
      </c>
      <c r="D1748" s="500">
        <v>141.53</v>
      </c>
      <c r="E1748" s="57" t="s">
        <v>4574</v>
      </c>
    </row>
    <row r="1749" spans="1:5" ht="15" customHeight="1">
      <c r="A1749" s="497" t="s">
        <v>33033</v>
      </c>
      <c r="B1749" s="498" t="s">
        <v>33034</v>
      </c>
      <c r="C1749" s="499" t="s">
        <v>5</v>
      </c>
      <c r="D1749" s="500">
        <v>9.0399999999999991</v>
      </c>
      <c r="E1749" s="57" t="s">
        <v>4574</v>
      </c>
    </row>
    <row r="1750" spans="1:5">
      <c r="A1750" s="497" t="s">
        <v>33035</v>
      </c>
      <c r="B1750" s="498" t="s">
        <v>33036</v>
      </c>
      <c r="C1750" s="499" t="s">
        <v>1</v>
      </c>
      <c r="D1750" s="500">
        <v>101.13</v>
      </c>
      <c r="E1750" s="57" t="s">
        <v>4574</v>
      </c>
    </row>
    <row r="1751" spans="1:5">
      <c r="A1751" s="497" t="s">
        <v>33037</v>
      </c>
      <c r="B1751" s="498" t="s">
        <v>33038</v>
      </c>
      <c r="C1751" s="499" t="s">
        <v>1</v>
      </c>
      <c r="D1751" s="500">
        <v>34.03</v>
      </c>
      <c r="E1751" s="57" t="s">
        <v>4574</v>
      </c>
    </row>
    <row r="1752" spans="1:5">
      <c r="A1752" s="497" t="s">
        <v>33039</v>
      </c>
      <c r="B1752" s="498" t="s">
        <v>33040</v>
      </c>
      <c r="C1752" s="499" t="s">
        <v>1</v>
      </c>
      <c r="D1752" s="500">
        <v>85.78</v>
      </c>
      <c r="E1752" s="57" t="s">
        <v>4574</v>
      </c>
    </row>
    <row r="1753" spans="1:5">
      <c r="A1753" s="497" t="s">
        <v>33041</v>
      </c>
      <c r="B1753" s="498" t="s">
        <v>33042</v>
      </c>
      <c r="C1753" s="499" t="s">
        <v>1</v>
      </c>
      <c r="D1753" s="500">
        <v>108.03</v>
      </c>
      <c r="E1753" s="57" t="s">
        <v>4574</v>
      </c>
    </row>
    <row r="1754" spans="1:5" ht="15" customHeight="1">
      <c r="A1754" s="497" t="s">
        <v>33043</v>
      </c>
      <c r="B1754" s="498" t="s">
        <v>33044</v>
      </c>
      <c r="C1754" s="499" t="s">
        <v>1</v>
      </c>
      <c r="D1754" s="500">
        <v>64.56</v>
      </c>
      <c r="E1754" s="57" t="s">
        <v>4574</v>
      </c>
    </row>
    <row r="1755" spans="1:5" ht="15" customHeight="1">
      <c r="A1755" s="497" t="s">
        <v>33045</v>
      </c>
      <c r="B1755" s="498" t="s">
        <v>33046</v>
      </c>
      <c r="C1755" s="499" t="s">
        <v>1</v>
      </c>
      <c r="D1755" s="500">
        <v>50.02</v>
      </c>
      <c r="E1755" s="57" t="s">
        <v>4574</v>
      </c>
    </row>
    <row r="1756" spans="1:5">
      <c r="A1756" s="497" t="s">
        <v>33047</v>
      </c>
      <c r="B1756" s="498" t="s">
        <v>33048</v>
      </c>
      <c r="C1756" s="499" t="s">
        <v>1</v>
      </c>
      <c r="D1756" s="500">
        <v>147.84</v>
      </c>
      <c r="E1756" s="57" t="s">
        <v>4574</v>
      </c>
    </row>
    <row r="1757" spans="1:5" ht="15" customHeight="1">
      <c r="A1757" s="727" t="s">
        <v>33049</v>
      </c>
      <c r="B1757" s="728" t="s">
        <v>33050</v>
      </c>
      <c r="C1757" s="727" t="s">
        <v>5</v>
      </c>
      <c r="D1757" s="731">
        <v>133.71</v>
      </c>
      <c r="E1757" s="57" t="s">
        <v>4574</v>
      </c>
    </row>
    <row r="1758" spans="1:5" ht="15" customHeight="1">
      <c r="A1758" s="727"/>
      <c r="B1758" s="728"/>
      <c r="C1758" s="727"/>
      <c r="D1758" s="731"/>
      <c r="E1758" s="57" t="s">
        <v>4574</v>
      </c>
    </row>
    <row r="1759" spans="1:5" ht="15" customHeight="1">
      <c r="A1759" s="497" t="s">
        <v>33051</v>
      </c>
      <c r="B1759" s="498" t="s">
        <v>33052</v>
      </c>
      <c r="C1759" s="499" t="s">
        <v>5</v>
      </c>
      <c r="D1759" s="500">
        <v>246.52</v>
      </c>
      <c r="E1759" s="57" t="s">
        <v>4574</v>
      </c>
    </row>
    <row r="1760" spans="1:5" ht="15" customHeight="1">
      <c r="A1760" s="726" t="s">
        <v>67</v>
      </c>
      <c r="B1760" s="726"/>
      <c r="C1760" s="726"/>
      <c r="D1760" s="496">
        <v>2641.3</v>
      </c>
      <c r="E1760" s="57" t="s">
        <v>4574</v>
      </c>
    </row>
    <row r="1761" spans="1:5" ht="15" customHeight="1">
      <c r="A1761" s="726" t="s">
        <v>33053</v>
      </c>
      <c r="B1761" s="726"/>
      <c r="C1761" s="726"/>
      <c r="D1761" s="496">
        <v>76.44</v>
      </c>
      <c r="E1761" s="57" t="s">
        <v>4574</v>
      </c>
    </row>
    <row r="1762" spans="1:5" ht="15" customHeight="1">
      <c r="A1762" s="727" t="s">
        <v>33054</v>
      </c>
      <c r="B1762" s="728" t="s">
        <v>33055</v>
      </c>
      <c r="C1762" s="727" t="s">
        <v>5</v>
      </c>
      <c r="D1762" s="731">
        <v>39.630000000000003</v>
      </c>
      <c r="E1762" s="57" t="s">
        <v>4574</v>
      </c>
    </row>
    <row r="1763" spans="1:5">
      <c r="A1763" s="727"/>
      <c r="B1763" s="728"/>
      <c r="C1763" s="727"/>
      <c r="D1763" s="731"/>
      <c r="E1763" s="57" t="s">
        <v>4574</v>
      </c>
    </row>
    <row r="1764" spans="1:5" ht="15" customHeight="1">
      <c r="A1764" s="727" t="s">
        <v>33056</v>
      </c>
      <c r="B1764" s="728" t="s">
        <v>33057</v>
      </c>
      <c r="C1764" s="727" t="s">
        <v>1</v>
      </c>
      <c r="D1764" s="731">
        <v>36.81</v>
      </c>
      <c r="E1764" s="57" t="s">
        <v>4574</v>
      </c>
    </row>
    <row r="1765" spans="1:5" ht="15" customHeight="1">
      <c r="A1765" s="727"/>
      <c r="B1765" s="728"/>
      <c r="C1765" s="727"/>
      <c r="D1765" s="731"/>
      <c r="E1765" s="57" t="s">
        <v>4574</v>
      </c>
    </row>
    <row r="1766" spans="1:5" ht="15" customHeight="1">
      <c r="A1766" s="726" t="s">
        <v>33058</v>
      </c>
      <c r="B1766" s="726"/>
      <c r="C1766" s="726"/>
      <c r="D1766" s="496">
        <v>100.24</v>
      </c>
      <c r="E1766" s="57" t="s">
        <v>4574</v>
      </c>
    </row>
    <row r="1767" spans="1:5" ht="15" customHeight="1">
      <c r="A1767" s="727" t="s">
        <v>33059</v>
      </c>
      <c r="B1767" s="728" t="s">
        <v>33060</v>
      </c>
      <c r="C1767" s="727" t="s">
        <v>5</v>
      </c>
      <c r="D1767" s="731">
        <v>7.83</v>
      </c>
      <c r="E1767" s="57" t="s">
        <v>4574</v>
      </c>
    </row>
    <row r="1768" spans="1:5">
      <c r="A1768" s="727"/>
      <c r="B1768" s="728"/>
      <c r="C1768" s="727"/>
      <c r="D1768" s="731"/>
      <c r="E1768" s="57" t="s">
        <v>4574</v>
      </c>
    </row>
    <row r="1769" spans="1:5" ht="15" customHeight="1">
      <c r="A1769" s="727" t="s">
        <v>33061</v>
      </c>
      <c r="B1769" s="728" t="s">
        <v>33062</v>
      </c>
      <c r="C1769" s="727" t="s">
        <v>5</v>
      </c>
      <c r="D1769" s="731">
        <v>43.81</v>
      </c>
      <c r="E1769" s="57" t="s">
        <v>4574</v>
      </c>
    </row>
    <row r="1770" spans="1:5">
      <c r="A1770" s="727"/>
      <c r="B1770" s="728"/>
      <c r="C1770" s="727"/>
      <c r="D1770" s="731"/>
      <c r="E1770" s="57" t="s">
        <v>4574</v>
      </c>
    </row>
    <row r="1771" spans="1:5" ht="15" customHeight="1">
      <c r="A1771" s="497" t="s">
        <v>33063</v>
      </c>
      <c r="B1771" s="498" t="s">
        <v>33064</v>
      </c>
      <c r="C1771" s="499" t="s">
        <v>5</v>
      </c>
      <c r="D1771" s="500">
        <v>15.33</v>
      </c>
      <c r="E1771" s="57" t="s">
        <v>4574</v>
      </c>
    </row>
    <row r="1772" spans="1:5" ht="15" customHeight="1">
      <c r="A1772" s="497" t="s">
        <v>33065</v>
      </c>
      <c r="B1772" s="498" t="s">
        <v>33066</v>
      </c>
      <c r="C1772" s="499" t="s">
        <v>5</v>
      </c>
      <c r="D1772" s="500">
        <v>33.270000000000003</v>
      </c>
      <c r="E1772" s="57" t="s">
        <v>4574</v>
      </c>
    </row>
    <row r="1773" spans="1:5" ht="15" customHeight="1">
      <c r="A1773" s="726" t="s">
        <v>33067</v>
      </c>
      <c r="B1773" s="726"/>
      <c r="C1773" s="726"/>
      <c r="D1773" s="496">
        <v>134.19</v>
      </c>
      <c r="E1773" s="57" t="s">
        <v>4574</v>
      </c>
    </row>
    <row r="1774" spans="1:5" ht="15" customHeight="1">
      <c r="A1774" s="727" t="s">
        <v>33068</v>
      </c>
      <c r="B1774" s="728" t="s">
        <v>33069</v>
      </c>
      <c r="C1774" s="727" t="s">
        <v>5</v>
      </c>
      <c r="D1774" s="731">
        <v>55.72</v>
      </c>
      <c r="E1774" s="57" t="s">
        <v>4574</v>
      </c>
    </row>
    <row r="1775" spans="1:5" ht="15" customHeight="1">
      <c r="A1775" s="727"/>
      <c r="B1775" s="728"/>
      <c r="C1775" s="727"/>
      <c r="D1775" s="731"/>
      <c r="E1775" s="57" t="s">
        <v>4574</v>
      </c>
    </row>
    <row r="1776" spans="1:5" ht="15" customHeight="1">
      <c r="A1776" s="727" t="s">
        <v>33070</v>
      </c>
      <c r="B1776" s="728" t="s">
        <v>33071</v>
      </c>
      <c r="C1776" s="727" t="s">
        <v>5</v>
      </c>
      <c r="D1776" s="731">
        <v>32.64</v>
      </c>
      <c r="E1776" s="57" t="s">
        <v>4574</v>
      </c>
    </row>
    <row r="1777" spans="1:5">
      <c r="A1777" s="727"/>
      <c r="B1777" s="728"/>
      <c r="C1777" s="727"/>
      <c r="D1777" s="731"/>
      <c r="E1777" s="57" t="s">
        <v>4574</v>
      </c>
    </row>
    <row r="1778" spans="1:5" ht="15" customHeight="1">
      <c r="A1778" s="727" t="s">
        <v>33072</v>
      </c>
      <c r="B1778" s="728" t="s">
        <v>33073</v>
      </c>
      <c r="C1778" s="727" t="s">
        <v>5</v>
      </c>
      <c r="D1778" s="731">
        <v>45.83</v>
      </c>
      <c r="E1778" s="57" t="s">
        <v>4574</v>
      </c>
    </row>
    <row r="1779" spans="1:5" ht="15" customHeight="1">
      <c r="A1779" s="727"/>
      <c r="B1779" s="728"/>
      <c r="C1779" s="727"/>
      <c r="D1779" s="731"/>
      <c r="E1779" s="57" t="s">
        <v>4574</v>
      </c>
    </row>
    <row r="1780" spans="1:5" ht="15" customHeight="1">
      <c r="A1780" s="726" t="s">
        <v>33074</v>
      </c>
      <c r="B1780" s="726"/>
      <c r="C1780" s="726"/>
      <c r="D1780" s="496">
        <v>550.09</v>
      </c>
      <c r="E1780" s="57" t="s">
        <v>4574</v>
      </c>
    </row>
    <row r="1781" spans="1:5" ht="15" customHeight="1">
      <c r="A1781" s="727" t="s">
        <v>33075</v>
      </c>
      <c r="B1781" s="728" t="s">
        <v>33076</v>
      </c>
      <c r="C1781" s="727" t="s">
        <v>5</v>
      </c>
      <c r="D1781" s="731">
        <v>130.24</v>
      </c>
      <c r="E1781" s="57" t="s">
        <v>4574</v>
      </c>
    </row>
    <row r="1782" spans="1:5" ht="15" customHeight="1">
      <c r="A1782" s="727"/>
      <c r="B1782" s="728"/>
      <c r="C1782" s="727"/>
      <c r="D1782" s="731"/>
      <c r="E1782" s="57" t="s">
        <v>4574</v>
      </c>
    </row>
    <row r="1783" spans="1:5" ht="15" customHeight="1">
      <c r="A1783" s="727" t="s">
        <v>33077</v>
      </c>
      <c r="B1783" s="728" t="s">
        <v>33078</v>
      </c>
      <c r="C1783" s="727" t="s">
        <v>5</v>
      </c>
      <c r="D1783" s="731">
        <v>186.38</v>
      </c>
      <c r="E1783" s="57" t="s">
        <v>4574</v>
      </c>
    </row>
    <row r="1784" spans="1:5" ht="15" customHeight="1">
      <c r="A1784" s="727"/>
      <c r="B1784" s="728"/>
      <c r="C1784" s="727"/>
      <c r="D1784" s="731"/>
      <c r="E1784" s="57" t="s">
        <v>4574</v>
      </c>
    </row>
    <row r="1785" spans="1:5" ht="15" customHeight="1">
      <c r="A1785" s="727" t="s">
        <v>33079</v>
      </c>
      <c r="B1785" s="728" t="s">
        <v>33080</v>
      </c>
      <c r="C1785" s="727" t="s">
        <v>5</v>
      </c>
      <c r="D1785" s="731">
        <v>148.68</v>
      </c>
      <c r="E1785" s="57" t="s">
        <v>4574</v>
      </c>
    </row>
    <row r="1786" spans="1:5" ht="15" customHeight="1">
      <c r="A1786" s="727"/>
      <c r="B1786" s="728"/>
      <c r="C1786" s="727"/>
      <c r="D1786" s="731"/>
      <c r="E1786" s="57" t="s">
        <v>4574</v>
      </c>
    </row>
    <row r="1787" spans="1:5" ht="15" customHeight="1">
      <c r="A1787" s="727" t="s">
        <v>33081</v>
      </c>
      <c r="B1787" s="728" t="s">
        <v>33082</v>
      </c>
      <c r="C1787" s="727" t="s">
        <v>5</v>
      </c>
      <c r="D1787" s="731">
        <v>55.72</v>
      </c>
      <c r="E1787" s="57" t="s">
        <v>4574</v>
      </c>
    </row>
    <row r="1788" spans="1:5">
      <c r="A1788" s="727"/>
      <c r="B1788" s="728"/>
      <c r="C1788" s="727"/>
      <c r="D1788" s="731"/>
      <c r="E1788" s="57" t="s">
        <v>4574</v>
      </c>
    </row>
    <row r="1789" spans="1:5" ht="15" customHeight="1">
      <c r="A1789" s="727" t="s">
        <v>33083</v>
      </c>
      <c r="B1789" s="728" t="s">
        <v>33084</v>
      </c>
      <c r="C1789" s="727" t="s">
        <v>5</v>
      </c>
      <c r="D1789" s="731">
        <v>29.07</v>
      </c>
      <c r="E1789" s="57" t="s">
        <v>4574</v>
      </c>
    </row>
    <row r="1790" spans="1:5" ht="15" customHeight="1">
      <c r="A1790" s="727"/>
      <c r="B1790" s="728"/>
      <c r="C1790" s="727"/>
      <c r="D1790" s="731"/>
      <c r="E1790" s="57" t="s">
        <v>4574</v>
      </c>
    </row>
    <row r="1791" spans="1:5" ht="15" customHeight="1">
      <c r="A1791" s="726" t="s">
        <v>33085</v>
      </c>
      <c r="B1791" s="726"/>
      <c r="C1791" s="726"/>
      <c r="D1791" s="496">
        <v>217.22</v>
      </c>
      <c r="E1791" s="57" t="s">
        <v>4574</v>
      </c>
    </row>
    <row r="1792" spans="1:5" ht="15" customHeight="1">
      <c r="A1792" s="727" t="s">
        <v>33086</v>
      </c>
      <c r="B1792" s="728" t="s">
        <v>33087</v>
      </c>
      <c r="C1792" s="727" t="s">
        <v>5</v>
      </c>
      <c r="D1792" s="731">
        <v>28.72</v>
      </c>
      <c r="E1792" s="57" t="s">
        <v>4574</v>
      </c>
    </row>
    <row r="1793" spans="1:5" ht="15" customHeight="1">
      <c r="A1793" s="727"/>
      <c r="B1793" s="728"/>
      <c r="C1793" s="727"/>
      <c r="D1793" s="731"/>
      <c r="E1793" s="57" t="s">
        <v>4574</v>
      </c>
    </row>
    <row r="1794" spans="1:5" ht="15" customHeight="1">
      <c r="A1794" s="727" t="s">
        <v>33088</v>
      </c>
      <c r="B1794" s="728" t="s">
        <v>33089</v>
      </c>
      <c r="C1794" s="727" t="s">
        <v>5</v>
      </c>
      <c r="D1794" s="731">
        <v>72.95</v>
      </c>
      <c r="E1794" s="57" t="s">
        <v>4574</v>
      </c>
    </row>
    <row r="1795" spans="1:5">
      <c r="A1795" s="727"/>
      <c r="B1795" s="728"/>
      <c r="C1795" s="727"/>
      <c r="D1795" s="731"/>
      <c r="E1795" s="57" t="s">
        <v>4574</v>
      </c>
    </row>
    <row r="1796" spans="1:5" ht="15" customHeight="1">
      <c r="A1796" s="497" t="s">
        <v>33090</v>
      </c>
      <c r="B1796" s="498" t="s">
        <v>33091</v>
      </c>
      <c r="C1796" s="499" t="s">
        <v>5</v>
      </c>
      <c r="D1796" s="500">
        <v>77.7</v>
      </c>
      <c r="E1796" s="57" t="s">
        <v>4574</v>
      </c>
    </row>
    <row r="1797" spans="1:5" ht="15" customHeight="1">
      <c r="A1797" s="727" t="s">
        <v>33092</v>
      </c>
      <c r="B1797" s="728" t="s">
        <v>33093</v>
      </c>
      <c r="C1797" s="727" t="s">
        <v>5</v>
      </c>
      <c r="D1797" s="731">
        <v>15.72</v>
      </c>
      <c r="E1797" s="57" t="s">
        <v>4574</v>
      </c>
    </row>
    <row r="1798" spans="1:5" ht="15" customHeight="1">
      <c r="A1798" s="727"/>
      <c r="B1798" s="728"/>
      <c r="C1798" s="727"/>
      <c r="D1798" s="731"/>
      <c r="E1798" s="57" t="s">
        <v>4574</v>
      </c>
    </row>
    <row r="1799" spans="1:5" ht="15" customHeight="1">
      <c r="A1799" s="727" t="s">
        <v>33094</v>
      </c>
      <c r="B1799" s="728" t="s">
        <v>33095</v>
      </c>
      <c r="C1799" s="727" t="s">
        <v>5</v>
      </c>
      <c r="D1799" s="731">
        <v>19.34</v>
      </c>
      <c r="E1799" s="57" t="s">
        <v>4574</v>
      </c>
    </row>
    <row r="1800" spans="1:5">
      <c r="A1800" s="727"/>
      <c r="B1800" s="728"/>
      <c r="C1800" s="727"/>
      <c r="D1800" s="731"/>
      <c r="E1800" s="57" t="s">
        <v>4574</v>
      </c>
    </row>
    <row r="1801" spans="1:5" ht="15" customHeight="1">
      <c r="A1801" s="727" t="s">
        <v>33096</v>
      </c>
      <c r="B1801" s="728" t="s">
        <v>33097</v>
      </c>
      <c r="C1801" s="727" t="s">
        <v>5</v>
      </c>
      <c r="D1801" s="731">
        <v>2.79</v>
      </c>
      <c r="E1801" s="57" t="s">
        <v>4574</v>
      </c>
    </row>
    <row r="1802" spans="1:5" ht="15" customHeight="1">
      <c r="A1802" s="727"/>
      <c r="B1802" s="728"/>
      <c r="C1802" s="727"/>
      <c r="D1802" s="731"/>
      <c r="E1802" s="57" t="s">
        <v>4574</v>
      </c>
    </row>
    <row r="1803" spans="1:5" ht="15" customHeight="1">
      <c r="A1803" s="726" t="s">
        <v>33098</v>
      </c>
      <c r="B1803" s="726"/>
      <c r="C1803" s="726"/>
      <c r="D1803" s="496">
        <v>222.22</v>
      </c>
      <c r="E1803" s="57" t="s">
        <v>4574</v>
      </c>
    </row>
    <row r="1804" spans="1:5" ht="15" customHeight="1">
      <c r="A1804" s="727" t="s">
        <v>33099</v>
      </c>
      <c r="B1804" s="728" t="s">
        <v>33100</v>
      </c>
      <c r="C1804" s="727" t="s">
        <v>5</v>
      </c>
      <c r="D1804" s="731">
        <v>31.95</v>
      </c>
      <c r="E1804" s="57" t="s">
        <v>4574</v>
      </c>
    </row>
    <row r="1805" spans="1:5" ht="15" customHeight="1">
      <c r="A1805" s="727"/>
      <c r="B1805" s="728"/>
      <c r="C1805" s="727"/>
      <c r="D1805" s="731"/>
      <c r="E1805" s="57" t="s">
        <v>4574</v>
      </c>
    </row>
    <row r="1806" spans="1:5" ht="15" customHeight="1">
      <c r="A1806" s="727" t="s">
        <v>33101</v>
      </c>
      <c r="B1806" s="728" t="s">
        <v>33102</v>
      </c>
      <c r="C1806" s="727" t="s">
        <v>5</v>
      </c>
      <c r="D1806" s="731">
        <v>39.479999999999997</v>
      </c>
      <c r="E1806" s="57" t="s">
        <v>4574</v>
      </c>
    </row>
    <row r="1807" spans="1:5" ht="15" customHeight="1">
      <c r="A1807" s="727"/>
      <c r="B1807" s="728"/>
      <c r="C1807" s="727"/>
      <c r="D1807" s="731"/>
      <c r="E1807" s="57" t="s">
        <v>4574</v>
      </c>
    </row>
    <row r="1808" spans="1:5" ht="15" customHeight="1">
      <c r="A1808" s="727" t="s">
        <v>33103</v>
      </c>
      <c r="B1808" s="728" t="s">
        <v>33104</v>
      </c>
      <c r="C1808" s="727" t="s">
        <v>5</v>
      </c>
      <c r="D1808" s="731">
        <v>11.4</v>
      </c>
      <c r="E1808" s="57" t="s">
        <v>4574</v>
      </c>
    </row>
    <row r="1809" spans="1:5" ht="15" customHeight="1">
      <c r="A1809" s="727"/>
      <c r="B1809" s="728"/>
      <c r="C1809" s="727"/>
      <c r="D1809" s="731"/>
      <c r="E1809" s="57" t="s">
        <v>4574</v>
      </c>
    </row>
    <row r="1810" spans="1:5" ht="15" customHeight="1">
      <c r="A1810" s="727" t="s">
        <v>33105</v>
      </c>
      <c r="B1810" s="728" t="s">
        <v>33106</v>
      </c>
      <c r="C1810" s="727" t="s">
        <v>5</v>
      </c>
      <c r="D1810" s="731">
        <v>52.89</v>
      </c>
      <c r="E1810" s="57" t="s">
        <v>4574</v>
      </c>
    </row>
    <row r="1811" spans="1:5">
      <c r="A1811" s="727"/>
      <c r="B1811" s="728"/>
      <c r="C1811" s="727"/>
      <c r="D1811" s="731"/>
      <c r="E1811" s="57" t="s">
        <v>4574</v>
      </c>
    </row>
    <row r="1812" spans="1:5" ht="15" customHeight="1">
      <c r="A1812" s="727" t="s">
        <v>33107</v>
      </c>
      <c r="B1812" s="728" t="s">
        <v>33108</v>
      </c>
      <c r="C1812" s="727" t="s">
        <v>5</v>
      </c>
      <c r="D1812" s="731">
        <v>86.5</v>
      </c>
      <c r="E1812" s="57" t="s">
        <v>4574</v>
      </c>
    </row>
    <row r="1813" spans="1:5" ht="15" customHeight="1">
      <c r="A1813" s="727"/>
      <c r="B1813" s="728"/>
      <c r="C1813" s="727"/>
      <c r="D1813" s="731"/>
      <c r="E1813" s="57" t="s">
        <v>4574</v>
      </c>
    </row>
    <row r="1814" spans="1:5" ht="15" customHeight="1">
      <c r="A1814" s="726" t="s">
        <v>32096</v>
      </c>
      <c r="B1814" s="726"/>
      <c r="C1814" s="726"/>
      <c r="D1814" s="496">
        <v>281.44</v>
      </c>
      <c r="E1814" s="57" t="s">
        <v>4574</v>
      </c>
    </row>
    <row r="1815" spans="1:5" ht="15" customHeight="1">
      <c r="A1815" s="727" t="s">
        <v>33109</v>
      </c>
      <c r="B1815" s="728" t="s">
        <v>33110</v>
      </c>
      <c r="C1815" s="727" t="s">
        <v>5</v>
      </c>
      <c r="D1815" s="731">
        <v>46.99</v>
      </c>
      <c r="E1815" s="57" t="s">
        <v>4574</v>
      </c>
    </row>
    <row r="1816" spans="1:5" ht="15" customHeight="1">
      <c r="A1816" s="727"/>
      <c r="B1816" s="728"/>
      <c r="C1816" s="727"/>
      <c r="D1816" s="731"/>
      <c r="E1816" s="57" t="s">
        <v>4574</v>
      </c>
    </row>
    <row r="1817" spans="1:5" ht="15" customHeight="1">
      <c r="A1817" s="727" t="s">
        <v>33111</v>
      </c>
      <c r="B1817" s="728" t="s">
        <v>33112</v>
      </c>
      <c r="C1817" s="727" t="s">
        <v>5</v>
      </c>
      <c r="D1817" s="731">
        <v>35.18</v>
      </c>
      <c r="E1817" s="57" t="s">
        <v>4574</v>
      </c>
    </row>
    <row r="1818" spans="1:5" ht="15" customHeight="1">
      <c r="A1818" s="727"/>
      <c r="B1818" s="728"/>
      <c r="C1818" s="727"/>
      <c r="D1818" s="731"/>
      <c r="E1818" s="57" t="s">
        <v>4574</v>
      </c>
    </row>
    <row r="1819" spans="1:5" ht="15" customHeight="1">
      <c r="A1819" s="727" t="s">
        <v>33113</v>
      </c>
      <c r="B1819" s="728" t="s">
        <v>33114</v>
      </c>
      <c r="C1819" s="727" t="s">
        <v>5</v>
      </c>
      <c r="D1819" s="731">
        <v>7.99</v>
      </c>
      <c r="E1819" s="57" t="s">
        <v>4574</v>
      </c>
    </row>
    <row r="1820" spans="1:5" ht="15" customHeight="1">
      <c r="A1820" s="727"/>
      <c r="B1820" s="728"/>
      <c r="C1820" s="727"/>
      <c r="D1820" s="731"/>
      <c r="E1820" s="57" t="s">
        <v>4574</v>
      </c>
    </row>
    <row r="1821" spans="1:5" ht="15" customHeight="1">
      <c r="A1821" s="727" t="s">
        <v>33115</v>
      </c>
      <c r="B1821" s="728" t="s">
        <v>33116</v>
      </c>
      <c r="C1821" s="727" t="s">
        <v>5</v>
      </c>
      <c r="D1821" s="731">
        <v>35.83</v>
      </c>
      <c r="E1821" s="57" t="s">
        <v>4574</v>
      </c>
    </row>
    <row r="1822" spans="1:5">
      <c r="A1822" s="727"/>
      <c r="B1822" s="728"/>
      <c r="C1822" s="727"/>
      <c r="D1822" s="731"/>
      <c r="E1822" s="57" t="s">
        <v>4574</v>
      </c>
    </row>
    <row r="1823" spans="1:5" ht="15" customHeight="1">
      <c r="A1823" s="497" t="s">
        <v>33117</v>
      </c>
      <c r="B1823" s="498" t="s">
        <v>33118</v>
      </c>
      <c r="C1823" s="499" t="s">
        <v>5</v>
      </c>
      <c r="D1823" s="500">
        <v>54.59</v>
      </c>
      <c r="E1823" s="57" t="s">
        <v>4574</v>
      </c>
    </row>
    <row r="1824" spans="1:5" ht="15" customHeight="1">
      <c r="A1824" s="497" t="s">
        <v>33119</v>
      </c>
      <c r="B1824" s="498" t="s">
        <v>33120</v>
      </c>
      <c r="C1824" s="499" t="s">
        <v>5</v>
      </c>
      <c r="D1824" s="500">
        <v>31.41</v>
      </c>
      <c r="E1824" s="57" t="s">
        <v>4574</v>
      </c>
    </row>
    <row r="1825" spans="1:5" ht="15" customHeight="1">
      <c r="A1825" s="497" t="s">
        <v>33121</v>
      </c>
      <c r="B1825" s="498" t="s">
        <v>33122</v>
      </c>
      <c r="C1825" s="499" t="s">
        <v>5</v>
      </c>
      <c r="D1825" s="500">
        <v>53.02</v>
      </c>
      <c r="E1825" s="57" t="s">
        <v>4574</v>
      </c>
    </row>
    <row r="1826" spans="1:5" ht="15" customHeight="1">
      <c r="A1826" s="727" t="s">
        <v>33123</v>
      </c>
      <c r="B1826" s="728" t="s">
        <v>33124</v>
      </c>
      <c r="C1826" s="727" t="s">
        <v>5</v>
      </c>
      <c r="D1826" s="731">
        <v>16.43</v>
      </c>
      <c r="E1826" s="57" t="s">
        <v>4574</v>
      </c>
    </row>
    <row r="1827" spans="1:5" ht="15" customHeight="1">
      <c r="A1827" s="727"/>
      <c r="B1827" s="728"/>
      <c r="C1827" s="727"/>
      <c r="D1827" s="731"/>
      <c r="E1827" s="57" t="s">
        <v>4574</v>
      </c>
    </row>
    <row r="1828" spans="1:5" ht="15" customHeight="1">
      <c r="A1828" s="726" t="s">
        <v>33125</v>
      </c>
      <c r="B1828" s="726"/>
      <c r="C1828" s="726"/>
      <c r="D1828" s="496">
        <v>1059.46</v>
      </c>
      <c r="E1828" s="57" t="s">
        <v>4574</v>
      </c>
    </row>
    <row r="1829" spans="1:5" ht="15" customHeight="1">
      <c r="A1829" s="727" t="s">
        <v>33126</v>
      </c>
      <c r="B1829" s="728" t="s">
        <v>33127</v>
      </c>
      <c r="C1829" s="727" t="s">
        <v>5</v>
      </c>
      <c r="D1829" s="731">
        <v>59.39</v>
      </c>
      <c r="E1829" s="57" t="s">
        <v>4574</v>
      </c>
    </row>
    <row r="1830" spans="1:5" ht="15" customHeight="1">
      <c r="A1830" s="727"/>
      <c r="B1830" s="728"/>
      <c r="C1830" s="727"/>
      <c r="D1830" s="731"/>
      <c r="E1830" s="57" t="s">
        <v>4574</v>
      </c>
    </row>
    <row r="1831" spans="1:5" ht="15" customHeight="1">
      <c r="A1831" s="727" t="s">
        <v>33128</v>
      </c>
      <c r="B1831" s="728" t="s">
        <v>33129</v>
      </c>
      <c r="C1831" s="727" t="s">
        <v>5</v>
      </c>
      <c r="D1831" s="731">
        <v>68.739999999999995</v>
      </c>
      <c r="E1831" s="57" t="s">
        <v>4574</v>
      </c>
    </row>
    <row r="1832" spans="1:5" ht="15" customHeight="1">
      <c r="A1832" s="727"/>
      <c r="B1832" s="728"/>
      <c r="C1832" s="727"/>
      <c r="D1832" s="731"/>
      <c r="E1832" s="57" t="s">
        <v>4574</v>
      </c>
    </row>
    <row r="1833" spans="1:5" ht="15" customHeight="1">
      <c r="A1833" s="727" t="s">
        <v>33130</v>
      </c>
      <c r="B1833" s="728" t="s">
        <v>33131</v>
      </c>
      <c r="C1833" s="727" t="s">
        <v>5</v>
      </c>
      <c r="D1833" s="731">
        <v>63.26</v>
      </c>
      <c r="E1833" s="57" t="s">
        <v>4574</v>
      </c>
    </row>
    <row r="1834" spans="1:5" ht="15" customHeight="1">
      <c r="A1834" s="727"/>
      <c r="B1834" s="728"/>
      <c r="C1834" s="727"/>
      <c r="D1834" s="731"/>
      <c r="E1834" s="57" t="s">
        <v>4574</v>
      </c>
    </row>
    <row r="1835" spans="1:5" ht="15" customHeight="1">
      <c r="A1835" s="727" t="s">
        <v>33132</v>
      </c>
      <c r="B1835" s="728" t="s">
        <v>33133</v>
      </c>
      <c r="C1835" s="727" t="s">
        <v>5</v>
      </c>
      <c r="D1835" s="731">
        <v>73.650000000000006</v>
      </c>
      <c r="E1835" s="57" t="s">
        <v>4574</v>
      </c>
    </row>
    <row r="1836" spans="1:5" ht="15" customHeight="1">
      <c r="A1836" s="727"/>
      <c r="B1836" s="728"/>
      <c r="C1836" s="727"/>
      <c r="D1836" s="731"/>
      <c r="E1836" s="57" t="s">
        <v>4574</v>
      </c>
    </row>
    <row r="1837" spans="1:5" ht="15" customHeight="1">
      <c r="A1837" s="727" t="s">
        <v>33134</v>
      </c>
      <c r="B1837" s="728" t="s">
        <v>33135</v>
      </c>
      <c r="C1837" s="727" t="s">
        <v>5</v>
      </c>
      <c r="D1837" s="731">
        <v>55.16</v>
      </c>
      <c r="E1837" s="57" t="s">
        <v>4574</v>
      </c>
    </row>
    <row r="1838" spans="1:5" ht="15" customHeight="1">
      <c r="A1838" s="727"/>
      <c r="B1838" s="728"/>
      <c r="C1838" s="727"/>
      <c r="D1838" s="731"/>
      <c r="E1838" s="57" t="s">
        <v>4574</v>
      </c>
    </row>
    <row r="1839" spans="1:5" ht="15" customHeight="1">
      <c r="A1839" s="727" t="s">
        <v>33136</v>
      </c>
      <c r="B1839" s="728" t="s">
        <v>33137</v>
      </c>
      <c r="C1839" s="727" t="s">
        <v>5</v>
      </c>
      <c r="D1839" s="731">
        <v>62.47</v>
      </c>
      <c r="E1839" s="57" t="s">
        <v>4574</v>
      </c>
    </row>
    <row r="1840" spans="1:5" ht="15" customHeight="1">
      <c r="A1840" s="727"/>
      <c r="B1840" s="728"/>
      <c r="C1840" s="727"/>
      <c r="D1840" s="731"/>
      <c r="E1840" s="57" t="s">
        <v>4574</v>
      </c>
    </row>
    <row r="1841" spans="1:5" ht="15" customHeight="1">
      <c r="A1841" s="727" t="s">
        <v>33138</v>
      </c>
      <c r="B1841" s="728" t="s">
        <v>33139</v>
      </c>
      <c r="C1841" s="727" t="s">
        <v>5</v>
      </c>
      <c r="D1841" s="731">
        <v>59.27</v>
      </c>
      <c r="E1841" s="57" t="s">
        <v>4574</v>
      </c>
    </row>
    <row r="1842" spans="1:5" ht="15" customHeight="1">
      <c r="A1842" s="727"/>
      <c r="B1842" s="728"/>
      <c r="C1842" s="727"/>
      <c r="D1842" s="731"/>
      <c r="E1842" s="57" t="s">
        <v>4574</v>
      </c>
    </row>
    <row r="1843" spans="1:5" ht="15" customHeight="1">
      <c r="A1843" s="727" t="s">
        <v>33140</v>
      </c>
      <c r="B1843" s="728" t="s">
        <v>33141</v>
      </c>
      <c r="C1843" s="727" t="s">
        <v>5</v>
      </c>
      <c r="D1843" s="731">
        <v>66.48</v>
      </c>
      <c r="E1843" s="57" t="s">
        <v>4574</v>
      </c>
    </row>
    <row r="1844" spans="1:5" ht="15" customHeight="1">
      <c r="A1844" s="727"/>
      <c r="B1844" s="728"/>
      <c r="C1844" s="727"/>
      <c r="D1844" s="731"/>
      <c r="E1844" s="57" t="s">
        <v>4574</v>
      </c>
    </row>
    <row r="1845" spans="1:5" ht="15" customHeight="1">
      <c r="A1845" s="727" t="s">
        <v>33142</v>
      </c>
      <c r="B1845" s="728" t="s">
        <v>33143</v>
      </c>
      <c r="C1845" s="727" t="s">
        <v>5</v>
      </c>
      <c r="D1845" s="731">
        <v>64.819999999999993</v>
      </c>
      <c r="E1845" s="57" t="s">
        <v>4574</v>
      </c>
    </row>
    <row r="1846" spans="1:5" ht="15" customHeight="1">
      <c r="A1846" s="727"/>
      <c r="B1846" s="728"/>
      <c r="C1846" s="727"/>
      <c r="D1846" s="731"/>
      <c r="E1846" s="57" t="s">
        <v>4574</v>
      </c>
    </row>
    <row r="1847" spans="1:5" ht="15" customHeight="1">
      <c r="A1847" s="727" t="s">
        <v>33144</v>
      </c>
      <c r="B1847" s="728" t="s">
        <v>33145</v>
      </c>
      <c r="C1847" s="727" t="s">
        <v>5</v>
      </c>
      <c r="D1847" s="731">
        <v>74.94</v>
      </c>
      <c r="E1847" s="57" t="s">
        <v>4574</v>
      </c>
    </row>
    <row r="1848" spans="1:5" ht="15" customHeight="1">
      <c r="A1848" s="727"/>
      <c r="B1848" s="728"/>
      <c r="C1848" s="727"/>
      <c r="D1848" s="731"/>
      <c r="E1848" s="57" t="s">
        <v>4574</v>
      </c>
    </row>
    <row r="1849" spans="1:5" ht="15" customHeight="1">
      <c r="A1849" s="727" t="s">
        <v>33146</v>
      </c>
      <c r="B1849" s="728" t="s">
        <v>33147</v>
      </c>
      <c r="C1849" s="727" t="s">
        <v>5</v>
      </c>
      <c r="D1849" s="731">
        <v>114.52</v>
      </c>
      <c r="E1849" s="57" t="s">
        <v>4574</v>
      </c>
    </row>
    <row r="1850" spans="1:5" ht="15" customHeight="1">
      <c r="A1850" s="727"/>
      <c r="B1850" s="728"/>
      <c r="C1850" s="727"/>
      <c r="D1850" s="731"/>
      <c r="E1850" s="57" t="s">
        <v>4574</v>
      </c>
    </row>
    <row r="1851" spans="1:5" ht="15" customHeight="1">
      <c r="A1851" s="727" t="s">
        <v>33148</v>
      </c>
      <c r="B1851" s="728" t="s">
        <v>33149</v>
      </c>
      <c r="C1851" s="727" t="s">
        <v>5</v>
      </c>
      <c r="D1851" s="731">
        <v>118.53</v>
      </c>
      <c r="E1851" s="57" t="s">
        <v>4574</v>
      </c>
    </row>
    <row r="1852" spans="1:5" ht="15" customHeight="1">
      <c r="A1852" s="727"/>
      <c r="B1852" s="728"/>
      <c r="C1852" s="727"/>
      <c r="D1852" s="731"/>
      <c r="E1852" s="57" t="s">
        <v>4574</v>
      </c>
    </row>
    <row r="1853" spans="1:5" ht="15" customHeight="1">
      <c r="A1853" s="727" t="s">
        <v>33150</v>
      </c>
      <c r="B1853" s="728" t="s">
        <v>33151</v>
      </c>
      <c r="C1853" s="727" t="s">
        <v>5</v>
      </c>
      <c r="D1853" s="731">
        <v>122.64</v>
      </c>
      <c r="E1853" s="57" t="s">
        <v>4574</v>
      </c>
    </row>
    <row r="1854" spans="1:5" ht="15" customHeight="1">
      <c r="A1854" s="727"/>
      <c r="B1854" s="728"/>
      <c r="C1854" s="727"/>
      <c r="D1854" s="731"/>
      <c r="E1854" s="57" t="s">
        <v>4574</v>
      </c>
    </row>
    <row r="1855" spans="1:5" ht="15" customHeight="1">
      <c r="A1855" s="727" t="s">
        <v>33152</v>
      </c>
      <c r="B1855" s="728" t="s">
        <v>33153</v>
      </c>
      <c r="C1855" s="727" t="s">
        <v>5</v>
      </c>
      <c r="D1855" s="731">
        <v>27</v>
      </c>
      <c r="E1855" s="57" t="s">
        <v>4574</v>
      </c>
    </row>
    <row r="1856" spans="1:5">
      <c r="A1856" s="727"/>
      <c r="B1856" s="728"/>
      <c r="C1856" s="727"/>
      <c r="D1856" s="731"/>
      <c r="E1856" s="57" t="s">
        <v>4574</v>
      </c>
    </row>
    <row r="1857" spans="1:5" ht="15" customHeight="1">
      <c r="A1857" s="727" t="s">
        <v>33154</v>
      </c>
      <c r="B1857" s="728" t="s">
        <v>33155</v>
      </c>
      <c r="C1857" s="727" t="s">
        <v>5</v>
      </c>
      <c r="D1857" s="731">
        <v>28.59</v>
      </c>
      <c r="E1857" s="57" t="s">
        <v>4574</v>
      </c>
    </row>
    <row r="1858" spans="1:5" ht="15" customHeight="1">
      <c r="A1858" s="727"/>
      <c r="B1858" s="728"/>
      <c r="C1858" s="727"/>
      <c r="D1858" s="731"/>
      <c r="E1858" s="57" t="s">
        <v>4574</v>
      </c>
    </row>
    <row r="1859" spans="1:5" ht="15" customHeight="1">
      <c r="A1859" s="726" t="s">
        <v>33156</v>
      </c>
      <c r="B1859" s="726"/>
      <c r="C1859" s="726"/>
      <c r="D1859" s="496">
        <v>883.81</v>
      </c>
      <c r="E1859" s="57" t="s">
        <v>4574</v>
      </c>
    </row>
    <row r="1860" spans="1:5" ht="15" customHeight="1">
      <c r="A1860" s="726" t="s">
        <v>33157</v>
      </c>
      <c r="B1860" s="726"/>
      <c r="C1860" s="726"/>
      <c r="D1860" s="496">
        <v>290.77</v>
      </c>
      <c r="E1860" s="57" t="s">
        <v>4574</v>
      </c>
    </row>
    <row r="1861" spans="1:5" ht="15" customHeight="1">
      <c r="A1861" s="727" t="s">
        <v>33158</v>
      </c>
      <c r="B1861" s="728" t="s">
        <v>33159</v>
      </c>
      <c r="C1861" s="727" t="s">
        <v>5</v>
      </c>
      <c r="D1861" s="731">
        <v>46.2</v>
      </c>
      <c r="E1861" s="57" t="s">
        <v>4574</v>
      </c>
    </row>
    <row r="1862" spans="1:5" ht="15" customHeight="1">
      <c r="A1862" s="727"/>
      <c r="B1862" s="728"/>
      <c r="C1862" s="727"/>
      <c r="D1862" s="731"/>
      <c r="E1862" s="57" t="s">
        <v>4574</v>
      </c>
    </row>
    <row r="1863" spans="1:5" ht="15" customHeight="1">
      <c r="A1863" s="727" t="s">
        <v>33160</v>
      </c>
      <c r="B1863" s="728" t="s">
        <v>33161</v>
      </c>
      <c r="C1863" s="727" t="s">
        <v>5</v>
      </c>
      <c r="D1863" s="731">
        <v>94.52</v>
      </c>
      <c r="E1863" s="57" t="s">
        <v>4574</v>
      </c>
    </row>
    <row r="1864" spans="1:5">
      <c r="A1864" s="727"/>
      <c r="B1864" s="728"/>
      <c r="C1864" s="727"/>
      <c r="D1864" s="731"/>
      <c r="E1864" s="57" t="s">
        <v>4574</v>
      </c>
    </row>
    <row r="1865" spans="1:5" ht="15" customHeight="1">
      <c r="A1865" s="727" t="s">
        <v>33162</v>
      </c>
      <c r="B1865" s="728" t="s">
        <v>33163</v>
      </c>
      <c r="C1865" s="727" t="s">
        <v>5</v>
      </c>
      <c r="D1865" s="731">
        <v>55.58</v>
      </c>
      <c r="E1865" s="57" t="s">
        <v>4574</v>
      </c>
    </row>
    <row r="1866" spans="1:5" ht="15" customHeight="1">
      <c r="A1866" s="727"/>
      <c r="B1866" s="728"/>
      <c r="C1866" s="727"/>
      <c r="D1866" s="731"/>
      <c r="E1866" s="57" t="s">
        <v>4574</v>
      </c>
    </row>
    <row r="1867" spans="1:5" ht="15" customHeight="1">
      <c r="A1867" s="497" t="s">
        <v>33164</v>
      </c>
      <c r="B1867" s="498" t="s">
        <v>33165</v>
      </c>
      <c r="C1867" s="499" t="s">
        <v>5</v>
      </c>
      <c r="D1867" s="500">
        <v>94.47</v>
      </c>
      <c r="E1867" s="57" t="s">
        <v>4574</v>
      </c>
    </row>
    <row r="1868" spans="1:5" ht="15" customHeight="1">
      <c r="A1868" s="726" t="s">
        <v>33166</v>
      </c>
      <c r="B1868" s="726"/>
      <c r="C1868" s="726"/>
      <c r="D1868" s="496">
        <v>481.4</v>
      </c>
      <c r="E1868" s="57" t="s">
        <v>4574</v>
      </c>
    </row>
    <row r="1869" spans="1:5" ht="15" customHeight="1">
      <c r="A1869" s="497" t="s">
        <v>33167</v>
      </c>
      <c r="B1869" s="498" t="s">
        <v>33168</v>
      </c>
      <c r="C1869" s="499" t="s">
        <v>5</v>
      </c>
      <c r="D1869" s="500">
        <v>85.84</v>
      </c>
      <c r="E1869" s="57" t="s">
        <v>4574</v>
      </c>
    </row>
    <row r="1870" spans="1:5">
      <c r="A1870" s="497" t="s">
        <v>33169</v>
      </c>
      <c r="B1870" s="498" t="s">
        <v>33170</v>
      </c>
      <c r="C1870" s="499" t="s">
        <v>5</v>
      </c>
      <c r="D1870" s="500">
        <v>81.48</v>
      </c>
      <c r="E1870" s="57" t="s">
        <v>4574</v>
      </c>
    </row>
    <row r="1871" spans="1:5" ht="15" customHeight="1">
      <c r="A1871" s="727" t="s">
        <v>33171</v>
      </c>
      <c r="B1871" s="728" t="s">
        <v>33172</v>
      </c>
      <c r="C1871" s="727" t="s">
        <v>5</v>
      </c>
      <c r="D1871" s="731">
        <v>32.049999999999997</v>
      </c>
      <c r="E1871" s="57" t="s">
        <v>4574</v>
      </c>
    </row>
    <row r="1872" spans="1:5" ht="15" customHeight="1">
      <c r="A1872" s="727"/>
      <c r="B1872" s="728"/>
      <c r="C1872" s="727"/>
      <c r="D1872" s="731"/>
      <c r="E1872" s="57" t="s">
        <v>4574</v>
      </c>
    </row>
    <row r="1873" spans="1:5" ht="15" customHeight="1">
      <c r="A1873" s="497" t="s">
        <v>33173</v>
      </c>
      <c r="B1873" s="498" t="s">
        <v>33174</v>
      </c>
      <c r="C1873" s="499" t="s">
        <v>5</v>
      </c>
      <c r="D1873" s="500">
        <v>75.72</v>
      </c>
      <c r="E1873" s="57" t="s">
        <v>4574</v>
      </c>
    </row>
    <row r="1874" spans="1:5">
      <c r="A1874" s="497" t="s">
        <v>33175</v>
      </c>
      <c r="B1874" s="498" t="s">
        <v>33176</v>
      </c>
      <c r="C1874" s="499" t="s">
        <v>5</v>
      </c>
      <c r="D1874" s="500">
        <v>29.7</v>
      </c>
      <c r="E1874" s="57" t="s">
        <v>4574</v>
      </c>
    </row>
    <row r="1875" spans="1:5" ht="15" customHeight="1">
      <c r="A1875" s="727" t="s">
        <v>33177</v>
      </c>
      <c r="B1875" s="728" t="s">
        <v>33178</v>
      </c>
      <c r="C1875" s="727" t="s">
        <v>5</v>
      </c>
      <c r="D1875" s="731">
        <v>176.61</v>
      </c>
      <c r="E1875" s="57" t="s">
        <v>4574</v>
      </c>
    </row>
    <row r="1876" spans="1:5" ht="15" customHeight="1">
      <c r="A1876" s="727"/>
      <c r="B1876" s="728"/>
      <c r="C1876" s="727"/>
      <c r="D1876" s="731"/>
      <c r="E1876" s="57" t="s">
        <v>4574</v>
      </c>
    </row>
    <row r="1877" spans="1:5" ht="15" customHeight="1">
      <c r="A1877" s="726" t="s">
        <v>33179</v>
      </c>
      <c r="B1877" s="726"/>
      <c r="C1877" s="726"/>
      <c r="D1877" s="496">
        <v>111.64</v>
      </c>
      <c r="E1877" s="57" t="s">
        <v>4574</v>
      </c>
    </row>
    <row r="1878" spans="1:5" ht="15" customHeight="1">
      <c r="A1878" s="727" t="s">
        <v>33180</v>
      </c>
      <c r="B1878" s="728" t="s">
        <v>33181</v>
      </c>
      <c r="C1878" s="727" t="s">
        <v>1</v>
      </c>
      <c r="D1878" s="731">
        <v>46.48</v>
      </c>
      <c r="E1878" s="57" t="s">
        <v>4574</v>
      </c>
    </row>
    <row r="1879" spans="1:5">
      <c r="A1879" s="727"/>
      <c r="B1879" s="728"/>
      <c r="C1879" s="727"/>
      <c r="D1879" s="731"/>
      <c r="E1879" s="57" t="s">
        <v>4574</v>
      </c>
    </row>
    <row r="1880" spans="1:5" ht="15" customHeight="1">
      <c r="A1880" s="727" t="s">
        <v>33182</v>
      </c>
      <c r="B1880" s="728" t="s">
        <v>33183</v>
      </c>
      <c r="C1880" s="727" t="s">
        <v>1</v>
      </c>
      <c r="D1880" s="731">
        <v>65.16</v>
      </c>
      <c r="E1880" s="57" t="s">
        <v>4574</v>
      </c>
    </row>
    <row r="1881" spans="1:5" ht="15" customHeight="1">
      <c r="A1881" s="727"/>
      <c r="B1881" s="728"/>
      <c r="C1881" s="727"/>
      <c r="D1881" s="731"/>
      <c r="E1881" s="57" t="s">
        <v>4574</v>
      </c>
    </row>
    <row r="1882" spans="1:5">
      <c r="A1882" s="726" t="s">
        <v>33184</v>
      </c>
      <c r="B1882" s="726"/>
      <c r="C1882" s="726"/>
      <c r="D1882" s="496">
        <v>9357.44</v>
      </c>
      <c r="E1882" s="57" t="s">
        <v>4574</v>
      </c>
    </row>
    <row r="1883" spans="1:5" ht="15" customHeight="1">
      <c r="A1883" s="726" t="s">
        <v>33185</v>
      </c>
      <c r="B1883" s="726"/>
      <c r="C1883" s="726"/>
      <c r="D1883" s="496">
        <v>1275.8800000000001</v>
      </c>
      <c r="E1883" s="57" t="s">
        <v>4574</v>
      </c>
    </row>
    <row r="1884" spans="1:5" ht="15" customHeight="1">
      <c r="A1884" s="727" t="s">
        <v>33186</v>
      </c>
      <c r="B1884" s="728" t="s">
        <v>33187</v>
      </c>
      <c r="C1884" s="727" t="s">
        <v>5</v>
      </c>
      <c r="D1884" s="731">
        <v>6.18</v>
      </c>
      <c r="E1884" s="57" t="s">
        <v>4574</v>
      </c>
    </row>
    <row r="1885" spans="1:5">
      <c r="A1885" s="727"/>
      <c r="B1885" s="728"/>
      <c r="C1885" s="727"/>
      <c r="D1885" s="731"/>
      <c r="E1885" s="57" t="s">
        <v>4574</v>
      </c>
    </row>
    <row r="1886" spans="1:5" ht="15" customHeight="1">
      <c r="A1886" s="727" t="s">
        <v>33188</v>
      </c>
      <c r="B1886" s="728" t="s">
        <v>33189</v>
      </c>
      <c r="C1886" s="727" t="s">
        <v>5</v>
      </c>
      <c r="D1886" s="731">
        <v>10</v>
      </c>
      <c r="E1886" s="57" t="s">
        <v>4574</v>
      </c>
    </row>
    <row r="1887" spans="1:5">
      <c r="A1887" s="727"/>
      <c r="B1887" s="728"/>
      <c r="C1887" s="727"/>
      <c r="D1887" s="731"/>
      <c r="E1887" s="57" t="s">
        <v>4574</v>
      </c>
    </row>
    <row r="1888" spans="1:5">
      <c r="A1888" s="497" t="s">
        <v>33190</v>
      </c>
      <c r="B1888" s="498" t="s">
        <v>33191</v>
      </c>
      <c r="C1888" s="499" t="s">
        <v>5</v>
      </c>
      <c r="D1888" s="500">
        <v>31.99</v>
      </c>
      <c r="E1888" s="57" t="s">
        <v>4574</v>
      </c>
    </row>
    <row r="1889" spans="1:5" ht="15" customHeight="1">
      <c r="A1889" s="497" t="s">
        <v>33192</v>
      </c>
      <c r="B1889" s="498" t="s">
        <v>33193</v>
      </c>
      <c r="C1889" s="499" t="s">
        <v>5</v>
      </c>
      <c r="D1889" s="500">
        <v>30.63</v>
      </c>
      <c r="E1889" s="57" t="s">
        <v>4574</v>
      </c>
    </row>
    <row r="1890" spans="1:5" ht="15" customHeight="1">
      <c r="A1890" s="497" t="s">
        <v>33194</v>
      </c>
      <c r="B1890" s="498" t="s">
        <v>33195</v>
      </c>
      <c r="C1890" s="499" t="s">
        <v>5</v>
      </c>
      <c r="D1890" s="500">
        <v>29.81</v>
      </c>
      <c r="E1890" s="57" t="s">
        <v>4574</v>
      </c>
    </row>
    <row r="1891" spans="1:5" ht="15" customHeight="1">
      <c r="A1891" s="497" t="s">
        <v>33196</v>
      </c>
      <c r="B1891" s="498" t="s">
        <v>33197</v>
      </c>
      <c r="C1891" s="499" t="s">
        <v>5</v>
      </c>
      <c r="D1891" s="500">
        <v>29.27</v>
      </c>
      <c r="E1891" s="57" t="s">
        <v>4574</v>
      </c>
    </row>
    <row r="1892" spans="1:5">
      <c r="A1892" s="497" t="s">
        <v>33198</v>
      </c>
      <c r="B1892" s="498" t="s">
        <v>33199</v>
      </c>
      <c r="C1892" s="499" t="s">
        <v>5</v>
      </c>
      <c r="D1892" s="500">
        <v>28.87</v>
      </c>
      <c r="E1892" s="57" t="s">
        <v>4574</v>
      </c>
    </row>
    <row r="1893" spans="1:5" ht="15" customHeight="1">
      <c r="A1893" s="727" t="s">
        <v>33200</v>
      </c>
      <c r="B1893" s="728" t="s">
        <v>33201</v>
      </c>
      <c r="C1893" s="727" t="s">
        <v>5</v>
      </c>
      <c r="D1893" s="731">
        <v>29.19</v>
      </c>
      <c r="E1893" s="57" t="s">
        <v>4574</v>
      </c>
    </row>
    <row r="1894" spans="1:5">
      <c r="A1894" s="727"/>
      <c r="B1894" s="728"/>
      <c r="C1894" s="727"/>
      <c r="D1894" s="731"/>
      <c r="E1894" s="57" t="s">
        <v>4574</v>
      </c>
    </row>
    <row r="1895" spans="1:5" ht="15" customHeight="1">
      <c r="A1895" s="497" t="s">
        <v>33202</v>
      </c>
      <c r="B1895" s="498" t="s">
        <v>33203</v>
      </c>
      <c r="C1895" s="499" t="s">
        <v>5</v>
      </c>
      <c r="D1895" s="500">
        <v>38.97</v>
      </c>
      <c r="E1895" s="57" t="s">
        <v>4574</v>
      </c>
    </row>
    <row r="1896" spans="1:5">
      <c r="A1896" s="497" t="s">
        <v>33204</v>
      </c>
      <c r="B1896" s="498" t="s">
        <v>33205</v>
      </c>
      <c r="C1896" s="499" t="s">
        <v>5</v>
      </c>
      <c r="D1896" s="500">
        <v>37.61</v>
      </c>
      <c r="E1896" s="57" t="s">
        <v>4574</v>
      </c>
    </row>
    <row r="1897" spans="1:5" ht="15" customHeight="1">
      <c r="A1897" s="497" t="s">
        <v>33206</v>
      </c>
      <c r="B1897" s="498" t="s">
        <v>33207</v>
      </c>
      <c r="C1897" s="499" t="s">
        <v>5</v>
      </c>
      <c r="D1897" s="500">
        <v>36.799999999999997</v>
      </c>
      <c r="E1897" s="57" t="s">
        <v>4574</v>
      </c>
    </row>
    <row r="1898" spans="1:5" ht="15" customHeight="1">
      <c r="A1898" s="497" t="s">
        <v>33208</v>
      </c>
      <c r="B1898" s="498" t="s">
        <v>33209</v>
      </c>
      <c r="C1898" s="499" t="s">
        <v>5</v>
      </c>
      <c r="D1898" s="500">
        <v>36.25</v>
      </c>
      <c r="E1898" s="57" t="s">
        <v>4574</v>
      </c>
    </row>
    <row r="1899" spans="1:5" ht="15" customHeight="1">
      <c r="A1899" s="497" t="s">
        <v>33210</v>
      </c>
      <c r="B1899" s="498" t="s">
        <v>33211</v>
      </c>
      <c r="C1899" s="499" t="s">
        <v>5</v>
      </c>
      <c r="D1899" s="500">
        <v>35.86</v>
      </c>
      <c r="E1899" s="57" t="s">
        <v>4574</v>
      </c>
    </row>
    <row r="1900" spans="1:5" ht="15" customHeight="1">
      <c r="A1900" s="727" t="s">
        <v>33212</v>
      </c>
      <c r="B1900" s="728" t="s">
        <v>33213</v>
      </c>
      <c r="C1900" s="727" t="s">
        <v>5</v>
      </c>
      <c r="D1900" s="731">
        <v>30.84</v>
      </c>
      <c r="E1900" s="57" t="s">
        <v>4574</v>
      </c>
    </row>
    <row r="1901" spans="1:5" ht="15" customHeight="1">
      <c r="A1901" s="727"/>
      <c r="B1901" s="728"/>
      <c r="C1901" s="727"/>
      <c r="D1901" s="731"/>
      <c r="E1901" s="57" t="s">
        <v>4574</v>
      </c>
    </row>
    <row r="1902" spans="1:5" ht="15" customHeight="1">
      <c r="A1902" s="727" t="s">
        <v>33214</v>
      </c>
      <c r="B1902" s="728" t="s">
        <v>33215</v>
      </c>
      <c r="C1902" s="727" t="s">
        <v>5</v>
      </c>
      <c r="D1902" s="731">
        <v>31.92</v>
      </c>
      <c r="E1902" s="57" t="s">
        <v>4574</v>
      </c>
    </row>
    <row r="1903" spans="1:5" ht="15" customHeight="1">
      <c r="A1903" s="727"/>
      <c r="B1903" s="728"/>
      <c r="C1903" s="727"/>
      <c r="D1903" s="731"/>
      <c r="E1903" s="57" t="s">
        <v>4574</v>
      </c>
    </row>
    <row r="1904" spans="1:5" ht="15" customHeight="1">
      <c r="A1904" s="497" t="s">
        <v>33216</v>
      </c>
      <c r="B1904" s="498" t="s">
        <v>33217</v>
      </c>
      <c r="C1904" s="499" t="s">
        <v>1</v>
      </c>
      <c r="D1904" s="500">
        <v>4.7300000000000004</v>
      </c>
      <c r="E1904" s="57" t="s">
        <v>4574</v>
      </c>
    </row>
    <row r="1905" spans="1:5" ht="15" customHeight="1">
      <c r="A1905" s="497" t="s">
        <v>33218</v>
      </c>
      <c r="B1905" s="498" t="s">
        <v>33219</v>
      </c>
      <c r="C1905" s="499" t="s">
        <v>1</v>
      </c>
      <c r="D1905" s="500">
        <v>6.63</v>
      </c>
      <c r="E1905" s="57" t="s">
        <v>4574</v>
      </c>
    </row>
    <row r="1906" spans="1:5" ht="15" customHeight="1">
      <c r="A1906" s="497" t="s">
        <v>33220</v>
      </c>
      <c r="B1906" s="498" t="s">
        <v>33221</v>
      </c>
      <c r="C1906" s="499" t="s">
        <v>1</v>
      </c>
      <c r="D1906" s="500">
        <v>10.56</v>
      </c>
      <c r="E1906" s="57" t="s">
        <v>4574</v>
      </c>
    </row>
    <row r="1907" spans="1:5" ht="15" customHeight="1">
      <c r="A1907" s="727" t="s">
        <v>33222</v>
      </c>
      <c r="B1907" s="728" t="s">
        <v>33223</v>
      </c>
      <c r="C1907" s="727" t="s">
        <v>1</v>
      </c>
      <c r="D1907" s="731">
        <v>18.440000000000001</v>
      </c>
      <c r="E1907" s="57" t="s">
        <v>4574</v>
      </c>
    </row>
    <row r="1908" spans="1:5" ht="15" customHeight="1">
      <c r="A1908" s="727"/>
      <c r="B1908" s="728"/>
      <c r="C1908" s="727"/>
      <c r="D1908" s="731"/>
      <c r="E1908" s="57" t="s">
        <v>4574</v>
      </c>
    </row>
    <row r="1909" spans="1:5" ht="15" customHeight="1">
      <c r="A1909" s="727" t="s">
        <v>33224</v>
      </c>
      <c r="B1909" s="728" t="s">
        <v>33225</v>
      </c>
      <c r="C1909" s="727" t="s">
        <v>1</v>
      </c>
      <c r="D1909" s="731">
        <v>6.82</v>
      </c>
      <c r="E1909" s="57" t="s">
        <v>4574</v>
      </c>
    </row>
    <row r="1910" spans="1:5">
      <c r="A1910" s="727"/>
      <c r="B1910" s="728"/>
      <c r="C1910" s="727"/>
      <c r="D1910" s="731"/>
      <c r="E1910" s="57" t="s">
        <v>4574</v>
      </c>
    </row>
    <row r="1911" spans="1:5" ht="15" customHeight="1">
      <c r="A1911" s="727" t="s">
        <v>33226</v>
      </c>
      <c r="B1911" s="728" t="s">
        <v>33227</v>
      </c>
      <c r="C1911" s="727" t="s">
        <v>5</v>
      </c>
      <c r="D1911" s="731">
        <v>6.02</v>
      </c>
      <c r="E1911" s="57" t="s">
        <v>4574</v>
      </c>
    </row>
    <row r="1912" spans="1:5">
      <c r="A1912" s="727"/>
      <c r="B1912" s="728"/>
      <c r="C1912" s="727"/>
      <c r="D1912" s="731"/>
      <c r="E1912" s="57" t="s">
        <v>4574</v>
      </c>
    </row>
    <row r="1913" spans="1:5" ht="15" customHeight="1">
      <c r="A1913" s="497" t="s">
        <v>33228</v>
      </c>
      <c r="B1913" s="498" t="s">
        <v>33229</v>
      </c>
      <c r="C1913" s="499" t="s">
        <v>5</v>
      </c>
      <c r="D1913" s="500">
        <v>13.8</v>
      </c>
      <c r="E1913" s="57" t="s">
        <v>4574</v>
      </c>
    </row>
    <row r="1914" spans="1:5" ht="15" customHeight="1">
      <c r="A1914" s="727" t="s">
        <v>33230</v>
      </c>
      <c r="B1914" s="728" t="s">
        <v>33231</v>
      </c>
      <c r="C1914" s="727" t="s">
        <v>5</v>
      </c>
      <c r="D1914" s="731">
        <v>98.71</v>
      </c>
      <c r="E1914" s="57" t="s">
        <v>4574</v>
      </c>
    </row>
    <row r="1915" spans="1:5" ht="15" customHeight="1">
      <c r="A1915" s="727"/>
      <c r="B1915" s="728"/>
      <c r="C1915" s="727"/>
      <c r="D1915" s="731"/>
      <c r="E1915" s="57" t="s">
        <v>4574</v>
      </c>
    </row>
    <row r="1916" spans="1:5" ht="15" customHeight="1">
      <c r="A1916" s="727" t="s">
        <v>33232</v>
      </c>
      <c r="B1916" s="728" t="s">
        <v>33233</v>
      </c>
      <c r="C1916" s="727" t="s">
        <v>5</v>
      </c>
      <c r="D1916" s="731">
        <v>35.18</v>
      </c>
      <c r="E1916" s="57" t="s">
        <v>4574</v>
      </c>
    </row>
    <row r="1917" spans="1:5" ht="15" customHeight="1">
      <c r="A1917" s="727"/>
      <c r="B1917" s="728"/>
      <c r="C1917" s="727"/>
      <c r="D1917" s="731"/>
      <c r="E1917" s="57" t="s">
        <v>4574</v>
      </c>
    </row>
    <row r="1918" spans="1:5" ht="15" customHeight="1">
      <c r="A1918" s="727" t="s">
        <v>33234</v>
      </c>
      <c r="B1918" s="728" t="s">
        <v>33235</v>
      </c>
      <c r="C1918" s="727" t="s">
        <v>5</v>
      </c>
      <c r="D1918" s="731">
        <v>22.14</v>
      </c>
      <c r="E1918" s="57" t="s">
        <v>4574</v>
      </c>
    </row>
    <row r="1919" spans="1:5" ht="15" customHeight="1">
      <c r="A1919" s="727"/>
      <c r="B1919" s="728"/>
      <c r="C1919" s="727"/>
      <c r="D1919" s="731"/>
      <c r="E1919" s="57" t="s">
        <v>4574</v>
      </c>
    </row>
    <row r="1920" spans="1:5" ht="15" customHeight="1">
      <c r="A1920" s="727" t="s">
        <v>33236</v>
      </c>
      <c r="B1920" s="728" t="s">
        <v>33237</v>
      </c>
      <c r="C1920" s="727" t="s">
        <v>5</v>
      </c>
      <c r="D1920" s="731">
        <v>21.79</v>
      </c>
      <c r="E1920" s="57" t="s">
        <v>4574</v>
      </c>
    </row>
    <row r="1921" spans="1:5">
      <c r="A1921" s="727"/>
      <c r="B1921" s="728"/>
      <c r="C1921" s="727"/>
      <c r="D1921" s="731"/>
      <c r="E1921" s="57" t="s">
        <v>4574</v>
      </c>
    </row>
    <row r="1922" spans="1:5" ht="15" customHeight="1">
      <c r="A1922" s="727" t="s">
        <v>33238</v>
      </c>
      <c r="B1922" s="728" t="s">
        <v>33239</v>
      </c>
      <c r="C1922" s="727" t="s">
        <v>5</v>
      </c>
      <c r="D1922" s="731">
        <v>22.25</v>
      </c>
      <c r="E1922" s="57" t="s">
        <v>4574</v>
      </c>
    </row>
    <row r="1923" spans="1:5">
      <c r="A1923" s="727"/>
      <c r="B1923" s="728"/>
      <c r="C1923" s="727"/>
      <c r="D1923" s="731"/>
      <c r="E1923" s="57" t="s">
        <v>4574</v>
      </c>
    </row>
    <row r="1924" spans="1:5" ht="15" customHeight="1">
      <c r="A1924" s="497" t="s">
        <v>33240</v>
      </c>
      <c r="B1924" s="498" t="s">
        <v>33241</v>
      </c>
      <c r="C1924" s="499" t="s">
        <v>5</v>
      </c>
      <c r="D1924" s="500">
        <v>34.54</v>
      </c>
      <c r="E1924" s="57" t="s">
        <v>4574</v>
      </c>
    </row>
    <row r="1925" spans="1:5">
      <c r="A1925" s="497" t="s">
        <v>33242</v>
      </c>
      <c r="B1925" s="498" t="s">
        <v>33243</v>
      </c>
      <c r="C1925" s="499" t="s">
        <v>5</v>
      </c>
      <c r="D1925" s="500">
        <v>32.840000000000003</v>
      </c>
      <c r="E1925" s="57" t="s">
        <v>4574</v>
      </c>
    </row>
    <row r="1926" spans="1:5">
      <c r="A1926" s="497" t="s">
        <v>33244</v>
      </c>
      <c r="B1926" s="498" t="s">
        <v>33245</v>
      </c>
      <c r="C1926" s="499" t="s">
        <v>5</v>
      </c>
      <c r="D1926" s="500">
        <v>31.82</v>
      </c>
      <c r="E1926" s="57" t="s">
        <v>4574</v>
      </c>
    </row>
    <row r="1927" spans="1:5">
      <c r="A1927" s="497" t="s">
        <v>33246</v>
      </c>
      <c r="B1927" s="498" t="s">
        <v>33247</v>
      </c>
      <c r="C1927" s="499" t="s">
        <v>5</v>
      </c>
      <c r="D1927" s="500">
        <v>31.13</v>
      </c>
      <c r="E1927" s="57" t="s">
        <v>4574</v>
      </c>
    </row>
    <row r="1928" spans="1:5">
      <c r="A1928" s="497" t="s">
        <v>33248</v>
      </c>
      <c r="B1928" s="498" t="s">
        <v>33249</v>
      </c>
      <c r="C1928" s="499" t="s">
        <v>5</v>
      </c>
      <c r="D1928" s="500">
        <v>30.64</v>
      </c>
      <c r="E1928" s="57" t="s">
        <v>4574</v>
      </c>
    </row>
    <row r="1929" spans="1:5" ht="15" customHeight="1">
      <c r="A1929" s="497" t="s">
        <v>33250</v>
      </c>
      <c r="B1929" s="498" t="s">
        <v>33251</v>
      </c>
      <c r="C1929" s="499" t="s">
        <v>5</v>
      </c>
      <c r="D1929" s="500">
        <v>43.26</v>
      </c>
      <c r="E1929" s="57" t="s">
        <v>4574</v>
      </c>
    </row>
    <row r="1930" spans="1:5">
      <c r="A1930" s="497" t="s">
        <v>33252</v>
      </c>
      <c r="B1930" s="498" t="s">
        <v>33253</v>
      </c>
      <c r="C1930" s="499" t="s">
        <v>5</v>
      </c>
      <c r="D1930" s="500">
        <v>41.57</v>
      </c>
      <c r="E1930" s="57" t="s">
        <v>4574</v>
      </c>
    </row>
    <row r="1931" spans="1:5" ht="15" customHeight="1">
      <c r="A1931" s="497" t="s">
        <v>33254</v>
      </c>
      <c r="B1931" s="498" t="s">
        <v>33255</v>
      </c>
      <c r="C1931" s="499" t="s">
        <v>5</v>
      </c>
      <c r="D1931" s="500">
        <v>40.549999999999997</v>
      </c>
      <c r="E1931" s="57" t="s">
        <v>4574</v>
      </c>
    </row>
    <row r="1932" spans="1:5">
      <c r="A1932" s="497" t="s">
        <v>33256</v>
      </c>
      <c r="B1932" s="498" t="s">
        <v>33257</v>
      </c>
      <c r="C1932" s="499" t="s">
        <v>5</v>
      </c>
      <c r="D1932" s="500">
        <v>39.86</v>
      </c>
      <c r="E1932" s="57" t="s">
        <v>4574</v>
      </c>
    </row>
    <row r="1933" spans="1:5" ht="15" customHeight="1">
      <c r="A1933" s="497" t="s">
        <v>33258</v>
      </c>
      <c r="B1933" s="498" t="s">
        <v>33259</v>
      </c>
      <c r="C1933" s="499" t="s">
        <v>5</v>
      </c>
      <c r="D1933" s="500">
        <v>39.369999999999997</v>
      </c>
      <c r="E1933" s="57" t="s">
        <v>4574</v>
      </c>
    </row>
    <row r="1934" spans="1:5" ht="15" customHeight="1">
      <c r="A1934" s="497" t="s">
        <v>33260</v>
      </c>
      <c r="B1934" s="498" t="s">
        <v>33261</v>
      </c>
      <c r="C1934" s="499" t="s">
        <v>5</v>
      </c>
      <c r="D1934" s="500">
        <v>22.63</v>
      </c>
      <c r="E1934" s="57" t="s">
        <v>4574</v>
      </c>
    </row>
    <row r="1935" spans="1:5">
      <c r="A1935" s="497" t="s">
        <v>33262</v>
      </c>
      <c r="B1935" s="498" t="s">
        <v>33263</v>
      </c>
      <c r="C1935" s="499" t="s">
        <v>5</v>
      </c>
      <c r="D1935" s="500">
        <v>37.79</v>
      </c>
      <c r="E1935" s="57" t="s">
        <v>4574</v>
      </c>
    </row>
    <row r="1936" spans="1:5" ht="15" customHeight="1">
      <c r="A1936" s="727" t="s">
        <v>33264</v>
      </c>
      <c r="B1936" s="728" t="s">
        <v>33265</v>
      </c>
      <c r="C1936" s="727" t="s">
        <v>5</v>
      </c>
      <c r="D1936" s="731">
        <v>24.87</v>
      </c>
      <c r="E1936" s="57" t="s">
        <v>4574</v>
      </c>
    </row>
    <row r="1937" spans="1:5" ht="15" customHeight="1">
      <c r="A1937" s="727"/>
      <c r="B1937" s="728"/>
      <c r="C1937" s="727"/>
      <c r="D1937" s="731"/>
      <c r="E1937" s="57" t="s">
        <v>4574</v>
      </c>
    </row>
    <row r="1938" spans="1:5" ht="15" customHeight="1">
      <c r="A1938" s="497" t="s">
        <v>33266</v>
      </c>
      <c r="B1938" s="498" t="s">
        <v>33267</v>
      </c>
      <c r="C1938" s="499" t="s">
        <v>5</v>
      </c>
      <c r="D1938" s="500">
        <v>83.28</v>
      </c>
      <c r="E1938" s="57" t="s">
        <v>4574</v>
      </c>
    </row>
    <row r="1939" spans="1:5" ht="15" customHeight="1">
      <c r="A1939" s="727" t="s">
        <v>33268</v>
      </c>
      <c r="B1939" s="728" t="s">
        <v>33269</v>
      </c>
      <c r="C1939" s="727" t="s">
        <v>5</v>
      </c>
      <c r="D1939" s="731">
        <v>17</v>
      </c>
      <c r="E1939" s="57" t="s">
        <v>4574</v>
      </c>
    </row>
    <row r="1940" spans="1:5">
      <c r="A1940" s="727"/>
      <c r="B1940" s="728"/>
      <c r="C1940" s="727"/>
      <c r="D1940" s="731"/>
      <c r="E1940" s="57" t="s">
        <v>4574</v>
      </c>
    </row>
    <row r="1941" spans="1:5" ht="15" customHeight="1">
      <c r="A1941" s="727" t="s">
        <v>33270</v>
      </c>
      <c r="B1941" s="728" t="s">
        <v>33271</v>
      </c>
      <c r="C1941" s="727" t="s">
        <v>5</v>
      </c>
      <c r="D1941" s="731">
        <v>13.24</v>
      </c>
      <c r="E1941" s="57" t="s">
        <v>4574</v>
      </c>
    </row>
    <row r="1942" spans="1:5" ht="15" customHeight="1">
      <c r="A1942" s="727"/>
      <c r="B1942" s="728"/>
      <c r="C1942" s="727"/>
      <c r="D1942" s="731"/>
      <c r="E1942" s="57" t="s">
        <v>4574</v>
      </c>
    </row>
    <row r="1943" spans="1:5">
      <c r="A1943" s="497" t="s">
        <v>33272</v>
      </c>
      <c r="B1943" s="498" t="s">
        <v>33273</v>
      </c>
      <c r="C1943" s="499" t="s">
        <v>5</v>
      </c>
      <c r="D1943" s="500">
        <v>0.23</v>
      </c>
      <c r="E1943" s="57" t="s">
        <v>4574</v>
      </c>
    </row>
    <row r="1944" spans="1:5" ht="15" customHeight="1">
      <c r="A1944" s="726" t="s">
        <v>33274</v>
      </c>
      <c r="B1944" s="726"/>
      <c r="C1944" s="726"/>
      <c r="D1944" s="496">
        <v>6214.3</v>
      </c>
      <c r="E1944" s="57" t="s">
        <v>4574</v>
      </c>
    </row>
    <row r="1945" spans="1:5" ht="15" customHeight="1">
      <c r="A1945" s="727" t="s">
        <v>33275</v>
      </c>
      <c r="B1945" s="728" t="s">
        <v>33276</v>
      </c>
      <c r="C1945" s="727" t="s">
        <v>5</v>
      </c>
      <c r="D1945" s="731">
        <v>12.08</v>
      </c>
      <c r="E1945" s="57" t="s">
        <v>4574</v>
      </c>
    </row>
    <row r="1946" spans="1:5" ht="15" customHeight="1">
      <c r="A1946" s="727"/>
      <c r="B1946" s="728"/>
      <c r="C1946" s="727"/>
      <c r="D1946" s="731"/>
      <c r="E1946" s="57" t="s">
        <v>4574</v>
      </c>
    </row>
    <row r="1947" spans="1:5" ht="15" customHeight="1">
      <c r="A1947" s="727" t="s">
        <v>33277</v>
      </c>
      <c r="B1947" s="728" t="s">
        <v>33278</v>
      </c>
      <c r="C1947" s="727" t="s">
        <v>5</v>
      </c>
      <c r="D1947" s="731">
        <v>109.15</v>
      </c>
      <c r="E1947" s="57" t="s">
        <v>4574</v>
      </c>
    </row>
    <row r="1948" spans="1:5">
      <c r="A1948" s="727"/>
      <c r="B1948" s="728"/>
      <c r="C1948" s="727"/>
      <c r="D1948" s="731"/>
      <c r="E1948" s="57" t="s">
        <v>4574</v>
      </c>
    </row>
    <row r="1949" spans="1:5" ht="15" customHeight="1">
      <c r="A1949" s="727" t="s">
        <v>33279</v>
      </c>
      <c r="B1949" s="728" t="s">
        <v>33280</v>
      </c>
      <c r="C1949" s="727" t="s">
        <v>5</v>
      </c>
      <c r="D1949" s="731">
        <v>107.15</v>
      </c>
      <c r="E1949" s="57" t="s">
        <v>4574</v>
      </c>
    </row>
    <row r="1950" spans="1:5" ht="15" customHeight="1">
      <c r="A1950" s="727"/>
      <c r="B1950" s="728"/>
      <c r="C1950" s="727"/>
      <c r="D1950" s="731"/>
      <c r="E1950" s="57" t="s">
        <v>4574</v>
      </c>
    </row>
    <row r="1951" spans="1:5">
      <c r="A1951" s="497" t="s">
        <v>33281</v>
      </c>
      <c r="B1951" s="498" t="s">
        <v>33282</v>
      </c>
      <c r="C1951" s="499" t="s">
        <v>5</v>
      </c>
      <c r="D1951" s="500">
        <v>51.71</v>
      </c>
      <c r="E1951" s="57" t="s">
        <v>4574</v>
      </c>
    </row>
    <row r="1952" spans="1:5" ht="15" customHeight="1">
      <c r="A1952" s="497" t="s">
        <v>33283</v>
      </c>
      <c r="B1952" s="498" t="s">
        <v>33284</v>
      </c>
      <c r="C1952" s="499" t="s">
        <v>5</v>
      </c>
      <c r="D1952" s="500">
        <v>62.57</v>
      </c>
      <c r="E1952" s="57" t="s">
        <v>4574</v>
      </c>
    </row>
    <row r="1953" spans="1:5" ht="15" customHeight="1">
      <c r="A1953" s="727" t="s">
        <v>33285</v>
      </c>
      <c r="B1953" s="728" t="s">
        <v>33286</v>
      </c>
      <c r="C1953" s="727" t="s">
        <v>5</v>
      </c>
      <c r="D1953" s="731">
        <v>100.84</v>
      </c>
      <c r="E1953" s="57" t="s">
        <v>4574</v>
      </c>
    </row>
    <row r="1954" spans="1:5">
      <c r="A1954" s="727"/>
      <c r="B1954" s="728"/>
      <c r="C1954" s="727"/>
      <c r="D1954" s="731"/>
      <c r="E1954" s="57" t="s">
        <v>4574</v>
      </c>
    </row>
    <row r="1955" spans="1:5" ht="15" customHeight="1">
      <c r="A1955" s="727" t="s">
        <v>33287</v>
      </c>
      <c r="B1955" s="728" t="s">
        <v>33288</v>
      </c>
      <c r="C1955" s="727" t="s">
        <v>5</v>
      </c>
      <c r="D1955" s="731">
        <v>98.61</v>
      </c>
      <c r="E1955" s="57" t="s">
        <v>4574</v>
      </c>
    </row>
    <row r="1956" spans="1:5" ht="15" customHeight="1">
      <c r="A1956" s="727"/>
      <c r="B1956" s="728"/>
      <c r="C1956" s="727"/>
      <c r="D1956" s="731"/>
      <c r="E1956" s="57" t="s">
        <v>4574</v>
      </c>
    </row>
    <row r="1957" spans="1:5" ht="15" customHeight="1">
      <c r="A1957" s="497" t="s">
        <v>33289</v>
      </c>
      <c r="B1957" s="498" t="s">
        <v>33290</v>
      </c>
      <c r="C1957" s="499" t="s">
        <v>5</v>
      </c>
      <c r="D1957" s="500">
        <v>49.84</v>
      </c>
      <c r="E1957" s="57" t="s">
        <v>4574</v>
      </c>
    </row>
    <row r="1958" spans="1:5" ht="15" customHeight="1">
      <c r="A1958" s="497" t="s">
        <v>33291</v>
      </c>
      <c r="B1958" s="498" t="s">
        <v>33292</v>
      </c>
      <c r="C1958" s="499" t="s">
        <v>5</v>
      </c>
      <c r="D1958" s="500">
        <v>60.49</v>
      </c>
      <c r="E1958" s="57" t="s">
        <v>4574</v>
      </c>
    </row>
    <row r="1959" spans="1:5" ht="15" customHeight="1">
      <c r="A1959" s="727" t="s">
        <v>33293</v>
      </c>
      <c r="B1959" s="728" t="s">
        <v>33294</v>
      </c>
      <c r="C1959" s="727" t="s">
        <v>5</v>
      </c>
      <c r="D1959" s="731">
        <v>127.69</v>
      </c>
      <c r="E1959" s="57" t="s">
        <v>4574</v>
      </c>
    </row>
    <row r="1960" spans="1:5" ht="15" customHeight="1">
      <c r="A1960" s="727"/>
      <c r="B1960" s="728"/>
      <c r="C1960" s="727"/>
      <c r="D1960" s="731"/>
      <c r="E1960" s="57" t="s">
        <v>4574</v>
      </c>
    </row>
    <row r="1961" spans="1:5" ht="15" customHeight="1">
      <c r="A1961" s="727" t="s">
        <v>33295</v>
      </c>
      <c r="B1961" s="728" t="s">
        <v>33296</v>
      </c>
      <c r="C1961" s="727" t="s">
        <v>5</v>
      </c>
      <c r="D1961" s="731">
        <v>129.91999999999999</v>
      </c>
      <c r="E1961" s="57" t="s">
        <v>4574</v>
      </c>
    </row>
    <row r="1962" spans="1:5">
      <c r="A1962" s="727"/>
      <c r="B1962" s="728"/>
      <c r="C1962" s="727"/>
      <c r="D1962" s="731"/>
      <c r="E1962" s="57" t="s">
        <v>4574</v>
      </c>
    </row>
    <row r="1963" spans="1:5">
      <c r="A1963" s="497" t="s">
        <v>33297</v>
      </c>
      <c r="B1963" s="498" t="s">
        <v>33298</v>
      </c>
      <c r="C1963" s="499" t="s">
        <v>5</v>
      </c>
      <c r="D1963" s="500">
        <v>55.45</v>
      </c>
      <c r="E1963" s="57" t="s">
        <v>4574</v>
      </c>
    </row>
    <row r="1964" spans="1:5" ht="15" customHeight="1">
      <c r="A1964" s="497" t="s">
        <v>33299</v>
      </c>
      <c r="B1964" s="498" t="s">
        <v>33300</v>
      </c>
      <c r="C1964" s="499" t="s">
        <v>5</v>
      </c>
      <c r="D1964" s="500">
        <v>67.760000000000005</v>
      </c>
      <c r="E1964" s="57" t="s">
        <v>4574</v>
      </c>
    </row>
    <row r="1965" spans="1:5">
      <c r="A1965" s="497" t="s">
        <v>33301</v>
      </c>
      <c r="B1965" s="498" t="s">
        <v>33302</v>
      </c>
      <c r="C1965" s="499" t="s">
        <v>1</v>
      </c>
      <c r="D1965" s="500">
        <v>22.45</v>
      </c>
      <c r="E1965" s="57" t="s">
        <v>4574</v>
      </c>
    </row>
    <row r="1966" spans="1:5" ht="15" customHeight="1">
      <c r="A1966" s="497" t="s">
        <v>33303</v>
      </c>
      <c r="B1966" s="498" t="s">
        <v>33304</v>
      </c>
      <c r="C1966" s="499" t="s">
        <v>1</v>
      </c>
      <c r="D1966" s="500">
        <v>31.42</v>
      </c>
      <c r="E1966" s="57" t="s">
        <v>4574</v>
      </c>
    </row>
    <row r="1967" spans="1:5" ht="15" customHeight="1">
      <c r="A1967" s="727" t="s">
        <v>33305</v>
      </c>
      <c r="B1967" s="728" t="s">
        <v>33306</v>
      </c>
      <c r="C1967" s="727" t="s">
        <v>5</v>
      </c>
      <c r="D1967" s="731">
        <v>102.51</v>
      </c>
      <c r="E1967" s="57" t="s">
        <v>4574</v>
      </c>
    </row>
    <row r="1968" spans="1:5" ht="15" customHeight="1">
      <c r="A1968" s="727"/>
      <c r="B1968" s="728"/>
      <c r="C1968" s="727"/>
      <c r="D1968" s="731"/>
      <c r="E1968" s="57" t="s">
        <v>4574</v>
      </c>
    </row>
    <row r="1969" spans="1:5" ht="15" customHeight="1">
      <c r="A1969" s="727" t="s">
        <v>33307</v>
      </c>
      <c r="B1969" s="728" t="s">
        <v>33308</v>
      </c>
      <c r="C1969" s="727" t="s">
        <v>5</v>
      </c>
      <c r="D1969" s="731">
        <v>103.45</v>
      </c>
      <c r="E1969" s="57" t="s">
        <v>4574</v>
      </c>
    </row>
    <row r="1970" spans="1:5" ht="15" customHeight="1">
      <c r="A1970" s="727"/>
      <c r="B1970" s="728"/>
      <c r="C1970" s="727"/>
      <c r="D1970" s="731"/>
      <c r="E1970" s="57" t="s">
        <v>4574</v>
      </c>
    </row>
    <row r="1971" spans="1:5" ht="15" customHeight="1">
      <c r="A1971" s="727" t="s">
        <v>33309</v>
      </c>
      <c r="B1971" s="728" t="s">
        <v>33310</v>
      </c>
      <c r="C1971" s="727" t="s">
        <v>5</v>
      </c>
      <c r="D1971" s="731">
        <v>113.64</v>
      </c>
      <c r="E1971" s="57" t="s">
        <v>4574</v>
      </c>
    </row>
    <row r="1972" spans="1:5" ht="15" customHeight="1">
      <c r="A1972" s="727"/>
      <c r="B1972" s="728"/>
      <c r="C1972" s="727"/>
      <c r="D1972" s="731"/>
      <c r="E1972" s="57" t="s">
        <v>4574</v>
      </c>
    </row>
    <row r="1973" spans="1:5" ht="15" customHeight="1">
      <c r="A1973" s="727" t="s">
        <v>33311</v>
      </c>
      <c r="B1973" s="728" t="s">
        <v>33312</v>
      </c>
      <c r="C1973" s="727" t="s">
        <v>5</v>
      </c>
      <c r="D1973" s="731">
        <v>70.930000000000007</v>
      </c>
      <c r="E1973" s="57" t="s">
        <v>4574</v>
      </c>
    </row>
    <row r="1974" spans="1:5" ht="15" customHeight="1">
      <c r="A1974" s="727"/>
      <c r="B1974" s="728"/>
      <c r="C1974" s="727"/>
      <c r="D1974" s="731"/>
      <c r="E1974" s="57" t="s">
        <v>4574</v>
      </c>
    </row>
    <row r="1975" spans="1:5" ht="15" customHeight="1">
      <c r="A1975" s="727" t="s">
        <v>33313</v>
      </c>
      <c r="B1975" s="728" t="s">
        <v>33314</v>
      </c>
      <c r="C1975" s="727" t="s">
        <v>5</v>
      </c>
      <c r="D1975" s="731">
        <v>75.930000000000007</v>
      </c>
      <c r="E1975" s="57" t="s">
        <v>4574</v>
      </c>
    </row>
    <row r="1976" spans="1:5" ht="15" customHeight="1">
      <c r="A1976" s="727"/>
      <c r="B1976" s="728"/>
      <c r="C1976" s="727"/>
      <c r="D1976" s="731"/>
      <c r="E1976" s="57" t="s">
        <v>4574</v>
      </c>
    </row>
    <row r="1977" spans="1:5" ht="15" customHeight="1">
      <c r="A1977" s="727" t="s">
        <v>33315</v>
      </c>
      <c r="B1977" s="728" t="s">
        <v>33316</v>
      </c>
      <c r="C1977" s="727" t="s">
        <v>5</v>
      </c>
      <c r="D1977" s="731">
        <v>90.17</v>
      </c>
      <c r="E1977" s="57" t="s">
        <v>4574</v>
      </c>
    </row>
    <row r="1978" spans="1:5">
      <c r="A1978" s="727"/>
      <c r="B1978" s="728"/>
      <c r="C1978" s="727"/>
      <c r="D1978" s="731"/>
      <c r="E1978" s="57" t="s">
        <v>4574</v>
      </c>
    </row>
    <row r="1979" spans="1:5" ht="15" customHeight="1">
      <c r="A1979" s="727" t="s">
        <v>33317</v>
      </c>
      <c r="B1979" s="728" t="s">
        <v>33318</v>
      </c>
      <c r="C1979" s="727" t="s">
        <v>5</v>
      </c>
      <c r="D1979" s="731">
        <v>79.540000000000006</v>
      </c>
      <c r="E1979" s="57" t="s">
        <v>4574</v>
      </c>
    </row>
    <row r="1980" spans="1:5">
      <c r="A1980" s="727"/>
      <c r="B1980" s="728"/>
      <c r="C1980" s="727"/>
      <c r="D1980" s="731"/>
      <c r="E1980" s="57" t="s">
        <v>4574</v>
      </c>
    </row>
    <row r="1981" spans="1:5">
      <c r="A1981" s="497" t="s">
        <v>33319</v>
      </c>
      <c r="B1981" s="498" t="s">
        <v>33320</v>
      </c>
      <c r="C1981" s="499" t="s">
        <v>5</v>
      </c>
      <c r="D1981" s="500">
        <v>16.71</v>
      </c>
      <c r="E1981" s="57" t="s">
        <v>4574</v>
      </c>
    </row>
    <row r="1982" spans="1:5">
      <c r="A1982" s="497" t="s">
        <v>33321</v>
      </c>
      <c r="B1982" s="498" t="s">
        <v>33322</v>
      </c>
      <c r="C1982" s="499" t="s">
        <v>1</v>
      </c>
      <c r="D1982" s="500">
        <v>24.42</v>
      </c>
      <c r="E1982" s="57" t="s">
        <v>4574</v>
      </c>
    </row>
    <row r="1983" spans="1:5" ht="15" customHeight="1">
      <c r="A1983" s="497" t="s">
        <v>33323</v>
      </c>
      <c r="B1983" s="498" t="s">
        <v>33324</v>
      </c>
      <c r="C1983" s="499" t="s">
        <v>5</v>
      </c>
      <c r="D1983" s="500">
        <v>126.59</v>
      </c>
      <c r="E1983" s="57" t="s">
        <v>4574</v>
      </c>
    </row>
    <row r="1984" spans="1:5">
      <c r="A1984" s="497" t="s">
        <v>33325</v>
      </c>
      <c r="B1984" s="498" t="s">
        <v>33326</v>
      </c>
      <c r="C1984" s="499" t="s">
        <v>5</v>
      </c>
      <c r="D1984" s="500">
        <v>149.94999999999999</v>
      </c>
      <c r="E1984" s="57" t="s">
        <v>4574</v>
      </c>
    </row>
    <row r="1985" spans="1:5">
      <c r="A1985" s="497" t="s">
        <v>33327</v>
      </c>
      <c r="B1985" s="498" t="s">
        <v>33328</v>
      </c>
      <c r="C1985" s="499" t="s">
        <v>5</v>
      </c>
      <c r="D1985" s="500">
        <v>160.85</v>
      </c>
      <c r="E1985" s="57" t="s">
        <v>4574</v>
      </c>
    </row>
    <row r="1986" spans="1:5" ht="15" customHeight="1">
      <c r="A1986" s="727" t="s">
        <v>33329</v>
      </c>
      <c r="B1986" s="728" t="s">
        <v>33330</v>
      </c>
      <c r="C1986" s="727" t="s">
        <v>5</v>
      </c>
      <c r="D1986" s="731">
        <v>167.43</v>
      </c>
      <c r="E1986" s="57" t="s">
        <v>4574</v>
      </c>
    </row>
    <row r="1987" spans="1:5">
      <c r="A1987" s="727"/>
      <c r="B1987" s="728"/>
      <c r="C1987" s="727"/>
      <c r="D1987" s="731"/>
      <c r="E1987" s="57" t="s">
        <v>4574</v>
      </c>
    </row>
    <row r="1988" spans="1:5" ht="15" customHeight="1">
      <c r="A1988" s="497" t="s">
        <v>33331</v>
      </c>
      <c r="B1988" s="498" t="s">
        <v>33332</v>
      </c>
      <c r="C1988" s="499" t="s">
        <v>5</v>
      </c>
      <c r="D1988" s="500">
        <v>127.17</v>
      </c>
      <c r="E1988" s="57" t="s">
        <v>4574</v>
      </c>
    </row>
    <row r="1989" spans="1:5" ht="15" customHeight="1">
      <c r="A1989" s="727" t="s">
        <v>33333</v>
      </c>
      <c r="B1989" s="728" t="s">
        <v>33334</v>
      </c>
      <c r="C1989" s="727" t="s">
        <v>5</v>
      </c>
      <c r="D1989" s="731">
        <v>127.28</v>
      </c>
      <c r="E1989" s="57" t="s">
        <v>4574</v>
      </c>
    </row>
    <row r="1990" spans="1:5" ht="15" customHeight="1">
      <c r="A1990" s="727"/>
      <c r="B1990" s="728"/>
      <c r="C1990" s="727"/>
      <c r="D1990" s="731"/>
      <c r="E1990" s="57" t="s">
        <v>4574</v>
      </c>
    </row>
    <row r="1991" spans="1:5" ht="15" customHeight="1">
      <c r="A1991" s="727" t="s">
        <v>33335</v>
      </c>
      <c r="B1991" s="728" t="s">
        <v>33336</v>
      </c>
      <c r="C1991" s="727" t="s">
        <v>1</v>
      </c>
      <c r="D1991" s="731">
        <v>23.11</v>
      </c>
      <c r="E1991" s="57" t="s">
        <v>4574</v>
      </c>
    </row>
    <row r="1992" spans="1:5" ht="15" customHeight="1">
      <c r="A1992" s="727"/>
      <c r="B1992" s="728"/>
      <c r="C1992" s="727"/>
      <c r="D1992" s="731"/>
      <c r="E1992" s="57" t="s">
        <v>4574</v>
      </c>
    </row>
    <row r="1993" spans="1:5" ht="15" customHeight="1">
      <c r="A1993" s="727" t="s">
        <v>33337</v>
      </c>
      <c r="B1993" s="728" t="s">
        <v>33338</v>
      </c>
      <c r="C1993" s="727" t="s">
        <v>1</v>
      </c>
      <c r="D1993" s="731">
        <v>38.42</v>
      </c>
      <c r="E1993" s="57" t="s">
        <v>4574</v>
      </c>
    </row>
    <row r="1994" spans="1:5" ht="15" customHeight="1">
      <c r="A1994" s="727"/>
      <c r="B1994" s="728"/>
      <c r="C1994" s="727"/>
      <c r="D1994" s="731"/>
      <c r="E1994" s="57" t="s">
        <v>4574</v>
      </c>
    </row>
    <row r="1995" spans="1:5" ht="15" customHeight="1">
      <c r="A1995" s="727" t="s">
        <v>33339</v>
      </c>
      <c r="B1995" s="728" t="s">
        <v>33340</v>
      </c>
      <c r="C1995" s="727" t="s">
        <v>1</v>
      </c>
      <c r="D1995" s="731">
        <v>52.19</v>
      </c>
      <c r="E1995" s="57" t="s">
        <v>4574</v>
      </c>
    </row>
    <row r="1996" spans="1:5">
      <c r="A1996" s="727"/>
      <c r="B1996" s="728"/>
      <c r="C1996" s="727"/>
      <c r="D1996" s="731"/>
      <c r="E1996" s="57" t="s">
        <v>4574</v>
      </c>
    </row>
    <row r="1997" spans="1:5" ht="15" customHeight="1">
      <c r="A1997" s="727" t="s">
        <v>33341</v>
      </c>
      <c r="B1997" s="728" t="s">
        <v>33342</v>
      </c>
      <c r="C1997" s="727" t="s">
        <v>1</v>
      </c>
      <c r="D1997" s="731">
        <v>73.900000000000006</v>
      </c>
      <c r="E1997" s="57" t="s">
        <v>4574</v>
      </c>
    </row>
    <row r="1998" spans="1:5" ht="15" customHeight="1">
      <c r="A1998" s="727"/>
      <c r="B1998" s="728"/>
      <c r="C1998" s="727"/>
      <c r="D1998" s="731"/>
      <c r="E1998" s="57" t="s">
        <v>4574</v>
      </c>
    </row>
    <row r="1999" spans="1:5" ht="15" customHeight="1">
      <c r="A1999" s="497" t="s">
        <v>33343</v>
      </c>
      <c r="B1999" s="498" t="s">
        <v>33344</v>
      </c>
      <c r="C1999" s="499" t="s">
        <v>5</v>
      </c>
      <c r="D1999" s="500">
        <v>194.56</v>
      </c>
      <c r="E1999" s="57" t="s">
        <v>4574</v>
      </c>
    </row>
    <row r="2000" spans="1:5" ht="15" customHeight="1">
      <c r="A2000" s="727" t="s">
        <v>33345</v>
      </c>
      <c r="B2000" s="728" t="s">
        <v>33346</v>
      </c>
      <c r="C2000" s="727" t="s">
        <v>5</v>
      </c>
      <c r="D2000" s="731">
        <v>397.96</v>
      </c>
      <c r="E2000" s="57" t="s">
        <v>4574</v>
      </c>
    </row>
    <row r="2001" spans="1:5" ht="15" customHeight="1">
      <c r="A2001" s="727"/>
      <c r="B2001" s="728"/>
      <c r="C2001" s="727"/>
      <c r="D2001" s="731"/>
      <c r="E2001" s="57" t="s">
        <v>4574</v>
      </c>
    </row>
    <row r="2002" spans="1:5" ht="15" customHeight="1">
      <c r="A2002" s="727" t="s">
        <v>33347</v>
      </c>
      <c r="B2002" s="728" t="s">
        <v>33348</v>
      </c>
      <c r="C2002" s="727" t="s">
        <v>5</v>
      </c>
      <c r="D2002" s="731">
        <v>63.48</v>
      </c>
      <c r="E2002" s="57" t="s">
        <v>4574</v>
      </c>
    </row>
    <row r="2003" spans="1:5">
      <c r="A2003" s="727"/>
      <c r="B2003" s="728"/>
      <c r="C2003" s="727"/>
      <c r="D2003" s="731"/>
      <c r="E2003" s="57" t="s">
        <v>4574</v>
      </c>
    </row>
    <row r="2004" spans="1:5" ht="15" customHeight="1">
      <c r="A2004" s="727" t="s">
        <v>33349</v>
      </c>
      <c r="B2004" s="728" t="s">
        <v>33350</v>
      </c>
      <c r="C2004" s="727" t="s">
        <v>5</v>
      </c>
      <c r="D2004" s="731">
        <v>58.53</v>
      </c>
      <c r="E2004" s="57" t="s">
        <v>4574</v>
      </c>
    </row>
    <row r="2005" spans="1:5">
      <c r="A2005" s="727"/>
      <c r="B2005" s="728"/>
      <c r="C2005" s="727"/>
      <c r="D2005" s="731"/>
      <c r="E2005" s="57" t="s">
        <v>4574</v>
      </c>
    </row>
    <row r="2006" spans="1:5" ht="15" customHeight="1">
      <c r="A2006" s="497" t="s">
        <v>33351</v>
      </c>
      <c r="B2006" s="498" t="s">
        <v>33352</v>
      </c>
      <c r="C2006" s="499" t="s">
        <v>1</v>
      </c>
      <c r="D2006" s="500">
        <v>23.1</v>
      </c>
      <c r="E2006" s="57" t="s">
        <v>4574</v>
      </c>
    </row>
    <row r="2007" spans="1:5">
      <c r="A2007" s="497" t="s">
        <v>33353</v>
      </c>
      <c r="B2007" s="498" t="s">
        <v>33354</v>
      </c>
      <c r="C2007" s="499" t="s">
        <v>1</v>
      </c>
      <c r="D2007" s="500">
        <v>21.45</v>
      </c>
      <c r="E2007" s="57" t="s">
        <v>4574</v>
      </c>
    </row>
    <row r="2008" spans="1:5" ht="15" customHeight="1">
      <c r="A2008" s="497" t="s">
        <v>33355</v>
      </c>
      <c r="B2008" s="498" t="s">
        <v>33356</v>
      </c>
      <c r="C2008" s="499" t="s">
        <v>5</v>
      </c>
      <c r="D2008" s="500">
        <v>221.4</v>
      </c>
      <c r="E2008" s="57" t="s">
        <v>4574</v>
      </c>
    </row>
    <row r="2009" spans="1:5" ht="15" customHeight="1">
      <c r="A2009" s="727" t="s">
        <v>33357</v>
      </c>
      <c r="B2009" s="728" t="s">
        <v>33358</v>
      </c>
      <c r="C2009" s="727" t="s">
        <v>5</v>
      </c>
      <c r="D2009" s="731">
        <v>136.87</v>
      </c>
      <c r="E2009" s="57" t="s">
        <v>4574</v>
      </c>
    </row>
    <row r="2010" spans="1:5">
      <c r="A2010" s="727"/>
      <c r="B2010" s="728"/>
      <c r="C2010" s="727"/>
      <c r="D2010" s="731"/>
      <c r="E2010" s="57" t="s">
        <v>4574</v>
      </c>
    </row>
    <row r="2011" spans="1:5" ht="15" customHeight="1">
      <c r="A2011" s="727" t="s">
        <v>33359</v>
      </c>
      <c r="B2011" s="728" t="s">
        <v>33360</v>
      </c>
      <c r="C2011" s="727" t="s">
        <v>5</v>
      </c>
      <c r="D2011" s="731">
        <v>113.41</v>
      </c>
      <c r="E2011" s="57" t="s">
        <v>4574</v>
      </c>
    </row>
    <row r="2012" spans="1:5" ht="15" customHeight="1">
      <c r="A2012" s="727"/>
      <c r="B2012" s="728"/>
      <c r="C2012" s="727"/>
      <c r="D2012" s="731"/>
      <c r="E2012" s="57" t="s">
        <v>4574</v>
      </c>
    </row>
    <row r="2013" spans="1:5" ht="15" customHeight="1">
      <c r="A2013" s="497" t="s">
        <v>33361</v>
      </c>
      <c r="B2013" s="498" t="s">
        <v>33362</v>
      </c>
      <c r="C2013" s="499" t="s">
        <v>5</v>
      </c>
      <c r="D2013" s="500">
        <v>156.99</v>
      </c>
      <c r="E2013" s="57" t="s">
        <v>4574</v>
      </c>
    </row>
    <row r="2014" spans="1:5" ht="15" customHeight="1">
      <c r="A2014" s="497" t="s">
        <v>33363</v>
      </c>
      <c r="B2014" s="498" t="s">
        <v>33364</v>
      </c>
      <c r="C2014" s="499" t="s">
        <v>5</v>
      </c>
      <c r="D2014" s="500">
        <v>133.53</v>
      </c>
      <c r="E2014" s="57" t="s">
        <v>4574</v>
      </c>
    </row>
    <row r="2015" spans="1:5" ht="15" customHeight="1">
      <c r="A2015" s="727" t="s">
        <v>33365</v>
      </c>
      <c r="B2015" s="728" t="s">
        <v>33366</v>
      </c>
      <c r="C2015" s="727" t="s">
        <v>5</v>
      </c>
      <c r="D2015" s="731">
        <v>10.73</v>
      </c>
      <c r="E2015" s="57" t="s">
        <v>4574</v>
      </c>
    </row>
    <row r="2016" spans="1:5" ht="15" customHeight="1">
      <c r="A2016" s="727"/>
      <c r="B2016" s="728"/>
      <c r="C2016" s="727"/>
      <c r="D2016" s="731"/>
      <c r="E2016" s="57" t="s">
        <v>4574</v>
      </c>
    </row>
    <row r="2017" spans="1:5" ht="15" customHeight="1">
      <c r="A2017" s="727" t="s">
        <v>33367</v>
      </c>
      <c r="B2017" s="728" t="s">
        <v>33368</v>
      </c>
      <c r="C2017" s="727" t="s">
        <v>5</v>
      </c>
      <c r="D2017" s="731">
        <v>8.1</v>
      </c>
      <c r="E2017" s="57" t="s">
        <v>4574</v>
      </c>
    </row>
    <row r="2018" spans="1:5" ht="15" customHeight="1">
      <c r="A2018" s="727"/>
      <c r="B2018" s="728"/>
      <c r="C2018" s="727"/>
      <c r="D2018" s="731"/>
      <c r="E2018" s="57" t="s">
        <v>4574</v>
      </c>
    </row>
    <row r="2019" spans="1:5" ht="15" customHeight="1">
      <c r="A2019" s="727" t="s">
        <v>33369</v>
      </c>
      <c r="B2019" s="728" t="s">
        <v>33370</v>
      </c>
      <c r="C2019" s="727" t="s">
        <v>5</v>
      </c>
      <c r="D2019" s="731">
        <v>7.87</v>
      </c>
      <c r="E2019" s="57" t="s">
        <v>4574</v>
      </c>
    </row>
    <row r="2020" spans="1:5" ht="15" customHeight="1">
      <c r="A2020" s="727"/>
      <c r="B2020" s="728"/>
      <c r="C2020" s="727"/>
      <c r="D2020" s="731"/>
      <c r="E2020" s="57" t="s">
        <v>4574</v>
      </c>
    </row>
    <row r="2021" spans="1:5" ht="15" customHeight="1">
      <c r="A2021" s="727" t="s">
        <v>33371</v>
      </c>
      <c r="B2021" s="728" t="s">
        <v>33372</v>
      </c>
      <c r="C2021" s="727" t="s">
        <v>5</v>
      </c>
      <c r="D2021" s="731">
        <v>14.28</v>
      </c>
      <c r="E2021" s="57" t="s">
        <v>4574</v>
      </c>
    </row>
    <row r="2022" spans="1:5" ht="15" customHeight="1">
      <c r="A2022" s="727"/>
      <c r="B2022" s="728"/>
      <c r="C2022" s="727"/>
      <c r="D2022" s="731"/>
      <c r="E2022" s="57" t="s">
        <v>4574</v>
      </c>
    </row>
    <row r="2023" spans="1:5" ht="15" customHeight="1">
      <c r="A2023" s="727" t="s">
        <v>33373</v>
      </c>
      <c r="B2023" s="728" t="s">
        <v>33374</v>
      </c>
      <c r="C2023" s="727" t="s">
        <v>5</v>
      </c>
      <c r="D2023" s="731">
        <v>9.36</v>
      </c>
      <c r="E2023" s="57" t="s">
        <v>4574</v>
      </c>
    </row>
    <row r="2024" spans="1:5" ht="15" customHeight="1">
      <c r="A2024" s="727"/>
      <c r="B2024" s="728"/>
      <c r="C2024" s="727"/>
      <c r="D2024" s="731"/>
      <c r="E2024" s="57" t="s">
        <v>4574</v>
      </c>
    </row>
    <row r="2025" spans="1:5" ht="15" customHeight="1">
      <c r="A2025" s="727" t="s">
        <v>33375</v>
      </c>
      <c r="B2025" s="728" t="s">
        <v>33376</v>
      </c>
      <c r="C2025" s="727" t="s">
        <v>5</v>
      </c>
      <c r="D2025" s="731">
        <v>8.7799999999999994</v>
      </c>
      <c r="E2025" s="57" t="s">
        <v>4574</v>
      </c>
    </row>
    <row r="2026" spans="1:5" ht="15" customHeight="1">
      <c r="A2026" s="727"/>
      <c r="B2026" s="728"/>
      <c r="C2026" s="727"/>
      <c r="D2026" s="731"/>
      <c r="E2026" s="57" t="s">
        <v>4574</v>
      </c>
    </row>
    <row r="2027" spans="1:5" ht="15" customHeight="1">
      <c r="A2027" s="727" t="s">
        <v>33377</v>
      </c>
      <c r="B2027" s="728" t="s">
        <v>33378</v>
      </c>
      <c r="C2027" s="727" t="s">
        <v>5</v>
      </c>
      <c r="D2027" s="731">
        <v>17.84</v>
      </c>
      <c r="E2027" s="57" t="s">
        <v>4574</v>
      </c>
    </row>
    <row r="2028" spans="1:5" ht="15" customHeight="1">
      <c r="A2028" s="727"/>
      <c r="B2028" s="728"/>
      <c r="C2028" s="727"/>
      <c r="D2028" s="731"/>
      <c r="E2028" s="57" t="s">
        <v>4574</v>
      </c>
    </row>
    <row r="2029" spans="1:5" ht="15" customHeight="1">
      <c r="A2029" s="727" t="s">
        <v>33379</v>
      </c>
      <c r="B2029" s="728" t="s">
        <v>33380</v>
      </c>
      <c r="C2029" s="727" t="s">
        <v>5</v>
      </c>
      <c r="D2029" s="731">
        <v>10.61</v>
      </c>
      <c r="E2029" s="57" t="s">
        <v>4574</v>
      </c>
    </row>
    <row r="2030" spans="1:5">
      <c r="A2030" s="727"/>
      <c r="B2030" s="728"/>
      <c r="C2030" s="727"/>
      <c r="D2030" s="731"/>
      <c r="E2030" s="57" t="s">
        <v>4574</v>
      </c>
    </row>
    <row r="2031" spans="1:5" ht="15" customHeight="1">
      <c r="A2031" s="727" t="s">
        <v>33381</v>
      </c>
      <c r="B2031" s="728" t="s">
        <v>33382</v>
      </c>
      <c r="C2031" s="727" t="s">
        <v>5</v>
      </c>
      <c r="D2031" s="731">
        <v>9.69</v>
      </c>
      <c r="E2031" s="57" t="s">
        <v>4574</v>
      </c>
    </row>
    <row r="2032" spans="1:5">
      <c r="A2032" s="727"/>
      <c r="B2032" s="728"/>
      <c r="C2032" s="727"/>
      <c r="D2032" s="731"/>
      <c r="E2032" s="57" t="s">
        <v>4574</v>
      </c>
    </row>
    <row r="2033" spans="1:5">
      <c r="A2033" s="497" t="s">
        <v>33383</v>
      </c>
      <c r="B2033" s="498" t="s">
        <v>33384</v>
      </c>
      <c r="C2033" s="499" t="s">
        <v>5</v>
      </c>
      <c r="D2033" s="500">
        <v>10.15</v>
      </c>
      <c r="E2033" s="57" t="s">
        <v>4574</v>
      </c>
    </row>
    <row r="2034" spans="1:5" ht="15" customHeight="1">
      <c r="A2034" s="497" t="s">
        <v>33385</v>
      </c>
      <c r="B2034" s="498" t="s">
        <v>33386</v>
      </c>
      <c r="C2034" s="499" t="s">
        <v>5</v>
      </c>
      <c r="D2034" s="500">
        <v>9.17</v>
      </c>
      <c r="E2034" s="57" t="s">
        <v>4574</v>
      </c>
    </row>
    <row r="2035" spans="1:5" ht="15" customHeight="1">
      <c r="A2035" s="497" t="s">
        <v>33387</v>
      </c>
      <c r="B2035" s="498" t="s">
        <v>33388</v>
      </c>
      <c r="C2035" s="499" t="s">
        <v>5</v>
      </c>
      <c r="D2035" s="500">
        <v>43.08</v>
      </c>
      <c r="E2035" s="57" t="s">
        <v>4574</v>
      </c>
    </row>
    <row r="2036" spans="1:5">
      <c r="A2036" s="497" t="s">
        <v>33389</v>
      </c>
      <c r="B2036" s="498" t="s">
        <v>33390</v>
      </c>
      <c r="C2036" s="499" t="s">
        <v>5</v>
      </c>
      <c r="D2036" s="500">
        <v>42.69</v>
      </c>
      <c r="E2036" s="57" t="s">
        <v>4574</v>
      </c>
    </row>
    <row r="2037" spans="1:5" ht="15" customHeight="1">
      <c r="A2037" s="497" t="s">
        <v>33391</v>
      </c>
      <c r="B2037" s="498" t="s">
        <v>33392</v>
      </c>
      <c r="C2037" s="499" t="s">
        <v>5</v>
      </c>
      <c r="D2037" s="500">
        <v>95.25</v>
      </c>
      <c r="E2037" s="57" t="s">
        <v>4574</v>
      </c>
    </row>
    <row r="2038" spans="1:5" ht="15" customHeight="1">
      <c r="A2038" s="727" t="s">
        <v>33393</v>
      </c>
      <c r="B2038" s="728" t="s">
        <v>33394</v>
      </c>
      <c r="C2038" s="727" t="s">
        <v>5</v>
      </c>
      <c r="D2038" s="731">
        <v>102.04</v>
      </c>
      <c r="E2038" s="57" t="s">
        <v>4574</v>
      </c>
    </row>
    <row r="2039" spans="1:5" ht="15" customHeight="1">
      <c r="A2039" s="727"/>
      <c r="B2039" s="728"/>
      <c r="C2039" s="727"/>
      <c r="D2039" s="731"/>
      <c r="E2039" s="57" t="s">
        <v>4574</v>
      </c>
    </row>
    <row r="2040" spans="1:5" ht="15" customHeight="1">
      <c r="A2040" s="727" t="s">
        <v>33395</v>
      </c>
      <c r="B2040" s="728" t="s">
        <v>33396</v>
      </c>
      <c r="C2040" s="727" t="s">
        <v>5</v>
      </c>
      <c r="D2040" s="731">
        <v>123.56</v>
      </c>
      <c r="E2040" s="57" t="s">
        <v>4574</v>
      </c>
    </row>
    <row r="2041" spans="1:5">
      <c r="A2041" s="727"/>
      <c r="B2041" s="728"/>
      <c r="C2041" s="727"/>
      <c r="D2041" s="731"/>
      <c r="E2041" s="57" t="s">
        <v>4574</v>
      </c>
    </row>
    <row r="2042" spans="1:5" ht="15" customHeight="1">
      <c r="A2042" s="727" t="s">
        <v>33397</v>
      </c>
      <c r="B2042" s="728" t="s">
        <v>33398</v>
      </c>
      <c r="C2042" s="727" t="s">
        <v>5</v>
      </c>
      <c r="D2042" s="731">
        <v>88.89</v>
      </c>
      <c r="E2042" s="57" t="s">
        <v>4574</v>
      </c>
    </row>
    <row r="2043" spans="1:5">
      <c r="A2043" s="727"/>
      <c r="B2043" s="728"/>
      <c r="C2043" s="727"/>
      <c r="D2043" s="731"/>
      <c r="E2043" s="57" t="s">
        <v>4574</v>
      </c>
    </row>
    <row r="2044" spans="1:5">
      <c r="A2044" s="497" t="s">
        <v>33399</v>
      </c>
      <c r="B2044" s="498" t="s">
        <v>33400</v>
      </c>
      <c r="C2044" s="499" t="s">
        <v>5</v>
      </c>
      <c r="D2044" s="500">
        <v>111.99</v>
      </c>
      <c r="E2044" s="57" t="s">
        <v>4574</v>
      </c>
    </row>
    <row r="2045" spans="1:5">
      <c r="A2045" s="497" t="s">
        <v>33401</v>
      </c>
      <c r="B2045" s="498" t="s">
        <v>33402</v>
      </c>
      <c r="C2045" s="499" t="s">
        <v>5</v>
      </c>
      <c r="D2045" s="500">
        <v>119.56</v>
      </c>
      <c r="E2045" s="57" t="s">
        <v>4574</v>
      </c>
    </row>
    <row r="2046" spans="1:5">
      <c r="A2046" s="497" t="s">
        <v>33403</v>
      </c>
      <c r="B2046" s="498" t="s">
        <v>33404</v>
      </c>
      <c r="C2046" s="499" t="s">
        <v>5</v>
      </c>
      <c r="D2046" s="500">
        <v>60.14</v>
      </c>
      <c r="E2046" s="57" t="s">
        <v>4574</v>
      </c>
    </row>
    <row r="2047" spans="1:5">
      <c r="A2047" s="497" t="s">
        <v>33405</v>
      </c>
      <c r="B2047" s="498" t="s">
        <v>33406</v>
      </c>
      <c r="C2047" s="499" t="s">
        <v>5</v>
      </c>
      <c r="D2047" s="500">
        <v>148.72</v>
      </c>
      <c r="E2047" s="57" t="s">
        <v>4574</v>
      </c>
    </row>
    <row r="2048" spans="1:5">
      <c r="A2048" s="497" t="s">
        <v>33407</v>
      </c>
      <c r="B2048" s="498" t="s">
        <v>33408</v>
      </c>
      <c r="C2048" s="499" t="s">
        <v>5</v>
      </c>
      <c r="D2048" s="500">
        <v>118.85</v>
      </c>
      <c r="E2048" s="57" t="s">
        <v>4574</v>
      </c>
    </row>
    <row r="2049" spans="1:5" ht="15" customHeight="1">
      <c r="A2049" s="497" t="s">
        <v>33409</v>
      </c>
      <c r="B2049" s="498" t="s">
        <v>33410</v>
      </c>
      <c r="C2049" s="499" t="s">
        <v>5</v>
      </c>
      <c r="D2049" s="500">
        <v>25.73</v>
      </c>
      <c r="E2049" s="57" t="s">
        <v>4574</v>
      </c>
    </row>
    <row r="2050" spans="1:5">
      <c r="A2050" s="497" t="s">
        <v>33411</v>
      </c>
      <c r="B2050" s="498" t="s">
        <v>33412</v>
      </c>
      <c r="C2050" s="499" t="s">
        <v>5</v>
      </c>
      <c r="D2050" s="500">
        <v>49.22</v>
      </c>
      <c r="E2050" s="57" t="s">
        <v>4574</v>
      </c>
    </row>
    <row r="2051" spans="1:5" ht="15" customHeight="1">
      <c r="A2051" s="497" t="s">
        <v>33413</v>
      </c>
      <c r="B2051" s="498" t="s">
        <v>33414</v>
      </c>
      <c r="C2051" s="499" t="s">
        <v>5</v>
      </c>
      <c r="D2051" s="500">
        <v>536.47</v>
      </c>
      <c r="E2051" s="57" t="s">
        <v>4574</v>
      </c>
    </row>
    <row r="2052" spans="1:5">
      <c r="A2052" s="497" t="s">
        <v>33415</v>
      </c>
      <c r="B2052" s="498" t="s">
        <v>33416</v>
      </c>
      <c r="C2052" s="499" t="s">
        <v>5</v>
      </c>
      <c r="D2052" s="500">
        <v>98.93</v>
      </c>
      <c r="E2052" s="57" t="s">
        <v>4574</v>
      </c>
    </row>
    <row r="2053" spans="1:5" ht="15" customHeight="1">
      <c r="A2053" s="726" t="s">
        <v>33417</v>
      </c>
      <c r="B2053" s="726"/>
      <c r="C2053" s="726"/>
      <c r="D2053" s="496">
        <v>396.62</v>
      </c>
      <c r="E2053" s="57" t="s">
        <v>4574</v>
      </c>
    </row>
    <row r="2054" spans="1:5" ht="15" customHeight="1">
      <c r="A2054" s="727" t="s">
        <v>33418</v>
      </c>
      <c r="B2054" s="728" t="s">
        <v>33419</v>
      </c>
      <c r="C2054" s="727" t="s">
        <v>5</v>
      </c>
      <c r="D2054" s="731">
        <v>12.13</v>
      </c>
      <c r="E2054" s="57" t="s">
        <v>4574</v>
      </c>
    </row>
    <row r="2055" spans="1:5">
      <c r="A2055" s="727"/>
      <c r="B2055" s="728"/>
      <c r="C2055" s="727"/>
      <c r="D2055" s="731"/>
      <c r="E2055" s="57" t="s">
        <v>4574</v>
      </c>
    </row>
    <row r="2056" spans="1:5" ht="15" customHeight="1">
      <c r="A2056" s="497" t="s">
        <v>33420</v>
      </c>
      <c r="B2056" s="498" t="s">
        <v>33421</v>
      </c>
      <c r="C2056" s="499" t="s">
        <v>5</v>
      </c>
      <c r="D2056" s="500">
        <v>7.96</v>
      </c>
      <c r="E2056" s="57" t="s">
        <v>4574</v>
      </c>
    </row>
    <row r="2057" spans="1:5" ht="15" customHeight="1">
      <c r="A2057" s="727" t="s">
        <v>33422</v>
      </c>
      <c r="B2057" s="728" t="s">
        <v>33423</v>
      </c>
      <c r="C2057" s="727" t="s">
        <v>5</v>
      </c>
      <c r="D2057" s="731">
        <v>11.73</v>
      </c>
      <c r="E2057" s="57" t="s">
        <v>4574</v>
      </c>
    </row>
    <row r="2058" spans="1:5" ht="15" customHeight="1">
      <c r="A2058" s="727"/>
      <c r="B2058" s="728"/>
      <c r="C2058" s="727"/>
      <c r="D2058" s="731"/>
      <c r="E2058" s="57" t="s">
        <v>4574</v>
      </c>
    </row>
    <row r="2059" spans="1:5" ht="15" customHeight="1">
      <c r="A2059" s="727" t="s">
        <v>33424</v>
      </c>
      <c r="B2059" s="728" t="s">
        <v>33425</v>
      </c>
      <c r="C2059" s="727" t="s">
        <v>5</v>
      </c>
      <c r="D2059" s="731">
        <v>36.22</v>
      </c>
      <c r="E2059" s="57" t="s">
        <v>4574</v>
      </c>
    </row>
    <row r="2060" spans="1:5" ht="15" customHeight="1">
      <c r="A2060" s="727"/>
      <c r="B2060" s="728"/>
      <c r="C2060" s="727"/>
      <c r="D2060" s="731"/>
      <c r="E2060" s="57" t="s">
        <v>4574</v>
      </c>
    </row>
    <row r="2061" spans="1:5" ht="15" customHeight="1">
      <c r="A2061" s="727" t="s">
        <v>33426</v>
      </c>
      <c r="B2061" s="728" t="s">
        <v>33427</v>
      </c>
      <c r="C2061" s="727" t="s">
        <v>5</v>
      </c>
      <c r="D2061" s="731">
        <v>35.549999999999997</v>
      </c>
      <c r="E2061" s="57" t="s">
        <v>4574</v>
      </c>
    </row>
    <row r="2062" spans="1:5" ht="15" customHeight="1">
      <c r="A2062" s="727"/>
      <c r="B2062" s="728"/>
      <c r="C2062" s="727"/>
      <c r="D2062" s="731"/>
      <c r="E2062" s="57" t="s">
        <v>4574</v>
      </c>
    </row>
    <row r="2063" spans="1:5" ht="15" customHeight="1">
      <c r="A2063" s="727" t="s">
        <v>33428</v>
      </c>
      <c r="B2063" s="728" t="s">
        <v>33429</v>
      </c>
      <c r="C2063" s="727" t="s">
        <v>5</v>
      </c>
      <c r="D2063" s="731">
        <v>33.659999999999997</v>
      </c>
      <c r="E2063" s="57" t="s">
        <v>4574</v>
      </c>
    </row>
    <row r="2064" spans="1:5" ht="15" customHeight="1">
      <c r="A2064" s="727"/>
      <c r="B2064" s="728"/>
      <c r="C2064" s="727"/>
      <c r="D2064" s="731"/>
      <c r="E2064" s="57" t="s">
        <v>4574</v>
      </c>
    </row>
    <row r="2065" spans="1:5" ht="15" customHeight="1">
      <c r="A2065" s="727" t="s">
        <v>33430</v>
      </c>
      <c r="B2065" s="728" t="s">
        <v>33431</v>
      </c>
      <c r="C2065" s="727" t="s">
        <v>5</v>
      </c>
      <c r="D2065" s="731">
        <v>25.86</v>
      </c>
      <c r="E2065" s="57" t="s">
        <v>4574</v>
      </c>
    </row>
    <row r="2066" spans="1:5" ht="15" customHeight="1">
      <c r="A2066" s="727"/>
      <c r="B2066" s="728"/>
      <c r="C2066" s="727"/>
      <c r="D2066" s="731"/>
      <c r="E2066" s="57" t="s">
        <v>4574</v>
      </c>
    </row>
    <row r="2067" spans="1:5" ht="15" customHeight="1">
      <c r="A2067" s="727" t="s">
        <v>33432</v>
      </c>
      <c r="B2067" s="728" t="s">
        <v>33433</v>
      </c>
      <c r="C2067" s="727" t="s">
        <v>5</v>
      </c>
      <c r="D2067" s="731">
        <v>26.01</v>
      </c>
      <c r="E2067" s="57" t="s">
        <v>4574</v>
      </c>
    </row>
    <row r="2068" spans="1:5" ht="15" customHeight="1">
      <c r="A2068" s="727"/>
      <c r="B2068" s="728"/>
      <c r="C2068" s="727"/>
      <c r="D2068" s="731"/>
      <c r="E2068" s="57" t="s">
        <v>4574</v>
      </c>
    </row>
    <row r="2069" spans="1:5" ht="15" customHeight="1">
      <c r="A2069" s="727" t="s">
        <v>33434</v>
      </c>
      <c r="B2069" s="728" t="s">
        <v>33435</v>
      </c>
      <c r="C2069" s="727" t="s">
        <v>5</v>
      </c>
      <c r="D2069" s="731">
        <v>25.78</v>
      </c>
      <c r="E2069" s="57" t="s">
        <v>4574</v>
      </c>
    </row>
    <row r="2070" spans="1:5" ht="15" customHeight="1">
      <c r="A2070" s="727"/>
      <c r="B2070" s="728"/>
      <c r="C2070" s="727"/>
      <c r="D2070" s="731"/>
      <c r="E2070" s="57" t="s">
        <v>4574</v>
      </c>
    </row>
    <row r="2071" spans="1:5" ht="15" customHeight="1">
      <c r="A2071" s="727" t="s">
        <v>33436</v>
      </c>
      <c r="B2071" s="728" t="s">
        <v>33437</v>
      </c>
      <c r="C2071" s="727" t="s">
        <v>5</v>
      </c>
      <c r="D2071" s="731">
        <v>25.58</v>
      </c>
      <c r="E2071" s="57" t="s">
        <v>4574</v>
      </c>
    </row>
    <row r="2072" spans="1:5" ht="15" customHeight="1">
      <c r="A2072" s="727"/>
      <c r="B2072" s="728"/>
      <c r="C2072" s="727"/>
      <c r="D2072" s="731"/>
      <c r="E2072" s="57" t="s">
        <v>4574</v>
      </c>
    </row>
    <row r="2073" spans="1:5" ht="15" customHeight="1">
      <c r="A2073" s="727" t="s">
        <v>33438</v>
      </c>
      <c r="B2073" s="728" t="s">
        <v>33439</v>
      </c>
      <c r="C2073" s="727" t="s">
        <v>5</v>
      </c>
      <c r="D2073" s="731">
        <v>26.03</v>
      </c>
      <c r="E2073" s="57" t="s">
        <v>4574</v>
      </c>
    </row>
    <row r="2074" spans="1:5" ht="15" customHeight="1">
      <c r="A2074" s="727"/>
      <c r="B2074" s="728"/>
      <c r="C2074" s="727"/>
      <c r="D2074" s="731"/>
      <c r="E2074" s="57" t="s">
        <v>4574</v>
      </c>
    </row>
    <row r="2075" spans="1:5" ht="15" customHeight="1">
      <c r="A2075" s="727" t="s">
        <v>33440</v>
      </c>
      <c r="B2075" s="728" t="s">
        <v>33441</v>
      </c>
      <c r="C2075" s="727" t="s">
        <v>5</v>
      </c>
      <c r="D2075" s="731">
        <v>25.27</v>
      </c>
      <c r="E2075" s="57" t="s">
        <v>4574</v>
      </c>
    </row>
    <row r="2076" spans="1:5" ht="15" customHeight="1">
      <c r="A2076" s="727"/>
      <c r="B2076" s="728"/>
      <c r="C2076" s="727"/>
      <c r="D2076" s="731"/>
      <c r="E2076" s="57" t="s">
        <v>4574</v>
      </c>
    </row>
    <row r="2077" spans="1:5" ht="15" customHeight="1">
      <c r="A2077" s="727" t="s">
        <v>33442</v>
      </c>
      <c r="B2077" s="728" t="s">
        <v>33443</v>
      </c>
      <c r="C2077" s="727" t="s">
        <v>5</v>
      </c>
      <c r="D2077" s="731">
        <v>36.64</v>
      </c>
      <c r="E2077" s="57" t="s">
        <v>4574</v>
      </c>
    </row>
    <row r="2078" spans="1:5" ht="15" customHeight="1">
      <c r="A2078" s="727"/>
      <c r="B2078" s="728"/>
      <c r="C2078" s="727"/>
      <c r="D2078" s="731"/>
      <c r="E2078" s="57" t="s">
        <v>4574</v>
      </c>
    </row>
    <row r="2079" spans="1:5" ht="15" customHeight="1">
      <c r="A2079" s="727" t="s">
        <v>33444</v>
      </c>
      <c r="B2079" s="728" t="s">
        <v>33445</v>
      </c>
      <c r="C2079" s="727" t="s">
        <v>5</v>
      </c>
      <c r="D2079" s="731">
        <v>35.299999999999997</v>
      </c>
      <c r="E2079" s="57" t="s">
        <v>4574</v>
      </c>
    </row>
    <row r="2080" spans="1:5">
      <c r="A2080" s="727"/>
      <c r="B2080" s="728"/>
      <c r="C2080" s="727"/>
      <c r="D2080" s="731"/>
      <c r="E2080" s="57" t="s">
        <v>4574</v>
      </c>
    </row>
    <row r="2081" spans="1:5" ht="15" customHeight="1">
      <c r="A2081" s="727" t="s">
        <v>33446</v>
      </c>
      <c r="B2081" s="728" t="s">
        <v>33447</v>
      </c>
      <c r="C2081" s="727" t="s">
        <v>5</v>
      </c>
      <c r="D2081" s="731">
        <v>32.9</v>
      </c>
      <c r="E2081" s="57" t="s">
        <v>4574</v>
      </c>
    </row>
    <row r="2082" spans="1:5">
      <c r="A2082" s="727"/>
      <c r="B2082" s="728"/>
      <c r="C2082" s="727"/>
      <c r="D2082" s="731"/>
      <c r="E2082" s="57" t="s">
        <v>4574</v>
      </c>
    </row>
    <row r="2083" spans="1:5" ht="15" customHeight="1">
      <c r="A2083" s="726" t="s">
        <v>33448</v>
      </c>
      <c r="B2083" s="726"/>
      <c r="C2083" s="726"/>
      <c r="D2083" s="496">
        <v>1470.64</v>
      </c>
      <c r="E2083" s="57" t="s">
        <v>4574</v>
      </c>
    </row>
    <row r="2084" spans="1:5" ht="15" customHeight="1">
      <c r="A2084" s="727" t="s">
        <v>33449</v>
      </c>
      <c r="B2084" s="728" t="s">
        <v>33450</v>
      </c>
      <c r="C2084" s="727" t="s">
        <v>5</v>
      </c>
      <c r="D2084" s="731">
        <v>120.58</v>
      </c>
      <c r="E2084" s="57" t="s">
        <v>4574</v>
      </c>
    </row>
    <row r="2085" spans="1:5" ht="15" customHeight="1">
      <c r="A2085" s="727"/>
      <c r="B2085" s="728"/>
      <c r="C2085" s="727"/>
      <c r="D2085" s="731"/>
      <c r="E2085" s="57" t="s">
        <v>4574</v>
      </c>
    </row>
    <row r="2086" spans="1:5" ht="15" customHeight="1">
      <c r="A2086" s="727" t="s">
        <v>33451</v>
      </c>
      <c r="B2086" s="728" t="s">
        <v>33452</v>
      </c>
      <c r="C2086" s="727" t="s">
        <v>5</v>
      </c>
      <c r="D2086" s="731">
        <v>101.88</v>
      </c>
      <c r="E2086" s="57" t="s">
        <v>4574</v>
      </c>
    </row>
    <row r="2087" spans="1:5" ht="15" customHeight="1">
      <c r="A2087" s="727"/>
      <c r="B2087" s="728"/>
      <c r="C2087" s="727"/>
      <c r="D2087" s="731"/>
      <c r="E2087" s="57" t="s">
        <v>4574</v>
      </c>
    </row>
    <row r="2088" spans="1:5" ht="15" customHeight="1">
      <c r="A2088" s="727" t="s">
        <v>33453</v>
      </c>
      <c r="B2088" s="728" t="s">
        <v>33454</v>
      </c>
      <c r="C2088" s="727" t="s">
        <v>5</v>
      </c>
      <c r="D2088" s="731">
        <v>104.86</v>
      </c>
      <c r="E2088" s="57" t="s">
        <v>4574</v>
      </c>
    </row>
    <row r="2089" spans="1:5">
      <c r="A2089" s="727"/>
      <c r="B2089" s="728"/>
      <c r="C2089" s="727"/>
      <c r="D2089" s="731"/>
      <c r="E2089" s="57" t="s">
        <v>4574</v>
      </c>
    </row>
    <row r="2090" spans="1:5" ht="15" customHeight="1">
      <c r="A2090" s="727" t="s">
        <v>33455</v>
      </c>
      <c r="B2090" s="728" t="s">
        <v>33456</v>
      </c>
      <c r="C2090" s="727" t="s">
        <v>5</v>
      </c>
      <c r="D2090" s="731">
        <v>71.069999999999993</v>
      </c>
      <c r="E2090" s="57" t="s">
        <v>4574</v>
      </c>
    </row>
    <row r="2091" spans="1:5">
      <c r="A2091" s="727"/>
      <c r="B2091" s="728"/>
      <c r="C2091" s="727"/>
      <c r="D2091" s="731"/>
      <c r="E2091" s="57" t="s">
        <v>4574</v>
      </c>
    </row>
    <row r="2092" spans="1:5" ht="15" customHeight="1">
      <c r="A2092" s="497" t="s">
        <v>33457</v>
      </c>
      <c r="B2092" s="498" t="s">
        <v>68</v>
      </c>
      <c r="C2092" s="499" t="s">
        <v>5</v>
      </c>
      <c r="D2092" s="500">
        <v>42.87</v>
      </c>
      <c r="E2092" s="57" t="s">
        <v>4574</v>
      </c>
    </row>
    <row r="2093" spans="1:5" ht="15" customHeight="1">
      <c r="A2093" s="727" t="s">
        <v>33458</v>
      </c>
      <c r="B2093" s="728" t="s">
        <v>33459</v>
      </c>
      <c r="C2093" s="727" t="s">
        <v>5</v>
      </c>
      <c r="D2093" s="731">
        <v>56.39</v>
      </c>
      <c r="E2093" s="57" t="s">
        <v>4574</v>
      </c>
    </row>
    <row r="2094" spans="1:5" ht="15" customHeight="1">
      <c r="A2094" s="727"/>
      <c r="B2094" s="728"/>
      <c r="C2094" s="727"/>
      <c r="D2094" s="731"/>
      <c r="E2094" s="57" t="s">
        <v>4574</v>
      </c>
    </row>
    <row r="2095" spans="1:5" ht="15" customHeight="1">
      <c r="A2095" s="727" t="s">
        <v>33460</v>
      </c>
      <c r="B2095" s="728" t="s">
        <v>33461</v>
      </c>
      <c r="C2095" s="727" t="s">
        <v>5</v>
      </c>
      <c r="D2095" s="731">
        <v>30.4</v>
      </c>
      <c r="E2095" s="57" t="s">
        <v>4574</v>
      </c>
    </row>
    <row r="2096" spans="1:5">
      <c r="A2096" s="727"/>
      <c r="B2096" s="728"/>
      <c r="C2096" s="727"/>
      <c r="D2096" s="731"/>
      <c r="E2096" s="57" t="s">
        <v>4574</v>
      </c>
    </row>
    <row r="2097" spans="1:5" ht="15" customHeight="1">
      <c r="A2097" s="727" t="s">
        <v>33462</v>
      </c>
      <c r="B2097" s="728" t="s">
        <v>33463</v>
      </c>
      <c r="C2097" s="727" t="s">
        <v>5</v>
      </c>
      <c r="D2097" s="731">
        <v>24.32</v>
      </c>
      <c r="E2097" s="57" t="s">
        <v>4574</v>
      </c>
    </row>
    <row r="2098" spans="1:5">
      <c r="A2098" s="727"/>
      <c r="B2098" s="728"/>
      <c r="C2098" s="727"/>
      <c r="D2098" s="731"/>
      <c r="E2098" s="57" t="s">
        <v>4574</v>
      </c>
    </row>
    <row r="2099" spans="1:5" ht="15" customHeight="1">
      <c r="A2099" s="497" t="s">
        <v>33464</v>
      </c>
      <c r="B2099" s="498" t="s">
        <v>33465</v>
      </c>
      <c r="C2099" s="499" t="s">
        <v>5</v>
      </c>
      <c r="D2099" s="500">
        <v>140.53</v>
      </c>
      <c r="E2099" s="57" t="s">
        <v>4574</v>
      </c>
    </row>
    <row r="2100" spans="1:5" ht="15" customHeight="1">
      <c r="A2100" s="727" t="s">
        <v>33466</v>
      </c>
      <c r="B2100" s="728" t="s">
        <v>33467</v>
      </c>
      <c r="C2100" s="727" t="s">
        <v>5</v>
      </c>
      <c r="D2100" s="731">
        <v>67.63</v>
      </c>
      <c r="E2100" s="57" t="s">
        <v>4574</v>
      </c>
    </row>
    <row r="2101" spans="1:5">
      <c r="A2101" s="727"/>
      <c r="B2101" s="728"/>
      <c r="C2101" s="727"/>
      <c r="D2101" s="731"/>
      <c r="E2101" s="57" t="s">
        <v>4574</v>
      </c>
    </row>
    <row r="2102" spans="1:5" ht="15" customHeight="1">
      <c r="A2102" s="727" t="s">
        <v>33468</v>
      </c>
      <c r="B2102" s="728" t="s">
        <v>33469</v>
      </c>
      <c r="C2102" s="727" t="s">
        <v>5</v>
      </c>
      <c r="D2102" s="731">
        <v>93.16</v>
      </c>
      <c r="E2102" s="57" t="s">
        <v>4574</v>
      </c>
    </row>
    <row r="2103" spans="1:5" ht="15" customHeight="1">
      <c r="A2103" s="727"/>
      <c r="B2103" s="728"/>
      <c r="C2103" s="727"/>
      <c r="D2103" s="731"/>
      <c r="E2103" s="57" t="s">
        <v>4574</v>
      </c>
    </row>
    <row r="2104" spans="1:5" ht="15" customHeight="1">
      <c r="A2104" s="497" t="s">
        <v>33470</v>
      </c>
      <c r="B2104" s="498" t="s">
        <v>33471</v>
      </c>
      <c r="C2104" s="499" t="s">
        <v>5</v>
      </c>
      <c r="D2104" s="500">
        <v>55.6</v>
      </c>
      <c r="E2104" s="57" t="s">
        <v>4574</v>
      </c>
    </row>
    <row r="2105" spans="1:5">
      <c r="A2105" s="497" t="s">
        <v>33472</v>
      </c>
      <c r="B2105" s="498" t="s">
        <v>33473</v>
      </c>
      <c r="C2105" s="499" t="s">
        <v>5</v>
      </c>
      <c r="D2105" s="500">
        <v>60.11</v>
      </c>
      <c r="E2105" s="57" t="s">
        <v>4574</v>
      </c>
    </row>
    <row r="2106" spans="1:5" ht="15" customHeight="1">
      <c r="A2106" s="497" t="s">
        <v>33474</v>
      </c>
      <c r="B2106" s="498" t="s">
        <v>33475</v>
      </c>
      <c r="C2106" s="499" t="s">
        <v>5</v>
      </c>
      <c r="D2106" s="500">
        <v>153.9</v>
      </c>
      <c r="E2106" s="57" t="s">
        <v>4574</v>
      </c>
    </row>
    <row r="2107" spans="1:5" ht="15" customHeight="1">
      <c r="A2107" s="727" t="s">
        <v>33476</v>
      </c>
      <c r="B2107" s="728" t="s">
        <v>33477</v>
      </c>
      <c r="C2107" s="727" t="s">
        <v>5</v>
      </c>
      <c r="D2107" s="731">
        <v>54.51</v>
      </c>
      <c r="E2107" s="57" t="s">
        <v>4574</v>
      </c>
    </row>
    <row r="2108" spans="1:5" ht="15" customHeight="1">
      <c r="A2108" s="727"/>
      <c r="B2108" s="728"/>
      <c r="C2108" s="727"/>
      <c r="D2108" s="731"/>
      <c r="E2108" s="57" t="s">
        <v>4574</v>
      </c>
    </row>
    <row r="2109" spans="1:5" ht="15" customHeight="1">
      <c r="A2109" s="727" t="s">
        <v>33478</v>
      </c>
      <c r="B2109" s="728" t="s">
        <v>33479</v>
      </c>
      <c r="C2109" s="727" t="s">
        <v>5</v>
      </c>
      <c r="D2109" s="731">
        <v>98.5</v>
      </c>
      <c r="E2109" s="57" t="s">
        <v>4574</v>
      </c>
    </row>
    <row r="2110" spans="1:5" ht="15" customHeight="1">
      <c r="A2110" s="727"/>
      <c r="B2110" s="728"/>
      <c r="C2110" s="727"/>
      <c r="D2110" s="731"/>
      <c r="E2110" s="57" t="s">
        <v>4574</v>
      </c>
    </row>
    <row r="2111" spans="1:5" ht="15" customHeight="1">
      <c r="A2111" s="727" t="s">
        <v>33480</v>
      </c>
      <c r="B2111" s="728" t="s">
        <v>33481</v>
      </c>
      <c r="C2111" s="727" t="s">
        <v>5</v>
      </c>
      <c r="D2111" s="731">
        <v>69.67</v>
      </c>
      <c r="E2111" s="57" t="s">
        <v>4574</v>
      </c>
    </row>
    <row r="2112" spans="1:5">
      <c r="A2112" s="727"/>
      <c r="B2112" s="728"/>
      <c r="C2112" s="727"/>
      <c r="D2112" s="731"/>
      <c r="E2112" s="57" t="s">
        <v>4574</v>
      </c>
    </row>
    <row r="2113" spans="1:5" ht="15" customHeight="1">
      <c r="A2113" s="727" t="s">
        <v>33482</v>
      </c>
      <c r="B2113" s="728" t="s">
        <v>33483</v>
      </c>
      <c r="C2113" s="727" t="s">
        <v>5</v>
      </c>
      <c r="D2113" s="731">
        <v>71.73</v>
      </c>
      <c r="E2113" s="57" t="s">
        <v>4574</v>
      </c>
    </row>
    <row r="2114" spans="1:5">
      <c r="A2114" s="727"/>
      <c r="B2114" s="728"/>
      <c r="C2114" s="727"/>
      <c r="D2114" s="731"/>
      <c r="E2114" s="57" t="s">
        <v>4574</v>
      </c>
    </row>
    <row r="2115" spans="1:5" ht="15" customHeight="1">
      <c r="A2115" s="497" t="s">
        <v>33484</v>
      </c>
      <c r="B2115" s="498" t="s">
        <v>33485</v>
      </c>
      <c r="C2115" s="499" t="s">
        <v>5</v>
      </c>
      <c r="D2115" s="500">
        <v>12.02</v>
      </c>
      <c r="E2115" s="57" t="s">
        <v>4574</v>
      </c>
    </row>
    <row r="2116" spans="1:5">
      <c r="A2116" s="497" t="s">
        <v>33486</v>
      </c>
      <c r="B2116" s="498" t="s">
        <v>33487</v>
      </c>
      <c r="C2116" s="499" t="s">
        <v>1</v>
      </c>
      <c r="D2116" s="500">
        <v>15.2</v>
      </c>
      <c r="E2116" s="57" t="s">
        <v>4574</v>
      </c>
    </row>
    <row r="2117" spans="1:5">
      <c r="A2117" s="497" t="s">
        <v>33488</v>
      </c>
      <c r="B2117" s="498" t="s">
        <v>33489</v>
      </c>
      <c r="C2117" s="499" t="s">
        <v>1</v>
      </c>
      <c r="D2117" s="500">
        <v>15.2</v>
      </c>
      <c r="E2117" s="57" t="s">
        <v>4574</v>
      </c>
    </row>
    <row r="2118" spans="1:5" ht="15" customHeight="1">
      <c r="A2118" s="497" t="s">
        <v>33490</v>
      </c>
      <c r="B2118" s="498" t="s">
        <v>33491</v>
      </c>
      <c r="C2118" s="499" t="s">
        <v>3</v>
      </c>
      <c r="D2118" s="500">
        <v>10.51</v>
      </c>
      <c r="E2118" s="57" t="s">
        <v>4574</v>
      </c>
    </row>
    <row r="2119" spans="1:5" ht="15" customHeight="1">
      <c r="A2119" s="726" t="s">
        <v>33058</v>
      </c>
      <c r="B2119" s="726"/>
      <c r="C2119" s="726"/>
      <c r="D2119" s="496">
        <v>12939.04</v>
      </c>
      <c r="E2119" s="57" t="s">
        <v>4574</v>
      </c>
    </row>
    <row r="2120" spans="1:5" ht="15" customHeight="1">
      <c r="A2120" s="726" t="s">
        <v>33492</v>
      </c>
      <c r="B2120" s="726"/>
      <c r="C2120" s="726"/>
      <c r="D2120" s="496">
        <v>10283.280000000001</v>
      </c>
      <c r="E2120" s="57" t="s">
        <v>4574</v>
      </c>
    </row>
    <row r="2121" spans="1:5" ht="15" customHeight="1">
      <c r="A2121" s="497" t="s">
        <v>33493</v>
      </c>
      <c r="B2121" s="498" t="s">
        <v>33494</v>
      </c>
      <c r="C2121" s="499" t="s">
        <v>5</v>
      </c>
      <c r="D2121" s="500">
        <v>44.46</v>
      </c>
      <c r="E2121" s="57" t="s">
        <v>4574</v>
      </c>
    </row>
    <row r="2122" spans="1:5" ht="15" customHeight="1">
      <c r="A2122" s="727" t="s">
        <v>33495</v>
      </c>
      <c r="B2122" s="728" t="s">
        <v>33496</v>
      </c>
      <c r="C2122" s="727" t="s">
        <v>5</v>
      </c>
      <c r="D2122" s="731">
        <v>96.19</v>
      </c>
      <c r="E2122" s="57" t="s">
        <v>4574</v>
      </c>
    </row>
    <row r="2123" spans="1:5" ht="15" customHeight="1">
      <c r="A2123" s="727"/>
      <c r="B2123" s="728"/>
      <c r="C2123" s="727"/>
      <c r="D2123" s="731"/>
      <c r="E2123" s="57" t="s">
        <v>4574</v>
      </c>
    </row>
    <row r="2124" spans="1:5" ht="15" customHeight="1">
      <c r="A2124" s="727" t="s">
        <v>33497</v>
      </c>
      <c r="B2124" s="728" t="s">
        <v>33498</v>
      </c>
      <c r="C2124" s="727" t="s">
        <v>5</v>
      </c>
      <c r="D2124" s="731">
        <v>106.37</v>
      </c>
      <c r="E2124" s="57" t="s">
        <v>4574</v>
      </c>
    </row>
    <row r="2125" spans="1:5" ht="15" customHeight="1">
      <c r="A2125" s="727"/>
      <c r="B2125" s="728"/>
      <c r="C2125" s="727"/>
      <c r="D2125" s="731"/>
      <c r="E2125" s="57" t="s">
        <v>4574</v>
      </c>
    </row>
    <row r="2126" spans="1:5" ht="15" customHeight="1">
      <c r="A2126" s="727" t="s">
        <v>33499</v>
      </c>
      <c r="B2126" s="728" t="s">
        <v>33500</v>
      </c>
      <c r="C2126" s="727" t="s">
        <v>5</v>
      </c>
      <c r="D2126" s="731">
        <v>71.569999999999993</v>
      </c>
      <c r="E2126" s="57" t="s">
        <v>4574</v>
      </c>
    </row>
    <row r="2127" spans="1:5">
      <c r="A2127" s="727"/>
      <c r="B2127" s="728"/>
      <c r="C2127" s="727"/>
      <c r="D2127" s="731"/>
      <c r="E2127" s="57" t="s">
        <v>4574</v>
      </c>
    </row>
    <row r="2128" spans="1:5" ht="15" customHeight="1">
      <c r="A2128" s="727" t="s">
        <v>33501</v>
      </c>
      <c r="B2128" s="728" t="s">
        <v>33502</v>
      </c>
      <c r="C2128" s="727" t="s">
        <v>5</v>
      </c>
      <c r="D2128" s="731">
        <v>85.82</v>
      </c>
      <c r="E2128" s="57" t="s">
        <v>4574</v>
      </c>
    </row>
    <row r="2129" spans="1:5">
      <c r="A2129" s="727"/>
      <c r="B2129" s="728"/>
      <c r="C2129" s="727"/>
      <c r="D2129" s="731"/>
      <c r="E2129" s="57" t="s">
        <v>4574</v>
      </c>
    </row>
    <row r="2130" spans="1:5" ht="15" customHeight="1">
      <c r="A2130" s="497" t="s">
        <v>33503</v>
      </c>
      <c r="B2130" s="498" t="s">
        <v>33504</v>
      </c>
      <c r="C2130" s="499" t="s">
        <v>7</v>
      </c>
      <c r="D2130" s="500">
        <v>391.26</v>
      </c>
      <c r="E2130" s="57" t="s">
        <v>4574</v>
      </c>
    </row>
    <row r="2131" spans="1:5">
      <c r="A2131" s="497" t="s">
        <v>33505</v>
      </c>
      <c r="B2131" s="498" t="s">
        <v>33506</v>
      </c>
      <c r="C2131" s="499" t="s">
        <v>1</v>
      </c>
      <c r="D2131" s="500">
        <v>15.34</v>
      </c>
      <c r="E2131" s="57" t="s">
        <v>4574</v>
      </c>
    </row>
    <row r="2132" spans="1:5" ht="15" customHeight="1">
      <c r="A2132" s="497" t="s">
        <v>33507</v>
      </c>
      <c r="B2132" s="498" t="s">
        <v>33508</v>
      </c>
      <c r="C2132" s="499" t="s">
        <v>1</v>
      </c>
      <c r="D2132" s="500">
        <v>36.1</v>
      </c>
      <c r="E2132" s="57" t="s">
        <v>4574</v>
      </c>
    </row>
    <row r="2133" spans="1:5">
      <c r="A2133" s="497" t="s">
        <v>33509</v>
      </c>
      <c r="B2133" s="498" t="s">
        <v>33510</v>
      </c>
      <c r="C2133" s="499" t="s">
        <v>1</v>
      </c>
      <c r="D2133" s="500">
        <v>100.17</v>
      </c>
      <c r="E2133" s="57" t="s">
        <v>4574</v>
      </c>
    </row>
    <row r="2134" spans="1:5">
      <c r="A2134" s="497" t="s">
        <v>33511</v>
      </c>
      <c r="B2134" s="498" t="s">
        <v>33512</v>
      </c>
      <c r="C2134" s="499" t="s">
        <v>1</v>
      </c>
      <c r="D2134" s="500">
        <v>95.96</v>
      </c>
      <c r="E2134" s="57" t="s">
        <v>4574</v>
      </c>
    </row>
    <row r="2135" spans="1:5">
      <c r="A2135" s="497" t="s">
        <v>33513</v>
      </c>
      <c r="B2135" s="498" t="s">
        <v>33514</v>
      </c>
      <c r="C2135" s="499" t="s">
        <v>1</v>
      </c>
      <c r="D2135" s="500">
        <v>130.88</v>
      </c>
      <c r="E2135" s="57" t="s">
        <v>4574</v>
      </c>
    </row>
    <row r="2136" spans="1:5">
      <c r="A2136" s="497" t="s">
        <v>33515</v>
      </c>
      <c r="B2136" s="498" t="s">
        <v>33516</v>
      </c>
      <c r="C2136" s="499" t="s">
        <v>1</v>
      </c>
      <c r="D2136" s="500">
        <v>74.2</v>
      </c>
      <c r="E2136" s="57" t="s">
        <v>4574</v>
      </c>
    </row>
    <row r="2137" spans="1:5" ht="15" customHeight="1">
      <c r="A2137" s="497" t="s">
        <v>33517</v>
      </c>
      <c r="B2137" s="498" t="s">
        <v>33518</v>
      </c>
      <c r="C2137" s="499" t="s">
        <v>1</v>
      </c>
      <c r="D2137" s="500">
        <v>53.76</v>
      </c>
      <c r="E2137" s="57" t="s">
        <v>4574</v>
      </c>
    </row>
    <row r="2138" spans="1:5">
      <c r="A2138" s="497" t="s">
        <v>33519</v>
      </c>
      <c r="B2138" s="498" t="s">
        <v>33520</v>
      </c>
      <c r="C2138" s="499" t="s">
        <v>1</v>
      </c>
      <c r="D2138" s="500">
        <v>81.31</v>
      </c>
      <c r="E2138" s="57" t="s">
        <v>4574</v>
      </c>
    </row>
    <row r="2139" spans="1:5" ht="15" customHeight="1">
      <c r="A2139" s="497" t="s">
        <v>33521</v>
      </c>
      <c r="B2139" s="498" t="s">
        <v>33522</v>
      </c>
      <c r="C2139" s="499" t="s">
        <v>5</v>
      </c>
      <c r="D2139" s="500">
        <v>23.03</v>
      </c>
      <c r="E2139" s="57" t="s">
        <v>4574</v>
      </c>
    </row>
    <row r="2140" spans="1:5" ht="15" customHeight="1">
      <c r="A2140" s="727" t="s">
        <v>33523</v>
      </c>
      <c r="B2140" s="728" t="s">
        <v>33524</v>
      </c>
      <c r="C2140" s="727" t="s">
        <v>5</v>
      </c>
      <c r="D2140" s="731">
        <v>533.73</v>
      </c>
      <c r="E2140" s="57" t="s">
        <v>4574</v>
      </c>
    </row>
    <row r="2141" spans="1:5" ht="15" customHeight="1">
      <c r="A2141" s="727"/>
      <c r="B2141" s="728"/>
      <c r="C2141" s="727"/>
      <c r="D2141" s="731"/>
      <c r="E2141" s="57" t="s">
        <v>4574</v>
      </c>
    </row>
    <row r="2142" spans="1:5" ht="15" customHeight="1">
      <c r="A2142" s="727" t="s">
        <v>33525</v>
      </c>
      <c r="B2142" s="728" t="s">
        <v>33526</v>
      </c>
      <c r="C2142" s="727" t="s">
        <v>5</v>
      </c>
      <c r="D2142" s="731">
        <v>305.61</v>
      </c>
      <c r="E2142" s="57" t="s">
        <v>4574</v>
      </c>
    </row>
    <row r="2143" spans="1:5" ht="15" customHeight="1">
      <c r="A2143" s="727"/>
      <c r="B2143" s="728"/>
      <c r="C2143" s="727"/>
      <c r="D2143" s="731"/>
      <c r="E2143" s="57" t="s">
        <v>4574</v>
      </c>
    </row>
    <row r="2144" spans="1:5" ht="15" customHeight="1">
      <c r="A2144" s="727" t="s">
        <v>33527</v>
      </c>
      <c r="B2144" s="728" t="s">
        <v>33528</v>
      </c>
      <c r="C2144" s="727" t="s">
        <v>5</v>
      </c>
      <c r="D2144" s="731">
        <v>370.54</v>
      </c>
      <c r="E2144" s="57" t="s">
        <v>4574</v>
      </c>
    </row>
    <row r="2145" spans="1:5">
      <c r="A2145" s="727"/>
      <c r="B2145" s="728"/>
      <c r="C2145" s="727"/>
      <c r="D2145" s="731"/>
      <c r="E2145" s="57" t="s">
        <v>4574</v>
      </c>
    </row>
    <row r="2146" spans="1:5" ht="15" customHeight="1">
      <c r="A2146" s="727" t="s">
        <v>33529</v>
      </c>
      <c r="B2146" s="728" t="s">
        <v>33530</v>
      </c>
      <c r="C2146" s="727" t="s">
        <v>5</v>
      </c>
      <c r="D2146" s="731">
        <v>409.51</v>
      </c>
      <c r="E2146" s="57" t="s">
        <v>4574</v>
      </c>
    </row>
    <row r="2147" spans="1:5">
      <c r="A2147" s="727"/>
      <c r="B2147" s="728"/>
      <c r="C2147" s="727"/>
      <c r="D2147" s="731"/>
      <c r="E2147" s="57" t="s">
        <v>4574</v>
      </c>
    </row>
    <row r="2148" spans="1:5" ht="15" customHeight="1">
      <c r="A2148" s="497" t="s">
        <v>33531</v>
      </c>
      <c r="B2148" s="498" t="s">
        <v>33532</v>
      </c>
      <c r="C2148" s="499" t="s">
        <v>5</v>
      </c>
      <c r="D2148" s="500">
        <v>1.56</v>
      </c>
      <c r="E2148" s="57" t="s">
        <v>4574</v>
      </c>
    </row>
    <row r="2149" spans="1:5">
      <c r="A2149" s="497" t="s">
        <v>33533</v>
      </c>
      <c r="B2149" s="498" t="s">
        <v>33534</v>
      </c>
      <c r="C2149" s="499" t="s">
        <v>5</v>
      </c>
      <c r="D2149" s="500">
        <v>90.92</v>
      </c>
      <c r="E2149" s="57" t="s">
        <v>4574</v>
      </c>
    </row>
    <row r="2150" spans="1:5">
      <c r="A2150" s="497" t="s">
        <v>33535</v>
      </c>
      <c r="B2150" s="498" t="s">
        <v>33536</v>
      </c>
      <c r="C2150" s="499" t="s">
        <v>5</v>
      </c>
      <c r="D2150" s="500">
        <v>25.07</v>
      </c>
      <c r="E2150" s="57" t="s">
        <v>4574</v>
      </c>
    </row>
    <row r="2151" spans="1:5" ht="15" customHeight="1">
      <c r="A2151" s="727" t="s">
        <v>33537</v>
      </c>
      <c r="B2151" s="728" t="s">
        <v>33538</v>
      </c>
      <c r="C2151" s="727" t="s">
        <v>7</v>
      </c>
      <c r="D2151" s="731">
        <v>337.72</v>
      </c>
      <c r="E2151" s="57" t="s">
        <v>4574</v>
      </c>
    </row>
    <row r="2152" spans="1:5" ht="15" customHeight="1">
      <c r="A2152" s="727"/>
      <c r="B2152" s="728"/>
      <c r="C2152" s="727"/>
      <c r="D2152" s="731"/>
      <c r="E2152" s="57" t="s">
        <v>4574</v>
      </c>
    </row>
    <row r="2153" spans="1:5">
      <c r="A2153" s="497" t="s">
        <v>33539</v>
      </c>
      <c r="B2153" s="498" t="s">
        <v>33540</v>
      </c>
      <c r="C2153" s="499" t="s">
        <v>5</v>
      </c>
      <c r="D2153" s="500">
        <v>83.7</v>
      </c>
      <c r="E2153" s="57" t="s">
        <v>4574</v>
      </c>
    </row>
    <row r="2154" spans="1:5">
      <c r="A2154" s="497" t="s">
        <v>33541</v>
      </c>
      <c r="B2154" s="498" t="s">
        <v>33542</v>
      </c>
      <c r="C2154" s="499" t="s">
        <v>5</v>
      </c>
      <c r="D2154" s="500">
        <v>120.44</v>
      </c>
      <c r="E2154" s="57" t="s">
        <v>4574</v>
      </c>
    </row>
    <row r="2155" spans="1:5" ht="15" customHeight="1">
      <c r="A2155" s="727" t="s">
        <v>33543</v>
      </c>
      <c r="B2155" s="728" t="s">
        <v>33544</v>
      </c>
      <c r="C2155" s="727" t="s">
        <v>5</v>
      </c>
      <c r="D2155" s="731">
        <v>202.3</v>
      </c>
      <c r="E2155" s="57" t="s">
        <v>4574</v>
      </c>
    </row>
    <row r="2156" spans="1:5">
      <c r="A2156" s="727"/>
      <c r="B2156" s="728"/>
      <c r="C2156" s="727"/>
      <c r="D2156" s="731"/>
      <c r="E2156" s="57" t="s">
        <v>4574</v>
      </c>
    </row>
    <row r="2157" spans="1:5">
      <c r="A2157" s="497" t="s">
        <v>33545</v>
      </c>
      <c r="B2157" s="498" t="s">
        <v>33546</v>
      </c>
      <c r="C2157" s="499" t="s">
        <v>5</v>
      </c>
      <c r="D2157" s="500">
        <v>138.5</v>
      </c>
      <c r="E2157" s="57" t="s">
        <v>4574</v>
      </c>
    </row>
    <row r="2158" spans="1:5">
      <c r="A2158" s="497" t="s">
        <v>33547</v>
      </c>
      <c r="B2158" s="498" t="s">
        <v>33548</v>
      </c>
      <c r="C2158" s="499" t="s">
        <v>1</v>
      </c>
      <c r="D2158" s="500">
        <v>85.2</v>
      </c>
      <c r="E2158" s="57" t="s">
        <v>4574</v>
      </c>
    </row>
    <row r="2159" spans="1:5">
      <c r="A2159" s="497" t="s">
        <v>33549</v>
      </c>
      <c r="B2159" s="498" t="s">
        <v>33550</v>
      </c>
      <c r="C2159" s="499" t="s">
        <v>1</v>
      </c>
      <c r="D2159" s="500">
        <v>76.37</v>
      </c>
      <c r="E2159" s="57" t="s">
        <v>4574</v>
      </c>
    </row>
    <row r="2160" spans="1:5">
      <c r="A2160" s="497" t="s">
        <v>33551</v>
      </c>
      <c r="B2160" s="498" t="s">
        <v>33552</v>
      </c>
      <c r="C2160" s="499" t="s">
        <v>1</v>
      </c>
      <c r="D2160" s="500">
        <v>126.91</v>
      </c>
      <c r="E2160" s="57" t="s">
        <v>4574</v>
      </c>
    </row>
    <row r="2161" spans="1:5">
      <c r="A2161" s="497" t="s">
        <v>33553</v>
      </c>
      <c r="B2161" s="498" t="s">
        <v>69</v>
      </c>
      <c r="C2161" s="499" t="s">
        <v>5</v>
      </c>
      <c r="D2161" s="500">
        <v>147.41</v>
      </c>
      <c r="E2161" s="57" t="s">
        <v>4574</v>
      </c>
    </row>
    <row r="2162" spans="1:5" ht="15" customHeight="1">
      <c r="A2162" s="497" t="s">
        <v>33554</v>
      </c>
      <c r="B2162" s="498" t="s">
        <v>33555</v>
      </c>
      <c r="C2162" s="499" t="s">
        <v>1</v>
      </c>
      <c r="D2162" s="500">
        <v>46.45</v>
      </c>
      <c r="E2162" s="57" t="s">
        <v>4574</v>
      </c>
    </row>
    <row r="2163" spans="1:5">
      <c r="A2163" s="497" t="s">
        <v>33556</v>
      </c>
      <c r="B2163" s="498" t="s">
        <v>33557</v>
      </c>
      <c r="C2163" s="499" t="s">
        <v>5</v>
      </c>
      <c r="D2163" s="500">
        <v>146.79</v>
      </c>
      <c r="E2163" s="57" t="s">
        <v>4574</v>
      </c>
    </row>
    <row r="2164" spans="1:5" ht="15" customHeight="1">
      <c r="A2164" s="497" t="s">
        <v>33558</v>
      </c>
      <c r="B2164" s="498" t="s">
        <v>33559</v>
      </c>
      <c r="C2164" s="499" t="s">
        <v>5</v>
      </c>
      <c r="D2164" s="500">
        <v>39.590000000000003</v>
      </c>
      <c r="E2164" s="57" t="s">
        <v>4574</v>
      </c>
    </row>
    <row r="2165" spans="1:5" ht="15" customHeight="1">
      <c r="A2165" s="727" t="s">
        <v>33560</v>
      </c>
      <c r="B2165" s="728" t="s">
        <v>33561</v>
      </c>
      <c r="C2165" s="727" t="s">
        <v>5</v>
      </c>
      <c r="D2165" s="731">
        <v>42.95</v>
      </c>
      <c r="E2165" s="57" t="s">
        <v>4574</v>
      </c>
    </row>
    <row r="2166" spans="1:5" ht="15" customHeight="1">
      <c r="A2166" s="727"/>
      <c r="B2166" s="728"/>
      <c r="C2166" s="727"/>
      <c r="D2166" s="731"/>
      <c r="E2166" s="57" t="s">
        <v>4574</v>
      </c>
    </row>
    <row r="2167" spans="1:5" ht="15" customHeight="1">
      <c r="A2167" s="727" t="s">
        <v>33562</v>
      </c>
      <c r="B2167" s="728" t="s">
        <v>33563</v>
      </c>
      <c r="C2167" s="727" t="s">
        <v>5</v>
      </c>
      <c r="D2167" s="731">
        <v>44.6</v>
      </c>
      <c r="E2167" s="57" t="s">
        <v>4574</v>
      </c>
    </row>
    <row r="2168" spans="1:5">
      <c r="A2168" s="727"/>
      <c r="B2168" s="728"/>
      <c r="C2168" s="727"/>
      <c r="D2168" s="731"/>
      <c r="E2168" s="57" t="s">
        <v>4574</v>
      </c>
    </row>
    <row r="2169" spans="1:5" ht="15" customHeight="1">
      <c r="A2169" s="727" t="s">
        <v>33564</v>
      </c>
      <c r="B2169" s="728" t="s">
        <v>33565</v>
      </c>
      <c r="C2169" s="727" t="s">
        <v>5</v>
      </c>
      <c r="D2169" s="731">
        <v>44.39</v>
      </c>
      <c r="E2169" s="57" t="s">
        <v>4574</v>
      </c>
    </row>
    <row r="2170" spans="1:5">
      <c r="A2170" s="727"/>
      <c r="B2170" s="728"/>
      <c r="C2170" s="727"/>
      <c r="D2170" s="731"/>
      <c r="E2170" s="57" t="s">
        <v>4574</v>
      </c>
    </row>
    <row r="2171" spans="1:5" ht="15" customHeight="1">
      <c r="A2171" s="497" t="s">
        <v>33566</v>
      </c>
      <c r="B2171" s="498" t="s">
        <v>18736</v>
      </c>
      <c r="C2171" s="499" t="s">
        <v>5</v>
      </c>
      <c r="D2171" s="500">
        <v>169.44</v>
      </c>
      <c r="E2171" s="57" t="s">
        <v>4574</v>
      </c>
    </row>
    <row r="2172" spans="1:5" ht="15" customHeight="1">
      <c r="A2172" s="727" t="s">
        <v>33567</v>
      </c>
      <c r="B2172" s="728" t="s">
        <v>33568</v>
      </c>
      <c r="C2172" s="727" t="s">
        <v>5</v>
      </c>
      <c r="D2172" s="731">
        <v>115.61</v>
      </c>
      <c r="E2172" s="57" t="s">
        <v>4574</v>
      </c>
    </row>
    <row r="2173" spans="1:5">
      <c r="A2173" s="727"/>
      <c r="B2173" s="728"/>
      <c r="C2173" s="727"/>
      <c r="D2173" s="731"/>
      <c r="E2173" s="57" t="s">
        <v>4574</v>
      </c>
    </row>
    <row r="2174" spans="1:5" ht="15" customHeight="1">
      <c r="A2174" s="727" t="s">
        <v>33569</v>
      </c>
      <c r="B2174" s="728" t="s">
        <v>33570</v>
      </c>
      <c r="C2174" s="727" t="s">
        <v>5</v>
      </c>
      <c r="D2174" s="731">
        <v>222.7</v>
      </c>
      <c r="E2174" s="57" t="s">
        <v>4574</v>
      </c>
    </row>
    <row r="2175" spans="1:5">
      <c r="A2175" s="727"/>
      <c r="B2175" s="728"/>
      <c r="C2175" s="727"/>
      <c r="D2175" s="731"/>
      <c r="E2175" s="57" t="s">
        <v>4574</v>
      </c>
    </row>
    <row r="2176" spans="1:5">
      <c r="A2176" s="497" t="s">
        <v>33571</v>
      </c>
      <c r="B2176" s="498" t="s">
        <v>33572</v>
      </c>
      <c r="C2176" s="499" t="s">
        <v>5</v>
      </c>
      <c r="D2176" s="500">
        <v>301.16000000000003</v>
      </c>
      <c r="E2176" s="57" t="s">
        <v>4574</v>
      </c>
    </row>
    <row r="2177" spans="1:5">
      <c r="A2177" s="497" t="s">
        <v>33573</v>
      </c>
      <c r="B2177" s="498" t="s">
        <v>33574</v>
      </c>
      <c r="C2177" s="499" t="s">
        <v>5</v>
      </c>
      <c r="D2177" s="500">
        <v>92.37</v>
      </c>
      <c r="E2177" s="57" t="s">
        <v>4574</v>
      </c>
    </row>
    <row r="2178" spans="1:5">
      <c r="A2178" s="497" t="s">
        <v>33575</v>
      </c>
      <c r="B2178" s="498" t="s">
        <v>33576</v>
      </c>
      <c r="C2178" s="499" t="s">
        <v>5</v>
      </c>
      <c r="D2178" s="500">
        <v>114.75</v>
      </c>
      <c r="E2178" s="57" t="s">
        <v>4574</v>
      </c>
    </row>
    <row r="2179" spans="1:5">
      <c r="A2179" s="497" t="s">
        <v>33577</v>
      </c>
      <c r="B2179" s="498" t="s">
        <v>33578</v>
      </c>
      <c r="C2179" s="499" t="s">
        <v>5</v>
      </c>
      <c r="D2179" s="500">
        <v>93.18</v>
      </c>
      <c r="E2179" s="57" t="s">
        <v>4574</v>
      </c>
    </row>
    <row r="2180" spans="1:5">
      <c r="A2180" s="497" t="s">
        <v>33579</v>
      </c>
      <c r="B2180" s="498" t="s">
        <v>33580</v>
      </c>
      <c r="C2180" s="499" t="s">
        <v>7</v>
      </c>
      <c r="D2180" s="500">
        <v>524.32000000000005</v>
      </c>
      <c r="E2180" s="57" t="s">
        <v>4574</v>
      </c>
    </row>
    <row r="2181" spans="1:5" ht="15" customHeight="1">
      <c r="A2181" s="497" t="s">
        <v>33581</v>
      </c>
      <c r="B2181" s="498" t="s">
        <v>33582</v>
      </c>
      <c r="C2181" s="499" t="s">
        <v>5</v>
      </c>
      <c r="D2181" s="500">
        <v>63.39</v>
      </c>
      <c r="E2181" s="57" t="s">
        <v>4574</v>
      </c>
    </row>
    <row r="2182" spans="1:5" ht="15" customHeight="1">
      <c r="A2182" s="497" t="s">
        <v>33583</v>
      </c>
      <c r="B2182" s="498" t="s">
        <v>33584</v>
      </c>
      <c r="C2182" s="499" t="s">
        <v>5</v>
      </c>
      <c r="D2182" s="500">
        <v>48.47</v>
      </c>
      <c r="E2182" s="57" t="s">
        <v>4574</v>
      </c>
    </row>
    <row r="2183" spans="1:5">
      <c r="A2183" s="497" t="s">
        <v>33585</v>
      </c>
      <c r="B2183" s="498" t="s">
        <v>33586</v>
      </c>
      <c r="C2183" s="499" t="s">
        <v>5</v>
      </c>
      <c r="D2183" s="500">
        <v>65.41</v>
      </c>
      <c r="E2183" s="57" t="s">
        <v>4574</v>
      </c>
    </row>
    <row r="2184" spans="1:5" ht="15" customHeight="1">
      <c r="A2184" s="727" t="s">
        <v>33587</v>
      </c>
      <c r="B2184" s="728" t="s">
        <v>33588</v>
      </c>
      <c r="C2184" s="727" t="s">
        <v>5</v>
      </c>
      <c r="D2184" s="731">
        <v>235.12</v>
      </c>
      <c r="E2184" s="57" t="s">
        <v>4574</v>
      </c>
    </row>
    <row r="2185" spans="1:5" ht="15" customHeight="1">
      <c r="A2185" s="727"/>
      <c r="B2185" s="728"/>
      <c r="C2185" s="727"/>
      <c r="D2185" s="731"/>
      <c r="E2185" s="57" t="s">
        <v>4574</v>
      </c>
    </row>
    <row r="2186" spans="1:5" ht="15" customHeight="1">
      <c r="A2186" s="497" t="s">
        <v>33589</v>
      </c>
      <c r="B2186" s="498" t="s">
        <v>33590</v>
      </c>
      <c r="C2186" s="499" t="s">
        <v>5</v>
      </c>
      <c r="D2186" s="500">
        <v>69.94</v>
      </c>
      <c r="E2186" s="57" t="s">
        <v>4574</v>
      </c>
    </row>
    <row r="2187" spans="1:5">
      <c r="A2187" s="497" t="s">
        <v>33591</v>
      </c>
      <c r="B2187" s="498" t="s">
        <v>33592</v>
      </c>
      <c r="C2187" s="499" t="s">
        <v>5</v>
      </c>
      <c r="D2187" s="500">
        <v>87.43</v>
      </c>
      <c r="E2187" s="57" t="s">
        <v>4574</v>
      </c>
    </row>
    <row r="2188" spans="1:5" ht="15" customHeight="1">
      <c r="A2188" s="727" t="s">
        <v>33593</v>
      </c>
      <c r="B2188" s="728" t="s">
        <v>33594</v>
      </c>
      <c r="C2188" s="727" t="s">
        <v>5</v>
      </c>
      <c r="D2188" s="731">
        <v>196.03</v>
      </c>
      <c r="E2188" s="57" t="s">
        <v>4574</v>
      </c>
    </row>
    <row r="2189" spans="1:5">
      <c r="A2189" s="727"/>
      <c r="B2189" s="728"/>
      <c r="C2189" s="727"/>
      <c r="D2189" s="731"/>
      <c r="E2189" s="57" t="s">
        <v>4574</v>
      </c>
    </row>
    <row r="2190" spans="1:5">
      <c r="A2190" s="497" t="s">
        <v>33595</v>
      </c>
      <c r="B2190" s="498" t="s">
        <v>33596</v>
      </c>
      <c r="C2190" s="499" t="s">
        <v>5</v>
      </c>
      <c r="D2190" s="500">
        <v>241.71</v>
      </c>
      <c r="E2190" s="57" t="s">
        <v>4574</v>
      </c>
    </row>
    <row r="2191" spans="1:5" ht="15" customHeight="1">
      <c r="A2191" s="497" t="s">
        <v>33597</v>
      </c>
      <c r="B2191" s="498" t="s">
        <v>70</v>
      </c>
      <c r="C2191" s="499" t="s">
        <v>5</v>
      </c>
      <c r="D2191" s="500">
        <v>12.67</v>
      </c>
      <c r="E2191" s="57" t="s">
        <v>4574</v>
      </c>
    </row>
    <row r="2192" spans="1:5">
      <c r="A2192" s="497" t="s">
        <v>33598</v>
      </c>
      <c r="B2192" s="498" t="s">
        <v>33599</v>
      </c>
      <c r="C2192" s="499" t="s">
        <v>5</v>
      </c>
      <c r="D2192" s="500">
        <v>52.42</v>
      </c>
      <c r="E2192" s="57" t="s">
        <v>4574</v>
      </c>
    </row>
    <row r="2193" spans="1:5" ht="15" customHeight="1">
      <c r="A2193" s="497" t="s">
        <v>33600</v>
      </c>
      <c r="B2193" s="498" t="s">
        <v>33601</v>
      </c>
      <c r="C2193" s="499" t="s">
        <v>5</v>
      </c>
      <c r="D2193" s="500">
        <v>51.14</v>
      </c>
      <c r="E2193" s="57" t="s">
        <v>4574</v>
      </c>
    </row>
    <row r="2194" spans="1:5" ht="15" customHeight="1">
      <c r="A2194" s="727" t="s">
        <v>33602</v>
      </c>
      <c r="B2194" s="728" t="s">
        <v>33603</v>
      </c>
      <c r="C2194" s="727" t="s">
        <v>5</v>
      </c>
      <c r="D2194" s="731">
        <v>129.6</v>
      </c>
      <c r="E2194" s="57" t="s">
        <v>4574</v>
      </c>
    </row>
    <row r="2195" spans="1:5">
      <c r="A2195" s="727"/>
      <c r="B2195" s="728"/>
      <c r="C2195" s="727"/>
      <c r="D2195" s="731"/>
      <c r="E2195" s="57" t="s">
        <v>4574</v>
      </c>
    </row>
    <row r="2196" spans="1:5" ht="15" customHeight="1">
      <c r="A2196" s="727" t="s">
        <v>33604</v>
      </c>
      <c r="B2196" s="728" t="s">
        <v>33605</v>
      </c>
      <c r="C2196" s="727" t="s">
        <v>5</v>
      </c>
      <c r="D2196" s="731">
        <v>109.05</v>
      </c>
      <c r="E2196" s="57" t="s">
        <v>4574</v>
      </c>
    </row>
    <row r="2197" spans="1:5">
      <c r="A2197" s="727"/>
      <c r="B2197" s="728"/>
      <c r="C2197" s="727"/>
      <c r="D2197" s="731"/>
      <c r="E2197" s="57" t="s">
        <v>4574</v>
      </c>
    </row>
    <row r="2198" spans="1:5" ht="15" customHeight="1">
      <c r="A2198" s="497" t="s">
        <v>33606</v>
      </c>
      <c r="B2198" s="498" t="s">
        <v>33607</v>
      </c>
      <c r="C2198" s="499" t="s">
        <v>5</v>
      </c>
      <c r="D2198" s="500">
        <v>129.16999999999999</v>
      </c>
      <c r="E2198" s="57" t="s">
        <v>4574</v>
      </c>
    </row>
    <row r="2199" spans="1:5">
      <c r="A2199" s="497" t="s">
        <v>33608</v>
      </c>
      <c r="B2199" s="498" t="s">
        <v>33609</v>
      </c>
      <c r="C2199" s="499" t="s">
        <v>5</v>
      </c>
      <c r="D2199" s="500">
        <v>149.72</v>
      </c>
      <c r="E2199" s="57" t="s">
        <v>4574</v>
      </c>
    </row>
    <row r="2200" spans="1:5" ht="15" customHeight="1">
      <c r="A2200" s="497" t="s">
        <v>33610</v>
      </c>
      <c r="B2200" s="498" t="s">
        <v>33611</v>
      </c>
      <c r="C2200" s="499" t="s">
        <v>5</v>
      </c>
      <c r="D2200" s="500">
        <v>44.83</v>
      </c>
      <c r="E2200" s="57" t="s">
        <v>4574</v>
      </c>
    </row>
    <row r="2201" spans="1:5" ht="15" customHeight="1">
      <c r="A2201" s="727" t="s">
        <v>33612</v>
      </c>
      <c r="B2201" s="728" t="s">
        <v>33613</v>
      </c>
      <c r="C2201" s="727" t="s">
        <v>5</v>
      </c>
      <c r="D2201" s="731">
        <v>24.37</v>
      </c>
      <c r="E2201" s="57" t="s">
        <v>4574</v>
      </c>
    </row>
    <row r="2202" spans="1:5" ht="15" customHeight="1">
      <c r="A2202" s="727"/>
      <c r="B2202" s="728"/>
      <c r="C2202" s="727"/>
      <c r="D2202" s="731"/>
      <c r="E2202" s="57" t="s">
        <v>4574</v>
      </c>
    </row>
    <row r="2203" spans="1:5" ht="15" customHeight="1">
      <c r="A2203" s="727" t="s">
        <v>33614</v>
      </c>
      <c r="B2203" s="728" t="s">
        <v>33615</v>
      </c>
      <c r="C2203" s="727" t="s">
        <v>5</v>
      </c>
      <c r="D2203" s="731">
        <v>22.34</v>
      </c>
      <c r="E2203" s="57" t="s">
        <v>4574</v>
      </c>
    </row>
    <row r="2204" spans="1:5" ht="15" customHeight="1">
      <c r="A2204" s="727"/>
      <c r="B2204" s="728"/>
      <c r="C2204" s="727"/>
      <c r="D2204" s="731"/>
      <c r="E2204" s="57" t="s">
        <v>4574</v>
      </c>
    </row>
    <row r="2205" spans="1:5" ht="15" customHeight="1">
      <c r="A2205" s="727" t="s">
        <v>33616</v>
      </c>
      <c r="B2205" s="728" t="s">
        <v>33617</v>
      </c>
      <c r="C2205" s="727" t="s">
        <v>5</v>
      </c>
      <c r="D2205" s="731">
        <v>21.11</v>
      </c>
      <c r="E2205" s="57" t="s">
        <v>4574</v>
      </c>
    </row>
    <row r="2206" spans="1:5" ht="15" customHeight="1">
      <c r="A2206" s="727"/>
      <c r="B2206" s="728"/>
      <c r="C2206" s="727"/>
      <c r="D2206" s="731"/>
      <c r="E2206" s="57" t="s">
        <v>4574</v>
      </c>
    </row>
    <row r="2207" spans="1:5" ht="15" customHeight="1">
      <c r="A2207" s="727" t="s">
        <v>33618</v>
      </c>
      <c r="B2207" s="728" t="s">
        <v>33619</v>
      </c>
      <c r="C2207" s="727" t="s">
        <v>5</v>
      </c>
      <c r="D2207" s="731">
        <v>24.41</v>
      </c>
      <c r="E2207" s="57" t="s">
        <v>4574</v>
      </c>
    </row>
    <row r="2208" spans="1:5" ht="15" customHeight="1">
      <c r="A2208" s="727"/>
      <c r="B2208" s="728"/>
      <c r="C2208" s="727"/>
      <c r="D2208" s="731"/>
      <c r="E2208" s="57" t="s">
        <v>4574</v>
      </c>
    </row>
    <row r="2209" spans="1:5" ht="15" customHeight="1">
      <c r="A2209" s="727" t="s">
        <v>33620</v>
      </c>
      <c r="B2209" s="728" t="s">
        <v>33621</v>
      </c>
      <c r="C2209" s="727" t="s">
        <v>1</v>
      </c>
      <c r="D2209" s="731">
        <v>7.45</v>
      </c>
      <c r="E2209" s="57" t="s">
        <v>4574</v>
      </c>
    </row>
    <row r="2210" spans="1:5">
      <c r="A2210" s="727"/>
      <c r="B2210" s="728"/>
      <c r="C2210" s="727"/>
      <c r="D2210" s="731"/>
      <c r="E2210" s="57" t="s">
        <v>4574</v>
      </c>
    </row>
    <row r="2211" spans="1:5" ht="15" customHeight="1">
      <c r="A2211" s="727" t="s">
        <v>33622</v>
      </c>
      <c r="B2211" s="728" t="s">
        <v>33623</v>
      </c>
      <c r="C2211" s="727" t="s">
        <v>1</v>
      </c>
      <c r="D2211" s="731">
        <v>4.46</v>
      </c>
      <c r="E2211" s="57" t="s">
        <v>4574</v>
      </c>
    </row>
    <row r="2212" spans="1:5">
      <c r="A2212" s="727"/>
      <c r="B2212" s="728"/>
      <c r="C2212" s="727"/>
      <c r="D2212" s="731"/>
      <c r="E2212" s="57" t="s">
        <v>4574</v>
      </c>
    </row>
    <row r="2213" spans="1:5">
      <c r="A2213" s="497" t="s">
        <v>33624</v>
      </c>
      <c r="B2213" s="498" t="s">
        <v>33625</v>
      </c>
      <c r="C2213" s="499" t="s">
        <v>5</v>
      </c>
      <c r="D2213" s="500">
        <v>117.9</v>
      </c>
      <c r="E2213" s="57" t="s">
        <v>4574</v>
      </c>
    </row>
    <row r="2214" spans="1:5">
      <c r="A2214" s="497" t="s">
        <v>33626</v>
      </c>
      <c r="B2214" s="498" t="s">
        <v>33627</v>
      </c>
      <c r="C2214" s="499" t="s">
        <v>5</v>
      </c>
      <c r="D2214" s="500">
        <v>176.83</v>
      </c>
      <c r="E2214" s="57" t="s">
        <v>4574</v>
      </c>
    </row>
    <row r="2215" spans="1:5">
      <c r="A2215" s="497" t="s">
        <v>33628</v>
      </c>
      <c r="B2215" s="498" t="s">
        <v>33629</v>
      </c>
      <c r="C2215" s="499" t="s">
        <v>1</v>
      </c>
      <c r="D2215" s="500">
        <v>7.42</v>
      </c>
      <c r="E2215" s="57" t="s">
        <v>4574</v>
      </c>
    </row>
    <row r="2216" spans="1:5">
      <c r="A2216" s="497" t="s">
        <v>33630</v>
      </c>
      <c r="B2216" s="498" t="s">
        <v>71</v>
      </c>
      <c r="C2216" s="499" t="s">
        <v>1</v>
      </c>
      <c r="D2216" s="500">
        <v>39.090000000000003</v>
      </c>
      <c r="E2216" s="57" t="s">
        <v>4574</v>
      </c>
    </row>
    <row r="2217" spans="1:5">
      <c r="A2217" s="497" t="s">
        <v>33631</v>
      </c>
      <c r="B2217" s="498" t="s">
        <v>33632</v>
      </c>
      <c r="C2217" s="499" t="s">
        <v>1</v>
      </c>
      <c r="D2217" s="500">
        <v>30.38</v>
      </c>
      <c r="E2217" s="57" t="s">
        <v>4574</v>
      </c>
    </row>
    <row r="2218" spans="1:5">
      <c r="A2218" s="497" t="s">
        <v>33633</v>
      </c>
      <c r="B2218" s="498" t="s">
        <v>33634</v>
      </c>
      <c r="C2218" s="499" t="s">
        <v>1</v>
      </c>
      <c r="D2218" s="500">
        <v>27.7</v>
      </c>
      <c r="E2218" s="57" t="s">
        <v>4574</v>
      </c>
    </row>
    <row r="2219" spans="1:5">
      <c r="A2219" s="497" t="s">
        <v>33635</v>
      </c>
      <c r="B2219" s="498" t="s">
        <v>33636</v>
      </c>
      <c r="C2219" s="499" t="s">
        <v>1</v>
      </c>
      <c r="D2219" s="500">
        <v>22.94</v>
      </c>
      <c r="E2219" s="57" t="s">
        <v>4574</v>
      </c>
    </row>
    <row r="2220" spans="1:5">
      <c r="A2220" s="497" t="s">
        <v>33637</v>
      </c>
      <c r="B2220" s="498" t="s">
        <v>33638</v>
      </c>
      <c r="C2220" s="499" t="s">
        <v>1</v>
      </c>
      <c r="D2220" s="500">
        <v>12.42</v>
      </c>
      <c r="E2220" s="57" t="s">
        <v>4574</v>
      </c>
    </row>
    <row r="2221" spans="1:5">
      <c r="A2221" s="497" t="s">
        <v>33639</v>
      </c>
      <c r="B2221" s="498" t="s">
        <v>33640</v>
      </c>
      <c r="C2221" s="499" t="s">
        <v>1</v>
      </c>
      <c r="D2221" s="500">
        <v>20.79</v>
      </c>
      <c r="E2221" s="57" t="s">
        <v>4574</v>
      </c>
    </row>
    <row r="2222" spans="1:5">
      <c r="A2222" s="497" t="s">
        <v>33641</v>
      </c>
      <c r="B2222" s="498" t="s">
        <v>33642</v>
      </c>
      <c r="C2222" s="499" t="s">
        <v>1</v>
      </c>
      <c r="D2222" s="500">
        <v>52.65</v>
      </c>
      <c r="E2222" s="57" t="s">
        <v>4574</v>
      </c>
    </row>
    <row r="2223" spans="1:5">
      <c r="A2223" s="497" t="s">
        <v>33643</v>
      </c>
      <c r="B2223" s="498" t="s">
        <v>33644</v>
      </c>
      <c r="C2223" s="499" t="s">
        <v>1</v>
      </c>
      <c r="D2223" s="500">
        <v>21.26</v>
      </c>
      <c r="E2223" s="57" t="s">
        <v>4574</v>
      </c>
    </row>
    <row r="2224" spans="1:5">
      <c r="A2224" s="497" t="s">
        <v>33645</v>
      </c>
      <c r="B2224" s="498" t="s">
        <v>33646</v>
      </c>
      <c r="C2224" s="499" t="s">
        <v>1</v>
      </c>
      <c r="D2224" s="500">
        <v>7.85</v>
      </c>
      <c r="E2224" s="57" t="s">
        <v>4574</v>
      </c>
    </row>
    <row r="2225" spans="1:5">
      <c r="A2225" s="497" t="s">
        <v>33647</v>
      </c>
      <c r="B2225" s="498" t="s">
        <v>33648</v>
      </c>
      <c r="C2225" s="499" t="s">
        <v>1</v>
      </c>
      <c r="D2225" s="500">
        <v>78.83</v>
      </c>
      <c r="E2225" s="57" t="s">
        <v>4574</v>
      </c>
    </row>
    <row r="2226" spans="1:5">
      <c r="A2226" s="497" t="s">
        <v>33649</v>
      </c>
      <c r="B2226" s="498" t="s">
        <v>33650</v>
      </c>
      <c r="C2226" s="499" t="s">
        <v>1</v>
      </c>
      <c r="D2226" s="500">
        <v>132.44999999999999</v>
      </c>
      <c r="E2226" s="57" t="s">
        <v>4574</v>
      </c>
    </row>
    <row r="2227" spans="1:5">
      <c r="A2227" s="497" t="s">
        <v>33651</v>
      </c>
      <c r="B2227" s="498" t="s">
        <v>33652</v>
      </c>
      <c r="C2227" s="499" t="s">
        <v>1</v>
      </c>
      <c r="D2227" s="500">
        <v>56.61</v>
      </c>
      <c r="E2227" s="57" t="s">
        <v>4574</v>
      </c>
    </row>
    <row r="2228" spans="1:5">
      <c r="A2228" s="497" t="s">
        <v>33653</v>
      </c>
      <c r="B2228" s="498" t="s">
        <v>33654</v>
      </c>
      <c r="C2228" s="499" t="s">
        <v>1</v>
      </c>
      <c r="D2228" s="500">
        <v>93.94</v>
      </c>
      <c r="E2228" s="57" t="s">
        <v>4574</v>
      </c>
    </row>
    <row r="2229" spans="1:5">
      <c r="A2229" s="497" t="s">
        <v>33655</v>
      </c>
      <c r="B2229" s="498" t="s">
        <v>72</v>
      </c>
      <c r="C2229" s="499" t="s">
        <v>5</v>
      </c>
      <c r="D2229" s="500">
        <v>149.97</v>
      </c>
      <c r="E2229" s="57" t="s">
        <v>4574</v>
      </c>
    </row>
    <row r="2230" spans="1:5" ht="15" customHeight="1">
      <c r="A2230" s="497" t="s">
        <v>33656</v>
      </c>
      <c r="B2230" s="498" t="s">
        <v>33657</v>
      </c>
      <c r="C2230" s="499" t="s">
        <v>1</v>
      </c>
      <c r="D2230" s="500">
        <v>54.5</v>
      </c>
      <c r="E2230" s="57" t="s">
        <v>4574</v>
      </c>
    </row>
    <row r="2231" spans="1:5">
      <c r="A2231" s="497" t="s">
        <v>33658</v>
      </c>
      <c r="B2231" s="498" t="s">
        <v>33659</v>
      </c>
      <c r="C2231" s="499" t="s">
        <v>1</v>
      </c>
      <c r="D2231" s="500">
        <v>88.33</v>
      </c>
      <c r="E2231" s="57" t="s">
        <v>4574</v>
      </c>
    </row>
    <row r="2232" spans="1:5">
      <c r="A2232" s="497" t="s">
        <v>33660</v>
      </c>
      <c r="B2232" s="498" t="s">
        <v>33661</v>
      </c>
      <c r="C2232" s="499" t="s">
        <v>5</v>
      </c>
      <c r="D2232" s="500">
        <v>322.39999999999998</v>
      </c>
      <c r="E2232" s="57" t="s">
        <v>4574</v>
      </c>
    </row>
    <row r="2233" spans="1:5" ht="15" customHeight="1">
      <c r="A2233" s="727" t="s">
        <v>33662</v>
      </c>
      <c r="B2233" s="728" t="s">
        <v>33663</v>
      </c>
      <c r="C2233" s="727" t="s">
        <v>5</v>
      </c>
      <c r="D2233" s="731">
        <v>194.07</v>
      </c>
      <c r="E2233" s="57" t="s">
        <v>4574</v>
      </c>
    </row>
    <row r="2234" spans="1:5">
      <c r="A2234" s="727"/>
      <c r="B2234" s="728"/>
      <c r="C2234" s="727"/>
      <c r="D2234" s="731"/>
      <c r="E2234" s="57" t="s">
        <v>4574</v>
      </c>
    </row>
    <row r="2235" spans="1:5">
      <c r="A2235" s="497" t="s">
        <v>33664</v>
      </c>
      <c r="B2235" s="498" t="s">
        <v>33665</v>
      </c>
      <c r="C2235" s="499" t="s">
        <v>5</v>
      </c>
      <c r="D2235" s="500">
        <v>156.15</v>
      </c>
      <c r="E2235" s="57" t="s">
        <v>4574</v>
      </c>
    </row>
    <row r="2236" spans="1:5" ht="15" customHeight="1">
      <c r="A2236" s="497" t="s">
        <v>33666</v>
      </c>
      <c r="B2236" s="498" t="s">
        <v>33667</v>
      </c>
      <c r="C2236" s="499" t="s">
        <v>5</v>
      </c>
      <c r="D2236" s="500">
        <v>75.2</v>
      </c>
      <c r="E2236" s="57" t="s">
        <v>4574</v>
      </c>
    </row>
    <row r="2237" spans="1:5">
      <c r="A2237" s="497" t="s">
        <v>33668</v>
      </c>
      <c r="B2237" s="498" t="s">
        <v>33669</v>
      </c>
      <c r="C2237" s="499" t="s">
        <v>5</v>
      </c>
      <c r="D2237" s="500">
        <v>93.15</v>
      </c>
      <c r="E2237" s="57" t="s">
        <v>4574</v>
      </c>
    </row>
    <row r="2238" spans="1:5" ht="15" customHeight="1">
      <c r="A2238" s="726" t="s">
        <v>33670</v>
      </c>
      <c r="B2238" s="726"/>
      <c r="C2238" s="726"/>
      <c r="D2238" s="496">
        <v>2655.76</v>
      </c>
      <c r="E2238" s="57" t="s">
        <v>4574</v>
      </c>
    </row>
    <row r="2239" spans="1:5" ht="15" customHeight="1">
      <c r="A2239" s="497" t="s">
        <v>33671</v>
      </c>
      <c r="B2239" s="498" t="s">
        <v>33672</v>
      </c>
      <c r="C2239" s="499" t="s">
        <v>5</v>
      </c>
      <c r="D2239" s="500">
        <v>276.66000000000003</v>
      </c>
      <c r="E2239" s="57" t="s">
        <v>4574</v>
      </c>
    </row>
    <row r="2240" spans="1:5" ht="15" customHeight="1">
      <c r="A2240" s="497" t="s">
        <v>33673</v>
      </c>
      <c r="B2240" s="498" t="s">
        <v>33674</v>
      </c>
      <c r="C2240" s="499" t="s">
        <v>5</v>
      </c>
      <c r="D2240" s="500">
        <v>114.46</v>
      </c>
      <c r="E2240" s="57" t="s">
        <v>4574</v>
      </c>
    </row>
    <row r="2241" spans="1:5" ht="15" customHeight="1">
      <c r="A2241" s="727" t="s">
        <v>33675</v>
      </c>
      <c r="B2241" s="728" t="s">
        <v>33676</v>
      </c>
      <c r="C2241" s="727" t="s">
        <v>5</v>
      </c>
      <c r="D2241" s="731">
        <v>125.12</v>
      </c>
      <c r="E2241" s="57" t="s">
        <v>4574</v>
      </c>
    </row>
    <row r="2242" spans="1:5">
      <c r="A2242" s="727"/>
      <c r="B2242" s="728"/>
      <c r="C2242" s="727"/>
      <c r="D2242" s="731"/>
      <c r="E2242" s="57" t="s">
        <v>4574</v>
      </c>
    </row>
    <row r="2243" spans="1:5" ht="15" customHeight="1">
      <c r="A2243" s="727" t="s">
        <v>33677</v>
      </c>
      <c r="B2243" s="728" t="s">
        <v>33678</v>
      </c>
      <c r="C2243" s="727" t="s">
        <v>5</v>
      </c>
      <c r="D2243" s="731">
        <v>51.63</v>
      </c>
      <c r="E2243" s="57" t="s">
        <v>4574</v>
      </c>
    </row>
    <row r="2244" spans="1:5">
      <c r="A2244" s="727"/>
      <c r="B2244" s="728"/>
      <c r="C2244" s="727"/>
      <c r="D2244" s="731"/>
      <c r="E2244" s="57" t="s">
        <v>4574</v>
      </c>
    </row>
    <row r="2245" spans="1:5" ht="15" customHeight="1">
      <c r="A2245" s="497" t="s">
        <v>33679</v>
      </c>
      <c r="B2245" s="498" t="s">
        <v>33680</v>
      </c>
      <c r="C2245" s="499" t="s">
        <v>5</v>
      </c>
      <c r="D2245" s="500">
        <v>145.69999999999999</v>
      </c>
      <c r="E2245" s="57" t="s">
        <v>4574</v>
      </c>
    </row>
    <row r="2246" spans="1:5">
      <c r="A2246" s="497" t="s">
        <v>33681</v>
      </c>
      <c r="B2246" s="498" t="s">
        <v>33682</v>
      </c>
      <c r="C2246" s="499" t="s">
        <v>5</v>
      </c>
      <c r="D2246" s="500">
        <v>145.69999999999999</v>
      </c>
      <c r="E2246" s="57" t="s">
        <v>4574</v>
      </c>
    </row>
    <row r="2247" spans="1:5">
      <c r="A2247" s="497" t="s">
        <v>33683</v>
      </c>
      <c r="B2247" s="498" t="s">
        <v>73</v>
      </c>
      <c r="C2247" s="499" t="s">
        <v>5</v>
      </c>
      <c r="D2247" s="500">
        <v>232.57</v>
      </c>
      <c r="E2247" s="57" t="s">
        <v>4574</v>
      </c>
    </row>
    <row r="2248" spans="1:5" ht="15" customHeight="1">
      <c r="A2248" s="727" t="s">
        <v>33684</v>
      </c>
      <c r="B2248" s="728" t="s">
        <v>33685</v>
      </c>
      <c r="C2248" s="727" t="s">
        <v>5</v>
      </c>
      <c r="D2248" s="731">
        <v>48.96</v>
      </c>
      <c r="E2248" s="57" t="s">
        <v>4574</v>
      </c>
    </row>
    <row r="2249" spans="1:5" ht="15" customHeight="1">
      <c r="A2249" s="727"/>
      <c r="B2249" s="728"/>
      <c r="C2249" s="727"/>
      <c r="D2249" s="731"/>
      <c r="E2249" s="57" t="s">
        <v>4574</v>
      </c>
    </row>
    <row r="2250" spans="1:5">
      <c r="A2250" s="497" t="s">
        <v>33686</v>
      </c>
      <c r="B2250" s="498" t="s">
        <v>33687</v>
      </c>
      <c r="C2250" s="499" t="s">
        <v>5</v>
      </c>
      <c r="D2250" s="500">
        <v>75.69</v>
      </c>
      <c r="E2250" s="57" t="s">
        <v>4574</v>
      </c>
    </row>
    <row r="2251" spans="1:5" ht="15" customHeight="1">
      <c r="A2251" s="497" t="s">
        <v>33688</v>
      </c>
      <c r="B2251" s="498" t="s">
        <v>33689</v>
      </c>
      <c r="C2251" s="499" t="s">
        <v>5</v>
      </c>
      <c r="D2251" s="500">
        <v>100.28</v>
      </c>
      <c r="E2251" s="57" t="s">
        <v>4574</v>
      </c>
    </row>
    <row r="2252" spans="1:5" ht="15" customHeight="1">
      <c r="A2252" s="727" t="s">
        <v>33690</v>
      </c>
      <c r="B2252" s="728" t="s">
        <v>33691</v>
      </c>
      <c r="C2252" s="727" t="s">
        <v>5</v>
      </c>
      <c r="D2252" s="731">
        <v>117.36</v>
      </c>
      <c r="E2252" s="57" t="s">
        <v>4574</v>
      </c>
    </row>
    <row r="2253" spans="1:5" ht="15" customHeight="1">
      <c r="A2253" s="727"/>
      <c r="B2253" s="728"/>
      <c r="C2253" s="727"/>
      <c r="D2253" s="731"/>
      <c r="E2253" s="57" t="s">
        <v>4574</v>
      </c>
    </row>
    <row r="2254" spans="1:5" ht="15" customHeight="1">
      <c r="A2254" s="727" t="s">
        <v>33692</v>
      </c>
      <c r="B2254" s="728" t="s">
        <v>33693</v>
      </c>
      <c r="C2254" s="727" t="s">
        <v>5</v>
      </c>
      <c r="D2254" s="731">
        <v>40.83</v>
      </c>
      <c r="E2254" s="57" t="s">
        <v>4574</v>
      </c>
    </row>
    <row r="2255" spans="1:5" ht="15" customHeight="1">
      <c r="A2255" s="727"/>
      <c r="B2255" s="728"/>
      <c r="C2255" s="727"/>
      <c r="D2255" s="731"/>
      <c r="E2255" s="57" t="s">
        <v>4574</v>
      </c>
    </row>
    <row r="2256" spans="1:5" ht="15" customHeight="1">
      <c r="A2256" s="727" t="s">
        <v>33694</v>
      </c>
      <c r="B2256" s="728" t="s">
        <v>33695</v>
      </c>
      <c r="C2256" s="727" t="s">
        <v>5</v>
      </c>
      <c r="D2256" s="731">
        <v>46.95</v>
      </c>
      <c r="E2256" s="57" t="s">
        <v>4574</v>
      </c>
    </row>
    <row r="2257" spans="1:5" ht="15" customHeight="1">
      <c r="A2257" s="727"/>
      <c r="B2257" s="728"/>
      <c r="C2257" s="727"/>
      <c r="D2257" s="731"/>
      <c r="E2257" s="57" t="s">
        <v>4574</v>
      </c>
    </row>
    <row r="2258" spans="1:5" ht="15" customHeight="1">
      <c r="A2258" s="727" t="s">
        <v>33696</v>
      </c>
      <c r="B2258" s="728" t="s">
        <v>33697</v>
      </c>
      <c r="C2258" s="727" t="s">
        <v>5</v>
      </c>
      <c r="D2258" s="731">
        <v>52.44</v>
      </c>
      <c r="E2258" s="57" t="s">
        <v>4574</v>
      </c>
    </row>
    <row r="2259" spans="1:5" ht="15" customHeight="1">
      <c r="A2259" s="727"/>
      <c r="B2259" s="728"/>
      <c r="C2259" s="727"/>
      <c r="D2259" s="731"/>
      <c r="E2259" s="57" t="s">
        <v>4574</v>
      </c>
    </row>
    <row r="2260" spans="1:5" ht="15" customHeight="1">
      <c r="A2260" s="727" t="s">
        <v>33698</v>
      </c>
      <c r="B2260" s="728" t="s">
        <v>33699</v>
      </c>
      <c r="C2260" s="727" t="s">
        <v>5</v>
      </c>
      <c r="D2260" s="731">
        <v>47.86</v>
      </c>
      <c r="E2260" s="57" t="s">
        <v>4574</v>
      </c>
    </row>
    <row r="2261" spans="1:5" ht="15" customHeight="1">
      <c r="A2261" s="727"/>
      <c r="B2261" s="728"/>
      <c r="C2261" s="727"/>
      <c r="D2261" s="731"/>
      <c r="E2261" s="57" t="s">
        <v>4574</v>
      </c>
    </row>
    <row r="2262" spans="1:5" ht="15" customHeight="1">
      <c r="A2262" s="727" t="s">
        <v>33700</v>
      </c>
      <c r="B2262" s="728" t="s">
        <v>33701</v>
      </c>
      <c r="C2262" s="727" t="s">
        <v>5</v>
      </c>
      <c r="D2262" s="731">
        <v>59.93</v>
      </c>
      <c r="E2262" s="57" t="s">
        <v>4574</v>
      </c>
    </row>
    <row r="2263" spans="1:5" ht="15" customHeight="1">
      <c r="A2263" s="727"/>
      <c r="B2263" s="728"/>
      <c r="C2263" s="727"/>
      <c r="D2263" s="731"/>
      <c r="E2263" s="57" t="s">
        <v>4574</v>
      </c>
    </row>
    <row r="2264" spans="1:5" ht="15" customHeight="1">
      <c r="A2264" s="727" t="s">
        <v>33702</v>
      </c>
      <c r="B2264" s="728" t="s">
        <v>33703</v>
      </c>
      <c r="C2264" s="727" t="s">
        <v>5</v>
      </c>
      <c r="D2264" s="731">
        <v>68.38</v>
      </c>
      <c r="E2264" s="57" t="s">
        <v>4574</v>
      </c>
    </row>
    <row r="2265" spans="1:5">
      <c r="A2265" s="727"/>
      <c r="B2265" s="728"/>
      <c r="C2265" s="727"/>
      <c r="D2265" s="731"/>
      <c r="E2265" s="57" t="s">
        <v>4574</v>
      </c>
    </row>
    <row r="2266" spans="1:5" ht="15" customHeight="1">
      <c r="A2266" s="727" t="s">
        <v>33704</v>
      </c>
      <c r="B2266" s="728" t="s">
        <v>33705</v>
      </c>
      <c r="C2266" s="727" t="s">
        <v>5</v>
      </c>
      <c r="D2266" s="731">
        <v>161.1</v>
      </c>
      <c r="E2266" s="57" t="s">
        <v>4574</v>
      </c>
    </row>
    <row r="2267" spans="1:5" ht="15" customHeight="1">
      <c r="A2267" s="727"/>
      <c r="B2267" s="728"/>
      <c r="C2267" s="727"/>
      <c r="D2267" s="731"/>
      <c r="E2267" s="57" t="s">
        <v>4574</v>
      </c>
    </row>
    <row r="2268" spans="1:5">
      <c r="A2268" s="497" t="s">
        <v>33706</v>
      </c>
      <c r="B2268" s="498" t="s">
        <v>33707</v>
      </c>
      <c r="C2268" s="499" t="s">
        <v>5</v>
      </c>
      <c r="D2268" s="500">
        <v>45.96</v>
      </c>
      <c r="E2268" s="57" t="s">
        <v>4574</v>
      </c>
    </row>
    <row r="2269" spans="1:5" ht="15" customHeight="1">
      <c r="A2269" s="497" t="s">
        <v>33708</v>
      </c>
      <c r="B2269" s="498" t="s">
        <v>33709</v>
      </c>
      <c r="C2269" s="499" t="s">
        <v>5</v>
      </c>
      <c r="D2269" s="500">
        <v>48.35</v>
      </c>
      <c r="E2269" s="57" t="s">
        <v>4574</v>
      </c>
    </row>
    <row r="2270" spans="1:5" ht="15" customHeight="1">
      <c r="A2270" s="727" t="s">
        <v>33710</v>
      </c>
      <c r="B2270" s="728" t="s">
        <v>74</v>
      </c>
      <c r="C2270" s="727" t="s">
        <v>5</v>
      </c>
      <c r="D2270" s="731">
        <v>61.1</v>
      </c>
      <c r="E2270" s="57" t="s">
        <v>4574</v>
      </c>
    </row>
    <row r="2271" spans="1:5" ht="15" customHeight="1">
      <c r="A2271" s="727"/>
      <c r="B2271" s="728"/>
      <c r="C2271" s="727"/>
      <c r="D2271" s="731"/>
      <c r="E2271" s="57" t="s">
        <v>4574</v>
      </c>
    </row>
    <row r="2272" spans="1:5" ht="15" customHeight="1">
      <c r="A2272" s="727" t="s">
        <v>33711</v>
      </c>
      <c r="B2272" s="728" t="s">
        <v>75</v>
      </c>
      <c r="C2272" s="727" t="s">
        <v>5</v>
      </c>
      <c r="D2272" s="731">
        <v>82.97</v>
      </c>
      <c r="E2272" s="57" t="s">
        <v>4574</v>
      </c>
    </row>
    <row r="2273" spans="1:5" ht="15" customHeight="1">
      <c r="A2273" s="727"/>
      <c r="B2273" s="728"/>
      <c r="C2273" s="727"/>
      <c r="D2273" s="731"/>
      <c r="E2273" s="57" t="s">
        <v>4574</v>
      </c>
    </row>
    <row r="2274" spans="1:5" ht="15" customHeight="1">
      <c r="A2274" s="727" t="s">
        <v>33712</v>
      </c>
      <c r="B2274" s="728" t="s">
        <v>76</v>
      </c>
      <c r="C2274" s="727" t="s">
        <v>5</v>
      </c>
      <c r="D2274" s="731">
        <v>85.6</v>
      </c>
      <c r="E2274" s="57" t="s">
        <v>4574</v>
      </c>
    </row>
    <row r="2275" spans="1:5">
      <c r="A2275" s="727"/>
      <c r="B2275" s="728"/>
      <c r="C2275" s="727"/>
      <c r="D2275" s="731"/>
      <c r="E2275" s="57" t="s">
        <v>4574</v>
      </c>
    </row>
    <row r="2276" spans="1:5" ht="15" customHeight="1">
      <c r="A2276" s="727" t="s">
        <v>33713</v>
      </c>
      <c r="B2276" s="728" t="s">
        <v>77</v>
      </c>
      <c r="C2276" s="727" t="s">
        <v>5</v>
      </c>
      <c r="D2276" s="731">
        <v>79.56</v>
      </c>
      <c r="E2276" s="57" t="s">
        <v>4574</v>
      </c>
    </row>
    <row r="2277" spans="1:5">
      <c r="A2277" s="727"/>
      <c r="B2277" s="728"/>
      <c r="C2277" s="727"/>
      <c r="D2277" s="731"/>
      <c r="E2277" s="57" t="s">
        <v>4574</v>
      </c>
    </row>
    <row r="2278" spans="1:5">
      <c r="A2278" s="497" t="s">
        <v>33714</v>
      </c>
      <c r="B2278" s="498" t="s">
        <v>33715</v>
      </c>
      <c r="C2278" s="499" t="s">
        <v>5</v>
      </c>
      <c r="D2278" s="500">
        <v>99.68</v>
      </c>
      <c r="E2278" s="57" t="s">
        <v>4574</v>
      </c>
    </row>
    <row r="2279" spans="1:5">
      <c r="A2279" s="497" t="s">
        <v>33716</v>
      </c>
      <c r="B2279" s="498" t="s">
        <v>33717</v>
      </c>
      <c r="C2279" s="499" t="s">
        <v>5</v>
      </c>
      <c r="D2279" s="500">
        <v>87.36</v>
      </c>
      <c r="E2279" s="57" t="s">
        <v>4574</v>
      </c>
    </row>
    <row r="2280" spans="1:5">
      <c r="A2280" s="497" t="s">
        <v>33718</v>
      </c>
      <c r="B2280" s="498" t="s">
        <v>33719</v>
      </c>
      <c r="C2280" s="499" t="s">
        <v>5</v>
      </c>
      <c r="D2280" s="500">
        <v>72.38</v>
      </c>
      <c r="E2280" s="57" t="s">
        <v>4574</v>
      </c>
    </row>
    <row r="2281" spans="1:5" ht="15" customHeight="1">
      <c r="A2281" s="497" t="s">
        <v>33720</v>
      </c>
      <c r="B2281" s="498" t="s">
        <v>33721</v>
      </c>
      <c r="C2281" s="499" t="s">
        <v>5</v>
      </c>
      <c r="D2281" s="500">
        <v>71.58</v>
      </c>
      <c r="E2281" s="57" t="s">
        <v>4574</v>
      </c>
    </row>
    <row r="2282" spans="1:5" ht="15" customHeight="1">
      <c r="A2282" s="497" t="s">
        <v>33722</v>
      </c>
      <c r="B2282" s="498" t="s">
        <v>33723</v>
      </c>
      <c r="C2282" s="499" t="s">
        <v>5</v>
      </c>
      <c r="D2282" s="500">
        <v>9.6</v>
      </c>
      <c r="E2282" s="57" t="s">
        <v>4574</v>
      </c>
    </row>
    <row r="2283" spans="1:5">
      <c r="A2283" s="726" t="s">
        <v>33724</v>
      </c>
      <c r="B2283" s="726"/>
      <c r="C2283" s="726"/>
      <c r="D2283" s="496">
        <v>1366461.36</v>
      </c>
      <c r="E2283" s="57" t="s">
        <v>4574</v>
      </c>
    </row>
    <row r="2284" spans="1:5">
      <c r="A2284" s="726" t="s">
        <v>33725</v>
      </c>
      <c r="B2284" s="726"/>
      <c r="C2284" s="726"/>
      <c r="D2284" s="496">
        <v>7773.54</v>
      </c>
      <c r="E2284" s="57" t="s">
        <v>4574</v>
      </c>
    </row>
    <row r="2285" spans="1:5">
      <c r="A2285" s="497" t="s">
        <v>33726</v>
      </c>
      <c r="B2285" s="498" t="s">
        <v>33727</v>
      </c>
      <c r="C2285" s="499" t="s">
        <v>1</v>
      </c>
      <c r="D2285" s="500">
        <v>4.82</v>
      </c>
      <c r="E2285" s="57" t="s">
        <v>4574</v>
      </c>
    </row>
    <row r="2286" spans="1:5">
      <c r="A2286" s="497" t="s">
        <v>33728</v>
      </c>
      <c r="B2286" s="498" t="s">
        <v>33729</v>
      </c>
      <c r="C2286" s="499" t="s">
        <v>1</v>
      </c>
      <c r="D2286" s="500">
        <v>5.97</v>
      </c>
      <c r="E2286" s="57" t="s">
        <v>4574</v>
      </c>
    </row>
    <row r="2287" spans="1:5">
      <c r="A2287" s="497" t="s">
        <v>33730</v>
      </c>
      <c r="B2287" s="498" t="s">
        <v>33731</v>
      </c>
      <c r="C2287" s="499" t="s">
        <v>1</v>
      </c>
      <c r="D2287" s="500">
        <v>9.76</v>
      </c>
      <c r="E2287" s="57" t="s">
        <v>4574</v>
      </c>
    </row>
    <row r="2288" spans="1:5">
      <c r="A2288" s="497" t="s">
        <v>33732</v>
      </c>
      <c r="B2288" s="498" t="s">
        <v>33733</v>
      </c>
      <c r="C2288" s="499" t="s">
        <v>1</v>
      </c>
      <c r="D2288" s="500">
        <v>12.95</v>
      </c>
      <c r="E2288" s="57" t="s">
        <v>4574</v>
      </c>
    </row>
    <row r="2289" spans="1:5">
      <c r="A2289" s="497" t="s">
        <v>33734</v>
      </c>
      <c r="B2289" s="498" t="s">
        <v>33735</v>
      </c>
      <c r="C2289" s="499" t="s">
        <v>1</v>
      </c>
      <c r="D2289" s="500">
        <v>15.45</v>
      </c>
      <c r="E2289" s="57" t="s">
        <v>4574</v>
      </c>
    </row>
    <row r="2290" spans="1:5">
      <c r="A2290" s="497" t="s">
        <v>33736</v>
      </c>
      <c r="B2290" s="498" t="s">
        <v>33737</v>
      </c>
      <c r="C2290" s="499" t="s">
        <v>1</v>
      </c>
      <c r="D2290" s="500">
        <v>18.53</v>
      </c>
      <c r="E2290" s="57" t="s">
        <v>4574</v>
      </c>
    </row>
    <row r="2291" spans="1:5">
      <c r="A2291" s="497" t="s">
        <v>33738</v>
      </c>
      <c r="B2291" s="498" t="s">
        <v>33739</v>
      </c>
      <c r="C2291" s="499" t="s">
        <v>1</v>
      </c>
      <c r="D2291" s="500">
        <v>23.5</v>
      </c>
      <c r="E2291" s="57" t="s">
        <v>4574</v>
      </c>
    </row>
    <row r="2292" spans="1:5">
      <c r="A2292" s="497" t="s">
        <v>33740</v>
      </c>
      <c r="B2292" s="498" t="s">
        <v>33741</v>
      </c>
      <c r="C2292" s="499" t="s">
        <v>1</v>
      </c>
      <c r="D2292" s="500">
        <v>27.85</v>
      </c>
      <c r="E2292" s="57" t="s">
        <v>4574</v>
      </c>
    </row>
    <row r="2293" spans="1:5">
      <c r="A2293" s="497" t="s">
        <v>33742</v>
      </c>
      <c r="B2293" s="498" t="s">
        <v>33743</v>
      </c>
      <c r="C2293" s="499" t="s">
        <v>1</v>
      </c>
      <c r="D2293" s="500">
        <v>32.200000000000003</v>
      </c>
      <c r="E2293" s="57" t="s">
        <v>4574</v>
      </c>
    </row>
    <row r="2294" spans="1:5">
      <c r="A2294" s="497" t="s">
        <v>33744</v>
      </c>
      <c r="B2294" s="498" t="s">
        <v>33745</v>
      </c>
      <c r="C2294" s="499" t="s">
        <v>1</v>
      </c>
      <c r="D2294" s="500">
        <v>40.700000000000003</v>
      </c>
      <c r="E2294" s="57" t="s">
        <v>4574</v>
      </c>
    </row>
    <row r="2295" spans="1:5">
      <c r="A2295" s="497" t="s">
        <v>33746</v>
      </c>
      <c r="B2295" s="498" t="s">
        <v>33747</v>
      </c>
      <c r="C2295" s="499" t="s">
        <v>1</v>
      </c>
      <c r="D2295" s="500">
        <v>49.76</v>
      </c>
      <c r="E2295" s="57" t="s">
        <v>4574</v>
      </c>
    </row>
    <row r="2296" spans="1:5">
      <c r="A2296" s="497" t="s">
        <v>33748</v>
      </c>
      <c r="B2296" s="498" t="s">
        <v>33749</v>
      </c>
      <c r="C2296" s="499" t="s">
        <v>1</v>
      </c>
      <c r="D2296" s="500">
        <v>60.9</v>
      </c>
      <c r="E2296" s="57" t="s">
        <v>4574</v>
      </c>
    </row>
    <row r="2297" spans="1:5">
      <c r="A2297" s="497" t="s">
        <v>33750</v>
      </c>
      <c r="B2297" s="498" t="s">
        <v>33751</v>
      </c>
      <c r="C2297" s="499" t="s">
        <v>1</v>
      </c>
      <c r="D2297" s="500">
        <v>74.02</v>
      </c>
      <c r="E2297" s="57" t="s">
        <v>4574</v>
      </c>
    </row>
    <row r="2298" spans="1:5">
      <c r="A2298" s="497" t="s">
        <v>33752</v>
      </c>
      <c r="B2298" s="498" t="s">
        <v>33753</v>
      </c>
      <c r="C2298" s="499" t="s">
        <v>1</v>
      </c>
      <c r="D2298" s="500">
        <v>77.28</v>
      </c>
      <c r="E2298" s="57" t="s">
        <v>4574</v>
      </c>
    </row>
    <row r="2299" spans="1:5">
      <c r="A2299" s="497" t="s">
        <v>33754</v>
      </c>
      <c r="B2299" s="498" t="s">
        <v>33755</v>
      </c>
      <c r="C2299" s="499" t="s">
        <v>1</v>
      </c>
      <c r="D2299" s="500">
        <v>98.62</v>
      </c>
      <c r="E2299" s="57" t="s">
        <v>4574</v>
      </c>
    </row>
    <row r="2300" spans="1:5">
      <c r="A2300" s="497" t="s">
        <v>33756</v>
      </c>
      <c r="B2300" s="498" t="s">
        <v>33757</v>
      </c>
      <c r="C2300" s="499" t="s">
        <v>1</v>
      </c>
      <c r="D2300" s="500">
        <v>115.89</v>
      </c>
      <c r="E2300" s="57" t="s">
        <v>4574</v>
      </c>
    </row>
    <row r="2301" spans="1:5">
      <c r="A2301" s="497" t="s">
        <v>33758</v>
      </c>
      <c r="B2301" s="498" t="s">
        <v>33759</v>
      </c>
      <c r="C2301" s="499" t="s">
        <v>1</v>
      </c>
      <c r="D2301" s="500">
        <v>132.18</v>
      </c>
      <c r="E2301" s="57" t="s">
        <v>4574</v>
      </c>
    </row>
    <row r="2302" spans="1:5">
      <c r="A2302" s="497" t="s">
        <v>33760</v>
      </c>
      <c r="B2302" s="498" t="s">
        <v>33761</v>
      </c>
      <c r="C2302" s="499" t="s">
        <v>1</v>
      </c>
      <c r="D2302" s="500">
        <v>151.74</v>
      </c>
      <c r="E2302" s="57" t="s">
        <v>4574</v>
      </c>
    </row>
    <row r="2303" spans="1:5">
      <c r="A2303" s="497" t="s">
        <v>33762</v>
      </c>
      <c r="B2303" s="498" t="s">
        <v>33763</v>
      </c>
      <c r="C2303" s="499" t="s">
        <v>3</v>
      </c>
      <c r="D2303" s="500">
        <v>92.79</v>
      </c>
      <c r="E2303" s="57" t="s">
        <v>4574</v>
      </c>
    </row>
    <row r="2304" spans="1:5">
      <c r="A2304" s="497" t="s">
        <v>33764</v>
      </c>
      <c r="B2304" s="498" t="s">
        <v>33765</v>
      </c>
      <c r="C2304" s="499" t="s">
        <v>3</v>
      </c>
      <c r="D2304" s="500">
        <v>118.47</v>
      </c>
      <c r="E2304" s="57" t="s">
        <v>4574</v>
      </c>
    </row>
    <row r="2305" spans="1:5">
      <c r="A2305" s="497" t="s">
        <v>33766</v>
      </c>
      <c r="B2305" s="498" t="s">
        <v>33767</v>
      </c>
      <c r="C2305" s="499" t="s">
        <v>3</v>
      </c>
      <c r="D2305" s="500">
        <v>346.81</v>
      </c>
      <c r="E2305" s="57" t="s">
        <v>4574</v>
      </c>
    </row>
    <row r="2306" spans="1:5">
      <c r="A2306" s="497" t="s">
        <v>33768</v>
      </c>
      <c r="B2306" s="498" t="s">
        <v>33769</v>
      </c>
      <c r="C2306" s="499" t="s">
        <v>3</v>
      </c>
      <c r="D2306" s="500">
        <v>148.13</v>
      </c>
      <c r="E2306" s="57" t="s">
        <v>4574</v>
      </c>
    </row>
    <row r="2307" spans="1:5">
      <c r="A2307" s="497" t="s">
        <v>33770</v>
      </c>
      <c r="B2307" s="498" t="s">
        <v>33771</v>
      </c>
      <c r="C2307" s="499" t="s">
        <v>3</v>
      </c>
      <c r="D2307" s="500">
        <v>55.8</v>
      </c>
      <c r="E2307" s="57" t="s">
        <v>4574</v>
      </c>
    </row>
    <row r="2308" spans="1:5">
      <c r="A2308" s="497" t="s">
        <v>33772</v>
      </c>
      <c r="B2308" s="498" t="s">
        <v>33773</v>
      </c>
      <c r="C2308" s="499" t="s">
        <v>3</v>
      </c>
      <c r="D2308" s="500">
        <v>135.38999999999999</v>
      </c>
      <c r="E2308" s="57" t="s">
        <v>4574</v>
      </c>
    </row>
    <row r="2309" spans="1:5">
      <c r="A2309" s="497" t="s">
        <v>33774</v>
      </c>
      <c r="B2309" s="498" t="s">
        <v>33775</v>
      </c>
      <c r="C2309" s="499" t="s">
        <v>3</v>
      </c>
      <c r="D2309" s="500">
        <v>172.48</v>
      </c>
      <c r="E2309" s="57" t="s">
        <v>4574</v>
      </c>
    </row>
    <row r="2310" spans="1:5">
      <c r="A2310" s="497" t="s">
        <v>33776</v>
      </c>
      <c r="B2310" s="498" t="s">
        <v>33777</v>
      </c>
      <c r="C2310" s="499" t="s">
        <v>3</v>
      </c>
      <c r="D2310" s="500">
        <v>253.65</v>
      </c>
      <c r="E2310" s="57" t="s">
        <v>4574</v>
      </c>
    </row>
    <row r="2311" spans="1:5">
      <c r="A2311" s="497" t="s">
        <v>33778</v>
      </c>
      <c r="B2311" s="498" t="s">
        <v>33779</v>
      </c>
      <c r="C2311" s="499" t="s">
        <v>3</v>
      </c>
      <c r="D2311" s="500">
        <v>455.63</v>
      </c>
      <c r="E2311" s="57" t="s">
        <v>4574</v>
      </c>
    </row>
    <row r="2312" spans="1:5">
      <c r="A2312" s="497" t="s">
        <v>33780</v>
      </c>
      <c r="B2312" s="498" t="s">
        <v>33781</v>
      </c>
      <c r="C2312" s="499" t="s">
        <v>3</v>
      </c>
      <c r="D2312" s="500">
        <v>175.81</v>
      </c>
      <c r="E2312" s="57" t="s">
        <v>4574</v>
      </c>
    </row>
    <row r="2313" spans="1:5">
      <c r="A2313" s="497" t="s">
        <v>33782</v>
      </c>
      <c r="B2313" s="498" t="s">
        <v>33783</v>
      </c>
      <c r="C2313" s="499" t="s">
        <v>3</v>
      </c>
      <c r="D2313" s="500">
        <v>108.68</v>
      </c>
      <c r="E2313" s="57" t="s">
        <v>4574</v>
      </c>
    </row>
    <row r="2314" spans="1:5">
      <c r="A2314" s="497" t="s">
        <v>33784</v>
      </c>
      <c r="B2314" s="498" t="s">
        <v>33785</v>
      </c>
      <c r="C2314" s="499" t="s">
        <v>3</v>
      </c>
      <c r="D2314" s="500">
        <v>549.66999999999996</v>
      </c>
      <c r="E2314" s="57" t="s">
        <v>4574</v>
      </c>
    </row>
    <row r="2315" spans="1:5">
      <c r="A2315" s="497" t="s">
        <v>33786</v>
      </c>
      <c r="B2315" s="498" t="s">
        <v>33787</v>
      </c>
      <c r="C2315" s="499" t="s">
        <v>3</v>
      </c>
      <c r="D2315" s="500">
        <v>124.63</v>
      </c>
      <c r="E2315" s="57" t="s">
        <v>4574</v>
      </c>
    </row>
    <row r="2316" spans="1:5">
      <c r="A2316" s="497" t="s">
        <v>33788</v>
      </c>
      <c r="B2316" s="498" t="s">
        <v>33789</v>
      </c>
      <c r="C2316" s="499" t="s">
        <v>3</v>
      </c>
      <c r="D2316" s="500">
        <v>151.47</v>
      </c>
      <c r="E2316" s="57" t="s">
        <v>4574</v>
      </c>
    </row>
    <row r="2317" spans="1:5">
      <c r="A2317" s="497" t="s">
        <v>33790</v>
      </c>
      <c r="B2317" s="498" t="s">
        <v>33791</v>
      </c>
      <c r="C2317" s="499" t="s">
        <v>3</v>
      </c>
      <c r="D2317" s="500">
        <v>281.55</v>
      </c>
      <c r="E2317" s="57" t="s">
        <v>4574</v>
      </c>
    </row>
    <row r="2318" spans="1:5">
      <c r="A2318" s="497" t="s">
        <v>33792</v>
      </c>
      <c r="B2318" s="498" t="s">
        <v>33793</v>
      </c>
      <c r="C2318" s="499" t="s">
        <v>3</v>
      </c>
      <c r="D2318" s="500">
        <v>178.06</v>
      </c>
      <c r="E2318" s="57" t="s">
        <v>4574</v>
      </c>
    </row>
    <row r="2319" spans="1:5">
      <c r="A2319" s="497" t="s">
        <v>33794</v>
      </c>
      <c r="B2319" s="498" t="s">
        <v>33795</v>
      </c>
      <c r="C2319" s="499" t="s">
        <v>3</v>
      </c>
      <c r="D2319" s="500">
        <v>71.5</v>
      </c>
      <c r="E2319" s="57" t="s">
        <v>4574</v>
      </c>
    </row>
    <row r="2320" spans="1:5">
      <c r="A2320" s="497" t="s">
        <v>33796</v>
      </c>
      <c r="B2320" s="498" t="s">
        <v>33797</v>
      </c>
      <c r="C2320" s="499" t="s">
        <v>3</v>
      </c>
      <c r="D2320" s="500">
        <v>85.44</v>
      </c>
      <c r="E2320" s="57" t="s">
        <v>4574</v>
      </c>
    </row>
    <row r="2321" spans="1:5">
      <c r="A2321" s="497" t="s">
        <v>33798</v>
      </c>
      <c r="B2321" s="498" t="s">
        <v>33799</v>
      </c>
      <c r="C2321" s="499" t="s">
        <v>3</v>
      </c>
      <c r="D2321" s="500">
        <v>204.16</v>
      </c>
      <c r="E2321" s="57" t="s">
        <v>4574</v>
      </c>
    </row>
    <row r="2322" spans="1:5">
      <c r="A2322" s="497" t="s">
        <v>33800</v>
      </c>
      <c r="B2322" s="498" t="s">
        <v>33801</v>
      </c>
      <c r="C2322" s="499" t="s">
        <v>3</v>
      </c>
      <c r="D2322" s="500">
        <v>261.81</v>
      </c>
      <c r="E2322" s="57" t="s">
        <v>4574</v>
      </c>
    </row>
    <row r="2323" spans="1:5">
      <c r="A2323" s="497" t="s">
        <v>33802</v>
      </c>
      <c r="B2323" s="498" t="s">
        <v>33803</v>
      </c>
      <c r="C2323" s="499" t="s">
        <v>3</v>
      </c>
      <c r="D2323" s="500">
        <v>58.35</v>
      </c>
      <c r="E2323" s="57" t="s">
        <v>4574</v>
      </c>
    </row>
    <row r="2324" spans="1:5">
      <c r="A2324" s="497" t="s">
        <v>33804</v>
      </c>
      <c r="B2324" s="498" t="s">
        <v>33805</v>
      </c>
      <c r="C2324" s="499" t="s">
        <v>3</v>
      </c>
      <c r="D2324" s="500">
        <v>74.47</v>
      </c>
      <c r="E2324" s="57" t="s">
        <v>4574</v>
      </c>
    </row>
    <row r="2325" spans="1:5">
      <c r="A2325" s="497" t="s">
        <v>33806</v>
      </c>
      <c r="B2325" s="498" t="s">
        <v>33807</v>
      </c>
      <c r="C2325" s="499" t="s">
        <v>3</v>
      </c>
      <c r="D2325" s="500">
        <v>118.94</v>
      </c>
      <c r="E2325" s="57" t="s">
        <v>4574</v>
      </c>
    </row>
    <row r="2326" spans="1:5">
      <c r="A2326" s="497" t="s">
        <v>33808</v>
      </c>
      <c r="B2326" s="498" t="s">
        <v>33809</v>
      </c>
      <c r="C2326" s="499" t="s">
        <v>3</v>
      </c>
      <c r="D2326" s="500">
        <v>150.43</v>
      </c>
      <c r="E2326" s="57" t="s">
        <v>4574</v>
      </c>
    </row>
    <row r="2327" spans="1:5">
      <c r="A2327" s="497" t="s">
        <v>33810</v>
      </c>
      <c r="B2327" s="498" t="s">
        <v>33811</v>
      </c>
      <c r="C2327" s="499" t="s">
        <v>3</v>
      </c>
      <c r="D2327" s="500">
        <v>185.19</v>
      </c>
      <c r="E2327" s="57" t="s">
        <v>4574</v>
      </c>
    </row>
    <row r="2328" spans="1:5">
      <c r="A2328" s="497" t="s">
        <v>33812</v>
      </c>
      <c r="B2328" s="498" t="s">
        <v>33813</v>
      </c>
      <c r="C2328" s="499" t="s">
        <v>3</v>
      </c>
      <c r="D2328" s="500">
        <v>226.65</v>
      </c>
      <c r="E2328" s="57" t="s">
        <v>4574</v>
      </c>
    </row>
    <row r="2329" spans="1:5">
      <c r="A2329" s="497" t="s">
        <v>33814</v>
      </c>
      <c r="B2329" s="498" t="s">
        <v>33815</v>
      </c>
      <c r="C2329" s="499" t="s">
        <v>3</v>
      </c>
      <c r="D2329" s="500">
        <v>256.17</v>
      </c>
      <c r="E2329" s="57" t="s">
        <v>4574</v>
      </c>
    </row>
    <row r="2330" spans="1:5">
      <c r="A2330" s="497" t="s">
        <v>33816</v>
      </c>
      <c r="B2330" s="498" t="s">
        <v>33817</v>
      </c>
      <c r="C2330" s="499" t="s">
        <v>3</v>
      </c>
      <c r="D2330" s="500">
        <v>277.77</v>
      </c>
      <c r="E2330" s="57" t="s">
        <v>4574</v>
      </c>
    </row>
    <row r="2331" spans="1:5">
      <c r="A2331" s="497" t="s">
        <v>33818</v>
      </c>
      <c r="B2331" s="498" t="s">
        <v>33819</v>
      </c>
      <c r="C2331" s="499" t="s">
        <v>3</v>
      </c>
      <c r="D2331" s="500">
        <v>293.01</v>
      </c>
      <c r="E2331" s="57" t="s">
        <v>4574</v>
      </c>
    </row>
    <row r="2332" spans="1:5">
      <c r="A2332" s="497" t="s">
        <v>33820</v>
      </c>
      <c r="B2332" s="498" t="s">
        <v>33821</v>
      </c>
      <c r="C2332" s="499" t="s">
        <v>3</v>
      </c>
      <c r="D2332" s="500">
        <v>307.33</v>
      </c>
      <c r="E2332" s="57" t="s">
        <v>4574</v>
      </c>
    </row>
    <row r="2333" spans="1:5" ht="15" customHeight="1">
      <c r="A2333" s="497" t="s">
        <v>33822</v>
      </c>
      <c r="B2333" s="498" t="s">
        <v>33823</v>
      </c>
      <c r="C2333" s="499" t="s">
        <v>3</v>
      </c>
      <c r="D2333" s="500">
        <v>427.52</v>
      </c>
      <c r="E2333" s="57" t="s">
        <v>4574</v>
      </c>
    </row>
    <row r="2334" spans="1:5">
      <c r="A2334" s="497" t="s">
        <v>33824</v>
      </c>
      <c r="B2334" s="498" t="s">
        <v>33825</v>
      </c>
      <c r="C2334" s="499" t="s">
        <v>3</v>
      </c>
      <c r="D2334" s="500">
        <v>473.66</v>
      </c>
      <c r="E2334" s="57" t="s">
        <v>4574</v>
      </c>
    </row>
    <row r="2335" spans="1:5">
      <c r="A2335" s="726" t="s">
        <v>33826</v>
      </c>
      <c r="B2335" s="726"/>
      <c r="C2335" s="726"/>
      <c r="D2335" s="496">
        <v>22341.37</v>
      </c>
      <c r="E2335" s="57" t="s">
        <v>4574</v>
      </c>
    </row>
    <row r="2336" spans="1:5">
      <c r="A2336" s="497" t="s">
        <v>33827</v>
      </c>
      <c r="B2336" s="498" t="s">
        <v>33828</v>
      </c>
      <c r="C2336" s="499" t="s">
        <v>1</v>
      </c>
      <c r="D2336" s="500">
        <v>31.98</v>
      </c>
      <c r="E2336" s="57" t="s">
        <v>4574</v>
      </c>
    </row>
    <row r="2337" spans="1:5">
      <c r="A2337" s="497" t="s">
        <v>33829</v>
      </c>
      <c r="B2337" s="498" t="s">
        <v>33830</v>
      </c>
      <c r="C2337" s="499" t="s">
        <v>1</v>
      </c>
      <c r="D2337" s="500">
        <v>48.79</v>
      </c>
      <c r="E2337" s="57" t="s">
        <v>4574</v>
      </c>
    </row>
    <row r="2338" spans="1:5">
      <c r="A2338" s="497" t="s">
        <v>33831</v>
      </c>
      <c r="B2338" s="498" t="s">
        <v>33832</v>
      </c>
      <c r="C2338" s="499" t="s">
        <v>1</v>
      </c>
      <c r="D2338" s="500">
        <v>58.91</v>
      </c>
      <c r="E2338" s="57" t="s">
        <v>4574</v>
      </c>
    </row>
    <row r="2339" spans="1:5">
      <c r="A2339" s="497" t="s">
        <v>33833</v>
      </c>
      <c r="B2339" s="498" t="s">
        <v>33834</v>
      </c>
      <c r="C2339" s="499" t="s">
        <v>1</v>
      </c>
      <c r="D2339" s="500">
        <v>70.59</v>
      </c>
      <c r="E2339" s="57" t="s">
        <v>4574</v>
      </c>
    </row>
    <row r="2340" spans="1:5">
      <c r="A2340" s="497" t="s">
        <v>33835</v>
      </c>
      <c r="B2340" s="498" t="s">
        <v>33836</v>
      </c>
      <c r="C2340" s="499" t="s">
        <v>1</v>
      </c>
      <c r="D2340" s="500">
        <v>72.150000000000006</v>
      </c>
      <c r="E2340" s="57" t="s">
        <v>4574</v>
      </c>
    </row>
    <row r="2341" spans="1:5">
      <c r="A2341" s="497" t="s">
        <v>33837</v>
      </c>
      <c r="B2341" s="498" t="s">
        <v>33838</v>
      </c>
      <c r="C2341" s="499" t="s">
        <v>1</v>
      </c>
      <c r="D2341" s="500">
        <v>91.53</v>
      </c>
      <c r="E2341" s="57" t="s">
        <v>4574</v>
      </c>
    </row>
    <row r="2342" spans="1:5">
      <c r="A2342" s="497" t="s">
        <v>33839</v>
      </c>
      <c r="B2342" s="498" t="s">
        <v>33840</v>
      </c>
      <c r="C2342" s="499" t="s">
        <v>1</v>
      </c>
      <c r="D2342" s="500">
        <v>106.59</v>
      </c>
      <c r="E2342" s="57" t="s">
        <v>4574</v>
      </c>
    </row>
    <row r="2343" spans="1:5">
      <c r="A2343" s="497" t="s">
        <v>33841</v>
      </c>
      <c r="B2343" s="498" t="s">
        <v>33842</v>
      </c>
      <c r="C2343" s="499" t="s">
        <v>1</v>
      </c>
      <c r="D2343" s="500">
        <v>131.52000000000001</v>
      </c>
      <c r="E2343" s="57" t="s">
        <v>4574</v>
      </c>
    </row>
    <row r="2344" spans="1:5">
      <c r="A2344" s="497" t="s">
        <v>33843</v>
      </c>
      <c r="B2344" s="498" t="s">
        <v>33844</v>
      </c>
      <c r="C2344" s="499" t="s">
        <v>1</v>
      </c>
      <c r="D2344" s="500">
        <v>147.84</v>
      </c>
      <c r="E2344" s="57" t="s">
        <v>4574</v>
      </c>
    </row>
    <row r="2345" spans="1:5">
      <c r="A2345" s="497" t="s">
        <v>33845</v>
      </c>
      <c r="B2345" s="498" t="s">
        <v>33846</v>
      </c>
      <c r="C2345" s="499" t="s">
        <v>1</v>
      </c>
      <c r="D2345" s="500">
        <v>216.49</v>
      </c>
      <c r="E2345" s="57" t="s">
        <v>4574</v>
      </c>
    </row>
    <row r="2346" spans="1:5">
      <c r="A2346" s="497" t="s">
        <v>33847</v>
      </c>
      <c r="B2346" s="498" t="s">
        <v>33848</v>
      </c>
      <c r="C2346" s="499" t="s">
        <v>1</v>
      </c>
      <c r="D2346" s="500">
        <v>274.42</v>
      </c>
      <c r="E2346" s="57" t="s">
        <v>4574</v>
      </c>
    </row>
    <row r="2347" spans="1:5">
      <c r="A2347" s="497" t="s">
        <v>33849</v>
      </c>
      <c r="B2347" s="498" t="s">
        <v>33850</v>
      </c>
      <c r="C2347" s="499" t="s">
        <v>1</v>
      </c>
      <c r="D2347" s="500">
        <v>74.680000000000007</v>
      </c>
      <c r="E2347" s="57" t="s">
        <v>4574</v>
      </c>
    </row>
    <row r="2348" spans="1:5">
      <c r="A2348" s="497" t="s">
        <v>33851</v>
      </c>
      <c r="B2348" s="498" t="s">
        <v>33852</v>
      </c>
      <c r="C2348" s="499" t="s">
        <v>1</v>
      </c>
      <c r="D2348" s="500">
        <v>93.37</v>
      </c>
      <c r="E2348" s="57" t="s">
        <v>4574</v>
      </c>
    </row>
    <row r="2349" spans="1:5">
      <c r="A2349" s="497" t="s">
        <v>33853</v>
      </c>
      <c r="B2349" s="498" t="s">
        <v>33854</v>
      </c>
      <c r="C2349" s="499" t="s">
        <v>1</v>
      </c>
      <c r="D2349" s="500">
        <v>109.47</v>
      </c>
      <c r="E2349" s="57" t="s">
        <v>4574</v>
      </c>
    </row>
    <row r="2350" spans="1:5">
      <c r="A2350" s="497" t="s">
        <v>33855</v>
      </c>
      <c r="B2350" s="498" t="s">
        <v>33856</v>
      </c>
      <c r="C2350" s="499" t="s">
        <v>1</v>
      </c>
      <c r="D2350" s="500">
        <v>130.85</v>
      </c>
      <c r="E2350" s="57" t="s">
        <v>4574</v>
      </c>
    </row>
    <row r="2351" spans="1:5">
      <c r="A2351" s="497" t="s">
        <v>33857</v>
      </c>
      <c r="B2351" s="498" t="s">
        <v>33858</v>
      </c>
      <c r="C2351" s="499" t="s">
        <v>1</v>
      </c>
      <c r="D2351" s="500">
        <v>137.87</v>
      </c>
      <c r="E2351" s="57" t="s">
        <v>4574</v>
      </c>
    </row>
    <row r="2352" spans="1:5">
      <c r="A2352" s="497" t="s">
        <v>33859</v>
      </c>
      <c r="B2352" s="498" t="s">
        <v>33860</v>
      </c>
      <c r="C2352" s="499" t="s">
        <v>1</v>
      </c>
      <c r="D2352" s="500">
        <v>147.75</v>
      </c>
      <c r="E2352" s="57" t="s">
        <v>4574</v>
      </c>
    </row>
    <row r="2353" spans="1:5">
      <c r="A2353" s="497" t="s">
        <v>33861</v>
      </c>
      <c r="B2353" s="498" t="s">
        <v>33862</v>
      </c>
      <c r="C2353" s="499" t="s">
        <v>1</v>
      </c>
      <c r="D2353" s="500">
        <v>165.29</v>
      </c>
      <c r="E2353" s="57" t="s">
        <v>4574</v>
      </c>
    </row>
    <row r="2354" spans="1:5">
      <c r="A2354" s="497" t="s">
        <v>33863</v>
      </c>
      <c r="B2354" s="498" t="s">
        <v>33864</v>
      </c>
      <c r="C2354" s="499" t="s">
        <v>1</v>
      </c>
      <c r="D2354" s="500">
        <v>190.42</v>
      </c>
      <c r="E2354" s="57" t="s">
        <v>4574</v>
      </c>
    </row>
    <row r="2355" spans="1:5">
      <c r="A2355" s="497" t="s">
        <v>33865</v>
      </c>
      <c r="B2355" s="498" t="s">
        <v>33866</v>
      </c>
      <c r="C2355" s="499" t="s">
        <v>1</v>
      </c>
      <c r="D2355" s="500">
        <v>252.06</v>
      </c>
      <c r="E2355" s="57" t="s">
        <v>4574</v>
      </c>
    </row>
    <row r="2356" spans="1:5">
      <c r="A2356" s="497" t="s">
        <v>33867</v>
      </c>
      <c r="B2356" s="498" t="s">
        <v>33868</v>
      </c>
      <c r="C2356" s="499" t="s">
        <v>1</v>
      </c>
      <c r="D2356" s="500">
        <v>262.60000000000002</v>
      </c>
      <c r="E2356" s="57" t="s">
        <v>4574</v>
      </c>
    </row>
    <row r="2357" spans="1:5">
      <c r="A2357" s="497" t="s">
        <v>33869</v>
      </c>
      <c r="B2357" s="498" t="s">
        <v>33870</v>
      </c>
      <c r="C2357" s="499" t="s">
        <v>1</v>
      </c>
      <c r="D2357" s="500">
        <v>286.54000000000002</v>
      </c>
      <c r="E2357" s="57" t="s">
        <v>4574</v>
      </c>
    </row>
    <row r="2358" spans="1:5">
      <c r="A2358" s="497" t="s">
        <v>33871</v>
      </c>
      <c r="B2358" s="498" t="s">
        <v>33872</v>
      </c>
      <c r="C2358" s="499" t="s">
        <v>1</v>
      </c>
      <c r="D2358" s="500">
        <v>357.97</v>
      </c>
      <c r="E2358" s="57" t="s">
        <v>4574</v>
      </c>
    </row>
    <row r="2359" spans="1:5">
      <c r="A2359" s="497" t="s">
        <v>33873</v>
      </c>
      <c r="B2359" s="498" t="s">
        <v>33874</v>
      </c>
      <c r="C2359" s="499" t="s">
        <v>1</v>
      </c>
      <c r="D2359" s="500">
        <v>390.87</v>
      </c>
      <c r="E2359" s="57" t="s">
        <v>4574</v>
      </c>
    </row>
    <row r="2360" spans="1:5">
      <c r="A2360" s="497" t="s">
        <v>33875</v>
      </c>
      <c r="B2360" s="498" t="s">
        <v>33876</v>
      </c>
      <c r="C2360" s="499" t="s">
        <v>1</v>
      </c>
      <c r="D2360" s="500">
        <v>417.98</v>
      </c>
      <c r="E2360" s="57" t="s">
        <v>4574</v>
      </c>
    </row>
    <row r="2361" spans="1:5">
      <c r="A2361" s="497" t="s">
        <v>33877</v>
      </c>
      <c r="B2361" s="498" t="s">
        <v>33878</v>
      </c>
      <c r="C2361" s="499" t="s">
        <v>1</v>
      </c>
      <c r="D2361" s="500">
        <v>456.71</v>
      </c>
      <c r="E2361" s="57" t="s">
        <v>4574</v>
      </c>
    </row>
    <row r="2362" spans="1:5" ht="15" customHeight="1">
      <c r="A2362" s="497" t="s">
        <v>33879</v>
      </c>
      <c r="B2362" s="498" t="s">
        <v>33880</v>
      </c>
      <c r="C2362" s="499" t="s">
        <v>1</v>
      </c>
      <c r="D2362" s="500">
        <v>523.91999999999996</v>
      </c>
      <c r="E2362" s="57" t="s">
        <v>4574</v>
      </c>
    </row>
    <row r="2363" spans="1:5">
      <c r="A2363" s="497" t="s">
        <v>33881</v>
      </c>
      <c r="B2363" s="498" t="s">
        <v>33882</v>
      </c>
      <c r="C2363" s="499" t="s">
        <v>1</v>
      </c>
      <c r="D2363" s="500">
        <v>644.38</v>
      </c>
      <c r="E2363" s="57" t="s">
        <v>4574</v>
      </c>
    </row>
    <row r="2364" spans="1:5">
      <c r="A2364" s="497" t="s">
        <v>33883</v>
      </c>
      <c r="B2364" s="498" t="s">
        <v>33884</v>
      </c>
      <c r="C2364" s="499" t="s">
        <v>1</v>
      </c>
      <c r="D2364" s="500">
        <v>751.3</v>
      </c>
      <c r="E2364" s="57" t="s">
        <v>4574</v>
      </c>
    </row>
    <row r="2365" spans="1:5" ht="15" customHeight="1">
      <c r="A2365" s="727" t="s">
        <v>33885</v>
      </c>
      <c r="B2365" s="728" t="s">
        <v>33886</v>
      </c>
      <c r="C2365" s="727" t="s">
        <v>1</v>
      </c>
      <c r="D2365" s="731">
        <v>13.58</v>
      </c>
      <c r="E2365" s="57" t="s">
        <v>4574</v>
      </c>
    </row>
    <row r="2366" spans="1:5">
      <c r="A2366" s="727"/>
      <c r="B2366" s="728"/>
      <c r="C2366" s="727"/>
      <c r="D2366" s="731"/>
      <c r="E2366" s="57" t="s">
        <v>4574</v>
      </c>
    </row>
    <row r="2367" spans="1:5">
      <c r="A2367" s="497" t="s">
        <v>33887</v>
      </c>
      <c r="B2367" s="498" t="s">
        <v>33888</v>
      </c>
      <c r="C2367" s="499" t="s">
        <v>3</v>
      </c>
      <c r="D2367" s="500">
        <v>18.68</v>
      </c>
      <c r="E2367" s="57" t="s">
        <v>4574</v>
      </c>
    </row>
    <row r="2368" spans="1:5">
      <c r="A2368" s="497" t="s">
        <v>33889</v>
      </c>
      <c r="B2368" s="498" t="s">
        <v>33890</v>
      </c>
      <c r="C2368" s="499" t="s">
        <v>3</v>
      </c>
      <c r="D2368" s="500">
        <v>23.04</v>
      </c>
      <c r="E2368" s="57" t="s">
        <v>4574</v>
      </c>
    </row>
    <row r="2369" spans="1:5">
      <c r="A2369" s="497" t="s">
        <v>33891</v>
      </c>
      <c r="B2369" s="498" t="s">
        <v>33892</v>
      </c>
      <c r="C2369" s="499" t="s">
        <v>3</v>
      </c>
      <c r="D2369" s="500">
        <v>32.090000000000003</v>
      </c>
      <c r="E2369" s="57" t="s">
        <v>4574</v>
      </c>
    </row>
    <row r="2370" spans="1:5">
      <c r="A2370" s="497" t="s">
        <v>33893</v>
      </c>
      <c r="B2370" s="498" t="s">
        <v>33894</v>
      </c>
      <c r="C2370" s="499" t="s">
        <v>3</v>
      </c>
      <c r="D2370" s="500">
        <v>6.82</v>
      </c>
      <c r="E2370" s="57" t="s">
        <v>4574</v>
      </c>
    </row>
    <row r="2371" spans="1:5">
      <c r="A2371" s="497" t="s">
        <v>33895</v>
      </c>
      <c r="B2371" s="498" t="s">
        <v>33896</v>
      </c>
      <c r="C2371" s="499" t="s">
        <v>3</v>
      </c>
      <c r="D2371" s="500">
        <v>15.8</v>
      </c>
      <c r="E2371" s="57" t="s">
        <v>4574</v>
      </c>
    </row>
    <row r="2372" spans="1:5">
      <c r="A2372" s="497" t="s">
        <v>33897</v>
      </c>
      <c r="B2372" s="498" t="s">
        <v>33898</v>
      </c>
      <c r="C2372" s="499" t="s">
        <v>3</v>
      </c>
      <c r="D2372" s="500">
        <v>38.869999999999997</v>
      </c>
      <c r="E2372" s="57" t="s">
        <v>4574</v>
      </c>
    </row>
    <row r="2373" spans="1:5">
      <c r="A2373" s="497" t="s">
        <v>33899</v>
      </c>
      <c r="B2373" s="498" t="s">
        <v>33900</v>
      </c>
      <c r="C2373" s="499" t="s">
        <v>3</v>
      </c>
      <c r="D2373" s="500">
        <v>91.13</v>
      </c>
      <c r="E2373" s="57" t="s">
        <v>4574</v>
      </c>
    </row>
    <row r="2374" spans="1:5">
      <c r="A2374" s="497" t="s">
        <v>33901</v>
      </c>
      <c r="B2374" s="498" t="s">
        <v>33902</v>
      </c>
      <c r="C2374" s="499" t="s">
        <v>3</v>
      </c>
      <c r="D2374" s="500">
        <v>38.869999999999997</v>
      </c>
      <c r="E2374" s="57" t="s">
        <v>4574</v>
      </c>
    </row>
    <row r="2375" spans="1:5">
      <c r="A2375" s="497" t="s">
        <v>33903</v>
      </c>
      <c r="B2375" s="498" t="s">
        <v>33904</v>
      </c>
      <c r="C2375" s="499" t="s">
        <v>3</v>
      </c>
      <c r="D2375" s="500">
        <v>64.569999999999993</v>
      </c>
      <c r="E2375" s="57" t="s">
        <v>4574</v>
      </c>
    </row>
    <row r="2376" spans="1:5">
      <c r="A2376" s="497" t="s">
        <v>33905</v>
      </c>
      <c r="B2376" s="498" t="s">
        <v>33906</v>
      </c>
      <c r="C2376" s="499" t="s">
        <v>3</v>
      </c>
      <c r="D2376" s="500">
        <v>102.84</v>
      </c>
      <c r="E2376" s="57" t="s">
        <v>4574</v>
      </c>
    </row>
    <row r="2377" spans="1:5">
      <c r="A2377" s="497" t="s">
        <v>33907</v>
      </c>
      <c r="B2377" s="498" t="s">
        <v>33908</v>
      </c>
      <c r="C2377" s="499" t="s">
        <v>3</v>
      </c>
      <c r="D2377" s="500">
        <v>139.18</v>
      </c>
      <c r="E2377" s="57" t="s">
        <v>4574</v>
      </c>
    </row>
    <row r="2378" spans="1:5">
      <c r="A2378" s="497" t="s">
        <v>33909</v>
      </c>
      <c r="B2378" s="498" t="s">
        <v>33910</v>
      </c>
      <c r="C2378" s="499" t="s">
        <v>3</v>
      </c>
      <c r="D2378" s="500">
        <v>147.47</v>
      </c>
      <c r="E2378" s="57" t="s">
        <v>4574</v>
      </c>
    </row>
    <row r="2379" spans="1:5">
      <c r="A2379" s="497" t="s">
        <v>33911</v>
      </c>
      <c r="B2379" s="498" t="s">
        <v>33912</v>
      </c>
      <c r="C2379" s="499" t="s">
        <v>3</v>
      </c>
      <c r="D2379" s="500">
        <v>155.75</v>
      </c>
      <c r="E2379" s="57" t="s">
        <v>4574</v>
      </c>
    </row>
    <row r="2380" spans="1:5">
      <c r="A2380" s="497" t="s">
        <v>33913</v>
      </c>
      <c r="B2380" s="498" t="s">
        <v>33914</v>
      </c>
      <c r="C2380" s="499" t="s">
        <v>3</v>
      </c>
      <c r="D2380" s="500">
        <v>165.64</v>
      </c>
      <c r="E2380" s="57" t="s">
        <v>4574</v>
      </c>
    </row>
    <row r="2381" spans="1:5">
      <c r="A2381" s="497" t="s">
        <v>33915</v>
      </c>
      <c r="B2381" s="498" t="s">
        <v>33916</v>
      </c>
      <c r="C2381" s="499" t="s">
        <v>3</v>
      </c>
      <c r="D2381" s="500">
        <v>174.82</v>
      </c>
      <c r="E2381" s="57" t="s">
        <v>4574</v>
      </c>
    </row>
    <row r="2382" spans="1:5">
      <c r="A2382" s="497" t="s">
        <v>33917</v>
      </c>
      <c r="B2382" s="498" t="s">
        <v>33918</v>
      </c>
      <c r="C2382" s="499" t="s">
        <v>3</v>
      </c>
      <c r="D2382" s="500">
        <v>20.07</v>
      </c>
      <c r="E2382" s="57" t="s">
        <v>4574</v>
      </c>
    </row>
    <row r="2383" spans="1:5">
      <c r="A2383" s="497" t="s">
        <v>33919</v>
      </c>
      <c r="B2383" s="498" t="s">
        <v>33920</v>
      </c>
      <c r="C2383" s="499" t="s">
        <v>3</v>
      </c>
      <c r="D2383" s="500">
        <v>22.67</v>
      </c>
      <c r="E2383" s="57" t="s">
        <v>4574</v>
      </c>
    </row>
    <row r="2384" spans="1:5">
      <c r="A2384" s="497" t="s">
        <v>33921</v>
      </c>
      <c r="B2384" s="498" t="s">
        <v>33922</v>
      </c>
      <c r="C2384" s="499" t="s">
        <v>3</v>
      </c>
      <c r="D2384" s="500">
        <v>26.59</v>
      </c>
      <c r="E2384" s="57" t="s">
        <v>4574</v>
      </c>
    </row>
    <row r="2385" spans="1:5">
      <c r="A2385" s="497" t="s">
        <v>33923</v>
      </c>
      <c r="B2385" s="498" t="s">
        <v>33924</v>
      </c>
      <c r="C2385" s="499" t="s">
        <v>3</v>
      </c>
      <c r="D2385" s="500">
        <v>44.38</v>
      </c>
      <c r="E2385" s="57" t="s">
        <v>4574</v>
      </c>
    </row>
    <row r="2386" spans="1:5">
      <c r="A2386" s="497" t="s">
        <v>33925</v>
      </c>
      <c r="B2386" s="498" t="s">
        <v>33926</v>
      </c>
      <c r="C2386" s="499" t="s">
        <v>3</v>
      </c>
      <c r="D2386" s="500">
        <v>50.49</v>
      </c>
      <c r="E2386" s="57" t="s">
        <v>4574</v>
      </c>
    </row>
    <row r="2387" spans="1:5">
      <c r="A2387" s="497" t="s">
        <v>33927</v>
      </c>
      <c r="B2387" s="498" t="s">
        <v>33928</v>
      </c>
      <c r="C2387" s="499" t="s">
        <v>3</v>
      </c>
      <c r="D2387" s="500">
        <v>63.61</v>
      </c>
      <c r="E2387" s="57" t="s">
        <v>4574</v>
      </c>
    </row>
    <row r="2388" spans="1:5">
      <c r="A2388" s="497" t="s">
        <v>33929</v>
      </c>
      <c r="B2388" s="498" t="s">
        <v>33930</v>
      </c>
      <c r="C2388" s="499" t="s">
        <v>3</v>
      </c>
      <c r="D2388" s="500">
        <v>98.19</v>
      </c>
      <c r="E2388" s="57" t="s">
        <v>4574</v>
      </c>
    </row>
    <row r="2389" spans="1:5">
      <c r="A2389" s="497" t="s">
        <v>33931</v>
      </c>
      <c r="B2389" s="498" t="s">
        <v>33932</v>
      </c>
      <c r="C2389" s="499" t="s">
        <v>3</v>
      </c>
      <c r="D2389" s="500">
        <v>126.31</v>
      </c>
      <c r="E2389" s="57" t="s">
        <v>4574</v>
      </c>
    </row>
    <row r="2390" spans="1:5">
      <c r="A2390" s="497" t="s">
        <v>33933</v>
      </c>
      <c r="B2390" s="498" t="s">
        <v>33934</v>
      </c>
      <c r="C2390" s="499" t="s">
        <v>3</v>
      </c>
      <c r="D2390" s="500">
        <v>220.88</v>
      </c>
      <c r="E2390" s="57" t="s">
        <v>4574</v>
      </c>
    </row>
    <row r="2391" spans="1:5" ht="15" customHeight="1">
      <c r="A2391" s="497" t="s">
        <v>33935</v>
      </c>
      <c r="B2391" s="498" t="s">
        <v>33936</v>
      </c>
      <c r="C2391" s="499" t="s">
        <v>3</v>
      </c>
      <c r="D2391" s="500">
        <v>310.83</v>
      </c>
      <c r="E2391" s="57" t="s">
        <v>4574</v>
      </c>
    </row>
    <row r="2392" spans="1:5">
      <c r="A2392" s="497" t="s">
        <v>33937</v>
      </c>
      <c r="B2392" s="498" t="s">
        <v>33938</v>
      </c>
      <c r="C2392" s="499" t="s">
        <v>3</v>
      </c>
      <c r="D2392" s="500">
        <v>733.68</v>
      </c>
      <c r="E2392" s="57" t="s">
        <v>4574</v>
      </c>
    </row>
    <row r="2393" spans="1:5">
      <c r="A2393" s="497" t="s">
        <v>33939</v>
      </c>
      <c r="B2393" s="498" t="s">
        <v>33940</v>
      </c>
      <c r="C2393" s="499" t="s">
        <v>3</v>
      </c>
      <c r="D2393" s="500">
        <v>23.64</v>
      </c>
      <c r="E2393" s="57" t="s">
        <v>4574</v>
      </c>
    </row>
    <row r="2394" spans="1:5" ht="15" customHeight="1">
      <c r="A2394" s="727" t="s">
        <v>33941</v>
      </c>
      <c r="B2394" s="728" t="s">
        <v>33942</v>
      </c>
      <c r="C2394" s="727" t="s">
        <v>3</v>
      </c>
      <c r="D2394" s="731">
        <v>43.68</v>
      </c>
      <c r="E2394" s="57" t="s">
        <v>4574</v>
      </c>
    </row>
    <row r="2395" spans="1:5">
      <c r="A2395" s="727"/>
      <c r="B2395" s="728"/>
      <c r="C2395" s="727"/>
      <c r="D2395" s="731"/>
      <c r="E2395" s="57" t="s">
        <v>4574</v>
      </c>
    </row>
    <row r="2396" spans="1:5">
      <c r="A2396" s="497" t="s">
        <v>33943</v>
      </c>
      <c r="B2396" s="498" t="s">
        <v>33944</v>
      </c>
      <c r="C2396" s="499" t="s">
        <v>3</v>
      </c>
      <c r="D2396" s="500">
        <v>110.99</v>
      </c>
      <c r="E2396" s="57" t="s">
        <v>4574</v>
      </c>
    </row>
    <row r="2397" spans="1:5">
      <c r="A2397" s="497" t="s">
        <v>33945</v>
      </c>
      <c r="B2397" s="498" t="s">
        <v>33946</v>
      </c>
      <c r="C2397" s="499" t="s">
        <v>3</v>
      </c>
      <c r="D2397" s="500">
        <v>38.85</v>
      </c>
      <c r="E2397" s="57" t="s">
        <v>4574</v>
      </c>
    </row>
    <row r="2398" spans="1:5">
      <c r="A2398" s="497" t="s">
        <v>33947</v>
      </c>
      <c r="B2398" s="498" t="s">
        <v>33948</v>
      </c>
      <c r="C2398" s="499" t="s">
        <v>3</v>
      </c>
      <c r="D2398" s="500">
        <v>54.8</v>
      </c>
      <c r="E2398" s="57" t="s">
        <v>4574</v>
      </c>
    </row>
    <row r="2399" spans="1:5">
      <c r="A2399" s="497" t="s">
        <v>33949</v>
      </c>
      <c r="B2399" s="498" t="s">
        <v>33950</v>
      </c>
      <c r="C2399" s="499" t="s">
        <v>3</v>
      </c>
      <c r="D2399" s="500">
        <v>83.89</v>
      </c>
      <c r="E2399" s="57" t="s">
        <v>4574</v>
      </c>
    </row>
    <row r="2400" spans="1:5">
      <c r="A2400" s="497" t="s">
        <v>33951</v>
      </c>
      <c r="B2400" s="498" t="s">
        <v>33952</v>
      </c>
      <c r="C2400" s="499" t="s">
        <v>3</v>
      </c>
      <c r="D2400" s="500">
        <v>83.89</v>
      </c>
      <c r="E2400" s="57" t="s">
        <v>4574</v>
      </c>
    </row>
    <row r="2401" spans="1:5">
      <c r="A2401" s="497" t="s">
        <v>33953</v>
      </c>
      <c r="B2401" s="498" t="s">
        <v>33954</v>
      </c>
      <c r="C2401" s="499" t="s">
        <v>3</v>
      </c>
      <c r="D2401" s="500">
        <v>190.57</v>
      </c>
      <c r="E2401" s="57" t="s">
        <v>4574</v>
      </c>
    </row>
    <row r="2402" spans="1:5">
      <c r="A2402" s="497" t="s">
        <v>33955</v>
      </c>
      <c r="B2402" s="498" t="s">
        <v>33956</v>
      </c>
      <c r="C2402" s="499" t="s">
        <v>3</v>
      </c>
      <c r="D2402" s="500">
        <v>190.57</v>
      </c>
      <c r="E2402" s="57" t="s">
        <v>4574</v>
      </c>
    </row>
    <row r="2403" spans="1:5">
      <c r="A2403" s="497" t="s">
        <v>33957</v>
      </c>
      <c r="B2403" s="498" t="s">
        <v>33958</v>
      </c>
      <c r="C2403" s="499" t="s">
        <v>3</v>
      </c>
      <c r="D2403" s="500">
        <v>23.04</v>
      </c>
      <c r="E2403" s="57" t="s">
        <v>4574</v>
      </c>
    </row>
    <row r="2404" spans="1:5">
      <c r="A2404" s="497" t="s">
        <v>33959</v>
      </c>
      <c r="B2404" s="498" t="s">
        <v>78</v>
      </c>
      <c r="C2404" s="499" t="s">
        <v>3</v>
      </c>
      <c r="D2404" s="500">
        <v>26.49</v>
      </c>
      <c r="E2404" s="57" t="s">
        <v>4574</v>
      </c>
    </row>
    <row r="2405" spans="1:5">
      <c r="A2405" s="497" t="s">
        <v>33960</v>
      </c>
      <c r="B2405" s="498" t="s">
        <v>33961</v>
      </c>
      <c r="C2405" s="499" t="s">
        <v>3</v>
      </c>
      <c r="D2405" s="500">
        <v>187.79</v>
      </c>
      <c r="E2405" s="57" t="s">
        <v>4574</v>
      </c>
    </row>
    <row r="2406" spans="1:5">
      <c r="A2406" s="497" t="s">
        <v>33962</v>
      </c>
      <c r="B2406" s="498" t="s">
        <v>33963</v>
      </c>
      <c r="C2406" s="499" t="s">
        <v>3</v>
      </c>
      <c r="D2406" s="500">
        <v>490.45</v>
      </c>
      <c r="E2406" s="57" t="s">
        <v>4574</v>
      </c>
    </row>
    <row r="2407" spans="1:5">
      <c r="A2407" s="497" t="s">
        <v>33964</v>
      </c>
      <c r="B2407" s="498" t="s">
        <v>33965</v>
      </c>
      <c r="C2407" s="499" t="s">
        <v>3</v>
      </c>
      <c r="D2407" s="500">
        <v>21.29</v>
      </c>
      <c r="E2407" s="57" t="s">
        <v>4574</v>
      </c>
    </row>
    <row r="2408" spans="1:5">
      <c r="A2408" s="497" t="s">
        <v>33966</v>
      </c>
      <c r="B2408" s="498" t="s">
        <v>33967</v>
      </c>
      <c r="C2408" s="499" t="s">
        <v>3</v>
      </c>
      <c r="D2408" s="500">
        <v>21.04</v>
      </c>
      <c r="E2408" s="57" t="s">
        <v>4574</v>
      </c>
    </row>
    <row r="2409" spans="1:5">
      <c r="A2409" s="497" t="s">
        <v>33968</v>
      </c>
      <c r="B2409" s="498" t="s">
        <v>33969</v>
      </c>
      <c r="C2409" s="499" t="s">
        <v>3</v>
      </c>
      <c r="D2409" s="500">
        <v>44.68</v>
      </c>
      <c r="E2409" s="57" t="s">
        <v>4574</v>
      </c>
    </row>
    <row r="2410" spans="1:5">
      <c r="A2410" s="497" t="s">
        <v>33970</v>
      </c>
      <c r="B2410" s="498" t="s">
        <v>33971</v>
      </c>
      <c r="C2410" s="499" t="s">
        <v>3</v>
      </c>
      <c r="D2410" s="500">
        <v>44.25</v>
      </c>
      <c r="E2410" s="57" t="s">
        <v>4574</v>
      </c>
    </row>
    <row r="2411" spans="1:5" ht="15" customHeight="1">
      <c r="A2411" s="497" t="s">
        <v>33972</v>
      </c>
      <c r="B2411" s="498" t="s">
        <v>33973</v>
      </c>
      <c r="C2411" s="499" t="s">
        <v>3</v>
      </c>
      <c r="D2411" s="500">
        <v>89.28</v>
      </c>
      <c r="E2411" s="57" t="s">
        <v>4574</v>
      </c>
    </row>
    <row r="2412" spans="1:5" ht="15" customHeight="1">
      <c r="A2412" s="497" t="s">
        <v>33974</v>
      </c>
      <c r="B2412" s="498" t="s">
        <v>33975</v>
      </c>
      <c r="C2412" s="499" t="s">
        <v>3</v>
      </c>
      <c r="D2412" s="500">
        <v>88.79</v>
      </c>
      <c r="E2412" s="57" t="s">
        <v>4574</v>
      </c>
    </row>
    <row r="2413" spans="1:5" ht="15" customHeight="1">
      <c r="A2413" s="497" t="s">
        <v>33976</v>
      </c>
      <c r="B2413" s="498" t="s">
        <v>33977</v>
      </c>
      <c r="C2413" s="499" t="s">
        <v>3</v>
      </c>
      <c r="D2413" s="500">
        <v>166.73</v>
      </c>
      <c r="E2413" s="57" t="s">
        <v>4574</v>
      </c>
    </row>
    <row r="2414" spans="1:5" ht="15" customHeight="1">
      <c r="A2414" s="727" t="s">
        <v>33978</v>
      </c>
      <c r="B2414" s="728" t="s">
        <v>33979</v>
      </c>
      <c r="C2414" s="727" t="s">
        <v>1</v>
      </c>
      <c r="D2414" s="731">
        <v>233.57</v>
      </c>
      <c r="E2414" s="57" t="s">
        <v>4574</v>
      </c>
    </row>
    <row r="2415" spans="1:5">
      <c r="A2415" s="727"/>
      <c r="B2415" s="728"/>
      <c r="C2415" s="727"/>
      <c r="D2415" s="731"/>
      <c r="E2415" s="57" t="s">
        <v>4574</v>
      </c>
    </row>
    <row r="2416" spans="1:5" ht="15" customHeight="1">
      <c r="A2416" s="727" t="s">
        <v>33980</v>
      </c>
      <c r="B2416" s="728" t="s">
        <v>33981</v>
      </c>
      <c r="C2416" s="727" t="s">
        <v>1</v>
      </c>
      <c r="D2416" s="731">
        <v>336.48</v>
      </c>
      <c r="E2416" s="57" t="s">
        <v>4574</v>
      </c>
    </row>
    <row r="2417" spans="1:5">
      <c r="A2417" s="727"/>
      <c r="B2417" s="728"/>
      <c r="C2417" s="727"/>
      <c r="D2417" s="731"/>
      <c r="E2417" s="57" t="s">
        <v>4574</v>
      </c>
    </row>
    <row r="2418" spans="1:5">
      <c r="A2418" s="497" t="s">
        <v>33982</v>
      </c>
      <c r="B2418" s="498" t="s">
        <v>33983</v>
      </c>
      <c r="C2418" s="499" t="s">
        <v>3</v>
      </c>
      <c r="D2418" s="500">
        <v>163.47</v>
      </c>
      <c r="E2418" s="57" t="s">
        <v>4574</v>
      </c>
    </row>
    <row r="2419" spans="1:5">
      <c r="A2419" s="497" t="s">
        <v>33984</v>
      </c>
      <c r="B2419" s="498" t="s">
        <v>33985</v>
      </c>
      <c r="C2419" s="499" t="s">
        <v>3</v>
      </c>
      <c r="D2419" s="500">
        <v>188.77</v>
      </c>
      <c r="E2419" s="57" t="s">
        <v>4574</v>
      </c>
    </row>
    <row r="2420" spans="1:5">
      <c r="A2420" s="497" t="s">
        <v>33986</v>
      </c>
      <c r="B2420" s="498" t="s">
        <v>33987</v>
      </c>
      <c r="C2420" s="499" t="s">
        <v>3</v>
      </c>
      <c r="D2420" s="500">
        <v>14.65</v>
      </c>
      <c r="E2420" s="57" t="s">
        <v>4574</v>
      </c>
    </row>
    <row r="2421" spans="1:5">
      <c r="A2421" s="497" t="s">
        <v>33988</v>
      </c>
      <c r="B2421" s="498" t="s">
        <v>33989</v>
      </c>
      <c r="C2421" s="499" t="s">
        <v>3</v>
      </c>
      <c r="D2421" s="500">
        <v>28.14</v>
      </c>
      <c r="E2421" s="57" t="s">
        <v>4574</v>
      </c>
    </row>
    <row r="2422" spans="1:5">
      <c r="A2422" s="497" t="s">
        <v>33990</v>
      </c>
      <c r="B2422" s="498" t="s">
        <v>33991</v>
      </c>
      <c r="C2422" s="499" t="s">
        <v>3</v>
      </c>
      <c r="D2422" s="500">
        <v>93.49</v>
      </c>
      <c r="E2422" s="57" t="s">
        <v>4574</v>
      </c>
    </row>
    <row r="2423" spans="1:5">
      <c r="A2423" s="497" t="s">
        <v>33992</v>
      </c>
      <c r="B2423" s="498" t="s">
        <v>33993</v>
      </c>
      <c r="C2423" s="499" t="s">
        <v>3</v>
      </c>
      <c r="D2423" s="500">
        <v>154.37</v>
      </c>
      <c r="E2423" s="57" t="s">
        <v>4574</v>
      </c>
    </row>
    <row r="2424" spans="1:5">
      <c r="A2424" s="497" t="s">
        <v>33994</v>
      </c>
      <c r="B2424" s="498" t="s">
        <v>33995</v>
      </c>
      <c r="C2424" s="499" t="s">
        <v>3</v>
      </c>
      <c r="D2424" s="500">
        <v>154.37</v>
      </c>
      <c r="E2424" s="57" t="s">
        <v>4574</v>
      </c>
    </row>
    <row r="2425" spans="1:5">
      <c r="A2425" s="497" t="s">
        <v>33996</v>
      </c>
      <c r="B2425" s="498" t="s">
        <v>33997</v>
      </c>
      <c r="C2425" s="499" t="s">
        <v>3</v>
      </c>
      <c r="D2425" s="500">
        <v>154.37</v>
      </c>
      <c r="E2425" s="57" t="s">
        <v>4574</v>
      </c>
    </row>
    <row r="2426" spans="1:5">
      <c r="A2426" s="497" t="s">
        <v>33998</v>
      </c>
      <c r="B2426" s="498" t="s">
        <v>33999</v>
      </c>
      <c r="C2426" s="499" t="s">
        <v>3</v>
      </c>
      <c r="D2426" s="500">
        <v>154.37</v>
      </c>
      <c r="E2426" s="57" t="s">
        <v>4574</v>
      </c>
    </row>
    <row r="2427" spans="1:5">
      <c r="A2427" s="497" t="s">
        <v>34000</v>
      </c>
      <c r="B2427" s="498" t="s">
        <v>34001</v>
      </c>
      <c r="C2427" s="499" t="s">
        <v>3</v>
      </c>
      <c r="D2427" s="500">
        <v>60.92</v>
      </c>
      <c r="E2427" s="57" t="s">
        <v>4574</v>
      </c>
    </row>
    <row r="2428" spans="1:5">
      <c r="A2428" s="497" t="s">
        <v>34002</v>
      </c>
      <c r="B2428" s="498" t="s">
        <v>34003</v>
      </c>
      <c r="C2428" s="499" t="s">
        <v>3</v>
      </c>
      <c r="D2428" s="500">
        <v>74.72</v>
      </c>
      <c r="E2428" s="57" t="s">
        <v>4574</v>
      </c>
    </row>
    <row r="2429" spans="1:5">
      <c r="A2429" s="497" t="s">
        <v>34004</v>
      </c>
      <c r="B2429" s="498" t="s">
        <v>34005</v>
      </c>
      <c r="C2429" s="499" t="s">
        <v>3</v>
      </c>
      <c r="D2429" s="500">
        <v>98.84</v>
      </c>
      <c r="E2429" s="57" t="s">
        <v>4574</v>
      </c>
    </row>
    <row r="2430" spans="1:5">
      <c r="A2430" s="497" t="s">
        <v>34006</v>
      </c>
      <c r="B2430" s="498" t="s">
        <v>34007</v>
      </c>
      <c r="C2430" s="499" t="s">
        <v>3</v>
      </c>
      <c r="D2430" s="500">
        <v>89.77</v>
      </c>
      <c r="E2430" s="57" t="s">
        <v>4574</v>
      </c>
    </row>
    <row r="2431" spans="1:5">
      <c r="A2431" s="497" t="s">
        <v>34008</v>
      </c>
      <c r="B2431" s="498" t="s">
        <v>34009</v>
      </c>
      <c r="C2431" s="499" t="s">
        <v>3</v>
      </c>
      <c r="D2431" s="500">
        <v>119.37</v>
      </c>
      <c r="E2431" s="57" t="s">
        <v>4574</v>
      </c>
    </row>
    <row r="2432" spans="1:5">
      <c r="A2432" s="497" t="s">
        <v>34010</v>
      </c>
      <c r="B2432" s="498" t="s">
        <v>34011</v>
      </c>
      <c r="C2432" s="499" t="s">
        <v>3</v>
      </c>
      <c r="D2432" s="500">
        <v>165.09</v>
      </c>
      <c r="E2432" s="57" t="s">
        <v>4574</v>
      </c>
    </row>
    <row r="2433" spans="1:5">
      <c r="A2433" s="497" t="s">
        <v>34012</v>
      </c>
      <c r="B2433" s="498" t="s">
        <v>34013</v>
      </c>
      <c r="C2433" s="499" t="s">
        <v>3</v>
      </c>
      <c r="D2433" s="500">
        <v>33.92</v>
      </c>
      <c r="E2433" s="57" t="s">
        <v>4574</v>
      </c>
    </row>
    <row r="2434" spans="1:5">
      <c r="A2434" s="497" t="s">
        <v>34014</v>
      </c>
      <c r="B2434" s="498" t="s">
        <v>34015</v>
      </c>
      <c r="C2434" s="499" t="s">
        <v>3</v>
      </c>
      <c r="D2434" s="500">
        <v>27.12</v>
      </c>
      <c r="E2434" s="57" t="s">
        <v>4574</v>
      </c>
    </row>
    <row r="2435" spans="1:5" ht="15" customHeight="1">
      <c r="A2435" s="497" t="s">
        <v>34016</v>
      </c>
      <c r="B2435" s="498" t="s">
        <v>34017</v>
      </c>
      <c r="C2435" s="499" t="s">
        <v>3</v>
      </c>
      <c r="D2435" s="500">
        <v>63.19</v>
      </c>
      <c r="E2435" s="57" t="s">
        <v>4574</v>
      </c>
    </row>
    <row r="2436" spans="1:5">
      <c r="A2436" s="497" t="s">
        <v>34018</v>
      </c>
      <c r="B2436" s="498" t="s">
        <v>34019</v>
      </c>
      <c r="C2436" s="499" t="s">
        <v>3</v>
      </c>
      <c r="D2436" s="500">
        <v>133.57</v>
      </c>
      <c r="E2436" s="57" t="s">
        <v>4574</v>
      </c>
    </row>
    <row r="2437" spans="1:5">
      <c r="A2437" s="497" t="s">
        <v>34020</v>
      </c>
      <c r="B2437" s="498" t="s">
        <v>34021</v>
      </c>
      <c r="C2437" s="499" t="s">
        <v>3</v>
      </c>
      <c r="D2437" s="500">
        <v>14.19</v>
      </c>
      <c r="E2437" s="57" t="s">
        <v>4574</v>
      </c>
    </row>
    <row r="2438" spans="1:5" ht="15" customHeight="1">
      <c r="A2438" s="727" t="s">
        <v>34022</v>
      </c>
      <c r="B2438" s="728" t="s">
        <v>34023</v>
      </c>
      <c r="C2438" s="727" t="s">
        <v>3</v>
      </c>
      <c r="D2438" s="731">
        <v>14.19</v>
      </c>
      <c r="E2438" s="57" t="s">
        <v>4574</v>
      </c>
    </row>
    <row r="2439" spans="1:5">
      <c r="A2439" s="727"/>
      <c r="B2439" s="728"/>
      <c r="C2439" s="727"/>
      <c r="D2439" s="731"/>
      <c r="E2439" s="57" t="s">
        <v>4574</v>
      </c>
    </row>
    <row r="2440" spans="1:5" ht="15" customHeight="1">
      <c r="A2440" s="497" t="s">
        <v>34024</v>
      </c>
      <c r="B2440" s="498" t="s">
        <v>34025</v>
      </c>
      <c r="C2440" s="499" t="s">
        <v>3</v>
      </c>
      <c r="D2440" s="500">
        <v>31.1</v>
      </c>
      <c r="E2440" s="57" t="s">
        <v>4574</v>
      </c>
    </row>
    <row r="2441" spans="1:5" ht="15" customHeight="1">
      <c r="A2441" s="727" t="s">
        <v>34026</v>
      </c>
      <c r="B2441" s="728" t="s">
        <v>34027</v>
      </c>
      <c r="C2441" s="727" t="s">
        <v>3</v>
      </c>
      <c r="D2441" s="731">
        <v>31.1</v>
      </c>
      <c r="E2441" s="57" t="s">
        <v>4574</v>
      </c>
    </row>
    <row r="2442" spans="1:5" ht="15" customHeight="1">
      <c r="A2442" s="727"/>
      <c r="B2442" s="728"/>
      <c r="C2442" s="727"/>
      <c r="D2442" s="731"/>
      <c r="E2442" s="57" t="s">
        <v>4574</v>
      </c>
    </row>
    <row r="2443" spans="1:5" ht="15" customHeight="1">
      <c r="A2443" s="727" t="s">
        <v>34028</v>
      </c>
      <c r="B2443" s="728" t="s">
        <v>34029</v>
      </c>
      <c r="C2443" s="727" t="s">
        <v>3</v>
      </c>
      <c r="D2443" s="731">
        <v>64.989999999999995</v>
      </c>
      <c r="E2443" s="57" t="s">
        <v>4574</v>
      </c>
    </row>
    <row r="2444" spans="1:5">
      <c r="A2444" s="727"/>
      <c r="B2444" s="728"/>
      <c r="C2444" s="727"/>
      <c r="D2444" s="731"/>
      <c r="E2444" s="57" t="s">
        <v>4574</v>
      </c>
    </row>
    <row r="2445" spans="1:5" ht="15" customHeight="1">
      <c r="A2445" s="727" t="s">
        <v>34030</v>
      </c>
      <c r="B2445" s="728" t="s">
        <v>34031</v>
      </c>
      <c r="C2445" s="727" t="s">
        <v>3</v>
      </c>
      <c r="D2445" s="731">
        <v>105.53</v>
      </c>
      <c r="E2445" s="57" t="s">
        <v>4574</v>
      </c>
    </row>
    <row r="2446" spans="1:5">
      <c r="A2446" s="727"/>
      <c r="B2446" s="728"/>
      <c r="C2446" s="727"/>
      <c r="D2446" s="731"/>
      <c r="E2446" s="57" t="s">
        <v>4574</v>
      </c>
    </row>
    <row r="2447" spans="1:5">
      <c r="A2447" s="497" t="s">
        <v>34032</v>
      </c>
      <c r="B2447" s="498" t="s">
        <v>34033</v>
      </c>
      <c r="C2447" s="499" t="s">
        <v>3</v>
      </c>
      <c r="D2447" s="500">
        <v>11.68</v>
      </c>
      <c r="E2447" s="57" t="s">
        <v>4574</v>
      </c>
    </row>
    <row r="2448" spans="1:5">
      <c r="A2448" s="497" t="s">
        <v>34034</v>
      </c>
      <c r="B2448" s="498" t="s">
        <v>34035</v>
      </c>
      <c r="C2448" s="499" t="s">
        <v>3</v>
      </c>
      <c r="D2448" s="500">
        <v>25.82</v>
      </c>
      <c r="E2448" s="57" t="s">
        <v>4574</v>
      </c>
    </row>
    <row r="2449" spans="1:5">
      <c r="A2449" s="497" t="s">
        <v>34036</v>
      </c>
      <c r="B2449" s="498" t="s">
        <v>34037</v>
      </c>
      <c r="C2449" s="499" t="s">
        <v>3</v>
      </c>
      <c r="D2449" s="500">
        <v>55.43</v>
      </c>
      <c r="E2449" s="57" t="s">
        <v>4574</v>
      </c>
    </row>
    <row r="2450" spans="1:5">
      <c r="A2450" s="497" t="s">
        <v>34038</v>
      </c>
      <c r="B2450" s="498" t="s">
        <v>34039</v>
      </c>
      <c r="C2450" s="499" t="s">
        <v>3</v>
      </c>
      <c r="D2450" s="500">
        <v>55.43</v>
      </c>
      <c r="E2450" s="57" t="s">
        <v>4574</v>
      </c>
    </row>
    <row r="2451" spans="1:5">
      <c r="A2451" s="497" t="s">
        <v>34040</v>
      </c>
      <c r="B2451" s="498" t="s">
        <v>34041</v>
      </c>
      <c r="C2451" s="499" t="s">
        <v>3</v>
      </c>
      <c r="D2451" s="500">
        <v>124.87</v>
      </c>
      <c r="E2451" s="57" t="s">
        <v>4574</v>
      </c>
    </row>
    <row r="2452" spans="1:5">
      <c r="A2452" s="497" t="s">
        <v>34042</v>
      </c>
      <c r="B2452" s="498" t="s">
        <v>34043</v>
      </c>
      <c r="C2452" s="499" t="s">
        <v>3</v>
      </c>
      <c r="D2452" s="500">
        <v>34.07</v>
      </c>
      <c r="E2452" s="57" t="s">
        <v>4574</v>
      </c>
    </row>
    <row r="2453" spans="1:5">
      <c r="A2453" s="497" t="s">
        <v>34044</v>
      </c>
      <c r="B2453" s="498" t="s">
        <v>34045</v>
      </c>
      <c r="C2453" s="499" t="s">
        <v>3</v>
      </c>
      <c r="D2453" s="500">
        <v>34.07</v>
      </c>
      <c r="E2453" s="57" t="s">
        <v>4574</v>
      </c>
    </row>
    <row r="2454" spans="1:5">
      <c r="A2454" s="497" t="s">
        <v>34046</v>
      </c>
      <c r="B2454" s="498" t="s">
        <v>34047</v>
      </c>
      <c r="C2454" s="499" t="s">
        <v>3</v>
      </c>
      <c r="D2454" s="500">
        <v>34.11</v>
      </c>
      <c r="E2454" s="57" t="s">
        <v>4574</v>
      </c>
    </row>
    <row r="2455" spans="1:5">
      <c r="A2455" s="497" t="s">
        <v>34048</v>
      </c>
      <c r="B2455" s="498" t="s">
        <v>34049</v>
      </c>
      <c r="C2455" s="499" t="s">
        <v>3</v>
      </c>
      <c r="D2455" s="500">
        <v>47.92</v>
      </c>
      <c r="E2455" s="57" t="s">
        <v>4574</v>
      </c>
    </row>
    <row r="2456" spans="1:5">
      <c r="A2456" s="497" t="s">
        <v>34050</v>
      </c>
      <c r="B2456" s="498" t="s">
        <v>34051</v>
      </c>
      <c r="C2456" s="499" t="s">
        <v>3</v>
      </c>
      <c r="D2456" s="500">
        <v>44.38</v>
      </c>
      <c r="E2456" s="57" t="s">
        <v>4574</v>
      </c>
    </row>
    <row r="2457" spans="1:5">
      <c r="A2457" s="497" t="s">
        <v>34052</v>
      </c>
      <c r="B2457" s="498" t="s">
        <v>34053</v>
      </c>
      <c r="C2457" s="499" t="s">
        <v>3</v>
      </c>
      <c r="D2457" s="500">
        <v>11.39</v>
      </c>
      <c r="E2457" s="57" t="s">
        <v>4574</v>
      </c>
    </row>
    <row r="2458" spans="1:5">
      <c r="A2458" s="497" t="s">
        <v>34054</v>
      </c>
      <c r="B2458" s="498" t="s">
        <v>34055</v>
      </c>
      <c r="C2458" s="499" t="s">
        <v>3</v>
      </c>
      <c r="D2458" s="500">
        <v>18.399999999999999</v>
      </c>
      <c r="E2458" s="57" t="s">
        <v>4574</v>
      </c>
    </row>
    <row r="2459" spans="1:5">
      <c r="A2459" s="497" t="s">
        <v>34056</v>
      </c>
      <c r="B2459" s="498" t="s">
        <v>34057</v>
      </c>
      <c r="C2459" s="499" t="s">
        <v>3</v>
      </c>
      <c r="D2459" s="500">
        <v>45.14</v>
      </c>
      <c r="E2459" s="57" t="s">
        <v>4574</v>
      </c>
    </row>
    <row r="2460" spans="1:5">
      <c r="A2460" s="497" t="s">
        <v>34058</v>
      </c>
      <c r="B2460" s="498" t="s">
        <v>34059</v>
      </c>
      <c r="C2460" s="499" t="s">
        <v>3</v>
      </c>
      <c r="D2460" s="500">
        <v>99.21</v>
      </c>
      <c r="E2460" s="57" t="s">
        <v>4574</v>
      </c>
    </row>
    <row r="2461" spans="1:5">
      <c r="A2461" s="497" t="s">
        <v>34060</v>
      </c>
      <c r="B2461" s="498" t="s">
        <v>34061</v>
      </c>
      <c r="C2461" s="499" t="s">
        <v>3</v>
      </c>
      <c r="D2461" s="500">
        <v>20.260000000000002</v>
      </c>
      <c r="E2461" s="57" t="s">
        <v>4574</v>
      </c>
    </row>
    <row r="2462" spans="1:5">
      <c r="A2462" s="497" t="s">
        <v>34062</v>
      </c>
      <c r="B2462" s="498" t="s">
        <v>34063</v>
      </c>
      <c r="C2462" s="499" t="s">
        <v>3</v>
      </c>
      <c r="D2462" s="500">
        <v>20.86</v>
      </c>
      <c r="E2462" s="57" t="s">
        <v>4574</v>
      </c>
    </row>
    <row r="2463" spans="1:5">
      <c r="A2463" s="497" t="s">
        <v>34064</v>
      </c>
      <c r="B2463" s="498" t="s">
        <v>34065</v>
      </c>
      <c r="C2463" s="499" t="s">
        <v>3</v>
      </c>
      <c r="D2463" s="500">
        <v>33.200000000000003</v>
      </c>
      <c r="E2463" s="57" t="s">
        <v>4574</v>
      </c>
    </row>
    <row r="2464" spans="1:5">
      <c r="A2464" s="497" t="s">
        <v>34066</v>
      </c>
      <c r="B2464" s="498" t="s">
        <v>34067</v>
      </c>
      <c r="C2464" s="499" t="s">
        <v>3</v>
      </c>
      <c r="D2464" s="500">
        <v>34.229999999999997</v>
      </c>
      <c r="E2464" s="57" t="s">
        <v>4574</v>
      </c>
    </row>
    <row r="2465" spans="1:5">
      <c r="A2465" s="497" t="s">
        <v>34068</v>
      </c>
      <c r="B2465" s="498" t="s">
        <v>34069</v>
      </c>
      <c r="C2465" s="499" t="s">
        <v>3</v>
      </c>
      <c r="D2465" s="500">
        <v>101.35</v>
      </c>
      <c r="E2465" s="57" t="s">
        <v>4574</v>
      </c>
    </row>
    <row r="2466" spans="1:5">
      <c r="A2466" s="497" t="s">
        <v>34070</v>
      </c>
      <c r="B2466" s="498" t="s">
        <v>34071</v>
      </c>
      <c r="C2466" s="499" t="s">
        <v>3</v>
      </c>
      <c r="D2466" s="500">
        <v>131.49</v>
      </c>
      <c r="E2466" s="57" t="s">
        <v>4574</v>
      </c>
    </row>
    <row r="2467" spans="1:5">
      <c r="A2467" s="497" t="s">
        <v>34072</v>
      </c>
      <c r="B2467" s="498" t="s">
        <v>34073</v>
      </c>
      <c r="C2467" s="499" t="s">
        <v>3</v>
      </c>
      <c r="D2467" s="500">
        <v>160.65</v>
      </c>
      <c r="E2467" s="57" t="s">
        <v>4574</v>
      </c>
    </row>
    <row r="2468" spans="1:5">
      <c r="A2468" s="497" t="s">
        <v>34074</v>
      </c>
      <c r="B2468" s="498" t="s">
        <v>34075</v>
      </c>
      <c r="C2468" s="499" t="s">
        <v>3</v>
      </c>
      <c r="D2468" s="500">
        <v>24.17</v>
      </c>
      <c r="E2468" s="57" t="s">
        <v>4574</v>
      </c>
    </row>
    <row r="2469" spans="1:5">
      <c r="A2469" s="497" t="s">
        <v>34076</v>
      </c>
      <c r="B2469" s="498" t="s">
        <v>34077</v>
      </c>
      <c r="C2469" s="499" t="s">
        <v>3</v>
      </c>
      <c r="D2469" s="500">
        <v>27.18</v>
      </c>
      <c r="E2469" s="57" t="s">
        <v>4574</v>
      </c>
    </row>
    <row r="2470" spans="1:5">
      <c r="A2470" s="497" t="s">
        <v>34078</v>
      </c>
      <c r="B2470" s="498" t="s">
        <v>34079</v>
      </c>
      <c r="C2470" s="499" t="s">
        <v>3</v>
      </c>
      <c r="D2470" s="500">
        <v>33.36</v>
      </c>
      <c r="E2470" s="57" t="s">
        <v>4574</v>
      </c>
    </row>
    <row r="2471" spans="1:5">
      <c r="A2471" s="497" t="s">
        <v>34080</v>
      </c>
      <c r="B2471" s="498" t="s">
        <v>34081</v>
      </c>
      <c r="C2471" s="499" t="s">
        <v>3</v>
      </c>
      <c r="D2471" s="500">
        <v>53.87</v>
      </c>
      <c r="E2471" s="57" t="s">
        <v>4574</v>
      </c>
    </row>
    <row r="2472" spans="1:5">
      <c r="A2472" s="497" t="s">
        <v>34082</v>
      </c>
      <c r="B2472" s="498" t="s">
        <v>34083</v>
      </c>
      <c r="C2472" s="499" t="s">
        <v>3</v>
      </c>
      <c r="D2472" s="500">
        <v>60.53</v>
      </c>
      <c r="E2472" s="57" t="s">
        <v>4574</v>
      </c>
    </row>
    <row r="2473" spans="1:5">
      <c r="A2473" s="497" t="s">
        <v>34084</v>
      </c>
      <c r="B2473" s="498" t="s">
        <v>34085</v>
      </c>
      <c r="C2473" s="499" t="s">
        <v>3</v>
      </c>
      <c r="D2473" s="500">
        <v>78.98</v>
      </c>
      <c r="E2473" s="57" t="s">
        <v>4574</v>
      </c>
    </row>
    <row r="2474" spans="1:5">
      <c r="A2474" s="497" t="s">
        <v>34086</v>
      </c>
      <c r="B2474" s="498" t="s">
        <v>34087</v>
      </c>
      <c r="C2474" s="499" t="s">
        <v>3</v>
      </c>
      <c r="D2474" s="500">
        <v>129.53</v>
      </c>
      <c r="E2474" s="57" t="s">
        <v>4574</v>
      </c>
    </row>
    <row r="2475" spans="1:5">
      <c r="A2475" s="497" t="s">
        <v>34088</v>
      </c>
      <c r="B2475" s="498" t="s">
        <v>34089</v>
      </c>
      <c r="C2475" s="499" t="s">
        <v>3</v>
      </c>
      <c r="D2475" s="500">
        <v>161.79</v>
      </c>
      <c r="E2475" s="57" t="s">
        <v>4574</v>
      </c>
    </row>
    <row r="2476" spans="1:5" ht="15" customHeight="1">
      <c r="A2476" s="497" t="s">
        <v>34090</v>
      </c>
      <c r="B2476" s="498" t="s">
        <v>34091</v>
      </c>
      <c r="C2476" s="499" t="s">
        <v>3</v>
      </c>
      <c r="D2476" s="500">
        <v>277.33999999999997</v>
      </c>
      <c r="E2476" s="57" t="s">
        <v>4574</v>
      </c>
    </row>
    <row r="2477" spans="1:5" ht="15" customHeight="1">
      <c r="A2477" s="497" t="s">
        <v>34092</v>
      </c>
      <c r="B2477" s="498" t="s">
        <v>34093</v>
      </c>
      <c r="C2477" s="499" t="s">
        <v>3</v>
      </c>
      <c r="D2477" s="500">
        <v>384.58</v>
      </c>
      <c r="E2477" s="57" t="s">
        <v>4574</v>
      </c>
    </row>
    <row r="2478" spans="1:5">
      <c r="A2478" s="497" t="s">
        <v>34094</v>
      </c>
      <c r="B2478" s="498" t="s">
        <v>34095</v>
      </c>
      <c r="C2478" s="499" t="s">
        <v>3</v>
      </c>
      <c r="D2478" s="500">
        <v>840.31</v>
      </c>
      <c r="E2478" s="57" t="s">
        <v>4574</v>
      </c>
    </row>
    <row r="2479" spans="1:5" ht="15" customHeight="1">
      <c r="A2479" s="727" t="s">
        <v>34096</v>
      </c>
      <c r="B2479" s="728" t="s">
        <v>34097</v>
      </c>
      <c r="C2479" s="727" t="s">
        <v>3</v>
      </c>
      <c r="D2479" s="731">
        <v>28.81</v>
      </c>
      <c r="E2479" s="57" t="s">
        <v>4574</v>
      </c>
    </row>
    <row r="2480" spans="1:5" ht="15" customHeight="1">
      <c r="A2480" s="727"/>
      <c r="B2480" s="728"/>
      <c r="C2480" s="727"/>
      <c r="D2480" s="731"/>
      <c r="E2480" s="57" t="s">
        <v>4574</v>
      </c>
    </row>
    <row r="2481" spans="1:5" ht="15" customHeight="1">
      <c r="A2481" s="497" t="s">
        <v>34098</v>
      </c>
      <c r="B2481" s="498" t="s">
        <v>34099</v>
      </c>
      <c r="C2481" s="499" t="s">
        <v>3</v>
      </c>
      <c r="D2481" s="500">
        <v>57.04</v>
      </c>
      <c r="E2481" s="57" t="s">
        <v>4574</v>
      </c>
    </row>
    <row r="2482" spans="1:5" ht="15" customHeight="1">
      <c r="A2482" s="727" t="s">
        <v>34100</v>
      </c>
      <c r="B2482" s="728" t="s">
        <v>28223</v>
      </c>
      <c r="C2482" s="727" t="s">
        <v>3</v>
      </c>
      <c r="D2482" s="731">
        <v>137.22</v>
      </c>
      <c r="E2482" s="57" t="s">
        <v>4574</v>
      </c>
    </row>
    <row r="2483" spans="1:5">
      <c r="A2483" s="727"/>
      <c r="B2483" s="728"/>
      <c r="C2483" s="727"/>
      <c r="D2483" s="731"/>
      <c r="E2483" s="57" t="s">
        <v>4574</v>
      </c>
    </row>
    <row r="2484" spans="1:5" ht="15" customHeight="1">
      <c r="A2484" s="727" t="s">
        <v>34101</v>
      </c>
      <c r="B2484" s="728" t="s">
        <v>28224</v>
      </c>
      <c r="C2484" s="727" t="s">
        <v>3</v>
      </c>
      <c r="D2484" s="731">
        <v>322.44</v>
      </c>
      <c r="E2484" s="57" t="s">
        <v>4574</v>
      </c>
    </row>
    <row r="2485" spans="1:5">
      <c r="A2485" s="727"/>
      <c r="B2485" s="728"/>
      <c r="C2485" s="727"/>
      <c r="D2485" s="731"/>
      <c r="E2485" s="57" t="s">
        <v>4574</v>
      </c>
    </row>
    <row r="2486" spans="1:5">
      <c r="A2486" s="497" t="s">
        <v>34102</v>
      </c>
      <c r="B2486" s="498" t="s">
        <v>34103</v>
      </c>
      <c r="C2486" s="499" t="s">
        <v>1</v>
      </c>
      <c r="D2486" s="500">
        <v>24.86</v>
      </c>
      <c r="E2486" s="57" t="s">
        <v>4574</v>
      </c>
    </row>
    <row r="2487" spans="1:5">
      <c r="A2487" s="497" t="s">
        <v>34104</v>
      </c>
      <c r="B2487" s="498" t="s">
        <v>34105</v>
      </c>
      <c r="C2487" s="499" t="s">
        <v>1</v>
      </c>
      <c r="D2487" s="500">
        <v>39.36</v>
      </c>
      <c r="E2487" s="57" t="s">
        <v>4574</v>
      </c>
    </row>
    <row r="2488" spans="1:5">
      <c r="A2488" s="497" t="s">
        <v>34106</v>
      </c>
      <c r="B2488" s="498" t="s">
        <v>34107</v>
      </c>
      <c r="C2488" s="499" t="s">
        <v>1</v>
      </c>
      <c r="D2488" s="500">
        <v>46.12</v>
      </c>
      <c r="E2488" s="57" t="s">
        <v>4574</v>
      </c>
    </row>
    <row r="2489" spans="1:5">
      <c r="A2489" s="497" t="s">
        <v>34108</v>
      </c>
      <c r="B2489" s="498" t="s">
        <v>34109</v>
      </c>
      <c r="C2489" s="499" t="s">
        <v>1</v>
      </c>
      <c r="D2489" s="500">
        <v>65.88</v>
      </c>
      <c r="E2489" s="57" t="s">
        <v>4574</v>
      </c>
    </row>
    <row r="2490" spans="1:5">
      <c r="A2490" s="497" t="s">
        <v>34110</v>
      </c>
      <c r="B2490" s="498" t="s">
        <v>79</v>
      </c>
      <c r="C2490" s="499" t="s">
        <v>1</v>
      </c>
      <c r="D2490" s="500">
        <v>129.97</v>
      </c>
      <c r="E2490" s="57" t="s">
        <v>4574</v>
      </c>
    </row>
    <row r="2491" spans="1:5">
      <c r="A2491" s="497" t="s">
        <v>34111</v>
      </c>
      <c r="B2491" s="498" t="s">
        <v>34112</v>
      </c>
      <c r="C2491" s="499" t="s">
        <v>1</v>
      </c>
      <c r="D2491" s="500">
        <v>71.72</v>
      </c>
      <c r="E2491" s="57" t="s">
        <v>4574</v>
      </c>
    </row>
    <row r="2492" spans="1:5">
      <c r="A2492" s="497" t="s">
        <v>34113</v>
      </c>
      <c r="B2492" s="498" t="s">
        <v>80</v>
      </c>
      <c r="C2492" s="499" t="s">
        <v>1</v>
      </c>
      <c r="D2492" s="500">
        <v>174.39</v>
      </c>
      <c r="E2492" s="57" t="s">
        <v>4574</v>
      </c>
    </row>
    <row r="2493" spans="1:5">
      <c r="A2493" s="497" t="s">
        <v>34114</v>
      </c>
      <c r="B2493" s="498" t="s">
        <v>34115</v>
      </c>
      <c r="C2493" s="499" t="s">
        <v>1</v>
      </c>
      <c r="D2493" s="500">
        <v>28.18</v>
      </c>
      <c r="E2493" s="57" t="s">
        <v>4574</v>
      </c>
    </row>
    <row r="2494" spans="1:5">
      <c r="A2494" s="497" t="s">
        <v>34116</v>
      </c>
      <c r="B2494" s="498" t="s">
        <v>34117</v>
      </c>
      <c r="C2494" s="499" t="s">
        <v>1</v>
      </c>
      <c r="D2494" s="500">
        <v>34.15</v>
      </c>
      <c r="E2494" s="57" t="s">
        <v>4574</v>
      </c>
    </row>
    <row r="2495" spans="1:5">
      <c r="A2495" s="497" t="s">
        <v>34118</v>
      </c>
      <c r="B2495" s="498" t="s">
        <v>34119</v>
      </c>
      <c r="C2495" s="499" t="s">
        <v>1</v>
      </c>
      <c r="D2495" s="500">
        <v>46.36</v>
      </c>
      <c r="E2495" s="57" t="s">
        <v>4574</v>
      </c>
    </row>
    <row r="2496" spans="1:5">
      <c r="A2496" s="497" t="s">
        <v>34120</v>
      </c>
      <c r="B2496" s="498" t="s">
        <v>34121</v>
      </c>
      <c r="C2496" s="499" t="s">
        <v>1</v>
      </c>
      <c r="D2496" s="500">
        <v>61.58</v>
      </c>
      <c r="E2496" s="57" t="s">
        <v>4574</v>
      </c>
    </row>
    <row r="2497" spans="1:5">
      <c r="A2497" s="497" t="s">
        <v>34122</v>
      </c>
      <c r="B2497" s="498" t="s">
        <v>34123</v>
      </c>
      <c r="C2497" s="499" t="s">
        <v>1</v>
      </c>
      <c r="D2497" s="500">
        <v>73</v>
      </c>
      <c r="E2497" s="57" t="s">
        <v>4574</v>
      </c>
    </row>
    <row r="2498" spans="1:5">
      <c r="A2498" s="497" t="s">
        <v>34124</v>
      </c>
      <c r="B2498" s="498" t="s">
        <v>34125</v>
      </c>
      <c r="C2498" s="499" t="s">
        <v>1</v>
      </c>
      <c r="D2498" s="500">
        <v>99.49</v>
      </c>
      <c r="E2498" s="57" t="s">
        <v>4574</v>
      </c>
    </row>
    <row r="2499" spans="1:5">
      <c r="A2499" s="497" t="s">
        <v>34126</v>
      </c>
      <c r="B2499" s="498" t="s">
        <v>34127</v>
      </c>
      <c r="C2499" s="499" t="s">
        <v>1</v>
      </c>
      <c r="D2499" s="500">
        <v>120.2</v>
      </c>
      <c r="E2499" s="57" t="s">
        <v>4574</v>
      </c>
    </row>
    <row r="2500" spans="1:5">
      <c r="A2500" s="497" t="s">
        <v>34128</v>
      </c>
      <c r="B2500" s="498" t="s">
        <v>34129</v>
      </c>
      <c r="C2500" s="499" t="s">
        <v>1</v>
      </c>
      <c r="D2500" s="500">
        <v>156.22</v>
      </c>
      <c r="E2500" s="57" t="s">
        <v>4574</v>
      </c>
    </row>
    <row r="2501" spans="1:5">
      <c r="A2501" s="497" t="s">
        <v>34130</v>
      </c>
      <c r="B2501" s="498" t="s">
        <v>34131</v>
      </c>
      <c r="C2501" s="499" t="s">
        <v>1</v>
      </c>
      <c r="D2501" s="500">
        <v>206.73</v>
      </c>
      <c r="E2501" s="57" t="s">
        <v>4574</v>
      </c>
    </row>
    <row r="2502" spans="1:5">
      <c r="A2502" s="497" t="s">
        <v>34132</v>
      </c>
      <c r="B2502" s="498" t="s">
        <v>34133</v>
      </c>
      <c r="C2502" s="499" t="s">
        <v>1</v>
      </c>
      <c r="D2502" s="500">
        <v>292.56</v>
      </c>
      <c r="E2502" s="57" t="s">
        <v>4574</v>
      </c>
    </row>
    <row r="2503" spans="1:5">
      <c r="A2503" s="497" t="s">
        <v>34134</v>
      </c>
      <c r="B2503" s="498" t="s">
        <v>34135</v>
      </c>
      <c r="C2503" s="499" t="s">
        <v>1</v>
      </c>
      <c r="D2503" s="500">
        <v>322.47000000000003</v>
      </c>
      <c r="E2503" s="57" t="s">
        <v>4574</v>
      </c>
    </row>
    <row r="2504" spans="1:5">
      <c r="A2504" s="497" t="s">
        <v>34136</v>
      </c>
      <c r="B2504" s="498" t="s">
        <v>34137</v>
      </c>
      <c r="C2504" s="499" t="s">
        <v>1</v>
      </c>
      <c r="D2504" s="500">
        <v>54.75</v>
      </c>
      <c r="E2504" s="57" t="s">
        <v>4574</v>
      </c>
    </row>
    <row r="2505" spans="1:5">
      <c r="A2505" s="497" t="s">
        <v>34138</v>
      </c>
      <c r="B2505" s="498" t="s">
        <v>34139</v>
      </c>
      <c r="C2505" s="499" t="s">
        <v>1</v>
      </c>
      <c r="D2505" s="500">
        <v>66.08</v>
      </c>
      <c r="E2505" s="57" t="s">
        <v>4574</v>
      </c>
    </row>
    <row r="2506" spans="1:5">
      <c r="A2506" s="497" t="s">
        <v>34140</v>
      </c>
      <c r="B2506" s="498" t="s">
        <v>34141</v>
      </c>
      <c r="C2506" s="499" t="s">
        <v>1</v>
      </c>
      <c r="D2506" s="500">
        <v>91.43</v>
      </c>
      <c r="E2506" s="57" t="s">
        <v>4574</v>
      </c>
    </row>
    <row r="2507" spans="1:5">
      <c r="A2507" s="497" t="s">
        <v>34142</v>
      </c>
      <c r="B2507" s="498" t="s">
        <v>34143</v>
      </c>
      <c r="C2507" s="499" t="s">
        <v>1</v>
      </c>
      <c r="D2507" s="500">
        <v>108.36</v>
      </c>
      <c r="E2507" s="57" t="s">
        <v>4574</v>
      </c>
    </row>
    <row r="2508" spans="1:5">
      <c r="A2508" s="497" t="s">
        <v>34144</v>
      </c>
      <c r="B2508" s="498" t="s">
        <v>34145</v>
      </c>
      <c r="C2508" s="499" t="s">
        <v>1</v>
      </c>
      <c r="D2508" s="500">
        <v>121.19</v>
      </c>
      <c r="E2508" s="57" t="s">
        <v>4574</v>
      </c>
    </row>
    <row r="2509" spans="1:5">
      <c r="A2509" s="497" t="s">
        <v>34146</v>
      </c>
      <c r="B2509" s="498" t="s">
        <v>34147</v>
      </c>
      <c r="C2509" s="499" t="s">
        <v>1</v>
      </c>
      <c r="D2509" s="500">
        <v>159.15</v>
      </c>
      <c r="E2509" s="57" t="s">
        <v>4574</v>
      </c>
    </row>
    <row r="2510" spans="1:5">
      <c r="A2510" s="497" t="s">
        <v>34148</v>
      </c>
      <c r="B2510" s="498" t="s">
        <v>34149</v>
      </c>
      <c r="C2510" s="499" t="s">
        <v>1</v>
      </c>
      <c r="D2510" s="500">
        <v>190.63</v>
      </c>
      <c r="E2510" s="57" t="s">
        <v>4574</v>
      </c>
    </row>
    <row r="2511" spans="1:5">
      <c r="A2511" s="497" t="s">
        <v>34150</v>
      </c>
      <c r="B2511" s="498" t="s">
        <v>34151</v>
      </c>
      <c r="C2511" s="499" t="s">
        <v>1</v>
      </c>
      <c r="D2511" s="500">
        <v>228.91</v>
      </c>
      <c r="E2511" s="57" t="s">
        <v>4574</v>
      </c>
    </row>
    <row r="2512" spans="1:5">
      <c r="A2512" s="497" t="s">
        <v>34152</v>
      </c>
      <c r="B2512" s="498" t="s">
        <v>34153</v>
      </c>
      <c r="C2512" s="499" t="s">
        <v>1</v>
      </c>
      <c r="D2512" s="500">
        <v>294.64999999999998</v>
      </c>
      <c r="E2512" s="57" t="s">
        <v>4574</v>
      </c>
    </row>
    <row r="2513" spans="1:5" ht="15" customHeight="1">
      <c r="A2513" s="497" t="s">
        <v>34154</v>
      </c>
      <c r="B2513" s="498" t="s">
        <v>34155</v>
      </c>
      <c r="C2513" s="499" t="s">
        <v>1</v>
      </c>
      <c r="D2513" s="500">
        <v>407.76</v>
      </c>
      <c r="E2513" s="57" t="s">
        <v>4574</v>
      </c>
    </row>
    <row r="2514" spans="1:5">
      <c r="A2514" s="497" t="s">
        <v>34156</v>
      </c>
      <c r="B2514" s="498" t="s">
        <v>34157</v>
      </c>
      <c r="C2514" s="499" t="s">
        <v>1</v>
      </c>
      <c r="D2514" s="500">
        <v>444.05</v>
      </c>
      <c r="E2514" s="57" t="s">
        <v>4574</v>
      </c>
    </row>
    <row r="2515" spans="1:5">
      <c r="A2515" s="726" t="s">
        <v>34158</v>
      </c>
      <c r="B2515" s="726"/>
      <c r="C2515" s="726"/>
      <c r="D2515" s="496">
        <v>14890.24</v>
      </c>
      <c r="E2515" s="57" t="s">
        <v>4574</v>
      </c>
    </row>
    <row r="2516" spans="1:5">
      <c r="A2516" s="497" t="s">
        <v>34159</v>
      </c>
      <c r="B2516" s="498" t="s">
        <v>34160</v>
      </c>
      <c r="C2516" s="499" t="s">
        <v>3</v>
      </c>
      <c r="D2516" s="500">
        <v>8.41</v>
      </c>
      <c r="E2516" s="57" t="s">
        <v>4574</v>
      </c>
    </row>
    <row r="2517" spans="1:5">
      <c r="A2517" s="497" t="s">
        <v>34161</v>
      </c>
      <c r="B2517" s="498" t="s">
        <v>34162</v>
      </c>
      <c r="C2517" s="499" t="s">
        <v>3</v>
      </c>
      <c r="D2517" s="500">
        <v>6.64</v>
      </c>
      <c r="E2517" s="57" t="s">
        <v>4574</v>
      </c>
    </row>
    <row r="2518" spans="1:5">
      <c r="A2518" s="497" t="s">
        <v>34163</v>
      </c>
      <c r="B2518" s="498" t="s">
        <v>34164</v>
      </c>
      <c r="C2518" s="499" t="s">
        <v>3</v>
      </c>
      <c r="D2518" s="500">
        <v>4.25</v>
      </c>
      <c r="E2518" s="57" t="s">
        <v>4574</v>
      </c>
    </row>
    <row r="2519" spans="1:5">
      <c r="A2519" s="497" t="s">
        <v>34165</v>
      </c>
      <c r="B2519" s="498" t="s">
        <v>34166</v>
      </c>
      <c r="C2519" s="499" t="s">
        <v>3</v>
      </c>
      <c r="D2519" s="500">
        <v>5.12</v>
      </c>
      <c r="E2519" s="57" t="s">
        <v>4574</v>
      </c>
    </row>
    <row r="2520" spans="1:5">
      <c r="A2520" s="497" t="s">
        <v>34167</v>
      </c>
      <c r="B2520" s="498" t="s">
        <v>34168</v>
      </c>
      <c r="C2520" s="499" t="s">
        <v>3</v>
      </c>
      <c r="D2520" s="500">
        <v>8.6999999999999993</v>
      </c>
      <c r="E2520" s="57" t="s">
        <v>4574</v>
      </c>
    </row>
    <row r="2521" spans="1:5">
      <c r="A2521" s="497" t="s">
        <v>34169</v>
      </c>
      <c r="B2521" s="498" t="s">
        <v>34170</v>
      </c>
      <c r="C2521" s="499" t="s">
        <v>3</v>
      </c>
      <c r="D2521" s="500">
        <v>9.49</v>
      </c>
      <c r="E2521" s="57" t="s">
        <v>4574</v>
      </c>
    </row>
    <row r="2522" spans="1:5">
      <c r="A2522" s="497" t="s">
        <v>34171</v>
      </c>
      <c r="B2522" s="498" t="s">
        <v>34172</v>
      </c>
      <c r="C2522" s="499" t="s">
        <v>3</v>
      </c>
      <c r="D2522" s="500">
        <v>15.88</v>
      </c>
      <c r="E2522" s="57" t="s">
        <v>4574</v>
      </c>
    </row>
    <row r="2523" spans="1:5">
      <c r="A2523" s="497" t="s">
        <v>34173</v>
      </c>
      <c r="B2523" s="498" t="s">
        <v>34174</v>
      </c>
      <c r="C2523" s="499" t="s">
        <v>3</v>
      </c>
      <c r="D2523" s="500">
        <v>22.45</v>
      </c>
      <c r="E2523" s="57" t="s">
        <v>4574</v>
      </c>
    </row>
    <row r="2524" spans="1:5">
      <c r="A2524" s="497" t="s">
        <v>34175</v>
      </c>
      <c r="B2524" s="498" t="s">
        <v>34176</v>
      </c>
      <c r="C2524" s="499" t="s">
        <v>3</v>
      </c>
      <c r="D2524" s="500">
        <v>31.65</v>
      </c>
      <c r="E2524" s="57" t="s">
        <v>4574</v>
      </c>
    </row>
    <row r="2525" spans="1:5">
      <c r="A2525" s="497" t="s">
        <v>34177</v>
      </c>
      <c r="B2525" s="498" t="s">
        <v>34178</v>
      </c>
      <c r="C2525" s="499" t="s">
        <v>3</v>
      </c>
      <c r="D2525" s="500">
        <v>11.49</v>
      </c>
      <c r="E2525" s="57" t="s">
        <v>4574</v>
      </c>
    </row>
    <row r="2526" spans="1:5">
      <c r="A2526" s="497" t="s">
        <v>34179</v>
      </c>
      <c r="B2526" s="498" t="s">
        <v>34180</v>
      </c>
      <c r="C2526" s="499" t="s">
        <v>3</v>
      </c>
      <c r="D2526" s="500">
        <v>13.92</v>
      </c>
      <c r="E2526" s="57" t="s">
        <v>4574</v>
      </c>
    </row>
    <row r="2527" spans="1:5">
      <c r="A2527" s="497" t="s">
        <v>34181</v>
      </c>
      <c r="B2527" s="498" t="s">
        <v>34182</v>
      </c>
      <c r="C2527" s="499" t="s">
        <v>3</v>
      </c>
      <c r="D2527" s="500">
        <v>19.420000000000002</v>
      </c>
      <c r="E2527" s="57" t="s">
        <v>4574</v>
      </c>
    </row>
    <row r="2528" spans="1:5">
      <c r="A2528" s="497" t="s">
        <v>34183</v>
      </c>
      <c r="B2528" s="498" t="s">
        <v>34184</v>
      </c>
      <c r="C2528" s="499" t="s">
        <v>3</v>
      </c>
      <c r="D2528" s="500">
        <v>34.729999999999997</v>
      </c>
      <c r="E2528" s="57" t="s">
        <v>4574</v>
      </c>
    </row>
    <row r="2529" spans="1:5">
      <c r="A2529" s="497" t="s">
        <v>34185</v>
      </c>
      <c r="B2529" s="498" t="s">
        <v>34186</v>
      </c>
      <c r="C2529" s="499" t="s">
        <v>3</v>
      </c>
      <c r="D2529" s="500">
        <v>35.200000000000003</v>
      </c>
      <c r="E2529" s="57" t="s">
        <v>4574</v>
      </c>
    </row>
    <row r="2530" spans="1:5">
      <c r="A2530" s="497" t="s">
        <v>34187</v>
      </c>
      <c r="B2530" s="498" t="s">
        <v>34188</v>
      </c>
      <c r="C2530" s="499" t="s">
        <v>3</v>
      </c>
      <c r="D2530" s="500">
        <v>50.78</v>
      </c>
      <c r="E2530" s="57" t="s">
        <v>4574</v>
      </c>
    </row>
    <row r="2531" spans="1:5" ht="15" customHeight="1">
      <c r="A2531" s="497" t="s">
        <v>34189</v>
      </c>
      <c r="B2531" s="498" t="s">
        <v>34190</v>
      </c>
      <c r="C2531" s="499" t="s">
        <v>3</v>
      </c>
      <c r="D2531" s="500">
        <v>149.88999999999999</v>
      </c>
      <c r="E2531" s="57" t="s">
        <v>4574</v>
      </c>
    </row>
    <row r="2532" spans="1:5">
      <c r="A2532" s="497" t="s">
        <v>34191</v>
      </c>
      <c r="B2532" s="498" t="s">
        <v>34192</v>
      </c>
      <c r="C2532" s="499" t="s">
        <v>3</v>
      </c>
      <c r="D2532" s="500">
        <v>205.96</v>
      </c>
      <c r="E2532" s="57" t="s">
        <v>4574</v>
      </c>
    </row>
    <row r="2533" spans="1:5" ht="15" customHeight="1">
      <c r="A2533" s="497" t="s">
        <v>34193</v>
      </c>
      <c r="B2533" s="498" t="s">
        <v>34194</v>
      </c>
      <c r="C2533" s="499" t="s">
        <v>3</v>
      </c>
      <c r="D2533" s="500">
        <v>289.67</v>
      </c>
      <c r="E2533" s="57" t="s">
        <v>4574</v>
      </c>
    </row>
    <row r="2534" spans="1:5" ht="15" customHeight="1">
      <c r="A2534" s="727" t="s">
        <v>34195</v>
      </c>
      <c r="B2534" s="728" t="s">
        <v>34196</v>
      </c>
      <c r="C2534" s="727" t="s">
        <v>1</v>
      </c>
      <c r="D2534" s="731">
        <v>52.27</v>
      </c>
      <c r="E2534" s="57" t="s">
        <v>4574</v>
      </c>
    </row>
    <row r="2535" spans="1:5">
      <c r="A2535" s="727"/>
      <c r="B2535" s="728"/>
      <c r="C2535" s="727"/>
      <c r="D2535" s="731"/>
      <c r="E2535" s="57" t="s">
        <v>4574</v>
      </c>
    </row>
    <row r="2536" spans="1:5" ht="15" customHeight="1">
      <c r="A2536" s="727" t="s">
        <v>34197</v>
      </c>
      <c r="B2536" s="728" t="s">
        <v>34198</v>
      </c>
      <c r="C2536" s="727" t="s">
        <v>1</v>
      </c>
      <c r="D2536" s="731">
        <v>137.02000000000001</v>
      </c>
      <c r="E2536" s="57" t="s">
        <v>4574</v>
      </c>
    </row>
    <row r="2537" spans="1:5">
      <c r="A2537" s="727"/>
      <c r="B2537" s="728"/>
      <c r="C2537" s="727"/>
      <c r="D2537" s="731"/>
      <c r="E2537" s="57" t="s">
        <v>4574</v>
      </c>
    </row>
    <row r="2538" spans="1:5">
      <c r="A2538" s="497" t="s">
        <v>34199</v>
      </c>
      <c r="B2538" s="498" t="s">
        <v>34200</v>
      </c>
      <c r="C2538" s="499" t="s">
        <v>1</v>
      </c>
      <c r="D2538" s="500">
        <v>1.76</v>
      </c>
      <c r="E2538" s="57" t="s">
        <v>4574</v>
      </c>
    </row>
    <row r="2539" spans="1:5">
      <c r="A2539" s="497" t="s">
        <v>34201</v>
      </c>
      <c r="B2539" s="498" t="s">
        <v>34202</v>
      </c>
      <c r="C2539" s="499" t="s">
        <v>1</v>
      </c>
      <c r="D2539" s="500">
        <v>1.94</v>
      </c>
      <c r="E2539" s="57" t="s">
        <v>4574</v>
      </c>
    </row>
    <row r="2540" spans="1:5">
      <c r="A2540" s="497" t="s">
        <v>34203</v>
      </c>
      <c r="B2540" s="498" t="s">
        <v>34204</v>
      </c>
      <c r="C2540" s="499" t="s">
        <v>1</v>
      </c>
      <c r="D2540" s="500">
        <v>2.2999999999999998</v>
      </c>
      <c r="E2540" s="57" t="s">
        <v>4574</v>
      </c>
    </row>
    <row r="2541" spans="1:5">
      <c r="A2541" s="497" t="s">
        <v>34205</v>
      </c>
      <c r="B2541" s="498" t="s">
        <v>34206</v>
      </c>
      <c r="C2541" s="499" t="s">
        <v>1</v>
      </c>
      <c r="D2541" s="500">
        <v>3.07</v>
      </c>
      <c r="E2541" s="57" t="s">
        <v>4574</v>
      </c>
    </row>
    <row r="2542" spans="1:5">
      <c r="A2542" s="497" t="s">
        <v>34207</v>
      </c>
      <c r="B2542" s="498" t="s">
        <v>34208</v>
      </c>
      <c r="C2542" s="499" t="s">
        <v>1</v>
      </c>
      <c r="D2542" s="500">
        <v>3.89</v>
      </c>
      <c r="E2542" s="57" t="s">
        <v>4574</v>
      </c>
    </row>
    <row r="2543" spans="1:5">
      <c r="A2543" s="497" t="s">
        <v>34209</v>
      </c>
      <c r="B2543" s="498" t="s">
        <v>34210</v>
      </c>
      <c r="C2543" s="499" t="s">
        <v>1</v>
      </c>
      <c r="D2543" s="500">
        <v>4.43</v>
      </c>
      <c r="E2543" s="57" t="s">
        <v>4574</v>
      </c>
    </row>
    <row r="2544" spans="1:5">
      <c r="A2544" s="497" t="s">
        <v>34211</v>
      </c>
      <c r="B2544" s="498" t="s">
        <v>34212</v>
      </c>
      <c r="C2544" s="499" t="s">
        <v>1</v>
      </c>
      <c r="D2544" s="500">
        <v>5.78</v>
      </c>
      <c r="E2544" s="57" t="s">
        <v>4574</v>
      </c>
    </row>
    <row r="2545" spans="1:5">
      <c r="A2545" s="497" t="s">
        <v>34213</v>
      </c>
      <c r="B2545" s="498" t="s">
        <v>34214</v>
      </c>
      <c r="C2545" s="499" t="s">
        <v>1</v>
      </c>
      <c r="D2545" s="500">
        <v>7.5</v>
      </c>
      <c r="E2545" s="57" t="s">
        <v>4574</v>
      </c>
    </row>
    <row r="2546" spans="1:5">
      <c r="A2546" s="497" t="s">
        <v>34215</v>
      </c>
      <c r="B2546" s="498" t="s">
        <v>34216</v>
      </c>
      <c r="C2546" s="499" t="s">
        <v>1</v>
      </c>
      <c r="D2546" s="500">
        <v>9.19</v>
      </c>
      <c r="E2546" s="57" t="s">
        <v>4574</v>
      </c>
    </row>
    <row r="2547" spans="1:5">
      <c r="A2547" s="497" t="s">
        <v>34217</v>
      </c>
      <c r="B2547" s="498" t="s">
        <v>34218</v>
      </c>
      <c r="C2547" s="499" t="s">
        <v>1</v>
      </c>
      <c r="D2547" s="500">
        <v>10.210000000000001</v>
      </c>
      <c r="E2547" s="57" t="s">
        <v>4574</v>
      </c>
    </row>
    <row r="2548" spans="1:5">
      <c r="A2548" s="497" t="s">
        <v>34219</v>
      </c>
      <c r="B2548" s="498" t="s">
        <v>34220</v>
      </c>
      <c r="C2548" s="499" t="s">
        <v>1</v>
      </c>
      <c r="D2548" s="500">
        <v>11.56</v>
      </c>
      <c r="E2548" s="57" t="s">
        <v>4574</v>
      </c>
    </row>
    <row r="2549" spans="1:5">
      <c r="A2549" s="497" t="s">
        <v>34221</v>
      </c>
      <c r="B2549" s="498" t="s">
        <v>34222</v>
      </c>
      <c r="C2549" s="499" t="s">
        <v>1</v>
      </c>
      <c r="D2549" s="500">
        <v>13.34</v>
      </c>
      <c r="E2549" s="57" t="s">
        <v>4574</v>
      </c>
    </row>
    <row r="2550" spans="1:5">
      <c r="A2550" s="497" t="s">
        <v>34223</v>
      </c>
      <c r="B2550" s="498" t="s">
        <v>34224</v>
      </c>
      <c r="C2550" s="499" t="s">
        <v>1</v>
      </c>
      <c r="D2550" s="500">
        <v>15.42</v>
      </c>
      <c r="E2550" s="57" t="s">
        <v>4574</v>
      </c>
    </row>
    <row r="2551" spans="1:5">
      <c r="A2551" s="497" t="s">
        <v>34225</v>
      </c>
      <c r="B2551" s="498" t="s">
        <v>34226</v>
      </c>
      <c r="C2551" s="499" t="s">
        <v>1</v>
      </c>
      <c r="D2551" s="500">
        <v>1.08</v>
      </c>
      <c r="E2551" s="57" t="s">
        <v>4574</v>
      </c>
    </row>
    <row r="2552" spans="1:5">
      <c r="A2552" s="497" t="s">
        <v>34227</v>
      </c>
      <c r="B2552" s="498" t="s">
        <v>34228</v>
      </c>
      <c r="C2552" s="499" t="s">
        <v>1</v>
      </c>
      <c r="D2552" s="500">
        <v>1.4</v>
      </c>
      <c r="E2552" s="57" t="s">
        <v>4574</v>
      </c>
    </row>
    <row r="2553" spans="1:5">
      <c r="A2553" s="497" t="s">
        <v>34229</v>
      </c>
      <c r="B2553" s="498" t="s">
        <v>34230</v>
      </c>
      <c r="C2553" s="499" t="s">
        <v>1</v>
      </c>
      <c r="D2553" s="500">
        <v>1.4</v>
      </c>
      <c r="E2553" s="57" t="s">
        <v>4574</v>
      </c>
    </row>
    <row r="2554" spans="1:5">
      <c r="A2554" s="497" t="s">
        <v>34231</v>
      </c>
      <c r="B2554" s="498" t="s">
        <v>34232</v>
      </c>
      <c r="C2554" s="499" t="s">
        <v>1</v>
      </c>
      <c r="D2554" s="500">
        <v>1.43</v>
      </c>
      <c r="E2554" s="57" t="s">
        <v>4574</v>
      </c>
    </row>
    <row r="2555" spans="1:5">
      <c r="A2555" s="497" t="s">
        <v>34233</v>
      </c>
      <c r="B2555" s="498" t="s">
        <v>34234</v>
      </c>
      <c r="C2555" s="499" t="s">
        <v>1</v>
      </c>
      <c r="D2555" s="500">
        <v>1.43</v>
      </c>
      <c r="E2555" s="57" t="s">
        <v>4574</v>
      </c>
    </row>
    <row r="2556" spans="1:5">
      <c r="A2556" s="497" t="s">
        <v>34235</v>
      </c>
      <c r="B2556" s="498" t="s">
        <v>34236</v>
      </c>
      <c r="C2556" s="499" t="s">
        <v>1</v>
      </c>
      <c r="D2556" s="500">
        <v>2.15</v>
      </c>
      <c r="E2556" s="57" t="s">
        <v>4574</v>
      </c>
    </row>
    <row r="2557" spans="1:5">
      <c r="A2557" s="497" t="s">
        <v>34237</v>
      </c>
      <c r="B2557" s="498" t="s">
        <v>34238</v>
      </c>
      <c r="C2557" s="499" t="s">
        <v>3</v>
      </c>
      <c r="D2557" s="500">
        <v>10.74</v>
      </c>
      <c r="E2557" s="57" t="s">
        <v>4574</v>
      </c>
    </row>
    <row r="2558" spans="1:5">
      <c r="A2558" s="497" t="s">
        <v>34239</v>
      </c>
      <c r="B2558" s="498" t="s">
        <v>34240</v>
      </c>
      <c r="C2558" s="499" t="s">
        <v>3</v>
      </c>
      <c r="D2558" s="500">
        <v>4.3899999999999997</v>
      </c>
      <c r="E2558" s="57" t="s">
        <v>4574</v>
      </c>
    </row>
    <row r="2559" spans="1:5">
      <c r="A2559" s="497" t="s">
        <v>34241</v>
      </c>
      <c r="B2559" s="498" t="s">
        <v>34242</v>
      </c>
      <c r="C2559" s="499" t="s">
        <v>3</v>
      </c>
      <c r="D2559" s="500">
        <v>6.38</v>
      </c>
      <c r="E2559" s="57" t="s">
        <v>4574</v>
      </c>
    </row>
    <row r="2560" spans="1:5">
      <c r="A2560" s="497" t="s">
        <v>34243</v>
      </c>
      <c r="B2560" s="498" t="s">
        <v>34244</v>
      </c>
      <c r="C2560" s="499" t="s">
        <v>3</v>
      </c>
      <c r="D2560" s="500">
        <v>6.46</v>
      </c>
      <c r="E2560" s="57" t="s">
        <v>4574</v>
      </c>
    </row>
    <row r="2561" spans="1:5">
      <c r="A2561" s="497" t="s">
        <v>34245</v>
      </c>
      <c r="B2561" s="498" t="s">
        <v>34246</v>
      </c>
      <c r="C2561" s="499" t="s">
        <v>3</v>
      </c>
      <c r="D2561" s="500">
        <v>9.75</v>
      </c>
      <c r="E2561" s="57" t="s">
        <v>4574</v>
      </c>
    </row>
    <row r="2562" spans="1:5">
      <c r="A2562" s="497" t="s">
        <v>34247</v>
      </c>
      <c r="B2562" s="498" t="s">
        <v>34248</v>
      </c>
      <c r="C2562" s="499" t="s">
        <v>3</v>
      </c>
      <c r="D2562" s="500">
        <v>9.84</v>
      </c>
      <c r="E2562" s="57" t="s">
        <v>4574</v>
      </c>
    </row>
    <row r="2563" spans="1:5">
      <c r="A2563" s="497" t="s">
        <v>34249</v>
      </c>
      <c r="B2563" s="498" t="s">
        <v>34250</v>
      </c>
      <c r="C2563" s="499" t="s">
        <v>3</v>
      </c>
      <c r="D2563" s="500">
        <v>10.01</v>
      </c>
      <c r="E2563" s="57" t="s">
        <v>4574</v>
      </c>
    </row>
    <row r="2564" spans="1:5">
      <c r="A2564" s="497" t="s">
        <v>34251</v>
      </c>
      <c r="B2564" s="498" t="s">
        <v>34252</v>
      </c>
      <c r="C2564" s="499" t="s">
        <v>3</v>
      </c>
      <c r="D2564" s="500">
        <v>10.59</v>
      </c>
      <c r="E2564" s="57" t="s">
        <v>4574</v>
      </c>
    </row>
    <row r="2565" spans="1:5">
      <c r="A2565" s="497" t="s">
        <v>34253</v>
      </c>
      <c r="B2565" s="498" t="s">
        <v>34254</v>
      </c>
      <c r="C2565" s="499" t="s">
        <v>3</v>
      </c>
      <c r="D2565" s="500">
        <v>11.53</v>
      </c>
      <c r="E2565" s="57" t="s">
        <v>4574</v>
      </c>
    </row>
    <row r="2566" spans="1:5">
      <c r="A2566" s="497" t="s">
        <v>34255</v>
      </c>
      <c r="B2566" s="498" t="s">
        <v>34256</v>
      </c>
      <c r="C2566" s="499" t="s">
        <v>3</v>
      </c>
      <c r="D2566" s="500">
        <v>11.82</v>
      </c>
      <c r="E2566" s="57" t="s">
        <v>4574</v>
      </c>
    </row>
    <row r="2567" spans="1:5">
      <c r="A2567" s="497" t="s">
        <v>34257</v>
      </c>
      <c r="B2567" s="498" t="s">
        <v>34258</v>
      </c>
      <c r="C2567" s="499" t="s">
        <v>3</v>
      </c>
      <c r="D2567" s="500">
        <v>11.7</v>
      </c>
      <c r="E2567" s="57" t="s">
        <v>4574</v>
      </c>
    </row>
    <row r="2568" spans="1:5">
      <c r="A2568" s="497" t="s">
        <v>34259</v>
      </c>
      <c r="B2568" s="498" t="s">
        <v>34260</v>
      </c>
      <c r="C2568" s="499" t="s">
        <v>3</v>
      </c>
      <c r="D2568" s="500">
        <v>18.16</v>
      </c>
      <c r="E2568" s="57" t="s">
        <v>4574</v>
      </c>
    </row>
    <row r="2569" spans="1:5">
      <c r="A2569" s="497" t="s">
        <v>34261</v>
      </c>
      <c r="B2569" s="498" t="s">
        <v>34262</v>
      </c>
      <c r="C2569" s="499" t="s">
        <v>3</v>
      </c>
      <c r="D2569" s="500">
        <v>18.2</v>
      </c>
      <c r="E2569" s="57" t="s">
        <v>4574</v>
      </c>
    </row>
    <row r="2570" spans="1:5">
      <c r="A2570" s="497" t="s">
        <v>34263</v>
      </c>
      <c r="B2570" s="498" t="s">
        <v>34264</v>
      </c>
      <c r="C2570" s="499" t="s">
        <v>3</v>
      </c>
      <c r="D2570" s="500">
        <v>19.920000000000002</v>
      </c>
      <c r="E2570" s="57" t="s">
        <v>4574</v>
      </c>
    </row>
    <row r="2571" spans="1:5">
      <c r="A2571" s="497" t="s">
        <v>34265</v>
      </c>
      <c r="B2571" s="498" t="s">
        <v>34266</v>
      </c>
      <c r="C2571" s="499" t="s">
        <v>3</v>
      </c>
      <c r="D2571" s="500">
        <v>27.35</v>
      </c>
      <c r="E2571" s="57" t="s">
        <v>4574</v>
      </c>
    </row>
    <row r="2572" spans="1:5">
      <c r="A2572" s="497" t="s">
        <v>34267</v>
      </c>
      <c r="B2572" s="498" t="s">
        <v>34268</v>
      </c>
      <c r="C2572" s="499" t="s">
        <v>3</v>
      </c>
      <c r="D2572" s="500">
        <v>29.18</v>
      </c>
      <c r="E2572" s="57" t="s">
        <v>4574</v>
      </c>
    </row>
    <row r="2573" spans="1:5">
      <c r="A2573" s="497" t="s">
        <v>34269</v>
      </c>
      <c r="B2573" s="498" t="s">
        <v>34270</v>
      </c>
      <c r="C2573" s="499" t="s">
        <v>3</v>
      </c>
      <c r="D2573" s="500">
        <v>34.64</v>
      </c>
      <c r="E2573" s="57" t="s">
        <v>4574</v>
      </c>
    </row>
    <row r="2574" spans="1:5">
      <c r="A2574" s="497" t="s">
        <v>34271</v>
      </c>
      <c r="B2574" s="498" t="s">
        <v>34272</v>
      </c>
      <c r="C2574" s="499" t="s">
        <v>3</v>
      </c>
      <c r="D2574" s="500">
        <v>28.6</v>
      </c>
      <c r="E2574" s="57" t="s">
        <v>4574</v>
      </c>
    </row>
    <row r="2575" spans="1:5">
      <c r="A2575" s="497" t="s">
        <v>34273</v>
      </c>
      <c r="B2575" s="498" t="s">
        <v>34274</v>
      </c>
      <c r="C2575" s="499" t="s">
        <v>3</v>
      </c>
      <c r="D2575" s="500">
        <v>20.83</v>
      </c>
      <c r="E2575" s="57" t="s">
        <v>4574</v>
      </c>
    </row>
    <row r="2576" spans="1:5">
      <c r="A2576" s="497" t="s">
        <v>34275</v>
      </c>
      <c r="B2576" s="498" t="s">
        <v>34276</v>
      </c>
      <c r="C2576" s="499" t="s">
        <v>3</v>
      </c>
      <c r="D2576" s="500">
        <v>37.92</v>
      </c>
      <c r="E2576" s="57" t="s">
        <v>4574</v>
      </c>
    </row>
    <row r="2577" spans="1:5">
      <c r="A2577" s="497" t="s">
        <v>34277</v>
      </c>
      <c r="B2577" s="498" t="s">
        <v>34278</v>
      </c>
      <c r="C2577" s="499" t="s">
        <v>3</v>
      </c>
      <c r="D2577" s="500">
        <v>85.98</v>
      </c>
      <c r="E2577" s="57" t="s">
        <v>4574</v>
      </c>
    </row>
    <row r="2578" spans="1:5">
      <c r="A2578" s="497" t="s">
        <v>34279</v>
      </c>
      <c r="B2578" s="498" t="s">
        <v>34280</v>
      </c>
      <c r="C2578" s="499" t="s">
        <v>3</v>
      </c>
      <c r="D2578" s="500">
        <v>48.55</v>
      </c>
      <c r="E2578" s="57" t="s">
        <v>4574</v>
      </c>
    </row>
    <row r="2579" spans="1:5">
      <c r="A2579" s="497" t="s">
        <v>34281</v>
      </c>
      <c r="B2579" s="498" t="s">
        <v>34282</v>
      </c>
      <c r="C2579" s="499" t="s">
        <v>3</v>
      </c>
      <c r="D2579" s="500">
        <v>5.65</v>
      </c>
      <c r="E2579" s="57" t="s">
        <v>4574</v>
      </c>
    </row>
    <row r="2580" spans="1:5">
      <c r="A2580" s="497" t="s">
        <v>34283</v>
      </c>
      <c r="B2580" s="498" t="s">
        <v>34284</v>
      </c>
      <c r="C2580" s="499" t="s">
        <v>3</v>
      </c>
      <c r="D2580" s="500">
        <v>9.17</v>
      </c>
      <c r="E2580" s="57" t="s">
        <v>4574</v>
      </c>
    </row>
    <row r="2581" spans="1:5">
      <c r="A2581" s="497" t="s">
        <v>34285</v>
      </c>
      <c r="B2581" s="498" t="s">
        <v>34286</v>
      </c>
      <c r="C2581" s="499" t="s">
        <v>3</v>
      </c>
      <c r="D2581" s="500">
        <v>13.7</v>
      </c>
      <c r="E2581" s="57" t="s">
        <v>4574</v>
      </c>
    </row>
    <row r="2582" spans="1:5">
      <c r="A2582" s="497" t="s">
        <v>34287</v>
      </c>
      <c r="B2582" s="498" t="s">
        <v>34288</v>
      </c>
      <c r="C2582" s="499" t="s">
        <v>3</v>
      </c>
      <c r="D2582" s="500">
        <v>7.13</v>
      </c>
      <c r="E2582" s="57" t="s">
        <v>4574</v>
      </c>
    </row>
    <row r="2583" spans="1:5">
      <c r="A2583" s="497" t="s">
        <v>34289</v>
      </c>
      <c r="B2583" s="498" t="s">
        <v>34290</v>
      </c>
      <c r="C2583" s="499" t="s">
        <v>3</v>
      </c>
      <c r="D2583" s="500">
        <v>10.34</v>
      </c>
      <c r="E2583" s="57" t="s">
        <v>4574</v>
      </c>
    </row>
    <row r="2584" spans="1:5">
      <c r="A2584" s="497" t="s">
        <v>34291</v>
      </c>
      <c r="B2584" s="498" t="s">
        <v>34292</v>
      </c>
      <c r="C2584" s="499" t="s">
        <v>3</v>
      </c>
      <c r="D2584" s="500">
        <v>14.94</v>
      </c>
      <c r="E2584" s="57" t="s">
        <v>4574</v>
      </c>
    </row>
    <row r="2585" spans="1:5">
      <c r="A2585" s="497" t="s">
        <v>34293</v>
      </c>
      <c r="B2585" s="498" t="s">
        <v>34294</v>
      </c>
      <c r="C2585" s="499" t="s">
        <v>3</v>
      </c>
      <c r="D2585" s="500">
        <v>4.62</v>
      </c>
      <c r="E2585" s="57" t="s">
        <v>4574</v>
      </c>
    </row>
    <row r="2586" spans="1:5">
      <c r="A2586" s="497" t="s">
        <v>34295</v>
      </c>
      <c r="B2586" s="498" t="s">
        <v>34296</v>
      </c>
      <c r="C2586" s="499" t="s">
        <v>3</v>
      </c>
      <c r="D2586" s="500">
        <v>5.23</v>
      </c>
      <c r="E2586" s="57" t="s">
        <v>4574</v>
      </c>
    </row>
    <row r="2587" spans="1:5">
      <c r="A2587" s="497" t="s">
        <v>34297</v>
      </c>
      <c r="B2587" s="498" t="s">
        <v>34298</v>
      </c>
      <c r="C2587" s="499" t="s">
        <v>3</v>
      </c>
      <c r="D2587" s="500">
        <v>6.71</v>
      </c>
      <c r="E2587" s="57" t="s">
        <v>4574</v>
      </c>
    </row>
    <row r="2588" spans="1:5">
      <c r="A2588" s="497" t="s">
        <v>34299</v>
      </c>
      <c r="B2588" s="498" t="s">
        <v>34300</v>
      </c>
      <c r="C2588" s="499" t="s">
        <v>3</v>
      </c>
      <c r="D2588" s="500">
        <v>14.77</v>
      </c>
      <c r="E2588" s="57" t="s">
        <v>4574</v>
      </c>
    </row>
    <row r="2589" spans="1:5">
      <c r="A2589" s="497" t="s">
        <v>34301</v>
      </c>
      <c r="B2589" s="498" t="s">
        <v>34302</v>
      </c>
      <c r="C2589" s="499" t="s">
        <v>3</v>
      </c>
      <c r="D2589" s="500">
        <v>15.11</v>
      </c>
      <c r="E2589" s="57" t="s">
        <v>4574</v>
      </c>
    </row>
    <row r="2590" spans="1:5">
      <c r="A2590" s="497" t="s">
        <v>34303</v>
      </c>
      <c r="B2590" s="498" t="s">
        <v>34304</v>
      </c>
      <c r="C2590" s="499" t="s">
        <v>3</v>
      </c>
      <c r="D2590" s="500">
        <v>26.5</v>
      </c>
      <c r="E2590" s="57" t="s">
        <v>4574</v>
      </c>
    </row>
    <row r="2591" spans="1:5">
      <c r="A2591" s="497" t="s">
        <v>34305</v>
      </c>
      <c r="B2591" s="498" t="s">
        <v>34306</v>
      </c>
      <c r="C2591" s="499" t="s">
        <v>3</v>
      </c>
      <c r="D2591" s="500">
        <v>32.4</v>
      </c>
      <c r="E2591" s="57" t="s">
        <v>4574</v>
      </c>
    </row>
    <row r="2592" spans="1:5">
      <c r="A2592" s="497" t="s">
        <v>34307</v>
      </c>
      <c r="B2592" s="498" t="s">
        <v>34308</v>
      </c>
      <c r="C2592" s="499" t="s">
        <v>3</v>
      </c>
      <c r="D2592" s="500">
        <v>49.27</v>
      </c>
      <c r="E2592" s="57" t="s">
        <v>4574</v>
      </c>
    </row>
    <row r="2593" spans="1:5">
      <c r="A2593" s="497" t="s">
        <v>34309</v>
      </c>
      <c r="B2593" s="498" t="s">
        <v>34310</v>
      </c>
      <c r="C2593" s="499" t="s">
        <v>3</v>
      </c>
      <c r="D2593" s="500">
        <v>2.72</v>
      </c>
      <c r="E2593" s="57" t="s">
        <v>4574</v>
      </c>
    </row>
    <row r="2594" spans="1:5">
      <c r="A2594" s="497" t="s">
        <v>34311</v>
      </c>
      <c r="B2594" s="498" t="s">
        <v>34312</v>
      </c>
      <c r="C2594" s="499" t="s">
        <v>3</v>
      </c>
      <c r="D2594" s="500">
        <v>2.93</v>
      </c>
      <c r="E2594" s="57" t="s">
        <v>4574</v>
      </c>
    </row>
    <row r="2595" spans="1:5">
      <c r="A2595" s="497" t="s">
        <v>34313</v>
      </c>
      <c r="B2595" s="498" t="s">
        <v>34314</v>
      </c>
      <c r="C2595" s="499" t="s">
        <v>3</v>
      </c>
      <c r="D2595" s="500">
        <v>3.77</v>
      </c>
      <c r="E2595" s="57" t="s">
        <v>4574</v>
      </c>
    </row>
    <row r="2596" spans="1:5">
      <c r="A2596" s="497" t="s">
        <v>34315</v>
      </c>
      <c r="B2596" s="498" t="s">
        <v>34316</v>
      </c>
      <c r="C2596" s="499" t="s">
        <v>3</v>
      </c>
      <c r="D2596" s="500">
        <v>6.42</v>
      </c>
      <c r="E2596" s="57" t="s">
        <v>4574</v>
      </c>
    </row>
    <row r="2597" spans="1:5">
      <c r="A2597" s="497" t="s">
        <v>34317</v>
      </c>
      <c r="B2597" s="498" t="s">
        <v>34318</v>
      </c>
      <c r="C2597" s="499" t="s">
        <v>3</v>
      </c>
      <c r="D2597" s="500">
        <v>9.67</v>
      </c>
      <c r="E2597" s="57" t="s">
        <v>4574</v>
      </c>
    </row>
    <row r="2598" spans="1:5">
      <c r="A2598" s="497" t="s">
        <v>34319</v>
      </c>
      <c r="B2598" s="498" t="s">
        <v>34320</v>
      </c>
      <c r="C2598" s="499" t="s">
        <v>3</v>
      </c>
      <c r="D2598" s="500">
        <v>13.11</v>
      </c>
      <c r="E2598" s="57" t="s">
        <v>4574</v>
      </c>
    </row>
    <row r="2599" spans="1:5">
      <c r="A2599" s="497" t="s">
        <v>34321</v>
      </c>
      <c r="B2599" s="498" t="s">
        <v>34322</v>
      </c>
      <c r="C2599" s="499" t="s">
        <v>3</v>
      </c>
      <c r="D2599" s="500">
        <v>22.35</v>
      </c>
      <c r="E2599" s="57" t="s">
        <v>4574</v>
      </c>
    </row>
    <row r="2600" spans="1:5">
      <c r="A2600" s="497" t="s">
        <v>34323</v>
      </c>
      <c r="B2600" s="498" t="s">
        <v>34324</v>
      </c>
      <c r="C2600" s="499" t="s">
        <v>3</v>
      </c>
      <c r="D2600" s="500">
        <v>46.35</v>
      </c>
      <c r="E2600" s="57" t="s">
        <v>4574</v>
      </c>
    </row>
    <row r="2601" spans="1:5">
      <c r="A2601" s="497" t="s">
        <v>34325</v>
      </c>
      <c r="B2601" s="498" t="s">
        <v>34326</v>
      </c>
      <c r="C2601" s="499" t="s">
        <v>3</v>
      </c>
      <c r="D2601" s="500">
        <v>73.099999999999994</v>
      </c>
      <c r="E2601" s="57" t="s">
        <v>4574</v>
      </c>
    </row>
    <row r="2602" spans="1:5">
      <c r="A2602" s="497" t="s">
        <v>34327</v>
      </c>
      <c r="B2602" s="498" t="s">
        <v>34328</v>
      </c>
      <c r="C2602" s="499" t="s">
        <v>3</v>
      </c>
      <c r="D2602" s="500">
        <v>7.4</v>
      </c>
      <c r="E2602" s="57" t="s">
        <v>4574</v>
      </c>
    </row>
    <row r="2603" spans="1:5">
      <c r="A2603" s="497" t="s">
        <v>34329</v>
      </c>
      <c r="B2603" s="498" t="s">
        <v>34330</v>
      </c>
      <c r="C2603" s="499" t="s">
        <v>3</v>
      </c>
      <c r="D2603" s="500">
        <v>7.63</v>
      </c>
      <c r="E2603" s="57" t="s">
        <v>4574</v>
      </c>
    </row>
    <row r="2604" spans="1:5">
      <c r="A2604" s="497" t="s">
        <v>34331</v>
      </c>
      <c r="B2604" s="498" t="s">
        <v>34332</v>
      </c>
      <c r="C2604" s="499" t="s">
        <v>3</v>
      </c>
      <c r="D2604" s="500">
        <v>8.92</v>
      </c>
      <c r="E2604" s="57" t="s">
        <v>4574</v>
      </c>
    </row>
    <row r="2605" spans="1:5">
      <c r="A2605" s="497" t="s">
        <v>34333</v>
      </c>
      <c r="B2605" s="498" t="s">
        <v>34334</v>
      </c>
      <c r="C2605" s="499" t="s">
        <v>3</v>
      </c>
      <c r="D2605" s="500">
        <v>15.16</v>
      </c>
      <c r="E2605" s="57" t="s">
        <v>4574</v>
      </c>
    </row>
    <row r="2606" spans="1:5">
      <c r="A2606" s="497" t="s">
        <v>34335</v>
      </c>
      <c r="B2606" s="498" t="s">
        <v>34336</v>
      </c>
      <c r="C2606" s="499" t="s">
        <v>3</v>
      </c>
      <c r="D2606" s="500">
        <v>15.77</v>
      </c>
      <c r="E2606" s="57" t="s">
        <v>4574</v>
      </c>
    </row>
    <row r="2607" spans="1:5">
      <c r="A2607" s="497" t="s">
        <v>34337</v>
      </c>
      <c r="B2607" s="498" t="s">
        <v>34338</v>
      </c>
      <c r="C2607" s="499" t="s">
        <v>3</v>
      </c>
      <c r="D2607" s="500">
        <v>31.13</v>
      </c>
      <c r="E2607" s="57" t="s">
        <v>4574</v>
      </c>
    </row>
    <row r="2608" spans="1:5">
      <c r="A2608" s="497" t="s">
        <v>34339</v>
      </c>
      <c r="B2608" s="498" t="s">
        <v>34340</v>
      </c>
      <c r="C2608" s="499" t="s">
        <v>3</v>
      </c>
      <c r="D2608" s="500">
        <v>67.58</v>
      </c>
      <c r="E2608" s="57" t="s">
        <v>4574</v>
      </c>
    </row>
    <row r="2609" spans="1:5">
      <c r="A2609" s="497" t="s">
        <v>34341</v>
      </c>
      <c r="B2609" s="498" t="s">
        <v>34342</v>
      </c>
      <c r="C2609" s="499" t="s">
        <v>3</v>
      </c>
      <c r="D2609" s="500">
        <v>102.79</v>
      </c>
      <c r="E2609" s="57" t="s">
        <v>4574</v>
      </c>
    </row>
    <row r="2610" spans="1:5">
      <c r="A2610" s="497" t="s">
        <v>34343</v>
      </c>
      <c r="B2610" s="498" t="s">
        <v>34344</v>
      </c>
      <c r="C2610" s="499" t="s">
        <v>3</v>
      </c>
      <c r="D2610" s="500">
        <v>202.88</v>
      </c>
      <c r="E2610" s="57" t="s">
        <v>4574</v>
      </c>
    </row>
    <row r="2611" spans="1:5">
      <c r="A2611" s="497" t="s">
        <v>34345</v>
      </c>
      <c r="B2611" s="498" t="s">
        <v>34346</v>
      </c>
      <c r="C2611" s="499" t="s">
        <v>3</v>
      </c>
      <c r="D2611" s="500">
        <v>18.03</v>
      </c>
      <c r="E2611" s="57" t="s">
        <v>4574</v>
      </c>
    </row>
    <row r="2612" spans="1:5">
      <c r="A2612" s="497" t="s">
        <v>34347</v>
      </c>
      <c r="B2612" s="498" t="s">
        <v>34348</v>
      </c>
      <c r="C2612" s="499" t="s">
        <v>3</v>
      </c>
      <c r="D2612" s="500">
        <v>25.66</v>
      </c>
      <c r="E2612" s="57" t="s">
        <v>4574</v>
      </c>
    </row>
    <row r="2613" spans="1:5">
      <c r="A2613" s="497" t="s">
        <v>34349</v>
      </c>
      <c r="B2613" s="498" t="s">
        <v>34350</v>
      </c>
      <c r="C2613" s="499" t="s">
        <v>3</v>
      </c>
      <c r="D2613" s="500">
        <v>26.49</v>
      </c>
      <c r="E2613" s="57" t="s">
        <v>4574</v>
      </c>
    </row>
    <row r="2614" spans="1:5">
      <c r="A2614" s="497" t="s">
        <v>34351</v>
      </c>
      <c r="B2614" s="498" t="s">
        <v>34352</v>
      </c>
      <c r="C2614" s="499" t="s">
        <v>3</v>
      </c>
      <c r="D2614" s="500">
        <v>41.06</v>
      </c>
      <c r="E2614" s="57" t="s">
        <v>4574</v>
      </c>
    </row>
    <row r="2615" spans="1:5">
      <c r="A2615" s="497" t="s">
        <v>34353</v>
      </c>
      <c r="B2615" s="498" t="s">
        <v>34354</v>
      </c>
      <c r="C2615" s="499" t="s">
        <v>3</v>
      </c>
      <c r="D2615" s="500">
        <v>46.69</v>
      </c>
      <c r="E2615" s="57" t="s">
        <v>4574</v>
      </c>
    </row>
    <row r="2616" spans="1:5">
      <c r="A2616" s="497" t="s">
        <v>34355</v>
      </c>
      <c r="B2616" s="498" t="s">
        <v>34356</v>
      </c>
      <c r="C2616" s="499" t="s">
        <v>3</v>
      </c>
      <c r="D2616" s="500">
        <v>68.86</v>
      </c>
      <c r="E2616" s="57" t="s">
        <v>4574</v>
      </c>
    </row>
    <row r="2617" spans="1:5">
      <c r="A2617" s="497" t="s">
        <v>34357</v>
      </c>
      <c r="B2617" s="498" t="s">
        <v>34358</v>
      </c>
      <c r="C2617" s="499" t="s">
        <v>3</v>
      </c>
      <c r="D2617" s="500">
        <v>15.2</v>
      </c>
      <c r="E2617" s="57" t="s">
        <v>4574</v>
      </c>
    </row>
    <row r="2618" spans="1:5">
      <c r="A2618" s="497" t="s">
        <v>34359</v>
      </c>
      <c r="B2618" s="498" t="s">
        <v>34360</v>
      </c>
      <c r="C2618" s="499" t="s">
        <v>3</v>
      </c>
      <c r="D2618" s="500">
        <v>17.87</v>
      </c>
      <c r="E2618" s="57" t="s">
        <v>4574</v>
      </c>
    </row>
    <row r="2619" spans="1:5">
      <c r="A2619" s="497" t="s">
        <v>34361</v>
      </c>
      <c r="B2619" s="498" t="s">
        <v>34362</v>
      </c>
      <c r="C2619" s="499" t="s">
        <v>3</v>
      </c>
      <c r="D2619" s="500">
        <v>18.809999999999999</v>
      </c>
      <c r="E2619" s="57" t="s">
        <v>4574</v>
      </c>
    </row>
    <row r="2620" spans="1:5">
      <c r="A2620" s="497" t="s">
        <v>34363</v>
      </c>
      <c r="B2620" s="498" t="s">
        <v>34364</v>
      </c>
      <c r="C2620" s="499" t="s">
        <v>3</v>
      </c>
      <c r="D2620" s="500">
        <v>26.5</v>
      </c>
      <c r="E2620" s="57" t="s">
        <v>4574</v>
      </c>
    </row>
    <row r="2621" spans="1:5">
      <c r="A2621" s="497" t="s">
        <v>34365</v>
      </c>
      <c r="B2621" s="498" t="s">
        <v>34366</v>
      </c>
      <c r="C2621" s="499" t="s">
        <v>3</v>
      </c>
      <c r="D2621" s="500">
        <v>37.869999999999997</v>
      </c>
      <c r="E2621" s="57" t="s">
        <v>4574</v>
      </c>
    </row>
    <row r="2622" spans="1:5">
      <c r="A2622" s="497" t="s">
        <v>34367</v>
      </c>
      <c r="B2622" s="498" t="s">
        <v>34368</v>
      </c>
      <c r="C2622" s="499" t="s">
        <v>3</v>
      </c>
      <c r="D2622" s="500">
        <v>40.51</v>
      </c>
      <c r="E2622" s="57" t="s">
        <v>4574</v>
      </c>
    </row>
    <row r="2623" spans="1:5">
      <c r="A2623" s="497" t="s">
        <v>34369</v>
      </c>
      <c r="B2623" s="498" t="s">
        <v>34370</v>
      </c>
      <c r="C2623" s="499" t="s">
        <v>3</v>
      </c>
      <c r="D2623" s="500">
        <v>59.68</v>
      </c>
      <c r="E2623" s="57" t="s">
        <v>4574</v>
      </c>
    </row>
    <row r="2624" spans="1:5">
      <c r="A2624" s="497" t="s">
        <v>34371</v>
      </c>
      <c r="B2624" s="498" t="s">
        <v>34372</v>
      </c>
      <c r="C2624" s="499" t="s">
        <v>3</v>
      </c>
      <c r="D2624" s="500">
        <v>81.25</v>
      </c>
      <c r="E2624" s="57" t="s">
        <v>4574</v>
      </c>
    </row>
    <row r="2625" spans="1:5">
      <c r="A2625" s="497" t="s">
        <v>34373</v>
      </c>
      <c r="B2625" s="498" t="s">
        <v>34374</v>
      </c>
      <c r="C2625" s="499" t="s">
        <v>3</v>
      </c>
      <c r="D2625" s="500">
        <v>150.31</v>
      </c>
      <c r="E2625" s="57" t="s">
        <v>4574</v>
      </c>
    </row>
    <row r="2626" spans="1:5">
      <c r="A2626" s="497" t="s">
        <v>34375</v>
      </c>
      <c r="B2626" s="498" t="s">
        <v>34376</v>
      </c>
      <c r="C2626" s="499" t="s">
        <v>3</v>
      </c>
      <c r="D2626" s="500">
        <v>9.2799999999999994</v>
      </c>
      <c r="E2626" s="57" t="s">
        <v>4574</v>
      </c>
    </row>
    <row r="2627" spans="1:5">
      <c r="A2627" s="497" t="s">
        <v>34377</v>
      </c>
      <c r="B2627" s="498" t="s">
        <v>34378</v>
      </c>
      <c r="C2627" s="499" t="s">
        <v>3</v>
      </c>
      <c r="D2627" s="500">
        <v>10.48</v>
      </c>
      <c r="E2627" s="57" t="s">
        <v>4574</v>
      </c>
    </row>
    <row r="2628" spans="1:5">
      <c r="A2628" s="497" t="s">
        <v>34379</v>
      </c>
      <c r="B2628" s="498" t="s">
        <v>34380</v>
      </c>
      <c r="C2628" s="499" t="s">
        <v>3</v>
      </c>
      <c r="D2628" s="500">
        <v>16.149999999999999</v>
      </c>
      <c r="E2628" s="57" t="s">
        <v>4574</v>
      </c>
    </row>
    <row r="2629" spans="1:5">
      <c r="A2629" s="497" t="s">
        <v>34381</v>
      </c>
      <c r="B2629" s="498" t="s">
        <v>34382</v>
      </c>
      <c r="C2629" s="499" t="s">
        <v>3</v>
      </c>
      <c r="D2629" s="500">
        <v>32.96</v>
      </c>
      <c r="E2629" s="57" t="s">
        <v>4574</v>
      </c>
    </row>
    <row r="2630" spans="1:5">
      <c r="A2630" s="497" t="s">
        <v>34383</v>
      </c>
      <c r="B2630" s="498" t="s">
        <v>34384</v>
      </c>
      <c r="C2630" s="499" t="s">
        <v>3</v>
      </c>
      <c r="D2630" s="500">
        <v>39.520000000000003</v>
      </c>
      <c r="E2630" s="57" t="s">
        <v>4574</v>
      </c>
    </row>
    <row r="2631" spans="1:5">
      <c r="A2631" s="497" t="s">
        <v>34385</v>
      </c>
      <c r="B2631" s="498" t="s">
        <v>34386</v>
      </c>
      <c r="C2631" s="499" t="s">
        <v>3</v>
      </c>
      <c r="D2631" s="500">
        <v>44.62</v>
      </c>
      <c r="E2631" s="57" t="s">
        <v>4574</v>
      </c>
    </row>
    <row r="2632" spans="1:5">
      <c r="A2632" s="497" t="s">
        <v>34387</v>
      </c>
      <c r="B2632" s="498" t="s">
        <v>34388</v>
      </c>
      <c r="C2632" s="499" t="s">
        <v>3</v>
      </c>
      <c r="D2632" s="500">
        <v>29.55</v>
      </c>
      <c r="E2632" s="57" t="s">
        <v>4574</v>
      </c>
    </row>
    <row r="2633" spans="1:5">
      <c r="A2633" s="497" t="s">
        <v>34389</v>
      </c>
      <c r="B2633" s="498" t="s">
        <v>34390</v>
      </c>
      <c r="C2633" s="499" t="s">
        <v>3</v>
      </c>
      <c r="D2633" s="500">
        <v>36.86</v>
      </c>
      <c r="E2633" s="57" t="s">
        <v>4574</v>
      </c>
    </row>
    <row r="2634" spans="1:5">
      <c r="A2634" s="497" t="s">
        <v>34391</v>
      </c>
      <c r="B2634" s="498" t="s">
        <v>34392</v>
      </c>
      <c r="C2634" s="499" t="s">
        <v>3</v>
      </c>
      <c r="D2634" s="500">
        <v>41.81</v>
      </c>
      <c r="E2634" s="57" t="s">
        <v>4574</v>
      </c>
    </row>
    <row r="2635" spans="1:5">
      <c r="A2635" s="497" t="s">
        <v>34393</v>
      </c>
      <c r="B2635" s="498" t="s">
        <v>34394</v>
      </c>
      <c r="C2635" s="499" t="s">
        <v>3</v>
      </c>
      <c r="D2635" s="500">
        <v>10.3</v>
      </c>
      <c r="E2635" s="57" t="s">
        <v>4574</v>
      </c>
    </row>
    <row r="2636" spans="1:5">
      <c r="A2636" s="497" t="s">
        <v>34395</v>
      </c>
      <c r="B2636" s="498" t="s">
        <v>34396</v>
      </c>
      <c r="C2636" s="499" t="s">
        <v>3</v>
      </c>
      <c r="D2636" s="500">
        <v>11.2</v>
      </c>
      <c r="E2636" s="57" t="s">
        <v>4574</v>
      </c>
    </row>
    <row r="2637" spans="1:5">
      <c r="A2637" s="497" t="s">
        <v>34397</v>
      </c>
      <c r="B2637" s="498" t="s">
        <v>34398</v>
      </c>
      <c r="C2637" s="499" t="s">
        <v>3</v>
      </c>
      <c r="D2637" s="500">
        <v>13.42</v>
      </c>
      <c r="E2637" s="57" t="s">
        <v>4574</v>
      </c>
    </row>
    <row r="2638" spans="1:5">
      <c r="A2638" s="497" t="s">
        <v>34399</v>
      </c>
      <c r="B2638" s="498" t="s">
        <v>34400</v>
      </c>
      <c r="C2638" s="499" t="s">
        <v>3</v>
      </c>
      <c r="D2638" s="500">
        <v>23.82</v>
      </c>
      <c r="E2638" s="57" t="s">
        <v>4574</v>
      </c>
    </row>
    <row r="2639" spans="1:5">
      <c r="A2639" s="497" t="s">
        <v>34401</v>
      </c>
      <c r="B2639" s="498" t="s">
        <v>34402</v>
      </c>
      <c r="C2639" s="499" t="s">
        <v>3</v>
      </c>
      <c r="D2639" s="500">
        <v>24.67</v>
      </c>
      <c r="E2639" s="57" t="s">
        <v>4574</v>
      </c>
    </row>
    <row r="2640" spans="1:5">
      <c r="A2640" s="497" t="s">
        <v>34403</v>
      </c>
      <c r="B2640" s="498" t="s">
        <v>34404</v>
      </c>
      <c r="C2640" s="499" t="s">
        <v>3</v>
      </c>
      <c r="D2640" s="500">
        <v>41.52</v>
      </c>
      <c r="E2640" s="57" t="s">
        <v>4574</v>
      </c>
    </row>
    <row r="2641" spans="1:5">
      <c r="A2641" s="497" t="s">
        <v>34405</v>
      </c>
      <c r="B2641" s="498" t="s">
        <v>34406</v>
      </c>
      <c r="C2641" s="499" t="s">
        <v>3</v>
      </c>
      <c r="D2641" s="500">
        <v>59.93</v>
      </c>
      <c r="E2641" s="57" t="s">
        <v>4574</v>
      </c>
    </row>
    <row r="2642" spans="1:5">
      <c r="A2642" s="497" t="s">
        <v>34407</v>
      </c>
      <c r="B2642" s="498" t="s">
        <v>34408</v>
      </c>
      <c r="C2642" s="499" t="s">
        <v>3</v>
      </c>
      <c r="D2642" s="500">
        <v>61.97</v>
      </c>
      <c r="E2642" s="57" t="s">
        <v>4574</v>
      </c>
    </row>
    <row r="2643" spans="1:5">
      <c r="A2643" s="497" t="s">
        <v>34409</v>
      </c>
      <c r="B2643" s="498" t="s">
        <v>34410</v>
      </c>
      <c r="C2643" s="499" t="s">
        <v>3</v>
      </c>
      <c r="D2643" s="500">
        <v>128.59</v>
      </c>
      <c r="E2643" s="57" t="s">
        <v>4574</v>
      </c>
    </row>
    <row r="2644" spans="1:5">
      <c r="A2644" s="497" t="s">
        <v>34411</v>
      </c>
      <c r="B2644" s="498" t="s">
        <v>34412</v>
      </c>
      <c r="C2644" s="499" t="s">
        <v>3</v>
      </c>
      <c r="D2644" s="500">
        <v>12.82</v>
      </c>
      <c r="E2644" s="57" t="s">
        <v>4574</v>
      </c>
    </row>
    <row r="2645" spans="1:5">
      <c r="A2645" s="497" t="s">
        <v>34413</v>
      </c>
      <c r="B2645" s="498" t="s">
        <v>34414</v>
      </c>
      <c r="C2645" s="499" t="s">
        <v>3</v>
      </c>
      <c r="D2645" s="500">
        <v>13.79</v>
      </c>
      <c r="E2645" s="57" t="s">
        <v>4574</v>
      </c>
    </row>
    <row r="2646" spans="1:5">
      <c r="A2646" s="497" t="s">
        <v>34415</v>
      </c>
      <c r="B2646" s="498" t="s">
        <v>34416</v>
      </c>
      <c r="C2646" s="499" t="s">
        <v>3</v>
      </c>
      <c r="D2646" s="500">
        <v>21.78</v>
      </c>
      <c r="E2646" s="57" t="s">
        <v>4574</v>
      </c>
    </row>
    <row r="2647" spans="1:5">
      <c r="A2647" s="497" t="s">
        <v>34417</v>
      </c>
      <c r="B2647" s="498" t="s">
        <v>34418</v>
      </c>
      <c r="C2647" s="499" t="s">
        <v>3</v>
      </c>
      <c r="D2647" s="500">
        <v>28.25</v>
      </c>
      <c r="E2647" s="57" t="s">
        <v>4574</v>
      </c>
    </row>
    <row r="2648" spans="1:5">
      <c r="A2648" s="497" t="s">
        <v>34419</v>
      </c>
      <c r="B2648" s="498" t="s">
        <v>34420</v>
      </c>
      <c r="C2648" s="499" t="s">
        <v>3</v>
      </c>
      <c r="D2648" s="500">
        <v>15.87</v>
      </c>
      <c r="E2648" s="57" t="s">
        <v>4574</v>
      </c>
    </row>
    <row r="2649" spans="1:5">
      <c r="A2649" s="497" t="s">
        <v>34421</v>
      </c>
      <c r="B2649" s="498" t="s">
        <v>34422</v>
      </c>
      <c r="C2649" s="499" t="s">
        <v>3</v>
      </c>
      <c r="D2649" s="500">
        <v>24.14</v>
      </c>
      <c r="E2649" s="57" t="s">
        <v>4574</v>
      </c>
    </row>
    <row r="2650" spans="1:5">
      <c r="A2650" s="497" t="s">
        <v>34423</v>
      </c>
      <c r="B2650" s="498" t="s">
        <v>34424</v>
      </c>
      <c r="C2650" s="499" t="s">
        <v>3</v>
      </c>
      <c r="D2650" s="500">
        <v>29.87</v>
      </c>
      <c r="E2650" s="57" t="s">
        <v>4574</v>
      </c>
    </row>
    <row r="2651" spans="1:5">
      <c r="A2651" s="497" t="s">
        <v>34425</v>
      </c>
      <c r="B2651" s="498" t="s">
        <v>34426</v>
      </c>
      <c r="C2651" s="499" t="s">
        <v>3</v>
      </c>
      <c r="D2651" s="500">
        <v>112.54</v>
      </c>
      <c r="E2651" s="57" t="s">
        <v>4574</v>
      </c>
    </row>
    <row r="2652" spans="1:5">
      <c r="A2652" s="497" t="s">
        <v>34427</v>
      </c>
      <c r="B2652" s="498" t="s">
        <v>34428</v>
      </c>
      <c r="C2652" s="499" t="s">
        <v>3</v>
      </c>
      <c r="D2652" s="500">
        <v>98.19</v>
      </c>
      <c r="E2652" s="57" t="s">
        <v>4574</v>
      </c>
    </row>
    <row r="2653" spans="1:5">
      <c r="A2653" s="497" t="s">
        <v>34429</v>
      </c>
      <c r="B2653" s="498" t="s">
        <v>34430</v>
      </c>
      <c r="C2653" s="499" t="s">
        <v>3</v>
      </c>
      <c r="D2653" s="500">
        <v>11.52</v>
      </c>
      <c r="E2653" s="57" t="s">
        <v>4574</v>
      </c>
    </row>
    <row r="2654" spans="1:5">
      <c r="A2654" s="497" t="s">
        <v>34431</v>
      </c>
      <c r="B2654" s="498" t="s">
        <v>34432</v>
      </c>
      <c r="C2654" s="499" t="s">
        <v>3</v>
      </c>
      <c r="D2654" s="500">
        <v>12.9</v>
      </c>
      <c r="E2654" s="57" t="s">
        <v>4574</v>
      </c>
    </row>
    <row r="2655" spans="1:5">
      <c r="A2655" s="497" t="s">
        <v>34433</v>
      </c>
      <c r="B2655" s="498" t="s">
        <v>34434</v>
      </c>
      <c r="C2655" s="499" t="s">
        <v>3</v>
      </c>
      <c r="D2655" s="500">
        <v>9.57</v>
      </c>
      <c r="E2655" s="57" t="s">
        <v>4574</v>
      </c>
    </row>
    <row r="2656" spans="1:5">
      <c r="A2656" s="497" t="s">
        <v>34435</v>
      </c>
      <c r="B2656" s="498" t="s">
        <v>34436</v>
      </c>
      <c r="C2656" s="499" t="s">
        <v>3</v>
      </c>
      <c r="D2656" s="500">
        <v>17.13</v>
      </c>
      <c r="E2656" s="57" t="s">
        <v>4574</v>
      </c>
    </row>
    <row r="2657" spans="1:5">
      <c r="A2657" s="497" t="s">
        <v>34437</v>
      </c>
      <c r="B2657" s="498" t="s">
        <v>34438</v>
      </c>
      <c r="C2657" s="499" t="s">
        <v>3</v>
      </c>
      <c r="D2657" s="500">
        <v>11.39</v>
      </c>
      <c r="E2657" s="57" t="s">
        <v>4574</v>
      </c>
    </row>
    <row r="2658" spans="1:5">
      <c r="A2658" s="497" t="s">
        <v>34439</v>
      </c>
      <c r="B2658" s="498" t="s">
        <v>34440</v>
      </c>
      <c r="C2658" s="499" t="s">
        <v>3</v>
      </c>
      <c r="D2658" s="500">
        <v>12.16</v>
      </c>
      <c r="E2658" s="57" t="s">
        <v>4574</v>
      </c>
    </row>
    <row r="2659" spans="1:5">
      <c r="A2659" s="497" t="s">
        <v>34441</v>
      </c>
      <c r="B2659" s="498" t="s">
        <v>34442</v>
      </c>
      <c r="C2659" s="499" t="s">
        <v>3</v>
      </c>
      <c r="D2659" s="500">
        <v>11.95</v>
      </c>
      <c r="E2659" s="57" t="s">
        <v>4574</v>
      </c>
    </row>
    <row r="2660" spans="1:5">
      <c r="A2660" s="497" t="s">
        <v>34443</v>
      </c>
      <c r="B2660" s="498" t="s">
        <v>34444</v>
      </c>
      <c r="C2660" s="499" t="s">
        <v>3</v>
      </c>
      <c r="D2660" s="500">
        <v>17.84</v>
      </c>
      <c r="E2660" s="57" t="s">
        <v>4574</v>
      </c>
    </row>
    <row r="2661" spans="1:5">
      <c r="A2661" s="497" t="s">
        <v>34445</v>
      </c>
      <c r="B2661" s="498" t="s">
        <v>34446</v>
      </c>
      <c r="C2661" s="499" t="s">
        <v>3</v>
      </c>
      <c r="D2661" s="500">
        <v>8.9600000000000009</v>
      </c>
      <c r="E2661" s="57" t="s">
        <v>4574</v>
      </c>
    </row>
    <row r="2662" spans="1:5">
      <c r="A2662" s="497" t="s">
        <v>34447</v>
      </c>
      <c r="B2662" s="498" t="s">
        <v>34448</v>
      </c>
      <c r="C2662" s="499" t="s">
        <v>3</v>
      </c>
      <c r="D2662" s="500">
        <v>10.48</v>
      </c>
      <c r="E2662" s="57" t="s">
        <v>4574</v>
      </c>
    </row>
    <row r="2663" spans="1:5">
      <c r="A2663" s="497" t="s">
        <v>34449</v>
      </c>
      <c r="B2663" s="498" t="s">
        <v>34450</v>
      </c>
      <c r="C2663" s="499" t="s">
        <v>3</v>
      </c>
      <c r="D2663" s="500">
        <v>14.64</v>
      </c>
      <c r="E2663" s="57" t="s">
        <v>4574</v>
      </c>
    </row>
    <row r="2664" spans="1:5">
      <c r="A2664" s="497" t="s">
        <v>34451</v>
      </c>
      <c r="B2664" s="498" t="s">
        <v>34452</v>
      </c>
      <c r="C2664" s="499" t="s">
        <v>3</v>
      </c>
      <c r="D2664" s="500">
        <v>14.85</v>
      </c>
      <c r="E2664" s="57" t="s">
        <v>4574</v>
      </c>
    </row>
    <row r="2665" spans="1:5">
      <c r="A2665" s="497" t="s">
        <v>34453</v>
      </c>
      <c r="B2665" s="498" t="s">
        <v>34454</v>
      </c>
      <c r="C2665" s="499" t="s">
        <v>3</v>
      </c>
      <c r="D2665" s="500">
        <v>16.649999999999999</v>
      </c>
      <c r="E2665" s="57" t="s">
        <v>4574</v>
      </c>
    </row>
    <row r="2666" spans="1:5">
      <c r="A2666" s="497" t="s">
        <v>34455</v>
      </c>
      <c r="B2666" s="498" t="s">
        <v>34456</v>
      </c>
      <c r="C2666" s="499" t="s">
        <v>3</v>
      </c>
      <c r="D2666" s="500">
        <v>22.43</v>
      </c>
      <c r="E2666" s="57" t="s">
        <v>4574</v>
      </c>
    </row>
    <row r="2667" spans="1:5">
      <c r="A2667" s="497" t="s">
        <v>34457</v>
      </c>
      <c r="B2667" s="498" t="s">
        <v>34458</v>
      </c>
      <c r="C2667" s="499" t="s">
        <v>3</v>
      </c>
      <c r="D2667" s="500">
        <v>26.07</v>
      </c>
      <c r="E2667" s="57" t="s">
        <v>4574</v>
      </c>
    </row>
    <row r="2668" spans="1:5">
      <c r="A2668" s="497" t="s">
        <v>34459</v>
      </c>
      <c r="B2668" s="498" t="s">
        <v>34460</v>
      </c>
      <c r="C2668" s="499" t="s">
        <v>3</v>
      </c>
      <c r="D2668" s="500">
        <v>7.11</v>
      </c>
      <c r="E2668" s="57" t="s">
        <v>4574</v>
      </c>
    </row>
    <row r="2669" spans="1:5">
      <c r="A2669" s="497" t="s">
        <v>34461</v>
      </c>
      <c r="B2669" s="498" t="s">
        <v>34462</v>
      </c>
      <c r="C2669" s="499" t="s">
        <v>3</v>
      </c>
      <c r="D2669" s="500">
        <v>10.65</v>
      </c>
      <c r="E2669" s="57" t="s">
        <v>4574</v>
      </c>
    </row>
    <row r="2670" spans="1:5">
      <c r="A2670" s="497" t="s">
        <v>34463</v>
      </c>
      <c r="B2670" s="498" t="s">
        <v>34464</v>
      </c>
      <c r="C2670" s="499" t="s">
        <v>3</v>
      </c>
      <c r="D2670" s="500">
        <v>12.94</v>
      </c>
      <c r="E2670" s="57" t="s">
        <v>4574</v>
      </c>
    </row>
    <row r="2671" spans="1:5">
      <c r="A2671" s="497" t="s">
        <v>34465</v>
      </c>
      <c r="B2671" s="498" t="s">
        <v>34466</v>
      </c>
      <c r="C2671" s="499" t="s">
        <v>3</v>
      </c>
      <c r="D2671" s="500">
        <v>23.7</v>
      </c>
      <c r="E2671" s="57" t="s">
        <v>4574</v>
      </c>
    </row>
    <row r="2672" spans="1:5">
      <c r="A2672" s="497" t="s">
        <v>34467</v>
      </c>
      <c r="B2672" s="498" t="s">
        <v>34468</v>
      </c>
      <c r="C2672" s="499" t="s">
        <v>3</v>
      </c>
      <c r="D2672" s="500">
        <v>34.89</v>
      </c>
      <c r="E2672" s="57" t="s">
        <v>4574</v>
      </c>
    </row>
    <row r="2673" spans="1:5">
      <c r="A2673" s="497" t="s">
        <v>34469</v>
      </c>
      <c r="B2673" s="498" t="s">
        <v>34470</v>
      </c>
      <c r="C2673" s="499" t="s">
        <v>3</v>
      </c>
      <c r="D2673" s="500">
        <v>41.21</v>
      </c>
      <c r="E2673" s="57" t="s">
        <v>4574</v>
      </c>
    </row>
    <row r="2674" spans="1:5">
      <c r="A2674" s="497" t="s">
        <v>34471</v>
      </c>
      <c r="B2674" s="498" t="s">
        <v>34472</v>
      </c>
      <c r="C2674" s="499" t="s">
        <v>3</v>
      </c>
      <c r="D2674" s="500">
        <v>27.72</v>
      </c>
      <c r="E2674" s="57" t="s">
        <v>4574</v>
      </c>
    </row>
    <row r="2675" spans="1:5">
      <c r="A2675" s="497" t="s">
        <v>34473</v>
      </c>
      <c r="B2675" s="498" t="s">
        <v>34474</v>
      </c>
      <c r="C2675" s="499" t="s">
        <v>3</v>
      </c>
      <c r="D2675" s="500">
        <v>31.55</v>
      </c>
      <c r="E2675" s="57" t="s">
        <v>4574</v>
      </c>
    </row>
    <row r="2676" spans="1:5">
      <c r="A2676" s="497" t="s">
        <v>34475</v>
      </c>
      <c r="B2676" s="498" t="s">
        <v>34476</v>
      </c>
      <c r="C2676" s="499" t="s">
        <v>3</v>
      </c>
      <c r="D2676" s="500">
        <v>39.25</v>
      </c>
      <c r="E2676" s="57" t="s">
        <v>4574</v>
      </c>
    </row>
    <row r="2677" spans="1:5">
      <c r="A2677" s="497" t="s">
        <v>34477</v>
      </c>
      <c r="B2677" s="498" t="s">
        <v>34478</v>
      </c>
      <c r="C2677" s="499" t="s">
        <v>3</v>
      </c>
      <c r="D2677" s="500">
        <v>45.27</v>
      </c>
      <c r="E2677" s="57" t="s">
        <v>4574</v>
      </c>
    </row>
    <row r="2678" spans="1:5">
      <c r="A2678" s="497" t="s">
        <v>34479</v>
      </c>
      <c r="B2678" s="498" t="s">
        <v>34480</v>
      </c>
      <c r="C2678" s="499" t="s">
        <v>3</v>
      </c>
      <c r="D2678" s="500">
        <v>92.92</v>
      </c>
      <c r="E2678" s="57" t="s">
        <v>4574</v>
      </c>
    </row>
    <row r="2679" spans="1:5">
      <c r="A2679" s="497" t="s">
        <v>34481</v>
      </c>
      <c r="B2679" s="498" t="s">
        <v>34482</v>
      </c>
      <c r="C2679" s="499" t="s">
        <v>3</v>
      </c>
      <c r="D2679" s="500">
        <v>35.28</v>
      </c>
      <c r="E2679" s="57" t="s">
        <v>4574</v>
      </c>
    </row>
    <row r="2680" spans="1:5">
      <c r="A2680" s="497" t="s">
        <v>34483</v>
      </c>
      <c r="B2680" s="498" t="s">
        <v>34484</v>
      </c>
      <c r="C2680" s="499" t="s">
        <v>3</v>
      </c>
      <c r="D2680" s="500">
        <v>41.61</v>
      </c>
      <c r="E2680" s="57" t="s">
        <v>4574</v>
      </c>
    </row>
    <row r="2681" spans="1:5">
      <c r="A2681" s="497" t="s">
        <v>34485</v>
      </c>
      <c r="B2681" s="498" t="s">
        <v>34486</v>
      </c>
      <c r="C2681" s="499" t="s">
        <v>3</v>
      </c>
      <c r="D2681" s="500">
        <v>78.09</v>
      </c>
      <c r="E2681" s="57" t="s">
        <v>4574</v>
      </c>
    </row>
    <row r="2682" spans="1:5">
      <c r="A2682" s="497" t="s">
        <v>34487</v>
      </c>
      <c r="B2682" s="498" t="s">
        <v>34488</v>
      </c>
      <c r="C2682" s="499" t="s">
        <v>3</v>
      </c>
      <c r="D2682" s="500">
        <v>32.549999999999997</v>
      </c>
      <c r="E2682" s="57" t="s">
        <v>4574</v>
      </c>
    </row>
    <row r="2683" spans="1:5">
      <c r="A2683" s="497" t="s">
        <v>34489</v>
      </c>
      <c r="B2683" s="498" t="s">
        <v>34490</v>
      </c>
      <c r="C2683" s="499" t="s">
        <v>3</v>
      </c>
      <c r="D2683" s="500">
        <v>38.729999999999997</v>
      </c>
      <c r="E2683" s="57" t="s">
        <v>4574</v>
      </c>
    </row>
    <row r="2684" spans="1:5">
      <c r="A2684" s="497" t="s">
        <v>34491</v>
      </c>
      <c r="B2684" s="498" t="s">
        <v>34492</v>
      </c>
      <c r="C2684" s="499" t="s">
        <v>3</v>
      </c>
      <c r="D2684" s="500">
        <v>40.04</v>
      </c>
      <c r="E2684" s="57" t="s">
        <v>4574</v>
      </c>
    </row>
    <row r="2685" spans="1:5">
      <c r="A2685" s="497" t="s">
        <v>34493</v>
      </c>
      <c r="B2685" s="498" t="s">
        <v>34494</v>
      </c>
      <c r="C2685" s="499" t="s">
        <v>3</v>
      </c>
      <c r="D2685" s="500">
        <v>62.03</v>
      </c>
      <c r="E2685" s="57" t="s">
        <v>4574</v>
      </c>
    </row>
    <row r="2686" spans="1:5">
      <c r="A2686" s="497" t="s">
        <v>34495</v>
      </c>
      <c r="B2686" s="498" t="s">
        <v>34496</v>
      </c>
      <c r="C2686" s="499" t="s">
        <v>3</v>
      </c>
      <c r="D2686" s="500">
        <v>35.35</v>
      </c>
      <c r="E2686" s="57" t="s">
        <v>4574</v>
      </c>
    </row>
    <row r="2687" spans="1:5">
      <c r="A2687" s="497" t="s">
        <v>34497</v>
      </c>
      <c r="B2687" s="498" t="s">
        <v>34498</v>
      </c>
      <c r="C2687" s="499" t="s">
        <v>3</v>
      </c>
      <c r="D2687" s="500">
        <v>57.06</v>
      </c>
      <c r="E2687" s="57" t="s">
        <v>4574</v>
      </c>
    </row>
    <row r="2688" spans="1:5">
      <c r="A2688" s="497" t="s">
        <v>34499</v>
      </c>
      <c r="B2688" s="498" t="s">
        <v>34500</v>
      </c>
      <c r="C2688" s="499" t="s">
        <v>3</v>
      </c>
      <c r="D2688" s="500">
        <v>5.49</v>
      </c>
      <c r="E2688" s="57" t="s">
        <v>4574</v>
      </c>
    </row>
    <row r="2689" spans="1:5">
      <c r="A2689" s="497" t="s">
        <v>34501</v>
      </c>
      <c r="B2689" s="498" t="s">
        <v>34502</v>
      </c>
      <c r="C2689" s="499" t="s">
        <v>3</v>
      </c>
      <c r="D2689" s="500">
        <v>6.16</v>
      </c>
      <c r="E2689" s="57" t="s">
        <v>4574</v>
      </c>
    </row>
    <row r="2690" spans="1:5">
      <c r="A2690" s="497" t="s">
        <v>34503</v>
      </c>
      <c r="B2690" s="498" t="s">
        <v>34504</v>
      </c>
      <c r="C2690" s="499" t="s">
        <v>3</v>
      </c>
      <c r="D2690" s="500">
        <v>7.46</v>
      </c>
      <c r="E2690" s="57" t="s">
        <v>4574</v>
      </c>
    </row>
    <row r="2691" spans="1:5">
      <c r="A2691" s="497" t="s">
        <v>34505</v>
      </c>
      <c r="B2691" s="498" t="s">
        <v>34506</v>
      </c>
      <c r="C2691" s="499" t="s">
        <v>3</v>
      </c>
      <c r="D2691" s="500">
        <v>12.05</v>
      </c>
      <c r="E2691" s="57" t="s">
        <v>4574</v>
      </c>
    </row>
    <row r="2692" spans="1:5">
      <c r="A2692" s="497" t="s">
        <v>34507</v>
      </c>
      <c r="B2692" s="498" t="s">
        <v>34508</v>
      </c>
      <c r="C2692" s="499" t="s">
        <v>3</v>
      </c>
      <c r="D2692" s="500">
        <v>12.65</v>
      </c>
      <c r="E2692" s="57" t="s">
        <v>4574</v>
      </c>
    </row>
    <row r="2693" spans="1:5">
      <c r="A2693" s="497" t="s">
        <v>34509</v>
      </c>
      <c r="B2693" s="498" t="s">
        <v>34510</v>
      </c>
      <c r="C2693" s="499" t="s">
        <v>3</v>
      </c>
      <c r="D2693" s="500">
        <v>18.73</v>
      </c>
      <c r="E2693" s="57" t="s">
        <v>4574</v>
      </c>
    </row>
    <row r="2694" spans="1:5">
      <c r="A2694" s="497" t="s">
        <v>34511</v>
      </c>
      <c r="B2694" s="498" t="s">
        <v>34512</v>
      </c>
      <c r="C2694" s="499" t="s">
        <v>3</v>
      </c>
      <c r="D2694" s="500">
        <v>27.49</v>
      </c>
      <c r="E2694" s="57" t="s">
        <v>4574</v>
      </c>
    </row>
    <row r="2695" spans="1:5" ht="15" customHeight="1">
      <c r="A2695" s="497" t="s">
        <v>34513</v>
      </c>
      <c r="B2695" s="498" t="s">
        <v>34514</v>
      </c>
      <c r="C2695" s="499" t="s">
        <v>3</v>
      </c>
      <c r="D2695" s="500">
        <v>35.76</v>
      </c>
      <c r="E2695" s="57" t="s">
        <v>4574</v>
      </c>
    </row>
    <row r="2696" spans="1:5">
      <c r="A2696" s="497" t="s">
        <v>34515</v>
      </c>
      <c r="B2696" s="498" t="s">
        <v>34516</v>
      </c>
      <c r="C2696" s="499" t="s">
        <v>3</v>
      </c>
      <c r="D2696" s="500">
        <v>49.22</v>
      </c>
      <c r="E2696" s="57" t="s">
        <v>4574</v>
      </c>
    </row>
    <row r="2697" spans="1:5">
      <c r="A2697" s="497" t="s">
        <v>34517</v>
      </c>
      <c r="B2697" s="498" t="s">
        <v>34518</v>
      </c>
      <c r="C2697" s="499" t="s">
        <v>3</v>
      </c>
      <c r="D2697" s="500">
        <v>7.73</v>
      </c>
      <c r="E2697" s="57" t="s">
        <v>4574</v>
      </c>
    </row>
    <row r="2698" spans="1:5">
      <c r="A2698" s="497" t="s">
        <v>34519</v>
      </c>
      <c r="B2698" s="498" t="s">
        <v>34520</v>
      </c>
      <c r="C2698" s="499" t="s">
        <v>3</v>
      </c>
      <c r="D2698" s="500">
        <v>9.15</v>
      </c>
      <c r="E2698" s="57" t="s">
        <v>4574</v>
      </c>
    </row>
    <row r="2699" spans="1:5">
      <c r="A2699" s="497" t="s">
        <v>34521</v>
      </c>
      <c r="B2699" s="498" t="s">
        <v>34522</v>
      </c>
      <c r="C2699" s="499" t="s">
        <v>3</v>
      </c>
      <c r="D2699" s="500">
        <v>4.22</v>
      </c>
      <c r="E2699" s="57" t="s">
        <v>4574</v>
      </c>
    </row>
    <row r="2700" spans="1:5">
      <c r="A2700" s="497" t="s">
        <v>34523</v>
      </c>
      <c r="B2700" s="498" t="s">
        <v>34524</v>
      </c>
      <c r="C2700" s="499" t="s">
        <v>3</v>
      </c>
      <c r="D2700" s="500">
        <v>4.51</v>
      </c>
      <c r="E2700" s="57" t="s">
        <v>4574</v>
      </c>
    </row>
    <row r="2701" spans="1:5">
      <c r="A2701" s="497" t="s">
        <v>34525</v>
      </c>
      <c r="B2701" s="498" t="s">
        <v>34526</v>
      </c>
      <c r="C2701" s="499" t="s">
        <v>3</v>
      </c>
      <c r="D2701" s="500">
        <v>5.64</v>
      </c>
      <c r="E2701" s="57" t="s">
        <v>4574</v>
      </c>
    </row>
    <row r="2702" spans="1:5">
      <c r="A2702" s="497" t="s">
        <v>34527</v>
      </c>
      <c r="B2702" s="498" t="s">
        <v>34528</v>
      </c>
      <c r="C2702" s="499" t="s">
        <v>3</v>
      </c>
      <c r="D2702" s="500">
        <v>9.34</v>
      </c>
      <c r="E2702" s="57" t="s">
        <v>4574</v>
      </c>
    </row>
    <row r="2703" spans="1:5">
      <c r="A2703" s="497" t="s">
        <v>34529</v>
      </c>
      <c r="B2703" s="498" t="s">
        <v>34530</v>
      </c>
      <c r="C2703" s="499" t="s">
        <v>3</v>
      </c>
      <c r="D2703" s="500">
        <v>10.43</v>
      </c>
      <c r="E2703" s="57" t="s">
        <v>4574</v>
      </c>
    </row>
    <row r="2704" spans="1:5">
      <c r="A2704" s="497" t="s">
        <v>34531</v>
      </c>
      <c r="B2704" s="498" t="s">
        <v>34532</v>
      </c>
      <c r="C2704" s="499" t="s">
        <v>3</v>
      </c>
      <c r="D2704" s="500">
        <v>16.91</v>
      </c>
      <c r="E2704" s="57" t="s">
        <v>4574</v>
      </c>
    </row>
    <row r="2705" spans="1:5">
      <c r="A2705" s="497" t="s">
        <v>34533</v>
      </c>
      <c r="B2705" s="498" t="s">
        <v>34534</v>
      </c>
      <c r="C2705" s="499" t="s">
        <v>3</v>
      </c>
      <c r="D2705" s="500">
        <v>27.22</v>
      </c>
      <c r="E2705" s="57" t="s">
        <v>4574</v>
      </c>
    </row>
    <row r="2706" spans="1:5">
      <c r="A2706" s="497" t="s">
        <v>34535</v>
      </c>
      <c r="B2706" s="498" t="s">
        <v>34536</v>
      </c>
      <c r="C2706" s="499" t="s">
        <v>3</v>
      </c>
      <c r="D2706" s="500">
        <v>49.41</v>
      </c>
      <c r="E2706" s="57" t="s">
        <v>4574</v>
      </c>
    </row>
    <row r="2707" spans="1:5">
      <c r="A2707" s="497" t="s">
        <v>34537</v>
      </c>
      <c r="B2707" s="498" t="s">
        <v>34538</v>
      </c>
      <c r="C2707" s="499" t="s">
        <v>3</v>
      </c>
      <c r="D2707" s="500">
        <v>52.97</v>
      </c>
      <c r="E2707" s="57" t="s">
        <v>4574</v>
      </c>
    </row>
    <row r="2708" spans="1:5" ht="15" customHeight="1">
      <c r="A2708" s="497" t="s">
        <v>34539</v>
      </c>
      <c r="B2708" s="498" t="s">
        <v>34540</v>
      </c>
      <c r="C2708" s="499" t="s">
        <v>3</v>
      </c>
      <c r="D2708" s="500">
        <v>6.93</v>
      </c>
      <c r="E2708" s="57" t="s">
        <v>4574</v>
      </c>
    </row>
    <row r="2709" spans="1:5">
      <c r="A2709" s="497" t="s">
        <v>34541</v>
      </c>
      <c r="B2709" s="498" t="s">
        <v>34542</v>
      </c>
      <c r="C2709" s="499" t="s">
        <v>3</v>
      </c>
      <c r="D2709" s="500">
        <v>7.31</v>
      </c>
      <c r="E2709" s="57" t="s">
        <v>4574</v>
      </c>
    </row>
    <row r="2710" spans="1:5" ht="15" customHeight="1">
      <c r="A2710" s="497" t="s">
        <v>34543</v>
      </c>
      <c r="B2710" s="498" t="s">
        <v>34544</v>
      </c>
      <c r="C2710" s="499" t="s">
        <v>3</v>
      </c>
      <c r="D2710" s="500">
        <v>7.25</v>
      </c>
      <c r="E2710" s="57" t="s">
        <v>4574</v>
      </c>
    </row>
    <row r="2711" spans="1:5">
      <c r="A2711" s="497" t="s">
        <v>34545</v>
      </c>
      <c r="B2711" s="498" t="s">
        <v>34546</v>
      </c>
      <c r="C2711" s="499" t="s">
        <v>3</v>
      </c>
      <c r="D2711" s="500">
        <v>10.38</v>
      </c>
      <c r="E2711" s="57" t="s">
        <v>4574</v>
      </c>
    </row>
    <row r="2712" spans="1:5">
      <c r="A2712" s="497" t="s">
        <v>34547</v>
      </c>
      <c r="B2712" s="498" t="s">
        <v>34548</v>
      </c>
      <c r="C2712" s="499" t="s">
        <v>3</v>
      </c>
      <c r="D2712" s="500">
        <v>19.46</v>
      </c>
      <c r="E2712" s="57" t="s">
        <v>4574</v>
      </c>
    </row>
    <row r="2713" spans="1:5">
      <c r="A2713" s="497" t="s">
        <v>34549</v>
      </c>
      <c r="B2713" s="498" t="s">
        <v>34550</v>
      </c>
      <c r="C2713" s="499" t="s">
        <v>3</v>
      </c>
      <c r="D2713" s="500">
        <v>30.01</v>
      </c>
      <c r="E2713" s="57" t="s">
        <v>4574</v>
      </c>
    </row>
    <row r="2714" spans="1:5">
      <c r="A2714" s="497" t="s">
        <v>34551</v>
      </c>
      <c r="B2714" s="498" t="s">
        <v>34552</v>
      </c>
      <c r="C2714" s="499" t="s">
        <v>3</v>
      </c>
      <c r="D2714" s="500">
        <v>6.94</v>
      </c>
      <c r="E2714" s="57" t="s">
        <v>4574</v>
      </c>
    </row>
    <row r="2715" spans="1:5">
      <c r="A2715" s="497" t="s">
        <v>34553</v>
      </c>
      <c r="B2715" s="498" t="s">
        <v>34554</v>
      </c>
      <c r="C2715" s="499" t="s">
        <v>3</v>
      </c>
      <c r="D2715" s="500">
        <v>7.81</v>
      </c>
      <c r="E2715" s="57" t="s">
        <v>4574</v>
      </c>
    </row>
    <row r="2716" spans="1:5">
      <c r="A2716" s="497" t="s">
        <v>34555</v>
      </c>
      <c r="B2716" s="498" t="s">
        <v>34556</v>
      </c>
      <c r="C2716" s="499" t="s">
        <v>3</v>
      </c>
      <c r="D2716" s="500">
        <v>8.06</v>
      </c>
      <c r="E2716" s="57" t="s">
        <v>4574</v>
      </c>
    </row>
    <row r="2717" spans="1:5">
      <c r="A2717" s="497" t="s">
        <v>34557</v>
      </c>
      <c r="B2717" s="498" t="s">
        <v>34558</v>
      </c>
      <c r="C2717" s="499" t="s">
        <v>3</v>
      </c>
      <c r="D2717" s="500">
        <v>4.82</v>
      </c>
      <c r="E2717" s="57" t="s">
        <v>4574</v>
      </c>
    </row>
    <row r="2718" spans="1:5">
      <c r="A2718" s="497" t="s">
        <v>34559</v>
      </c>
      <c r="B2718" s="498" t="s">
        <v>34560</v>
      </c>
      <c r="C2718" s="499" t="s">
        <v>3</v>
      </c>
      <c r="D2718" s="500">
        <v>6.94</v>
      </c>
      <c r="E2718" s="57" t="s">
        <v>4574</v>
      </c>
    </row>
    <row r="2719" spans="1:5">
      <c r="A2719" s="497" t="s">
        <v>34561</v>
      </c>
      <c r="B2719" s="498" t="s">
        <v>34562</v>
      </c>
      <c r="C2719" s="499" t="s">
        <v>3</v>
      </c>
      <c r="D2719" s="500">
        <v>13.12</v>
      </c>
      <c r="E2719" s="57" t="s">
        <v>4574</v>
      </c>
    </row>
    <row r="2720" spans="1:5">
      <c r="A2720" s="497" t="s">
        <v>34563</v>
      </c>
      <c r="B2720" s="498" t="s">
        <v>34564</v>
      </c>
      <c r="C2720" s="499" t="s">
        <v>3</v>
      </c>
      <c r="D2720" s="500">
        <v>23.14</v>
      </c>
      <c r="E2720" s="57" t="s">
        <v>4574</v>
      </c>
    </row>
    <row r="2721" spans="1:5">
      <c r="A2721" s="497" t="s">
        <v>34565</v>
      </c>
      <c r="B2721" s="498" t="s">
        <v>34566</v>
      </c>
      <c r="C2721" s="499" t="s">
        <v>3</v>
      </c>
      <c r="D2721" s="500">
        <v>30.96</v>
      </c>
      <c r="E2721" s="57" t="s">
        <v>4574</v>
      </c>
    </row>
    <row r="2722" spans="1:5">
      <c r="A2722" s="497" t="s">
        <v>34567</v>
      </c>
      <c r="B2722" s="498" t="s">
        <v>34568</v>
      </c>
      <c r="C2722" s="499" t="s">
        <v>3</v>
      </c>
      <c r="D2722" s="500">
        <v>37.479999999999997</v>
      </c>
      <c r="E2722" s="57" t="s">
        <v>4574</v>
      </c>
    </row>
    <row r="2723" spans="1:5">
      <c r="A2723" s="497" t="s">
        <v>34569</v>
      </c>
      <c r="B2723" s="498" t="s">
        <v>34570</v>
      </c>
      <c r="C2723" s="499" t="s">
        <v>3</v>
      </c>
      <c r="D2723" s="500">
        <v>58.51</v>
      </c>
      <c r="E2723" s="57" t="s">
        <v>4574</v>
      </c>
    </row>
    <row r="2724" spans="1:5">
      <c r="A2724" s="497" t="s">
        <v>34571</v>
      </c>
      <c r="B2724" s="498" t="s">
        <v>34572</v>
      </c>
      <c r="C2724" s="499" t="s">
        <v>3</v>
      </c>
      <c r="D2724" s="500">
        <v>54.9</v>
      </c>
      <c r="E2724" s="57" t="s">
        <v>4574</v>
      </c>
    </row>
    <row r="2725" spans="1:5">
      <c r="A2725" s="497" t="s">
        <v>34573</v>
      </c>
      <c r="B2725" s="498" t="s">
        <v>34574</v>
      </c>
      <c r="C2725" s="499" t="s">
        <v>3</v>
      </c>
      <c r="D2725" s="500">
        <v>7.22</v>
      </c>
      <c r="E2725" s="57" t="s">
        <v>4574</v>
      </c>
    </row>
    <row r="2726" spans="1:5">
      <c r="A2726" s="497" t="s">
        <v>34575</v>
      </c>
      <c r="B2726" s="498" t="s">
        <v>34576</v>
      </c>
      <c r="C2726" s="499" t="s">
        <v>3</v>
      </c>
      <c r="D2726" s="500">
        <v>8.8699999999999992</v>
      </c>
      <c r="E2726" s="57" t="s">
        <v>4574</v>
      </c>
    </row>
    <row r="2727" spans="1:5">
      <c r="A2727" s="497" t="s">
        <v>34577</v>
      </c>
      <c r="B2727" s="498" t="s">
        <v>34578</v>
      </c>
      <c r="C2727" s="499" t="s">
        <v>3</v>
      </c>
      <c r="D2727" s="500">
        <v>14.3</v>
      </c>
      <c r="E2727" s="57" t="s">
        <v>4574</v>
      </c>
    </row>
    <row r="2728" spans="1:5">
      <c r="A2728" s="497" t="s">
        <v>34579</v>
      </c>
      <c r="B2728" s="498" t="s">
        <v>34580</v>
      </c>
      <c r="C2728" s="499" t="s">
        <v>3</v>
      </c>
      <c r="D2728" s="500">
        <v>18.63</v>
      </c>
      <c r="E2728" s="57" t="s">
        <v>4574</v>
      </c>
    </row>
    <row r="2729" spans="1:5">
      <c r="A2729" s="497" t="s">
        <v>34581</v>
      </c>
      <c r="B2729" s="498" t="s">
        <v>34582</v>
      </c>
      <c r="C2729" s="499" t="s">
        <v>3</v>
      </c>
      <c r="D2729" s="500">
        <v>43.52</v>
      </c>
      <c r="E2729" s="57" t="s">
        <v>4574</v>
      </c>
    </row>
    <row r="2730" spans="1:5">
      <c r="A2730" s="497" t="s">
        <v>34583</v>
      </c>
      <c r="B2730" s="498" t="s">
        <v>34584</v>
      </c>
      <c r="C2730" s="499" t="s">
        <v>3</v>
      </c>
      <c r="D2730" s="500">
        <v>11.84</v>
      </c>
      <c r="E2730" s="57" t="s">
        <v>4574</v>
      </c>
    </row>
    <row r="2731" spans="1:5">
      <c r="A2731" s="497" t="s">
        <v>34585</v>
      </c>
      <c r="B2731" s="498" t="s">
        <v>34586</v>
      </c>
      <c r="C2731" s="499" t="s">
        <v>3</v>
      </c>
      <c r="D2731" s="500">
        <v>16.649999999999999</v>
      </c>
      <c r="E2731" s="57" t="s">
        <v>4574</v>
      </c>
    </row>
    <row r="2732" spans="1:5">
      <c r="A2732" s="497" t="s">
        <v>34587</v>
      </c>
      <c r="B2732" s="498" t="s">
        <v>34588</v>
      </c>
      <c r="C2732" s="499" t="s">
        <v>3</v>
      </c>
      <c r="D2732" s="500">
        <v>21.11</v>
      </c>
      <c r="E2732" s="57" t="s">
        <v>4574</v>
      </c>
    </row>
    <row r="2733" spans="1:5">
      <c r="A2733" s="497" t="s">
        <v>34589</v>
      </c>
      <c r="B2733" s="498" t="s">
        <v>34590</v>
      </c>
      <c r="C2733" s="499" t="s">
        <v>3</v>
      </c>
      <c r="D2733" s="500">
        <v>57.11</v>
      </c>
      <c r="E2733" s="57" t="s">
        <v>4574</v>
      </c>
    </row>
    <row r="2734" spans="1:5">
      <c r="A2734" s="497" t="s">
        <v>34591</v>
      </c>
      <c r="B2734" s="498" t="s">
        <v>34592</v>
      </c>
      <c r="C2734" s="499" t="s">
        <v>3</v>
      </c>
      <c r="D2734" s="500">
        <v>7.22</v>
      </c>
      <c r="E2734" s="57" t="s">
        <v>4574</v>
      </c>
    </row>
    <row r="2735" spans="1:5">
      <c r="A2735" s="497" t="s">
        <v>34593</v>
      </c>
      <c r="B2735" s="498" t="s">
        <v>34594</v>
      </c>
      <c r="C2735" s="499" t="s">
        <v>3</v>
      </c>
      <c r="D2735" s="500">
        <v>17.309999999999999</v>
      </c>
      <c r="E2735" s="57" t="s">
        <v>4574</v>
      </c>
    </row>
    <row r="2736" spans="1:5">
      <c r="A2736" s="497" t="s">
        <v>34595</v>
      </c>
      <c r="B2736" s="498" t="s">
        <v>34596</v>
      </c>
      <c r="C2736" s="499" t="s">
        <v>3</v>
      </c>
      <c r="D2736" s="500">
        <v>20.88</v>
      </c>
      <c r="E2736" s="57" t="s">
        <v>4574</v>
      </c>
    </row>
    <row r="2737" spans="1:5">
      <c r="A2737" s="497" t="s">
        <v>34597</v>
      </c>
      <c r="B2737" s="498" t="s">
        <v>34598</v>
      </c>
      <c r="C2737" s="499" t="s">
        <v>3</v>
      </c>
      <c r="D2737" s="500">
        <v>28.94</v>
      </c>
      <c r="E2737" s="57" t="s">
        <v>4574</v>
      </c>
    </row>
    <row r="2738" spans="1:5" ht="15" customHeight="1">
      <c r="A2738" s="497" t="s">
        <v>34599</v>
      </c>
      <c r="B2738" s="498" t="s">
        <v>34600</v>
      </c>
      <c r="C2738" s="499" t="s">
        <v>3</v>
      </c>
      <c r="D2738" s="500">
        <v>14.34</v>
      </c>
      <c r="E2738" s="57" t="s">
        <v>4574</v>
      </c>
    </row>
    <row r="2739" spans="1:5">
      <c r="A2739" s="497" t="s">
        <v>34601</v>
      </c>
      <c r="B2739" s="498" t="s">
        <v>34602</v>
      </c>
      <c r="C2739" s="499" t="s">
        <v>3</v>
      </c>
      <c r="D2739" s="500">
        <v>18.53</v>
      </c>
      <c r="E2739" s="57" t="s">
        <v>4574</v>
      </c>
    </row>
    <row r="2740" spans="1:5" ht="15" customHeight="1">
      <c r="A2740" s="497" t="s">
        <v>34603</v>
      </c>
      <c r="B2740" s="498" t="s">
        <v>34604</v>
      </c>
      <c r="C2740" s="499" t="s">
        <v>3</v>
      </c>
      <c r="D2740" s="500">
        <v>26.46</v>
      </c>
      <c r="E2740" s="57" t="s">
        <v>4574</v>
      </c>
    </row>
    <row r="2741" spans="1:5" ht="15" customHeight="1">
      <c r="A2741" s="727" t="s">
        <v>34605</v>
      </c>
      <c r="B2741" s="728" t="s">
        <v>34606</v>
      </c>
      <c r="C2741" s="727" t="s">
        <v>3</v>
      </c>
      <c r="D2741" s="731">
        <v>6.06</v>
      </c>
      <c r="E2741" s="57" t="s">
        <v>4574</v>
      </c>
    </row>
    <row r="2742" spans="1:5">
      <c r="A2742" s="727"/>
      <c r="B2742" s="728"/>
      <c r="C2742" s="727"/>
      <c r="D2742" s="731"/>
      <c r="E2742" s="57" t="s">
        <v>4574</v>
      </c>
    </row>
    <row r="2743" spans="1:5" ht="15" customHeight="1">
      <c r="A2743" s="727" t="s">
        <v>34607</v>
      </c>
      <c r="B2743" s="728" t="s">
        <v>34608</v>
      </c>
      <c r="C2743" s="727" t="s">
        <v>3</v>
      </c>
      <c r="D2743" s="731">
        <v>12.41</v>
      </c>
      <c r="E2743" s="57" t="s">
        <v>4574</v>
      </c>
    </row>
    <row r="2744" spans="1:5">
      <c r="A2744" s="727"/>
      <c r="B2744" s="728"/>
      <c r="C2744" s="727"/>
      <c r="D2744" s="731"/>
      <c r="E2744" s="57" t="s">
        <v>4574</v>
      </c>
    </row>
    <row r="2745" spans="1:5">
      <c r="A2745" s="497" t="s">
        <v>34609</v>
      </c>
      <c r="B2745" s="498" t="s">
        <v>34610</v>
      </c>
      <c r="C2745" s="499" t="s">
        <v>3</v>
      </c>
      <c r="D2745" s="500">
        <v>40.159999999999997</v>
      </c>
      <c r="E2745" s="57" t="s">
        <v>4574</v>
      </c>
    </row>
    <row r="2746" spans="1:5">
      <c r="A2746" s="497" t="s">
        <v>34611</v>
      </c>
      <c r="B2746" s="498" t="s">
        <v>34612</v>
      </c>
      <c r="C2746" s="499" t="s">
        <v>3</v>
      </c>
      <c r="D2746" s="500">
        <v>8.1199999999999992</v>
      </c>
      <c r="E2746" s="57" t="s">
        <v>4574</v>
      </c>
    </row>
    <row r="2747" spans="1:5" ht="15" customHeight="1">
      <c r="A2747" s="497" t="s">
        <v>34613</v>
      </c>
      <c r="B2747" s="498" t="s">
        <v>34614</v>
      </c>
      <c r="C2747" s="499" t="s">
        <v>3</v>
      </c>
      <c r="D2747" s="500">
        <v>9.09</v>
      </c>
      <c r="E2747" s="57" t="s">
        <v>4574</v>
      </c>
    </row>
    <row r="2748" spans="1:5">
      <c r="A2748" s="497" t="s">
        <v>34615</v>
      </c>
      <c r="B2748" s="498" t="s">
        <v>34616</v>
      </c>
      <c r="C2748" s="499" t="s">
        <v>3</v>
      </c>
      <c r="D2748" s="500">
        <v>20.7</v>
      </c>
      <c r="E2748" s="57" t="s">
        <v>4574</v>
      </c>
    </row>
    <row r="2749" spans="1:5">
      <c r="A2749" s="497" t="s">
        <v>34617</v>
      </c>
      <c r="B2749" s="498" t="s">
        <v>34618</v>
      </c>
      <c r="C2749" s="499" t="s">
        <v>3</v>
      </c>
      <c r="D2749" s="500">
        <v>9.8800000000000008</v>
      </c>
      <c r="E2749" s="57" t="s">
        <v>4574</v>
      </c>
    </row>
    <row r="2750" spans="1:5" ht="15" customHeight="1">
      <c r="A2750" s="727" t="s">
        <v>34619</v>
      </c>
      <c r="B2750" s="728" t="s">
        <v>34620</v>
      </c>
      <c r="C2750" s="727" t="s">
        <v>3</v>
      </c>
      <c r="D2750" s="731">
        <v>6.22</v>
      </c>
      <c r="E2750" s="57" t="s">
        <v>4574</v>
      </c>
    </row>
    <row r="2751" spans="1:5">
      <c r="A2751" s="727"/>
      <c r="B2751" s="728"/>
      <c r="C2751" s="727"/>
      <c r="D2751" s="731"/>
      <c r="E2751" s="57" t="s">
        <v>4574</v>
      </c>
    </row>
    <row r="2752" spans="1:5">
      <c r="A2752" s="497" t="s">
        <v>34621</v>
      </c>
      <c r="B2752" s="498" t="s">
        <v>34622</v>
      </c>
      <c r="C2752" s="499" t="s">
        <v>3</v>
      </c>
      <c r="D2752" s="500">
        <v>8.93</v>
      </c>
      <c r="E2752" s="57" t="s">
        <v>4574</v>
      </c>
    </row>
    <row r="2753" spans="1:5">
      <c r="A2753" s="497" t="s">
        <v>34623</v>
      </c>
      <c r="B2753" s="498" t="s">
        <v>34624</v>
      </c>
      <c r="C2753" s="499" t="s">
        <v>3</v>
      </c>
      <c r="D2753" s="500">
        <v>7.64</v>
      </c>
      <c r="E2753" s="57" t="s">
        <v>4574</v>
      </c>
    </row>
    <row r="2754" spans="1:5">
      <c r="A2754" s="497" t="s">
        <v>34625</v>
      </c>
      <c r="B2754" s="498" t="s">
        <v>34626</v>
      </c>
      <c r="C2754" s="499" t="s">
        <v>3</v>
      </c>
      <c r="D2754" s="500">
        <v>5.41</v>
      </c>
      <c r="E2754" s="57" t="s">
        <v>4574</v>
      </c>
    </row>
    <row r="2755" spans="1:5">
      <c r="A2755" s="497" t="s">
        <v>34627</v>
      </c>
      <c r="B2755" s="498" t="s">
        <v>34628</v>
      </c>
      <c r="C2755" s="499" t="s">
        <v>1</v>
      </c>
      <c r="D2755" s="500">
        <v>5.49</v>
      </c>
      <c r="E2755" s="57" t="s">
        <v>4574</v>
      </c>
    </row>
    <row r="2756" spans="1:5">
      <c r="A2756" s="497" t="s">
        <v>34629</v>
      </c>
      <c r="B2756" s="498" t="s">
        <v>34630</v>
      </c>
      <c r="C2756" s="499" t="s">
        <v>1</v>
      </c>
      <c r="D2756" s="500">
        <v>9.35</v>
      </c>
      <c r="E2756" s="57" t="s">
        <v>4574</v>
      </c>
    </row>
    <row r="2757" spans="1:5">
      <c r="A2757" s="497" t="s">
        <v>34631</v>
      </c>
      <c r="B2757" s="498" t="s">
        <v>34632</v>
      </c>
      <c r="C2757" s="499" t="s">
        <v>1</v>
      </c>
      <c r="D2757" s="500">
        <v>13.58</v>
      </c>
      <c r="E2757" s="57" t="s">
        <v>4574</v>
      </c>
    </row>
    <row r="2758" spans="1:5">
      <c r="A2758" s="497" t="s">
        <v>34633</v>
      </c>
      <c r="B2758" s="498" t="s">
        <v>34634</v>
      </c>
      <c r="C2758" s="499" t="s">
        <v>1</v>
      </c>
      <c r="D2758" s="500">
        <v>24.21</v>
      </c>
      <c r="E2758" s="57" t="s">
        <v>4574</v>
      </c>
    </row>
    <row r="2759" spans="1:5" ht="15" customHeight="1">
      <c r="A2759" s="497" t="s">
        <v>34635</v>
      </c>
      <c r="B2759" s="498" t="s">
        <v>34636</v>
      </c>
      <c r="C2759" s="499" t="s">
        <v>3</v>
      </c>
      <c r="D2759" s="500">
        <v>14.13</v>
      </c>
      <c r="E2759" s="57" t="s">
        <v>4574</v>
      </c>
    </row>
    <row r="2760" spans="1:5">
      <c r="A2760" s="497" t="s">
        <v>34637</v>
      </c>
      <c r="B2760" s="498" t="s">
        <v>34638</v>
      </c>
      <c r="C2760" s="499" t="s">
        <v>3</v>
      </c>
      <c r="D2760" s="500">
        <v>23.4</v>
      </c>
      <c r="E2760" s="57" t="s">
        <v>4574</v>
      </c>
    </row>
    <row r="2761" spans="1:5" ht="15" customHeight="1">
      <c r="A2761" s="497" t="s">
        <v>34639</v>
      </c>
      <c r="B2761" s="498" t="s">
        <v>34640</v>
      </c>
      <c r="C2761" s="499" t="s">
        <v>3</v>
      </c>
      <c r="D2761" s="500">
        <v>45.47</v>
      </c>
      <c r="E2761" s="57" t="s">
        <v>4574</v>
      </c>
    </row>
    <row r="2762" spans="1:5">
      <c r="A2762" s="497" t="s">
        <v>34641</v>
      </c>
      <c r="B2762" s="498" t="s">
        <v>34642</v>
      </c>
      <c r="C2762" s="499" t="s">
        <v>3</v>
      </c>
      <c r="D2762" s="500">
        <v>12.1</v>
      </c>
      <c r="E2762" s="57" t="s">
        <v>4574</v>
      </c>
    </row>
    <row r="2763" spans="1:5">
      <c r="A2763" s="497" t="s">
        <v>34643</v>
      </c>
      <c r="B2763" s="498" t="s">
        <v>34644</v>
      </c>
      <c r="C2763" s="499" t="s">
        <v>3</v>
      </c>
      <c r="D2763" s="500">
        <v>17.649999999999999</v>
      </c>
      <c r="E2763" s="57" t="s">
        <v>4574</v>
      </c>
    </row>
    <row r="2764" spans="1:5" ht="15" customHeight="1">
      <c r="A2764" s="727" t="s">
        <v>34645</v>
      </c>
      <c r="B2764" s="728" t="s">
        <v>34646</v>
      </c>
      <c r="C2764" s="727" t="s">
        <v>3</v>
      </c>
      <c r="D2764" s="731">
        <v>52.82</v>
      </c>
      <c r="E2764" s="57" t="s">
        <v>4574</v>
      </c>
    </row>
    <row r="2765" spans="1:5">
      <c r="A2765" s="727"/>
      <c r="B2765" s="728"/>
      <c r="C2765" s="727"/>
      <c r="D2765" s="731"/>
      <c r="E2765" s="57" t="s">
        <v>4574</v>
      </c>
    </row>
    <row r="2766" spans="1:5">
      <c r="A2766" s="497" t="s">
        <v>34647</v>
      </c>
      <c r="B2766" s="498" t="s">
        <v>34648</v>
      </c>
      <c r="C2766" s="499" t="s">
        <v>3</v>
      </c>
      <c r="D2766" s="500">
        <v>27.6</v>
      </c>
      <c r="E2766" s="57" t="s">
        <v>4574</v>
      </c>
    </row>
    <row r="2767" spans="1:5">
      <c r="A2767" s="497" t="s">
        <v>34649</v>
      </c>
      <c r="B2767" s="498" t="s">
        <v>34650</v>
      </c>
      <c r="C2767" s="499" t="s">
        <v>3</v>
      </c>
      <c r="D2767" s="500">
        <v>20.56</v>
      </c>
      <c r="E2767" s="57" t="s">
        <v>4574</v>
      </c>
    </row>
    <row r="2768" spans="1:5">
      <c r="A2768" s="497" t="s">
        <v>34651</v>
      </c>
      <c r="B2768" s="498" t="s">
        <v>34652</v>
      </c>
      <c r="C2768" s="499" t="s">
        <v>3</v>
      </c>
      <c r="D2768" s="500">
        <v>17.12</v>
      </c>
      <c r="E2768" s="57" t="s">
        <v>4574</v>
      </c>
    </row>
    <row r="2769" spans="1:5">
      <c r="A2769" s="497" t="s">
        <v>34653</v>
      </c>
      <c r="B2769" s="498" t="s">
        <v>34654</v>
      </c>
      <c r="C2769" s="499" t="s">
        <v>3</v>
      </c>
      <c r="D2769" s="500">
        <v>48.82</v>
      </c>
      <c r="E2769" s="57" t="s">
        <v>4574</v>
      </c>
    </row>
    <row r="2770" spans="1:5">
      <c r="A2770" s="497" t="s">
        <v>34655</v>
      </c>
      <c r="B2770" s="498" t="s">
        <v>34656</v>
      </c>
      <c r="C2770" s="499" t="s">
        <v>3</v>
      </c>
      <c r="D2770" s="500">
        <v>35.700000000000003</v>
      </c>
      <c r="E2770" s="57" t="s">
        <v>4574</v>
      </c>
    </row>
    <row r="2771" spans="1:5" ht="15" customHeight="1">
      <c r="A2771" s="497" t="s">
        <v>34657</v>
      </c>
      <c r="B2771" s="498" t="s">
        <v>34658</v>
      </c>
      <c r="C2771" s="499" t="s">
        <v>3</v>
      </c>
      <c r="D2771" s="500">
        <v>40.6</v>
      </c>
      <c r="E2771" s="57" t="s">
        <v>4574</v>
      </c>
    </row>
    <row r="2772" spans="1:5">
      <c r="A2772" s="497" t="s">
        <v>34659</v>
      </c>
      <c r="B2772" s="498" t="s">
        <v>34660</v>
      </c>
      <c r="C2772" s="499" t="s">
        <v>3</v>
      </c>
      <c r="D2772" s="500">
        <v>53.78</v>
      </c>
      <c r="E2772" s="57" t="s">
        <v>4574</v>
      </c>
    </row>
    <row r="2773" spans="1:5">
      <c r="A2773" s="497" t="s">
        <v>34661</v>
      </c>
      <c r="B2773" s="498" t="s">
        <v>34662</v>
      </c>
      <c r="C2773" s="499" t="s">
        <v>3</v>
      </c>
      <c r="D2773" s="500">
        <v>69.86</v>
      </c>
      <c r="E2773" s="57" t="s">
        <v>4574</v>
      </c>
    </row>
    <row r="2774" spans="1:5">
      <c r="A2774" s="497" t="s">
        <v>34663</v>
      </c>
      <c r="B2774" s="498" t="s">
        <v>34664</v>
      </c>
      <c r="C2774" s="499" t="s">
        <v>3</v>
      </c>
      <c r="D2774" s="500">
        <v>185.12</v>
      </c>
      <c r="E2774" s="57" t="s">
        <v>4574</v>
      </c>
    </row>
    <row r="2775" spans="1:5">
      <c r="A2775" s="497" t="s">
        <v>34665</v>
      </c>
      <c r="B2775" s="498" t="s">
        <v>34666</v>
      </c>
      <c r="C2775" s="499" t="s">
        <v>3</v>
      </c>
      <c r="D2775" s="500">
        <v>42.73</v>
      </c>
      <c r="E2775" s="57" t="s">
        <v>4574</v>
      </c>
    </row>
    <row r="2776" spans="1:5">
      <c r="A2776" s="497" t="s">
        <v>34667</v>
      </c>
      <c r="B2776" s="498" t="s">
        <v>34668</v>
      </c>
      <c r="C2776" s="499" t="s">
        <v>3</v>
      </c>
      <c r="D2776" s="500">
        <v>50.28</v>
      </c>
      <c r="E2776" s="57" t="s">
        <v>4574</v>
      </c>
    </row>
    <row r="2777" spans="1:5">
      <c r="A2777" s="497" t="s">
        <v>34669</v>
      </c>
      <c r="B2777" s="498" t="s">
        <v>34670</v>
      </c>
      <c r="C2777" s="499" t="s">
        <v>3</v>
      </c>
      <c r="D2777" s="500">
        <v>45.07</v>
      </c>
      <c r="E2777" s="57" t="s">
        <v>4574</v>
      </c>
    </row>
    <row r="2778" spans="1:5">
      <c r="A2778" s="497" t="s">
        <v>34671</v>
      </c>
      <c r="B2778" s="498" t="s">
        <v>34672</v>
      </c>
      <c r="C2778" s="499" t="s">
        <v>3</v>
      </c>
      <c r="D2778" s="500">
        <v>52.76</v>
      </c>
      <c r="E2778" s="57" t="s">
        <v>4574</v>
      </c>
    </row>
    <row r="2779" spans="1:5">
      <c r="A2779" s="497" t="s">
        <v>34673</v>
      </c>
      <c r="B2779" s="498" t="s">
        <v>34674</v>
      </c>
      <c r="C2779" s="499" t="s">
        <v>3</v>
      </c>
      <c r="D2779" s="500">
        <v>28.38</v>
      </c>
      <c r="E2779" s="57" t="s">
        <v>4574</v>
      </c>
    </row>
    <row r="2780" spans="1:5">
      <c r="A2780" s="497" t="s">
        <v>34675</v>
      </c>
      <c r="B2780" s="498" t="s">
        <v>34676</v>
      </c>
      <c r="C2780" s="499" t="s">
        <v>3</v>
      </c>
      <c r="D2780" s="500">
        <v>34.53</v>
      </c>
      <c r="E2780" s="57" t="s">
        <v>4574</v>
      </c>
    </row>
    <row r="2781" spans="1:5">
      <c r="A2781" s="497" t="s">
        <v>34677</v>
      </c>
      <c r="B2781" s="498" t="s">
        <v>34678</v>
      </c>
      <c r="C2781" s="499" t="s">
        <v>3</v>
      </c>
      <c r="D2781" s="500">
        <v>36.06</v>
      </c>
      <c r="E2781" s="57" t="s">
        <v>4574</v>
      </c>
    </row>
    <row r="2782" spans="1:5">
      <c r="A2782" s="497" t="s">
        <v>34679</v>
      </c>
      <c r="B2782" s="498" t="s">
        <v>34680</v>
      </c>
      <c r="C2782" s="499" t="s">
        <v>3</v>
      </c>
      <c r="D2782" s="500">
        <v>97.29</v>
      </c>
      <c r="E2782" s="57" t="s">
        <v>4574</v>
      </c>
    </row>
    <row r="2783" spans="1:5">
      <c r="A2783" s="497" t="s">
        <v>34681</v>
      </c>
      <c r="B2783" s="498" t="s">
        <v>34682</v>
      </c>
      <c r="C2783" s="499" t="s">
        <v>3</v>
      </c>
      <c r="D2783" s="500">
        <v>21.46</v>
      </c>
      <c r="E2783" s="57" t="s">
        <v>4574</v>
      </c>
    </row>
    <row r="2784" spans="1:5" ht="15" customHeight="1">
      <c r="A2784" s="497" t="s">
        <v>34683</v>
      </c>
      <c r="B2784" s="498" t="s">
        <v>34684</v>
      </c>
      <c r="C2784" s="499" t="s">
        <v>3</v>
      </c>
      <c r="D2784" s="500">
        <v>33.130000000000003</v>
      </c>
      <c r="E2784" s="57" t="s">
        <v>4574</v>
      </c>
    </row>
    <row r="2785" spans="1:5">
      <c r="A2785" s="497" t="s">
        <v>34685</v>
      </c>
      <c r="B2785" s="498" t="s">
        <v>34686</v>
      </c>
      <c r="C2785" s="499" t="s">
        <v>3</v>
      </c>
      <c r="D2785" s="500">
        <v>39.42</v>
      </c>
      <c r="E2785" s="57" t="s">
        <v>4574</v>
      </c>
    </row>
    <row r="2786" spans="1:5">
      <c r="A2786" s="497" t="s">
        <v>34687</v>
      </c>
      <c r="B2786" s="498" t="s">
        <v>34688</v>
      </c>
      <c r="C2786" s="499" t="s">
        <v>3</v>
      </c>
      <c r="D2786" s="500">
        <v>85.96</v>
      </c>
      <c r="E2786" s="57" t="s">
        <v>4574</v>
      </c>
    </row>
    <row r="2787" spans="1:5">
      <c r="A2787" s="497" t="s">
        <v>34689</v>
      </c>
      <c r="B2787" s="498" t="s">
        <v>34690</v>
      </c>
      <c r="C2787" s="499" t="s">
        <v>3</v>
      </c>
      <c r="D2787" s="500">
        <v>14.71</v>
      </c>
      <c r="E2787" s="57" t="s">
        <v>4574</v>
      </c>
    </row>
    <row r="2788" spans="1:5">
      <c r="A2788" s="497" t="s">
        <v>34691</v>
      </c>
      <c r="B2788" s="498" t="s">
        <v>34692</v>
      </c>
      <c r="C2788" s="499" t="s">
        <v>3</v>
      </c>
      <c r="D2788" s="500">
        <v>18.329999999999998</v>
      </c>
      <c r="E2788" s="57" t="s">
        <v>4574</v>
      </c>
    </row>
    <row r="2789" spans="1:5">
      <c r="A2789" s="497" t="s">
        <v>34693</v>
      </c>
      <c r="B2789" s="498" t="s">
        <v>34694</v>
      </c>
      <c r="C2789" s="499" t="s">
        <v>3</v>
      </c>
      <c r="D2789" s="500">
        <v>29.59</v>
      </c>
      <c r="E2789" s="57" t="s">
        <v>4574</v>
      </c>
    </row>
    <row r="2790" spans="1:5">
      <c r="A2790" s="497" t="s">
        <v>34695</v>
      </c>
      <c r="B2790" s="498" t="s">
        <v>34696</v>
      </c>
      <c r="C2790" s="499" t="s">
        <v>3</v>
      </c>
      <c r="D2790" s="500">
        <v>36.979999999999997</v>
      </c>
      <c r="E2790" s="57" t="s">
        <v>4574</v>
      </c>
    </row>
    <row r="2791" spans="1:5">
      <c r="A2791" s="497" t="s">
        <v>34697</v>
      </c>
      <c r="B2791" s="498" t="s">
        <v>34698</v>
      </c>
      <c r="C2791" s="499" t="s">
        <v>3</v>
      </c>
      <c r="D2791" s="500">
        <v>65.58</v>
      </c>
      <c r="E2791" s="57" t="s">
        <v>4574</v>
      </c>
    </row>
    <row r="2792" spans="1:5">
      <c r="A2792" s="497" t="s">
        <v>34699</v>
      </c>
      <c r="B2792" s="498" t="s">
        <v>34700</v>
      </c>
      <c r="C2792" s="499" t="s">
        <v>3</v>
      </c>
      <c r="D2792" s="500">
        <v>32.21</v>
      </c>
      <c r="E2792" s="57" t="s">
        <v>4574</v>
      </c>
    </row>
    <row r="2793" spans="1:5">
      <c r="A2793" s="497" t="s">
        <v>34701</v>
      </c>
      <c r="B2793" s="498" t="s">
        <v>34702</v>
      </c>
      <c r="C2793" s="499" t="s">
        <v>3</v>
      </c>
      <c r="D2793" s="500">
        <v>38.5</v>
      </c>
      <c r="E2793" s="57" t="s">
        <v>4574</v>
      </c>
    </row>
    <row r="2794" spans="1:5">
      <c r="A2794" s="497" t="s">
        <v>34703</v>
      </c>
      <c r="B2794" s="498" t="s">
        <v>34704</v>
      </c>
      <c r="C2794" s="499" t="s">
        <v>3</v>
      </c>
      <c r="D2794" s="500">
        <v>62.41</v>
      </c>
      <c r="E2794" s="57" t="s">
        <v>4574</v>
      </c>
    </row>
    <row r="2795" spans="1:5">
      <c r="A2795" s="497" t="s">
        <v>34705</v>
      </c>
      <c r="B2795" s="498" t="s">
        <v>34706</v>
      </c>
      <c r="C2795" s="499" t="s">
        <v>3</v>
      </c>
      <c r="D2795" s="500">
        <v>112.12</v>
      </c>
      <c r="E2795" s="57" t="s">
        <v>4574</v>
      </c>
    </row>
    <row r="2796" spans="1:5">
      <c r="A2796" s="497" t="s">
        <v>34707</v>
      </c>
      <c r="B2796" s="498" t="s">
        <v>34708</v>
      </c>
      <c r="C2796" s="499" t="s">
        <v>3</v>
      </c>
      <c r="D2796" s="500">
        <v>11.27</v>
      </c>
      <c r="E2796" s="57" t="s">
        <v>4574</v>
      </c>
    </row>
    <row r="2797" spans="1:5">
      <c r="A2797" s="497" t="s">
        <v>34709</v>
      </c>
      <c r="B2797" s="498" t="s">
        <v>34710</v>
      </c>
      <c r="C2797" s="499" t="s">
        <v>3</v>
      </c>
      <c r="D2797" s="500">
        <v>12.05</v>
      </c>
      <c r="E2797" s="57" t="s">
        <v>4574</v>
      </c>
    </row>
    <row r="2798" spans="1:5">
      <c r="A2798" s="497" t="s">
        <v>34711</v>
      </c>
      <c r="B2798" s="498" t="s">
        <v>34712</v>
      </c>
      <c r="C2798" s="499" t="s">
        <v>3</v>
      </c>
      <c r="D2798" s="500">
        <v>18.02</v>
      </c>
      <c r="E2798" s="57" t="s">
        <v>4574</v>
      </c>
    </row>
    <row r="2799" spans="1:5" ht="15" customHeight="1">
      <c r="A2799" s="497" t="s">
        <v>34713</v>
      </c>
      <c r="B2799" s="498" t="s">
        <v>34714</v>
      </c>
      <c r="C2799" s="499" t="s">
        <v>3</v>
      </c>
      <c r="D2799" s="500">
        <v>34.049999999999997</v>
      </c>
      <c r="E2799" s="57" t="s">
        <v>4574</v>
      </c>
    </row>
    <row r="2800" spans="1:5">
      <c r="A2800" s="497" t="s">
        <v>34715</v>
      </c>
      <c r="B2800" s="498" t="s">
        <v>34716</v>
      </c>
      <c r="C2800" s="499" t="s">
        <v>3</v>
      </c>
      <c r="D2800" s="500">
        <v>31.68</v>
      </c>
      <c r="E2800" s="57" t="s">
        <v>4574</v>
      </c>
    </row>
    <row r="2801" spans="1:5">
      <c r="A2801" s="497" t="s">
        <v>34717</v>
      </c>
      <c r="B2801" s="498" t="s">
        <v>34718</v>
      </c>
      <c r="C2801" s="499" t="s">
        <v>3</v>
      </c>
      <c r="D2801" s="500">
        <v>57.69</v>
      </c>
      <c r="E2801" s="57" t="s">
        <v>4574</v>
      </c>
    </row>
    <row r="2802" spans="1:5">
      <c r="A2802" s="497" t="s">
        <v>34719</v>
      </c>
      <c r="B2802" s="498" t="s">
        <v>34720</v>
      </c>
      <c r="C2802" s="499" t="s">
        <v>3</v>
      </c>
      <c r="D2802" s="500">
        <v>70.52</v>
      </c>
      <c r="E2802" s="57" t="s">
        <v>4574</v>
      </c>
    </row>
    <row r="2803" spans="1:5">
      <c r="A2803" s="497" t="s">
        <v>34721</v>
      </c>
      <c r="B2803" s="498" t="s">
        <v>34722</v>
      </c>
      <c r="C2803" s="499" t="s">
        <v>3</v>
      </c>
      <c r="D2803" s="500">
        <v>85.98</v>
      </c>
      <c r="E2803" s="57" t="s">
        <v>4574</v>
      </c>
    </row>
    <row r="2804" spans="1:5">
      <c r="A2804" s="497" t="s">
        <v>34723</v>
      </c>
      <c r="B2804" s="498" t="s">
        <v>34724</v>
      </c>
      <c r="C2804" s="499" t="s">
        <v>3</v>
      </c>
      <c r="D2804" s="500">
        <v>165.7</v>
      </c>
      <c r="E2804" s="57" t="s">
        <v>4574</v>
      </c>
    </row>
    <row r="2805" spans="1:5">
      <c r="A2805" s="497" t="s">
        <v>34725</v>
      </c>
      <c r="B2805" s="498" t="s">
        <v>34726</v>
      </c>
      <c r="C2805" s="499" t="s">
        <v>3</v>
      </c>
      <c r="D2805" s="500">
        <v>267.27</v>
      </c>
      <c r="E2805" s="57" t="s">
        <v>4574</v>
      </c>
    </row>
    <row r="2806" spans="1:5">
      <c r="A2806" s="497" t="s">
        <v>34727</v>
      </c>
      <c r="B2806" s="498" t="s">
        <v>34728</v>
      </c>
      <c r="C2806" s="499" t="s">
        <v>3</v>
      </c>
      <c r="D2806" s="500">
        <v>253.68</v>
      </c>
      <c r="E2806" s="57" t="s">
        <v>4574</v>
      </c>
    </row>
    <row r="2807" spans="1:5">
      <c r="A2807" s="497" t="s">
        <v>34729</v>
      </c>
      <c r="B2807" s="498" t="s">
        <v>34730</v>
      </c>
      <c r="C2807" s="499" t="s">
        <v>3</v>
      </c>
      <c r="D2807" s="500">
        <v>165.56</v>
      </c>
      <c r="E2807" s="57" t="s">
        <v>4574</v>
      </c>
    </row>
    <row r="2808" spans="1:5">
      <c r="A2808" s="497" t="s">
        <v>34731</v>
      </c>
      <c r="B2808" s="498" t="s">
        <v>34732</v>
      </c>
      <c r="C2808" s="499" t="s">
        <v>3</v>
      </c>
      <c r="D2808" s="500">
        <v>145.18</v>
      </c>
      <c r="E2808" s="57" t="s">
        <v>4574</v>
      </c>
    </row>
    <row r="2809" spans="1:5">
      <c r="A2809" s="497" t="s">
        <v>34733</v>
      </c>
      <c r="B2809" s="498" t="s">
        <v>34734</v>
      </c>
      <c r="C2809" s="499" t="s">
        <v>3</v>
      </c>
      <c r="D2809" s="500">
        <v>15.37</v>
      </c>
      <c r="E2809" s="57" t="s">
        <v>4574</v>
      </c>
    </row>
    <row r="2810" spans="1:5">
      <c r="A2810" s="497" t="s">
        <v>34735</v>
      </c>
      <c r="B2810" s="498" t="s">
        <v>34736</v>
      </c>
      <c r="C2810" s="499" t="s">
        <v>3</v>
      </c>
      <c r="D2810" s="500">
        <v>16.55</v>
      </c>
      <c r="E2810" s="57" t="s">
        <v>4574</v>
      </c>
    </row>
    <row r="2811" spans="1:5">
      <c r="A2811" s="497" t="s">
        <v>34737</v>
      </c>
      <c r="B2811" s="498" t="s">
        <v>34738</v>
      </c>
      <c r="C2811" s="499" t="s">
        <v>3</v>
      </c>
      <c r="D2811" s="500">
        <v>8.26</v>
      </c>
      <c r="E2811" s="57" t="s">
        <v>4574</v>
      </c>
    </row>
    <row r="2812" spans="1:5">
      <c r="A2812" s="497" t="s">
        <v>34739</v>
      </c>
      <c r="B2812" s="498" t="s">
        <v>34740</v>
      </c>
      <c r="C2812" s="499" t="s">
        <v>3</v>
      </c>
      <c r="D2812" s="500">
        <v>8.59</v>
      </c>
      <c r="E2812" s="57" t="s">
        <v>4574</v>
      </c>
    </row>
    <row r="2813" spans="1:5">
      <c r="A2813" s="497" t="s">
        <v>34741</v>
      </c>
      <c r="B2813" s="498" t="s">
        <v>34742</v>
      </c>
      <c r="C2813" s="499" t="s">
        <v>3</v>
      </c>
      <c r="D2813" s="500">
        <v>11.1</v>
      </c>
      <c r="E2813" s="57" t="s">
        <v>4574</v>
      </c>
    </row>
    <row r="2814" spans="1:5">
      <c r="A2814" s="497" t="s">
        <v>34743</v>
      </c>
      <c r="B2814" s="498" t="s">
        <v>34744</v>
      </c>
      <c r="C2814" s="499" t="s">
        <v>3</v>
      </c>
      <c r="D2814" s="500">
        <v>19.32</v>
      </c>
      <c r="E2814" s="57" t="s">
        <v>4574</v>
      </c>
    </row>
    <row r="2815" spans="1:5">
      <c r="A2815" s="497" t="s">
        <v>34745</v>
      </c>
      <c r="B2815" s="498" t="s">
        <v>34746</v>
      </c>
      <c r="C2815" s="499" t="s">
        <v>3</v>
      </c>
      <c r="D2815" s="500">
        <v>20.56</v>
      </c>
      <c r="E2815" s="57" t="s">
        <v>4574</v>
      </c>
    </row>
    <row r="2816" spans="1:5">
      <c r="A2816" s="497" t="s">
        <v>34747</v>
      </c>
      <c r="B2816" s="498" t="s">
        <v>34748</v>
      </c>
      <c r="C2816" s="499" t="s">
        <v>3</v>
      </c>
      <c r="D2816" s="500">
        <v>37.07</v>
      </c>
      <c r="E2816" s="57" t="s">
        <v>4574</v>
      </c>
    </row>
    <row r="2817" spans="1:5">
      <c r="A2817" s="497" t="s">
        <v>34749</v>
      </c>
      <c r="B2817" s="498" t="s">
        <v>34750</v>
      </c>
      <c r="C2817" s="499" t="s">
        <v>3</v>
      </c>
      <c r="D2817" s="500">
        <v>67.540000000000006</v>
      </c>
      <c r="E2817" s="57" t="s">
        <v>4574</v>
      </c>
    </row>
    <row r="2818" spans="1:5">
      <c r="A2818" s="497" t="s">
        <v>34751</v>
      </c>
      <c r="B2818" s="498" t="s">
        <v>34752</v>
      </c>
      <c r="C2818" s="499" t="s">
        <v>3</v>
      </c>
      <c r="D2818" s="500">
        <v>99.09</v>
      </c>
      <c r="E2818" s="57" t="s">
        <v>4574</v>
      </c>
    </row>
    <row r="2819" spans="1:5">
      <c r="A2819" s="497" t="s">
        <v>34753</v>
      </c>
      <c r="B2819" s="498" t="s">
        <v>34754</v>
      </c>
      <c r="C2819" s="499" t="s">
        <v>3</v>
      </c>
      <c r="D2819" s="500">
        <v>159.96</v>
      </c>
      <c r="E2819" s="57" t="s">
        <v>4574</v>
      </c>
    </row>
    <row r="2820" spans="1:5" ht="15" customHeight="1">
      <c r="A2820" s="497" t="s">
        <v>34755</v>
      </c>
      <c r="B2820" s="498" t="s">
        <v>34756</v>
      </c>
      <c r="C2820" s="499" t="s">
        <v>3</v>
      </c>
      <c r="D2820" s="500">
        <v>10.27</v>
      </c>
      <c r="E2820" s="57" t="s">
        <v>4574</v>
      </c>
    </row>
    <row r="2821" spans="1:5" ht="15" customHeight="1">
      <c r="A2821" s="497" t="s">
        <v>34757</v>
      </c>
      <c r="B2821" s="498" t="s">
        <v>34758</v>
      </c>
      <c r="C2821" s="499" t="s">
        <v>3</v>
      </c>
      <c r="D2821" s="500">
        <v>11.85</v>
      </c>
      <c r="E2821" s="57" t="s">
        <v>4574</v>
      </c>
    </row>
    <row r="2822" spans="1:5" ht="15" customHeight="1">
      <c r="A2822" s="497" t="s">
        <v>34759</v>
      </c>
      <c r="B2822" s="498" t="s">
        <v>34760</v>
      </c>
      <c r="C2822" s="499" t="s">
        <v>3</v>
      </c>
      <c r="D2822" s="500">
        <v>16.97</v>
      </c>
      <c r="E2822" s="57" t="s">
        <v>4574</v>
      </c>
    </row>
    <row r="2823" spans="1:5" ht="15" customHeight="1">
      <c r="A2823" s="727" t="s">
        <v>34761</v>
      </c>
      <c r="B2823" s="728" t="s">
        <v>34762</v>
      </c>
      <c r="C2823" s="727" t="s">
        <v>3</v>
      </c>
      <c r="D2823" s="731">
        <v>14.15</v>
      </c>
      <c r="E2823" s="57" t="s">
        <v>4574</v>
      </c>
    </row>
    <row r="2824" spans="1:5" ht="15" customHeight="1">
      <c r="A2824" s="727"/>
      <c r="B2824" s="728"/>
      <c r="C2824" s="727"/>
      <c r="D2824" s="731"/>
      <c r="E2824" s="57" t="s">
        <v>4574</v>
      </c>
    </row>
    <row r="2825" spans="1:5" ht="15" customHeight="1">
      <c r="A2825" s="727" t="s">
        <v>34763</v>
      </c>
      <c r="B2825" s="728" t="s">
        <v>34764</v>
      </c>
      <c r="C2825" s="727" t="s">
        <v>3</v>
      </c>
      <c r="D2825" s="731">
        <v>16.66</v>
      </c>
      <c r="E2825" s="57" t="s">
        <v>4574</v>
      </c>
    </row>
    <row r="2826" spans="1:5" ht="15" customHeight="1">
      <c r="A2826" s="727"/>
      <c r="B2826" s="728"/>
      <c r="C2826" s="727"/>
      <c r="D2826" s="731"/>
      <c r="E2826" s="57" t="s">
        <v>4574</v>
      </c>
    </row>
    <row r="2827" spans="1:5" ht="15" customHeight="1">
      <c r="A2827" s="727" t="s">
        <v>34765</v>
      </c>
      <c r="B2827" s="728" t="s">
        <v>34766</v>
      </c>
      <c r="C2827" s="727" t="s">
        <v>3</v>
      </c>
      <c r="D2827" s="731">
        <v>32.07</v>
      </c>
      <c r="E2827" s="57" t="s">
        <v>4574</v>
      </c>
    </row>
    <row r="2828" spans="1:5">
      <c r="A2828" s="727"/>
      <c r="B2828" s="728"/>
      <c r="C2828" s="727"/>
      <c r="D2828" s="731"/>
      <c r="E2828" s="57" t="s">
        <v>4574</v>
      </c>
    </row>
    <row r="2829" spans="1:5" ht="15" customHeight="1">
      <c r="A2829" s="727" t="s">
        <v>34767</v>
      </c>
      <c r="B2829" s="728" t="s">
        <v>34768</v>
      </c>
      <c r="C2829" s="727" t="s">
        <v>3</v>
      </c>
      <c r="D2829" s="731">
        <v>31.77</v>
      </c>
      <c r="E2829" s="57" t="s">
        <v>4574</v>
      </c>
    </row>
    <row r="2830" spans="1:5">
      <c r="A2830" s="727"/>
      <c r="B2830" s="728"/>
      <c r="C2830" s="727"/>
      <c r="D2830" s="731"/>
      <c r="E2830" s="57" t="s">
        <v>4574</v>
      </c>
    </row>
    <row r="2831" spans="1:5" ht="15" customHeight="1">
      <c r="A2831" s="497" t="s">
        <v>34769</v>
      </c>
      <c r="B2831" s="498" t="s">
        <v>34770</v>
      </c>
      <c r="C2831" s="499" t="s">
        <v>3</v>
      </c>
      <c r="D2831" s="500">
        <v>32.22</v>
      </c>
      <c r="E2831" s="57" t="s">
        <v>4574</v>
      </c>
    </row>
    <row r="2832" spans="1:5" ht="15" customHeight="1">
      <c r="A2832" s="497" t="s">
        <v>34771</v>
      </c>
      <c r="B2832" s="498" t="s">
        <v>34772</v>
      </c>
      <c r="C2832" s="499" t="s">
        <v>3</v>
      </c>
      <c r="D2832" s="500">
        <v>21.55</v>
      </c>
      <c r="E2832" s="57" t="s">
        <v>4574</v>
      </c>
    </row>
    <row r="2833" spans="1:5" ht="15" customHeight="1">
      <c r="A2833" s="497" t="s">
        <v>34773</v>
      </c>
      <c r="B2833" s="498" t="s">
        <v>34774</v>
      </c>
      <c r="C2833" s="499" t="s">
        <v>3</v>
      </c>
      <c r="D2833" s="500">
        <v>14.75</v>
      </c>
      <c r="E2833" s="57" t="s">
        <v>4574</v>
      </c>
    </row>
    <row r="2834" spans="1:5" ht="15" customHeight="1">
      <c r="A2834" s="727" t="s">
        <v>34775</v>
      </c>
      <c r="B2834" s="728" t="s">
        <v>34776</v>
      </c>
      <c r="C2834" s="727" t="s">
        <v>3</v>
      </c>
      <c r="D2834" s="731">
        <v>10.39</v>
      </c>
      <c r="E2834" s="57" t="s">
        <v>4574</v>
      </c>
    </row>
    <row r="2835" spans="1:5" ht="15" customHeight="1">
      <c r="A2835" s="727"/>
      <c r="B2835" s="728"/>
      <c r="C2835" s="727"/>
      <c r="D2835" s="731"/>
      <c r="E2835" s="57" t="s">
        <v>4574</v>
      </c>
    </row>
    <row r="2836" spans="1:5" ht="15" customHeight="1">
      <c r="A2836" s="727" t="s">
        <v>34777</v>
      </c>
      <c r="B2836" s="728" t="s">
        <v>34778</v>
      </c>
      <c r="C2836" s="727" t="s">
        <v>3</v>
      </c>
      <c r="D2836" s="731">
        <v>12.99</v>
      </c>
      <c r="E2836" s="57" t="s">
        <v>4574</v>
      </c>
    </row>
    <row r="2837" spans="1:5">
      <c r="A2837" s="727"/>
      <c r="B2837" s="728"/>
      <c r="C2837" s="727"/>
      <c r="D2837" s="731"/>
      <c r="E2837" s="57" t="s">
        <v>4574</v>
      </c>
    </row>
    <row r="2838" spans="1:5" ht="15" customHeight="1">
      <c r="A2838" s="727" t="s">
        <v>34779</v>
      </c>
      <c r="B2838" s="728" t="s">
        <v>34780</v>
      </c>
      <c r="C2838" s="727" t="s">
        <v>3</v>
      </c>
      <c r="D2838" s="731">
        <v>20.59</v>
      </c>
      <c r="E2838" s="57" t="s">
        <v>4574</v>
      </c>
    </row>
    <row r="2839" spans="1:5">
      <c r="A2839" s="727"/>
      <c r="B2839" s="728"/>
      <c r="C2839" s="727"/>
      <c r="D2839" s="731"/>
      <c r="E2839" s="57" t="s">
        <v>4574</v>
      </c>
    </row>
    <row r="2840" spans="1:5" ht="15" customHeight="1">
      <c r="A2840" s="497" t="s">
        <v>34781</v>
      </c>
      <c r="B2840" s="498" t="s">
        <v>34782</v>
      </c>
      <c r="C2840" s="499" t="s">
        <v>3</v>
      </c>
      <c r="D2840" s="500">
        <v>21.51</v>
      </c>
      <c r="E2840" s="57" t="s">
        <v>4574</v>
      </c>
    </row>
    <row r="2841" spans="1:5" ht="15" customHeight="1">
      <c r="A2841" s="497" t="s">
        <v>34783</v>
      </c>
      <c r="B2841" s="498" t="s">
        <v>28225</v>
      </c>
      <c r="C2841" s="499" t="s">
        <v>3</v>
      </c>
      <c r="D2841" s="500">
        <v>20.13</v>
      </c>
      <c r="E2841" s="57" t="s">
        <v>4574</v>
      </c>
    </row>
    <row r="2842" spans="1:5">
      <c r="A2842" s="497" t="s">
        <v>34784</v>
      </c>
      <c r="B2842" s="498" t="s">
        <v>28226</v>
      </c>
      <c r="C2842" s="499" t="s">
        <v>3</v>
      </c>
      <c r="D2842" s="500">
        <v>24.78</v>
      </c>
      <c r="E2842" s="57" t="s">
        <v>4574</v>
      </c>
    </row>
    <row r="2843" spans="1:5" ht="15" customHeight="1">
      <c r="A2843" s="727" t="s">
        <v>34785</v>
      </c>
      <c r="B2843" s="728" t="s">
        <v>34786</v>
      </c>
      <c r="C2843" s="727" t="s">
        <v>3</v>
      </c>
      <c r="D2843" s="731">
        <v>27.56</v>
      </c>
      <c r="E2843" s="57" t="s">
        <v>4574</v>
      </c>
    </row>
    <row r="2844" spans="1:5" ht="15" customHeight="1">
      <c r="A2844" s="727"/>
      <c r="B2844" s="728"/>
      <c r="C2844" s="727"/>
      <c r="D2844" s="731"/>
      <c r="E2844" s="57" t="s">
        <v>4574</v>
      </c>
    </row>
    <row r="2845" spans="1:5">
      <c r="A2845" s="497" t="s">
        <v>34787</v>
      </c>
      <c r="B2845" s="498" t="s">
        <v>28227</v>
      </c>
      <c r="C2845" s="499" t="s">
        <v>3</v>
      </c>
      <c r="D2845" s="500">
        <v>61.01</v>
      </c>
      <c r="E2845" s="57" t="s">
        <v>4574</v>
      </c>
    </row>
    <row r="2846" spans="1:5" ht="15" customHeight="1">
      <c r="A2846" s="727" t="s">
        <v>34788</v>
      </c>
      <c r="B2846" s="728" t="s">
        <v>34789</v>
      </c>
      <c r="C2846" s="727" t="s">
        <v>3</v>
      </c>
      <c r="D2846" s="731">
        <v>71.45</v>
      </c>
      <c r="E2846" s="57" t="s">
        <v>4574</v>
      </c>
    </row>
    <row r="2847" spans="1:5" ht="15" customHeight="1">
      <c r="A2847" s="727"/>
      <c r="B2847" s="728"/>
      <c r="C2847" s="727"/>
      <c r="D2847" s="731"/>
      <c r="E2847" s="57" t="s">
        <v>4574</v>
      </c>
    </row>
    <row r="2848" spans="1:5">
      <c r="A2848" s="497" t="s">
        <v>34790</v>
      </c>
      <c r="B2848" s="498" t="s">
        <v>28228</v>
      </c>
      <c r="C2848" s="499" t="s">
        <v>3</v>
      </c>
      <c r="D2848" s="500">
        <v>83.97</v>
      </c>
      <c r="E2848" s="57" t="s">
        <v>4574</v>
      </c>
    </row>
    <row r="2849" spans="1:5" ht="15" customHeight="1">
      <c r="A2849" s="727" t="s">
        <v>34791</v>
      </c>
      <c r="B2849" s="728" t="s">
        <v>28229</v>
      </c>
      <c r="C2849" s="727" t="s">
        <v>3</v>
      </c>
      <c r="D2849" s="731">
        <v>73.430000000000007</v>
      </c>
      <c r="E2849" s="57" t="s">
        <v>4574</v>
      </c>
    </row>
    <row r="2850" spans="1:5">
      <c r="A2850" s="727"/>
      <c r="B2850" s="728"/>
      <c r="C2850" s="727"/>
      <c r="D2850" s="731"/>
      <c r="E2850" s="57" t="s">
        <v>4574</v>
      </c>
    </row>
    <row r="2851" spans="1:5">
      <c r="A2851" s="497" t="s">
        <v>34792</v>
      </c>
      <c r="B2851" s="498" t="s">
        <v>28230</v>
      </c>
      <c r="C2851" s="499" t="s">
        <v>3</v>
      </c>
      <c r="D2851" s="500">
        <v>149.94</v>
      </c>
      <c r="E2851" s="57" t="s">
        <v>4574</v>
      </c>
    </row>
    <row r="2852" spans="1:5">
      <c r="A2852" s="497" t="s">
        <v>34793</v>
      </c>
      <c r="B2852" s="498" t="s">
        <v>28231</v>
      </c>
      <c r="C2852" s="499" t="s">
        <v>3</v>
      </c>
      <c r="D2852" s="500">
        <v>155.16</v>
      </c>
      <c r="E2852" s="57" t="s">
        <v>4574</v>
      </c>
    </row>
    <row r="2853" spans="1:5">
      <c r="A2853" s="497" t="s">
        <v>34794</v>
      </c>
      <c r="B2853" s="498" t="s">
        <v>28232</v>
      </c>
      <c r="C2853" s="499" t="s">
        <v>3</v>
      </c>
      <c r="D2853" s="500">
        <v>172.33</v>
      </c>
      <c r="E2853" s="57" t="s">
        <v>4574</v>
      </c>
    </row>
    <row r="2854" spans="1:5">
      <c r="A2854" s="497" t="s">
        <v>34795</v>
      </c>
      <c r="B2854" s="498" t="s">
        <v>34796</v>
      </c>
      <c r="C2854" s="499" t="s">
        <v>3</v>
      </c>
      <c r="D2854" s="500">
        <v>11.77</v>
      </c>
      <c r="E2854" s="57" t="s">
        <v>4574</v>
      </c>
    </row>
    <row r="2855" spans="1:5" ht="15" customHeight="1">
      <c r="A2855" s="497" t="s">
        <v>34797</v>
      </c>
      <c r="B2855" s="498" t="s">
        <v>34798</v>
      </c>
      <c r="C2855" s="499" t="s">
        <v>3</v>
      </c>
      <c r="D2855" s="500">
        <v>16.93</v>
      </c>
      <c r="E2855" s="57" t="s">
        <v>4574</v>
      </c>
    </row>
    <row r="2856" spans="1:5" ht="15" customHeight="1">
      <c r="A2856" s="497" t="s">
        <v>34799</v>
      </c>
      <c r="B2856" s="498" t="s">
        <v>34800</v>
      </c>
      <c r="C2856" s="499" t="s">
        <v>3</v>
      </c>
      <c r="D2856" s="500">
        <v>11.71</v>
      </c>
      <c r="E2856" s="57" t="s">
        <v>4574</v>
      </c>
    </row>
    <row r="2857" spans="1:5">
      <c r="A2857" s="497" t="s">
        <v>34801</v>
      </c>
      <c r="B2857" s="498" t="s">
        <v>34802</v>
      </c>
      <c r="C2857" s="499" t="s">
        <v>3</v>
      </c>
      <c r="D2857" s="500">
        <v>15.37</v>
      </c>
      <c r="E2857" s="57" t="s">
        <v>4574</v>
      </c>
    </row>
    <row r="2858" spans="1:5" ht="15" customHeight="1">
      <c r="A2858" s="727" t="s">
        <v>34803</v>
      </c>
      <c r="B2858" s="728" t="s">
        <v>34804</v>
      </c>
      <c r="C2858" s="727" t="s">
        <v>3</v>
      </c>
      <c r="D2858" s="731">
        <v>19.940000000000001</v>
      </c>
      <c r="E2858" s="57" t="s">
        <v>4574</v>
      </c>
    </row>
    <row r="2859" spans="1:5">
      <c r="A2859" s="727"/>
      <c r="B2859" s="728"/>
      <c r="C2859" s="727"/>
      <c r="D2859" s="731"/>
      <c r="E2859" s="57" t="s">
        <v>4574</v>
      </c>
    </row>
    <row r="2860" spans="1:5">
      <c r="A2860" s="497" t="s">
        <v>34805</v>
      </c>
      <c r="B2860" s="498" t="s">
        <v>34806</v>
      </c>
      <c r="C2860" s="499" t="s">
        <v>1</v>
      </c>
      <c r="D2860" s="500">
        <v>13.37</v>
      </c>
      <c r="E2860" s="57" t="s">
        <v>4574</v>
      </c>
    </row>
    <row r="2861" spans="1:5">
      <c r="A2861" s="497" t="s">
        <v>34807</v>
      </c>
      <c r="B2861" s="498" t="s">
        <v>34808</v>
      </c>
      <c r="C2861" s="499" t="s">
        <v>1</v>
      </c>
      <c r="D2861" s="500">
        <v>18.61</v>
      </c>
      <c r="E2861" s="57" t="s">
        <v>4574</v>
      </c>
    </row>
    <row r="2862" spans="1:5">
      <c r="A2862" s="497" t="s">
        <v>34809</v>
      </c>
      <c r="B2862" s="498" t="s">
        <v>34810</v>
      </c>
      <c r="C2862" s="499" t="s">
        <v>1</v>
      </c>
      <c r="D2862" s="500">
        <v>29.29</v>
      </c>
      <c r="E2862" s="57" t="s">
        <v>4574</v>
      </c>
    </row>
    <row r="2863" spans="1:5">
      <c r="A2863" s="497" t="s">
        <v>34811</v>
      </c>
      <c r="B2863" s="498" t="s">
        <v>34812</v>
      </c>
      <c r="C2863" s="499" t="s">
        <v>1</v>
      </c>
      <c r="D2863" s="500">
        <v>32.93</v>
      </c>
      <c r="E2863" s="57" t="s">
        <v>4574</v>
      </c>
    </row>
    <row r="2864" spans="1:5">
      <c r="A2864" s="497" t="s">
        <v>34813</v>
      </c>
      <c r="B2864" s="498" t="s">
        <v>34814</v>
      </c>
      <c r="C2864" s="499" t="s">
        <v>1</v>
      </c>
      <c r="D2864" s="500">
        <v>18.72</v>
      </c>
      <c r="E2864" s="57" t="s">
        <v>4574</v>
      </c>
    </row>
    <row r="2865" spans="1:5">
      <c r="A2865" s="497" t="s">
        <v>34815</v>
      </c>
      <c r="B2865" s="498" t="s">
        <v>34816</v>
      </c>
      <c r="C2865" s="499" t="s">
        <v>1</v>
      </c>
      <c r="D2865" s="500">
        <v>28.89</v>
      </c>
      <c r="E2865" s="57" t="s">
        <v>4574</v>
      </c>
    </row>
    <row r="2866" spans="1:5">
      <c r="A2866" s="497" t="s">
        <v>34817</v>
      </c>
      <c r="B2866" s="498" t="s">
        <v>34818</v>
      </c>
      <c r="C2866" s="499" t="s">
        <v>1</v>
      </c>
      <c r="D2866" s="500">
        <v>32.03</v>
      </c>
      <c r="E2866" s="57" t="s">
        <v>4574</v>
      </c>
    </row>
    <row r="2867" spans="1:5">
      <c r="A2867" s="497" t="s">
        <v>34819</v>
      </c>
      <c r="B2867" s="498" t="s">
        <v>34820</v>
      </c>
      <c r="C2867" s="499" t="s">
        <v>1</v>
      </c>
      <c r="D2867" s="500">
        <v>50.26</v>
      </c>
      <c r="E2867" s="57" t="s">
        <v>4574</v>
      </c>
    </row>
    <row r="2868" spans="1:5">
      <c r="A2868" s="497" t="s">
        <v>34821</v>
      </c>
      <c r="B2868" s="498" t="s">
        <v>34822</v>
      </c>
      <c r="C2868" s="499" t="s">
        <v>1</v>
      </c>
      <c r="D2868" s="500">
        <v>91.95</v>
      </c>
      <c r="E2868" s="57" t="s">
        <v>4574</v>
      </c>
    </row>
    <row r="2869" spans="1:5">
      <c r="A2869" s="497" t="s">
        <v>34823</v>
      </c>
      <c r="B2869" s="498" t="s">
        <v>34824</v>
      </c>
      <c r="C2869" s="499" t="s">
        <v>1</v>
      </c>
      <c r="D2869" s="500">
        <v>104.07</v>
      </c>
      <c r="E2869" s="57" t="s">
        <v>4574</v>
      </c>
    </row>
    <row r="2870" spans="1:5">
      <c r="A2870" s="497" t="s">
        <v>34825</v>
      </c>
      <c r="B2870" s="498" t="s">
        <v>34826</v>
      </c>
      <c r="C2870" s="499" t="s">
        <v>1</v>
      </c>
      <c r="D2870" s="500">
        <v>144.15</v>
      </c>
      <c r="E2870" s="57" t="s">
        <v>4574</v>
      </c>
    </row>
    <row r="2871" spans="1:5">
      <c r="A2871" s="497" t="s">
        <v>34827</v>
      </c>
      <c r="B2871" s="498" t="s">
        <v>34828</v>
      </c>
      <c r="C2871" s="499" t="s">
        <v>1</v>
      </c>
      <c r="D2871" s="500">
        <v>89.61</v>
      </c>
      <c r="E2871" s="57" t="s">
        <v>4574</v>
      </c>
    </row>
    <row r="2872" spans="1:5">
      <c r="A2872" s="497" t="s">
        <v>34829</v>
      </c>
      <c r="B2872" s="498" t="s">
        <v>34830</v>
      </c>
      <c r="C2872" s="499" t="s">
        <v>1</v>
      </c>
      <c r="D2872" s="500">
        <v>89.93</v>
      </c>
      <c r="E2872" s="57" t="s">
        <v>4574</v>
      </c>
    </row>
    <row r="2873" spans="1:5">
      <c r="A2873" s="497" t="s">
        <v>34831</v>
      </c>
      <c r="B2873" s="498" t="s">
        <v>34832</v>
      </c>
      <c r="C2873" s="499" t="s">
        <v>1</v>
      </c>
      <c r="D2873" s="500">
        <v>9.92</v>
      </c>
      <c r="E2873" s="57" t="s">
        <v>4574</v>
      </c>
    </row>
    <row r="2874" spans="1:5">
      <c r="A2874" s="497" t="s">
        <v>34833</v>
      </c>
      <c r="B2874" s="498" t="s">
        <v>34834</v>
      </c>
      <c r="C2874" s="499" t="s">
        <v>1</v>
      </c>
      <c r="D2874" s="500">
        <v>13.82</v>
      </c>
      <c r="E2874" s="57" t="s">
        <v>4574</v>
      </c>
    </row>
    <row r="2875" spans="1:5">
      <c r="A2875" s="497" t="s">
        <v>34835</v>
      </c>
      <c r="B2875" s="498" t="s">
        <v>34836</v>
      </c>
      <c r="C2875" s="499" t="s">
        <v>1</v>
      </c>
      <c r="D2875" s="500">
        <v>21.87</v>
      </c>
      <c r="E2875" s="57" t="s">
        <v>4574</v>
      </c>
    </row>
    <row r="2876" spans="1:5">
      <c r="A2876" s="497" t="s">
        <v>34837</v>
      </c>
      <c r="B2876" s="498" t="s">
        <v>34838</v>
      </c>
      <c r="C2876" s="499" t="s">
        <v>1</v>
      </c>
      <c r="D2876" s="500">
        <v>30.48</v>
      </c>
      <c r="E2876" s="57" t="s">
        <v>4574</v>
      </c>
    </row>
    <row r="2877" spans="1:5">
      <c r="A2877" s="497" t="s">
        <v>34839</v>
      </c>
      <c r="B2877" s="498" t="s">
        <v>34840</v>
      </c>
      <c r="C2877" s="499" t="s">
        <v>1</v>
      </c>
      <c r="D2877" s="500">
        <v>37.590000000000003</v>
      </c>
      <c r="E2877" s="57" t="s">
        <v>4574</v>
      </c>
    </row>
    <row r="2878" spans="1:5">
      <c r="A2878" s="497" t="s">
        <v>34841</v>
      </c>
      <c r="B2878" s="498" t="s">
        <v>34842</v>
      </c>
      <c r="C2878" s="499" t="s">
        <v>1</v>
      </c>
      <c r="D2878" s="500">
        <v>51.33</v>
      </c>
      <c r="E2878" s="57" t="s">
        <v>4574</v>
      </c>
    </row>
    <row r="2879" spans="1:5" ht="15" customHeight="1">
      <c r="A2879" s="497" t="s">
        <v>34843</v>
      </c>
      <c r="B2879" s="498" t="s">
        <v>34844</v>
      </c>
      <c r="C2879" s="499" t="s">
        <v>1</v>
      </c>
      <c r="D2879" s="500">
        <v>77.260000000000005</v>
      </c>
      <c r="E2879" s="57" t="s">
        <v>4574</v>
      </c>
    </row>
    <row r="2880" spans="1:5" ht="15" customHeight="1">
      <c r="A2880" s="497" t="s">
        <v>34845</v>
      </c>
      <c r="B2880" s="498" t="s">
        <v>34846</v>
      </c>
      <c r="C2880" s="499" t="s">
        <v>1</v>
      </c>
      <c r="D2880" s="500">
        <v>97.87</v>
      </c>
      <c r="E2880" s="57" t="s">
        <v>4574</v>
      </c>
    </row>
    <row r="2881" spans="1:5" ht="15" customHeight="1">
      <c r="A2881" s="497" t="s">
        <v>34847</v>
      </c>
      <c r="B2881" s="498" t="s">
        <v>34848</v>
      </c>
      <c r="C2881" s="499" t="s">
        <v>1</v>
      </c>
      <c r="D2881" s="500">
        <v>115.78</v>
      </c>
      <c r="E2881" s="57" t="s">
        <v>4574</v>
      </c>
    </row>
    <row r="2882" spans="1:5" ht="15" customHeight="1">
      <c r="A2882" s="727" t="s">
        <v>34849</v>
      </c>
      <c r="B2882" s="728" t="s">
        <v>34850</v>
      </c>
      <c r="C2882" s="727" t="s">
        <v>1</v>
      </c>
      <c r="D2882" s="731">
        <v>42.93</v>
      </c>
      <c r="E2882" s="57" t="s">
        <v>4574</v>
      </c>
    </row>
    <row r="2883" spans="1:5">
      <c r="A2883" s="727"/>
      <c r="B2883" s="728"/>
      <c r="C2883" s="727"/>
      <c r="D2883" s="731"/>
      <c r="E2883" s="57" t="s">
        <v>4574</v>
      </c>
    </row>
    <row r="2884" spans="1:5" ht="15" customHeight="1">
      <c r="A2884" s="727" t="s">
        <v>34851</v>
      </c>
      <c r="B2884" s="728" t="s">
        <v>34852</v>
      </c>
      <c r="C2884" s="727" t="s">
        <v>1</v>
      </c>
      <c r="D2884" s="731">
        <v>61</v>
      </c>
      <c r="E2884" s="57" t="s">
        <v>4574</v>
      </c>
    </row>
    <row r="2885" spans="1:5">
      <c r="A2885" s="727"/>
      <c r="B2885" s="728"/>
      <c r="C2885" s="727"/>
      <c r="D2885" s="731"/>
      <c r="E2885" s="57" t="s">
        <v>4574</v>
      </c>
    </row>
    <row r="2886" spans="1:5">
      <c r="A2886" s="497" t="s">
        <v>34853</v>
      </c>
      <c r="B2886" s="498" t="s">
        <v>34854</v>
      </c>
      <c r="C2886" s="499" t="s">
        <v>1</v>
      </c>
      <c r="D2886" s="500">
        <v>5.54</v>
      </c>
      <c r="E2886" s="57" t="s">
        <v>4574</v>
      </c>
    </row>
    <row r="2887" spans="1:5">
      <c r="A2887" s="497" t="s">
        <v>34855</v>
      </c>
      <c r="B2887" s="498" t="s">
        <v>34856</v>
      </c>
      <c r="C2887" s="499" t="s">
        <v>1</v>
      </c>
      <c r="D2887" s="500">
        <v>7.5</v>
      </c>
      <c r="E2887" s="57" t="s">
        <v>4574</v>
      </c>
    </row>
    <row r="2888" spans="1:5">
      <c r="A2888" s="497" t="s">
        <v>34857</v>
      </c>
      <c r="B2888" s="498" t="s">
        <v>34858</v>
      </c>
      <c r="C2888" s="499" t="s">
        <v>1</v>
      </c>
      <c r="D2888" s="500">
        <v>11.64</v>
      </c>
      <c r="E2888" s="57" t="s">
        <v>4574</v>
      </c>
    </row>
    <row r="2889" spans="1:5">
      <c r="A2889" s="497" t="s">
        <v>34859</v>
      </c>
      <c r="B2889" s="498" t="s">
        <v>34860</v>
      </c>
      <c r="C2889" s="499" t="s">
        <v>1</v>
      </c>
      <c r="D2889" s="500">
        <v>17.329999999999998</v>
      </c>
      <c r="E2889" s="57" t="s">
        <v>4574</v>
      </c>
    </row>
    <row r="2890" spans="1:5">
      <c r="A2890" s="497" t="s">
        <v>34861</v>
      </c>
      <c r="B2890" s="498" t="s">
        <v>34862</v>
      </c>
      <c r="C2890" s="499" t="s">
        <v>1</v>
      </c>
      <c r="D2890" s="500">
        <v>20.28</v>
      </c>
      <c r="E2890" s="57" t="s">
        <v>4574</v>
      </c>
    </row>
    <row r="2891" spans="1:5">
      <c r="A2891" s="497" t="s">
        <v>34863</v>
      </c>
      <c r="B2891" s="498" t="s">
        <v>34864</v>
      </c>
      <c r="C2891" s="499" t="s">
        <v>1</v>
      </c>
      <c r="D2891" s="500">
        <v>30.3</v>
      </c>
      <c r="E2891" s="57" t="s">
        <v>4574</v>
      </c>
    </row>
    <row r="2892" spans="1:5">
      <c r="A2892" s="497" t="s">
        <v>34865</v>
      </c>
      <c r="B2892" s="498" t="s">
        <v>34866</v>
      </c>
      <c r="C2892" s="499" t="s">
        <v>1</v>
      </c>
      <c r="D2892" s="500">
        <v>47.29</v>
      </c>
      <c r="E2892" s="57" t="s">
        <v>4574</v>
      </c>
    </row>
    <row r="2893" spans="1:5">
      <c r="A2893" s="497" t="s">
        <v>34867</v>
      </c>
      <c r="B2893" s="498" t="s">
        <v>34868</v>
      </c>
      <c r="C2893" s="499" t="s">
        <v>1</v>
      </c>
      <c r="D2893" s="500">
        <v>57.9</v>
      </c>
      <c r="E2893" s="57" t="s">
        <v>4574</v>
      </c>
    </row>
    <row r="2894" spans="1:5">
      <c r="A2894" s="497" t="s">
        <v>34869</v>
      </c>
      <c r="B2894" s="498" t="s">
        <v>34870</v>
      </c>
      <c r="C2894" s="499" t="s">
        <v>1</v>
      </c>
      <c r="D2894" s="500">
        <v>83.61</v>
      </c>
      <c r="E2894" s="57" t="s">
        <v>4574</v>
      </c>
    </row>
    <row r="2895" spans="1:5">
      <c r="A2895" s="497" t="s">
        <v>34871</v>
      </c>
      <c r="B2895" s="498" t="s">
        <v>34872</v>
      </c>
      <c r="C2895" s="499" t="s">
        <v>1</v>
      </c>
      <c r="D2895" s="500">
        <v>16.46</v>
      </c>
      <c r="E2895" s="57" t="s">
        <v>4574</v>
      </c>
    </row>
    <row r="2896" spans="1:5">
      <c r="A2896" s="497" t="s">
        <v>34873</v>
      </c>
      <c r="B2896" s="498" t="s">
        <v>34874</v>
      </c>
      <c r="C2896" s="499" t="s">
        <v>1</v>
      </c>
      <c r="D2896" s="500">
        <v>19.670000000000002</v>
      </c>
      <c r="E2896" s="57" t="s">
        <v>4574</v>
      </c>
    </row>
    <row r="2897" spans="1:5">
      <c r="A2897" s="497" t="s">
        <v>34875</v>
      </c>
      <c r="B2897" s="498" t="s">
        <v>34876</v>
      </c>
      <c r="C2897" s="499" t="s">
        <v>1</v>
      </c>
      <c r="D2897" s="500">
        <v>26.82</v>
      </c>
      <c r="E2897" s="57" t="s">
        <v>4574</v>
      </c>
    </row>
    <row r="2898" spans="1:5">
      <c r="A2898" s="497" t="s">
        <v>34877</v>
      </c>
      <c r="B2898" s="498" t="s">
        <v>34878</v>
      </c>
      <c r="C2898" s="499" t="s">
        <v>1</v>
      </c>
      <c r="D2898" s="500">
        <v>33.270000000000003</v>
      </c>
      <c r="E2898" s="57" t="s">
        <v>4574</v>
      </c>
    </row>
    <row r="2899" spans="1:5">
      <c r="A2899" s="497" t="s">
        <v>34879</v>
      </c>
      <c r="B2899" s="498" t="s">
        <v>34880</v>
      </c>
      <c r="C2899" s="499" t="s">
        <v>1</v>
      </c>
      <c r="D2899" s="500">
        <v>38.020000000000003</v>
      </c>
      <c r="E2899" s="57" t="s">
        <v>4574</v>
      </c>
    </row>
    <row r="2900" spans="1:5">
      <c r="A2900" s="497" t="s">
        <v>34881</v>
      </c>
      <c r="B2900" s="498" t="s">
        <v>34882</v>
      </c>
      <c r="C2900" s="499" t="s">
        <v>1</v>
      </c>
      <c r="D2900" s="500">
        <v>52.54</v>
      </c>
      <c r="E2900" s="57" t="s">
        <v>4574</v>
      </c>
    </row>
    <row r="2901" spans="1:5" ht="15" customHeight="1">
      <c r="A2901" s="497" t="s">
        <v>34883</v>
      </c>
      <c r="B2901" s="498" t="s">
        <v>34884</v>
      </c>
      <c r="C2901" s="499" t="s">
        <v>1</v>
      </c>
      <c r="D2901" s="500">
        <v>77.86</v>
      </c>
      <c r="E2901" s="57" t="s">
        <v>4574</v>
      </c>
    </row>
    <row r="2902" spans="1:5">
      <c r="A2902" s="497" t="s">
        <v>34885</v>
      </c>
      <c r="B2902" s="498" t="s">
        <v>34886</v>
      </c>
      <c r="C2902" s="499" t="s">
        <v>1</v>
      </c>
      <c r="D2902" s="500">
        <v>88.7</v>
      </c>
      <c r="E2902" s="57" t="s">
        <v>4574</v>
      </c>
    </row>
    <row r="2903" spans="1:5">
      <c r="A2903" s="497" t="s">
        <v>34887</v>
      </c>
      <c r="B2903" s="498" t="s">
        <v>34888</v>
      </c>
      <c r="C2903" s="499" t="s">
        <v>1</v>
      </c>
      <c r="D2903" s="500">
        <v>123.6</v>
      </c>
      <c r="E2903" s="57" t="s">
        <v>4574</v>
      </c>
    </row>
    <row r="2904" spans="1:5">
      <c r="A2904" s="497" t="s">
        <v>34889</v>
      </c>
      <c r="B2904" s="498" t="s">
        <v>34890</v>
      </c>
      <c r="C2904" s="499" t="s">
        <v>3</v>
      </c>
      <c r="D2904" s="500">
        <v>9.51</v>
      </c>
      <c r="E2904" s="57" t="s">
        <v>4574</v>
      </c>
    </row>
    <row r="2905" spans="1:5">
      <c r="A2905" s="497" t="s">
        <v>34891</v>
      </c>
      <c r="B2905" s="498" t="s">
        <v>34892</v>
      </c>
      <c r="C2905" s="499" t="s">
        <v>3</v>
      </c>
      <c r="D2905" s="500">
        <v>13.66</v>
      </c>
      <c r="E2905" s="57" t="s">
        <v>4574</v>
      </c>
    </row>
    <row r="2906" spans="1:5">
      <c r="A2906" s="497" t="s">
        <v>34893</v>
      </c>
      <c r="B2906" s="498" t="s">
        <v>34894</v>
      </c>
      <c r="C2906" s="499" t="s">
        <v>3</v>
      </c>
      <c r="D2906" s="500">
        <v>21.36</v>
      </c>
      <c r="E2906" s="57" t="s">
        <v>4574</v>
      </c>
    </row>
    <row r="2907" spans="1:5">
      <c r="A2907" s="497" t="s">
        <v>34895</v>
      </c>
      <c r="B2907" s="498" t="s">
        <v>34896</v>
      </c>
      <c r="C2907" s="499" t="s">
        <v>3</v>
      </c>
      <c r="D2907" s="500">
        <v>34.58</v>
      </c>
      <c r="E2907" s="57" t="s">
        <v>4574</v>
      </c>
    </row>
    <row r="2908" spans="1:5">
      <c r="A2908" s="497" t="s">
        <v>34897</v>
      </c>
      <c r="B2908" s="498" t="s">
        <v>34898</v>
      </c>
      <c r="C2908" s="499" t="s">
        <v>3</v>
      </c>
      <c r="D2908" s="500">
        <v>37.74</v>
      </c>
      <c r="E2908" s="57" t="s">
        <v>4574</v>
      </c>
    </row>
    <row r="2909" spans="1:5">
      <c r="A2909" s="497" t="s">
        <v>34899</v>
      </c>
      <c r="B2909" s="498" t="s">
        <v>34900</v>
      </c>
      <c r="C2909" s="499" t="s">
        <v>3</v>
      </c>
      <c r="D2909" s="500">
        <v>76.260000000000005</v>
      </c>
      <c r="E2909" s="57" t="s">
        <v>4574</v>
      </c>
    </row>
    <row r="2910" spans="1:5">
      <c r="A2910" s="497" t="s">
        <v>34901</v>
      </c>
      <c r="B2910" s="498" t="s">
        <v>34902</v>
      </c>
      <c r="C2910" s="499" t="s">
        <v>3</v>
      </c>
      <c r="D2910" s="500">
        <v>189.2</v>
      </c>
      <c r="E2910" s="57" t="s">
        <v>4574</v>
      </c>
    </row>
    <row r="2911" spans="1:5">
      <c r="A2911" s="497" t="s">
        <v>34903</v>
      </c>
      <c r="B2911" s="498" t="s">
        <v>34904</v>
      </c>
      <c r="C2911" s="499" t="s">
        <v>3</v>
      </c>
      <c r="D2911" s="500">
        <v>151.22999999999999</v>
      </c>
      <c r="E2911" s="57" t="s">
        <v>4574</v>
      </c>
    </row>
    <row r="2912" spans="1:5">
      <c r="A2912" s="497" t="s">
        <v>34905</v>
      </c>
      <c r="B2912" s="498" t="s">
        <v>34906</v>
      </c>
      <c r="C2912" s="499" t="s">
        <v>3</v>
      </c>
      <c r="D2912" s="500">
        <v>363.56</v>
      </c>
      <c r="E2912" s="57" t="s">
        <v>4574</v>
      </c>
    </row>
    <row r="2913" spans="1:5">
      <c r="A2913" s="497" t="s">
        <v>34907</v>
      </c>
      <c r="B2913" s="498" t="s">
        <v>34908</v>
      </c>
      <c r="C2913" s="499" t="s">
        <v>3</v>
      </c>
      <c r="D2913" s="500">
        <v>9.7899999999999991</v>
      </c>
      <c r="E2913" s="57" t="s">
        <v>4574</v>
      </c>
    </row>
    <row r="2914" spans="1:5">
      <c r="A2914" s="497" t="s">
        <v>34909</v>
      </c>
      <c r="B2914" s="498" t="s">
        <v>34910</v>
      </c>
      <c r="C2914" s="499" t="s">
        <v>3</v>
      </c>
      <c r="D2914" s="500">
        <v>11.17</v>
      </c>
      <c r="E2914" s="57" t="s">
        <v>4574</v>
      </c>
    </row>
    <row r="2915" spans="1:5">
      <c r="A2915" s="497" t="s">
        <v>34911</v>
      </c>
      <c r="B2915" s="498" t="s">
        <v>34912</v>
      </c>
      <c r="C2915" s="499" t="s">
        <v>3</v>
      </c>
      <c r="D2915" s="500">
        <v>16</v>
      </c>
      <c r="E2915" s="57" t="s">
        <v>4574</v>
      </c>
    </row>
    <row r="2916" spans="1:5">
      <c r="A2916" s="497" t="s">
        <v>34913</v>
      </c>
      <c r="B2916" s="498" t="s">
        <v>34914</v>
      </c>
      <c r="C2916" s="499" t="s">
        <v>3</v>
      </c>
      <c r="D2916" s="500">
        <v>29.3</v>
      </c>
      <c r="E2916" s="57" t="s">
        <v>4574</v>
      </c>
    </row>
    <row r="2917" spans="1:5">
      <c r="A2917" s="497" t="s">
        <v>34915</v>
      </c>
      <c r="B2917" s="498" t="s">
        <v>34916</v>
      </c>
      <c r="C2917" s="499" t="s">
        <v>3</v>
      </c>
      <c r="D2917" s="500">
        <v>31.79</v>
      </c>
      <c r="E2917" s="57" t="s">
        <v>4574</v>
      </c>
    </row>
    <row r="2918" spans="1:5">
      <c r="A2918" s="497" t="s">
        <v>34917</v>
      </c>
      <c r="B2918" s="498" t="s">
        <v>34918</v>
      </c>
      <c r="C2918" s="499" t="s">
        <v>3</v>
      </c>
      <c r="D2918" s="500">
        <v>70.02</v>
      </c>
      <c r="E2918" s="57" t="s">
        <v>4574</v>
      </c>
    </row>
    <row r="2919" spans="1:5">
      <c r="A2919" s="497" t="s">
        <v>34919</v>
      </c>
      <c r="B2919" s="498" t="s">
        <v>34920</v>
      </c>
      <c r="C2919" s="499" t="s">
        <v>3</v>
      </c>
      <c r="D2919" s="500">
        <v>137.02000000000001</v>
      </c>
      <c r="E2919" s="57" t="s">
        <v>4574</v>
      </c>
    </row>
    <row r="2920" spans="1:5" ht="15" customHeight="1">
      <c r="A2920" s="497" t="s">
        <v>34921</v>
      </c>
      <c r="B2920" s="498" t="s">
        <v>34922</v>
      </c>
      <c r="C2920" s="499" t="s">
        <v>3</v>
      </c>
      <c r="D2920" s="500">
        <v>205.24</v>
      </c>
      <c r="E2920" s="57" t="s">
        <v>4574</v>
      </c>
    </row>
    <row r="2921" spans="1:5">
      <c r="A2921" s="497" t="s">
        <v>34923</v>
      </c>
      <c r="B2921" s="498" t="s">
        <v>34924</v>
      </c>
      <c r="C2921" s="499" t="s">
        <v>3</v>
      </c>
      <c r="D2921" s="500">
        <v>371.41</v>
      </c>
      <c r="E2921" s="57" t="s">
        <v>4574</v>
      </c>
    </row>
    <row r="2922" spans="1:5">
      <c r="A2922" s="726" t="s">
        <v>34925</v>
      </c>
      <c r="B2922" s="726"/>
      <c r="C2922" s="726"/>
      <c r="D2922" s="496">
        <v>245.35</v>
      </c>
      <c r="E2922" s="57" t="s">
        <v>4574</v>
      </c>
    </row>
    <row r="2923" spans="1:5">
      <c r="A2923" s="497" t="s">
        <v>34926</v>
      </c>
      <c r="B2923" s="498" t="s">
        <v>34927</v>
      </c>
      <c r="C2923" s="499" t="s">
        <v>1</v>
      </c>
      <c r="D2923" s="500">
        <v>13.2</v>
      </c>
      <c r="E2923" s="57" t="s">
        <v>4574</v>
      </c>
    </row>
    <row r="2924" spans="1:5">
      <c r="A2924" s="497" t="s">
        <v>34928</v>
      </c>
      <c r="B2924" s="498" t="s">
        <v>34929</v>
      </c>
      <c r="C2924" s="499" t="s">
        <v>1</v>
      </c>
      <c r="D2924" s="500">
        <v>13.83</v>
      </c>
      <c r="E2924" s="57" t="s">
        <v>4574</v>
      </c>
    </row>
    <row r="2925" spans="1:5">
      <c r="A2925" s="497" t="s">
        <v>34930</v>
      </c>
      <c r="B2925" s="498" t="s">
        <v>34931</v>
      </c>
      <c r="C2925" s="499" t="s">
        <v>1</v>
      </c>
      <c r="D2925" s="500">
        <v>15.74</v>
      </c>
      <c r="E2925" s="57" t="s">
        <v>4574</v>
      </c>
    </row>
    <row r="2926" spans="1:5">
      <c r="A2926" s="497" t="s">
        <v>34932</v>
      </c>
      <c r="B2926" s="498" t="s">
        <v>34933</v>
      </c>
      <c r="C2926" s="499" t="s">
        <v>1</v>
      </c>
      <c r="D2926" s="500">
        <v>16.579999999999998</v>
      </c>
      <c r="E2926" s="57" t="s">
        <v>4574</v>
      </c>
    </row>
    <row r="2927" spans="1:5" ht="15" customHeight="1">
      <c r="A2927" s="497" t="s">
        <v>34934</v>
      </c>
      <c r="B2927" s="498" t="s">
        <v>34935</v>
      </c>
      <c r="C2927" s="499" t="s">
        <v>1</v>
      </c>
      <c r="D2927" s="500">
        <v>17.45</v>
      </c>
      <c r="E2927" s="57" t="s">
        <v>4574</v>
      </c>
    </row>
    <row r="2928" spans="1:5">
      <c r="A2928" s="497" t="s">
        <v>34936</v>
      </c>
      <c r="B2928" s="498" t="s">
        <v>34937</v>
      </c>
      <c r="C2928" s="499" t="s">
        <v>1</v>
      </c>
      <c r="D2928" s="500">
        <v>19.25</v>
      </c>
      <c r="E2928" s="57" t="s">
        <v>4574</v>
      </c>
    </row>
    <row r="2929" spans="1:5">
      <c r="A2929" s="497" t="s">
        <v>34938</v>
      </c>
      <c r="B2929" s="498" t="s">
        <v>34939</v>
      </c>
      <c r="C2929" s="499" t="s">
        <v>1</v>
      </c>
      <c r="D2929" s="500">
        <v>21.7</v>
      </c>
      <c r="E2929" s="57" t="s">
        <v>4574</v>
      </c>
    </row>
    <row r="2930" spans="1:5">
      <c r="A2930" s="497" t="s">
        <v>34940</v>
      </c>
      <c r="B2930" s="498" t="s">
        <v>34941</v>
      </c>
      <c r="C2930" s="499" t="s">
        <v>1</v>
      </c>
      <c r="D2930" s="500">
        <v>26.06</v>
      </c>
      <c r="E2930" s="57" t="s">
        <v>4574</v>
      </c>
    </row>
    <row r="2931" spans="1:5">
      <c r="A2931" s="497" t="s">
        <v>34942</v>
      </c>
      <c r="B2931" s="498" t="s">
        <v>34943</v>
      </c>
      <c r="C2931" s="499" t="s">
        <v>1</v>
      </c>
      <c r="D2931" s="500">
        <v>29.29</v>
      </c>
      <c r="E2931" s="57" t="s">
        <v>4574</v>
      </c>
    </row>
    <row r="2932" spans="1:5" ht="15" customHeight="1">
      <c r="A2932" s="497" t="s">
        <v>34944</v>
      </c>
      <c r="B2932" s="498" t="s">
        <v>34945</v>
      </c>
      <c r="C2932" s="499" t="s">
        <v>1</v>
      </c>
      <c r="D2932" s="500">
        <v>33.090000000000003</v>
      </c>
      <c r="E2932" s="57" t="s">
        <v>4574</v>
      </c>
    </row>
    <row r="2933" spans="1:5">
      <c r="A2933" s="497" t="s">
        <v>34946</v>
      </c>
      <c r="B2933" s="498" t="s">
        <v>34947</v>
      </c>
      <c r="C2933" s="499" t="s">
        <v>1</v>
      </c>
      <c r="D2933" s="500">
        <v>39.159999999999997</v>
      </c>
      <c r="E2933" s="57" t="s">
        <v>4574</v>
      </c>
    </row>
    <row r="2934" spans="1:5">
      <c r="A2934" s="726" t="s">
        <v>34948</v>
      </c>
      <c r="B2934" s="726"/>
      <c r="C2934" s="726"/>
      <c r="D2934" s="496">
        <v>283.64999999999998</v>
      </c>
      <c r="E2934" s="57" t="s">
        <v>4574</v>
      </c>
    </row>
    <row r="2935" spans="1:5">
      <c r="A2935" s="497" t="s">
        <v>34949</v>
      </c>
      <c r="B2935" s="498" t="s">
        <v>34950</v>
      </c>
      <c r="C2935" s="499" t="s">
        <v>1</v>
      </c>
      <c r="D2935" s="500">
        <v>5.71</v>
      </c>
      <c r="E2935" s="57" t="s">
        <v>4574</v>
      </c>
    </row>
    <row r="2936" spans="1:5">
      <c r="A2936" s="497" t="s">
        <v>34951</v>
      </c>
      <c r="B2936" s="498" t="s">
        <v>34952</v>
      </c>
      <c r="C2936" s="499" t="s">
        <v>1</v>
      </c>
      <c r="D2936" s="500">
        <v>7.36</v>
      </c>
      <c r="E2936" s="57" t="s">
        <v>4574</v>
      </c>
    </row>
    <row r="2937" spans="1:5">
      <c r="A2937" s="497" t="s">
        <v>34953</v>
      </c>
      <c r="B2937" s="498" t="s">
        <v>34954</v>
      </c>
      <c r="C2937" s="499" t="s">
        <v>1</v>
      </c>
      <c r="D2937" s="500">
        <v>8.92</v>
      </c>
      <c r="E2937" s="57" t="s">
        <v>4574</v>
      </c>
    </row>
    <row r="2938" spans="1:5">
      <c r="A2938" s="497" t="s">
        <v>34955</v>
      </c>
      <c r="B2938" s="498" t="s">
        <v>34956</v>
      </c>
      <c r="C2938" s="499" t="s">
        <v>1</v>
      </c>
      <c r="D2938" s="500">
        <v>12</v>
      </c>
      <c r="E2938" s="57" t="s">
        <v>4574</v>
      </c>
    </row>
    <row r="2939" spans="1:5">
      <c r="A2939" s="497" t="s">
        <v>34957</v>
      </c>
      <c r="B2939" s="498" t="s">
        <v>34958</v>
      </c>
      <c r="C2939" s="499" t="s">
        <v>1</v>
      </c>
      <c r="D2939" s="500">
        <v>14.86</v>
      </c>
      <c r="E2939" s="57" t="s">
        <v>4574</v>
      </c>
    </row>
    <row r="2940" spans="1:5">
      <c r="A2940" s="497" t="s">
        <v>34959</v>
      </c>
      <c r="B2940" s="498" t="s">
        <v>34960</v>
      </c>
      <c r="C2940" s="499" t="s">
        <v>1</v>
      </c>
      <c r="D2940" s="500">
        <v>16.600000000000001</v>
      </c>
      <c r="E2940" s="57" t="s">
        <v>4574</v>
      </c>
    </row>
    <row r="2941" spans="1:5">
      <c r="A2941" s="497" t="s">
        <v>34961</v>
      </c>
      <c r="B2941" s="498" t="s">
        <v>34962</v>
      </c>
      <c r="C2941" s="499" t="s">
        <v>1</v>
      </c>
      <c r="D2941" s="500">
        <v>18.79</v>
      </c>
      <c r="E2941" s="57" t="s">
        <v>4574</v>
      </c>
    </row>
    <row r="2942" spans="1:5">
      <c r="A2942" s="497" t="s">
        <v>34963</v>
      </c>
      <c r="B2942" s="498" t="s">
        <v>34964</v>
      </c>
      <c r="C2942" s="499" t="s">
        <v>1</v>
      </c>
      <c r="D2942" s="500">
        <v>22.3</v>
      </c>
      <c r="E2942" s="57" t="s">
        <v>4574</v>
      </c>
    </row>
    <row r="2943" spans="1:5">
      <c r="A2943" s="497" t="s">
        <v>34965</v>
      </c>
      <c r="B2943" s="498" t="s">
        <v>34966</v>
      </c>
      <c r="C2943" s="499" t="s">
        <v>1</v>
      </c>
      <c r="D2943" s="500">
        <v>30.25</v>
      </c>
      <c r="E2943" s="57" t="s">
        <v>4574</v>
      </c>
    </row>
    <row r="2944" spans="1:5">
      <c r="A2944" s="497" t="s">
        <v>34967</v>
      </c>
      <c r="B2944" s="498" t="s">
        <v>34968</v>
      </c>
      <c r="C2944" s="499" t="s">
        <v>1</v>
      </c>
      <c r="D2944" s="500">
        <v>38.26</v>
      </c>
      <c r="E2944" s="57" t="s">
        <v>4574</v>
      </c>
    </row>
    <row r="2945" spans="1:5" ht="15" customHeight="1">
      <c r="A2945" s="497" t="s">
        <v>34969</v>
      </c>
      <c r="B2945" s="498" t="s">
        <v>34970</v>
      </c>
      <c r="C2945" s="499" t="s">
        <v>1</v>
      </c>
      <c r="D2945" s="500">
        <v>48.74</v>
      </c>
      <c r="E2945" s="57" t="s">
        <v>4574</v>
      </c>
    </row>
    <row r="2946" spans="1:5">
      <c r="A2946" s="497" t="s">
        <v>34971</v>
      </c>
      <c r="B2946" s="498" t="s">
        <v>34972</v>
      </c>
      <c r="C2946" s="499" t="s">
        <v>1</v>
      </c>
      <c r="D2946" s="500">
        <v>59.86</v>
      </c>
      <c r="E2946" s="57" t="s">
        <v>4574</v>
      </c>
    </row>
    <row r="2947" spans="1:5">
      <c r="A2947" s="726" t="s">
        <v>34973</v>
      </c>
      <c r="B2947" s="726"/>
      <c r="C2947" s="726"/>
      <c r="D2947" s="496">
        <v>2448.9899999999998</v>
      </c>
      <c r="E2947" s="57" t="s">
        <v>4574</v>
      </c>
    </row>
    <row r="2948" spans="1:5">
      <c r="A2948" s="497" t="s">
        <v>34974</v>
      </c>
      <c r="B2948" s="498" t="s">
        <v>34975</v>
      </c>
      <c r="C2948" s="499" t="s">
        <v>1</v>
      </c>
      <c r="D2948" s="500">
        <v>18.86</v>
      </c>
      <c r="E2948" s="57" t="s">
        <v>4574</v>
      </c>
    </row>
    <row r="2949" spans="1:5">
      <c r="A2949" s="497" t="s">
        <v>34976</v>
      </c>
      <c r="B2949" s="498" t="s">
        <v>34977</v>
      </c>
      <c r="C2949" s="499" t="s">
        <v>1</v>
      </c>
      <c r="D2949" s="500">
        <v>25.1</v>
      </c>
      <c r="E2949" s="57" t="s">
        <v>4574</v>
      </c>
    </row>
    <row r="2950" spans="1:5">
      <c r="A2950" s="497" t="s">
        <v>34978</v>
      </c>
      <c r="B2950" s="498" t="s">
        <v>34979</v>
      </c>
      <c r="C2950" s="499" t="s">
        <v>1</v>
      </c>
      <c r="D2950" s="500">
        <v>32.1</v>
      </c>
      <c r="E2950" s="57" t="s">
        <v>4574</v>
      </c>
    </row>
    <row r="2951" spans="1:5">
      <c r="A2951" s="497" t="s">
        <v>34980</v>
      </c>
      <c r="B2951" s="498" t="s">
        <v>34981</v>
      </c>
      <c r="C2951" s="499" t="s">
        <v>1</v>
      </c>
      <c r="D2951" s="500">
        <v>50.04</v>
      </c>
      <c r="E2951" s="57" t="s">
        <v>4574</v>
      </c>
    </row>
    <row r="2952" spans="1:5">
      <c r="A2952" s="497" t="s">
        <v>34982</v>
      </c>
      <c r="B2952" s="498" t="s">
        <v>34983</v>
      </c>
      <c r="C2952" s="499" t="s">
        <v>1</v>
      </c>
      <c r="D2952" s="500">
        <v>68.8</v>
      </c>
      <c r="E2952" s="57" t="s">
        <v>4574</v>
      </c>
    </row>
    <row r="2953" spans="1:5">
      <c r="A2953" s="497" t="s">
        <v>34984</v>
      </c>
      <c r="B2953" s="498" t="s">
        <v>34985</v>
      </c>
      <c r="C2953" s="499" t="s">
        <v>1</v>
      </c>
      <c r="D2953" s="500">
        <v>86.44</v>
      </c>
      <c r="E2953" s="57" t="s">
        <v>4574</v>
      </c>
    </row>
    <row r="2954" spans="1:5">
      <c r="A2954" s="497" t="s">
        <v>34986</v>
      </c>
      <c r="B2954" s="498" t="s">
        <v>34987</v>
      </c>
      <c r="C2954" s="499" t="s">
        <v>1</v>
      </c>
      <c r="D2954" s="500">
        <v>108.04</v>
      </c>
      <c r="E2954" s="57" t="s">
        <v>4574</v>
      </c>
    </row>
    <row r="2955" spans="1:5">
      <c r="A2955" s="497" t="s">
        <v>34988</v>
      </c>
      <c r="B2955" s="498" t="s">
        <v>34989</v>
      </c>
      <c r="C2955" s="499" t="s">
        <v>1</v>
      </c>
      <c r="D2955" s="500">
        <v>127.35</v>
      </c>
      <c r="E2955" s="57" t="s">
        <v>4574</v>
      </c>
    </row>
    <row r="2956" spans="1:5">
      <c r="A2956" s="497" t="s">
        <v>34990</v>
      </c>
      <c r="B2956" s="498" t="s">
        <v>34991</v>
      </c>
      <c r="C2956" s="499" t="s">
        <v>1</v>
      </c>
      <c r="D2956" s="500">
        <v>157.18</v>
      </c>
      <c r="E2956" s="57" t="s">
        <v>4574</v>
      </c>
    </row>
    <row r="2957" spans="1:5">
      <c r="A2957" s="497" t="s">
        <v>34992</v>
      </c>
      <c r="B2957" s="498" t="s">
        <v>34993</v>
      </c>
      <c r="C2957" s="499" t="s">
        <v>1</v>
      </c>
      <c r="D2957" s="500">
        <v>199.95</v>
      </c>
      <c r="E2957" s="57" t="s">
        <v>4574</v>
      </c>
    </row>
    <row r="2958" spans="1:5">
      <c r="A2958" s="497" t="s">
        <v>34994</v>
      </c>
      <c r="B2958" s="498" t="s">
        <v>34995</v>
      </c>
      <c r="C2958" s="499" t="s">
        <v>1</v>
      </c>
      <c r="D2958" s="500">
        <v>266.02999999999997</v>
      </c>
      <c r="E2958" s="57" t="s">
        <v>4574</v>
      </c>
    </row>
    <row r="2959" spans="1:5">
      <c r="A2959" s="497" t="s">
        <v>34996</v>
      </c>
      <c r="B2959" s="498" t="s">
        <v>34997</v>
      </c>
      <c r="C2959" s="499" t="s">
        <v>1</v>
      </c>
      <c r="D2959" s="500">
        <v>336.33</v>
      </c>
      <c r="E2959" s="57" t="s">
        <v>4574</v>
      </c>
    </row>
    <row r="2960" spans="1:5" ht="15" customHeight="1">
      <c r="A2960" s="497" t="s">
        <v>34998</v>
      </c>
      <c r="B2960" s="498" t="s">
        <v>34999</v>
      </c>
      <c r="C2960" s="499" t="s">
        <v>1</v>
      </c>
      <c r="D2960" s="500">
        <v>428.22</v>
      </c>
      <c r="E2960" s="57" t="s">
        <v>4574</v>
      </c>
    </row>
    <row r="2961" spans="1:5">
      <c r="A2961" s="497" t="s">
        <v>35000</v>
      </c>
      <c r="B2961" s="498" t="s">
        <v>35001</v>
      </c>
      <c r="C2961" s="499" t="s">
        <v>1</v>
      </c>
      <c r="D2961" s="500">
        <v>544.54999999999995</v>
      </c>
      <c r="E2961" s="57" t="s">
        <v>4574</v>
      </c>
    </row>
    <row r="2962" spans="1:5">
      <c r="A2962" s="726" t="s">
        <v>35002</v>
      </c>
      <c r="B2962" s="726"/>
      <c r="C2962" s="726"/>
      <c r="D2962" s="496">
        <v>6378.04</v>
      </c>
      <c r="E2962" s="57" t="s">
        <v>4574</v>
      </c>
    </row>
    <row r="2963" spans="1:5">
      <c r="A2963" s="497" t="s">
        <v>35003</v>
      </c>
      <c r="B2963" s="498" t="s">
        <v>35004</v>
      </c>
      <c r="C2963" s="499" t="s">
        <v>3</v>
      </c>
      <c r="D2963" s="500">
        <v>10.43</v>
      </c>
      <c r="E2963" s="57" t="s">
        <v>4574</v>
      </c>
    </row>
    <row r="2964" spans="1:5">
      <c r="A2964" s="497" t="s">
        <v>35005</v>
      </c>
      <c r="B2964" s="498" t="s">
        <v>35006</v>
      </c>
      <c r="C2964" s="499" t="s">
        <v>3</v>
      </c>
      <c r="D2964" s="500">
        <v>15.08</v>
      </c>
      <c r="E2964" s="57" t="s">
        <v>4574</v>
      </c>
    </row>
    <row r="2965" spans="1:5">
      <c r="A2965" s="497" t="s">
        <v>35007</v>
      </c>
      <c r="B2965" s="498" t="s">
        <v>35008</v>
      </c>
      <c r="C2965" s="499" t="s">
        <v>3</v>
      </c>
      <c r="D2965" s="500">
        <v>21.02</v>
      </c>
      <c r="E2965" s="57" t="s">
        <v>4574</v>
      </c>
    </row>
    <row r="2966" spans="1:5">
      <c r="A2966" s="497" t="s">
        <v>35009</v>
      </c>
      <c r="B2966" s="498" t="s">
        <v>35010</v>
      </c>
      <c r="C2966" s="499" t="s">
        <v>3</v>
      </c>
      <c r="D2966" s="500">
        <v>38.770000000000003</v>
      </c>
      <c r="E2966" s="57" t="s">
        <v>4574</v>
      </c>
    </row>
    <row r="2967" spans="1:5">
      <c r="A2967" s="497" t="s">
        <v>35011</v>
      </c>
      <c r="B2967" s="498" t="s">
        <v>35012</v>
      </c>
      <c r="C2967" s="499" t="s">
        <v>3</v>
      </c>
      <c r="D2967" s="500">
        <v>53.97</v>
      </c>
      <c r="E2967" s="57" t="s">
        <v>4574</v>
      </c>
    </row>
    <row r="2968" spans="1:5">
      <c r="A2968" s="497" t="s">
        <v>35013</v>
      </c>
      <c r="B2968" s="498" t="s">
        <v>35014</v>
      </c>
      <c r="C2968" s="499" t="s">
        <v>3</v>
      </c>
      <c r="D2968" s="500">
        <v>79.17</v>
      </c>
      <c r="E2968" s="57" t="s">
        <v>4574</v>
      </c>
    </row>
    <row r="2969" spans="1:5">
      <c r="A2969" s="497" t="s">
        <v>35015</v>
      </c>
      <c r="B2969" s="498" t="s">
        <v>35016</v>
      </c>
      <c r="C2969" s="499" t="s">
        <v>3</v>
      </c>
      <c r="D2969" s="500">
        <v>248.46</v>
      </c>
      <c r="E2969" s="57" t="s">
        <v>4574</v>
      </c>
    </row>
    <row r="2970" spans="1:5">
      <c r="A2970" s="497" t="s">
        <v>35017</v>
      </c>
      <c r="B2970" s="498" t="s">
        <v>35018</v>
      </c>
      <c r="C2970" s="499" t="s">
        <v>3</v>
      </c>
      <c r="D2970" s="500">
        <v>237.75</v>
      </c>
      <c r="E2970" s="57" t="s">
        <v>4574</v>
      </c>
    </row>
    <row r="2971" spans="1:5">
      <c r="A2971" s="497" t="s">
        <v>35019</v>
      </c>
      <c r="B2971" s="498" t="s">
        <v>35020</v>
      </c>
      <c r="C2971" s="499" t="s">
        <v>3</v>
      </c>
      <c r="D2971" s="500">
        <v>573.28</v>
      </c>
      <c r="E2971" s="57" t="s">
        <v>4574</v>
      </c>
    </row>
    <row r="2972" spans="1:5">
      <c r="A2972" s="497" t="s">
        <v>35021</v>
      </c>
      <c r="B2972" s="498" t="s">
        <v>35022</v>
      </c>
      <c r="C2972" s="499" t="s">
        <v>3</v>
      </c>
      <c r="D2972" s="500">
        <v>16.68</v>
      </c>
      <c r="E2972" s="57" t="s">
        <v>4574</v>
      </c>
    </row>
    <row r="2973" spans="1:5">
      <c r="A2973" s="497" t="s">
        <v>35023</v>
      </c>
      <c r="B2973" s="498" t="s">
        <v>35024</v>
      </c>
      <c r="C2973" s="499" t="s">
        <v>3</v>
      </c>
      <c r="D2973" s="500">
        <v>21.23</v>
      </c>
      <c r="E2973" s="57" t="s">
        <v>4574</v>
      </c>
    </row>
    <row r="2974" spans="1:5">
      <c r="A2974" s="497" t="s">
        <v>35025</v>
      </c>
      <c r="B2974" s="498" t="s">
        <v>35026</v>
      </c>
      <c r="C2974" s="499" t="s">
        <v>3</v>
      </c>
      <c r="D2974" s="500">
        <v>26.42</v>
      </c>
      <c r="E2974" s="57" t="s">
        <v>4574</v>
      </c>
    </row>
    <row r="2975" spans="1:5">
      <c r="A2975" s="497" t="s">
        <v>35027</v>
      </c>
      <c r="B2975" s="498" t="s">
        <v>35028</v>
      </c>
      <c r="C2975" s="499" t="s">
        <v>3</v>
      </c>
      <c r="D2975" s="500">
        <v>40.76</v>
      </c>
      <c r="E2975" s="57" t="s">
        <v>4574</v>
      </c>
    </row>
    <row r="2976" spans="1:5">
      <c r="A2976" s="497" t="s">
        <v>35029</v>
      </c>
      <c r="B2976" s="498" t="s">
        <v>35030</v>
      </c>
      <c r="C2976" s="499" t="s">
        <v>3</v>
      </c>
      <c r="D2976" s="500">
        <v>55.81</v>
      </c>
      <c r="E2976" s="57" t="s">
        <v>4574</v>
      </c>
    </row>
    <row r="2977" spans="1:5">
      <c r="A2977" s="497" t="s">
        <v>35031</v>
      </c>
      <c r="B2977" s="498" t="s">
        <v>35032</v>
      </c>
      <c r="C2977" s="499" t="s">
        <v>3</v>
      </c>
      <c r="D2977" s="500">
        <v>81.239999999999995</v>
      </c>
      <c r="E2977" s="57" t="s">
        <v>4574</v>
      </c>
    </row>
    <row r="2978" spans="1:5">
      <c r="A2978" s="497" t="s">
        <v>35033</v>
      </c>
      <c r="B2978" s="498" t="s">
        <v>35034</v>
      </c>
      <c r="C2978" s="499" t="s">
        <v>3</v>
      </c>
      <c r="D2978" s="500">
        <v>303.89</v>
      </c>
      <c r="E2978" s="57" t="s">
        <v>4574</v>
      </c>
    </row>
    <row r="2979" spans="1:5">
      <c r="A2979" s="497" t="s">
        <v>35035</v>
      </c>
      <c r="B2979" s="498" t="s">
        <v>35036</v>
      </c>
      <c r="C2979" s="499" t="s">
        <v>3</v>
      </c>
      <c r="D2979" s="500">
        <v>363.09</v>
      </c>
      <c r="E2979" s="57" t="s">
        <v>4574</v>
      </c>
    </row>
    <row r="2980" spans="1:5" ht="15" customHeight="1">
      <c r="A2980" s="497" t="s">
        <v>35037</v>
      </c>
      <c r="B2980" s="498" t="s">
        <v>35038</v>
      </c>
      <c r="C2980" s="499" t="s">
        <v>3</v>
      </c>
      <c r="D2980" s="500">
        <v>731.9</v>
      </c>
      <c r="E2980" s="57" t="s">
        <v>4574</v>
      </c>
    </row>
    <row r="2981" spans="1:5">
      <c r="A2981" s="497" t="s">
        <v>35039</v>
      </c>
      <c r="B2981" s="498" t="s">
        <v>35040</v>
      </c>
      <c r="C2981" s="499" t="s">
        <v>1</v>
      </c>
      <c r="D2981" s="500">
        <v>25.54</v>
      </c>
      <c r="E2981" s="57" t="s">
        <v>4574</v>
      </c>
    </row>
    <row r="2982" spans="1:5">
      <c r="A2982" s="497" t="s">
        <v>35041</v>
      </c>
      <c r="B2982" s="498" t="s">
        <v>35042</v>
      </c>
      <c r="C2982" s="499" t="s">
        <v>1</v>
      </c>
      <c r="D2982" s="500">
        <v>42.74</v>
      </c>
      <c r="E2982" s="57" t="s">
        <v>4574</v>
      </c>
    </row>
    <row r="2983" spans="1:5">
      <c r="A2983" s="497" t="s">
        <v>35043</v>
      </c>
      <c r="B2983" s="498" t="s">
        <v>35044</v>
      </c>
      <c r="C2983" s="499" t="s">
        <v>1</v>
      </c>
      <c r="D2983" s="500">
        <v>52.84</v>
      </c>
      <c r="E2983" s="57" t="s">
        <v>4574</v>
      </c>
    </row>
    <row r="2984" spans="1:5">
      <c r="A2984" s="497" t="s">
        <v>35045</v>
      </c>
      <c r="B2984" s="498" t="s">
        <v>35046</v>
      </c>
      <c r="C2984" s="499" t="s">
        <v>1</v>
      </c>
      <c r="D2984" s="500">
        <v>76.989999999999995</v>
      </c>
      <c r="E2984" s="57" t="s">
        <v>4574</v>
      </c>
    </row>
    <row r="2985" spans="1:5">
      <c r="A2985" s="497" t="s">
        <v>35047</v>
      </c>
      <c r="B2985" s="498" t="s">
        <v>35048</v>
      </c>
      <c r="C2985" s="499" t="s">
        <v>1</v>
      </c>
      <c r="D2985" s="500">
        <v>101.26</v>
      </c>
      <c r="E2985" s="57" t="s">
        <v>4574</v>
      </c>
    </row>
    <row r="2986" spans="1:5">
      <c r="A2986" s="497" t="s">
        <v>35049</v>
      </c>
      <c r="B2986" s="498" t="s">
        <v>35050</v>
      </c>
      <c r="C2986" s="499" t="s">
        <v>1</v>
      </c>
      <c r="D2986" s="500">
        <v>147.06</v>
      </c>
      <c r="E2986" s="57" t="s">
        <v>4574</v>
      </c>
    </row>
    <row r="2987" spans="1:5">
      <c r="A2987" s="497" t="s">
        <v>35051</v>
      </c>
      <c r="B2987" s="498" t="s">
        <v>35052</v>
      </c>
      <c r="C2987" s="499" t="s">
        <v>1</v>
      </c>
      <c r="D2987" s="500">
        <v>204.69</v>
      </c>
      <c r="E2987" s="57" t="s">
        <v>4574</v>
      </c>
    </row>
    <row r="2988" spans="1:5">
      <c r="A2988" s="497" t="s">
        <v>35053</v>
      </c>
      <c r="B2988" s="498" t="s">
        <v>35054</v>
      </c>
      <c r="C2988" s="499" t="s">
        <v>1</v>
      </c>
      <c r="D2988" s="500">
        <v>294.7</v>
      </c>
      <c r="E2988" s="57" t="s">
        <v>4574</v>
      </c>
    </row>
    <row r="2989" spans="1:5">
      <c r="A2989" s="497" t="s">
        <v>35055</v>
      </c>
      <c r="B2989" s="498" t="s">
        <v>35056</v>
      </c>
      <c r="C2989" s="499" t="s">
        <v>1</v>
      </c>
      <c r="D2989" s="500">
        <v>429.73</v>
      </c>
      <c r="E2989" s="57" t="s">
        <v>4574</v>
      </c>
    </row>
    <row r="2990" spans="1:5">
      <c r="A2990" s="497" t="s">
        <v>35057</v>
      </c>
      <c r="B2990" s="498" t="s">
        <v>35058</v>
      </c>
      <c r="C2990" s="499" t="s">
        <v>1</v>
      </c>
      <c r="D2990" s="500">
        <v>51.31</v>
      </c>
      <c r="E2990" s="57" t="s">
        <v>4574</v>
      </c>
    </row>
    <row r="2991" spans="1:5">
      <c r="A2991" s="497" t="s">
        <v>35059</v>
      </c>
      <c r="B2991" s="498" t="s">
        <v>35060</v>
      </c>
      <c r="C2991" s="499" t="s">
        <v>1</v>
      </c>
      <c r="D2991" s="500">
        <v>76.86</v>
      </c>
      <c r="E2991" s="57" t="s">
        <v>4574</v>
      </c>
    </row>
    <row r="2992" spans="1:5">
      <c r="A2992" s="497" t="s">
        <v>35061</v>
      </c>
      <c r="B2992" s="498" t="s">
        <v>35062</v>
      </c>
      <c r="C2992" s="499" t="s">
        <v>1</v>
      </c>
      <c r="D2992" s="500">
        <v>92.57</v>
      </c>
      <c r="E2992" s="57" t="s">
        <v>4574</v>
      </c>
    </row>
    <row r="2993" spans="1:5">
      <c r="A2993" s="497" t="s">
        <v>35063</v>
      </c>
      <c r="B2993" s="498" t="s">
        <v>35064</v>
      </c>
      <c r="C2993" s="499" t="s">
        <v>1</v>
      </c>
      <c r="D2993" s="500">
        <v>129.02000000000001</v>
      </c>
      <c r="E2993" s="57" t="s">
        <v>4574</v>
      </c>
    </row>
    <row r="2994" spans="1:5">
      <c r="A2994" s="497" t="s">
        <v>35065</v>
      </c>
      <c r="B2994" s="498" t="s">
        <v>35066</v>
      </c>
      <c r="C2994" s="499" t="s">
        <v>1</v>
      </c>
      <c r="D2994" s="500">
        <v>158.77000000000001</v>
      </c>
      <c r="E2994" s="57" t="s">
        <v>4574</v>
      </c>
    </row>
    <row r="2995" spans="1:5">
      <c r="A2995" s="497" t="s">
        <v>35067</v>
      </c>
      <c r="B2995" s="498" t="s">
        <v>35068</v>
      </c>
      <c r="C2995" s="499" t="s">
        <v>1</v>
      </c>
      <c r="D2995" s="500">
        <v>228.35</v>
      </c>
      <c r="E2995" s="57" t="s">
        <v>4574</v>
      </c>
    </row>
    <row r="2996" spans="1:5">
      <c r="A2996" s="497" t="s">
        <v>35069</v>
      </c>
      <c r="B2996" s="498" t="s">
        <v>35070</v>
      </c>
      <c r="C2996" s="499" t="s">
        <v>1</v>
      </c>
      <c r="D2996" s="500">
        <v>315.48</v>
      </c>
      <c r="E2996" s="57" t="s">
        <v>4574</v>
      </c>
    </row>
    <row r="2997" spans="1:5" ht="15" customHeight="1">
      <c r="A2997" s="497" t="s">
        <v>35071</v>
      </c>
      <c r="B2997" s="498" t="s">
        <v>35072</v>
      </c>
      <c r="C2997" s="499" t="s">
        <v>1</v>
      </c>
      <c r="D2997" s="500">
        <v>421.32</v>
      </c>
      <c r="E2997" s="57" t="s">
        <v>4574</v>
      </c>
    </row>
    <row r="2998" spans="1:5">
      <c r="A2998" s="497" t="s">
        <v>35073</v>
      </c>
      <c r="B2998" s="498" t="s">
        <v>35074</v>
      </c>
      <c r="C2998" s="499" t="s">
        <v>1</v>
      </c>
      <c r="D2998" s="500">
        <v>609.86</v>
      </c>
      <c r="E2998" s="57" t="s">
        <v>4574</v>
      </c>
    </row>
    <row r="2999" spans="1:5">
      <c r="A2999" s="726" t="s">
        <v>35075</v>
      </c>
      <c r="B2999" s="726"/>
      <c r="C2999" s="726"/>
      <c r="D2999" s="496">
        <v>12144.28</v>
      </c>
      <c r="E2999" s="57" t="s">
        <v>4574</v>
      </c>
    </row>
    <row r="3000" spans="1:5">
      <c r="A3000" s="497" t="s">
        <v>35076</v>
      </c>
      <c r="B3000" s="498" t="s">
        <v>35077</v>
      </c>
      <c r="C3000" s="499" t="s">
        <v>3</v>
      </c>
      <c r="D3000" s="500">
        <v>34.28</v>
      </c>
      <c r="E3000" s="57" t="s">
        <v>4574</v>
      </c>
    </row>
    <row r="3001" spans="1:5">
      <c r="A3001" s="497" t="s">
        <v>35078</v>
      </c>
      <c r="B3001" s="498" t="s">
        <v>35079</v>
      </c>
      <c r="C3001" s="499" t="s">
        <v>3</v>
      </c>
      <c r="D3001" s="500">
        <v>28.23</v>
      </c>
      <c r="E3001" s="57" t="s">
        <v>4574</v>
      </c>
    </row>
    <row r="3002" spans="1:5">
      <c r="A3002" s="497" t="s">
        <v>35080</v>
      </c>
      <c r="B3002" s="498" t="s">
        <v>35081</v>
      </c>
      <c r="C3002" s="499" t="s">
        <v>3</v>
      </c>
      <c r="D3002" s="500">
        <v>42.03</v>
      </c>
      <c r="E3002" s="57" t="s">
        <v>4574</v>
      </c>
    </row>
    <row r="3003" spans="1:5">
      <c r="A3003" s="497" t="s">
        <v>35082</v>
      </c>
      <c r="B3003" s="498" t="s">
        <v>35083</v>
      </c>
      <c r="C3003" s="499" t="s">
        <v>3</v>
      </c>
      <c r="D3003" s="500">
        <v>43.33</v>
      </c>
      <c r="E3003" s="57" t="s">
        <v>4574</v>
      </c>
    </row>
    <row r="3004" spans="1:5">
      <c r="A3004" s="497" t="s">
        <v>35084</v>
      </c>
      <c r="B3004" s="498" t="s">
        <v>35085</v>
      </c>
      <c r="C3004" s="499" t="s">
        <v>3</v>
      </c>
      <c r="D3004" s="500">
        <v>56.73</v>
      </c>
      <c r="E3004" s="57" t="s">
        <v>4574</v>
      </c>
    </row>
    <row r="3005" spans="1:5">
      <c r="A3005" s="497" t="s">
        <v>35086</v>
      </c>
      <c r="B3005" s="498" t="s">
        <v>35087</v>
      </c>
      <c r="C3005" s="499" t="s">
        <v>3</v>
      </c>
      <c r="D3005" s="500">
        <v>81.510000000000005</v>
      </c>
      <c r="E3005" s="57" t="s">
        <v>4574</v>
      </c>
    </row>
    <row r="3006" spans="1:5">
      <c r="A3006" s="497" t="s">
        <v>35088</v>
      </c>
      <c r="B3006" s="498" t="s">
        <v>35089</v>
      </c>
      <c r="C3006" s="499" t="s">
        <v>3</v>
      </c>
      <c r="D3006" s="500">
        <v>94.62</v>
      </c>
      <c r="E3006" s="57" t="s">
        <v>4574</v>
      </c>
    </row>
    <row r="3007" spans="1:5">
      <c r="A3007" s="497" t="s">
        <v>35090</v>
      </c>
      <c r="B3007" s="498" t="s">
        <v>35091</v>
      </c>
      <c r="C3007" s="499" t="s">
        <v>3</v>
      </c>
      <c r="D3007" s="500">
        <v>119.32</v>
      </c>
      <c r="E3007" s="57" t="s">
        <v>4574</v>
      </c>
    </row>
    <row r="3008" spans="1:5">
      <c r="A3008" s="497" t="s">
        <v>35092</v>
      </c>
      <c r="B3008" s="498" t="s">
        <v>35093</v>
      </c>
      <c r="C3008" s="499" t="s">
        <v>3</v>
      </c>
      <c r="D3008" s="500">
        <v>224.2</v>
      </c>
      <c r="E3008" s="57" t="s">
        <v>4574</v>
      </c>
    </row>
    <row r="3009" spans="1:5">
      <c r="A3009" s="497" t="s">
        <v>35094</v>
      </c>
      <c r="B3009" s="498" t="s">
        <v>35095</v>
      </c>
      <c r="C3009" s="499" t="s">
        <v>3</v>
      </c>
      <c r="D3009" s="500">
        <v>262.39</v>
      </c>
      <c r="E3009" s="57" t="s">
        <v>4574</v>
      </c>
    </row>
    <row r="3010" spans="1:5">
      <c r="A3010" s="497" t="s">
        <v>35096</v>
      </c>
      <c r="B3010" s="498" t="s">
        <v>35097</v>
      </c>
      <c r="C3010" s="499" t="s">
        <v>3</v>
      </c>
      <c r="D3010" s="500">
        <v>512.04</v>
      </c>
      <c r="E3010" s="57" t="s">
        <v>4574</v>
      </c>
    </row>
    <row r="3011" spans="1:5">
      <c r="A3011" s="497" t="s">
        <v>35098</v>
      </c>
      <c r="B3011" s="498" t="s">
        <v>35099</v>
      </c>
      <c r="C3011" s="499" t="s">
        <v>3</v>
      </c>
      <c r="D3011" s="500">
        <v>72.61</v>
      </c>
      <c r="E3011" s="57" t="s">
        <v>4574</v>
      </c>
    </row>
    <row r="3012" spans="1:5">
      <c r="A3012" s="497" t="s">
        <v>35100</v>
      </c>
      <c r="B3012" s="498" t="s">
        <v>35101</v>
      </c>
      <c r="C3012" s="499" t="s">
        <v>3</v>
      </c>
      <c r="D3012" s="500">
        <v>79.099999999999994</v>
      </c>
      <c r="E3012" s="57" t="s">
        <v>4574</v>
      </c>
    </row>
    <row r="3013" spans="1:5">
      <c r="A3013" s="497" t="s">
        <v>35102</v>
      </c>
      <c r="B3013" s="498" t="s">
        <v>35103</v>
      </c>
      <c r="C3013" s="499" t="s">
        <v>3</v>
      </c>
      <c r="D3013" s="500">
        <v>91.77</v>
      </c>
      <c r="E3013" s="57" t="s">
        <v>4574</v>
      </c>
    </row>
    <row r="3014" spans="1:5">
      <c r="A3014" s="497" t="s">
        <v>35104</v>
      </c>
      <c r="B3014" s="498" t="s">
        <v>35105</v>
      </c>
      <c r="C3014" s="499" t="s">
        <v>3</v>
      </c>
      <c r="D3014" s="500">
        <v>131.32</v>
      </c>
      <c r="E3014" s="57" t="s">
        <v>4574</v>
      </c>
    </row>
    <row r="3015" spans="1:5">
      <c r="A3015" s="497" t="s">
        <v>35106</v>
      </c>
      <c r="B3015" s="498" t="s">
        <v>35107</v>
      </c>
      <c r="C3015" s="499" t="s">
        <v>3</v>
      </c>
      <c r="D3015" s="500">
        <v>135.82</v>
      </c>
      <c r="E3015" s="57" t="s">
        <v>4574</v>
      </c>
    </row>
    <row r="3016" spans="1:5">
      <c r="A3016" s="497" t="s">
        <v>35108</v>
      </c>
      <c r="B3016" s="498" t="s">
        <v>35109</v>
      </c>
      <c r="C3016" s="499" t="s">
        <v>3</v>
      </c>
      <c r="D3016" s="500">
        <v>74.06</v>
      </c>
      <c r="E3016" s="57" t="s">
        <v>4574</v>
      </c>
    </row>
    <row r="3017" spans="1:5">
      <c r="A3017" s="497" t="s">
        <v>35110</v>
      </c>
      <c r="B3017" s="498" t="s">
        <v>35111</v>
      </c>
      <c r="C3017" s="499" t="s">
        <v>3</v>
      </c>
      <c r="D3017" s="500">
        <v>75.900000000000006</v>
      </c>
      <c r="E3017" s="57" t="s">
        <v>4574</v>
      </c>
    </row>
    <row r="3018" spans="1:5">
      <c r="A3018" s="497" t="s">
        <v>35112</v>
      </c>
      <c r="B3018" s="498" t="s">
        <v>35113</v>
      </c>
      <c r="C3018" s="499" t="s">
        <v>3</v>
      </c>
      <c r="D3018" s="500">
        <v>87.31</v>
      </c>
      <c r="E3018" s="57" t="s">
        <v>4574</v>
      </c>
    </row>
    <row r="3019" spans="1:5">
      <c r="A3019" s="497" t="s">
        <v>35114</v>
      </c>
      <c r="B3019" s="498" t="s">
        <v>35115</v>
      </c>
      <c r="C3019" s="499" t="s">
        <v>3</v>
      </c>
      <c r="D3019" s="500">
        <v>38.46</v>
      </c>
      <c r="E3019" s="57" t="s">
        <v>4574</v>
      </c>
    </row>
    <row r="3020" spans="1:5">
      <c r="A3020" s="497" t="s">
        <v>35116</v>
      </c>
      <c r="B3020" s="498" t="s">
        <v>35117</v>
      </c>
      <c r="C3020" s="499" t="s">
        <v>3</v>
      </c>
      <c r="D3020" s="500">
        <v>666.21</v>
      </c>
      <c r="E3020" s="57" t="s">
        <v>4574</v>
      </c>
    </row>
    <row r="3021" spans="1:5">
      <c r="A3021" s="497" t="s">
        <v>35118</v>
      </c>
      <c r="B3021" s="498" t="s">
        <v>35119</v>
      </c>
      <c r="C3021" s="499" t="s">
        <v>3</v>
      </c>
      <c r="D3021" s="500">
        <v>49.22</v>
      </c>
      <c r="E3021" s="57" t="s">
        <v>4574</v>
      </c>
    </row>
    <row r="3022" spans="1:5">
      <c r="A3022" s="497" t="s">
        <v>35120</v>
      </c>
      <c r="B3022" s="498" t="s">
        <v>35121</v>
      </c>
      <c r="C3022" s="499" t="s">
        <v>3</v>
      </c>
      <c r="D3022" s="500">
        <v>62.45</v>
      </c>
      <c r="E3022" s="57" t="s">
        <v>4574</v>
      </c>
    </row>
    <row r="3023" spans="1:5">
      <c r="A3023" s="497" t="s">
        <v>35122</v>
      </c>
      <c r="B3023" s="498" t="s">
        <v>35123</v>
      </c>
      <c r="C3023" s="499" t="s">
        <v>3</v>
      </c>
      <c r="D3023" s="500">
        <v>87.48</v>
      </c>
      <c r="E3023" s="57" t="s">
        <v>4574</v>
      </c>
    </row>
    <row r="3024" spans="1:5">
      <c r="A3024" s="497" t="s">
        <v>35124</v>
      </c>
      <c r="B3024" s="498" t="s">
        <v>35125</v>
      </c>
      <c r="C3024" s="499" t="s">
        <v>3</v>
      </c>
      <c r="D3024" s="500">
        <v>103.07</v>
      </c>
      <c r="E3024" s="57" t="s">
        <v>4574</v>
      </c>
    </row>
    <row r="3025" spans="1:5">
      <c r="A3025" s="497" t="s">
        <v>35126</v>
      </c>
      <c r="B3025" s="498" t="s">
        <v>35127</v>
      </c>
      <c r="C3025" s="499" t="s">
        <v>3</v>
      </c>
      <c r="D3025" s="500">
        <v>132.5</v>
      </c>
      <c r="E3025" s="57" t="s">
        <v>4574</v>
      </c>
    </row>
    <row r="3026" spans="1:5">
      <c r="A3026" s="497" t="s">
        <v>35128</v>
      </c>
      <c r="B3026" s="498" t="s">
        <v>35129</v>
      </c>
      <c r="C3026" s="499" t="s">
        <v>3</v>
      </c>
      <c r="D3026" s="500">
        <v>192.3</v>
      </c>
      <c r="E3026" s="57" t="s">
        <v>4574</v>
      </c>
    </row>
    <row r="3027" spans="1:5">
      <c r="A3027" s="497" t="s">
        <v>35130</v>
      </c>
      <c r="B3027" s="498" t="s">
        <v>35131</v>
      </c>
      <c r="C3027" s="499" t="s">
        <v>3</v>
      </c>
      <c r="D3027" s="500">
        <v>58.08</v>
      </c>
      <c r="E3027" s="57" t="s">
        <v>4574</v>
      </c>
    </row>
    <row r="3028" spans="1:5" ht="15" customHeight="1">
      <c r="A3028" s="497" t="s">
        <v>35132</v>
      </c>
      <c r="B3028" s="498" t="s">
        <v>35133</v>
      </c>
      <c r="C3028" s="499" t="s">
        <v>3</v>
      </c>
      <c r="D3028" s="500">
        <v>71.38</v>
      </c>
      <c r="E3028" s="57" t="s">
        <v>4574</v>
      </c>
    </row>
    <row r="3029" spans="1:5">
      <c r="A3029" s="497" t="s">
        <v>35134</v>
      </c>
      <c r="B3029" s="498" t="s">
        <v>35135</v>
      </c>
      <c r="C3029" s="499" t="s">
        <v>3</v>
      </c>
      <c r="D3029" s="500">
        <v>220.61</v>
      </c>
      <c r="E3029" s="57" t="s">
        <v>4574</v>
      </c>
    </row>
    <row r="3030" spans="1:5">
      <c r="A3030" s="497" t="s">
        <v>35136</v>
      </c>
      <c r="B3030" s="498" t="s">
        <v>35137</v>
      </c>
      <c r="C3030" s="499" t="s">
        <v>3</v>
      </c>
      <c r="D3030" s="500">
        <v>321.20999999999998</v>
      </c>
      <c r="E3030" s="57" t="s">
        <v>4574</v>
      </c>
    </row>
    <row r="3031" spans="1:5" ht="15" customHeight="1">
      <c r="A3031" s="727" t="s">
        <v>35138</v>
      </c>
      <c r="B3031" s="728" t="s">
        <v>35139</v>
      </c>
      <c r="C3031" s="727" t="s">
        <v>3</v>
      </c>
      <c r="D3031" s="731">
        <v>160.88999999999999</v>
      </c>
      <c r="E3031" s="57" t="s">
        <v>4574</v>
      </c>
    </row>
    <row r="3032" spans="1:5">
      <c r="A3032" s="727"/>
      <c r="B3032" s="728"/>
      <c r="C3032" s="727"/>
      <c r="D3032" s="731"/>
      <c r="E3032" s="57" t="s">
        <v>4574</v>
      </c>
    </row>
    <row r="3033" spans="1:5">
      <c r="A3033" s="497" t="s">
        <v>35140</v>
      </c>
      <c r="B3033" s="498" t="s">
        <v>35141</v>
      </c>
      <c r="C3033" s="499" t="s">
        <v>3</v>
      </c>
      <c r="D3033" s="500">
        <v>599.98</v>
      </c>
      <c r="E3033" s="57" t="s">
        <v>4574</v>
      </c>
    </row>
    <row r="3034" spans="1:5">
      <c r="A3034" s="497" t="s">
        <v>35142</v>
      </c>
      <c r="B3034" s="498" t="s">
        <v>35143</v>
      </c>
      <c r="C3034" s="499" t="s">
        <v>3</v>
      </c>
      <c r="D3034" s="500">
        <v>54.43</v>
      </c>
      <c r="E3034" s="57" t="s">
        <v>4574</v>
      </c>
    </row>
    <row r="3035" spans="1:5">
      <c r="A3035" s="497" t="s">
        <v>35144</v>
      </c>
      <c r="B3035" s="498" t="s">
        <v>35145</v>
      </c>
      <c r="C3035" s="499" t="s">
        <v>3</v>
      </c>
      <c r="D3035" s="500">
        <v>59.31</v>
      </c>
      <c r="E3035" s="57" t="s">
        <v>4574</v>
      </c>
    </row>
    <row r="3036" spans="1:5">
      <c r="A3036" s="497" t="s">
        <v>35146</v>
      </c>
      <c r="B3036" s="498" t="s">
        <v>35147</v>
      </c>
      <c r="C3036" s="499" t="s">
        <v>3</v>
      </c>
      <c r="D3036" s="500">
        <v>63.5</v>
      </c>
      <c r="E3036" s="57" t="s">
        <v>4574</v>
      </c>
    </row>
    <row r="3037" spans="1:5">
      <c r="A3037" s="497" t="s">
        <v>35148</v>
      </c>
      <c r="B3037" s="498" t="s">
        <v>35149</v>
      </c>
      <c r="C3037" s="499" t="s">
        <v>3</v>
      </c>
      <c r="D3037" s="500">
        <v>100.44</v>
      </c>
      <c r="E3037" s="57" t="s">
        <v>4574</v>
      </c>
    </row>
    <row r="3038" spans="1:5">
      <c r="A3038" s="497" t="s">
        <v>35150</v>
      </c>
      <c r="B3038" s="498" t="s">
        <v>35151</v>
      </c>
      <c r="C3038" s="499" t="s">
        <v>3</v>
      </c>
      <c r="D3038" s="500">
        <v>105.14</v>
      </c>
      <c r="E3038" s="57" t="s">
        <v>4574</v>
      </c>
    </row>
    <row r="3039" spans="1:5">
      <c r="A3039" s="497" t="s">
        <v>35152</v>
      </c>
      <c r="B3039" s="498" t="s">
        <v>35153</v>
      </c>
      <c r="C3039" s="499" t="s">
        <v>3</v>
      </c>
      <c r="D3039" s="500">
        <v>142.87</v>
      </c>
      <c r="E3039" s="57" t="s">
        <v>4574</v>
      </c>
    </row>
    <row r="3040" spans="1:5">
      <c r="A3040" s="497" t="s">
        <v>35154</v>
      </c>
      <c r="B3040" s="498" t="s">
        <v>35155</v>
      </c>
      <c r="C3040" s="499" t="s">
        <v>3</v>
      </c>
      <c r="D3040" s="500">
        <v>241.29</v>
      </c>
      <c r="E3040" s="57" t="s">
        <v>4574</v>
      </c>
    </row>
    <row r="3041" spans="1:5">
      <c r="A3041" s="497" t="s">
        <v>35156</v>
      </c>
      <c r="B3041" s="498" t="s">
        <v>35157</v>
      </c>
      <c r="C3041" s="499" t="s">
        <v>3</v>
      </c>
      <c r="D3041" s="500">
        <v>314.77999999999997</v>
      </c>
      <c r="E3041" s="57" t="s">
        <v>4574</v>
      </c>
    </row>
    <row r="3042" spans="1:5">
      <c r="A3042" s="497" t="s">
        <v>35158</v>
      </c>
      <c r="B3042" s="498" t="s">
        <v>35159</v>
      </c>
      <c r="C3042" s="499" t="s">
        <v>3</v>
      </c>
      <c r="D3042" s="500">
        <v>533.4</v>
      </c>
      <c r="E3042" s="57" t="s">
        <v>4574</v>
      </c>
    </row>
    <row r="3043" spans="1:5">
      <c r="A3043" s="497" t="s">
        <v>35160</v>
      </c>
      <c r="B3043" s="498" t="s">
        <v>35161</v>
      </c>
      <c r="C3043" s="499" t="s">
        <v>3</v>
      </c>
      <c r="D3043" s="500">
        <v>268.77999999999997</v>
      </c>
      <c r="E3043" s="57" t="s">
        <v>4574</v>
      </c>
    </row>
    <row r="3044" spans="1:5">
      <c r="A3044" s="497" t="s">
        <v>35162</v>
      </c>
      <c r="B3044" s="498" t="s">
        <v>35163</v>
      </c>
      <c r="C3044" s="499" t="s">
        <v>3</v>
      </c>
      <c r="D3044" s="500">
        <v>71.650000000000006</v>
      </c>
      <c r="E3044" s="57" t="s">
        <v>4574</v>
      </c>
    </row>
    <row r="3045" spans="1:5">
      <c r="A3045" s="497" t="s">
        <v>35164</v>
      </c>
      <c r="B3045" s="498" t="s">
        <v>35165</v>
      </c>
      <c r="C3045" s="499" t="s">
        <v>3</v>
      </c>
      <c r="D3045" s="500">
        <v>82.65</v>
      </c>
      <c r="E3045" s="57" t="s">
        <v>4574</v>
      </c>
    </row>
    <row r="3046" spans="1:5" ht="15" customHeight="1">
      <c r="A3046" s="497" t="s">
        <v>35166</v>
      </c>
      <c r="B3046" s="498" t="s">
        <v>35167</v>
      </c>
      <c r="C3046" s="499" t="s">
        <v>3</v>
      </c>
      <c r="D3046" s="500">
        <v>105.12</v>
      </c>
      <c r="E3046" s="57" t="s">
        <v>4574</v>
      </c>
    </row>
    <row r="3047" spans="1:5">
      <c r="A3047" s="497" t="s">
        <v>35168</v>
      </c>
      <c r="B3047" s="498" t="s">
        <v>35169</v>
      </c>
      <c r="C3047" s="499" t="s">
        <v>3</v>
      </c>
      <c r="D3047" s="500">
        <v>158.84</v>
      </c>
      <c r="E3047" s="57" t="s">
        <v>4574</v>
      </c>
    </row>
    <row r="3048" spans="1:5">
      <c r="A3048" s="497" t="s">
        <v>35170</v>
      </c>
      <c r="B3048" s="498" t="s">
        <v>35171</v>
      </c>
      <c r="C3048" s="499" t="s">
        <v>3</v>
      </c>
      <c r="D3048" s="500">
        <v>173.86</v>
      </c>
      <c r="E3048" s="57" t="s">
        <v>4574</v>
      </c>
    </row>
    <row r="3049" spans="1:5">
      <c r="A3049" s="497" t="s">
        <v>35172</v>
      </c>
      <c r="B3049" s="498" t="s">
        <v>35173</v>
      </c>
      <c r="C3049" s="499" t="s">
        <v>3</v>
      </c>
      <c r="D3049" s="500">
        <v>230.84</v>
      </c>
      <c r="E3049" s="57" t="s">
        <v>4574</v>
      </c>
    </row>
    <row r="3050" spans="1:5">
      <c r="A3050" s="497" t="s">
        <v>35174</v>
      </c>
      <c r="B3050" s="498" t="s">
        <v>35175</v>
      </c>
      <c r="C3050" s="499" t="s">
        <v>3</v>
      </c>
      <c r="D3050" s="500">
        <v>327.56</v>
      </c>
      <c r="E3050" s="57" t="s">
        <v>4574</v>
      </c>
    </row>
    <row r="3051" spans="1:5">
      <c r="A3051" s="497" t="s">
        <v>35176</v>
      </c>
      <c r="B3051" s="498" t="s">
        <v>35177</v>
      </c>
      <c r="C3051" s="499" t="s">
        <v>3</v>
      </c>
      <c r="D3051" s="500">
        <v>435.98</v>
      </c>
      <c r="E3051" s="57" t="s">
        <v>4574</v>
      </c>
    </row>
    <row r="3052" spans="1:5">
      <c r="A3052" s="497" t="s">
        <v>35178</v>
      </c>
      <c r="B3052" s="498" t="s">
        <v>35179</v>
      </c>
      <c r="C3052" s="499" t="s">
        <v>3</v>
      </c>
      <c r="D3052" s="500">
        <v>664.72</v>
      </c>
      <c r="E3052" s="57" t="s">
        <v>4574</v>
      </c>
    </row>
    <row r="3053" spans="1:5">
      <c r="A3053" s="497" t="s">
        <v>35180</v>
      </c>
      <c r="B3053" s="498" t="s">
        <v>35181</v>
      </c>
      <c r="C3053" s="499" t="s">
        <v>3</v>
      </c>
      <c r="D3053" s="500">
        <v>71.650000000000006</v>
      </c>
      <c r="E3053" s="57" t="s">
        <v>4574</v>
      </c>
    </row>
    <row r="3054" spans="1:5">
      <c r="A3054" s="497" t="s">
        <v>35182</v>
      </c>
      <c r="B3054" s="498" t="s">
        <v>35183</v>
      </c>
      <c r="C3054" s="499" t="s">
        <v>3</v>
      </c>
      <c r="D3054" s="500">
        <v>82.65</v>
      </c>
      <c r="E3054" s="57" t="s">
        <v>4574</v>
      </c>
    </row>
    <row r="3055" spans="1:5">
      <c r="A3055" s="497" t="s">
        <v>35184</v>
      </c>
      <c r="B3055" s="498" t="s">
        <v>35185</v>
      </c>
      <c r="C3055" s="499" t="s">
        <v>3</v>
      </c>
      <c r="D3055" s="500">
        <v>105.12</v>
      </c>
      <c r="E3055" s="57" t="s">
        <v>4574</v>
      </c>
    </row>
    <row r="3056" spans="1:5">
      <c r="A3056" s="497" t="s">
        <v>35186</v>
      </c>
      <c r="B3056" s="498" t="s">
        <v>35187</v>
      </c>
      <c r="C3056" s="499" t="s">
        <v>3</v>
      </c>
      <c r="D3056" s="500">
        <v>158.84</v>
      </c>
      <c r="E3056" s="57" t="s">
        <v>4574</v>
      </c>
    </row>
    <row r="3057" spans="1:5">
      <c r="A3057" s="497" t="s">
        <v>35188</v>
      </c>
      <c r="B3057" s="498" t="s">
        <v>35189</v>
      </c>
      <c r="C3057" s="499" t="s">
        <v>3</v>
      </c>
      <c r="D3057" s="500">
        <v>173.86</v>
      </c>
      <c r="E3057" s="57" t="s">
        <v>4574</v>
      </c>
    </row>
    <row r="3058" spans="1:5" ht="15" customHeight="1">
      <c r="A3058" s="497" t="s">
        <v>35190</v>
      </c>
      <c r="B3058" s="498" t="s">
        <v>35191</v>
      </c>
      <c r="C3058" s="499" t="s">
        <v>3</v>
      </c>
      <c r="D3058" s="500">
        <v>230.84</v>
      </c>
      <c r="E3058" s="57" t="s">
        <v>4574</v>
      </c>
    </row>
    <row r="3059" spans="1:5">
      <c r="A3059" s="497" t="s">
        <v>35192</v>
      </c>
      <c r="B3059" s="498" t="s">
        <v>35193</v>
      </c>
      <c r="C3059" s="499" t="s">
        <v>3</v>
      </c>
      <c r="D3059" s="500">
        <v>327.56</v>
      </c>
      <c r="E3059" s="57" t="s">
        <v>4574</v>
      </c>
    </row>
    <row r="3060" spans="1:5" ht="15" customHeight="1">
      <c r="A3060" s="497" t="s">
        <v>35194</v>
      </c>
      <c r="B3060" s="498" t="s">
        <v>35195</v>
      </c>
      <c r="C3060" s="499" t="s">
        <v>3</v>
      </c>
      <c r="D3060" s="500">
        <v>435.98</v>
      </c>
      <c r="E3060" s="57" t="s">
        <v>4574</v>
      </c>
    </row>
    <row r="3061" spans="1:5">
      <c r="A3061" s="497" t="s">
        <v>35196</v>
      </c>
      <c r="B3061" s="498" t="s">
        <v>35197</v>
      </c>
      <c r="C3061" s="499" t="s">
        <v>3</v>
      </c>
      <c r="D3061" s="500">
        <v>664.72</v>
      </c>
      <c r="E3061" s="57" t="s">
        <v>4574</v>
      </c>
    </row>
    <row r="3062" spans="1:5" ht="15" customHeight="1">
      <c r="A3062" s="497" t="s">
        <v>35198</v>
      </c>
      <c r="B3062" s="498" t="s">
        <v>35199</v>
      </c>
      <c r="C3062" s="499" t="s">
        <v>3</v>
      </c>
      <c r="D3062" s="500">
        <v>220.4</v>
      </c>
      <c r="E3062" s="57" t="s">
        <v>4574</v>
      </c>
    </row>
    <row r="3063" spans="1:5" ht="15" customHeight="1">
      <c r="A3063" s="497" t="s">
        <v>35200</v>
      </c>
      <c r="B3063" s="498" t="s">
        <v>35201</v>
      </c>
      <c r="C3063" s="499" t="s">
        <v>3</v>
      </c>
      <c r="D3063" s="500">
        <v>256.51</v>
      </c>
      <c r="E3063" s="57" t="s">
        <v>4574</v>
      </c>
    </row>
    <row r="3064" spans="1:5">
      <c r="A3064" s="497" t="s">
        <v>35202</v>
      </c>
      <c r="B3064" s="498" t="s">
        <v>35203</v>
      </c>
      <c r="C3064" s="499" t="s">
        <v>3</v>
      </c>
      <c r="D3064" s="500">
        <v>270.58</v>
      </c>
      <c r="E3064" s="57" t="s">
        <v>4574</v>
      </c>
    </row>
    <row r="3065" spans="1:5" ht="15" customHeight="1">
      <c r="A3065" s="726" t="s">
        <v>35204</v>
      </c>
      <c r="B3065" s="726"/>
      <c r="C3065" s="726"/>
      <c r="D3065" s="496">
        <v>37086.58</v>
      </c>
      <c r="E3065" s="57" t="s">
        <v>4574</v>
      </c>
    </row>
    <row r="3066" spans="1:5">
      <c r="A3066" s="497" t="s">
        <v>35205</v>
      </c>
      <c r="B3066" s="498" t="s">
        <v>35206</v>
      </c>
      <c r="C3066" s="499" t="s">
        <v>3</v>
      </c>
      <c r="D3066" s="500">
        <v>362.16</v>
      </c>
      <c r="E3066" s="57" t="s">
        <v>4574</v>
      </c>
    </row>
    <row r="3067" spans="1:5" ht="15" customHeight="1">
      <c r="A3067" s="497" t="s">
        <v>35207</v>
      </c>
      <c r="B3067" s="498" t="s">
        <v>35208</v>
      </c>
      <c r="C3067" s="499" t="s">
        <v>3</v>
      </c>
      <c r="D3067" s="500">
        <v>289.67</v>
      </c>
      <c r="E3067" s="57" t="s">
        <v>4574</v>
      </c>
    </row>
    <row r="3068" spans="1:5">
      <c r="A3068" s="497" t="s">
        <v>35209</v>
      </c>
      <c r="B3068" s="498" t="s">
        <v>35210</v>
      </c>
      <c r="C3068" s="499" t="s">
        <v>3</v>
      </c>
      <c r="D3068" s="500">
        <v>135.72999999999999</v>
      </c>
      <c r="E3068" s="57" t="s">
        <v>4574</v>
      </c>
    </row>
    <row r="3069" spans="1:5" ht="15" customHeight="1">
      <c r="A3069" s="497" t="s">
        <v>35211</v>
      </c>
      <c r="B3069" s="498" t="s">
        <v>35212</v>
      </c>
      <c r="C3069" s="499" t="s">
        <v>3</v>
      </c>
      <c r="D3069" s="500">
        <v>741.43</v>
      </c>
      <c r="E3069" s="57" t="s">
        <v>4574</v>
      </c>
    </row>
    <row r="3070" spans="1:5">
      <c r="A3070" s="497" t="s">
        <v>35213</v>
      </c>
      <c r="B3070" s="498" t="s">
        <v>35214</v>
      </c>
      <c r="C3070" s="499" t="s">
        <v>3</v>
      </c>
      <c r="D3070" s="500">
        <v>524.38</v>
      </c>
      <c r="E3070" s="57" t="s">
        <v>4574</v>
      </c>
    </row>
    <row r="3071" spans="1:5">
      <c r="A3071" s="497" t="s">
        <v>35215</v>
      </c>
      <c r="B3071" s="498" t="s">
        <v>35216</v>
      </c>
      <c r="C3071" s="499" t="s">
        <v>3</v>
      </c>
      <c r="D3071" s="500">
        <v>469.5</v>
      </c>
      <c r="E3071" s="57" t="s">
        <v>4574</v>
      </c>
    </row>
    <row r="3072" spans="1:5">
      <c r="A3072" s="497" t="s">
        <v>35217</v>
      </c>
      <c r="B3072" s="498" t="s">
        <v>35218</v>
      </c>
      <c r="C3072" s="499" t="s">
        <v>3</v>
      </c>
      <c r="D3072" s="500">
        <v>326.94</v>
      </c>
      <c r="E3072" s="57" t="s">
        <v>4574</v>
      </c>
    </row>
    <row r="3073" spans="1:5">
      <c r="A3073" s="497" t="s">
        <v>35219</v>
      </c>
      <c r="B3073" s="498" t="s">
        <v>35220</v>
      </c>
      <c r="C3073" s="499" t="s">
        <v>3</v>
      </c>
      <c r="D3073" s="500">
        <v>764.93</v>
      </c>
      <c r="E3073" s="57" t="s">
        <v>4574</v>
      </c>
    </row>
    <row r="3074" spans="1:5">
      <c r="A3074" s="497" t="s">
        <v>35221</v>
      </c>
      <c r="B3074" s="498" t="s">
        <v>35222</v>
      </c>
      <c r="C3074" s="499" t="s">
        <v>3</v>
      </c>
      <c r="D3074" s="500">
        <v>736.39</v>
      </c>
      <c r="E3074" s="57" t="s">
        <v>4574</v>
      </c>
    </row>
    <row r="3075" spans="1:5">
      <c r="A3075" s="497" t="s">
        <v>35223</v>
      </c>
      <c r="B3075" s="498" t="s">
        <v>35224</v>
      </c>
      <c r="C3075" s="499" t="s">
        <v>3</v>
      </c>
      <c r="D3075" s="500">
        <v>969.88</v>
      </c>
      <c r="E3075" s="57" t="s">
        <v>4574</v>
      </c>
    </row>
    <row r="3076" spans="1:5">
      <c r="A3076" s="497" t="s">
        <v>35225</v>
      </c>
      <c r="B3076" s="498" t="s">
        <v>35226</v>
      </c>
      <c r="C3076" s="499" t="s">
        <v>5</v>
      </c>
      <c r="D3076" s="500">
        <v>481.05</v>
      </c>
      <c r="E3076" s="57" t="s">
        <v>4574</v>
      </c>
    </row>
    <row r="3077" spans="1:5">
      <c r="A3077" s="497" t="s">
        <v>35227</v>
      </c>
      <c r="B3077" s="498" t="s">
        <v>35228</v>
      </c>
      <c r="C3077" s="499" t="s">
        <v>5</v>
      </c>
      <c r="D3077" s="500">
        <v>326.93</v>
      </c>
      <c r="E3077" s="57" t="s">
        <v>4574</v>
      </c>
    </row>
    <row r="3078" spans="1:5">
      <c r="A3078" s="497" t="s">
        <v>35229</v>
      </c>
      <c r="B3078" s="498" t="s">
        <v>35230</v>
      </c>
      <c r="C3078" s="499" t="s">
        <v>5</v>
      </c>
      <c r="D3078" s="500">
        <v>395.22</v>
      </c>
      <c r="E3078" s="57" t="s">
        <v>4574</v>
      </c>
    </row>
    <row r="3079" spans="1:5" ht="15" customHeight="1">
      <c r="A3079" s="497" t="s">
        <v>35231</v>
      </c>
      <c r="B3079" s="498" t="s">
        <v>35232</v>
      </c>
      <c r="C3079" s="499" t="s">
        <v>5</v>
      </c>
      <c r="D3079" s="500">
        <v>908.52</v>
      </c>
      <c r="E3079" s="57" t="s">
        <v>4574</v>
      </c>
    </row>
    <row r="3080" spans="1:5">
      <c r="A3080" s="497" t="s">
        <v>35233</v>
      </c>
      <c r="B3080" s="498" t="s">
        <v>35234</v>
      </c>
      <c r="C3080" s="499" t="s">
        <v>1</v>
      </c>
      <c r="D3080" s="500">
        <v>319.64</v>
      </c>
      <c r="E3080" s="57" t="s">
        <v>4574</v>
      </c>
    </row>
    <row r="3081" spans="1:5" ht="15" customHeight="1">
      <c r="A3081" s="497" t="s">
        <v>35235</v>
      </c>
      <c r="B3081" s="498" t="s">
        <v>35236</v>
      </c>
      <c r="C3081" s="499" t="s">
        <v>10</v>
      </c>
      <c r="D3081" s="500">
        <v>858.56</v>
      </c>
      <c r="E3081" s="57" t="s">
        <v>4574</v>
      </c>
    </row>
    <row r="3082" spans="1:5" ht="15" customHeight="1">
      <c r="A3082" s="727" t="s">
        <v>35237</v>
      </c>
      <c r="B3082" s="728" t="s">
        <v>35238</v>
      </c>
      <c r="C3082" s="727" t="s">
        <v>10</v>
      </c>
      <c r="D3082" s="731">
        <v>896.46</v>
      </c>
      <c r="E3082" s="57" t="s">
        <v>4574</v>
      </c>
    </row>
    <row r="3083" spans="1:5">
      <c r="A3083" s="727"/>
      <c r="B3083" s="728"/>
      <c r="C3083" s="727"/>
      <c r="D3083" s="731"/>
      <c r="E3083" s="57" t="s">
        <v>4574</v>
      </c>
    </row>
    <row r="3084" spans="1:5" ht="15" customHeight="1">
      <c r="A3084" s="727" t="s">
        <v>35239</v>
      </c>
      <c r="B3084" s="728" t="s">
        <v>35240</v>
      </c>
      <c r="C3084" s="727" t="s">
        <v>3</v>
      </c>
      <c r="D3084" s="731">
        <v>1920.85</v>
      </c>
      <c r="E3084" s="57" t="s">
        <v>4574</v>
      </c>
    </row>
    <row r="3085" spans="1:5">
      <c r="A3085" s="727"/>
      <c r="B3085" s="728"/>
      <c r="C3085" s="727"/>
      <c r="D3085" s="731"/>
      <c r="E3085" s="57" t="s">
        <v>4574</v>
      </c>
    </row>
    <row r="3086" spans="1:5">
      <c r="A3086" s="497" t="s">
        <v>35241</v>
      </c>
      <c r="B3086" s="498" t="s">
        <v>35242</v>
      </c>
      <c r="C3086" s="499" t="s">
        <v>3</v>
      </c>
      <c r="D3086" s="500">
        <v>1911.73</v>
      </c>
      <c r="E3086" s="57" t="s">
        <v>4574</v>
      </c>
    </row>
    <row r="3087" spans="1:5">
      <c r="A3087" s="497" t="s">
        <v>35243</v>
      </c>
      <c r="B3087" s="498" t="s">
        <v>35244</v>
      </c>
      <c r="C3087" s="499" t="s">
        <v>3</v>
      </c>
      <c r="D3087" s="500">
        <v>46.83</v>
      </c>
      <c r="E3087" s="57" t="s">
        <v>4574</v>
      </c>
    </row>
    <row r="3088" spans="1:5">
      <c r="A3088" s="497" t="s">
        <v>35245</v>
      </c>
      <c r="B3088" s="498" t="s">
        <v>35246</v>
      </c>
      <c r="C3088" s="499" t="s">
        <v>3</v>
      </c>
      <c r="D3088" s="500">
        <v>52.25</v>
      </c>
      <c r="E3088" s="57" t="s">
        <v>4574</v>
      </c>
    </row>
    <row r="3089" spans="1:5">
      <c r="A3089" s="497" t="s">
        <v>35247</v>
      </c>
      <c r="B3089" s="498" t="s">
        <v>35248</v>
      </c>
      <c r="C3089" s="499" t="s">
        <v>3</v>
      </c>
      <c r="D3089" s="500">
        <v>308.06</v>
      </c>
      <c r="E3089" s="57" t="s">
        <v>4574</v>
      </c>
    </row>
    <row r="3090" spans="1:5" ht="15" customHeight="1">
      <c r="A3090" s="497" t="s">
        <v>35249</v>
      </c>
      <c r="B3090" s="498" t="s">
        <v>35250</v>
      </c>
      <c r="C3090" s="499" t="s">
        <v>3</v>
      </c>
      <c r="D3090" s="500">
        <v>150.26</v>
      </c>
      <c r="E3090" s="57" t="s">
        <v>4574</v>
      </c>
    </row>
    <row r="3091" spans="1:5" ht="15" customHeight="1">
      <c r="A3091" s="497" t="s">
        <v>35251</v>
      </c>
      <c r="B3091" s="498" t="s">
        <v>35252</v>
      </c>
      <c r="C3091" s="499" t="s">
        <v>3</v>
      </c>
      <c r="D3091" s="500">
        <v>102</v>
      </c>
      <c r="E3091" s="57" t="s">
        <v>4574</v>
      </c>
    </row>
    <row r="3092" spans="1:5">
      <c r="A3092" s="497" t="s">
        <v>35253</v>
      </c>
      <c r="B3092" s="498" t="s">
        <v>35254</v>
      </c>
      <c r="C3092" s="499" t="s">
        <v>3</v>
      </c>
      <c r="D3092" s="500">
        <v>10.33</v>
      </c>
      <c r="E3092" s="57" t="s">
        <v>4574</v>
      </c>
    </row>
    <row r="3093" spans="1:5" ht="15" customHeight="1">
      <c r="A3093" s="727" t="s">
        <v>35255</v>
      </c>
      <c r="B3093" s="728" t="s">
        <v>81</v>
      </c>
      <c r="C3093" s="727" t="s">
        <v>3</v>
      </c>
      <c r="D3093" s="731">
        <v>903.1</v>
      </c>
      <c r="E3093" s="57" t="s">
        <v>4574</v>
      </c>
    </row>
    <row r="3094" spans="1:5">
      <c r="A3094" s="727"/>
      <c r="B3094" s="728"/>
      <c r="C3094" s="727"/>
      <c r="D3094" s="731"/>
      <c r="E3094" s="57" t="s">
        <v>4574</v>
      </c>
    </row>
    <row r="3095" spans="1:5">
      <c r="A3095" s="497" t="s">
        <v>35256</v>
      </c>
      <c r="B3095" s="498" t="s">
        <v>35257</v>
      </c>
      <c r="C3095" s="499" t="s">
        <v>3</v>
      </c>
      <c r="D3095" s="500">
        <v>330.38</v>
      </c>
      <c r="E3095" s="57" t="s">
        <v>4574</v>
      </c>
    </row>
    <row r="3096" spans="1:5" ht="15" customHeight="1">
      <c r="A3096" s="727" t="s">
        <v>35258</v>
      </c>
      <c r="B3096" s="728" t="s">
        <v>35259</v>
      </c>
      <c r="C3096" s="727" t="s">
        <v>3</v>
      </c>
      <c r="D3096" s="731">
        <v>382.29</v>
      </c>
      <c r="E3096" s="57" t="s">
        <v>4574</v>
      </c>
    </row>
    <row r="3097" spans="1:5">
      <c r="A3097" s="727"/>
      <c r="B3097" s="728"/>
      <c r="C3097" s="727"/>
      <c r="D3097" s="731"/>
      <c r="E3097" s="57" t="s">
        <v>4574</v>
      </c>
    </row>
    <row r="3098" spans="1:5">
      <c r="A3098" s="497" t="s">
        <v>35260</v>
      </c>
      <c r="B3098" s="498" t="s">
        <v>35261</v>
      </c>
      <c r="C3098" s="499" t="s">
        <v>3</v>
      </c>
      <c r="D3098" s="500">
        <v>388.61</v>
      </c>
      <c r="E3098" s="57" t="s">
        <v>4574</v>
      </c>
    </row>
    <row r="3099" spans="1:5">
      <c r="A3099" s="497" t="s">
        <v>35262</v>
      </c>
      <c r="B3099" s="498" t="s">
        <v>35263</v>
      </c>
      <c r="C3099" s="499" t="s">
        <v>3</v>
      </c>
      <c r="D3099" s="500">
        <v>311.27999999999997</v>
      </c>
      <c r="E3099" s="57" t="s">
        <v>4574</v>
      </c>
    </row>
    <row r="3100" spans="1:5" ht="15" customHeight="1">
      <c r="A3100" s="497" t="s">
        <v>35264</v>
      </c>
      <c r="B3100" s="498" t="s">
        <v>35265</v>
      </c>
      <c r="C3100" s="499" t="s">
        <v>3</v>
      </c>
      <c r="D3100" s="500">
        <v>69.56</v>
      </c>
      <c r="E3100" s="57" t="s">
        <v>4574</v>
      </c>
    </row>
    <row r="3101" spans="1:5">
      <c r="A3101" s="497" t="s">
        <v>35266</v>
      </c>
      <c r="B3101" s="498" t="s">
        <v>35267</v>
      </c>
      <c r="C3101" s="499" t="s">
        <v>3</v>
      </c>
      <c r="D3101" s="500">
        <v>21.04</v>
      </c>
      <c r="E3101" s="57" t="s">
        <v>4574</v>
      </c>
    </row>
    <row r="3102" spans="1:5">
      <c r="A3102" s="497" t="s">
        <v>35268</v>
      </c>
      <c r="B3102" s="498" t="s">
        <v>35269</v>
      </c>
      <c r="C3102" s="499" t="s">
        <v>3</v>
      </c>
      <c r="D3102" s="500">
        <v>8.7799999999999994</v>
      </c>
      <c r="E3102" s="57" t="s">
        <v>4574</v>
      </c>
    </row>
    <row r="3103" spans="1:5" ht="15" customHeight="1">
      <c r="A3103" s="727" t="s">
        <v>35270</v>
      </c>
      <c r="B3103" s="728" t="s">
        <v>35271</v>
      </c>
      <c r="C3103" s="727" t="s">
        <v>5</v>
      </c>
      <c r="D3103" s="731">
        <v>450.49</v>
      </c>
      <c r="E3103" s="57" t="s">
        <v>4574</v>
      </c>
    </row>
    <row r="3104" spans="1:5">
      <c r="A3104" s="727"/>
      <c r="B3104" s="728"/>
      <c r="C3104" s="727"/>
      <c r="D3104" s="731"/>
      <c r="E3104" s="57" t="s">
        <v>4574</v>
      </c>
    </row>
    <row r="3105" spans="1:5">
      <c r="A3105" s="497" t="s">
        <v>35272</v>
      </c>
      <c r="B3105" s="498" t="s">
        <v>35273</v>
      </c>
      <c r="C3105" s="499" t="s">
        <v>3</v>
      </c>
      <c r="D3105" s="500">
        <v>91.34</v>
      </c>
      <c r="E3105" s="57" t="s">
        <v>4574</v>
      </c>
    </row>
    <row r="3106" spans="1:5" ht="15" customHeight="1">
      <c r="A3106" s="727" t="s">
        <v>35274</v>
      </c>
      <c r="B3106" s="728" t="s">
        <v>82</v>
      </c>
      <c r="C3106" s="727" t="s">
        <v>3</v>
      </c>
      <c r="D3106" s="731">
        <v>1260.3499999999999</v>
      </c>
      <c r="E3106" s="57" t="s">
        <v>4574</v>
      </c>
    </row>
    <row r="3107" spans="1:5" ht="15" customHeight="1">
      <c r="A3107" s="727"/>
      <c r="B3107" s="728"/>
      <c r="C3107" s="727"/>
      <c r="D3107" s="731"/>
      <c r="E3107" s="57" t="s">
        <v>4574</v>
      </c>
    </row>
    <row r="3108" spans="1:5" ht="15" customHeight="1">
      <c r="A3108" s="497" t="s">
        <v>35275</v>
      </c>
      <c r="B3108" s="498" t="s">
        <v>35276</v>
      </c>
      <c r="C3108" s="499" t="s">
        <v>3</v>
      </c>
      <c r="D3108" s="500">
        <v>370.05</v>
      </c>
      <c r="E3108" s="57" t="s">
        <v>4574</v>
      </c>
    </row>
    <row r="3109" spans="1:5">
      <c r="A3109" s="497" t="s">
        <v>35277</v>
      </c>
      <c r="B3109" s="498" t="s">
        <v>35278</v>
      </c>
      <c r="C3109" s="499" t="s">
        <v>3</v>
      </c>
      <c r="D3109" s="500">
        <v>599.22</v>
      </c>
      <c r="E3109" s="57" t="s">
        <v>4574</v>
      </c>
    </row>
    <row r="3110" spans="1:5" ht="15" customHeight="1">
      <c r="A3110" s="497" t="s">
        <v>35279</v>
      </c>
      <c r="B3110" s="498" t="s">
        <v>35280</v>
      </c>
      <c r="C3110" s="499" t="s">
        <v>3</v>
      </c>
      <c r="D3110" s="500">
        <v>453.17</v>
      </c>
      <c r="E3110" s="57" t="s">
        <v>4574</v>
      </c>
    </row>
    <row r="3111" spans="1:5" ht="15" customHeight="1">
      <c r="A3111" s="727" t="s">
        <v>35281</v>
      </c>
      <c r="B3111" s="728" t="s">
        <v>35282</v>
      </c>
      <c r="C3111" s="727" t="s">
        <v>3</v>
      </c>
      <c r="D3111" s="731">
        <v>265.92</v>
      </c>
      <c r="E3111" s="57" t="s">
        <v>4574</v>
      </c>
    </row>
    <row r="3112" spans="1:5">
      <c r="A3112" s="727"/>
      <c r="B3112" s="728"/>
      <c r="C3112" s="727"/>
      <c r="D3112" s="731"/>
      <c r="E3112" s="57" t="s">
        <v>4574</v>
      </c>
    </row>
    <row r="3113" spans="1:5" ht="15" customHeight="1">
      <c r="A3113" s="727" t="s">
        <v>35283</v>
      </c>
      <c r="B3113" s="728" t="s">
        <v>35284</v>
      </c>
      <c r="C3113" s="727" t="s">
        <v>3</v>
      </c>
      <c r="D3113" s="731">
        <v>231.26</v>
      </c>
      <c r="E3113" s="57" t="s">
        <v>4574</v>
      </c>
    </row>
    <row r="3114" spans="1:5">
      <c r="A3114" s="727"/>
      <c r="B3114" s="728"/>
      <c r="C3114" s="727"/>
      <c r="D3114" s="731"/>
      <c r="E3114" s="57" t="s">
        <v>4574</v>
      </c>
    </row>
    <row r="3115" spans="1:5">
      <c r="A3115" s="497" t="s">
        <v>35285</v>
      </c>
      <c r="B3115" s="498" t="s">
        <v>35286</v>
      </c>
      <c r="C3115" s="499" t="s">
        <v>1</v>
      </c>
      <c r="D3115" s="500">
        <v>778.67</v>
      </c>
      <c r="E3115" s="57" t="s">
        <v>4574</v>
      </c>
    </row>
    <row r="3116" spans="1:5" ht="15" customHeight="1">
      <c r="A3116" s="497" t="s">
        <v>35287</v>
      </c>
      <c r="B3116" s="498" t="s">
        <v>35288</v>
      </c>
      <c r="C3116" s="499" t="s">
        <v>3</v>
      </c>
      <c r="D3116" s="500">
        <v>501.37</v>
      </c>
      <c r="E3116" s="57" t="s">
        <v>4574</v>
      </c>
    </row>
    <row r="3117" spans="1:5">
      <c r="A3117" s="497" t="s">
        <v>35289</v>
      </c>
      <c r="B3117" s="498" t="s">
        <v>35290</v>
      </c>
      <c r="C3117" s="499" t="s">
        <v>3</v>
      </c>
      <c r="D3117" s="500">
        <v>238.92</v>
      </c>
      <c r="E3117" s="57" t="s">
        <v>4574</v>
      </c>
    </row>
    <row r="3118" spans="1:5">
      <c r="A3118" s="497" t="s">
        <v>35291</v>
      </c>
      <c r="B3118" s="498" t="s">
        <v>35292</v>
      </c>
      <c r="C3118" s="499" t="s">
        <v>3</v>
      </c>
      <c r="D3118" s="500">
        <v>106.66</v>
      </c>
      <c r="E3118" s="57" t="s">
        <v>4574</v>
      </c>
    </row>
    <row r="3119" spans="1:5" ht="15" customHeight="1">
      <c r="A3119" s="727" t="s">
        <v>35293</v>
      </c>
      <c r="B3119" s="728" t="s">
        <v>35294</v>
      </c>
      <c r="C3119" s="727" t="s">
        <v>3</v>
      </c>
      <c r="D3119" s="731">
        <v>185.14</v>
      </c>
      <c r="E3119" s="57" t="s">
        <v>4574</v>
      </c>
    </row>
    <row r="3120" spans="1:5">
      <c r="A3120" s="727"/>
      <c r="B3120" s="728"/>
      <c r="C3120" s="727"/>
      <c r="D3120" s="731"/>
      <c r="E3120" s="57" t="s">
        <v>4574</v>
      </c>
    </row>
    <row r="3121" spans="1:5">
      <c r="A3121" s="497" t="s">
        <v>35295</v>
      </c>
      <c r="B3121" s="498" t="s">
        <v>35296</v>
      </c>
      <c r="C3121" s="499" t="s">
        <v>3</v>
      </c>
      <c r="D3121" s="500">
        <v>108.06</v>
      </c>
      <c r="E3121" s="57" t="s">
        <v>4574</v>
      </c>
    </row>
    <row r="3122" spans="1:5">
      <c r="A3122" s="497" t="s">
        <v>35297</v>
      </c>
      <c r="B3122" s="498" t="s">
        <v>35298</v>
      </c>
      <c r="C3122" s="499" t="s">
        <v>3</v>
      </c>
      <c r="D3122" s="500">
        <v>144.26</v>
      </c>
      <c r="E3122" s="57" t="s">
        <v>4574</v>
      </c>
    </row>
    <row r="3123" spans="1:5">
      <c r="A3123" s="497" t="s">
        <v>35299</v>
      </c>
      <c r="B3123" s="498" t="s">
        <v>35300</v>
      </c>
      <c r="C3123" s="499" t="s">
        <v>1</v>
      </c>
      <c r="D3123" s="500">
        <v>225.57</v>
      </c>
      <c r="E3123" s="57" t="s">
        <v>4574</v>
      </c>
    </row>
    <row r="3124" spans="1:5">
      <c r="A3124" s="497" t="s">
        <v>35301</v>
      </c>
      <c r="B3124" s="498" t="s">
        <v>35302</v>
      </c>
      <c r="C3124" s="499" t="s">
        <v>3</v>
      </c>
      <c r="D3124" s="500">
        <v>578.59</v>
      </c>
      <c r="E3124" s="57" t="s">
        <v>4574</v>
      </c>
    </row>
    <row r="3125" spans="1:5">
      <c r="A3125" s="497" t="s">
        <v>35303</v>
      </c>
      <c r="B3125" s="498" t="s">
        <v>35304</v>
      </c>
      <c r="C3125" s="499" t="s">
        <v>3</v>
      </c>
      <c r="D3125" s="500">
        <v>737.94</v>
      </c>
      <c r="E3125" s="57" t="s">
        <v>4574</v>
      </c>
    </row>
    <row r="3126" spans="1:5">
      <c r="A3126" s="497" t="s">
        <v>35305</v>
      </c>
      <c r="B3126" s="498" t="s">
        <v>35306</v>
      </c>
      <c r="C3126" s="499" t="s">
        <v>3</v>
      </c>
      <c r="D3126" s="500">
        <v>928.98</v>
      </c>
      <c r="E3126" s="57" t="s">
        <v>4574</v>
      </c>
    </row>
    <row r="3127" spans="1:5">
      <c r="A3127" s="497" t="s">
        <v>35307</v>
      </c>
      <c r="B3127" s="498" t="s">
        <v>35308</v>
      </c>
      <c r="C3127" s="499" t="s">
        <v>3</v>
      </c>
      <c r="D3127" s="500">
        <v>1534.22</v>
      </c>
      <c r="E3127" s="57" t="s">
        <v>4574</v>
      </c>
    </row>
    <row r="3128" spans="1:5">
      <c r="A3128" s="497" t="s">
        <v>35309</v>
      </c>
      <c r="B3128" s="498" t="s">
        <v>35310</v>
      </c>
      <c r="C3128" s="499" t="s">
        <v>3</v>
      </c>
      <c r="D3128" s="500">
        <v>1285.27</v>
      </c>
      <c r="E3128" s="57" t="s">
        <v>4574</v>
      </c>
    </row>
    <row r="3129" spans="1:5" ht="15" customHeight="1">
      <c r="A3129" s="497" t="s">
        <v>35311</v>
      </c>
      <c r="B3129" s="498" t="s">
        <v>83</v>
      </c>
      <c r="C3129" s="499" t="s">
        <v>3</v>
      </c>
      <c r="D3129" s="500">
        <v>2520.48</v>
      </c>
      <c r="E3129" s="57" t="s">
        <v>4574</v>
      </c>
    </row>
    <row r="3130" spans="1:5">
      <c r="A3130" s="497" t="s">
        <v>35312</v>
      </c>
      <c r="B3130" s="498" t="s">
        <v>35313</v>
      </c>
      <c r="C3130" s="499" t="s">
        <v>3</v>
      </c>
      <c r="D3130" s="500">
        <v>122.75</v>
      </c>
      <c r="E3130" s="57" t="s">
        <v>4574</v>
      </c>
    </row>
    <row r="3131" spans="1:5" ht="15" customHeight="1">
      <c r="A3131" s="497" t="s">
        <v>35314</v>
      </c>
      <c r="B3131" s="498" t="s">
        <v>35315</v>
      </c>
      <c r="C3131" s="499" t="s">
        <v>3</v>
      </c>
      <c r="D3131" s="500">
        <v>194.22</v>
      </c>
      <c r="E3131" s="57" t="s">
        <v>4574</v>
      </c>
    </row>
    <row r="3132" spans="1:5">
      <c r="A3132" s="497" t="s">
        <v>35316</v>
      </c>
      <c r="B3132" s="498" t="s">
        <v>35317</v>
      </c>
      <c r="C3132" s="499" t="s">
        <v>3</v>
      </c>
      <c r="D3132" s="500">
        <v>64.41</v>
      </c>
      <c r="E3132" s="57" t="s">
        <v>4574</v>
      </c>
    </row>
    <row r="3133" spans="1:5">
      <c r="A3133" s="497" t="s">
        <v>35318</v>
      </c>
      <c r="B3133" s="498" t="s">
        <v>84</v>
      </c>
      <c r="C3133" s="499" t="s">
        <v>3</v>
      </c>
      <c r="D3133" s="500">
        <v>30.9</v>
      </c>
      <c r="E3133" s="57" t="s">
        <v>4574</v>
      </c>
    </row>
    <row r="3134" spans="1:5">
      <c r="A3134" s="497" t="s">
        <v>35319</v>
      </c>
      <c r="B3134" s="498" t="s">
        <v>35320</v>
      </c>
      <c r="C3134" s="499" t="s">
        <v>3</v>
      </c>
      <c r="D3134" s="500">
        <v>52.74</v>
      </c>
      <c r="E3134" s="57" t="s">
        <v>4574</v>
      </c>
    </row>
    <row r="3135" spans="1:5">
      <c r="A3135" s="497" t="s">
        <v>35321</v>
      </c>
      <c r="B3135" s="498" t="s">
        <v>35322</v>
      </c>
      <c r="C3135" s="499" t="s">
        <v>3</v>
      </c>
      <c r="D3135" s="500">
        <v>42.25</v>
      </c>
      <c r="E3135" s="57" t="s">
        <v>4574</v>
      </c>
    </row>
    <row r="3136" spans="1:5">
      <c r="A3136" s="497" t="s">
        <v>35323</v>
      </c>
      <c r="B3136" s="498" t="s">
        <v>85</v>
      </c>
      <c r="C3136" s="499" t="s">
        <v>3</v>
      </c>
      <c r="D3136" s="500">
        <v>77.150000000000006</v>
      </c>
      <c r="E3136" s="57" t="s">
        <v>4574</v>
      </c>
    </row>
    <row r="3137" spans="1:5">
      <c r="A3137" s="497" t="s">
        <v>35324</v>
      </c>
      <c r="B3137" s="498" t="s">
        <v>35325</v>
      </c>
      <c r="C3137" s="499" t="s">
        <v>3</v>
      </c>
      <c r="D3137" s="500">
        <v>44.79</v>
      </c>
      <c r="E3137" s="57" t="s">
        <v>4574</v>
      </c>
    </row>
    <row r="3138" spans="1:5">
      <c r="A3138" s="497" t="s">
        <v>35326</v>
      </c>
      <c r="B3138" s="498" t="s">
        <v>35327</v>
      </c>
      <c r="C3138" s="499" t="s">
        <v>3</v>
      </c>
      <c r="D3138" s="500">
        <v>59.68</v>
      </c>
      <c r="E3138" s="57" t="s">
        <v>4574</v>
      </c>
    </row>
    <row r="3139" spans="1:5">
      <c r="A3139" s="497" t="s">
        <v>35328</v>
      </c>
      <c r="B3139" s="498" t="s">
        <v>35329</v>
      </c>
      <c r="C3139" s="499" t="s">
        <v>3</v>
      </c>
      <c r="D3139" s="500">
        <v>63.1</v>
      </c>
      <c r="E3139" s="57" t="s">
        <v>4574</v>
      </c>
    </row>
    <row r="3140" spans="1:5">
      <c r="A3140" s="497" t="s">
        <v>35330</v>
      </c>
      <c r="B3140" s="498" t="s">
        <v>86</v>
      </c>
      <c r="C3140" s="499" t="s">
        <v>3</v>
      </c>
      <c r="D3140" s="500">
        <v>36.08</v>
      </c>
      <c r="E3140" s="57" t="s">
        <v>4574</v>
      </c>
    </row>
    <row r="3141" spans="1:5">
      <c r="A3141" s="497" t="s">
        <v>35331</v>
      </c>
      <c r="B3141" s="498" t="s">
        <v>35332</v>
      </c>
      <c r="C3141" s="499" t="s">
        <v>3</v>
      </c>
      <c r="D3141" s="500">
        <v>159.06</v>
      </c>
      <c r="E3141" s="57" t="s">
        <v>4574</v>
      </c>
    </row>
    <row r="3142" spans="1:5">
      <c r="A3142" s="497" t="s">
        <v>35333</v>
      </c>
      <c r="B3142" s="498" t="s">
        <v>35334</v>
      </c>
      <c r="C3142" s="499" t="s">
        <v>3</v>
      </c>
      <c r="D3142" s="500">
        <v>166.68</v>
      </c>
      <c r="E3142" s="57" t="s">
        <v>4574</v>
      </c>
    </row>
    <row r="3143" spans="1:5">
      <c r="A3143" s="497" t="s">
        <v>35335</v>
      </c>
      <c r="B3143" s="498" t="s">
        <v>35336</v>
      </c>
      <c r="C3143" s="499" t="s">
        <v>3</v>
      </c>
      <c r="D3143" s="500">
        <v>24.34</v>
      </c>
      <c r="E3143" s="57" t="s">
        <v>4574</v>
      </c>
    </row>
    <row r="3144" spans="1:5" ht="15" customHeight="1">
      <c r="A3144" s="497" t="s">
        <v>35337</v>
      </c>
      <c r="B3144" s="498" t="s">
        <v>35338</v>
      </c>
      <c r="C3144" s="499" t="s">
        <v>3</v>
      </c>
      <c r="D3144" s="500">
        <v>77.180000000000007</v>
      </c>
      <c r="E3144" s="57" t="s">
        <v>4574</v>
      </c>
    </row>
    <row r="3145" spans="1:5">
      <c r="A3145" s="497" t="s">
        <v>35339</v>
      </c>
      <c r="B3145" s="498" t="s">
        <v>87</v>
      </c>
      <c r="C3145" s="499" t="s">
        <v>5</v>
      </c>
      <c r="D3145" s="500">
        <v>860.53</v>
      </c>
      <c r="E3145" s="57" t="s">
        <v>4574</v>
      </c>
    </row>
    <row r="3146" spans="1:5" ht="15" customHeight="1">
      <c r="A3146" s="497" t="s">
        <v>35340</v>
      </c>
      <c r="B3146" s="498" t="s">
        <v>88</v>
      </c>
      <c r="C3146" s="499" t="s">
        <v>3</v>
      </c>
      <c r="D3146" s="500">
        <v>601.33000000000004</v>
      </c>
      <c r="E3146" s="57" t="s">
        <v>4574</v>
      </c>
    </row>
    <row r="3147" spans="1:5" ht="15" customHeight="1">
      <c r="A3147" s="727" t="s">
        <v>35341</v>
      </c>
      <c r="B3147" s="728" t="s">
        <v>35342</v>
      </c>
      <c r="C3147" s="727" t="s">
        <v>3</v>
      </c>
      <c r="D3147" s="731">
        <v>178.93</v>
      </c>
      <c r="E3147" s="57" t="s">
        <v>4574</v>
      </c>
    </row>
    <row r="3148" spans="1:5">
      <c r="A3148" s="727"/>
      <c r="B3148" s="728"/>
      <c r="C3148" s="727"/>
      <c r="D3148" s="731"/>
      <c r="E3148" s="57" t="s">
        <v>4574</v>
      </c>
    </row>
    <row r="3149" spans="1:5" ht="15" customHeight="1">
      <c r="A3149" s="727" t="s">
        <v>35343</v>
      </c>
      <c r="B3149" s="728" t="s">
        <v>35344</v>
      </c>
      <c r="C3149" s="727" t="s">
        <v>3</v>
      </c>
      <c r="D3149" s="731">
        <v>157.56</v>
      </c>
      <c r="E3149" s="57" t="s">
        <v>4574</v>
      </c>
    </row>
    <row r="3150" spans="1:5">
      <c r="A3150" s="727"/>
      <c r="B3150" s="728"/>
      <c r="C3150" s="727"/>
      <c r="D3150" s="731"/>
      <c r="E3150" s="57" t="s">
        <v>4574</v>
      </c>
    </row>
    <row r="3151" spans="1:5">
      <c r="A3151" s="497" t="s">
        <v>35345</v>
      </c>
      <c r="B3151" s="498" t="s">
        <v>35346</v>
      </c>
      <c r="C3151" s="499" t="s">
        <v>3</v>
      </c>
      <c r="D3151" s="500">
        <v>628.86</v>
      </c>
      <c r="E3151" s="57" t="s">
        <v>4574</v>
      </c>
    </row>
    <row r="3152" spans="1:5" ht="15" customHeight="1">
      <c r="A3152" s="727" t="s">
        <v>35347</v>
      </c>
      <c r="B3152" s="728" t="s">
        <v>35348</v>
      </c>
      <c r="C3152" s="727" t="s">
        <v>3</v>
      </c>
      <c r="D3152" s="731">
        <v>1272.71</v>
      </c>
      <c r="E3152" s="57" t="s">
        <v>4574</v>
      </c>
    </row>
    <row r="3153" spans="1:5">
      <c r="A3153" s="727"/>
      <c r="B3153" s="728"/>
      <c r="C3153" s="727"/>
      <c r="D3153" s="731"/>
      <c r="E3153" s="57" t="s">
        <v>4574</v>
      </c>
    </row>
    <row r="3154" spans="1:5">
      <c r="A3154" s="497" t="s">
        <v>35349</v>
      </c>
      <c r="B3154" s="498" t="s">
        <v>35350</v>
      </c>
      <c r="C3154" s="499" t="s">
        <v>3</v>
      </c>
      <c r="D3154" s="500">
        <v>215.71</v>
      </c>
      <c r="E3154" s="57" t="s">
        <v>4574</v>
      </c>
    </row>
    <row r="3155" spans="1:5" ht="15" customHeight="1">
      <c r="A3155" s="497" t="s">
        <v>35351</v>
      </c>
      <c r="B3155" s="498" t="s">
        <v>35352</v>
      </c>
      <c r="C3155" s="499" t="s">
        <v>3</v>
      </c>
      <c r="D3155" s="500">
        <v>378.09</v>
      </c>
      <c r="E3155" s="57" t="s">
        <v>4574</v>
      </c>
    </row>
    <row r="3156" spans="1:5">
      <c r="A3156" s="497" t="s">
        <v>35353</v>
      </c>
      <c r="B3156" s="498" t="s">
        <v>89</v>
      </c>
      <c r="C3156" s="499" t="s">
        <v>3</v>
      </c>
      <c r="D3156" s="500">
        <v>165.73</v>
      </c>
      <c r="E3156" s="57" t="s">
        <v>4574</v>
      </c>
    </row>
    <row r="3157" spans="1:5">
      <c r="A3157" s="497" t="s">
        <v>35354</v>
      </c>
      <c r="B3157" s="498" t="s">
        <v>35355</v>
      </c>
      <c r="C3157" s="499" t="s">
        <v>3</v>
      </c>
      <c r="D3157" s="500">
        <v>607.12</v>
      </c>
      <c r="E3157" s="57" t="s">
        <v>4574</v>
      </c>
    </row>
    <row r="3158" spans="1:5" ht="15" customHeight="1">
      <c r="A3158" s="727" t="s">
        <v>35356</v>
      </c>
      <c r="B3158" s="728" t="s">
        <v>35357</v>
      </c>
      <c r="C3158" s="727" t="s">
        <v>3</v>
      </c>
      <c r="D3158" s="731">
        <v>100.59</v>
      </c>
      <c r="E3158" s="57" t="s">
        <v>4574</v>
      </c>
    </row>
    <row r="3159" spans="1:5">
      <c r="A3159" s="727"/>
      <c r="B3159" s="728"/>
      <c r="C3159" s="727"/>
      <c r="D3159" s="731"/>
      <c r="E3159" s="57" t="s">
        <v>4574</v>
      </c>
    </row>
    <row r="3160" spans="1:5">
      <c r="A3160" s="497" t="s">
        <v>35358</v>
      </c>
      <c r="B3160" s="498" t="s">
        <v>35359</v>
      </c>
      <c r="C3160" s="499" t="s">
        <v>3</v>
      </c>
      <c r="D3160" s="500">
        <v>110.71</v>
      </c>
      <c r="E3160" s="57" t="s">
        <v>4574</v>
      </c>
    </row>
    <row r="3161" spans="1:5">
      <c r="A3161" s="497" t="s">
        <v>35360</v>
      </c>
      <c r="B3161" s="498" t="s">
        <v>35361</v>
      </c>
      <c r="C3161" s="499" t="s">
        <v>3</v>
      </c>
      <c r="D3161" s="500">
        <v>57.03</v>
      </c>
      <c r="E3161" s="57" t="s">
        <v>4574</v>
      </c>
    </row>
    <row r="3162" spans="1:5">
      <c r="A3162" s="497" t="s">
        <v>35362</v>
      </c>
      <c r="B3162" s="498" t="s">
        <v>35363</v>
      </c>
      <c r="C3162" s="499" t="s">
        <v>3</v>
      </c>
      <c r="D3162" s="500">
        <v>27.85</v>
      </c>
      <c r="E3162" s="57" t="s">
        <v>4574</v>
      </c>
    </row>
    <row r="3163" spans="1:5">
      <c r="A3163" s="497" t="s">
        <v>35364</v>
      </c>
      <c r="B3163" s="498" t="s">
        <v>35365</v>
      </c>
      <c r="C3163" s="499" t="s">
        <v>3</v>
      </c>
      <c r="D3163" s="500">
        <v>190.69</v>
      </c>
      <c r="E3163" s="57" t="s">
        <v>4574</v>
      </c>
    </row>
    <row r="3164" spans="1:5" ht="15" customHeight="1">
      <c r="A3164" s="497" t="s">
        <v>35366</v>
      </c>
      <c r="B3164" s="498" t="s">
        <v>35367</v>
      </c>
      <c r="C3164" s="499" t="s">
        <v>3</v>
      </c>
      <c r="D3164" s="500">
        <v>229.99</v>
      </c>
      <c r="E3164" s="57" t="s">
        <v>4574</v>
      </c>
    </row>
    <row r="3165" spans="1:5">
      <c r="A3165" s="497" t="s">
        <v>35368</v>
      </c>
      <c r="B3165" s="498" t="s">
        <v>35369</v>
      </c>
      <c r="C3165" s="499" t="s">
        <v>3</v>
      </c>
      <c r="D3165" s="500">
        <v>67.150000000000006</v>
      </c>
      <c r="E3165" s="57" t="s">
        <v>4574</v>
      </c>
    </row>
    <row r="3166" spans="1:5">
      <c r="A3166" s="726" t="s">
        <v>35370</v>
      </c>
      <c r="B3166" s="726"/>
      <c r="C3166" s="726"/>
      <c r="D3166" s="496">
        <v>101951.94</v>
      </c>
      <c r="E3166" s="57" t="s">
        <v>4574</v>
      </c>
    </row>
    <row r="3167" spans="1:5">
      <c r="A3167" s="497" t="s">
        <v>35371</v>
      </c>
      <c r="B3167" s="498" t="s">
        <v>35372</v>
      </c>
      <c r="C3167" s="499" t="s">
        <v>3</v>
      </c>
      <c r="D3167" s="500">
        <v>2094.35</v>
      </c>
      <c r="E3167" s="57" t="s">
        <v>4574</v>
      </c>
    </row>
    <row r="3168" spans="1:5">
      <c r="A3168" s="497" t="s">
        <v>35373</v>
      </c>
      <c r="B3168" s="498" t="s">
        <v>35374</v>
      </c>
      <c r="C3168" s="499" t="s">
        <v>3</v>
      </c>
      <c r="D3168" s="500">
        <v>63.36</v>
      </c>
      <c r="E3168" s="57" t="s">
        <v>4574</v>
      </c>
    </row>
    <row r="3169" spans="1:5">
      <c r="A3169" s="497" t="s">
        <v>35375</v>
      </c>
      <c r="B3169" s="498" t="s">
        <v>35376</v>
      </c>
      <c r="C3169" s="499" t="s">
        <v>3</v>
      </c>
      <c r="D3169" s="500">
        <v>2996.36</v>
      </c>
      <c r="E3169" s="57" t="s">
        <v>4574</v>
      </c>
    </row>
    <row r="3170" spans="1:5">
      <c r="A3170" s="497" t="s">
        <v>35377</v>
      </c>
      <c r="B3170" s="498" t="s">
        <v>35378</v>
      </c>
      <c r="C3170" s="499" t="s">
        <v>3</v>
      </c>
      <c r="D3170" s="500">
        <v>73.739999999999995</v>
      </c>
      <c r="E3170" s="57" t="s">
        <v>4574</v>
      </c>
    </row>
    <row r="3171" spans="1:5">
      <c r="A3171" s="497" t="s">
        <v>35379</v>
      </c>
      <c r="B3171" s="498" t="s">
        <v>35380</v>
      </c>
      <c r="C3171" s="499" t="s">
        <v>3</v>
      </c>
      <c r="D3171" s="500">
        <v>134.66999999999999</v>
      </c>
      <c r="E3171" s="57" t="s">
        <v>4574</v>
      </c>
    </row>
    <row r="3172" spans="1:5">
      <c r="A3172" s="497" t="s">
        <v>35381</v>
      </c>
      <c r="B3172" s="498" t="s">
        <v>35382</v>
      </c>
      <c r="C3172" s="499" t="s">
        <v>3</v>
      </c>
      <c r="D3172" s="500">
        <v>262.54000000000002</v>
      </c>
      <c r="E3172" s="57" t="s">
        <v>4574</v>
      </c>
    </row>
    <row r="3173" spans="1:5" ht="15" customHeight="1">
      <c r="A3173" s="497" t="s">
        <v>35383</v>
      </c>
      <c r="B3173" s="498" t="s">
        <v>35384</v>
      </c>
      <c r="C3173" s="499" t="s">
        <v>3</v>
      </c>
      <c r="D3173" s="500">
        <v>655.56</v>
      </c>
      <c r="E3173" s="57" t="s">
        <v>4574</v>
      </c>
    </row>
    <row r="3174" spans="1:5">
      <c r="A3174" s="497" t="s">
        <v>35385</v>
      </c>
      <c r="B3174" s="498" t="s">
        <v>35386</v>
      </c>
      <c r="C3174" s="499" t="s">
        <v>3</v>
      </c>
      <c r="D3174" s="500">
        <v>601.24</v>
      </c>
      <c r="E3174" s="57" t="s">
        <v>4574</v>
      </c>
    </row>
    <row r="3175" spans="1:5">
      <c r="A3175" s="497" t="s">
        <v>35387</v>
      </c>
      <c r="B3175" s="498" t="s">
        <v>35388</v>
      </c>
      <c r="C3175" s="499" t="s">
        <v>3</v>
      </c>
      <c r="D3175" s="500">
        <v>614.14</v>
      </c>
      <c r="E3175" s="57" t="s">
        <v>4574</v>
      </c>
    </row>
    <row r="3176" spans="1:5">
      <c r="A3176" s="497" t="s">
        <v>35389</v>
      </c>
      <c r="B3176" s="498" t="s">
        <v>35390</v>
      </c>
      <c r="C3176" s="499" t="s">
        <v>3</v>
      </c>
      <c r="D3176" s="500">
        <v>944.73</v>
      </c>
      <c r="E3176" s="57" t="s">
        <v>4574</v>
      </c>
    </row>
    <row r="3177" spans="1:5">
      <c r="A3177" s="497" t="s">
        <v>35391</v>
      </c>
      <c r="B3177" s="498" t="s">
        <v>35392</v>
      </c>
      <c r="C3177" s="499" t="s">
        <v>3</v>
      </c>
      <c r="D3177" s="500">
        <v>1163.98</v>
      </c>
      <c r="E3177" s="57" t="s">
        <v>4574</v>
      </c>
    </row>
    <row r="3178" spans="1:5">
      <c r="A3178" s="497" t="s">
        <v>35393</v>
      </c>
      <c r="B3178" s="498" t="s">
        <v>35394</v>
      </c>
      <c r="C3178" s="499" t="s">
        <v>3</v>
      </c>
      <c r="D3178" s="500">
        <v>1447.71</v>
      </c>
      <c r="E3178" s="57" t="s">
        <v>4574</v>
      </c>
    </row>
    <row r="3179" spans="1:5" ht="15" customHeight="1">
      <c r="A3179" s="497" t="s">
        <v>35395</v>
      </c>
      <c r="B3179" s="498" t="s">
        <v>35396</v>
      </c>
      <c r="C3179" s="499" t="s">
        <v>3</v>
      </c>
      <c r="D3179" s="500">
        <v>1573.58</v>
      </c>
      <c r="E3179" s="57" t="s">
        <v>4574</v>
      </c>
    </row>
    <row r="3180" spans="1:5">
      <c r="A3180" s="497" t="s">
        <v>35397</v>
      </c>
      <c r="B3180" s="498" t="s">
        <v>35398</v>
      </c>
      <c r="C3180" s="499" t="s">
        <v>3</v>
      </c>
      <c r="D3180" s="500">
        <v>2109.4299999999998</v>
      </c>
      <c r="E3180" s="57" t="s">
        <v>4574</v>
      </c>
    </row>
    <row r="3181" spans="1:5">
      <c r="A3181" s="497" t="s">
        <v>35399</v>
      </c>
      <c r="B3181" s="498" t="s">
        <v>35400</v>
      </c>
      <c r="C3181" s="499" t="s">
        <v>3</v>
      </c>
      <c r="D3181" s="500">
        <v>2800.76</v>
      </c>
      <c r="E3181" s="57" t="s">
        <v>4574</v>
      </c>
    </row>
    <row r="3182" spans="1:5">
      <c r="A3182" s="497" t="s">
        <v>35401</v>
      </c>
      <c r="B3182" s="498" t="s">
        <v>35402</v>
      </c>
      <c r="C3182" s="499" t="s">
        <v>3</v>
      </c>
      <c r="D3182" s="500">
        <v>3107.25</v>
      </c>
      <c r="E3182" s="57" t="s">
        <v>4574</v>
      </c>
    </row>
    <row r="3183" spans="1:5">
      <c r="A3183" s="497" t="s">
        <v>35403</v>
      </c>
      <c r="B3183" s="498" t="s">
        <v>35404</v>
      </c>
      <c r="C3183" s="499" t="s">
        <v>3</v>
      </c>
      <c r="D3183" s="500">
        <v>4732.43</v>
      </c>
      <c r="E3183" s="57" t="s">
        <v>4574</v>
      </c>
    </row>
    <row r="3184" spans="1:5" ht="15" customHeight="1">
      <c r="A3184" s="497" t="s">
        <v>35405</v>
      </c>
      <c r="B3184" s="498" t="s">
        <v>35406</v>
      </c>
      <c r="C3184" s="499" t="s">
        <v>3</v>
      </c>
      <c r="D3184" s="500">
        <v>5670.36</v>
      </c>
      <c r="E3184" s="57" t="s">
        <v>4574</v>
      </c>
    </row>
    <row r="3185" spans="1:5">
      <c r="A3185" s="497" t="s">
        <v>35407</v>
      </c>
      <c r="B3185" s="498" t="s">
        <v>35408</v>
      </c>
      <c r="C3185" s="499" t="s">
        <v>3</v>
      </c>
      <c r="D3185" s="500">
        <v>1190.8800000000001</v>
      </c>
      <c r="E3185" s="57" t="s">
        <v>4574</v>
      </c>
    </row>
    <row r="3186" spans="1:5">
      <c r="A3186" s="497" t="s">
        <v>35409</v>
      </c>
      <c r="B3186" s="498" t="s">
        <v>35410</v>
      </c>
      <c r="C3186" s="499" t="s">
        <v>3</v>
      </c>
      <c r="D3186" s="500">
        <v>1221.31</v>
      </c>
      <c r="E3186" s="57" t="s">
        <v>4574</v>
      </c>
    </row>
    <row r="3187" spans="1:5">
      <c r="A3187" s="497" t="s">
        <v>35411</v>
      </c>
      <c r="B3187" s="498" t="s">
        <v>35412</v>
      </c>
      <c r="C3187" s="499" t="s">
        <v>3</v>
      </c>
      <c r="D3187" s="500">
        <v>1439.32</v>
      </c>
      <c r="E3187" s="57" t="s">
        <v>4574</v>
      </c>
    </row>
    <row r="3188" spans="1:5">
      <c r="A3188" s="497" t="s">
        <v>35413</v>
      </c>
      <c r="B3188" s="498" t="s">
        <v>35414</v>
      </c>
      <c r="C3188" s="499" t="s">
        <v>3</v>
      </c>
      <c r="D3188" s="500">
        <v>1637.37</v>
      </c>
      <c r="E3188" s="57" t="s">
        <v>4574</v>
      </c>
    </row>
    <row r="3189" spans="1:5">
      <c r="A3189" s="497" t="s">
        <v>35415</v>
      </c>
      <c r="B3189" s="498" t="s">
        <v>35416</v>
      </c>
      <c r="C3189" s="499" t="s">
        <v>3</v>
      </c>
      <c r="D3189" s="500">
        <v>1935.05</v>
      </c>
      <c r="E3189" s="57" t="s">
        <v>4574</v>
      </c>
    </row>
    <row r="3190" spans="1:5">
      <c r="A3190" s="497" t="s">
        <v>35417</v>
      </c>
      <c r="B3190" s="498" t="s">
        <v>35418</v>
      </c>
      <c r="C3190" s="499" t="s">
        <v>3</v>
      </c>
      <c r="D3190" s="500">
        <v>2066.31</v>
      </c>
      <c r="E3190" s="57" t="s">
        <v>4574</v>
      </c>
    </row>
    <row r="3191" spans="1:5">
      <c r="A3191" s="497" t="s">
        <v>35419</v>
      </c>
      <c r="B3191" s="498" t="s">
        <v>35420</v>
      </c>
      <c r="C3191" s="499" t="s">
        <v>3</v>
      </c>
      <c r="D3191" s="500">
        <v>2122.23</v>
      </c>
      <c r="E3191" s="57" t="s">
        <v>4574</v>
      </c>
    </row>
    <row r="3192" spans="1:5">
      <c r="A3192" s="497" t="s">
        <v>35421</v>
      </c>
      <c r="B3192" s="498" t="s">
        <v>35422</v>
      </c>
      <c r="C3192" s="499" t="s">
        <v>3</v>
      </c>
      <c r="D3192" s="500">
        <v>2214.64</v>
      </c>
      <c r="E3192" s="57" t="s">
        <v>4574</v>
      </c>
    </row>
    <row r="3193" spans="1:5">
      <c r="A3193" s="497" t="s">
        <v>35423</v>
      </c>
      <c r="B3193" s="498" t="s">
        <v>35424</v>
      </c>
      <c r="C3193" s="499" t="s">
        <v>3</v>
      </c>
      <c r="D3193" s="500">
        <v>3259.66</v>
      </c>
      <c r="E3193" s="57" t="s">
        <v>4574</v>
      </c>
    </row>
    <row r="3194" spans="1:5">
      <c r="A3194" s="497" t="s">
        <v>35425</v>
      </c>
      <c r="B3194" s="498" t="s">
        <v>35426</v>
      </c>
      <c r="C3194" s="499" t="s">
        <v>3</v>
      </c>
      <c r="D3194" s="500">
        <v>1019.99</v>
      </c>
      <c r="E3194" s="57" t="s">
        <v>4574</v>
      </c>
    </row>
    <row r="3195" spans="1:5">
      <c r="A3195" s="497" t="s">
        <v>35427</v>
      </c>
      <c r="B3195" s="498" t="s">
        <v>35428</v>
      </c>
      <c r="C3195" s="499" t="s">
        <v>3</v>
      </c>
      <c r="D3195" s="500">
        <v>7703.89</v>
      </c>
      <c r="E3195" s="57" t="s">
        <v>4574</v>
      </c>
    </row>
    <row r="3196" spans="1:5">
      <c r="A3196" s="497" t="s">
        <v>35429</v>
      </c>
      <c r="B3196" s="498" t="s">
        <v>35430</v>
      </c>
      <c r="C3196" s="499" t="s">
        <v>3</v>
      </c>
      <c r="D3196" s="500">
        <v>15360.5</v>
      </c>
      <c r="E3196" s="57" t="s">
        <v>4574</v>
      </c>
    </row>
    <row r="3197" spans="1:5">
      <c r="A3197" s="497" t="s">
        <v>35431</v>
      </c>
      <c r="B3197" s="498" t="s">
        <v>35432</v>
      </c>
      <c r="C3197" s="499" t="s">
        <v>3</v>
      </c>
      <c r="D3197" s="500">
        <v>23044</v>
      </c>
      <c r="E3197" s="57" t="s">
        <v>4574</v>
      </c>
    </row>
    <row r="3198" spans="1:5">
      <c r="A3198" s="497" t="s">
        <v>35433</v>
      </c>
      <c r="B3198" s="498" t="s">
        <v>35434</v>
      </c>
      <c r="C3198" s="499" t="s">
        <v>3</v>
      </c>
      <c r="D3198" s="500">
        <v>366.06</v>
      </c>
      <c r="E3198" s="57" t="s">
        <v>4574</v>
      </c>
    </row>
    <row r="3199" spans="1:5">
      <c r="A3199" s="497" t="s">
        <v>35435</v>
      </c>
      <c r="B3199" s="498" t="s">
        <v>90</v>
      </c>
      <c r="C3199" s="499" t="s">
        <v>3</v>
      </c>
      <c r="D3199" s="500">
        <v>92.73</v>
      </c>
      <c r="E3199" s="57" t="s">
        <v>4574</v>
      </c>
    </row>
    <row r="3200" spans="1:5" ht="15" customHeight="1">
      <c r="A3200" s="497" t="s">
        <v>35436</v>
      </c>
      <c r="B3200" s="498" t="s">
        <v>91</v>
      </c>
      <c r="C3200" s="499" t="s">
        <v>3</v>
      </c>
      <c r="D3200" s="500">
        <v>2635</v>
      </c>
      <c r="E3200" s="57" t="s">
        <v>4574</v>
      </c>
    </row>
    <row r="3201" spans="1:5">
      <c r="A3201" s="497" t="s">
        <v>35437</v>
      </c>
      <c r="B3201" s="498" t="s">
        <v>35438</v>
      </c>
      <c r="C3201" s="499" t="s">
        <v>3</v>
      </c>
      <c r="D3201" s="500">
        <v>225.97</v>
      </c>
      <c r="E3201" s="57" t="s">
        <v>4574</v>
      </c>
    </row>
    <row r="3202" spans="1:5">
      <c r="A3202" s="497" t="s">
        <v>35439</v>
      </c>
      <c r="B3202" s="498" t="s">
        <v>35440</v>
      </c>
      <c r="C3202" s="499" t="s">
        <v>3</v>
      </c>
      <c r="D3202" s="500">
        <v>657.94</v>
      </c>
      <c r="E3202" s="57" t="s">
        <v>4574</v>
      </c>
    </row>
    <row r="3203" spans="1:5">
      <c r="A3203" s="497" t="s">
        <v>35441</v>
      </c>
      <c r="B3203" s="498" t="s">
        <v>35442</v>
      </c>
      <c r="C3203" s="499" t="s">
        <v>3</v>
      </c>
      <c r="D3203" s="500">
        <v>206.19</v>
      </c>
      <c r="E3203" s="57" t="s">
        <v>4574</v>
      </c>
    </row>
    <row r="3204" spans="1:5">
      <c r="A3204" s="497" t="s">
        <v>35443</v>
      </c>
      <c r="B3204" s="498" t="s">
        <v>35444</v>
      </c>
      <c r="C3204" s="499" t="s">
        <v>3</v>
      </c>
      <c r="D3204" s="500">
        <v>713.7</v>
      </c>
      <c r="E3204" s="57" t="s">
        <v>4574</v>
      </c>
    </row>
    <row r="3205" spans="1:5">
      <c r="A3205" s="497" t="s">
        <v>35445</v>
      </c>
      <c r="B3205" s="498" t="s">
        <v>92</v>
      </c>
      <c r="C3205" s="499" t="s">
        <v>3</v>
      </c>
      <c r="D3205" s="500">
        <v>968.57</v>
      </c>
      <c r="E3205" s="57" t="s">
        <v>4574</v>
      </c>
    </row>
    <row r="3206" spans="1:5">
      <c r="A3206" s="497" t="s">
        <v>35446</v>
      </c>
      <c r="B3206" s="498" t="s">
        <v>35447</v>
      </c>
      <c r="C3206" s="499" t="s">
        <v>3</v>
      </c>
      <c r="D3206" s="500">
        <v>205.89</v>
      </c>
      <c r="E3206" s="57" t="s">
        <v>4574</v>
      </c>
    </row>
    <row r="3207" spans="1:5" ht="15" customHeight="1">
      <c r="A3207" s="497" t="s">
        <v>35448</v>
      </c>
      <c r="B3207" s="498" t="s">
        <v>35449</v>
      </c>
      <c r="C3207" s="499" t="s">
        <v>3</v>
      </c>
      <c r="D3207" s="500">
        <v>61.97</v>
      </c>
      <c r="E3207" s="57" t="s">
        <v>4574</v>
      </c>
    </row>
    <row r="3208" spans="1:5">
      <c r="A3208" s="497" t="s">
        <v>35450</v>
      </c>
      <c r="B3208" s="498" t="s">
        <v>35451</v>
      </c>
      <c r="C3208" s="499" t="s">
        <v>3</v>
      </c>
      <c r="D3208" s="500">
        <v>64.319999999999993</v>
      </c>
      <c r="E3208" s="57" t="s">
        <v>4574</v>
      </c>
    </row>
    <row r="3209" spans="1:5" ht="15" customHeight="1">
      <c r="A3209" s="497" t="s">
        <v>35452</v>
      </c>
      <c r="B3209" s="498" t="s">
        <v>35453</v>
      </c>
      <c r="C3209" s="499" t="s">
        <v>3</v>
      </c>
      <c r="D3209" s="500">
        <v>36.51</v>
      </c>
      <c r="E3209" s="57" t="s">
        <v>4574</v>
      </c>
    </row>
    <row r="3210" spans="1:5">
      <c r="A3210" s="497" t="s">
        <v>35454</v>
      </c>
      <c r="B3210" s="498" t="s">
        <v>35455</v>
      </c>
      <c r="C3210" s="499" t="s">
        <v>3</v>
      </c>
      <c r="D3210" s="500">
        <v>47.09</v>
      </c>
      <c r="E3210" s="57" t="s">
        <v>4574</v>
      </c>
    </row>
    <row r="3211" spans="1:5" ht="15" customHeight="1">
      <c r="A3211" s="497" t="s">
        <v>35456</v>
      </c>
      <c r="B3211" s="498" t="s">
        <v>35457</v>
      </c>
      <c r="C3211" s="499" t="s">
        <v>3</v>
      </c>
      <c r="D3211" s="500">
        <v>69.78</v>
      </c>
      <c r="E3211" s="57" t="s">
        <v>4574</v>
      </c>
    </row>
    <row r="3212" spans="1:5">
      <c r="A3212" s="497" t="s">
        <v>35458</v>
      </c>
      <c r="B3212" s="498" t="s">
        <v>35459</v>
      </c>
      <c r="C3212" s="499" t="s">
        <v>3</v>
      </c>
      <c r="D3212" s="500">
        <v>68.19</v>
      </c>
      <c r="E3212" s="57" t="s">
        <v>4574</v>
      </c>
    </row>
    <row r="3213" spans="1:5" ht="15" customHeight="1">
      <c r="A3213" s="497" t="s">
        <v>35460</v>
      </c>
      <c r="B3213" s="498" t="s">
        <v>35461</v>
      </c>
      <c r="C3213" s="499" t="s">
        <v>3</v>
      </c>
      <c r="D3213" s="500">
        <v>111.19</v>
      </c>
      <c r="E3213" s="57" t="s">
        <v>4574</v>
      </c>
    </row>
    <row r="3214" spans="1:5">
      <c r="A3214" s="497" t="s">
        <v>35462</v>
      </c>
      <c r="B3214" s="498" t="s">
        <v>35463</v>
      </c>
      <c r="C3214" s="499" t="s">
        <v>3</v>
      </c>
      <c r="D3214" s="500">
        <v>159.5</v>
      </c>
      <c r="E3214" s="57" t="s">
        <v>4574</v>
      </c>
    </row>
    <row r="3215" spans="1:5">
      <c r="A3215" s="726" t="s">
        <v>35464</v>
      </c>
      <c r="B3215" s="726"/>
      <c r="C3215" s="726"/>
      <c r="D3215" s="496">
        <v>127574.15</v>
      </c>
      <c r="E3215" s="57" t="s">
        <v>4574</v>
      </c>
    </row>
    <row r="3216" spans="1:5">
      <c r="A3216" s="497" t="s">
        <v>35465</v>
      </c>
      <c r="B3216" s="498" t="s">
        <v>35466</v>
      </c>
      <c r="C3216" s="499" t="s">
        <v>1</v>
      </c>
      <c r="D3216" s="500">
        <v>194.17</v>
      </c>
      <c r="E3216" s="57" t="s">
        <v>4574</v>
      </c>
    </row>
    <row r="3217" spans="1:5">
      <c r="A3217" s="497" t="s">
        <v>35467</v>
      </c>
      <c r="B3217" s="498" t="s">
        <v>35468</v>
      </c>
      <c r="C3217" s="499" t="s">
        <v>1</v>
      </c>
      <c r="D3217" s="500">
        <v>301.02</v>
      </c>
      <c r="E3217" s="57" t="s">
        <v>4574</v>
      </c>
    </row>
    <row r="3218" spans="1:5">
      <c r="A3218" s="497" t="s">
        <v>35469</v>
      </c>
      <c r="B3218" s="498" t="s">
        <v>35470</v>
      </c>
      <c r="C3218" s="499" t="s">
        <v>1</v>
      </c>
      <c r="D3218" s="500">
        <v>426.97</v>
      </c>
      <c r="E3218" s="57" t="s">
        <v>4574</v>
      </c>
    </row>
    <row r="3219" spans="1:5">
      <c r="A3219" s="497" t="s">
        <v>35471</v>
      </c>
      <c r="B3219" s="498" t="s">
        <v>35472</v>
      </c>
      <c r="C3219" s="499" t="s">
        <v>1</v>
      </c>
      <c r="D3219" s="500">
        <v>215.18</v>
      </c>
      <c r="E3219" s="57" t="s">
        <v>4574</v>
      </c>
    </row>
    <row r="3220" spans="1:5">
      <c r="A3220" s="497" t="s">
        <v>35473</v>
      </c>
      <c r="B3220" s="498" t="s">
        <v>35474</v>
      </c>
      <c r="C3220" s="499" t="s">
        <v>3</v>
      </c>
      <c r="D3220" s="500">
        <v>294.38</v>
      </c>
      <c r="E3220" s="57" t="s">
        <v>4574</v>
      </c>
    </row>
    <row r="3221" spans="1:5">
      <c r="A3221" s="497" t="s">
        <v>35475</v>
      </c>
      <c r="B3221" s="498" t="s">
        <v>35476</v>
      </c>
      <c r="C3221" s="499" t="s">
        <v>3</v>
      </c>
      <c r="D3221" s="500">
        <v>439.13</v>
      </c>
      <c r="E3221" s="57" t="s">
        <v>4574</v>
      </c>
    </row>
    <row r="3222" spans="1:5">
      <c r="A3222" s="497" t="s">
        <v>35477</v>
      </c>
      <c r="B3222" s="498" t="s">
        <v>35478</v>
      </c>
      <c r="C3222" s="499" t="s">
        <v>3</v>
      </c>
      <c r="D3222" s="500">
        <v>225.87</v>
      </c>
      <c r="E3222" s="57" t="s">
        <v>4574</v>
      </c>
    </row>
    <row r="3223" spans="1:5">
      <c r="A3223" s="497" t="s">
        <v>35479</v>
      </c>
      <c r="B3223" s="498" t="s">
        <v>35480</v>
      </c>
      <c r="C3223" s="499" t="s">
        <v>3</v>
      </c>
      <c r="D3223" s="500">
        <v>305.77999999999997</v>
      </c>
      <c r="E3223" s="57" t="s">
        <v>4574</v>
      </c>
    </row>
    <row r="3224" spans="1:5" ht="15" customHeight="1">
      <c r="A3224" s="497" t="s">
        <v>35481</v>
      </c>
      <c r="B3224" s="498" t="s">
        <v>35482</v>
      </c>
      <c r="C3224" s="499" t="s">
        <v>3</v>
      </c>
      <c r="D3224" s="500">
        <v>76.86</v>
      </c>
      <c r="E3224" s="57" t="s">
        <v>4574</v>
      </c>
    </row>
    <row r="3225" spans="1:5" ht="15" customHeight="1">
      <c r="A3225" s="497" t="s">
        <v>35483</v>
      </c>
      <c r="B3225" s="498" t="s">
        <v>93</v>
      </c>
      <c r="C3225" s="499" t="s">
        <v>3</v>
      </c>
      <c r="D3225" s="500">
        <v>321.06</v>
      </c>
      <c r="E3225" s="57" t="s">
        <v>4574</v>
      </c>
    </row>
    <row r="3226" spans="1:5" ht="15" customHeight="1">
      <c r="A3226" s="497" t="s">
        <v>35484</v>
      </c>
      <c r="B3226" s="498" t="s">
        <v>35485</v>
      </c>
      <c r="C3226" s="499" t="s">
        <v>5</v>
      </c>
      <c r="D3226" s="500">
        <v>155.78</v>
      </c>
      <c r="E3226" s="57" t="s">
        <v>4574</v>
      </c>
    </row>
    <row r="3227" spans="1:5" ht="15" customHeight="1">
      <c r="A3227" s="727" t="s">
        <v>35486</v>
      </c>
      <c r="B3227" s="728" t="s">
        <v>35487</v>
      </c>
      <c r="C3227" s="727" t="s">
        <v>3</v>
      </c>
      <c r="D3227" s="731">
        <v>273.82</v>
      </c>
      <c r="E3227" s="57" t="s">
        <v>4574</v>
      </c>
    </row>
    <row r="3228" spans="1:5" ht="15" customHeight="1">
      <c r="A3228" s="727"/>
      <c r="B3228" s="728"/>
      <c r="C3228" s="727"/>
      <c r="D3228" s="731"/>
      <c r="E3228" s="57" t="s">
        <v>4574</v>
      </c>
    </row>
    <row r="3229" spans="1:5" ht="15" customHeight="1">
      <c r="A3229" s="727" t="s">
        <v>35488</v>
      </c>
      <c r="B3229" s="728" t="s">
        <v>35489</v>
      </c>
      <c r="C3229" s="727" t="s">
        <v>3</v>
      </c>
      <c r="D3229" s="731">
        <v>425.25</v>
      </c>
      <c r="E3229" s="57" t="s">
        <v>4574</v>
      </c>
    </row>
    <row r="3230" spans="1:5">
      <c r="A3230" s="727"/>
      <c r="B3230" s="728"/>
      <c r="C3230" s="727"/>
      <c r="D3230" s="731"/>
      <c r="E3230" s="57" t="s">
        <v>4574</v>
      </c>
    </row>
    <row r="3231" spans="1:5" ht="15" customHeight="1">
      <c r="A3231" s="727" t="s">
        <v>35490</v>
      </c>
      <c r="B3231" s="728" t="s">
        <v>35491</v>
      </c>
      <c r="C3231" s="727" t="s">
        <v>3</v>
      </c>
      <c r="D3231" s="731">
        <v>592.91999999999996</v>
      </c>
      <c r="E3231" s="57" t="s">
        <v>4574</v>
      </c>
    </row>
    <row r="3232" spans="1:5" ht="15" customHeight="1">
      <c r="A3232" s="727"/>
      <c r="B3232" s="728"/>
      <c r="C3232" s="727"/>
      <c r="D3232" s="731"/>
      <c r="E3232" s="57" t="s">
        <v>4574</v>
      </c>
    </row>
    <row r="3233" spans="1:5" ht="15" customHeight="1">
      <c r="A3233" s="497" t="s">
        <v>35492</v>
      </c>
      <c r="B3233" s="498" t="s">
        <v>35493</v>
      </c>
      <c r="C3233" s="499" t="s">
        <v>5</v>
      </c>
      <c r="D3233" s="500">
        <v>249.17</v>
      </c>
      <c r="E3233" s="57" t="s">
        <v>4574</v>
      </c>
    </row>
    <row r="3234" spans="1:5" ht="15" customHeight="1">
      <c r="A3234" s="727" t="s">
        <v>35494</v>
      </c>
      <c r="B3234" s="728" t="s">
        <v>35495</v>
      </c>
      <c r="C3234" s="727" t="s">
        <v>3</v>
      </c>
      <c r="D3234" s="731">
        <v>474.6</v>
      </c>
      <c r="E3234" s="57" t="s">
        <v>4574</v>
      </c>
    </row>
    <row r="3235" spans="1:5" ht="15" customHeight="1">
      <c r="A3235" s="727"/>
      <c r="B3235" s="728"/>
      <c r="C3235" s="727"/>
      <c r="D3235" s="731"/>
      <c r="E3235" s="57" t="s">
        <v>4574</v>
      </c>
    </row>
    <row r="3236" spans="1:5" ht="15" customHeight="1">
      <c r="A3236" s="727" t="s">
        <v>35496</v>
      </c>
      <c r="B3236" s="728" t="s">
        <v>35497</v>
      </c>
      <c r="C3236" s="727" t="s">
        <v>3</v>
      </c>
      <c r="D3236" s="731">
        <v>679.12</v>
      </c>
      <c r="E3236" s="57" t="s">
        <v>4574</v>
      </c>
    </row>
    <row r="3237" spans="1:5">
      <c r="A3237" s="727"/>
      <c r="B3237" s="728"/>
      <c r="C3237" s="727"/>
      <c r="D3237" s="731"/>
      <c r="E3237" s="57" t="s">
        <v>4574</v>
      </c>
    </row>
    <row r="3238" spans="1:5" ht="15" customHeight="1">
      <c r="A3238" s="727" t="s">
        <v>35498</v>
      </c>
      <c r="B3238" s="728" t="s">
        <v>35499</v>
      </c>
      <c r="C3238" s="727" t="s">
        <v>3</v>
      </c>
      <c r="D3238" s="731">
        <v>887.29</v>
      </c>
      <c r="E3238" s="57" t="s">
        <v>4574</v>
      </c>
    </row>
    <row r="3239" spans="1:5">
      <c r="A3239" s="727"/>
      <c r="B3239" s="728"/>
      <c r="C3239" s="727"/>
      <c r="D3239" s="731"/>
      <c r="E3239" s="57" t="s">
        <v>4574</v>
      </c>
    </row>
    <row r="3240" spans="1:5">
      <c r="A3240" s="497" t="s">
        <v>35500</v>
      </c>
      <c r="B3240" s="498" t="s">
        <v>35501</v>
      </c>
      <c r="C3240" s="499" t="s">
        <v>5</v>
      </c>
      <c r="D3240" s="500">
        <v>199.01</v>
      </c>
      <c r="E3240" s="57" t="s">
        <v>4574</v>
      </c>
    </row>
    <row r="3241" spans="1:5" ht="15" customHeight="1">
      <c r="A3241" s="497" t="s">
        <v>35502</v>
      </c>
      <c r="B3241" s="498" t="s">
        <v>35503</v>
      </c>
      <c r="C3241" s="499" t="s">
        <v>7</v>
      </c>
      <c r="D3241" s="500">
        <v>526.05999999999995</v>
      </c>
      <c r="E3241" s="57" t="s">
        <v>4574</v>
      </c>
    </row>
    <row r="3242" spans="1:5">
      <c r="A3242" s="497" t="s">
        <v>35504</v>
      </c>
      <c r="B3242" s="498" t="s">
        <v>35505</v>
      </c>
      <c r="C3242" s="499" t="s">
        <v>3</v>
      </c>
      <c r="D3242" s="500">
        <v>170.08</v>
      </c>
      <c r="E3242" s="57" t="s">
        <v>4574</v>
      </c>
    </row>
    <row r="3243" spans="1:5">
      <c r="A3243" s="497" t="s">
        <v>35506</v>
      </c>
      <c r="B3243" s="498" t="s">
        <v>35507</v>
      </c>
      <c r="C3243" s="499" t="s">
        <v>3</v>
      </c>
      <c r="D3243" s="500">
        <v>610.97</v>
      </c>
      <c r="E3243" s="57" t="s">
        <v>4574</v>
      </c>
    </row>
    <row r="3244" spans="1:5">
      <c r="A3244" s="497" t="s">
        <v>35508</v>
      </c>
      <c r="B3244" s="498" t="s">
        <v>35509</v>
      </c>
      <c r="C3244" s="499" t="s">
        <v>3</v>
      </c>
      <c r="D3244" s="500">
        <v>189.45</v>
      </c>
      <c r="E3244" s="57" t="s">
        <v>4574</v>
      </c>
    </row>
    <row r="3245" spans="1:5" ht="15" customHeight="1">
      <c r="A3245" s="497" t="s">
        <v>35510</v>
      </c>
      <c r="B3245" s="498" t="s">
        <v>35511</v>
      </c>
      <c r="C3245" s="499" t="s">
        <v>3</v>
      </c>
      <c r="D3245" s="500">
        <v>5526.21</v>
      </c>
      <c r="E3245" s="57" t="s">
        <v>4574</v>
      </c>
    </row>
    <row r="3246" spans="1:5">
      <c r="A3246" s="497" t="s">
        <v>35512</v>
      </c>
      <c r="B3246" s="498" t="s">
        <v>35513</v>
      </c>
      <c r="C3246" s="499" t="s">
        <v>3</v>
      </c>
      <c r="D3246" s="500">
        <v>1822.35</v>
      </c>
      <c r="E3246" s="57" t="s">
        <v>4574</v>
      </c>
    </row>
    <row r="3247" spans="1:5" ht="15" customHeight="1">
      <c r="A3247" s="497" t="s">
        <v>35514</v>
      </c>
      <c r="B3247" s="498" t="s">
        <v>35515</v>
      </c>
      <c r="C3247" s="499" t="s">
        <v>3</v>
      </c>
      <c r="D3247" s="500">
        <v>2443.17</v>
      </c>
      <c r="E3247" s="57" t="s">
        <v>4574</v>
      </c>
    </row>
    <row r="3248" spans="1:5" ht="15" customHeight="1">
      <c r="A3248" s="727" t="s">
        <v>35516</v>
      </c>
      <c r="B3248" s="728" t="s">
        <v>35517</v>
      </c>
      <c r="C3248" s="727" t="s">
        <v>3</v>
      </c>
      <c r="D3248" s="731">
        <v>5696.52</v>
      </c>
      <c r="E3248" s="57" t="s">
        <v>4574</v>
      </c>
    </row>
    <row r="3249" spans="1:5">
      <c r="A3249" s="727"/>
      <c r="B3249" s="728"/>
      <c r="C3249" s="727"/>
      <c r="D3249" s="731"/>
      <c r="E3249" s="57" t="s">
        <v>4574</v>
      </c>
    </row>
    <row r="3250" spans="1:5">
      <c r="A3250" s="497" t="s">
        <v>35518</v>
      </c>
      <c r="B3250" s="498" t="s">
        <v>35519</v>
      </c>
      <c r="C3250" s="499" t="s">
        <v>3</v>
      </c>
      <c r="D3250" s="500">
        <v>1508.21</v>
      </c>
      <c r="E3250" s="57" t="s">
        <v>4574</v>
      </c>
    </row>
    <row r="3251" spans="1:5">
      <c r="A3251" s="497" t="s">
        <v>35520</v>
      </c>
      <c r="B3251" s="498" t="s">
        <v>35521</v>
      </c>
      <c r="C3251" s="499" t="s">
        <v>3</v>
      </c>
      <c r="D3251" s="500">
        <v>974.39</v>
      </c>
      <c r="E3251" s="57" t="s">
        <v>4574</v>
      </c>
    </row>
    <row r="3252" spans="1:5" ht="15" customHeight="1">
      <c r="A3252" s="497" t="s">
        <v>35522</v>
      </c>
      <c r="B3252" s="498" t="s">
        <v>35523</v>
      </c>
      <c r="C3252" s="499" t="s">
        <v>3</v>
      </c>
      <c r="D3252" s="500">
        <v>805.11</v>
      </c>
      <c r="E3252" s="57" t="s">
        <v>4574</v>
      </c>
    </row>
    <row r="3253" spans="1:5">
      <c r="A3253" s="497" t="s">
        <v>35524</v>
      </c>
      <c r="B3253" s="498" t="s">
        <v>35525</v>
      </c>
      <c r="C3253" s="499" t="s">
        <v>3</v>
      </c>
      <c r="D3253" s="500">
        <v>1187.01</v>
      </c>
      <c r="E3253" s="57" t="s">
        <v>4574</v>
      </c>
    </row>
    <row r="3254" spans="1:5">
      <c r="A3254" s="497" t="s">
        <v>35526</v>
      </c>
      <c r="B3254" s="498" t="s">
        <v>35527</v>
      </c>
      <c r="C3254" s="499" t="s">
        <v>3</v>
      </c>
      <c r="D3254" s="500">
        <v>1241.3399999999999</v>
      </c>
      <c r="E3254" s="57" t="s">
        <v>4574</v>
      </c>
    </row>
    <row r="3255" spans="1:5">
      <c r="A3255" s="497" t="s">
        <v>35528</v>
      </c>
      <c r="B3255" s="498" t="s">
        <v>35529</v>
      </c>
      <c r="C3255" s="499" t="s">
        <v>3</v>
      </c>
      <c r="D3255" s="500">
        <v>173.41</v>
      </c>
      <c r="E3255" s="57" t="s">
        <v>4574</v>
      </c>
    </row>
    <row r="3256" spans="1:5">
      <c r="A3256" s="497" t="s">
        <v>35530</v>
      </c>
      <c r="B3256" s="498" t="s">
        <v>35531</v>
      </c>
      <c r="C3256" s="499" t="s">
        <v>3</v>
      </c>
      <c r="D3256" s="500">
        <v>397.46</v>
      </c>
      <c r="E3256" s="57" t="s">
        <v>4574</v>
      </c>
    </row>
    <row r="3257" spans="1:5" ht="15" customHeight="1">
      <c r="A3257" s="497" t="s">
        <v>35532</v>
      </c>
      <c r="B3257" s="498" t="s">
        <v>35533</v>
      </c>
      <c r="C3257" s="499" t="s">
        <v>3</v>
      </c>
      <c r="D3257" s="500">
        <v>277.77</v>
      </c>
      <c r="E3257" s="57" t="s">
        <v>4574</v>
      </c>
    </row>
    <row r="3258" spans="1:5" ht="15" customHeight="1">
      <c r="A3258" s="497" t="s">
        <v>35534</v>
      </c>
      <c r="B3258" s="498" t="s">
        <v>35535</v>
      </c>
      <c r="C3258" s="499" t="s">
        <v>3</v>
      </c>
      <c r="D3258" s="500">
        <v>676.28</v>
      </c>
      <c r="E3258" s="57" t="s">
        <v>4574</v>
      </c>
    </row>
    <row r="3259" spans="1:5" ht="15" customHeight="1">
      <c r="A3259" s="497" t="s">
        <v>35536</v>
      </c>
      <c r="B3259" s="498" t="s">
        <v>35537</v>
      </c>
      <c r="C3259" s="499" t="s">
        <v>3</v>
      </c>
      <c r="D3259" s="500">
        <v>342.8</v>
      </c>
      <c r="E3259" s="57" t="s">
        <v>4574</v>
      </c>
    </row>
    <row r="3260" spans="1:5" ht="15" customHeight="1">
      <c r="A3260" s="727" t="s">
        <v>35538</v>
      </c>
      <c r="B3260" s="728" t="s">
        <v>35539</v>
      </c>
      <c r="C3260" s="727" t="s">
        <v>3</v>
      </c>
      <c r="D3260" s="731">
        <v>994.31</v>
      </c>
      <c r="E3260" s="57" t="s">
        <v>4574</v>
      </c>
    </row>
    <row r="3261" spans="1:5" ht="15" customHeight="1">
      <c r="A3261" s="727"/>
      <c r="B3261" s="728"/>
      <c r="C3261" s="727"/>
      <c r="D3261" s="731"/>
      <c r="E3261" s="57" t="s">
        <v>4574</v>
      </c>
    </row>
    <row r="3262" spans="1:5" ht="15" customHeight="1">
      <c r="A3262" s="727" t="s">
        <v>35540</v>
      </c>
      <c r="B3262" s="728" t="s">
        <v>35541</v>
      </c>
      <c r="C3262" s="727" t="s">
        <v>3</v>
      </c>
      <c r="D3262" s="731">
        <v>3174.71</v>
      </c>
      <c r="E3262" s="57" t="s">
        <v>4574</v>
      </c>
    </row>
    <row r="3263" spans="1:5" ht="15" customHeight="1">
      <c r="A3263" s="727"/>
      <c r="B3263" s="728"/>
      <c r="C3263" s="727"/>
      <c r="D3263" s="731"/>
      <c r="E3263" s="57" t="s">
        <v>4574</v>
      </c>
    </row>
    <row r="3264" spans="1:5" ht="15" customHeight="1">
      <c r="A3264" s="727" t="s">
        <v>35542</v>
      </c>
      <c r="B3264" s="728" t="s">
        <v>35543</v>
      </c>
      <c r="C3264" s="727" t="s">
        <v>3</v>
      </c>
      <c r="D3264" s="731">
        <v>4808.1499999999996</v>
      </c>
      <c r="E3264" s="57" t="s">
        <v>4574</v>
      </c>
    </row>
    <row r="3265" spans="1:5" ht="15" customHeight="1">
      <c r="A3265" s="727"/>
      <c r="B3265" s="728"/>
      <c r="C3265" s="727"/>
      <c r="D3265" s="731"/>
      <c r="E3265" s="57" t="s">
        <v>4574</v>
      </c>
    </row>
    <row r="3266" spans="1:5" ht="15" customHeight="1">
      <c r="A3266" s="727" t="s">
        <v>35544</v>
      </c>
      <c r="B3266" s="728" t="s">
        <v>35545</v>
      </c>
      <c r="C3266" s="727" t="s">
        <v>3</v>
      </c>
      <c r="D3266" s="731">
        <v>5996.21</v>
      </c>
      <c r="E3266" s="57" t="s">
        <v>4574</v>
      </c>
    </row>
    <row r="3267" spans="1:5" ht="15" customHeight="1">
      <c r="A3267" s="727"/>
      <c r="B3267" s="728"/>
      <c r="C3267" s="727"/>
      <c r="D3267" s="731"/>
      <c r="E3267" s="57" t="s">
        <v>4574</v>
      </c>
    </row>
    <row r="3268" spans="1:5" ht="15" customHeight="1">
      <c r="A3268" s="727" t="s">
        <v>35546</v>
      </c>
      <c r="B3268" s="728" t="s">
        <v>35547</v>
      </c>
      <c r="C3268" s="727" t="s">
        <v>3</v>
      </c>
      <c r="D3268" s="731">
        <v>657.58</v>
      </c>
      <c r="E3268" s="57" t="s">
        <v>4574</v>
      </c>
    </row>
    <row r="3269" spans="1:5" ht="15" customHeight="1">
      <c r="A3269" s="727"/>
      <c r="B3269" s="728"/>
      <c r="C3269" s="727"/>
      <c r="D3269" s="731"/>
      <c r="E3269" s="57" t="s">
        <v>4574</v>
      </c>
    </row>
    <row r="3270" spans="1:5" ht="15" customHeight="1">
      <c r="A3270" s="727" t="s">
        <v>35548</v>
      </c>
      <c r="B3270" s="728" t="s">
        <v>35549</v>
      </c>
      <c r="C3270" s="727" t="s">
        <v>3</v>
      </c>
      <c r="D3270" s="731">
        <v>2837.97</v>
      </c>
      <c r="E3270" s="57" t="s">
        <v>4574</v>
      </c>
    </row>
    <row r="3271" spans="1:5" ht="15" customHeight="1">
      <c r="A3271" s="727"/>
      <c r="B3271" s="728"/>
      <c r="C3271" s="727"/>
      <c r="D3271" s="731"/>
      <c r="E3271" s="57" t="s">
        <v>4574</v>
      </c>
    </row>
    <row r="3272" spans="1:5" ht="15" customHeight="1">
      <c r="A3272" s="727" t="s">
        <v>35550</v>
      </c>
      <c r="B3272" s="728" t="s">
        <v>35551</v>
      </c>
      <c r="C3272" s="727" t="s">
        <v>3</v>
      </c>
      <c r="D3272" s="731">
        <v>4251.2700000000004</v>
      </c>
      <c r="E3272" s="57" t="s">
        <v>4574</v>
      </c>
    </row>
    <row r="3273" spans="1:5" ht="15" customHeight="1">
      <c r="A3273" s="727"/>
      <c r="B3273" s="728"/>
      <c r="C3273" s="727"/>
      <c r="D3273" s="731"/>
      <c r="E3273" s="57" t="s">
        <v>4574</v>
      </c>
    </row>
    <row r="3274" spans="1:5" ht="15" customHeight="1">
      <c r="A3274" s="727" t="s">
        <v>35552</v>
      </c>
      <c r="B3274" s="728" t="s">
        <v>35553</v>
      </c>
      <c r="C3274" s="727" t="s">
        <v>3</v>
      </c>
      <c r="D3274" s="731">
        <v>5430.46</v>
      </c>
      <c r="E3274" s="57" t="s">
        <v>4574</v>
      </c>
    </row>
    <row r="3275" spans="1:5" ht="15" customHeight="1">
      <c r="A3275" s="727"/>
      <c r="B3275" s="728"/>
      <c r="C3275" s="727"/>
      <c r="D3275" s="731"/>
      <c r="E3275" s="57" t="s">
        <v>4574</v>
      </c>
    </row>
    <row r="3276" spans="1:5" ht="15" customHeight="1">
      <c r="A3276" s="727" t="s">
        <v>35554</v>
      </c>
      <c r="B3276" s="728" t="s">
        <v>10213</v>
      </c>
      <c r="C3276" s="727" t="s">
        <v>3</v>
      </c>
      <c r="D3276" s="731">
        <v>31.43</v>
      </c>
      <c r="E3276" s="57" t="s">
        <v>4574</v>
      </c>
    </row>
    <row r="3277" spans="1:5" ht="15" customHeight="1">
      <c r="A3277" s="727"/>
      <c r="B3277" s="728"/>
      <c r="C3277" s="727"/>
      <c r="D3277" s="731"/>
      <c r="E3277" s="57" t="s">
        <v>4574</v>
      </c>
    </row>
    <row r="3278" spans="1:5" ht="15" customHeight="1">
      <c r="A3278" s="727" t="s">
        <v>35555</v>
      </c>
      <c r="B3278" s="728" t="s">
        <v>10214</v>
      </c>
      <c r="C3278" s="727" t="s">
        <v>3</v>
      </c>
      <c r="D3278" s="731">
        <v>37.06</v>
      </c>
      <c r="E3278" s="57" t="s">
        <v>4574</v>
      </c>
    </row>
    <row r="3279" spans="1:5" ht="15" customHeight="1">
      <c r="A3279" s="727"/>
      <c r="B3279" s="728"/>
      <c r="C3279" s="727"/>
      <c r="D3279" s="731"/>
      <c r="E3279" s="57" t="s">
        <v>4574</v>
      </c>
    </row>
    <row r="3280" spans="1:5" ht="15" customHeight="1">
      <c r="A3280" s="727" t="s">
        <v>35556</v>
      </c>
      <c r="B3280" s="728" t="s">
        <v>10215</v>
      </c>
      <c r="C3280" s="727" t="s">
        <v>3</v>
      </c>
      <c r="D3280" s="731">
        <v>46.11</v>
      </c>
      <c r="E3280" s="57" t="s">
        <v>4574</v>
      </c>
    </row>
    <row r="3281" spans="1:5" ht="15" customHeight="1">
      <c r="A3281" s="727"/>
      <c r="B3281" s="728"/>
      <c r="C3281" s="727"/>
      <c r="D3281" s="731"/>
      <c r="E3281" s="57" t="s">
        <v>4574</v>
      </c>
    </row>
    <row r="3282" spans="1:5" ht="15" customHeight="1">
      <c r="A3282" s="727" t="s">
        <v>35557</v>
      </c>
      <c r="B3282" s="728" t="s">
        <v>35558</v>
      </c>
      <c r="C3282" s="727" t="s">
        <v>3</v>
      </c>
      <c r="D3282" s="731">
        <v>48.55</v>
      </c>
      <c r="E3282" s="57" t="s">
        <v>4574</v>
      </c>
    </row>
    <row r="3283" spans="1:5" ht="15" customHeight="1">
      <c r="A3283" s="727"/>
      <c r="B3283" s="728"/>
      <c r="C3283" s="727"/>
      <c r="D3283" s="731"/>
      <c r="E3283" s="57" t="s">
        <v>4574</v>
      </c>
    </row>
    <row r="3284" spans="1:5" ht="15" customHeight="1">
      <c r="A3284" s="727" t="s">
        <v>35559</v>
      </c>
      <c r="B3284" s="728" t="s">
        <v>10334</v>
      </c>
      <c r="C3284" s="727" t="s">
        <v>3</v>
      </c>
      <c r="D3284" s="731">
        <v>51.24</v>
      </c>
      <c r="E3284" s="57" t="s">
        <v>4574</v>
      </c>
    </row>
    <row r="3285" spans="1:5" ht="15" customHeight="1">
      <c r="A3285" s="727"/>
      <c r="B3285" s="728"/>
      <c r="C3285" s="727"/>
      <c r="D3285" s="731"/>
      <c r="E3285" s="57" t="s">
        <v>4574</v>
      </c>
    </row>
    <row r="3286" spans="1:5" ht="15" customHeight="1">
      <c r="A3286" s="727" t="s">
        <v>35560</v>
      </c>
      <c r="B3286" s="728" t="s">
        <v>10216</v>
      </c>
      <c r="C3286" s="727" t="s">
        <v>3</v>
      </c>
      <c r="D3286" s="731">
        <v>60.39</v>
      </c>
      <c r="E3286" s="57" t="s">
        <v>4574</v>
      </c>
    </row>
    <row r="3287" spans="1:5" ht="15" customHeight="1">
      <c r="A3287" s="727"/>
      <c r="B3287" s="728"/>
      <c r="C3287" s="727"/>
      <c r="D3287" s="731"/>
      <c r="E3287" s="57" t="s">
        <v>4574</v>
      </c>
    </row>
    <row r="3288" spans="1:5" ht="15" customHeight="1">
      <c r="A3288" s="727" t="s">
        <v>35561</v>
      </c>
      <c r="B3288" s="728" t="s">
        <v>10217</v>
      </c>
      <c r="C3288" s="727" t="s">
        <v>3</v>
      </c>
      <c r="D3288" s="731">
        <v>59.11</v>
      </c>
      <c r="E3288" s="57" t="s">
        <v>4574</v>
      </c>
    </row>
    <row r="3289" spans="1:5" ht="15" customHeight="1">
      <c r="A3289" s="727"/>
      <c r="B3289" s="728"/>
      <c r="C3289" s="727"/>
      <c r="D3289" s="731"/>
      <c r="E3289" s="57" t="s">
        <v>4574</v>
      </c>
    </row>
    <row r="3290" spans="1:5" ht="15" customHeight="1">
      <c r="A3290" s="727" t="s">
        <v>35562</v>
      </c>
      <c r="B3290" s="728" t="s">
        <v>10218</v>
      </c>
      <c r="C3290" s="727" t="s">
        <v>3</v>
      </c>
      <c r="D3290" s="731">
        <v>73.02</v>
      </c>
      <c r="E3290" s="57" t="s">
        <v>4574</v>
      </c>
    </row>
    <row r="3291" spans="1:5">
      <c r="A3291" s="727"/>
      <c r="B3291" s="728"/>
      <c r="C3291" s="727"/>
      <c r="D3291" s="731"/>
      <c r="E3291" s="57" t="s">
        <v>4574</v>
      </c>
    </row>
    <row r="3292" spans="1:5" ht="15" customHeight="1">
      <c r="A3292" s="727" t="s">
        <v>35563</v>
      </c>
      <c r="B3292" s="728" t="s">
        <v>10219</v>
      </c>
      <c r="C3292" s="727" t="s">
        <v>3</v>
      </c>
      <c r="D3292" s="731">
        <v>89.4</v>
      </c>
      <c r="E3292" s="57" t="s">
        <v>4574</v>
      </c>
    </row>
    <row r="3293" spans="1:5">
      <c r="A3293" s="727"/>
      <c r="B3293" s="728"/>
      <c r="C3293" s="727"/>
      <c r="D3293" s="731"/>
      <c r="E3293" s="57" t="s">
        <v>4574</v>
      </c>
    </row>
    <row r="3294" spans="1:5">
      <c r="A3294" s="497" t="s">
        <v>35564</v>
      </c>
      <c r="B3294" s="498" t="s">
        <v>94</v>
      </c>
      <c r="C3294" s="499" t="s">
        <v>3</v>
      </c>
      <c r="D3294" s="500">
        <v>682.37</v>
      </c>
      <c r="E3294" s="57" t="s">
        <v>4574</v>
      </c>
    </row>
    <row r="3295" spans="1:5">
      <c r="A3295" s="497" t="s">
        <v>35565</v>
      </c>
      <c r="B3295" s="498" t="s">
        <v>35566</v>
      </c>
      <c r="C3295" s="499" t="s">
        <v>3</v>
      </c>
      <c r="D3295" s="500">
        <v>72</v>
      </c>
      <c r="E3295" s="57" t="s">
        <v>4574</v>
      </c>
    </row>
    <row r="3296" spans="1:5">
      <c r="A3296" s="497" t="s">
        <v>35567</v>
      </c>
      <c r="B3296" s="498" t="s">
        <v>35568</v>
      </c>
      <c r="C3296" s="499" t="s">
        <v>3</v>
      </c>
      <c r="D3296" s="500">
        <v>303.76</v>
      </c>
      <c r="E3296" s="57" t="s">
        <v>4574</v>
      </c>
    </row>
    <row r="3297" spans="1:5">
      <c r="A3297" s="497" t="s">
        <v>35569</v>
      </c>
      <c r="B3297" s="498" t="s">
        <v>35570</v>
      </c>
      <c r="C3297" s="499" t="s">
        <v>3</v>
      </c>
      <c r="D3297" s="500">
        <v>507.11</v>
      </c>
      <c r="E3297" s="57" t="s">
        <v>4574</v>
      </c>
    </row>
    <row r="3298" spans="1:5">
      <c r="A3298" s="497" t="s">
        <v>35571</v>
      </c>
      <c r="B3298" s="498" t="s">
        <v>35572</v>
      </c>
      <c r="C3298" s="499" t="s">
        <v>3</v>
      </c>
      <c r="D3298" s="500">
        <v>68.47</v>
      </c>
      <c r="E3298" s="57" t="s">
        <v>4574</v>
      </c>
    </row>
    <row r="3299" spans="1:5" ht="15" customHeight="1">
      <c r="A3299" s="497" t="s">
        <v>35573</v>
      </c>
      <c r="B3299" s="498" t="s">
        <v>35574</v>
      </c>
      <c r="C3299" s="499" t="s">
        <v>3</v>
      </c>
      <c r="D3299" s="500">
        <v>481.47</v>
      </c>
      <c r="E3299" s="57" t="s">
        <v>4574</v>
      </c>
    </row>
    <row r="3300" spans="1:5">
      <c r="A3300" s="497" t="s">
        <v>35575</v>
      </c>
      <c r="B3300" s="498" t="s">
        <v>35576</v>
      </c>
      <c r="C3300" s="499" t="s">
        <v>3</v>
      </c>
      <c r="D3300" s="500">
        <v>1162.56</v>
      </c>
      <c r="E3300" s="57" t="s">
        <v>4574</v>
      </c>
    </row>
    <row r="3301" spans="1:5" ht="15" customHeight="1">
      <c r="A3301" s="497" t="s">
        <v>35577</v>
      </c>
      <c r="B3301" s="498" t="s">
        <v>35578</v>
      </c>
      <c r="C3301" s="499" t="s">
        <v>3</v>
      </c>
      <c r="D3301" s="500">
        <v>1463.42</v>
      </c>
      <c r="E3301" s="57" t="s">
        <v>4574</v>
      </c>
    </row>
    <row r="3302" spans="1:5" ht="15" customHeight="1">
      <c r="A3302" s="727" t="s">
        <v>35579</v>
      </c>
      <c r="B3302" s="728" t="s">
        <v>35580</v>
      </c>
      <c r="C3302" s="727" t="s">
        <v>3</v>
      </c>
      <c r="D3302" s="731">
        <v>1909.83</v>
      </c>
      <c r="E3302" s="57" t="s">
        <v>4574</v>
      </c>
    </row>
    <row r="3303" spans="1:5" ht="15" customHeight="1">
      <c r="A3303" s="727"/>
      <c r="B3303" s="728"/>
      <c r="C3303" s="727"/>
      <c r="D3303" s="731"/>
      <c r="E3303" s="57" t="s">
        <v>4574</v>
      </c>
    </row>
    <row r="3304" spans="1:5" ht="15" customHeight="1">
      <c r="A3304" s="727" t="s">
        <v>35581</v>
      </c>
      <c r="B3304" s="728" t="s">
        <v>35582</v>
      </c>
      <c r="C3304" s="727" t="s">
        <v>3</v>
      </c>
      <c r="D3304" s="731">
        <v>2408.06</v>
      </c>
      <c r="E3304" s="57" t="s">
        <v>4574</v>
      </c>
    </row>
    <row r="3305" spans="1:5" ht="15" customHeight="1">
      <c r="A3305" s="727"/>
      <c r="B3305" s="728"/>
      <c r="C3305" s="727"/>
      <c r="D3305" s="731"/>
      <c r="E3305" s="57" t="s">
        <v>4574</v>
      </c>
    </row>
    <row r="3306" spans="1:5" ht="15" customHeight="1">
      <c r="A3306" s="727" t="s">
        <v>35583</v>
      </c>
      <c r="B3306" s="728" t="s">
        <v>35584</v>
      </c>
      <c r="C3306" s="727" t="s">
        <v>3</v>
      </c>
      <c r="D3306" s="731">
        <v>2911.3</v>
      </c>
      <c r="E3306" s="57" t="s">
        <v>4574</v>
      </c>
    </row>
    <row r="3307" spans="1:5" ht="15" customHeight="1">
      <c r="A3307" s="727"/>
      <c r="B3307" s="728"/>
      <c r="C3307" s="727"/>
      <c r="D3307" s="731"/>
      <c r="E3307" s="57" t="s">
        <v>4574</v>
      </c>
    </row>
    <row r="3308" spans="1:5" ht="15" customHeight="1">
      <c r="A3308" s="727" t="s">
        <v>35585</v>
      </c>
      <c r="B3308" s="728" t="s">
        <v>35586</v>
      </c>
      <c r="C3308" s="727" t="s">
        <v>3</v>
      </c>
      <c r="D3308" s="731">
        <v>29216.25</v>
      </c>
      <c r="E3308" s="57" t="s">
        <v>4574</v>
      </c>
    </row>
    <row r="3309" spans="1:5" ht="15" customHeight="1">
      <c r="A3309" s="727"/>
      <c r="B3309" s="728"/>
      <c r="C3309" s="727"/>
      <c r="D3309" s="731"/>
      <c r="E3309" s="57" t="s">
        <v>4574</v>
      </c>
    </row>
    <row r="3310" spans="1:5" ht="15" customHeight="1">
      <c r="A3310" s="727" t="s">
        <v>35587</v>
      </c>
      <c r="B3310" s="728" t="s">
        <v>35588</v>
      </c>
      <c r="C3310" s="727" t="s">
        <v>3</v>
      </c>
      <c r="D3310" s="731">
        <v>23821.59</v>
      </c>
      <c r="E3310" s="57" t="s">
        <v>4574</v>
      </c>
    </row>
    <row r="3311" spans="1:5">
      <c r="A3311" s="727"/>
      <c r="B3311" s="728"/>
      <c r="C3311" s="727"/>
      <c r="D3311" s="731"/>
      <c r="E3311" s="57" t="s">
        <v>4574</v>
      </c>
    </row>
    <row r="3312" spans="1:5">
      <c r="A3312" s="497" t="s">
        <v>35589</v>
      </c>
      <c r="B3312" s="498" t="s">
        <v>35590</v>
      </c>
      <c r="C3312" s="499" t="s">
        <v>3</v>
      </c>
      <c r="D3312" s="500">
        <v>598.91999999999996</v>
      </c>
      <c r="E3312" s="57" t="s">
        <v>4574</v>
      </c>
    </row>
    <row r="3313" spans="1:5">
      <c r="A3313" s="497" t="s">
        <v>35591</v>
      </c>
      <c r="B3313" s="498" t="s">
        <v>35592</v>
      </c>
      <c r="C3313" s="499" t="s">
        <v>3</v>
      </c>
      <c r="D3313" s="500">
        <v>908</v>
      </c>
      <c r="E3313" s="57" t="s">
        <v>4574</v>
      </c>
    </row>
    <row r="3314" spans="1:5">
      <c r="A3314" s="497" t="s">
        <v>35593</v>
      </c>
      <c r="B3314" s="498" t="s">
        <v>35594</v>
      </c>
      <c r="C3314" s="499" t="s">
        <v>5</v>
      </c>
      <c r="D3314" s="500">
        <v>70.819999999999993</v>
      </c>
      <c r="E3314" s="57" t="s">
        <v>4574</v>
      </c>
    </row>
    <row r="3315" spans="1:5">
      <c r="A3315" s="497" t="s">
        <v>35595</v>
      </c>
      <c r="B3315" s="498" t="s">
        <v>35596</v>
      </c>
      <c r="C3315" s="499" t="s">
        <v>5</v>
      </c>
      <c r="D3315" s="500">
        <v>113.31</v>
      </c>
      <c r="E3315" s="57" t="s">
        <v>4574</v>
      </c>
    </row>
    <row r="3316" spans="1:5">
      <c r="A3316" s="497" t="s">
        <v>35597</v>
      </c>
      <c r="B3316" s="498" t="s">
        <v>35598</v>
      </c>
      <c r="C3316" s="499" t="s">
        <v>5</v>
      </c>
      <c r="D3316" s="500">
        <v>212.46</v>
      </c>
      <c r="E3316" s="57" t="s">
        <v>4574</v>
      </c>
    </row>
    <row r="3317" spans="1:5">
      <c r="A3317" s="497" t="s">
        <v>35599</v>
      </c>
      <c r="B3317" s="498" t="s">
        <v>35600</v>
      </c>
      <c r="C3317" s="499" t="s">
        <v>3</v>
      </c>
      <c r="D3317" s="500">
        <v>104.1</v>
      </c>
      <c r="E3317" s="57" t="s">
        <v>4574</v>
      </c>
    </row>
    <row r="3318" spans="1:5" ht="15" customHeight="1">
      <c r="A3318" s="497" t="s">
        <v>35601</v>
      </c>
      <c r="B3318" s="498" t="s">
        <v>35602</v>
      </c>
      <c r="C3318" s="499" t="s">
        <v>3</v>
      </c>
      <c r="D3318" s="500">
        <v>135.97</v>
      </c>
      <c r="E3318" s="57" t="s">
        <v>4574</v>
      </c>
    </row>
    <row r="3319" spans="1:5" ht="15" customHeight="1">
      <c r="A3319" s="497" t="s">
        <v>35603</v>
      </c>
      <c r="B3319" s="498" t="s">
        <v>35604</v>
      </c>
      <c r="C3319" s="499" t="s">
        <v>3</v>
      </c>
      <c r="D3319" s="500">
        <v>172.09</v>
      </c>
      <c r="E3319" s="57" t="s">
        <v>4574</v>
      </c>
    </row>
    <row r="3320" spans="1:5" ht="15" customHeight="1">
      <c r="A3320" s="497" t="s">
        <v>35605</v>
      </c>
      <c r="B3320" s="498" t="s">
        <v>35606</v>
      </c>
      <c r="C3320" s="499" t="s">
        <v>3</v>
      </c>
      <c r="D3320" s="500">
        <v>212.46</v>
      </c>
      <c r="E3320" s="57" t="s">
        <v>4574</v>
      </c>
    </row>
    <row r="3321" spans="1:5">
      <c r="A3321" s="497" t="s">
        <v>35607</v>
      </c>
      <c r="B3321" s="498" t="s">
        <v>35608</v>
      </c>
      <c r="C3321" s="499" t="s">
        <v>3</v>
      </c>
      <c r="D3321" s="500">
        <v>84.89</v>
      </c>
      <c r="E3321" s="57" t="s">
        <v>4574</v>
      </c>
    </row>
    <row r="3322" spans="1:5" ht="15" customHeight="1">
      <c r="A3322" s="726" t="s">
        <v>35609</v>
      </c>
      <c r="B3322" s="726"/>
      <c r="C3322" s="726"/>
      <c r="D3322" s="496">
        <v>44096.91</v>
      </c>
      <c r="E3322" s="57" t="s">
        <v>4574</v>
      </c>
    </row>
    <row r="3323" spans="1:5" ht="15" customHeight="1">
      <c r="A3323" s="727" t="s">
        <v>35610</v>
      </c>
      <c r="B3323" s="728" t="s">
        <v>35611</v>
      </c>
      <c r="C3323" s="727" t="s">
        <v>3</v>
      </c>
      <c r="D3323" s="731">
        <v>1919.83</v>
      </c>
      <c r="E3323" s="57" t="s">
        <v>4574</v>
      </c>
    </row>
    <row r="3324" spans="1:5" ht="15" customHeight="1">
      <c r="A3324" s="727"/>
      <c r="B3324" s="728"/>
      <c r="C3324" s="727"/>
      <c r="D3324" s="731"/>
      <c r="E3324" s="57" t="s">
        <v>4574</v>
      </c>
    </row>
    <row r="3325" spans="1:5" ht="15" customHeight="1">
      <c r="A3325" s="727" t="s">
        <v>35612</v>
      </c>
      <c r="B3325" s="728" t="s">
        <v>35613</v>
      </c>
      <c r="C3325" s="727" t="s">
        <v>3</v>
      </c>
      <c r="D3325" s="731">
        <v>2541.0300000000002</v>
      </c>
      <c r="E3325" s="57" t="s">
        <v>4574</v>
      </c>
    </row>
    <row r="3326" spans="1:5" ht="15" customHeight="1">
      <c r="A3326" s="727"/>
      <c r="B3326" s="728"/>
      <c r="C3326" s="727"/>
      <c r="D3326" s="731"/>
      <c r="E3326" s="57" t="s">
        <v>4574</v>
      </c>
    </row>
    <row r="3327" spans="1:5" ht="15" customHeight="1">
      <c r="A3327" s="727" t="s">
        <v>35614</v>
      </c>
      <c r="B3327" s="728" t="s">
        <v>35615</v>
      </c>
      <c r="C3327" s="727" t="s">
        <v>3</v>
      </c>
      <c r="D3327" s="731">
        <v>4303.07</v>
      </c>
      <c r="E3327" s="57" t="s">
        <v>4574</v>
      </c>
    </row>
    <row r="3328" spans="1:5" ht="15" customHeight="1">
      <c r="A3328" s="727"/>
      <c r="B3328" s="728"/>
      <c r="C3328" s="727"/>
      <c r="D3328" s="731"/>
      <c r="E3328" s="57" t="s">
        <v>4574</v>
      </c>
    </row>
    <row r="3329" spans="1:5" ht="15" customHeight="1">
      <c r="A3329" s="727" t="s">
        <v>35616</v>
      </c>
      <c r="B3329" s="728" t="s">
        <v>35617</v>
      </c>
      <c r="C3329" s="727" t="s">
        <v>3</v>
      </c>
      <c r="D3329" s="731">
        <v>9463.11</v>
      </c>
      <c r="E3329" s="57" t="s">
        <v>4574</v>
      </c>
    </row>
    <row r="3330" spans="1:5" ht="15" customHeight="1">
      <c r="A3330" s="727"/>
      <c r="B3330" s="728"/>
      <c r="C3330" s="727"/>
      <c r="D3330" s="731"/>
      <c r="E3330" s="57" t="s">
        <v>4574</v>
      </c>
    </row>
    <row r="3331" spans="1:5" ht="15" customHeight="1">
      <c r="A3331" s="727" t="s">
        <v>35618</v>
      </c>
      <c r="B3331" s="728" t="s">
        <v>35619</v>
      </c>
      <c r="C3331" s="727" t="s">
        <v>3</v>
      </c>
      <c r="D3331" s="731">
        <v>1919.83</v>
      </c>
      <c r="E3331" s="57" t="s">
        <v>4574</v>
      </c>
    </row>
    <row r="3332" spans="1:5" ht="15" customHeight="1">
      <c r="A3332" s="727"/>
      <c r="B3332" s="728"/>
      <c r="C3332" s="727"/>
      <c r="D3332" s="731"/>
      <c r="E3332" s="57" t="s">
        <v>4574</v>
      </c>
    </row>
    <row r="3333" spans="1:5" ht="15" customHeight="1">
      <c r="A3333" s="727" t="s">
        <v>35620</v>
      </c>
      <c r="B3333" s="728" t="s">
        <v>35621</v>
      </c>
      <c r="C3333" s="727" t="s">
        <v>3</v>
      </c>
      <c r="D3333" s="731">
        <v>2541.0300000000002</v>
      </c>
      <c r="E3333" s="57" t="s">
        <v>4574</v>
      </c>
    </row>
    <row r="3334" spans="1:5" ht="15" customHeight="1">
      <c r="A3334" s="727"/>
      <c r="B3334" s="728"/>
      <c r="C3334" s="727"/>
      <c r="D3334" s="731"/>
      <c r="E3334" s="57" t="s">
        <v>4574</v>
      </c>
    </row>
    <row r="3335" spans="1:5" ht="15" customHeight="1">
      <c r="A3335" s="727" t="s">
        <v>35622</v>
      </c>
      <c r="B3335" s="728" t="s">
        <v>35623</v>
      </c>
      <c r="C3335" s="727" t="s">
        <v>3</v>
      </c>
      <c r="D3335" s="731">
        <v>4303.07</v>
      </c>
      <c r="E3335" s="57" t="s">
        <v>4574</v>
      </c>
    </row>
    <row r="3336" spans="1:5">
      <c r="A3336" s="727"/>
      <c r="B3336" s="728"/>
      <c r="C3336" s="727"/>
      <c r="D3336" s="731"/>
      <c r="E3336" s="57" t="s">
        <v>4574</v>
      </c>
    </row>
    <row r="3337" spans="1:5" ht="15" customHeight="1">
      <c r="A3337" s="727" t="s">
        <v>35624</v>
      </c>
      <c r="B3337" s="728" t="s">
        <v>35625</v>
      </c>
      <c r="C3337" s="727" t="s">
        <v>3</v>
      </c>
      <c r="D3337" s="731">
        <v>9463.11</v>
      </c>
      <c r="E3337" s="57" t="s">
        <v>4574</v>
      </c>
    </row>
    <row r="3338" spans="1:5" ht="15" customHeight="1">
      <c r="A3338" s="727"/>
      <c r="B3338" s="728"/>
      <c r="C3338" s="727"/>
      <c r="D3338" s="731"/>
      <c r="E3338" s="57" t="s">
        <v>4574</v>
      </c>
    </row>
    <row r="3339" spans="1:5">
      <c r="A3339" s="497" t="s">
        <v>35626</v>
      </c>
      <c r="B3339" s="498" t="s">
        <v>35627</v>
      </c>
      <c r="C3339" s="499" t="s">
        <v>5</v>
      </c>
      <c r="D3339" s="500">
        <v>421.58</v>
      </c>
      <c r="E3339" s="57" t="s">
        <v>4574</v>
      </c>
    </row>
    <row r="3340" spans="1:5">
      <c r="A3340" s="497" t="s">
        <v>35628</v>
      </c>
      <c r="B3340" s="498" t="s">
        <v>35629</v>
      </c>
      <c r="C3340" s="499" t="s">
        <v>5</v>
      </c>
      <c r="D3340" s="500">
        <v>163.62</v>
      </c>
      <c r="E3340" s="57" t="s">
        <v>4574</v>
      </c>
    </row>
    <row r="3341" spans="1:5">
      <c r="A3341" s="497" t="s">
        <v>35630</v>
      </c>
      <c r="B3341" s="498" t="s">
        <v>35631</v>
      </c>
      <c r="C3341" s="499" t="s">
        <v>3</v>
      </c>
      <c r="D3341" s="500">
        <v>389.19</v>
      </c>
      <c r="E3341" s="57" t="s">
        <v>4574</v>
      </c>
    </row>
    <row r="3342" spans="1:5">
      <c r="A3342" s="497" t="s">
        <v>35632</v>
      </c>
      <c r="B3342" s="498" t="s">
        <v>35633</v>
      </c>
      <c r="C3342" s="499" t="s">
        <v>3</v>
      </c>
      <c r="D3342" s="500">
        <v>569.9</v>
      </c>
      <c r="E3342" s="57" t="s">
        <v>4574</v>
      </c>
    </row>
    <row r="3343" spans="1:5" ht="15" customHeight="1">
      <c r="A3343" s="497" t="s">
        <v>35634</v>
      </c>
      <c r="B3343" s="498" t="s">
        <v>35635</v>
      </c>
      <c r="C3343" s="499" t="s">
        <v>3</v>
      </c>
      <c r="D3343" s="500">
        <v>1198.0999999999999</v>
      </c>
      <c r="E3343" s="57" t="s">
        <v>4574</v>
      </c>
    </row>
    <row r="3344" spans="1:5" ht="15" customHeight="1">
      <c r="A3344" s="497" t="s">
        <v>35636</v>
      </c>
      <c r="B3344" s="498" t="s">
        <v>35637</v>
      </c>
      <c r="C3344" s="499" t="s">
        <v>3</v>
      </c>
      <c r="D3344" s="500">
        <v>1387.88</v>
      </c>
      <c r="E3344" s="57" t="s">
        <v>4574</v>
      </c>
    </row>
    <row r="3345" spans="1:5">
      <c r="A3345" s="497" t="s">
        <v>35638</v>
      </c>
      <c r="B3345" s="498" t="s">
        <v>35639</v>
      </c>
      <c r="C3345" s="499" t="s">
        <v>3</v>
      </c>
      <c r="D3345" s="500">
        <v>282.77</v>
      </c>
      <c r="E3345" s="57" t="s">
        <v>4574</v>
      </c>
    </row>
    <row r="3346" spans="1:5" ht="15" customHeight="1">
      <c r="A3346" s="727" t="s">
        <v>35640</v>
      </c>
      <c r="B3346" s="728" t="s">
        <v>35641</v>
      </c>
      <c r="C3346" s="727" t="s">
        <v>5</v>
      </c>
      <c r="D3346" s="731">
        <v>1316.37</v>
      </c>
      <c r="E3346" s="57" t="s">
        <v>4574</v>
      </c>
    </row>
    <row r="3347" spans="1:5" ht="15" customHeight="1">
      <c r="A3347" s="727"/>
      <c r="B3347" s="728"/>
      <c r="C3347" s="727"/>
      <c r="D3347" s="731"/>
      <c r="E3347" s="57" t="s">
        <v>4574</v>
      </c>
    </row>
    <row r="3348" spans="1:5">
      <c r="A3348" s="497" t="s">
        <v>35642</v>
      </c>
      <c r="B3348" s="498" t="s">
        <v>35643</v>
      </c>
      <c r="C3348" s="499" t="s">
        <v>5</v>
      </c>
      <c r="D3348" s="500">
        <v>1417.97</v>
      </c>
      <c r="E3348" s="57" t="s">
        <v>4574</v>
      </c>
    </row>
    <row r="3349" spans="1:5">
      <c r="A3349" s="497" t="s">
        <v>35644</v>
      </c>
      <c r="B3349" s="498" t="s">
        <v>35645</v>
      </c>
      <c r="C3349" s="499" t="s">
        <v>5</v>
      </c>
      <c r="D3349" s="500">
        <v>99.38</v>
      </c>
      <c r="E3349" s="57" t="s">
        <v>4574</v>
      </c>
    </row>
    <row r="3350" spans="1:5" ht="15" customHeight="1">
      <c r="A3350" s="497" t="s">
        <v>35646</v>
      </c>
      <c r="B3350" s="498" t="s">
        <v>35647</v>
      </c>
      <c r="C3350" s="499" t="s">
        <v>3</v>
      </c>
      <c r="D3350" s="500">
        <v>136.1</v>
      </c>
      <c r="E3350" s="57" t="s">
        <v>4574</v>
      </c>
    </row>
    <row r="3351" spans="1:5">
      <c r="A3351" s="497" t="s">
        <v>35648</v>
      </c>
      <c r="B3351" s="498" t="s">
        <v>35649</v>
      </c>
      <c r="C3351" s="499" t="s">
        <v>5</v>
      </c>
      <c r="D3351" s="500">
        <v>259.97000000000003</v>
      </c>
      <c r="E3351" s="57" t="s">
        <v>4574</v>
      </c>
    </row>
    <row r="3352" spans="1:5">
      <c r="A3352" s="726" t="s">
        <v>35650</v>
      </c>
      <c r="B3352" s="726"/>
      <c r="C3352" s="726"/>
      <c r="D3352" s="496">
        <v>2133.1</v>
      </c>
      <c r="E3352" s="57" t="s">
        <v>4574</v>
      </c>
    </row>
    <row r="3353" spans="1:5" ht="15" customHeight="1">
      <c r="A3353" s="497" t="s">
        <v>35651</v>
      </c>
      <c r="B3353" s="498" t="s">
        <v>28233</v>
      </c>
      <c r="C3353" s="499" t="s">
        <v>3</v>
      </c>
      <c r="D3353" s="500">
        <v>262.45</v>
      </c>
      <c r="E3353" s="57" t="s">
        <v>4574</v>
      </c>
    </row>
    <row r="3354" spans="1:5">
      <c r="A3354" s="497" t="s">
        <v>35652</v>
      </c>
      <c r="B3354" s="498" t="s">
        <v>35653</v>
      </c>
      <c r="C3354" s="499" t="s">
        <v>3</v>
      </c>
      <c r="D3354" s="500">
        <v>162.27000000000001</v>
      </c>
      <c r="E3354" s="57" t="s">
        <v>4574</v>
      </c>
    </row>
    <row r="3355" spans="1:5" ht="15" customHeight="1">
      <c r="A3355" s="497" t="s">
        <v>35654</v>
      </c>
      <c r="B3355" s="498" t="s">
        <v>35655</v>
      </c>
      <c r="C3355" s="499" t="s">
        <v>3</v>
      </c>
      <c r="D3355" s="500">
        <v>523.64</v>
      </c>
      <c r="E3355" s="57" t="s">
        <v>4574</v>
      </c>
    </row>
    <row r="3356" spans="1:5" ht="15" customHeight="1">
      <c r="A3356" s="727" t="s">
        <v>35656</v>
      </c>
      <c r="B3356" s="728" t="s">
        <v>35657</v>
      </c>
      <c r="C3356" s="727" t="s">
        <v>3</v>
      </c>
      <c r="D3356" s="731">
        <v>52.79</v>
      </c>
      <c r="E3356" s="57" t="s">
        <v>4574</v>
      </c>
    </row>
    <row r="3357" spans="1:5">
      <c r="A3357" s="727"/>
      <c r="B3357" s="728"/>
      <c r="C3357" s="727"/>
      <c r="D3357" s="731"/>
      <c r="E3357" s="57" t="s">
        <v>4574</v>
      </c>
    </row>
    <row r="3358" spans="1:5" ht="15" customHeight="1">
      <c r="A3358" s="727" t="s">
        <v>35658</v>
      </c>
      <c r="B3358" s="728" t="s">
        <v>35659</v>
      </c>
      <c r="C3358" s="727" t="s">
        <v>3</v>
      </c>
      <c r="D3358" s="731">
        <v>17.149999999999999</v>
      </c>
      <c r="E3358" s="57" t="s">
        <v>4574</v>
      </c>
    </row>
    <row r="3359" spans="1:5">
      <c r="A3359" s="727"/>
      <c r="B3359" s="728"/>
      <c r="C3359" s="727"/>
      <c r="D3359" s="731"/>
      <c r="E3359" s="57" t="s">
        <v>4574</v>
      </c>
    </row>
    <row r="3360" spans="1:5">
      <c r="A3360" s="497" t="s">
        <v>35660</v>
      </c>
      <c r="B3360" s="498" t="s">
        <v>35661</v>
      </c>
      <c r="C3360" s="499" t="s">
        <v>3</v>
      </c>
      <c r="D3360" s="500">
        <v>46.33</v>
      </c>
      <c r="E3360" s="57" t="s">
        <v>4574</v>
      </c>
    </row>
    <row r="3361" spans="1:5" ht="15" customHeight="1">
      <c r="A3361" s="727" t="s">
        <v>35662</v>
      </c>
      <c r="B3361" s="728" t="s">
        <v>35663</v>
      </c>
      <c r="C3361" s="727" t="s">
        <v>3</v>
      </c>
      <c r="D3361" s="731">
        <v>444.58</v>
      </c>
      <c r="E3361" s="57" t="s">
        <v>4574</v>
      </c>
    </row>
    <row r="3362" spans="1:5">
      <c r="A3362" s="727"/>
      <c r="B3362" s="728"/>
      <c r="C3362" s="727"/>
      <c r="D3362" s="731"/>
      <c r="E3362" s="57" t="s">
        <v>4574</v>
      </c>
    </row>
    <row r="3363" spans="1:5" ht="15" customHeight="1">
      <c r="A3363" s="497" t="s">
        <v>35664</v>
      </c>
      <c r="B3363" s="498" t="s">
        <v>35665</v>
      </c>
      <c r="C3363" s="499" t="s">
        <v>1</v>
      </c>
      <c r="D3363" s="500">
        <v>29.24</v>
      </c>
      <c r="E3363" s="57" t="s">
        <v>4574</v>
      </c>
    </row>
    <row r="3364" spans="1:5">
      <c r="A3364" s="497" t="s">
        <v>35666</v>
      </c>
      <c r="B3364" s="498" t="s">
        <v>35667</v>
      </c>
      <c r="C3364" s="499" t="s">
        <v>1</v>
      </c>
      <c r="D3364" s="500">
        <v>41.95</v>
      </c>
      <c r="E3364" s="57" t="s">
        <v>4574</v>
      </c>
    </row>
    <row r="3365" spans="1:5" ht="15" customHeight="1">
      <c r="A3365" s="497" t="s">
        <v>35668</v>
      </c>
      <c r="B3365" s="498" t="s">
        <v>35669</v>
      </c>
      <c r="C3365" s="499" t="s">
        <v>1</v>
      </c>
      <c r="D3365" s="500">
        <v>43.72</v>
      </c>
      <c r="E3365" s="57" t="s">
        <v>4574</v>
      </c>
    </row>
    <row r="3366" spans="1:5">
      <c r="A3366" s="497" t="s">
        <v>35670</v>
      </c>
      <c r="B3366" s="498" t="s">
        <v>35671</v>
      </c>
      <c r="C3366" s="499" t="s">
        <v>1</v>
      </c>
      <c r="D3366" s="500">
        <v>20.92</v>
      </c>
      <c r="E3366" s="57" t="s">
        <v>4574</v>
      </c>
    </row>
    <row r="3367" spans="1:5" ht="15" customHeight="1">
      <c r="A3367" s="497" t="s">
        <v>35672</v>
      </c>
      <c r="B3367" s="498" t="s">
        <v>35673</v>
      </c>
      <c r="C3367" s="499" t="s">
        <v>1</v>
      </c>
      <c r="D3367" s="500">
        <v>21.76</v>
      </c>
      <c r="E3367" s="57" t="s">
        <v>4574</v>
      </c>
    </row>
    <row r="3368" spans="1:5">
      <c r="A3368" s="497" t="s">
        <v>35674</v>
      </c>
      <c r="B3368" s="498" t="s">
        <v>35675</v>
      </c>
      <c r="C3368" s="499" t="s">
        <v>1</v>
      </c>
      <c r="D3368" s="500">
        <v>12.91</v>
      </c>
      <c r="E3368" s="57" t="s">
        <v>4574</v>
      </c>
    </row>
    <row r="3369" spans="1:5">
      <c r="A3369" s="497" t="s">
        <v>35676</v>
      </c>
      <c r="B3369" s="498" t="s">
        <v>35677</v>
      </c>
      <c r="C3369" s="499" t="s">
        <v>1</v>
      </c>
      <c r="D3369" s="500">
        <v>84.09</v>
      </c>
      <c r="E3369" s="57" t="s">
        <v>4574</v>
      </c>
    </row>
    <row r="3370" spans="1:5" ht="15" customHeight="1">
      <c r="A3370" s="727" t="s">
        <v>35678</v>
      </c>
      <c r="B3370" s="728" t="s">
        <v>35679</v>
      </c>
      <c r="C3370" s="727" t="s">
        <v>1</v>
      </c>
      <c r="D3370" s="731">
        <v>84.38</v>
      </c>
      <c r="E3370" s="57" t="s">
        <v>4574</v>
      </c>
    </row>
    <row r="3371" spans="1:5">
      <c r="A3371" s="727"/>
      <c r="B3371" s="728"/>
      <c r="C3371" s="727"/>
      <c r="D3371" s="731"/>
      <c r="E3371" s="57" t="s">
        <v>4574</v>
      </c>
    </row>
    <row r="3372" spans="1:5">
      <c r="A3372" s="497" t="s">
        <v>35680</v>
      </c>
      <c r="B3372" s="498" t="s">
        <v>35681</v>
      </c>
      <c r="C3372" s="499" t="s">
        <v>1</v>
      </c>
      <c r="D3372" s="500">
        <v>68.069999999999993</v>
      </c>
      <c r="E3372" s="57" t="s">
        <v>4574</v>
      </c>
    </row>
    <row r="3373" spans="1:5">
      <c r="A3373" s="497" t="s">
        <v>35682</v>
      </c>
      <c r="B3373" s="498" t="s">
        <v>35683</v>
      </c>
      <c r="C3373" s="499" t="s">
        <v>1</v>
      </c>
      <c r="D3373" s="500">
        <v>89.13</v>
      </c>
      <c r="E3373" s="57" t="s">
        <v>4574</v>
      </c>
    </row>
    <row r="3374" spans="1:5" ht="15" customHeight="1">
      <c r="A3374" s="497" t="s">
        <v>35684</v>
      </c>
      <c r="B3374" s="498" t="s">
        <v>35685</v>
      </c>
      <c r="C3374" s="499" t="s">
        <v>1</v>
      </c>
      <c r="D3374" s="500">
        <v>65.319999999999993</v>
      </c>
      <c r="E3374" s="57" t="s">
        <v>4574</v>
      </c>
    </row>
    <row r="3375" spans="1:5">
      <c r="A3375" s="497" t="s">
        <v>35686</v>
      </c>
      <c r="B3375" s="498" t="s">
        <v>35687</v>
      </c>
      <c r="C3375" s="499" t="s">
        <v>1</v>
      </c>
      <c r="D3375" s="500">
        <v>62.4</v>
      </c>
      <c r="E3375" s="57" t="s">
        <v>4574</v>
      </c>
    </row>
    <row r="3376" spans="1:5">
      <c r="A3376" s="726" t="s">
        <v>32096</v>
      </c>
      <c r="B3376" s="726"/>
      <c r="C3376" s="726"/>
      <c r="D3376" s="496">
        <v>571914.38</v>
      </c>
      <c r="E3376" s="57" t="s">
        <v>4574</v>
      </c>
    </row>
    <row r="3377" spans="1:5">
      <c r="A3377" s="497" t="s">
        <v>35688</v>
      </c>
      <c r="B3377" s="498" t="s">
        <v>35689</v>
      </c>
      <c r="C3377" s="499" t="s">
        <v>3</v>
      </c>
      <c r="D3377" s="500">
        <v>708.51</v>
      </c>
      <c r="E3377" s="57" t="s">
        <v>4574</v>
      </c>
    </row>
    <row r="3378" spans="1:5">
      <c r="A3378" s="497" t="s">
        <v>35690</v>
      </c>
      <c r="B3378" s="498" t="s">
        <v>35691</v>
      </c>
      <c r="C3378" s="499" t="s">
        <v>3</v>
      </c>
      <c r="D3378" s="500">
        <v>1154.26</v>
      </c>
      <c r="E3378" s="57" t="s">
        <v>4574</v>
      </c>
    </row>
    <row r="3379" spans="1:5">
      <c r="A3379" s="497" t="s">
        <v>35692</v>
      </c>
      <c r="B3379" s="498" t="s">
        <v>35693</v>
      </c>
      <c r="C3379" s="499" t="s">
        <v>3</v>
      </c>
      <c r="D3379" s="500">
        <v>2897.2</v>
      </c>
      <c r="E3379" s="57" t="s">
        <v>4574</v>
      </c>
    </row>
    <row r="3380" spans="1:5" ht="15" customHeight="1">
      <c r="A3380" s="497" t="s">
        <v>35694</v>
      </c>
      <c r="B3380" s="498" t="s">
        <v>35695</v>
      </c>
      <c r="C3380" s="499" t="s">
        <v>1</v>
      </c>
      <c r="D3380" s="500">
        <v>25.25</v>
      </c>
      <c r="E3380" s="57" t="s">
        <v>4574</v>
      </c>
    </row>
    <row r="3381" spans="1:5" ht="15" customHeight="1">
      <c r="A3381" s="497" t="s">
        <v>35696</v>
      </c>
      <c r="B3381" s="498" t="s">
        <v>35697</v>
      </c>
      <c r="C3381" s="499" t="s">
        <v>1</v>
      </c>
      <c r="D3381" s="500">
        <v>15.89</v>
      </c>
      <c r="E3381" s="57" t="s">
        <v>4574</v>
      </c>
    </row>
    <row r="3382" spans="1:5" ht="15" customHeight="1">
      <c r="A3382" s="497" t="s">
        <v>35698</v>
      </c>
      <c r="B3382" s="498" t="s">
        <v>35699</v>
      </c>
      <c r="C3382" s="499" t="s">
        <v>7</v>
      </c>
      <c r="D3382" s="500">
        <v>681.89</v>
      </c>
      <c r="E3382" s="57" t="s">
        <v>4574</v>
      </c>
    </row>
    <row r="3383" spans="1:5" ht="15" customHeight="1">
      <c r="A3383" s="727" t="s">
        <v>35700</v>
      </c>
      <c r="B3383" s="728" t="s">
        <v>35701</v>
      </c>
      <c r="C3383" s="727" t="s">
        <v>3</v>
      </c>
      <c r="D3383" s="731">
        <v>164246.24</v>
      </c>
      <c r="E3383" s="57" t="s">
        <v>4574</v>
      </c>
    </row>
    <row r="3384" spans="1:5" ht="15" customHeight="1">
      <c r="A3384" s="727"/>
      <c r="B3384" s="728"/>
      <c r="C3384" s="727"/>
      <c r="D3384" s="731"/>
      <c r="E3384" s="57" t="s">
        <v>4574</v>
      </c>
    </row>
    <row r="3385" spans="1:5" ht="15" customHeight="1">
      <c r="A3385" s="727" t="s">
        <v>35702</v>
      </c>
      <c r="B3385" s="728" t="s">
        <v>35703</v>
      </c>
      <c r="C3385" s="727" t="s">
        <v>3</v>
      </c>
      <c r="D3385" s="731">
        <v>182985.75</v>
      </c>
      <c r="E3385" s="57" t="s">
        <v>4574</v>
      </c>
    </row>
    <row r="3386" spans="1:5">
      <c r="A3386" s="727"/>
      <c r="B3386" s="728"/>
      <c r="C3386" s="727"/>
      <c r="D3386" s="731"/>
      <c r="E3386" s="57" t="s">
        <v>4574</v>
      </c>
    </row>
    <row r="3387" spans="1:5" ht="15" customHeight="1">
      <c r="A3387" s="727" t="s">
        <v>35704</v>
      </c>
      <c r="B3387" s="728" t="s">
        <v>35705</v>
      </c>
      <c r="C3387" s="727" t="s">
        <v>3</v>
      </c>
      <c r="D3387" s="731">
        <v>207236.87</v>
      </c>
      <c r="E3387" s="57" t="s">
        <v>4574</v>
      </c>
    </row>
    <row r="3388" spans="1:5">
      <c r="A3388" s="727"/>
      <c r="B3388" s="728"/>
      <c r="C3388" s="727"/>
      <c r="D3388" s="731"/>
      <c r="E3388" s="57" t="s">
        <v>4574</v>
      </c>
    </row>
    <row r="3389" spans="1:5">
      <c r="A3389" s="497" t="s">
        <v>35706</v>
      </c>
      <c r="B3389" s="498" t="s">
        <v>35707</v>
      </c>
      <c r="C3389" s="499" t="s">
        <v>3</v>
      </c>
      <c r="D3389" s="500">
        <v>4120.04</v>
      </c>
      <c r="E3389" s="57" t="s">
        <v>4574</v>
      </c>
    </row>
    <row r="3390" spans="1:5">
      <c r="A3390" s="497" t="s">
        <v>35708</v>
      </c>
      <c r="B3390" s="498" t="s">
        <v>35709</v>
      </c>
      <c r="C3390" s="499" t="s">
        <v>3</v>
      </c>
      <c r="D3390" s="500">
        <v>2590.1</v>
      </c>
      <c r="E3390" s="57" t="s">
        <v>4574</v>
      </c>
    </row>
    <row r="3391" spans="1:5">
      <c r="A3391" s="497" t="s">
        <v>35710</v>
      </c>
      <c r="B3391" s="498" t="s">
        <v>35711</v>
      </c>
      <c r="C3391" s="499" t="s">
        <v>5</v>
      </c>
      <c r="D3391" s="500">
        <v>162.01</v>
      </c>
      <c r="E3391" s="57" t="s">
        <v>4574</v>
      </c>
    </row>
    <row r="3392" spans="1:5">
      <c r="A3392" s="497" t="s">
        <v>35712</v>
      </c>
      <c r="B3392" s="498" t="s">
        <v>95</v>
      </c>
      <c r="C3392" s="499" t="s">
        <v>3</v>
      </c>
      <c r="D3392" s="500">
        <v>124.21</v>
      </c>
      <c r="E3392" s="57" t="s">
        <v>4574</v>
      </c>
    </row>
    <row r="3393" spans="1:5">
      <c r="A3393" s="497" t="s">
        <v>35713</v>
      </c>
      <c r="B3393" s="498" t="s">
        <v>35714</v>
      </c>
      <c r="C3393" s="499" t="s">
        <v>3</v>
      </c>
      <c r="D3393" s="500">
        <v>198.44</v>
      </c>
      <c r="E3393" s="57" t="s">
        <v>4574</v>
      </c>
    </row>
    <row r="3394" spans="1:5">
      <c r="A3394" s="497" t="s">
        <v>35715</v>
      </c>
      <c r="B3394" s="498" t="s">
        <v>35716</v>
      </c>
      <c r="C3394" s="499" t="s">
        <v>3</v>
      </c>
      <c r="D3394" s="500">
        <v>244.15</v>
      </c>
      <c r="E3394" s="57" t="s">
        <v>4574</v>
      </c>
    </row>
    <row r="3395" spans="1:5">
      <c r="A3395" s="497" t="s">
        <v>35717</v>
      </c>
      <c r="B3395" s="498" t="s">
        <v>35718</v>
      </c>
      <c r="C3395" s="499" t="s">
        <v>3</v>
      </c>
      <c r="D3395" s="500">
        <v>290.77999999999997</v>
      </c>
      <c r="E3395" s="57" t="s">
        <v>4574</v>
      </c>
    </row>
    <row r="3396" spans="1:5">
      <c r="A3396" s="497" t="s">
        <v>35719</v>
      </c>
      <c r="B3396" s="498" t="s">
        <v>35720</v>
      </c>
      <c r="C3396" s="499" t="s">
        <v>3</v>
      </c>
      <c r="D3396" s="500">
        <v>499.79</v>
      </c>
      <c r="E3396" s="57" t="s">
        <v>4574</v>
      </c>
    </row>
    <row r="3397" spans="1:5" ht="15" customHeight="1">
      <c r="A3397" s="497" t="s">
        <v>35721</v>
      </c>
      <c r="B3397" s="498" t="s">
        <v>35722</v>
      </c>
      <c r="C3397" s="499" t="s">
        <v>3</v>
      </c>
      <c r="D3397" s="500">
        <v>598.41</v>
      </c>
      <c r="E3397" s="57" t="s">
        <v>4574</v>
      </c>
    </row>
    <row r="3398" spans="1:5">
      <c r="A3398" s="497" t="s">
        <v>35723</v>
      </c>
      <c r="B3398" s="498" t="s">
        <v>35724</v>
      </c>
      <c r="C3398" s="499" t="s">
        <v>35725</v>
      </c>
      <c r="D3398" s="500">
        <v>214.28</v>
      </c>
      <c r="E3398" s="57" t="s">
        <v>4574</v>
      </c>
    </row>
    <row r="3399" spans="1:5" ht="15" customHeight="1">
      <c r="A3399" s="497" t="s">
        <v>35726</v>
      </c>
      <c r="B3399" s="498" t="s">
        <v>35727</v>
      </c>
      <c r="C3399" s="499" t="s">
        <v>35725</v>
      </c>
      <c r="D3399" s="500">
        <v>193.21</v>
      </c>
      <c r="E3399" s="57" t="s">
        <v>4574</v>
      </c>
    </row>
    <row r="3400" spans="1:5" ht="15" customHeight="1">
      <c r="A3400" s="727" t="s">
        <v>35728</v>
      </c>
      <c r="B3400" s="728" t="s">
        <v>35729</v>
      </c>
      <c r="C3400" s="727" t="s">
        <v>35725</v>
      </c>
      <c r="D3400" s="731">
        <v>207.37</v>
      </c>
      <c r="E3400" s="57" t="s">
        <v>4574</v>
      </c>
    </row>
    <row r="3401" spans="1:5">
      <c r="A3401" s="727"/>
      <c r="B3401" s="728"/>
      <c r="C3401" s="727"/>
      <c r="D3401" s="731"/>
      <c r="E3401" s="57" t="s">
        <v>4574</v>
      </c>
    </row>
    <row r="3402" spans="1:5" ht="15" customHeight="1">
      <c r="A3402" s="727" t="s">
        <v>35730</v>
      </c>
      <c r="B3402" s="728" t="s">
        <v>35731</v>
      </c>
      <c r="C3402" s="727" t="s">
        <v>35725</v>
      </c>
      <c r="D3402" s="731">
        <v>211.72</v>
      </c>
      <c r="E3402" s="57" t="s">
        <v>4574</v>
      </c>
    </row>
    <row r="3403" spans="1:5" ht="15" customHeight="1">
      <c r="A3403" s="727"/>
      <c r="B3403" s="728"/>
      <c r="C3403" s="727"/>
      <c r="D3403" s="731"/>
      <c r="E3403" s="57" t="s">
        <v>4574</v>
      </c>
    </row>
    <row r="3404" spans="1:5">
      <c r="A3404" s="497" t="s">
        <v>35732</v>
      </c>
      <c r="B3404" s="498" t="s">
        <v>96</v>
      </c>
      <c r="C3404" s="499" t="s">
        <v>3</v>
      </c>
      <c r="D3404" s="500">
        <v>2308.0100000000002</v>
      </c>
      <c r="E3404" s="57" t="s">
        <v>4574</v>
      </c>
    </row>
    <row r="3405" spans="1:5" ht="15" customHeight="1">
      <c r="A3405" s="726" t="s">
        <v>35733</v>
      </c>
      <c r="B3405" s="726"/>
      <c r="C3405" s="726"/>
      <c r="D3405" s="496">
        <v>53861.51</v>
      </c>
      <c r="E3405" s="57" t="s">
        <v>4574</v>
      </c>
    </row>
    <row r="3406" spans="1:5" ht="15" customHeight="1">
      <c r="A3406" s="727" t="s">
        <v>35734</v>
      </c>
      <c r="B3406" s="728" t="s">
        <v>35735</v>
      </c>
      <c r="C3406" s="727" t="s">
        <v>3</v>
      </c>
      <c r="D3406" s="731">
        <v>6500.4</v>
      </c>
      <c r="E3406" s="57" t="s">
        <v>4574</v>
      </c>
    </row>
    <row r="3407" spans="1:5" ht="15" customHeight="1">
      <c r="A3407" s="727"/>
      <c r="B3407" s="728"/>
      <c r="C3407" s="727"/>
      <c r="D3407" s="731"/>
      <c r="E3407" s="57" t="s">
        <v>4574</v>
      </c>
    </row>
    <row r="3408" spans="1:5" ht="15" customHeight="1">
      <c r="A3408" s="727" t="s">
        <v>35736</v>
      </c>
      <c r="B3408" s="728" t="s">
        <v>35737</v>
      </c>
      <c r="C3408" s="727" t="s">
        <v>3</v>
      </c>
      <c r="D3408" s="731">
        <v>6972.4</v>
      </c>
      <c r="E3408" s="57" t="s">
        <v>4574</v>
      </c>
    </row>
    <row r="3409" spans="1:5">
      <c r="A3409" s="727"/>
      <c r="B3409" s="728"/>
      <c r="C3409" s="727"/>
      <c r="D3409" s="731"/>
      <c r="E3409" s="57" t="s">
        <v>4574</v>
      </c>
    </row>
    <row r="3410" spans="1:5" ht="15" customHeight="1">
      <c r="A3410" s="727" t="s">
        <v>35738</v>
      </c>
      <c r="B3410" s="728" t="s">
        <v>35739</v>
      </c>
      <c r="C3410" s="727" t="s">
        <v>3</v>
      </c>
      <c r="D3410" s="731">
        <v>7361.4</v>
      </c>
      <c r="E3410" s="57" t="s">
        <v>4574</v>
      </c>
    </row>
    <row r="3411" spans="1:5">
      <c r="A3411" s="727"/>
      <c r="B3411" s="728"/>
      <c r="C3411" s="727"/>
      <c r="D3411" s="731"/>
      <c r="E3411" s="57" t="s">
        <v>4574</v>
      </c>
    </row>
    <row r="3412" spans="1:5" ht="15" customHeight="1">
      <c r="A3412" s="497" t="s">
        <v>35740</v>
      </c>
      <c r="B3412" s="498" t="s">
        <v>35741</v>
      </c>
      <c r="C3412" s="499" t="s">
        <v>3</v>
      </c>
      <c r="D3412" s="500">
        <v>566.4</v>
      </c>
      <c r="E3412" s="57" t="s">
        <v>4574</v>
      </c>
    </row>
    <row r="3413" spans="1:5">
      <c r="A3413" s="497" t="s">
        <v>35742</v>
      </c>
      <c r="B3413" s="498" t="s">
        <v>35743</v>
      </c>
      <c r="C3413" s="499" t="s">
        <v>3</v>
      </c>
      <c r="D3413" s="500">
        <v>1699.99</v>
      </c>
      <c r="E3413" s="57" t="s">
        <v>4574</v>
      </c>
    </row>
    <row r="3414" spans="1:5" ht="15" customHeight="1">
      <c r="A3414" s="497" t="s">
        <v>35744</v>
      </c>
      <c r="B3414" s="498" t="s">
        <v>35745</v>
      </c>
      <c r="C3414" s="499" t="s">
        <v>3</v>
      </c>
      <c r="D3414" s="500">
        <v>3509.6</v>
      </c>
      <c r="E3414" s="57" t="s">
        <v>4574</v>
      </c>
    </row>
    <row r="3415" spans="1:5">
      <c r="A3415" s="497" t="s">
        <v>35746</v>
      </c>
      <c r="B3415" s="498" t="s">
        <v>35747</v>
      </c>
      <c r="C3415" s="499" t="s">
        <v>3</v>
      </c>
      <c r="D3415" s="500">
        <v>3917.26</v>
      </c>
      <c r="E3415" s="57" t="s">
        <v>4574</v>
      </c>
    </row>
    <row r="3416" spans="1:5" ht="15" customHeight="1">
      <c r="A3416" s="497" t="s">
        <v>35748</v>
      </c>
      <c r="B3416" s="498" t="s">
        <v>35749</v>
      </c>
      <c r="C3416" s="499" t="s">
        <v>3</v>
      </c>
      <c r="D3416" s="500">
        <v>6367.7</v>
      </c>
      <c r="E3416" s="57" t="s">
        <v>4574</v>
      </c>
    </row>
    <row r="3417" spans="1:5" ht="15" customHeight="1">
      <c r="A3417" s="727" t="s">
        <v>35750</v>
      </c>
      <c r="B3417" s="728" t="s">
        <v>35751</v>
      </c>
      <c r="C3417" s="727" t="s">
        <v>3</v>
      </c>
      <c r="D3417" s="731">
        <v>7505.65</v>
      </c>
      <c r="E3417" s="57" t="s">
        <v>4574</v>
      </c>
    </row>
    <row r="3418" spans="1:5">
      <c r="A3418" s="727"/>
      <c r="B3418" s="728"/>
      <c r="C3418" s="727"/>
      <c r="D3418" s="731"/>
      <c r="E3418" s="57" t="s">
        <v>4574</v>
      </c>
    </row>
    <row r="3419" spans="1:5" ht="15" customHeight="1">
      <c r="A3419" s="727" t="s">
        <v>35752</v>
      </c>
      <c r="B3419" s="728" t="s">
        <v>35753</v>
      </c>
      <c r="C3419" s="727" t="s">
        <v>3</v>
      </c>
      <c r="D3419" s="731">
        <v>9460.7099999999991</v>
      </c>
      <c r="E3419" s="57" t="s">
        <v>4574</v>
      </c>
    </row>
    <row r="3420" spans="1:5">
      <c r="A3420" s="727"/>
      <c r="B3420" s="728"/>
      <c r="C3420" s="727"/>
      <c r="D3420" s="731"/>
      <c r="E3420" s="57" t="s">
        <v>4574</v>
      </c>
    </row>
    <row r="3421" spans="1:5" ht="15" customHeight="1">
      <c r="A3421" s="726" t="s">
        <v>35754</v>
      </c>
      <c r="B3421" s="726"/>
      <c r="C3421" s="726"/>
      <c r="D3421" s="496">
        <v>241937.22</v>
      </c>
      <c r="E3421" s="57" t="s">
        <v>4574</v>
      </c>
    </row>
    <row r="3422" spans="1:5">
      <c r="A3422" s="497" t="s">
        <v>35755</v>
      </c>
      <c r="B3422" s="498" t="s">
        <v>35756</v>
      </c>
      <c r="C3422" s="499" t="s">
        <v>3</v>
      </c>
      <c r="D3422" s="500">
        <v>17.559999999999999</v>
      </c>
      <c r="E3422" s="57" t="s">
        <v>4574</v>
      </c>
    </row>
    <row r="3423" spans="1:5" ht="15" customHeight="1">
      <c r="A3423" s="497" t="s">
        <v>35757</v>
      </c>
      <c r="B3423" s="498" t="s">
        <v>35758</v>
      </c>
      <c r="C3423" s="499" t="s">
        <v>9</v>
      </c>
      <c r="D3423" s="500">
        <v>44.73</v>
      </c>
      <c r="E3423" s="57" t="s">
        <v>4574</v>
      </c>
    </row>
    <row r="3424" spans="1:5" ht="15" customHeight="1">
      <c r="A3424" s="727" t="s">
        <v>35759</v>
      </c>
      <c r="B3424" s="728" t="s">
        <v>35760</v>
      </c>
      <c r="C3424" s="727" t="s">
        <v>3</v>
      </c>
      <c r="D3424" s="731">
        <v>949.97</v>
      </c>
      <c r="E3424" s="57" t="s">
        <v>4574</v>
      </c>
    </row>
    <row r="3425" spans="1:5" ht="15" customHeight="1">
      <c r="A3425" s="727"/>
      <c r="B3425" s="728"/>
      <c r="C3425" s="727"/>
      <c r="D3425" s="731"/>
      <c r="E3425" s="57" t="s">
        <v>4574</v>
      </c>
    </row>
    <row r="3426" spans="1:5" ht="15" customHeight="1">
      <c r="A3426" s="727" t="s">
        <v>35761</v>
      </c>
      <c r="B3426" s="728" t="s">
        <v>35762</v>
      </c>
      <c r="C3426" s="727" t="s">
        <v>3</v>
      </c>
      <c r="D3426" s="731">
        <v>1046.51</v>
      </c>
      <c r="E3426" s="57" t="s">
        <v>4574</v>
      </c>
    </row>
    <row r="3427" spans="1:5" ht="15" customHeight="1">
      <c r="A3427" s="727"/>
      <c r="B3427" s="728"/>
      <c r="C3427" s="727"/>
      <c r="D3427" s="731"/>
      <c r="E3427" s="57" t="s">
        <v>4574</v>
      </c>
    </row>
    <row r="3428" spans="1:5" ht="15" customHeight="1">
      <c r="A3428" s="727" t="s">
        <v>35763</v>
      </c>
      <c r="B3428" s="728" t="s">
        <v>35764</v>
      </c>
      <c r="C3428" s="727" t="s">
        <v>7</v>
      </c>
      <c r="D3428" s="731">
        <v>90.8</v>
      </c>
      <c r="E3428" s="57" t="s">
        <v>4574</v>
      </c>
    </row>
    <row r="3429" spans="1:5" ht="15" customHeight="1">
      <c r="A3429" s="727"/>
      <c r="B3429" s="728"/>
      <c r="C3429" s="727"/>
      <c r="D3429" s="731"/>
      <c r="E3429" s="57" t="s">
        <v>4574</v>
      </c>
    </row>
    <row r="3430" spans="1:5" ht="15" customHeight="1">
      <c r="A3430" s="727" t="s">
        <v>35765</v>
      </c>
      <c r="B3430" s="728" t="s">
        <v>35766</v>
      </c>
      <c r="C3430" s="727" t="s">
        <v>3</v>
      </c>
      <c r="D3430" s="731">
        <v>10.43</v>
      </c>
      <c r="E3430" s="57" t="s">
        <v>4574</v>
      </c>
    </row>
    <row r="3431" spans="1:5" ht="15" customHeight="1">
      <c r="A3431" s="727"/>
      <c r="B3431" s="728"/>
      <c r="C3431" s="727"/>
      <c r="D3431" s="731"/>
      <c r="E3431" s="57" t="s">
        <v>4574</v>
      </c>
    </row>
    <row r="3432" spans="1:5" ht="15" customHeight="1">
      <c r="A3432" s="727" t="s">
        <v>35767</v>
      </c>
      <c r="B3432" s="728" t="s">
        <v>35768</v>
      </c>
      <c r="C3432" s="727" t="s">
        <v>3</v>
      </c>
      <c r="D3432" s="731">
        <v>14.7</v>
      </c>
      <c r="E3432" s="57" t="s">
        <v>4574</v>
      </c>
    </row>
    <row r="3433" spans="1:5" ht="15" customHeight="1">
      <c r="A3433" s="727"/>
      <c r="B3433" s="728"/>
      <c r="C3433" s="727"/>
      <c r="D3433" s="731"/>
      <c r="E3433" s="57" t="s">
        <v>4574</v>
      </c>
    </row>
    <row r="3434" spans="1:5" ht="15" customHeight="1">
      <c r="A3434" s="727" t="s">
        <v>35769</v>
      </c>
      <c r="B3434" s="728" t="s">
        <v>35770</v>
      </c>
      <c r="C3434" s="727" t="s">
        <v>3</v>
      </c>
      <c r="D3434" s="731">
        <v>2373.7600000000002</v>
      </c>
      <c r="E3434" s="57" t="s">
        <v>4574</v>
      </c>
    </row>
    <row r="3435" spans="1:5" ht="15" customHeight="1">
      <c r="A3435" s="727"/>
      <c r="B3435" s="728"/>
      <c r="C3435" s="727"/>
      <c r="D3435" s="731"/>
      <c r="E3435" s="57" t="s">
        <v>4574</v>
      </c>
    </row>
    <row r="3436" spans="1:5" ht="15" customHeight="1">
      <c r="A3436" s="727" t="s">
        <v>35771</v>
      </c>
      <c r="B3436" s="728" t="s">
        <v>35772</v>
      </c>
      <c r="C3436" s="727" t="s">
        <v>7</v>
      </c>
      <c r="D3436" s="731">
        <v>9</v>
      </c>
      <c r="E3436" s="57" t="s">
        <v>4574</v>
      </c>
    </row>
    <row r="3437" spans="1:5" ht="15" customHeight="1">
      <c r="A3437" s="727"/>
      <c r="B3437" s="728"/>
      <c r="C3437" s="727"/>
      <c r="D3437" s="731"/>
      <c r="E3437" s="57" t="s">
        <v>4574</v>
      </c>
    </row>
    <row r="3438" spans="1:5" ht="15" customHeight="1">
      <c r="A3438" s="727" t="s">
        <v>35773</v>
      </c>
      <c r="B3438" s="728" t="s">
        <v>35774</v>
      </c>
      <c r="C3438" s="727" t="s">
        <v>7</v>
      </c>
      <c r="D3438" s="731">
        <v>15.22</v>
      </c>
      <c r="E3438" s="57" t="s">
        <v>4574</v>
      </c>
    </row>
    <row r="3439" spans="1:5" ht="15" customHeight="1">
      <c r="A3439" s="727"/>
      <c r="B3439" s="728"/>
      <c r="C3439" s="727"/>
      <c r="D3439" s="731"/>
      <c r="E3439" s="57" t="s">
        <v>4574</v>
      </c>
    </row>
    <row r="3440" spans="1:5" ht="15" customHeight="1">
      <c r="A3440" s="727" t="s">
        <v>35775</v>
      </c>
      <c r="B3440" s="728" t="s">
        <v>35776</v>
      </c>
      <c r="C3440" s="727" t="s">
        <v>5</v>
      </c>
      <c r="D3440" s="731">
        <v>48.49</v>
      </c>
      <c r="E3440" s="57" t="s">
        <v>4574</v>
      </c>
    </row>
    <row r="3441" spans="1:5" ht="15" customHeight="1">
      <c r="A3441" s="727"/>
      <c r="B3441" s="728"/>
      <c r="C3441" s="727"/>
      <c r="D3441" s="731"/>
      <c r="E3441" s="57" t="s">
        <v>4574</v>
      </c>
    </row>
    <row r="3442" spans="1:5" ht="15" customHeight="1">
      <c r="A3442" s="727" t="s">
        <v>35777</v>
      </c>
      <c r="B3442" s="728" t="s">
        <v>35778</v>
      </c>
      <c r="C3442" s="727" t="s">
        <v>5</v>
      </c>
      <c r="D3442" s="731">
        <v>136.79</v>
      </c>
      <c r="E3442" s="57" t="s">
        <v>4574</v>
      </c>
    </row>
    <row r="3443" spans="1:5" ht="15" customHeight="1">
      <c r="A3443" s="727"/>
      <c r="B3443" s="728"/>
      <c r="C3443" s="727"/>
      <c r="D3443" s="731"/>
      <c r="E3443" s="57" t="s">
        <v>4574</v>
      </c>
    </row>
    <row r="3444" spans="1:5" ht="15" customHeight="1">
      <c r="A3444" s="727" t="s">
        <v>35779</v>
      </c>
      <c r="B3444" s="728" t="s">
        <v>35780</v>
      </c>
      <c r="C3444" s="727" t="s">
        <v>5</v>
      </c>
      <c r="D3444" s="731">
        <v>148.79</v>
      </c>
      <c r="E3444" s="57" t="s">
        <v>4574</v>
      </c>
    </row>
    <row r="3445" spans="1:5" ht="15" customHeight="1">
      <c r="A3445" s="727"/>
      <c r="B3445" s="728"/>
      <c r="C3445" s="727"/>
      <c r="D3445" s="731"/>
      <c r="E3445" s="57" t="s">
        <v>4574</v>
      </c>
    </row>
    <row r="3446" spans="1:5" ht="15" customHeight="1">
      <c r="A3446" s="727" t="s">
        <v>35781</v>
      </c>
      <c r="B3446" s="728" t="s">
        <v>35782</v>
      </c>
      <c r="C3446" s="727" t="s">
        <v>5</v>
      </c>
      <c r="D3446" s="731">
        <v>512.17999999999995</v>
      </c>
      <c r="E3446" s="57" t="s">
        <v>4574</v>
      </c>
    </row>
    <row r="3447" spans="1:5">
      <c r="A3447" s="727"/>
      <c r="B3447" s="728"/>
      <c r="C3447" s="727"/>
      <c r="D3447" s="731"/>
      <c r="E3447" s="57" t="s">
        <v>4574</v>
      </c>
    </row>
    <row r="3448" spans="1:5" ht="15" customHeight="1">
      <c r="A3448" s="727" t="s">
        <v>35783</v>
      </c>
      <c r="B3448" s="728" t="s">
        <v>35784</v>
      </c>
      <c r="C3448" s="727" t="s">
        <v>5</v>
      </c>
      <c r="D3448" s="731">
        <v>766</v>
      </c>
      <c r="E3448" s="57" t="s">
        <v>4574</v>
      </c>
    </row>
    <row r="3449" spans="1:5">
      <c r="A3449" s="727"/>
      <c r="B3449" s="728"/>
      <c r="C3449" s="727"/>
      <c r="D3449" s="731"/>
      <c r="E3449" s="57" t="s">
        <v>4574</v>
      </c>
    </row>
    <row r="3450" spans="1:5" ht="15" customHeight="1">
      <c r="A3450" s="497" t="s">
        <v>35785</v>
      </c>
      <c r="B3450" s="498" t="s">
        <v>35786</v>
      </c>
      <c r="C3450" s="499" t="s">
        <v>5</v>
      </c>
      <c r="D3450" s="500">
        <v>179.74</v>
      </c>
      <c r="E3450" s="57" t="s">
        <v>4574</v>
      </c>
    </row>
    <row r="3451" spans="1:5" ht="15" customHeight="1">
      <c r="A3451" s="727" t="s">
        <v>35787</v>
      </c>
      <c r="B3451" s="728" t="s">
        <v>35788</v>
      </c>
      <c r="C3451" s="727" t="s">
        <v>5</v>
      </c>
      <c r="D3451" s="731">
        <v>230.23</v>
      </c>
      <c r="E3451" s="57" t="s">
        <v>4574</v>
      </c>
    </row>
    <row r="3452" spans="1:5" ht="15" customHeight="1">
      <c r="A3452" s="727"/>
      <c r="B3452" s="728"/>
      <c r="C3452" s="727"/>
      <c r="D3452" s="731"/>
      <c r="E3452" s="57" t="s">
        <v>4574</v>
      </c>
    </row>
    <row r="3453" spans="1:5" ht="15" customHeight="1">
      <c r="A3453" s="727" t="s">
        <v>35789</v>
      </c>
      <c r="B3453" s="728" t="s">
        <v>35790</v>
      </c>
      <c r="C3453" s="727" t="s">
        <v>3</v>
      </c>
      <c r="D3453" s="731">
        <v>18.739999999999998</v>
      </c>
      <c r="E3453" s="57" t="s">
        <v>4574</v>
      </c>
    </row>
    <row r="3454" spans="1:5" ht="15" customHeight="1">
      <c r="A3454" s="727"/>
      <c r="B3454" s="728"/>
      <c r="C3454" s="727"/>
      <c r="D3454" s="731"/>
      <c r="E3454" s="57" t="s">
        <v>4574</v>
      </c>
    </row>
    <row r="3455" spans="1:5" ht="15" customHeight="1">
      <c r="A3455" s="727" t="s">
        <v>35791</v>
      </c>
      <c r="B3455" s="728" t="s">
        <v>35792</v>
      </c>
      <c r="C3455" s="727" t="s">
        <v>3</v>
      </c>
      <c r="D3455" s="731">
        <v>13.28</v>
      </c>
      <c r="E3455" s="57" t="s">
        <v>4574</v>
      </c>
    </row>
    <row r="3456" spans="1:5" ht="15" customHeight="1">
      <c r="A3456" s="727"/>
      <c r="B3456" s="728"/>
      <c r="C3456" s="727"/>
      <c r="D3456" s="731"/>
      <c r="E3456" s="57" t="s">
        <v>4574</v>
      </c>
    </row>
    <row r="3457" spans="1:5" ht="15" customHeight="1">
      <c r="A3457" s="727" t="s">
        <v>35793</v>
      </c>
      <c r="B3457" s="728" t="s">
        <v>35794</v>
      </c>
      <c r="C3457" s="727" t="s">
        <v>3</v>
      </c>
      <c r="D3457" s="731">
        <v>18.739999999999998</v>
      </c>
      <c r="E3457" s="57" t="s">
        <v>4574</v>
      </c>
    </row>
    <row r="3458" spans="1:5" ht="15" customHeight="1">
      <c r="A3458" s="727"/>
      <c r="B3458" s="728"/>
      <c r="C3458" s="727"/>
      <c r="D3458" s="731"/>
      <c r="E3458" s="57" t="s">
        <v>4574</v>
      </c>
    </row>
    <row r="3459" spans="1:5" ht="15" customHeight="1">
      <c r="A3459" s="727" t="s">
        <v>35795</v>
      </c>
      <c r="B3459" s="728" t="s">
        <v>35796</v>
      </c>
      <c r="C3459" s="727" t="s">
        <v>3</v>
      </c>
      <c r="D3459" s="731">
        <v>10.66</v>
      </c>
      <c r="E3459" s="57" t="s">
        <v>4574</v>
      </c>
    </row>
    <row r="3460" spans="1:5" ht="15" customHeight="1">
      <c r="A3460" s="727"/>
      <c r="B3460" s="728"/>
      <c r="C3460" s="727"/>
      <c r="D3460" s="731"/>
      <c r="E3460" s="57" t="s">
        <v>4574</v>
      </c>
    </row>
    <row r="3461" spans="1:5" ht="15" customHeight="1">
      <c r="A3461" s="727" t="s">
        <v>35797</v>
      </c>
      <c r="B3461" s="728" t="s">
        <v>35798</v>
      </c>
      <c r="C3461" s="727" t="s">
        <v>3</v>
      </c>
      <c r="D3461" s="731">
        <v>13.28</v>
      </c>
      <c r="E3461" s="57" t="s">
        <v>4574</v>
      </c>
    </row>
    <row r="3462" spans="1:5" ht="15" customHeight="1">
      <c r="A3462" s="727"/>
      <c r="B3462" s="728"/>
      <c r="C3462" s="727"/>
      <c r="D3462" s="731"/>
      <c r="E3462" s="57" t="s">
        <v>4574</v>
      </c>
    </row>
    <row r="3463" spans="1:5" ht="15" customHeight="1">
      <c r="A3463" s="727" t="s">
        <v>35799</v>
      </c>
      <c r="B3463" s="728" t="s">
        <v>35800</v>
      </c>
      <c r="C3463" s="727" t="s">
        <v>3</v>
      </c>
      <c r="D3463" s="731">
        <v>114.63</v>
      </c>
      <c r="E3463" s="57" t="s">
        <v>4574</v>
      </c>
    </row>
    <row r="3464" spans="1:5">
      <c r="A3464" s="727"/>
      <c r="B3464" s="728"/>
      <c r="C3464" s="727"/>
      <c r="D3464" s="731"/>
      <c r="E3464" s="57" t="s">
        <v>4574</v>
      </c>
    </row>
    <row r="3465" spans="1:5" ht="15" customHeight="1">
      <c r="A3465" s="727" t="s">
        <v>35801</v>
      </c>
      <c r="B3465" s="728" t="s">
        <v>35802</v>
      </c>
      <c r="C3465" s="727" t="s">
        <v>3</v>
      </c>
      <c r="D3465" s="731">
        <v>104.55</v>
      </c>
      <c r="E3465" s="57" t="s">
        <v>4574</v>
      </c>
    </row>
    <row r="3466" spans="1:5">
      <c r="A3466" s="727"/>
      <c r="B3466" s="728"/>
      <c r="C3466" s="727"/>
      <c r="D3466" s="731"/>
      <c r="E3466" s="57" t="s">
        <v>4574</v>
      </c>
    </row>
    <row r="3467" spans="1:5">
      <c r="A3467" s="497" t="s">
        <v>35803</v>
      </c>
      <c r="B3467" s="498" t="s">
        <v>35804</v>
      </c>
      <c r="C3467" s="499" t="s">
        <v>3</v>
      </c>
      <c r="D3467" s="500">
        <v>6961.2</v>
      </c>
      <c r="E3467" s="57" t="s">
        <v>4574</v>
      </c>
    </row>
    <row r="3468" spans="1:5" ht="15" customHeight="1">
      <c r="A3468" s="497" t="s">
        <v>35805</v>
      </c>
      <c r="B3468" s="498" t="s">
        <v>35806</v>
      </c>
      <c r="C3468" s="499" t="s">
        <v>3</v>
      </c>
      <c r="D3468" s="500">
        <v>17526.240000000002</v>
      </c>
      <c r="E3468" s="57" t="s">
        <v>4574</v>
      </c>
    </row>
    <row r="3469" spans="1:5" ht="15" customHeight="1">
      <c r="A3469" s="497" t="s">
        <v>35807</v>
      </c>
      <c r="B3469" s="498" t="s">
        <v>35808</v>
      </c>
      <c r="C3469" s="499" t="s">
        <v>3</v>
      </c>
      <c r="D3469" s="500">
        <v>655.9</v>
      </c>
      <c r="E3469" s="57" t="s">
        <v>4574</v>
      </c>
    </row>
    <row r="3470" spans="1:5" ht="15" customHeight="1">
      <c r="A3470" s="497" t="s">
        <v>35809</v>
      </c>
      <c r="B3470" s="498" t="s">
        <v>35810</v>
      </c>
      <c r="C3470" s="499" t="s">
        <v>3</v>
      </c>
      <c r="D3470" s="500">
        <v>983.85</v>
      </c>
      <c r="E3470" s="57" t="s">
        <v>4574</v>
      </c>
    </row>
    <row r="3471" spans="1:5" ht="15" customHeight="1">
      <c r="A3471" s="727" t="s">
        <v>35811</v>
      </c>
      <c r="B3471" s="728" t="s">
        <v>35812</v>
      </c>
      <c r="C3471" s="727" t="s">
        <v>3</v>
      </c>
      <c r="D3471" s="731">
        <v>1311.8</v>
      </c>
      <c r="E3471" s="57" t="s">
        <v>4574</v>
      </c>
    </row>
    <row r="3472" spans="1:5">
      <c r="A3472" s="727"/>
      <c r="B3472" s="728"/>
      <c r="C3472" s="727"/>
      <c r="D3472" s="731"/>
      <c r="E3472" s="57" t="s">
        <v>4574</v>
      </c>
    </row>
    <row r="3473" spans="1:5">
      <c r="A3473" s="497" t="s">
        <v>35813</v>
      </c>
      <c r="B3473" s="498" t="s">
        <v>35814</v>
      </c>
      <c r="C3473" s="499" t="s">
        <v>3</v>
      </c>
      <c r="D3473" s="500">
        <v>1311.8</v>
      </c>
      <c r="E3473" s="57" t="s">
        <v>4574</v>
      </c>
    </row>
    <row r="3474" spans="1:5" ht="15" customHeight="1">
      <c r="A3474" s="727" t="s">
        <v>35815</v>
      </c>
      <c r="B3474" s="728" t="s">
        <v>35816</v>
      </c>
      <c r="C3474" s="727" t="s">
        <v>3</v>
      </c>
      <c r="D3474" s="731">
        <v>2548.3200000000002</v>
      </c>
      <c r="E3474" s="57" t="s">
        <v>4574</v>
      </c>
    </row>
    <row r="3475" spans="1:5">
      <c r="A3475" s="727"/>
      <c r="B3475" s="728"/>
      <c r="C3475" s="727"/>
      <c r="D3475" s="731"/>
      <c r="E3475" s="57" t="s">
        <v>4574</v>
      </c>
    </row>
    <row r="3476" spans="1:5" ht="15" customHeight="1">
      <c r="A3476" s="497" t="s">
        <v>35817</v>
      </c>
      <c r="B3476" s="498" t="s">
        <v>35818</v>
      </c>
      <c r="C3476" s="499" t="s">
        <v>3</v>
      </c>
      <c r="D3476" s="500">
        <v>1704.56</v>
      </c>
      <c r="E3476" s="57" t="s">
        <v>4574</v>
      </c>
    </row>
    <row r="3477" spans="1:5" ht="15" customHeight="1">
      <c r="A3477" s="727" t="s">
        <v>35819</v>
      </c>
      <c r="B3477" s="728" t="s">
        <v>35820</v>
      </c>
      <c r="C3477" s="727" t="s">
        <v>3</v>
      </c>
      <c r="D3477" s="731">
        <v>2805.77</v>
      </c>
      <c r="E3477" s="57" t="s">
        <v>4574</v>
      </c>
    </row>
    <row r="3478" spans="1:5" ht="15" customHeight="1">
      <c r="A3478" s="727"/>
      <c r="B3478" s="728"/>
      <c r="C3478" s="727"/>
      <c r="D3478" s="731"/>
      <c r="E3478" s="57" t="s">
        <v>4574</v>
      </c>
    </row>
    <row r="3479" spans="1:5" ht="15" customHeight="1">
      <c r="A3479" s="727" t="s">
        <v>35821</v>
      </c>
      <c r="B3479" s="728" t="s">
        <v>35822</v>
      </c>
      <c r="C3479" s="727" t="s">
        <v>3</v>
      </c>
      <c r="D3479" s="731">
        <v>7270.31</v>
      </c>
      <c r="E3479" s="57" t="s">
        <v>4574</v>
      </c>
    </row>
    <row r="3480" spans="1:5" ht="15" customHeight="1">
      <c r="A3480" s="727"/>
      <c r="B3480" s="728"/>
      <c r="C3480" s="727"/>
      <c r="D3480" s="731"/>
      <c r="E3480" s="57" t="s">
        <v>4574</v>
      </c>
    </row>
    <row r="3481" spans="1:5" ht="15" customHeight="1">
      <c r="A3481" s="727" t="s">
        <v>35823</v>
      </c>
      <c r="B3481" s="728" t="s">
        <v>35824</v>
      </c>
      <c r="C3481" s="727" t="s">
        <v>3</v>
      </c>
      <c r="D3481" s="731">
        <v>14344.85</v>
      </c>
      <c r="E3481" s="57" t="s">
        <v>4574</v>
      </c>
    </row>
    <row r="3482" spans="1:5" ht="15" customHeight="1">
      <c r="A3482" s="727"/>
      <c r="B3482" s="728"/>
      <c r="C3482" s="727"/>
      <c r="D3482" s="731"/>
      <c r="E3482" s="57" t="s">
        <v>4574</v>
      </c>
    </row>
    <row r="3483" spans="1:5" ht="15" customHeight="1">
      <c r="A3483" s="727" t="s">
        <v>35825</v>
      </c>
      <c r="B3483" s="728" t="s">
        <v>35826</v>
      </c>
      <c r="C3483" s="727" t="s">
        <v>3</v>
      </c>
      <c r="D3483" s="731">
        <v>25918.02</v>
      </c>
      <c r="E3483" s="57" t="s">
        <v>4574</v>
      </c>
    </row>
    <row r="3484" spans="1:5" ht="15" customHeight="1">
      <c r="A3484" s="727"/>
      <c r="B3484" s="728"/>
      <c r="C3484" s="727"/>
      <c r="D3484" s="731"/>
      <c r="E3484" s="57" t="s">
        <v>4574</v>
      </c>
    </row>
    <row r="3485" spans="1:5" ht="15" customHeight="1">
      <c r="A3485" s="727" t="s">
        <v>35827</v>
      </c>
      <c r="B3485" s="728" t="s">
        <v>35828</v>
      </c>
      <c r="C3485" s="727" t="s">
        <v>3</v>
      </c>
      <c r="D3485" s="731">
        <v>33677.06</v>
      </c>
      <c r="E3485" s="57" t="s">
        <v>4574</v>
      </c>
    </row>
    <row r="3486" spans="1:5" ht="15" customHeight="1">
      <c r="A3486" s="727"/>
      <c r="B3486" s="728"/>
      <c r="C3486" s="727"/>
      <c r="D3486" s="731"/>
      <c r="E3486" s="57" t="s">
        <v>4574</v>
      </c>
    </row>
    <row r="3487" spans="1:5" ht="15" customHeight="1">
      <c r="A3487" s="727" t="s">
        <v>35829</v>
      </c>
      <c r="B3487" s="728" t="s">
        <v>35830</v>
      </c>
      <c r="C3487" s="727" t="s">
        <v>3</v>
      </c>
      <c r="D3487" s="731">
        <v>1159.1199999999999</v>
      </c>
      <c r="E3487" s="57" t="s">
        <v>4574</v>
      </c>
    </row>
    <row r="3488" spans="1:5" ht="15" customHeight="1">
      <c r="A3488" s="727"/>
      <c r="B3488" s="728"/>
      <c r="C3488" s="727"/>
      <c r="D3488" s="731"/>
      <c r="E3488" s="57" t="s">
        <v>4574</v>
      </c>
    </row>
    <row r="3489" spans="1:5" ht="15" customHeight="1">
      <c r="A3489" s="727" t="s">
        <v>35831</v>
      </c>
      <c r="B3489" s="728" t="s">
        <v>35832</v>
      </c>
      <c r="C3489" s="727" t="s">
        <v>3</v>
      </c>
      <c r="D3489" s="731">
        <v>1739.42</v>
      </c>
      <c r="E3489" s="57" t="s">
        <v>4574</v>
      </c>
    </row>
    <row r="3490" spans="1:5" ht="15" customHeight="1">
      <c r="A3490" s="727"/>
      <c r="B3490" s="728"/>
      <c r="C3490" s="727"/>
      <c r="D3490" s="731"/>
      <c r="E3490" s="57" t="s">
        <v>4574</v>
      </c>
    </row>
    <row r="3491" spans="1:5" ht="15" customHeight="1">
      <c r="A3491" s="727" t="s">
        <v>35833</v>
      </c>
      <c r="B3491" s="728" t="s">
        <v>35834</v>
      </c>
      <c r="C3491" s="727" t="s">
        <v>3</v>
      </c>
      <c r="D3491" s="731">
        <v>2321.21</v>
      </c>
      <c r="E3491" s="57" t="s">
        <v>4574</v>
      </c>
    </row>
    <row r="3492" spans="1:5" ht="15" customHeight="1">
      <c r="A3492" s="727"/>
      <c r="B3492" s="728"/>
      <c r="C3492" s="727"/>
      <c r="D3492" s="731"/>
      <c r="E3492" s="57" t="s">
        <v>4574</v>
      </c>
    </row>
    <row r="3493" spans="1:5" ht="15" customHeight="1">
      <c r="A3493" s="727" t="s">
        <v>35835</v>
      </c>
      <c r="B3493" s="728" t="s">
        <v>35836</v>
      </c>
      <c r="C3493" s="727" t="s">
        <v>3</v>
      </c>
      <c r="D3493" s="731">
        <v>2082.9299999999998</v>
      </c>
      <c r="E3493" s="57" t="s">
        <v>4574</v>
      </c>
    </row>
    <row r="3494" spans="1:5" ht="15" customHeight="1">
      <c r="A3494" s="727"/>
      <c r="B3494" s="728"/>
      <c r="C3494" s="727"/>
      <c r="D3494" s="731"/>
      <c r="E3494" s="57" t="s">
        <v>4574</v>
      </c>
    </row>
    <row r="3495" spans="1:5" ht="15" customHeight="1">
      <c r="A3495" s="727" t="s">
        <v>35837</v>
      </c>
      <c r="B3495" s="728" t="s">
        <v>35838</v>
      </c>
      <c r="C3495" s="727" t="s">
        <v>3</v>
      </c>
      <c r="D3495" s="731">
        <v>3492.33</v>
      </c>
      <c r="E3495" s="57" t="s">
        <v>4574</v>
      </c>
    </row>
    <row r="3496" spans="1:5" ht="15" customHeight="1">
      <c r="A3496" s="727"/>
      <c r="B3496" s="728"/>
      <c r="C3496" s="727"/>
      <c r="D3496" s="731"/>
      <c r="E3496" s="57" t="s">
        <v>4574</v>
      </c>
    </row>
    <row r="3497" spans="1:5" ht="15" customHeight="1">
      <c r="A3497" s="727" t="s">
        <v>35839</v>
      </c>
      <c r="B3497" s="728" t="s">
        <v>35840</v>
      </c>
      <c r="C3497" s="727" t="s">
        <v>3</v>
      </c>
      <c r="D3497" s="731">
        <v>4875.0200000000004</v>
      </c>
      <c r="E3497" s="57" t="s">
        <v>4574</v>
      </c>
    </row>
    <row r="3498" spans="1:5" ht="15" customHeight="1">
      <c r="A3498" s="727"/>
      <c r="B3498" s="728"/>
      <c r="C3498" s="727"/>
      <c r="D3498" s="731"/>
      <c r="E3498" s="57" t="s">
        <v>4574</v>
      </c>
    </row>
    <row r="3499" spans="1:5" ht="15" customHeight="1">
      <c r="A3499" s="727" t="s">
        <v>35841</v>
      </c>
      <c r="B3499" s="728" t="s">
        <v>35842</v>
      </c>
      <c r="C3499" s="727" t="s">
        <v>3</v>
      </c>
      <c r="D3499" s="731">
        <v>3475.84</v>
      </c>
      <c r="E3499" s="57" t="s">
        <v>4574</v>
      </c>
    </row>
    <row r="3500" spans="1:5">
      <c r="A3500" s="727"/>
      <c r="B3500" s="728"/>
      <c r="C3500" s="727"/>
      <c r="D3500" s="731"/>
      <c r="E3500" s="57" t="s">
        <v>4574</v>
      </c>
    </row>
    <row r="3501" spans="1:5" ht="15" customHeight="1">
      <c r="A3501" s="727" t="s">
        <v>35843</v>
      </c>
      <c r="B3501" s="728" t="s">
        <v>35844</v>
      </c>
      <c r="C3501" s="727" t="s">
        <v>3</v>
      </c>
      <c r="D3501" s="731">
        <v>6904.51</v>
      </c>
      <c r="E3501" s="57" t="s">
        <v>4574</v>
      </c>
    </row>
    <row r="3502" spans="1:5" ht="15" customHeight="1">
      <c r="A3502" s="727"/>
      <c r="B3502" s="728"/>
      <c r="C3502" s="727"/>
      <c r="D3502" s="731"/>
      <c r="E3502" s="57" t="s">
        <v>4574</v>
      </c>
    </row>
    <row r="3503" spans="1:5">
      <c r="A3503" s="497" t="s">
        <v>35845</v>
      </c>
      <c r="B3503" s="498" t="s">
        <v>35846</v>
      </c>
      <c r="C3503" s="499" t="s">
        <v>3</v>
      </c>
      <c r="D3503" s="500">
        <v>3447.04</v>
      </c>
      <c r="E3503" s="57" t="s">
        <v>4574</v>
      </c>
    </row>
    <row r="3504" spans="1:5">
      <c r="A3504" s="497" t="s">
        <v>35847</v>
      </c>
      <c r="B3504" s="498" t="s">
        <v>35848</v>
      </c>
      <c r="C3504" s="499" t="s">
        <v>3</v>
      </c>
      <c r="D3504" s="500">
        <v>13922.4</v>
      </c>
      <c r="E3504" s="57" t="s">
        <v>4574</v>
      </c>
    </row>
    <row r="3505" spans="1:5" ht="15" customHeight="1">
      <c r="A3505" s="727" t="s">
        <v>35849</v>
      </c>
      <c r="B3505" s="728" t="s">
        <v>35850</v>
      </c>
      <c r="C3505" s="727" t="s">
        <v>10</v>
      </c>
      <c r="D3505" s="731">
        <v>42576.29</v>
      </c>
      <c r="E3505" s="57" t="s">
        <v>4574</v>
      </c>
    </row>
    <row r="3506" spans="1:5">
      <c r="A3506" s="727"/>
      <c r="B3506" s="728"/>
      <c r="C3506" s="727"/>
      <c r="D3506" s="731"/>
      <c r="E3506" s="57" t="s">
        <v>4574</v>
      </c>
    </row>
    <row r="3507" spans="1:5">
      <c r="A3507" s="497" t="s">
        <v>35851</v>
      </c>
      <c r="B3507" s="498" t="s">
        <v>35852</v>
      </c>
      <c r="C3507" s="499" t="s">
        <v>5</v>
      </c>
      <c r="D3507" s="500">
        <v>228.99</v>
      </c>
      <c r="E3507" s="57" t="s">
        <v>4574</v>
      </c>
    </row>
    <row r="3508" spans="1:5">
      <c r="A3508" s="497" t="s">
        <v>35853</v>
      </c>
      <c r="B3508" s="498" t="s">
        <v>35854</v>
      </c>
      <c r="C3508" s="499" t="s">
        <v>3</v>
      </c>
      <c r="D3508" s="500">
        <v>49.99</v>
      </c>
      <c r="E3508" s="57" t="s">
        <v>4574</v>
      </c>
    </row>
    <row r="3509" spans="1:5">
      <c r="A3509" s="497" t="s">
        <v>35855</v>
      </c>
      <c r="B3509" s="498" t="s">
        <v>35856</v>
      </c>
      <c r="C3509" s="499" t="s">
        <v>3</v>
      </c>
      <c r="D3509" s="500">
        <v>5249.75</v>
      </c>
      <c r="E3509" s="57" t="s">
        <v>4574</v>
      </c>
    </row>
    <row r="3510" spans="1:5">
      <c r="A3510" s="497" t="s">
        <v>35857</v>
      </c>
      <c r="B3510" s="498" t="s">
        <v>35858</v>
      </c>
      <c r="C3510" s="499" t="s">
        <v>1</v>
      </c>
      <c r="D3510" s="500">
        <v>5481.14</v>
      </c>
      <c r="E3510" s="57" t="s">
        <v>4574</v>
      </c>
    </row>
    <row r="3511" spans="1:5">
      <c r="A3511" s="497" t="s">
        <v>35859</v>
      </c>
      <c r="B3511" s="498" t="s">
        <v>35860</v>
      </c>
      <c r="C3511" s="499" t="s">
        <v>1</v>
      </c>
      <c r="D3511" s="500">
        <v>8686.57</v>
      </c>
      <c r="E3511" s="57" t="s">
        <v>4574</v>
      </c>
    </row>
    <row r="3512" spans="1:5" ht="15" customHeight="1">
      <c r="A3512" s="497" t="s">
        <v>35861</v>
      </c>
      <c r="B3512" s="498" t="s">
        <v>35862</v>
      </c>
      <c r="C3512" s="499" t="s">
        <v>1</v>
      </c>
      <c r="D3512" s="500">
        <v>12203.47</v>
      </c>
      <c r="E3512" s="57" t="s">
        <v>4574</v>
      </c>
    </row>
    <row r="3513" spans="1:5">
      <c r="A3513" s="497" t="s">
        <v>35863</v>
      </c>
      <c r="B3513" s="498" t="s">
        <v>35864</v>
      </c>
      <c r="C3513" s="499" t="s">
        <v>3</v>
      </c>
      <c r="D3513" s="500">
        <v>132.74</v>
      </c>
      <c r="E3513" s="57" t="s">
        <v>4574</v>
      </c>
    </row>
    <row r="3514" spans="1:5">
      <c r="A3514" s="726" t="s">
        <v>35865</v>
      </c>
      <c r="B3514" s="726"/>
      <c r="C3514" s="726"/>
      <c r="D3514" s="496">
        <v>119400.11</v>
      </c>
      <c r="E3514" s="57" t="s">
        <v>4574</v>
      </c>
    </row>
    <row r="3515" spans="1:5">
      <c r="A3515" s="497" t="s">
        <v>35866</v>
      </c>
      <c r="B3515" s="498" t="s">
        <v>35867</v>
      </c>
      <c r="C3515" s="499" t="s">
        <v>3</v>
      </c>
      <c r="D3515" s="500">
        <v>689.05</v>
      </c>
      <c r="E3515" s="57" t="s">
        <v>4574</v>
      </c>
    </row>
    <row r="3516" spans="1:5" ht="15" customHeight="1">
      <c r="A3516" s="497" t="s">
        <v>35868</v>
      </c>
      <c r="B3516" s="498" t="s">
        <v>35869</v>
      </c>
      <c r="C3516" s="499" t="s">
        <v>3</v>
      </c>
      <c r="D3516" s="500">
        <v>1017.23</v>
      </c>
      <c r="E3516" s="57" t="s">
        <v>4574</v>
      </c>
    </row>
    <row r="3517" spans="1:5" ht="15" customHeight="1">
      <c r="A3517" s="497" t="s">
        <v>35870</v>
      </c>
      <c r="B3517" s="498" t="s">
        <v>35871</v>
      </c>
      <c r="C3517" s="499" t="s">
        <v>3</v>
      </c>
      <c r="D3517" s="500">
        <v>948.2</v>
      </c>
      <c r="E3517" s="57" t="s">
        <v>4574</v>
      </c>
    </row>
    <row r="3518" spans="1:5">
      <c r="A3518" s="497" t="s">
        <v>35872</v>
      </c>
      <c r="B3518" s="498" t="s">
        <v>35873</v>
      </c>
      <c r="C3518" s="499" t="s">
        <v>3</v>
      </c>
      <c r="D3518" s="500">
        <v>2755.68</v>
      </c>
      <c r="E3518" s="57" t="s">
        <v>4574</v>
      </c>
    </row>
    <row r="3519" spans="1:5" ht="15" customHeight="1">
      <c r="A3519" s="497" t="s">
        <v>35874</v>
      </c>
      <c r="B3519" s="498" t="s">
        <v>35875</v>
      </c>
      <c r="C3519" s="499" t="s">
        <v>3</v>
      </c>
      <c r="D3519" s="500">
        <v>290.56</v>
      </c>
      <c r="E3519" s="57" t="s">
        <v>4574</v>
      </c>
    </row>
    <row r="3520" spans="1:5" ht="15" customHeight="1">
      <c r="A3520" s="727" t="s">
        <v>35876</v>
      </c>
      <c r="B3520" s="728" t="s">
        <v>35877</v>
      </c>
      <c r="C3520" s="727" t="s">
        <v>3</v>
      </c>
      <c r="D3520" s="731">
        <v>50587.34</v>
      </c>
      <c r="E3520" s="57" t="s">
        <v>4574</v>
      </c>
    </row>
    <row r="3521" spans="1:5">
      <c r="A3521" s="727"/>
      <c r="B3521" s="728"/>
      <c r="C3521" s="727"/>
      <c r="D3521" s="731"/>
      <c r="E3521" s="57" t="s">
        <v>4574</v>
      </c>
    </row>
    <row r="3522" spans="1:5" ht="15" customHeight="1">
      <c r="A3522" s="727" t="s">
        <v>35878</v>
      </c>
      <c r="B3522" s="728" t="s">
        <v>35879</v>
      </c>
      <c r="C3522" s="727" t="s">
        <v>3</v>
      </c>
      <c r="D3522" s="731">
        <v>63092.3</v>
      </c>
      <c r="E3522" s="57" t="s">
        <v>4574</v>
      </c>
    </row>
    <row r="3523" spans="1:5" ht="15" customHeight="1">
      <c r="A3523" s="727"/>
      <c r="B3523" s="728"/>
      <c r="C3523" s="727"/>
      <c r="D3523" s="731"/>
      <c r="E3523" s="57" t="s">
        <v>4574</v>
      </c>
    </row>
    <row r="3524" spans="1:5" ht="15" customHeight="1">
      <c r="A3524" s="497" t="s">
        <v>35880</v>
      </c>
      <c r="B3524" s="498" t="s">
        <v>35881</v>
      </c>
      <c r="C3524" s="499" t="s">
        <v>1</v>
      </c>
      <c r="D3524" s="500">
        <v>19.75</v>
      </c>
      <c r="E3524" s="57" t="s">
        <v>4574</v>
      </c>
    </row>
    <row r="3525" spans="1:5">
      <c r="A3525" s="726" t="s">
        <v>35882</v>
      </c>
      <c r="B3525" s="726"/>
      <c r="C3525" s="726"/>
      <c r="D3525" s="496">
        <v>23285.52</v>
      </c>
      <c r="E3525" s="57" t="s">
        <v>4574</v>
      </c>
    </row>
    <row r="3526" spans="1:5">
      <c r="A3526" s="726" t="s">
        <v>35883</v>
      </c>
      <c r="B3526" s="726"/>
      <c r="C3526" s="726"/>
      <c r="D3526" s="496">
        <v>655.75</v>
      </c>
      <c r="E3526" s="57" t="s">
        <v>4574</v>
      </c>
    </row>
    <row r="3527" spans="1:5">
      <c r="A3527" s="497" t="s">
        <v>35884</v>
      </c>
      <c r="B3527" s="498" t="s">
        <v>35885</v>
      </c>
      <c r="C3527" s="499" t="s">
        <v>3</v>
      </c>
      <c r="D3527" s="500">
        <v>56.62</v>
      </c>
      <c r="E3527" s="57" t="s">
        <v>4574</v>
      </c>
    </row>
    <row r="3528" spans="1:5">
      <c r="A3528" s="497" t="s">
        <v>35886</v>
      </c>
      <c r="B3528" s="498" t="s">
        <v>35887</v>
      </c>
      <c r="C3528" s="499" t="s">
        <v>3</v>
      </c>
      <c r="D3528" s="500">
        <v>45.29</v>
      </c>
      <c r="E3528" s="57" t="s">
        <v>4574</v>
      </c>
    </row>
    <row r="3529" spans="1:5">
      <c r="A3529" s="497" t="s">
        <v>35888</v>
      </c>
      <c r="B3529" s="498" t="s">
        <v>35889</v>
      </c>
      <c r="C3529" s="499" t="s">
        <v>3</v>
      </c>
      <c r="D3529" s="500">
        <v>58.37</v>
      </c>
      <c r="E3529" s="57" t="s">
        <v>4574</v>
      </c>
    </row>
    <row r="3530" spans="1:5" ht="15" customHeight="1">
      <c r="A3530" s="497" t="s">
        <v>35890</v>
      </c>
      <c r="B3530" s="498" t="s">
        <v>35891</v>
      </c>
      <c r="C3530" s="499" t="s">
        <v>3</v>
      </c>
      <c r="D3530" s="500">
        <v>131.1</v>
      </c>
      <c r="E3530" s="57" t="s">
        <v>4574</v>
      </c>
    </row>
    <row r="3531" spans="1:5">
      <c r="A3531" s="497" t="s">
        <v>35892</v>
      </c>
      <c r="B3531" s="498" t="s">
        <v>35893</v>
      </c>
      <c r="C3531" s="499" t="s">
        <v>3</v>
      </c>
      <c r="D3531" s="500">
        <v>181.9</v>
      </c>
      <c r="E3531" s="57" t="s">
        <v>4574</v>
      </c>
    </row>
    <row r="3532" spans="1:5" ht="15" customHeight="1">
      <c r="A3532" s="497" t="s">
        <v>35894</v>
      </c>
      <c r="B3532" s="498" t="s">
        <v>35895</v>
      </c>
      <c r="C3532" s="499" t="s">
        <v>3</v>
      </c>
      <c r="D3532" s="500">
        <v>29.87</v>
      </c>
      <c r="E3532" s="57" t="s">
        <v>4574</v>
      </c>
    </row>
    <row r="3533" spans="1:5" ht="15" customHeight="1">
      <c r="A3533" s="727" t="s">
        <v>35896</v>
      </c>
      <c r="B3533" s="728" t="s">
        <v>35897</v>
      </c>
      <c r="C3533" s="727" t="s">
        <v>3</v>
      </c>
      <c r="D3533" s="731">
        <v>58.68</v>
      </c>
      <c r="E3533" s="57" t="s">
        <v>4574</v>
      </c>
    </row>
    <row r="3534" spans="1:5" ht="15" customHeight="1">
      <c r="A3534" s="727"/>
      <c r="B3534" s="728"/>
      <c r="C3534" s="727"/>
      <c r="D3534" s="731"/>
      <c r="E3534" s="57" t="s">
        <v>4574</v>
      </c>
    </row>
    <row r="3535" spans="1:5" ht="15" customHeight="1">
      <c r="A3535" s="727" t="s">
        <v>35898</v>
      </c>
      <c r="B3535" s="728" t="s">
        <v>35899</v>
      </c>
      <c r="C3535" s="727" t="s">
        <v>3</v>
      </c>
      <c r="D3535" s="731">
        <v>27.98</v>
      </c>
      <c r="E3535" s="57" t="s">
        <v>4574</v>
      </c>
    </row>
    <row r="3536" spans="1:5">
      <c r="A3536" s="727"/>
      <c r="B3536" s="728"/>
      <c r="C3536" s="727"/>
      <c r="D3536" s="731"/>
      <c r="E3536" s="57" t="s">
        <v>4574</v>
      </c>
    </row>
    <row r="3537" spans="1:5" ht="15" customHeight="1">
      <c r="A3537" s="727" t="s">
        <v>35900</v>
      </c>
      <c r="B3537" s="728" t="s">
        <v>35901</v>
      </c>
      <c r="C3537" s="727" t="s">
        <v>3</v>
      </c>
      <c r="D3537" s="731">
        <v>15.05</v>
      </c>
      <c r="E3537" s="57" t="s">
        <v>4574</v>
      </c>
    </row>
    <row r="3538" spans="1:5" ht="15" customHeight="1">
      <c r="A3538" s="727"/>
      <c r="B3538" s="728"/>
      <c r="C3538" s="727"/>
      <c r="D3538" s="731"/>
      <c r="E3538" s="57" t="s">
        <v>4574</v>
      </c>
    </row>
    <row r="3539" spans="1:5">
      <c r="A3539" s="497" t="s">
        <v>35902</v>
      </c>
      <c r="B3539" s="498" t="s">
        <v>35903</v>
      </c>
      <c r="C3539" s="499" t="s">
        <v>3</v>
      </c>
      <c r="D3539" s="500">
        <v>10.9</v>
      </c>
      <c r="E3539" s="57" t="s">
        <v>4574</v>
      </c>
    </row>
    <row r="3540" spans="1:5">
      <c r="A3540" s="497" t="s">
        <v>35904</v>
      </c>
      <c r="B3540" s="498" t="s">
        <v>35905</v>
      </c>
      <c r="C3540" s="499" t="s">
        <v>3</v>
      </c>
      <c r="D3540" s="500">
        <v>15.01</v>
      </c>
      <c r="E3540" s="57" t="s">
        <v>4574</v>
      </c>
    </row>
    <row r="3541" spans="1:5" ht="15" customHeight="1">
      <c r="A3541" s="727" t="s">
        <v>35906</v>
      </c>
      <c r="B3541" s="728" t="s">
        <v>35907</v>
      </c>
      <c r="C3541" s="727" t="s">
        <v>3</v>
      </c>
      <c r="D3541" s="731">
        <v>24.98</v>
      </c>
      <c r="E3541" s="57" t="s">
        <v>4574</v>
      </c>
    </row>
    <row r="3542" spans="1:5">
      <c r="A3542" s="727"/>
      <c r="B3542" s="728"/>
      <c r="C3542" s="727"/>
      <c r="D3542" s="731"/>
      <c r="E3542" s="57" t="s">
        <v>4574</v>
      </c>
    </row>
    <row r="3543" spans="1:5">
      <c r="A3543" s="726" t="s">
        <v>35908</v>
      </c>
      <c r="B3543" s="726"/>
      <c r="C3543" s="726"/>
      <c r="D3543" s="496">
        <v>1399.17</v>
      </c>
      <c r="E3543" s="57" t="s">
        <v>4574</v>
      </c>
    </row>
    <row r="3544" spans="1:5">
      <c r="A3544" s="497" t="s">
        <v>35909</v>
      </c>
      <c r="B3544" s="498" t="s">
        <v>35910</v>
      </c>
      <c r="C3544" s="499" t="s">
        <v>3</v>
      </c>
      <c r="D3544" s="500">
        <v>34.869999999999997</v>
      </c>
      <c r="E3544" s="57" t="s">
        <v>4574</v>
      </c>
    </row>
    <row r="3545" spans="1:5" ht="15" customHeight="1">
      <c r="A3545" s="497" t="s">
        <v>35911</v>
      </c>
      <c r="B3545" s="498" t="s">
        <v>35912</v>
      </c>
      <c r="C3545" s="499" t="s">
        <v>3</v>
      </c>
      <c r="D3545" s="500">
        <v>45.64</v>
      </c>
      <c r="E3545" s="57" t="s">
        <v>4574</v>
      </c>
    </row>
    <row r="3546" spans="1:5" ht="15" customHeight="1">
      <c r="A3546" s="497" t="s">
        <v>35913</v>
      </c>
      <c r="B3546" s="498" t="s">
        <v>35914</v>
      </c>
      <c r="C3546" s="499" t="s">
        <v>3</v>
      </c>
      <c r="D3546" s="500">
        <v>26.74</v>
      </c>
      <c r="E3546" s="57" t="s">
        <v>4574</v>
      </c>
    </row>
    <row r="3547" spans="1:5" ht="15" customHeight="1">
      <c r="A3547" s="497" t="s">
        <v>35915</v>
      </c>
      <c r="B3547" s="498" t="s">
        <v>35916</v>
      </c>
      <c r="C3547" s="499" t="s">
        <v>3</v>
      </c>
      <c r="D3547" s="500">
        <v>50.33</v>
      </c>
      <c r="E3547" s="57" t="s">
        <v>4574</v>
      </c>
    </row>
    <row r="3548" spans="1:5" ht="15" customHeight="1">
      <c r="A3548" s="727" t="s">
        <v>35917</v>
      </c>
      <c r="B3548" s="728" t="s">
        <v>35918</v>
      </c>
      <c r="C3548" s="727" t="s">
        <v>3</v>
      </c>
      <c r="D3548" s="731">
        <v>42.1</v>
      </c>
      <c r="E3548" s="57" t="s">
        <v>4574</v>
      </c>
    </row>
    <row r="3549" spans="1:5">
      <c r="A3549" s="727"/>
      <c r="B3549" s="728"/>
      <c r="C3549" s="727"/>
      <c r="D3549" s="731"/>
      <c r="E3549" s="57" t="s">
        <v>4574</v>
      </c>
    </row>
    <row r="3550" spans="1:5" ht="15" customHeight="1">
      <c r="A3550" s="727" t="s">
        <v>35919</v>
      </c>
      <c r="B3550" s="728" t="s">
        <v>35920</v>
      </c>
      <c r="C3550" s="727" t="s">
        <v>3</v>
      </c>
      <c r="D3550" s="731">
        <v>142.97999999999999</v>
      </c>
      <c r="E3550" s="57" t="s">
        <v>4574</v>
      </c>
    </row>
    <row r="3551" spans="1:5">
      <c r="A3551" s="727"/>
      <c r="B3551" s="728"/>
      <c r="C3551" s="727"/>
      <c r="D3551" s="731"/>
      <c r="E3551" s="57" t="s">
        <v>4574</v>
      </c>
    </row>
    <row r="3552" spans="1:5">
      <c r="A3552" s="497" t="s">
        <v>35921</v>
      </c>
      <c r="B3552" s="498" t="s">
        <v>35922</v>
      </c>
      <c r="C3552" s="499" t="s">
        <v>3</v>
      </c>
      <c r="D3552" s="500">
        <v>74.349999999999994</v>
      </c>
      <c r="E3552" s="57" t="s">
        <v>4574</v>
      </c>
    </row>
    <row r="3553" spans="1:5">
      <c r="A3553" s="497" t="s">
        <v>35923</v>
      </c>
      <c r="B3553" s="498" t="s">
        <v>35924</v>
      </c>
      <c r="C3553" s="499" t="s">
        <v>3</v>
      </c>
      <c r="D3553" s="500">
        <v>155.37</v>
      </c>
      <c r="E3553" s="57" t="s">
        <v>4574</v>
      </c>
    </row>
    <row r="3554" spans="1:5">
      <c r="A3554" s="497" t="s">
        <v>35925</v>
      </c>
      <c r="B3554" s="498" t="s">
        <v>35926</v>
      </c>
      <c r="C3554" s="499" t="s">
        <v>3</v>
      </c>
      <c r="D3554" s="500">
        <v>51.37</v>
      </c>
      <c r="E3554" s="57" t="s">
        <v>4574</v>
      </c>
    </row>
    <row r="3555" spans="1:5" ht="15" customHeight="1">
      <c r="A3555" s="497" t="s">
        <v>35927</v>
      </c>
      <c r="B3555" s="498" t="s">
        <v>35928</v>
      </c>
      <c r="C3555" s="499" t="s">
        <v>3</v>
      </c>
      <c r="D3555" s="500">
        <v>36.700000000000003</v>
      </c>
      <c r="E3555" s="57" t="s">
        <v>4574</v>
      </c>
    </row>
    <row r="3556" spans="1:5" ht="15" customHeight="1">
      <c r="A3556" s="497" t="s">
        <v>35929</v>
      </c>
      <c r="B3556" s="498" t="s">
        <v>35930</v>
      </c>
      <c r="C3556" s="499" t="s">
        <v>3</v>
      </c>
      <c r="D3556" s="500">
        <v>26.52</v>
      </c>
      <c r="E3556" s="57" t="s">
        <v>4574</v>
      </c>
    </row>
    <row r="3557" spans="1:5" ht="15" customHeight="1">
      <c r="A3557" s="497" t="s">
        <v>35931</v>
      </c>
      <c r="B3557" s="498" t="s">
        <v>35932</v>
      </c>
      <c r="C3557" s="499" t="s">
        <v>3</v>
      </c>
      <c r="D3557" s="500">
        <v>22.01</v>
      </c>
      <c r="E3557" s="57" t="s">
        <v>4574</v>
      </c>
    </row>
    <row r="3558" spans="1:5" ht="15" customHeight="1">
      <c r="A3558" s="727" t="s">
        <v>35933</v>
      </c>
      <c r="B3558" s="728" t="s">
        <v>35934</v>
      </c>
      <c r="C3558" s="727" t="s">
        <v>3</v>
      </c>
      <c r="D3558" s="731">
        <v>34.520000000000003</v>
      </c>
      <c r="E3558" s="57" t="s">
        <v>4574</v>
      </c>
    </row>
    <row r="3559" spans="1:5">
      <c r="A3559" s="727"/>
      <c r="B3559" s="728"/>
      <c r="C3559" s="727"/>
      <c r="D3559" s="731"/>
      <c r="E3559" s="57" t="s">
        <v>4574</v>
      </c>
    </row>
    <row r="3560" spans="1:5" ht="15" customHeight="1">
      <c r="A3560" s="727" t="s">
        <v>35935</v>
      </c>
      <c r="B3560" s="728" t="s">
        <v>35936</v>
      </c>
      <c r="C3560" s="727" t="s">
        <v>3</v>
      </c>
      <c r="D3560" s="731">
        <v>6.5</v>
      </c>
      <c r="E3560" s="57" t="s">
        <v>4574</v>
      </c>
    </row>
    <row r="3561" spans="1:5">
      <c r="A3561" s="727"/>
      <c r="B3561" s="728"/>
      <c r="C3561" s="727"/>
      <c r="D3561" s="731"/>
      <c r="E3561" s="57" t="s">
        <v>4574</v>
      </c>
    </row>
    <row r="3562" spans="1:5" ht="15" customHeight="1">
      <c r="A3562" s="497" t="s">
        <v>35937</v>
      </c>
      <c r="B3562" s="498" t="s">
        <v>35938</v>
      </c>
      <c r="C3562" s="499" t="s">
        <v>3</v>
      </c>
      <c r="D3562" s="500">
        <v>9.1300000000000008</v>
      </c>
      <c r="E3562" s="57" t="s">
        <v>4574</v>
      </c>
    </row>
    <row r="3563" spans="1:5" ht="15" customHeight="1">
      <c r="A3563" s="727" t="s">
        <v>35939</v>
      </c>
      <c r="B3563" s="728" t="s">
        <v>35940</v>
      </c>
      <c r="C3563" s="727" t="s">
        <v>3</v>
      </c>
      <c r="D3563" s="731">
        <v>87.84</v>
      </c>
      <c r="E3563" s="57" t="s">
        <v>4574</v>
      </c>
    </row>
    <row r="3564" spans="1:5" ht="15" customHeight="1">
      <c r="A3564" s="727"/>
      <c r="B3564" s="728"/>
      <c r="C3564" s="727"/>
      <c r="D3564" s="731"/>
      <c r="E3564" s="57" t="s">
        <v>4574</v>
      </c>
    </row>
    <row r="3565" spans="1:5" ht="15" customHeight="1">
      <c r="A3565" s="727" t="s">
        <v>35941</v>
      </c>
      <c r="B3565" s="728" t="s">
        <v>35942</v>
      </c>
      <c r="C3565" s="727" t="s">
        <v>3</v>
      </c>
      <c r="D3565" s="731">
        <v>40.67</v>
      </c>
      <c r="E3565" s="57" t="s">
        <v>4574</v>
      </c>
    </row>
    <row r="3566" spans="1:5">
      <c r="A3566" s="727"/>
      <c r="B3566" s="728"/>
      <c r="C3566" s="727"/>
      <c r="D3566" s="731"/>
      <c r="E3566" s="57" t="s">
        <v>4574</v>
      </c>
    </row>
    <row r="3567" spans="1:5" ht="15" customHeight="1">
      <c r="A3567" s="727" t="s">
        <v>35943</v>
      </c>
      <c r="B3567" s="728" t="s">
        <v>35944</v>
      </c>
      <c r="C3567" s="727" t="s">
        <v>3</v>
      </c>
      <c r="D3567" s="731">
        <v>4.47</v>
      </c>
      <c r="E3567" s="57" t="s">
        <v>4574</v>
      </c>
    </row>
    <row r="3568" spans="1:5" ht="15" customHeight="1">
      <c r="A3568" s="727"/>
      <c r="B3568" s="728"/>
      <c r="C3568" s="727"/>
      <c r="D3568" s="731"/>
      <c r="E3568" s="57" t="s">
        <v>4574</v>
      </c>
    </row>
    <row r="3569" spans="1:5">
      <c r="A3569" s="497" t="s">
        <v>35945</v>
      </c>
      <c r="B3569" s="498" t="s">
        <v>35946</v>
      </c>
      <c r="C3569" s="499" t="s">
        <v>3</v>
      </c>
      <c r="D3569" s="500">
        <v>39.51</v>
      </c>
      <c r="E3569" s="57" t="s">
        <v>4574</v>
      </c>
    </row>
    <row r="3570" spans="1:5" ht="15" customHeight="1">
      <c r="A3570" s="497" t="s">
        <v>35947</v>
      </c>
      <c r="B3570" s="498" t="s">
        <v>35948</v>
      </c>
      <c r="C3570" s="499" t="s">
        <v>3</v>
      </c>
      <c r="D3570" s="500">
        <v>71.89</v>
      </c>
      <c r="E3570" s="57" t="s">
        <v>4574</v>
      </c>
    </row>
    <row r="3571" spans="1:5" ht="15" customHeight="1">
      <c r="A3571" s="727" t="s">
        <v>35949</v>
      </c>
      <c r="B3571" s="728" t="s">
        <v>35950</v>
      </c>
      <c r="C3571" s="727" t="s">
        <v>3</v>
      </c>
      <c r="D3571" s="731">
        <v>6.63</v>
      </c>
      <c r="E3571" s="57" t="s">
        <v>4574</v>
      </c>
    </row>
    <row r="3572" spans="1:5" ht="15" customHeight="1">
      <c r="A3572" s="727"/>
      <c r="B3572" s="728"/>
      <c r="C3572" s="727"/>
      <c r="D3572" s="731"/>
      <c r="E3572" s="57" t="s">
        <v>4574</v>
      </c>
    </row>
    <row r="3573" spans="1:5" ht="15" customHeight="1">
      <c r="A3573" s="727" t="s">
        <v>35951</v>
      </c>
      <c r="B3573" s="728" t="s">
        <v>35952</v>
      </c>
      <c r="C3573" s="727" t="s">
        <v>3</v>
      </c>
      <c r="D3573" s="731">
        <v>22.1</v>
      </c>
      <c r="E3573" s="57" t="s">
        <v>4574</v>
      </c>
    </row>
    <row r="3574" spans="1:5" ht="15" customHeight="1">
      <c r="A3574" s="727"/>
      <c r="B3574" s="728"/>
      <c r="C3574" s="727"/>
      <c r="D3574" s="731"/>
      <c r="E3574" s="57" t="s">
        <v>4574</v>
      </c>
    </row>
    <row r="3575" spans="1:5" ht="15" customHeight="1">
      <c r="A3575" s="727" t="s">
        <v>35953</v>
      </c>
      <c r="B3575" s="728" t="s">
        <v>35954</v>
      </c>
      <c r="C3575" s="727" t="s">
        <v>3</v>
      </c>
      <c r="D3575" s="731">
        <v>62.03</v>
      </c>
      <c r="E3575" s="57" t="s">
        <v>4574</v>
      </c>
    </row>
    <row r="3576" spans="1:5" ht="15" customHeight="1">
      <c r="A3576" s="727"/>
      <c r="B3576" s="728"/>
      <c r="C3576" s="727"/>
      <c r="D3576" s="731"/>
      <c r="E3576" s="57" t="s">
        <v>4574</v>
      </c>
    </row>
    <row r="3577" spans="1:5" ht="15" customHeight="1">
      <c r="A3577" s="727" t="s">
        <v>35955</v>
      </c>
      <c r="B3577" s="728" t="s">
        <v>35956</v>
      </c>
      <c r="C3577" s="727" t="s">
        <v>3</v>
      </c>
      <c r="D3577" s="731">
        <v>69.62</v>
      </c>
      <c r="E3577" s="57" t="s">
        <v>4574</v>
      </c>
    </row>
    <row r="3578" spans="1:5" ht="15" customHeight="1">
      <c r="A3578" s="727"/>
      <c r="B3578" s="728"/>
      <c r="C3578" s="727"/>
      <c r="D3578" s="731"/>
      <c r="E3578" s="57" t="s">
        <v>4574</v>
      </c>
    </row>
    <row r="3579" spans="1:5" ht="15" customHeight="1">
      <c r="A3579" s="727" t="s">
        <v>35957</v>
      </c>
      <c r="B3579" s="728" t="s">
        <v>35958</v>
      </c>
      <c r="C3579" s="727" t="s">
        <v>3</v>
      </c>
      <c r="D3579" s="731">
        <v>137.88999999999999</v>
      </c>
      <c r="E3579" s="57" t="s">
        <v>4574</v>
      </c>
    </row>
    <row r="3580" spans="1:5">
      <c r="A3580" s="727"/>
      <c r="B3580" s="728"/>
      <c r="C3580" s="727"/>
      <c r="D3580" s="731"/>
      <c r="E3580" s="57" t="s">
        <v>4574</v>
      </c>
    </row>
    <row r="3581" spans="1:5" ht="15" customHeight="1">
      <c r="A3581" s="727" t="s">
        <v>35959</v>
      </c>
      <c r="B3581" s="728" t="s">
        <v>35960</v>
      </c>
      <c r="C3581" s="727" t="s">
        <v>3</v>
      </c>
      <c r="D3581" s="731">
        <v>47.9</v>
      </c>
      <c r="E3581" s="57" t="s">
        <v>4574</v>
      </c>
    </row>
    <row r="3582" spans="1:5">
      <c r="A3582" s="727"/>
      <c r="B3582" s="728"/>
      <c r="C3582" s="727"/>
      <c r="D3582" s="731"/>
      <c r="E3582" s="57" t="s">
        <v>4574</v>
      </c>
    </row>
    <row r="3583" spans="1:5" ht="15" customHeight="1">
      <c r="A3583" s="497" t="s">
        <v>35961</v>
      </c>
      <c r="B3583" s="498" t="s">
        <v>35962</v>
      </c>
      <c r="C3583" s="499" t="s">
        <v>3</v>
      </c>
      <c r="D3583" s="500">
        <v>14.68</v>
      </c>
      <c r="E3583" s="57" t="s">
        <v>4574</v>
      </c>
    </row>
    <row r="3584" spans="1:5" ht="15" customHeight="1">
      <c r="A3584" s="727" t="s">
        <v>35963</v>
      </c>
      <c r="B3584" s="728" t="s">
        <v>35964</v>
      </c>
      <c r="C3584" s="727" t="s">
        <v>3</v>
      </c>
      <c r="D3584" s="731">
        <v>9.98</v>
      </c>
      <c r="E3584" s="57" t="s">
        <v>4574</v>
      </c>
    </row>
    <row r="3585" spans="1:5">
      <c r="A3585" s="727"/>
      <c r="B3585" s="728"/>
      <c r="C3585" s="727"/>
      <c r="D3585" s="731"/>
      <c r="E3585" s="57" t="s">
        <v>4574</v>
      </c>
    </row>
    <row r="3586" spans="1:5" ht="15" customHeight="1">
      <c r="A3586" s="727" t="s">
        <v>35965</v>
      </c>
      <c r="B3586" s="728" t="s">
        <v>35966</v>
      </c>
      <c r="C3586" s="727" t="s">
        <v>3</v>
      </c>
      <c r="D3586" s="731">
        <v>24.83</v>
      </c>
      <c r="E3586" s="57" t="s">
        <v>4574</v>
      </c>
    </row>
    <row r="3587" spans="1:5">
      <c r="A3587" s="727"/>
      <c r="B3587" s="728"/>
      <c r="C3587" s="727"/>
      <c r="D3587" s="731"/>
      <c r="E3587" s="57" t="s">
        <v>4574</v>
      </c>
    </row>
    <row r="3588" spans="1:5">
      <c r="A3588" s="726" t="s">
        <v>35967</v>
      </c>
      <c r="B3588" s="726"/>
      <c r="C3588" s="726"/>
      <c r="D3588" s="496">
        <v>2904.08</v>
      </c>
      <c r="E3588" s="57" t="s">
        <v>4574</v>
      </c>
    </row>
    <row r="3589" spans="1:5">
      <c r="A3589" s="497" t="s">
        <v>35968</v>
      </c>
      <c r="B3589" s="498" t="s">
        <v>35969</v>
      </c>
      <c r="C3589" s="499" t="s">
        <v>3</v>
      </c>
      <c r="D3589" s="500">
        <v>55.73</v>
      </c>
      <c r="E3589" s="57" t="s">
        <v>4574</v>
      </c>
    </row>
    <row r="3590" spans="1:5" ht="15" customHeight="1">
      <c r="A3590" s="497" t="s">
        <v>35970</v>
      </c>
      <c r="B3590" s="498" t="s">
        <v>35971</v>
      </c>
      <c r="C3590" s="499" t="s">
        <v>3</v>
      </c>
      <c r="D3590" s="500">
        <v>78.02</v>
      </c>
      <c r="E3590" s="57" t="s">
        <v>4574</v>
      </c>
    </row>
    <row r="3591" spans="1:5">
      <c r="A3591" s="497" t="s">
        <v>35972</v>
      </c>
      <c r="B3591" s="498" t="s">
        <v>35973</v>
      </c>
      <c r="C3591" s="499" t="s">
        <v>3</v>
      </c>
      <c r="D3591" s="500">
        <v>100.31</v>
      </c>
      <c r="E3591" s="57" t="s">
        <v>4574</v>
      </c>
    </row>
    <row r="3592" spans="1:5" ht="15" customHeight="1">
      <c r="A3592" s="497" t="s">
        <v>35974</v>
      </c>
      <c r="B3592" s="498" t="s">
        <v>35975</v>
      </c>
      <c r="C3592" s="499" t="s">
        <v>1</v>
      </c>
      <c r="D3592" s="500">
        <v>6.35</v>
      </c>
      <c r="E3592" s="57" t="s">
        <v>4574</v>
      </c>
    </row>
    <row r="3593" spans="1:5" ht="15" customHeight="1">
      <c r="A3593" s="727" t="s">
        <v>35976</v>
      </c>
      <c r="B3593" s="728" t="s">
        <v>35977</v>
      </c>
      <c r="C3593" s="727" t="s">
        <v>3</v>
      </c>
      <c r="D3593" s="731">
        <v>45.25</v>
      </c>
      <c r="E3593" s="57" t="s">
        <v>4574</v>
      </c>
    </row>
    <row r="3594" spans="1:5">
      <c r="A3594" s="727"/>
      <c r="B3594" s="728"/>
      <c r="C3594" s="727"/>
      <c r="D3594" s="731"/>
      <c r="E3594" s="57" t="s">
        <v>4574</v>
      </c>
    </row>
    <row r="3595" spans="1:5" ht="15" customHeight="1">
      <c r="A3595" s="497" t="s">
        <v>35978</v>
      </c>
      <c r="B3595" s="498" t="s">
        <v>35979</v>
      </c>
      <c r="C3595" s="499" t="s">
        <v>3</v>
      </c>
      <c r="D3595" s="500">
        <v>22.02</v>
      </c>
      <c r="E3595" s="57" t="s">
        <v>4574</v>
      </c>
    </row>
    <row r="3596" spans="1:5" ht="15" customHeight="1">
      <c r="A3596" s="727" t="s">
        <v>35980</v>
      </c>
      <c r="B3596" s="728" t="s">
        <v>35981</v>
      </c>
      <c r="C3596" s="727" t="s">
        <v>3</v>
      </c>
      <c r="D3596" s="731">
        <v>24.2</v>
      </c>
      <c r="E3596" s="57" t="s">
        <v>4574</v>
      </c>
    </row>
    <row r="3597" spans="1:5">
      <c r="A3597" s="727"/>
      <c r="B3597" s="728"/>
      <c r="C3597" s="727"/>
      <c r="D3597" s="731"/>
      <c r="E3597" s="57" t="s">
        <v>4574</v>
      </c>
    </row>
    <row r="3598" spans="1:5" ht="15" customHeight="1">
      <c r="A3598" s="727" t="s">
        <v>35982</v>
      </c>
      <c r="B3598" s="728" t="s">
        <v>35983</v>
      </c>
      <c r="C3598" s="727" t="s">
        <v>3</v>
      </c>
      <c r="D3598" s="731">
        <v>36.700000000000003</v>
      </c>
      <c r="E3598" s="57" t="s">
        <v>4574</v>
      </c>
    </row>
    <row r="3599" spans="1:5">
      <c r="A3599" s="727"/>
      <c r="B3599" s="728"/>
      <c r="C3599" s="727"/>
      <c r="D3599" s="731"/>
      <c r="E3599" s="57" t="s">
        <v>4574</v>
      </c>
    </row>
    <row r="3600" spans="1:5" ht="15" customHeight="1">
      <c r="A3600" s="497" t="s">
        <v>35984</v>
      </c>
      <c r="B3600" s="498" t="s">
        <v>35985</v>
      </c>
      <c r="C3600" s="499" t="s">
        <v>3</v>
      </c>
      <c r="D3600" s="500">
        <v>22.02</v>
      </c>
      <c r="E3600" s="57" t="s">
        <v>4574</v>
      </c>
    </row>
    <row r="3601" spans="1:5" ht="15" customHeight="1">
      <c r="A3601" s="727" t="s">
        <v>35986</v>
      </c>
      <c r="B3601" s="728" t="s">
        <v>35987</v>
      </c>
      <c r="C3601" s="727" t="s">
        <v>3</v>
      </c>
      <c r="D3601" s="731">
        <v>126.57</v>
      </c>
      <c r="E3601" s="57" t="s">
        <v>4574</v>
      </c>
    </row>
    <row r="3602" spans="1:5" ht="15" customHeight="1">
      <c r="A3602" s="727"/>
      <c r="B3602" s="728"/>
      <c r="C3602" s="727"/>
      <c r="D3602" s="731"/>
      <c r="E3602" s="57" t="s">
        <v>4574</v>
      </c>
    </row>
    <row r="3603" spans="1:5" ht="15" customHeight="1">
      <c r="A3603" s="727" t="s">
        <v>35988</v>
      </c>
      <c r="B3603" s="728" t="s">
        <v>35989</v>
      </c>
      <c r="C3603" s="727" t="s">
        <v>3</v>
      </c>
      <c r="D3603" s="731">
        <v>108.02</v>
      </c>
      <c r="E3603" s="57" t="s">
        <v>4574</v>
      </c>
    </row>
    <row r="3604" spans="1:5" ht="15" customHeight="1">
      <c r="A3604" s="727"/>
      <c r="B3604" s="728"/>
      <c r="C3604" s="727"/>
      <c r="D3604" s="731"/>
      <c r="E3604" s="57" t="s">
        <v>4574</v>
      </c>
    </row>
    <row r="3605" spans="1:5" ht="15" customHeight="1">
      <c r="A3605" s="727" t="s">
        <v>35990</v>
      </c>
      <c r="B3605" s="728" t="s">
        <v>35991</v>
      </c>
      <c r="C3605" s="727" t="s">
        <v>3</v>
      </c>
      <c r="D3605" s="731">
        <v>89.48</v>
      </c>
      <c r="E3605" s="57" t="s">
        <v>4574</v>
      </c>
    </row>
    <row r="3606" spans="1:5" ht="15" customHeight="1">
      <c r="A3606" s="727"/>
      <c r="B3606" s="728"/>
      <c r="C3606" s="727"/>
      <c r="D3606" s="731"/>
      <c r="E3606" s="57" t="s">
        <v>4574</v>
      </c>
    </row>
    <row r="3607" spans="1:5" ht="15" customHeight="1">
      <c r="A3607" s="727" t="s">
        <v>35992</v>
      </c>
      <c r="B3607" s="728" t="s">
        <v>35993</v>
      </c>
      <c r="C3607" s="727" t="s">
        <v>3</v>
      </c>
      <c r="D3607" s="731">
        <v>232.74</v>
      </c>
      <c r="E3607" s="57" t="s">
        <v>4574</v>
      </c>
    </row>
    <row r="3608" spans="1:5" ht="15" customHeight="1">
      <c r="A3608" s="727"/>
      <c r="B3608" s="728"/>
      <c r="C3608" s="727"/>
      <c r="D3608" s="731"/>
      <c r="E3608" s="57" t="s">
        <v>4574</v>
      </c>
    </row>
    <row r="3609" spans="1:5" ht="15" customHeight="1">
      <c r="A3609" s="727" t="s">
        <v>35994</v>
      </c>
      <c r="B3609" s="728" t="s">
        <v>35995</v>
      </c>
      <c r="C3609" s="727" t="s">
        <v>3</v>
      </c>
      <c r="D3609" s="731">
        <v>214.19</v>
      </c>
      <c r="E3609" s="57" t="s">
        <v>4574</v>
      </c>
    </row>
    <row r="3610" spans="1:5" ht="15" customHeight="1">
      <c r="A3610" s="727"/>
      <c r="B3610" s="728"/>
      <c r="C3610" s="727"/>
      <c r="D3610" s="731"/>
      <c r="E3610" s="57" t="s">
        <v>4574</v>
      </c>
    </row>
    <row r="3611" spans="1:5" ht="15" customHeight="1">
      <c r="A3611" s="727" t="s">
        <v>35996</v>
      </c>
      <c r="B3611" s="728" t="s">
        <v>35997</v>
      </c>
      <c r="C3611" s="727" t="s">
        <v>3</v>
      </c>
      <c r="D3611" s="731">
        <v>195.65</v>
      </c>
      <c r="E3611" s="57" t="s">
        <v>4574</v>
      </c>
    </row>
    <row r="3612" spans="1:5" ht="15" customHeight="1">
      <c r="A3612" s="727"/>
      <c r="B3612" s="728"/>
      <c r="C3612" s="727"/>
      <c r="D3612" s="731"/>
      <c r="E3612" s="57" t="s">
        <v>4574</v>
      </c>
    </row>
    <row r="3613" spans="1:5" ht="15" customHeight="1">
      <c r="A3613" s="727" t="s">
        <v>35998</v>
      </c>
      <c r="B3613" s="728" t="s">
        <v>35999</v>
      </c>
      <c r="C3613" s="727" t="s">
        <v>3</v>
      </c>
      <c r="D3613" s="731">
        <v>296.43</v>
      </c>
      <c r="E3613" s="57" t="s">
        <v>4574</v>
      </c>
    </row>
    <row r="3614" spans="1:5">
      <c r="A3614" s="727"/>
      <c r="B3614" s="728"/>
      <c r="C3614" s="727"/>
      <c r="D3614" s="731"/>
      <c r="E3614" s="57" t="s">
        <v>4574</v>
      </c>
    </row>
    <row r="3615" spans="1:5" ht="15" customHeight="1">
      <c r="A3615" s="727" t="s">
        <v>36000</v>
      </c>
      <c r="B3615" s="728" t="s">
        <v>36001</v>
      </c>
      <c r="C3615" s="727" t="s">
        <v>3</v>
      </c>
      <c r="D3615" s="731">
        <v>286.27</v>
      </c>
      <c r="E3615" s="57" t="s">
        <v>4574</v>
      </c>
    </row>
    <row r="3616" spans="1:5">
      <c r="A3616" s="727"/>
      <c r="B3616" s="728"/>
      <c r="C3616" s="727"/>
      <c r="D3616" s="731"/>
      <c r="E3616" s="57" t="s">
        <v>4574</v>
      </c>
    </row>
    <row r="3617" spans="1:5" ht="15" customHeight="1">
      <c r="A3617" s="497" t="s">
        <v>36002</v>
      </c>
      <c r="B3617" s="498" t="s">
        <v>36003</v>
      </c>
      <c r="C3617" s="499" t="s">
        <v>3</v>
      </c>
      <c r="D3617" s="500">
        <v>267.72000000000003</v>
      </c>
      <c r="E3617" s="57" t="s">
        <v>4574</v>
      </c>
    </row>
    <row r="3618" spans="1:5" ht="15" customHeight="1">
      <c r="A3618" s="727" t="s">
        <v>36004</v>
      </c>
      <c r="B3618" s="728" t="s">
        <v>36005</v>
      </c>
      <c r="C3618" s="727" t="s">
        <v>3</v>
      </c>
      <c r="D3618" s="731">
        <v>105.65</v>
      </c>
      <c r="E3618" s="57" t="s">
        <v>4574</v>
      </c>
    </row>
    <row r="3619" spans="1:5" ht="15" customHeight="1">
      <c r="A3619" s="727"/>
      <c r="B3619" s="728"/>
      <c r="C3619" s="727"/>
      <c r="D3619" s="731"/>
      <c r="E3619" s="57" t="s">
        <v>4574</v>
      </c>
    </row>
    <row r="3620" spans="1:5" ht="15" customHeight="1">
      <c r="A3620" s="727" t="s">
        <v>36006</v>
      </c>
      <c r="B3620" s="728" t="s">
        <v>36007</v>
      </c>
      <c r="C3620" s="727" t="s">
        <v>3</v>
      </c>
      <c r="D3620" s="731">
        <v>87.11</v>
      </c>
      <c r="E3620" s="57" t="s">
        <v>4574</v>
      </c>
    </row>
    <row r="3621" spans="1:5">
      <c r="A3621" s="727"/>
      <c r="B3621" s="728"/>
      <c r="C3621" s="727"/>
      <c r="D3621" s="731"/>
      <c r="E3621" s="57" t="s">
        <v>4574</v>
      </c>
    </row>
    <row r="3622" spans="1:5" ht="15" customHeight="1">
      <c r="A3622" s="727" t="s">
        <v>36008</v>
      </c>
      <c r="B3622" s="728" t="s">
        <v>36009</v>
      </c>
      <c r="C3622" s="727" t="s">
        <v>3</v>
      </c>
      <c r="D3622" s="731">
        <v>67.34</v>
      </c>
      <c r="E3622" s="57" t="s">
        <v>4574</v>
      </c>
    </row>
    <row r="3623" spans="1:5" ht="15" customHeight="1">
      <c r="A3623" s="727"/>
      <c r="B3623" s="728"/>
      <c r="C3623" s="727"/>
      <c r="D3623" s="731"/>
      <c r="E3623" s="57" t="s">
        <v>4574</v>
      </c>
    </row>
    <row r="3624" spans="1:5" ht="15" customHeight="1">
      <c r="A3624" s="497" t="s">
        <v>36010</v>
      </c>
      <c r="B3624" s="498" t="s">
        <v>36011</v>
      </c>
      <c r="C3624" s="499" t="s">
        <v>3</v>
      </c>
      <c r="D3624" s="500">
        <v>159.55000000000001</v>
      </c>
      <c r="E3624" s="57" t="s">
        <v>4574</v>
      </c>
    </row>
    <row r="3625" spans="1:5" ht="15" customHeight="1">
      <c r="A3625" s="727" t="s">
        <v>36012</v>
      </c>
      <c r="B3625" s="728" t="s">
        <v>36013</v>
      </c>
      <c r="C3625" s="727" t="s">
        <v>3</v>
      </c>
      <c r="D3625" s="731">
        <v>140.44</v>
      </c>
      <c r="E3625" s="57" t="s">
        <v>4574</v>
      </c>
    </row>
    <row r="3626" spans="1:5">
      <c r="A3626" s="727"/>
      <c r="B3626" s="728"/>
      <c r="C3626" s="727"/>
      <c r="D3626" s="731"/>
      <c r="E3626" s="57" t="s">
        <v>4574</v>
      </c>
    </row>
    <row r="3627" spans="1:5" ht="15" customHeight="1">
      <c r="A3627" s="727" t="s">
        <v>36014</v>
      </c>
      <c r="B3627" s="728" t="s">
        <v>36015</v>
      </c>
      <c r="C3627" s="727" t="s">
        <v>3</v>
      </c>
      <c r="D3627" s="731">
        <v>122.46</v>
      </c>
      <c r="E3627" s="57" t="s">
        <v>4574</v>
      </c>
    </row>
    <row r="3628" spans="1:5" ht="15" customHeight="1">
      <c r="A3628" s="727"/>
      <c r="B3628" s="728"/>
      <c r="C3628" s="727"/>
      <c r="D3628" s="731"/>
      <c r="E3628" s="57" t="s">
        <v>4574</v>
      </c>
    </row>
    <row r="3629" spans="1:5" ht="15" customHeight="1">
      <c r="A3629" s="497" t="s">
        <v>36016</v>
      </c>
      <c r="B3629" s="498" t="s">
        <v>36017</v>
      </c>
      <c r="C3629" s="499" t="s">
        <v>3</v>
      </c>
      <c r="D3629" s="500">
        <v>13.86</v>
      </c>
      <c r="E3629" s="57" t="s">
        <v>4574</v>
      </c>
    </row>
    <row r="3630" spans="1:5">
      <c r="A3630" s="726" t="s">
        <v>36018</v>
      </c>
      <c r="B3630" s="726"/>
      <c r="C3630" s="726"/>
      <c r="D3630" s="496">
        <v>11544.97</v>
      </c>
      <c r="E3630" s="57" t="s">
        <v>4574</v>
      </c>
    </row>
    <row r="3631" spans="1:5" ht="15" customHeight="1">
      <c r="A3631" s="497" t="s">
        <v>36019</v>
      </c>
      <c r="B3631" s="498" t="s">
        <v>36020</v>
      </c>
      <c r="C3631" s="499" t="s">
        <v>3</v>
      </c>
      <c r="D3631" s="500">
        <v>212.28</v>
      </c>
      <c r="E3631" s="57" t="s">
        <v>4574</v>
      </c>
    </row>
    <row r="3632" spans="1:5" ht="15" customHeight="1">
      <c r="A3632" s="727" t="s">
        <v>36021</v>
      </c>
      <c r="B3632" s="728" t="s">
        <v>36022</v>
      </c>
      <c r="C3632" s="727" t="s">
        <v>3</v>
      </c>
      <c r="D3632" s="731">
        <v>309.04000000000002</v>
      </c>
      <c r="E3632" s="57" t="s">
        <v>4574</v>
      </c>
    </row>
    <row r="3633" spans="1:5" ht="15" customHeight="1">
      <c r="A3633" s="727"/>
      <c r="B3633" s="728"/>
      <c r="C3633" s="727"/>
      <c r="D3633" s="731"/>
      <c r="E3633" s="57" t="s">
        <v>4574</v>
      </c>
    </row>
    <row r="3634" spans="1:5" ht="15" customHeight="1">
      <c r="A3634" s="727" t="s">
        <v>36023</v>
      </c>
      <c r="B3634" s="728" t="s">
        <v>36024</v>
      </c>
      <c r="C3634" s="727" t="s">
        <v>3</v>
      </c>
      <c r="D3634" s="731">
        <v>695.93</v>
      </c>
      <c r="E3634" s="57" t="s">
        <v>4574</v>
      </c>
    </row>
    <row r="3635" spans="1:5" ht="15" customHeight="1">
      <c r="A3635" s="727"/>
      <c r="B3635" s="728"/>
      <c r="C3635" s="727"/>
      <c r="D3635" s="731"/>
      <c r="E3635" s="57" t="s">
        <v>4574</v>
      </c>
    </row>
    <row r="3636" spans="1:5" ht="15" customHeight="1">
      <c r="A3636" s="727" t="s">
        <v>36025</v>
      </c>
      <c r="B3636" s="728" t="s">
        <v>36026</v>
      </c>
      <c r="C3636" s="727" t="s">
        <v>3</v>
      </c>
      <c r="D3636" s="731">
        <v>375.39</v>
      </c>
      <c r="E3636" s="57" t="s">
        <v>4574</v>
      </c>
    </row>
    <row r="3637" spans="1:5" ht="15" customHeight="1">
      <c r="A3637" s="727"/>
      <c r="B3637" s="728"/>
      <c r="C3637" s="727"/>
      <c r="D3637" s="731"/>
      <c r="E3637" s="57" t="s">
        <v>4574</v>
      </c>
    </row>
    <row r="3638" spans="1:5" ht="15" customHeight="1">
      <c r="A3638" s="727" t="s">
        <v>36027</v>
      </c>
      <c r="B3638" s="728" t="s">
        <v>36028</v>
      </c>
      <c r="C3638" s="727" t="s">
        <v>3</v>
      </c>
      <c r="D3638" s="731">
        <v>1083.21</v>
      </c>
      <c r="E3638" s="57" t="s">
        <v>4574</v>
      </c>
    </row>
    <row r="3639" spans="1:5" ht="15" customHeight="1">
      <c r="A3639" s="727"/>
      <c r="B3639" s="728"/>
      <c r="C3639" s="727"/>
      <c r="D3639" s="731"/>
      <c r="E3639" s="57" t="s">
        <v>4574</v>
      </c>
    </row>
    <row r="3640" spans="1:5" ht="15" customHeight="1">
      <c r="A3640" s="727" t="s">
        <v>36029</v>
      </c>
      <c r="B3640" s="728" t="s">
        <v>36030</v>
      </c>
      <c r="C3640" s="727" t="s">
        <v>3</v>
      </c>
      <c r="D3640" s="731">
        <v>1928.07</v>
      </c>
      <c r="E3640" s="57" t="s">
        <v>4574</v>
      </c>
    </row>
    <row r="3641" spans="1:5" ht="15" customHeight="1">
      <c r="A3641" s="727"/>
      <c r="B3641" s="728"/>
      <c r="C3641" s="727"/>
      <c r="D3641" s="731"/>
      <c r="E3641" s="57" t="s">
        <v>4574</v>
      </c>
    </row>
    <row r="3642" spans="1:5" ht="15" customHeight="1">
      <c r="A3642" s="727" t="s">
        <v>36031</v>
      </c>
      <c r="B3642" s="728" t="s">
        <v>36032</v>
      </c>
      <c r="C3642" s="727" t="s">
        <v>3</v>
      </c>
      <c r="D3642" s="731">
        <v>3084.91</v>
      </c>
      <c r="E3642" s="57" t="s">
        <v>4574</v>
      </c>
    </row>
    <row r="3643" spans="1:5">
      <c r="A3643" s="727"/>
      <c r="B3643" s="728"/>
      <c r="C3643" s="727"/>
      <c r="D3643" s="731"/>
      <c r="E3643" s="57" t="s">
        <v>4574</v>
      </c>
    </row>
    <row r="3644" spans="1:5" ht="15" customHeight="1">
      <c r="A3644" s="727" t="s">
        <v>36033</v>
      </c>
      <c r="B3644" s="728" t="s">
        <v>36034</v>
      </c>
      <c r="C3644" s="727" t="s">
        <v>3</v>
      </c>
      <c r="D3644" s="731">
        <v>3856.14</v>
      </c>
      <c r="E3644" s="57" t="s">
        <v>4574</v>
      </c>
    </row>
    <row r="3645" spans="1:5">
      <c r="A3645" s="727"/>
      <c r="B3645" s="728"/>
      <c r="C3645" s="727"/>
      <c r="D3645" s="731"/>
      <c r="E3645" s="57" t="s">
        <v>4574</v>
      </c>
    </row>
    <row r="3646" spans="1:5" ht="15" customHeight="1">
      <c r="A3646" s="726" t="s">
        <v>36035</v>
      </c>
      <c r="B3646" s="726"/>
      <c r="C3646" s="726"/>
      <c r="D3646" s="496">
        <v>2431.8000000000002</v>
      </c>
      <c r="E3646" s="57" t="s">
        <v>4574</v>
      </c>
    </row>
    <row r="3647" spans="1:5">
      <c r="A3647" s="497" t="s">
        <v>36036</v>
      </c>
      <c r="B3647" s="498" t="s">
        <v>36037</v>
      </c>
      <c r="C3647" s="499" t="s">
        <v>3</v>
      </c>
      <c r="D3647" s="500">
        <v>46.51</v>
      </c>
      <c r="E3647" s="57" t="s">
        <v>4574</v>
      </c>
    </row>
    <row r="3648" spans="1:5" ht="15" customHeight="1">
      <c r="A3648" s="497" t="s">
        <v>36038</v>
      </c>
      <c r="B3648" s="498" t="s">
        <v>36039</v>
      </c>
      <c r="C3648" s="499" t="s">
        <v>3</v>
      </c>
      <c r="D3648" s="500">
        <v>36.04</v>
      </c>
      <c r="E3648" s="57" t="s">
        <v>4574</v>
      </c>
    </row>
    <row r="3649" spans="1:5" ht="15" customHeight="1">
      <c r="A3649" s="497" t="s">
        <v>36040</v>
      </c>
      <c r="B3649" s="498" t="s">
        <v>36041</v>
      </c>
      <c r="C3649" s="499" t="s">
        <v>3</v>
      </c>
      <c r="D3649" s="500">
        <v>22.42</v>
      </c>
      <c r="E3649" s="57" t="s">
        <v>4574</v>
      </c>
    </row>
    <row r="3650" spans="1:5" ht="15" customHeight="1">
      <c r="A3650" s="497" t="s">
        <v>36042</v>
      </c>
      <c r="B3650" s="498" t="s">
        <v>36043</v>
      </c>
      <c r="C3650" s="499" t="s">
        <v>3</v>
      </c>
      <c r="D3650" s="500">
        <v>63.68</v>
      </c>
      <c r="E3650" s="57" t="s">
        <v>4574</v>
      </c>
    </row>
    <row r="3651" spans="1:5">
      <c r="A3651" s="497" t="s">
        <v>36044</v>
      </c>
      <c r="B3651" s="498" t="s">
        <v>36045</v>
      </c>
      <c r="C3651" s="499" t="s">
        <v>3</v>
      </c>
      <c r="D3651" s="500">
        <v>11.5</v>
      </c>
      <c r="E3651" s="57" t="s">
        <v>4574</v>
      </c>
    </row>
    <row r="3652" spans="1:5" ht="15" customHeight="1">
      <c r="A3652" s="727" t="s">
        <v>36046</v>
      </c>
      <c r="B3652" s="728" t="s">
        <v>36047</v>
      </c>
      <c r="C3652" s="727" t="s">
        <v>3</v>
      </c>
      <c r="D3652" s="731">
        <v>138.01</v>
      </c>
      <c r="E3652" s="57" t="s">
        <v>4574</v>
      </c>
    </row>
    <row r="3653" spans="1:5">
      <c r="A3653" s="727"/>
      <c r="B3653" s="728"/>
      <c r="C3653" s="727"/>
      <c r="D3653" s="731"/>
      <c r="E3653" s="57" t="s">
        <v>4574</v>
      </c>
    </row>
    <row r="3654" spans="1:5">
      <c r="A3654" s="497" t="s">
        <v>36048</v>
      </c>
      <c r="B3654" s="498" t="s">
        <v>36049</v>
      </c>
      <c r="C3654" s="499" t="s">
        <v>3</v>
      </c>
      <c r="D3654" s="500">
        <v>116.92</v>
      </c>
      <c r="E3654" s="57" t="s">
        <v>4574</v>
      </c>
    </row>
    <row r="3655" spans="1:5">
      <c r="A3655" s="497" t="s">
        <v>36050</v>
      </c>
      <c r="B3655" s="498" t="s">
        <v>36051</v>
      </c>
      <c r="C3655" s="499" t="s">
        <v>3</v>
      </c>
      <c r="D3655" s="500">
        <v>138.34</v>
      </c>
      <c r="E3655" s="57" t="s">
        <v>4574</v>
      </c>
    </row>
    <row r="3656" spans="1:5">
      <c r="A3656" s="497" t="s">
        <v>36052</v>
      </c>
      <c r="B3656" s="498" t="s">
        <v>36053</v>
      </c>
      <c r="C3656" s="499" t="s">
        <v>3</v>
      </c>
      <c r="D3656" s="500">
        <v>271.47000000000003</v>
      </c>
      <c r="E3656" s="57" t="s">
        <v>4574</v>
      </c>
    </row>
    <row r="3657" spans="1:5">
      <c r="A3657" s="497" t="s">
        <v>35947</v>
      </c>
      <c r="B3657" s="498" t="s">
        <v>35948</v>
      </c>
      <c r="C3657" s="499" t="s">
        <v>3</v>
      </c>
      <c r="D3657" s="500">
        <v>71.89</v>
      </c>
      <c r="E3657" s="57" t="s">
        <v>4574</v>
      </c>
    </row>
    <row r="3658" spans="1:5">
      <c r="A3658" s="497" t="s">
        <v>36054</v>
      </c>
      <c r="B3658" s="498" t="s">
        <v>36055</v>
      </c>
      <c r="C3658" s="499" t="s">
        <v>3</v>
      </c>
      <c r="D3658" s="500">
        <v>144.31</v>
      </c>
      <c r="E3658" s="57" t="s">
        <v>4574</v>
      </c>
    </row>
    <row r="3659" spans="1:5">
      <c r="A3659" s="497" t="s">
        <v>36056</v>
      </c>
      <c r="B3659" s="498" t="s">
        <v>36057</v>
      </c>
      <c r="C3659" s="499" t="s">
        <v>1</v>
      </c>
      <c r="D3659" s="500">
        <v>1.98</v>
      </c>
      <c r="E3659" s="57" t="s">
        <v>4574</v>
      </c>
    </row>
    <row r="3660" spans="1:5">
      <c r="A3660" s="497" t="s">
        <v>36058</v>
      </c>
      <c r="B3660" s="498" t="s">
        <v>36059</v>
      </c>
      <c r="C3660" s="499" t="s">
        <v>3</v>
      </c>
      <c r="D3660" s="500">
        <v>36.21</v>
      </c>
      <c r="E3660" s="57" t="s">
        <v>4574</v>
      </c>
    </row>
    <row r="3661" spans="1:5">
      <c r="A3661" s="497" t="s">
        <v>36060</v>
      </c>
      <c r="B3661" s="498" t="s">
        <v>36061</v>
      </c>
      <c r="C3661" s="499" t="s">
        <v>3</v>
      </c>
      <c r="D3661" s="500">
        <v>36.21</v>
      </c>
      <c r="E3661" s="57" t="s">
        <v>4574</v>
      </c>
    </row>
    <row r="3662" spans="1:5">
      <c r="A3662" s="497" t="s">
        <v>36062</v>
      </c>
      <c r="B3662" s="498" t="s">
        <v>36063</v>
      </c>
      <c r="C3662" s="499" t="s">
        <v>3</v>
      </c>
      <c r="D3662" s="500">
        <v>20.91</v>
      </c>
      <c r="E3662" s="57" t="s">
        <v>4574</v>
      </c>
    </row>
    <row r="3663" spans="1:5">
      <c r="A3663" s="497" t="s">
        <v>36064</v>
      </c>
      <c r="B3663" s="498" t="s">
        <v>36065</v>
      </c>
      <c r="C3663" s="499" t="s">
        <v>3</v>
      </c>
      <c r="D3663" s="500">
        <v>20.91</v>
      </c>
      <c r="E3663" s="57" t="s">
        <v>4574</v>
      </c>
    </row>
    <row r="3664" spans="1:5">
      <c r="A3664" s="497" t="s">
        <v>36066</v>
      </c>
      <c r="B3664" s="498" t="s">
        <v>36067</v>
      </c>
      <c r="C3664" s="499" t="s">
        <v>3</v>
      </c>
      <c r="D3664" s="500">
        <v>83.37</v>
      </c>
      <c r="E3664" s="57" t="s">
        <v>4574</v>
      </c>
    </row>
    <row r="3665" spans="1:5">
      <c r="A3665" s="497" t="s">
        <v>36068</v>
      </c>
      <c r="B3665" s="498" t="s">
        <v>36069</v>
      </c>
      <c r="C3665" s="499" t="s">
        <v>3</v>
      </c>
      <c r="D3665" s="500">
        <v>34.020000000000003</v>
      </c>
      <c r="E3665" s="57" t="s">
        <v>4574</v>
      </c>
    </row>
    <row r="3666" spans="1:5">
      <c r="A3666" s="497" t="s">
        <v>36070</v>
      </c>
      <c r="B3666" s="498" t="s">
        <v>36071</v>
      </c>
      <c r="C3666" s="499" t="s">
        <v>3</v>
      </c>
      <c r="D3666" s="500">
        <v>30.4</v>
      </c>
      <c r="E3666" s="57" t="s">
        <v>4574</v>
      </c>
    </row>
    <row r="3667" spans="1:5">
      <c r="A3667" s="497" t="s">
        <v>36072</v>
      </c>
      <c r="B3667" s="498" t="s">
        <v>36073</v>
      </c>
      <c r="C3667" s="499" t="s">
        <v>3</v>
      </c>
      <c r="D3667" s="500">
        <v>39.42</v>
      </c>
      <c r="E3667" s="57" t="s">
        <v>4574</v>
      </c>
    </row>
    <row r="3668" spans="1:5">
      <c r="A3668" s="497" t="s">
        <v>36074</v>
      </c>
      <c r="B3668" s="498" t="s">
        <v>36075</v>
      </c>
      <c r="C3668" s="499" t="s">
        <v>3</v>
      </c>
      <c r="D3668" s="500">
        <v>65.7</v>
      </c>
      <c r="E3668" s="57" t="s">
        <v>4574</v>
      </c>
    </row>
    <row r="3669" spans="1:5">
      <c r="A3669" s="497" t="s">
        <v>36076</v>
      </c>
      <c r="B3669" s="498" t="s">
        <v>36077</v>
      </c>
      <c r="C3669" s="499" t="s">
        <v>3</v>
      </c>
      <c r="D3669" s="500">
        <v>92.72</v>
      </c>
      <c r="E3669" s="57" t="s">
        <v>4574</v>
      </c>
    </row>
    <row r="3670" spans="1:5">
      <c r="A3670" s="497" t="s">
        <v>36078</v>
      </c>
      <c r="B3670" s="498" t="s">
        <v>36079</v>
      </c>
      <c r="C3670" s="499" t="s">
        <v>3</v>
      </c>
      <c r="D3670" s="500">
        <v>139.19999999999999</v>
      </c>
      <c r="E3670" s="57" t="s">
        <v>4574</v>
      </c>
    </row>
    <row r="3671" spans="1:5">
      <c r="A3671" s="497" t="s">
        <v>36080</v>
      </c>
      <c r="B3671" s="498" t="s">
        <v>36081</v>
      </c>
      <c r="C3671" s="499" t="s">
        <v>3</v>
      </c>
      <c r="D3671" s="500">
        <v>185.68</v>
      </c>
      <c r="E3671" s="57" t="s">
        <v>4574</v>
      </c>
    </row>
    <row r="3672" spans="1:5">
      <c r="A3672" s="497" t="s">
        <v>36082</v>
      </c>
      <c r="B3672" s="498" t="s">
        <v>36083</v>
      </c>
      <c r="C3672" s="499" t="s">
        <v>3</v>
      </c>
      <c r="D3672" s="500">
        <v>98.7</v>
      </c>
      <c r="E3672" s="57" t="s">
        <v>4574</v>
      </c>
    </row>
    <row r="3673" spans="1:5">
      <c r="A3673" s="497" t="s">
        <v>36084</v>
      </c>
      <c r="B3673" s="498" t="s">
        <v>36085</v>
      </c>
      <c r="C3673" s="499" t="s">
        <v>3</v>
      </c>
      <c r="D3673" s="500">
        <v>200.67</v>
      </c>
      <c r="E3673" s="57" t="s">
        <v>4574</v>
      </c>
    </row>
    <row r="3674" spans="1:5">
      <c r="A3674" s="497" t="s">
        <v>36086</v>
      </c>
      <c r="B3674" s="498" t="s">
        <v>36087</v>
      </c>
      <c r="C3674" s="499" t="s">
        <v>3</v>
      </c>
      <c r="D3674" s="500">
        <v>96.19</v>
      </c>
      <c r="E3674" s="57" t="s">
        <v>4574</v>
      </c>
    </row>
    <row r="3675" spans="1:5">
      <c r="A3675" s="497" t="s">
        <v>36088</v>
      </c>
      <c r="B3675" s="498" t="s">
        <v>36089</v>
      </c>
      <c r="C3675" s="499" t="s">
        <v>3</v>
      </c>
      <c r="D3675" s="500">
        <v>99.1</v>
      </c>
      <c r="E3675" s="57" t="s">
        <v>4574</v>
      </c>
    </row>
    <row r="3676" spans="1:5" ht="15" customHeight="1">
      <c r="A3676" s="497" t="s">
        <v>36090</v>
      </c>
      <c r="B3676" s="498" t="s">
        <v>36091</v>
      </c>
      <c r="C3676" s="499" t="s">
        <v>3</v>
      </c>
      <c r="D3676" s="500">
        <v>15.92</v>
      </c>
      <c r="E3676" s="57" t="s">
        <v>4574</v>
      </c>
    </row>
    <row r="3677" spans="1:5">
      <c r="A3677" s="497" t="s">
        <v>36092</v>
      </c>
      <c r="B3677" s="498" t="s">
        <v>36093</v>
      </c>
      <c r="C3677" s="499" t="s">
        <v>3</v>
      </c>
      <c r="D3677" s="500">
        <v>73.400000000000006</v>
      </c>
      <c r="E3677" s="57" t="s">
        <v>4574</v>
      </c>
    </row>
    <row r="3678" spans="1:5" ht="15" customHeight="1">
      <c r="A3678" s="726" t="s">
        <v>36094</v>
      </c>
      <c r="B3678" s="726"/>
      <c r="C3678" s="726"/>
      <c r="D3678" s="496">
        <v>82.43</v>
      </c>
      <c r="E3678" s="57" t="s">
        <v>4574</v>
      </c>
    </row>
    <row r="3679" spans="1:5">
      <c r="A3679" s="497" t="s">
        <v>36095</v>
      </c>
      <c r="B3679" s="498" t="s">
        <v>36096</v>
      </c>
      <c r="C3679" s="499" t="s">
        <v>3</v>
      </c>
      <c r="D3679" s="500">
        <v>82.43</v>
      </c>
      <c r="E3679" s="57" t="s">
        <v>4574</v>
      </c>
    </row>
    <row r="3680" spans="1:5">
      <c r="A3680" s="726" t="s">
        <v>36097</v>
      </c>
      <c r="B3680" s="726"/>
      <c r="C3680" s="726"/>
      <c r="D3680" s="496">
        <v>4267.32</v>
      </c>
      <c r="E3680" s="57" t="s">
        <v>4574</v>
      </c>
    </row>
    <row r="3681" spans="1:5" ht="15" customHeight="1">
      <c r="A3681" s="497" t="s">
        <v>36098</v>
      </c>
      <c r="B3681" s="498" t="s">
        <v>36099</v>
      </c>
      <c r="C3681" s="499" t="s">
        <v>3</v>
      </c>
      <c r="D3681" s="500">
        <v>175.91</v>
      </c>
      <c r="E3681" s="57" t="s">
        <v>4574</v>
      </c>
    </row>
    <row r="3682" spans="1:5">
      <c r="A3682" s="497" t="s">
        <v>36100</v>
      </c>
      <c r="B3682" s="498" t="s">
        <v>36101</v>
      </c>
      <c r="C3682" s="499" t="s">
        <v>3</v>
      </c>
      <c r="D3682" s="500">
        <v>260.16000000000003</v>
      </c>
      <c r="E3682" s="57" t="s">
        <v>4574</v>
      </c>
    </row>
    <row r="3683" spans="1:5" ht="15" customHeight="1">
      <c r="A3683" s="497" t="s">
        <v>36102</v>
      </c>
      <c r="B3683" s="498" t="s">
        <v>36103</v>
      </c>
      <c r="C3683" s="499" t="s">
        <v>36104</v>
      </c>
      <c r="D3683" s="500">
        <v>62.02</v>
      </c>
      <c r="E3683" s="57" t="s">
        <v>4574</v>
      </c>
    </row>
    <row r="3684" spans="1:5" ht="15" customHeight="1">
      <c r="A3684" s="727" t="s">
        <v>36105</v>
      </c>
      <c r="B3684" s="728" t="s">
        <v>36106</v>
      </c>
      <c r="C3684" s="727" t="s">
        <v>3</v>
      </c>
      <c r="D3684" s="731">
        <v>944.01</v>
      </c>
      <c r="E3684" s="57" t="s">
        <v>4574</v>
      </c>
    </row>
    <row r="3685" spans="1:5">
      <c r="A3685" s="727"/>
      <c r="B3685" s="728"/>
      <c r="C3685" s="727"/>
      <c r="D3685" s="731"/>
      <c r="E3685" s="57" t="s">
        <v>4574</v>
      </c>
    </row>
    <row r="3686" spans="1:5" ht="15" customHeight="1">
      <c r="A3686" s="727" t="s">
        <v>36107</v>
      </c>
      <c r="B3686" s="728" t="s">
        <v>36108</v>
      </c>
      <c r="C3686" s="727" t="s">
        <v>3</v>
      </c>
      <c r="D3686" s="731">
        <v>1319.41</v>
      </c>
      <c r="E3686" s="57" t="s">
        <v>4574</v>
      </c>
    </row>
    <row r="3687" spans="1:5" ht="15" customHeight="1">
      <c r="A3687" s="727"/>
      <c r="B3687" s="728"/>
      <c r="C3687" s="727"/>
      <c r="D3687" s="731"/>
      <c r="E3687" s="57" t="s">
        <v>4574</v>
      </c>
    </row>
    <row r="3688" spans="1:5">
      <c r="A3688" s="497" t="s">
        <v>36109</v>
      </c>
      <c r="B3688" s="498" t="s">
        <v>36110</v>
      </c>
      <c r="C3688" s="499" t="s">
        <v>3</v>
      </c>
      <c r="D3688" s="500">
        <v>23.12</v>
      </c>
      <c r="E3688" s="57" t="s">
        <v>4574</v>
      </c>
    </row>
    <row r="3689" spans="1:5">
      <c r="A3689" s="497" t="s">
        <v>36111</v>
      </c>
      <c r="B3689" s="498" t="s">
        <v>36112</v>
      </c>
      <c r="C3689" s="499" t="s">
        <v>3</v>
      </c>
      <c r="D3689" s="500">
        <v>873.87</v>
      </c>
      <c r="E3689" s="57" t="s">
        <v>4574</v>
      </c>
    </row>
    <row r="3690" spans="1:5" ht="15" customHeight="1">
      <c r="A3690" s="727" t="s">
        <v>36113</v>
      </c>
      <c r="B3690" s="728" t="s">
        <v>36114</v>
      </c>
      <c r="C3690" s="727" t="s">
        <v>3</v>
      </c>
      <c r="D3690" s="731">
        <v>371.77</v>
      </c>
      <c r="E3690" s="57" t="s">
        <v>4574</v>
      </c>
    </row>
    <row r="3691" spans="1:5">
      <c r="A3691" s="727"/>
      <c r="B3691" s="728"/>
      <c r="C3691" s="727"/>
      <c r="D3691" s="731"/>
      <c r="E3691" s="57" t="s">
        <v>4574</v>
      </c>
    </row>
    <row r="3692" spans="1:5">
      <c r="A3692" s="497" t="s">
        <v>36115</v>
      </c>
      <c r="B3692" s="498" t="s">
        <v>36116</v>
      </c>
      <c r="C3692" s="499" t="s">
        <v>3</v>
      </c>
      <c r="D3692" s="500">
        <v>44.83</v>
      </c>
      <c r="E3692" s="57" t="s">
        <v>4574</v>
      </c>
    </row>
    <row r="3693" spans="1:5">
      <c r="A3693" s="497" t="s">
        <v>36117</v>
      </c>
      <c r="B3693" s="498" t="s">
        <v>36118</v>
      </c>
      <c r="C3693" s="499" t="s">
        <v>3</v>
      </c>
      <c r="D3693" s="500">
        <v>58.16</v>
      </c>
      <c r="E3693" s="57" t="s">
        <v>4574</v>
      </c>
    </row>
    <row r="3694" spans="1:5" ht="15" customHeight="1">
      <c r="A3694" s="497" t="s">
        <v>36119</v>
      </c>
      <c r="B3694" s="498" t="s">
        <v>36120</v>
      </c>
      <c r="C3694" s="499" t="s">
        <v>3</v>
      </c>
      <c r="D3694" s="500">
        <v>108.95</v>
      </c>
      <c r="E3694" s="57" t="s">
        <v>4574</v>
      </c>
    </row>
    <row r="3695" spans="1:5" ht="15" customHeight="1">
      <c r="A3695" s="497" t="s">
        <v>36121</v>
      </c>
      <c r="B3695" s="498" t="s">
        <v>36122</v>
      </c>
      <c r="C3695" s="499" t="s">
        <v>3</v>
      </c>
      <c r="D3695" s="500">
        <v>25.11</v>
      </c>
      <c r="E3695" s="57" t="s">
        <v>4574</v>
      </c>
    </row>
    <row r="3696" spans="1:5">
      <c r="A3696" s="726" t="s">
        <v>36123</v>
      </c>
      <c r="B3696" s="726"/>
      <c r="C3696" s="726"/>
      <c r="D3696" s="496">
        <v>5385034.9199999999</v>
      </c>
      <c r="E3696" s="57" t="s">
        <v>4574</v>
      </c>
    </row>
    <row r="3697" spans="1:5">
      <c r="A3697" s="726" t="s">
        <v>36124</v>
      </c>
      <c r="B3697" s="726"/>
      <c r="C3697" s="726"/>
      <c r="D3697" s="496">
        <v>1135.83</v>
      </c>
      <c r="E3697" s="57" t="s">
        <v>4574</v>
      </c>
    </row>
    <row r="3698" spans="1:5">
      <c r="A3698" s="497" t="s">
        <v>36125</v>
      </c>
      <c r="B3698" s="498" t="s">
        <v>36126</v>
      </c>
      <c r="C3698" s="499" t="s">
        <v>3</v>
      </c>
      <c r="D3698" s="500">
        <v>4.63</v>
      </c>
      <c r="E3698" s="57" t="s">
        <v>4574</v>
      </c>
    </row>
    <row r="3699" spans="1:5">
      <c r="A3699" s="497" t="s">
        <v>36127</v>
      </c>
      <c r="B3699" s="498" t="s">
        <v>36128</v>
      </c>
      <c r="C3699" s="499" t="s">
        <v>3</v>
      </c>
      <c r="D3699" s="500">
        <v>5.77</v>
      </c>
      <c r="E3699" s="57" t="s">
        <v>4574</v>
      </c>
    </row>
    <row r="3700" spans="1:5">
      <c r="A3700" s="497" t="s">
        <v>36129</v>
      </c>
      <c r="B3700" s="498" t="s">
        <v>36130</v>
      </c>
      <c r="C3700" s="499" t="s">
        <v>3</v>
      </c>
      <c r="D3700" s="500">
        <v>7.95</v>
      </c>
      <c r="E3700" s="57" t="s">
        <v>4574</v>
      </c>
    </row>
    <row r="3701" spans="1:5">
      <c r="A3701" s="497" t="s">
        <v>36131</v>
      </c>
      <c r="B3701" s="498" t="s">
        <v>36132</v>
      </c>
      <c r="C3701" s="499" t="s">
        <v>3</v>
      </c>
      <c r="D3701" s="500">
        <v>10.97</v>
      </c>
      <c r="E3701" s="57" t="s">
        <v>4574</v>
      </c>
    </row>
    <row r="3702" spans="1:5">
      <c r="A3702" s="497" t="s">
        <v>36133</v>
      </c>
      <c r="B3702" s="498" t="s">
        <v>36134</v>
      </c>
      <c r="C3702" s="499" t="s">
        <v>3</v>
      </c>
      <c r="D3702" s="500">
        <v>13.58</v>
      </c>
      <c r="E3702" s="57" t="s">
        <v>4574</v>
      </c>
    </row>
    <row r="3703" spans="1:5">
      <c r="A3703" s="497" t="s">
        <v>36135</v>
      </c>
      <c r="B3703" s="498" t="s">
        <v>36136</v>
      </c>
      <c r="C3703" s="499" t="s">
        <v>3</v>
      </c>
      <c r="D3703" s="500">
        <v>21.08</v>
      </c>
      <c r="E3703" s="57" t="s">
        <v>4574</v>
      </c>
    </row>
    <row r="3704" spans="1:5">
      <c r="A3704" s="497" t="s">
        <v>36137</v>
      </c>
      <c r="B3704" s="498" t="s">
        <v>36138</v>
      </c>
      <c r="C3704" s="499" t="s">
        <v>3</v>
      </c>
      <c r="D3704" s="500">
        <v>47.42</v>
      </c>
      <c r="E3704" s="57" t="s">
        <v>4574</v>
      </c>
    </row>
    <row r="3705" spans="1:5">
      <c r="A3705" s="497" t="s">
        <v>36139</v>
      </c>
      <c r="B3705" s="498" t="s">
        <v>36140</v>
      </c>
      <c r="C3705" s="499" t="s">
        <v>3</v>
      </c>
      <c r="D3705" s="500">
        <v>54.95</v>
      </c>
      <c r="E3705" s="57" t="s">
        <v>4574</v>
      </c>
    </row>
    <row r="3706" spans="1:5">
      <c r="A3706" s="497" t="s">
        <v>36141</v>
      </c>
      <c r="B3706" s="498" t="s">
        <v>36142</v>
      </c>
      <c r="C3706" s="499" t="s">
        <v>3</v>
      </c>
      <c r="D3706" s="500">
        <v>80.03</v>
      </c>
      <c r="E3706" s="57" t="s">
        <v>4574</v>
      </c>
    </row>
    <row r="3707" spans="1:5">
      <c r="A3707" s="497" t="s">
        <v>36143</v>
      </c>
      <c r="B3707" s="498" t="s">
        <v>36144</v>
      </c>
      <c r="C3707" s="499" t="s">
        <v>3</v>
      </c>
      <c r="D3707" s="500">
        <v>44.52</v>
      </c>
      <c r="E3707" s="57" t="s">
        <v>4574</v>
      </c>
    </row>
    <row r="3708" spans="1:5">
      <c r="A3708" s="497" t="s">
        <v>36145</v>
      </c>
      <c r="B3708" s="498" t="s">
        <v>36146</v>
      </c>
      <c r="C3708" s="499" t="s">
        <v>1</v>
      </c>
      <c r="D3708" s="500">
        <v>15.58</v>
      </c>
      <c r="E3708" s="57" t="s">
        <v>4574</v>
      </c>
    </row>
    <row r="3709" spans="1:5">
      <c r="A3709" s="497" t="s">
        <v>36147</v>
      </c>
      <c r="B3709" s="498" t="s">
        <v>36148</v>
      </c>
      <c r="C3709" s="499" t="s">
        <v>1</v>
      </c>
      <c r="D3709" s="500">
        <v>21.54</v>
      </c>
      <c r="E3709" s="57" t="s">
        <v>4574</v>
      </c>
    </row>
    <row r="3710" spans="1:5">
      <c r="A3710" s="497" t="s">
        <v>36149</v>
      </c>
      <c r="B3710" s="498" t="s">
        <v>36150</v>
      </c>
      <c r="C3710" s="499" t="s">
        <v>1</v>
      </c>
      <c r="D3710" s="500">
        <v>29.95</v>
      </c>
      <c r="E3710" s="57" t="s">
        <v>4574</v>
      </c>
    </row>
    <row r="3711" spans="1:5">
      <c r="A3711" s="497" t="s">
        <v>36151</v>
      </c>
      <c r="B3711" s="498" t="s">
        <v>36152</v>
      </c>
      <c r="C3711" s="499" t="s">
        <v>1</v>
      </c>
      <c r="D3711" s="500">
        <v>9.19</v>
      </c>
      <c r="E3711" s="57" t="s">
        <v>4574</v>
      </c>
    </row>
    <row r="3712" spans="1:5">
      <c r="A3712" s="497" t="s">
        <v>36153</v>
      </c>
      <c r="B3712" s="498" t="s">
        <v>36154</v>
      </c>
      <c r="C3712" s="499" t="s">
        <v>1</v>
      </c>
      <c r="D3712" s="500">
        <v>9.8800000000000008</v>
      </c>
      <c r="E3712" s="57" t="s">
        <v>4574</v>
      </c>
    </row>
    <row r="3713" spans="1:5">
      <c r="A3713" s="497" t="s">
        <v>36155</v>
      </c>
      <c r="B3713" s="498" t="s">
        <v>36156</v>
      </c>
      <c r="C3713" s="499" t="s">
        <v>1</v>
      </c>
      <c r="D3713" s="500">
        <v>12.97</v>
      </c>
      <c r="E3713" s="57" t="s">
        <v>4574</v>
      </c>
    </row>
    <row r="3714" spans="1:5">
      <c r="A3714" s="497" t="s">
        <v>36157</v>
      </c>
      <c r="B3714" s="498" t="s">
        <v>36158</v>
      </c>
      <c r="C3714" s="499" t="s">
        <v>1</v>
      </c>
      <c r="D3714" s="500">
        <v>18.54</v>
      </c>
      <c r="E3714" s="57" t="s">
        <v>4574</v>
      </c>
    </row>
    <row r="3715" spans="1:5">
      <c r="A3715" s="497" t="s">
        <v>36159</v>
      </c>
      <c r="B3715" s="498" t="s">
        <v>36160</v>
      </c>
      <c r="C3715" s="499" t="s">
        <v>1</v>
      </c>
      <c r="D3715" s="500">
        <v>21.89</v>
      </c>
      <c r="E3715" s="57" t="s">
        <v>4574</v>
      </c>
    </row>
    <row r="3716" spans="1:5">
      <c r="A3716" s="497" t="s">
        <v>36161</v>
      </c>
      <c r="B3716" s="498" t="s">
        <v>36162</v>
      </c>
      <c r="C3716" s="499" t="s">
        <v>1</v>
      </c>
      <c r="D3716" s="500">
        <v>31.84</v>
      </c>
      <c r="E3716" s="57" t="s">
        <v>4574</v>
      </c>
    </row>
    <row r="3717" spans="1:5">
      <c r="A3717" s="497" t="s">
        <v>36163</v>
      </c>
      <c r="B3717" s="498" t="s">
        <v>36164</v>
      </c>
      <c r="C3717" s="499" t="s">
        <v>1</v>
      </c>
      <c r="D3717" s="500">
        <v>44.22</v>
      </c>
      <c r="E3717" s="57" t="s">
        <v>4574</v>
      </c>
    </row>
    <row r="3718" spans="1:5" ht="15" customHeight="1">
      <c r="A3718" s="497" t="s">
        <v>36165</v>
      </c>
      <c r="B3718" s="498" t="s">
        <v>36166</v>
      </c>
      <c r="C3718" s="499" t="s">
        <v>1</v>
      </c>
      <c r="D3718" s="500">
        <v>53.95</v>
      </c>
      <c r="E3718" s="57" t="s">
        <v>4574</v>
      </c>
    </row>
    <row r="3719" spans="1:5">
      <c r="A3719" s="497" t="s">
        <v>36167</v>
      </c>
      <c r="B3719" s="498" t="s">
        <v>36168</v>
      </c>
      <c r="C3719" s="499" t="s">
        <v>1</v>
      </c>
      <c r="D3719" s="500">
        <v>75.23</v>
      </c>
      <c r="E3719" s="57" t="s">
        <v>4574</v>
      </c>
    </row>
    <row r="3720" spans="1:5">
      <c r="A3720" s="497" t="s">
        <v>36169</v>
      </c>
      <c r="B3720" s="498" t="s">
        <v>36170</v>
      </c>
      <c r="C3720" s="499" t="s">
        <v>1</v>
      </c>
      <c r="D3720" s="500">
        <v>14.35</v>
      </c>
      <c r="E3720" s="57" t="s">
        <v>4574</v>
      </c>
    </row>
    <row r="3721" spans="1:5">
      <c r="A3721" s="497" t="s">
        <v>36171</v>
      </c>
      <c r="B3721" s="498" t="s">
        <v>36172</v>
      </c>
      <c r="C3721" s="499" t="s">
        <v>1</v>
      </c>
      <c r="D3721" s="500">
        <v>15.11</v>
      </c>
      <c r="E3721" s="57" t="s">
        <v>4574</v>
      </c>
    </row>
    <row r="3722" spans="1:5">
      <c r="A3722" s="497" t="s">
        <v>36173</v>
      </c>
      <c r="B3722" s="498" t="s">
        <v>36174</v>
      </c>
      <c r="C3722" s="499" t="s">
        <v>1</v>
      </c>
      <c r="D3722" s="500">
        <v>22.9</v>
      </c>
      <c r="E3722" s="57" t="s">
        <v>4574</v>
      </c>
    </row>
    <row r="3723" spans="1:5">
      <c r="A3723" s="497" t="s">
        <v>36175</v>
      </c>
      <c r="B3723" s="498" t="s">
        <v>36176</v>
      </c>
      <c r="C3723" s="499" t="s">
        <v>1</v>
      </c>
      <c r="D3723" s="500">
        <v>26.78</v>
      </c>
      <c r="E3723" s="57" t="s">
        <v>4574</v>
      </c>
    </row>
    <row r="3724" spans="1:5">
      <c r="A3724" s="497" t="s">
        <v>36177</v>
      </c>
      <c r="B3724" s="498" t="s">
        <v>36178</v>
      </c>
      <c r="C3724" s="499" t="s">
        <v>1</v>
      </c>
      <c r="D3724" s="500">
        <v>31.32</v>
      </c>
      <c r="E3724" s="57" t="s">
        <v>4574</v>
      </c>
    </row>
    <row r="3725" spans="1:5">
      <c r="A3725" s="497" t="s">
        <v>36179</v>
      </c>
      <c r="B3725" s="498" t="s">
        <v>36180</v>
      </c>
      <c r="C3725" s="499" t="s">
        <v>1</v>
      </c>
      <c r="D3725" s="500">
        <v>40.65</v>
      </c>
      <c r="E3725" s="57" t="s">
        <v>4574</v>
      </c>
    </row>
    <row r="3726" spans="1:5">
      <c r="A3726" s="497" t="s">
        <v>36181</v>
      </c>
      <c r="B3726" s="498" t="s">
        <v>36182</v>
      </c>
      <c r="C3726" s="499" t="s">
        <v>1</v>
      </c>
      <c r="D3726" s="500">
        <v>54.76</v>
      </c>
      <c r="E3726" s="57" t="s">
        <v>4574</v>
      </c>
    </row>
    <row r="3727" spans="1:5">
      <c r="A3727" s="497" t="s">
        <v>36183</v>
      </c>
      <c r="B3727" s="498" t="s">
        <v>36184</v>
      </c>
      <c r="C3727" s="499" t="s">
        <v>1</v>
      </c>
      <c r="D3727" s="500">
        <v>63.85</v>
      </c>
      <c r="E3727" s="57" t="s">
        <v>4574</v>
      </c>
    </row>
    <row r="3728" spans="1:5">
      <c r="A3728" s="497" t="s">
        <v>36185</v>
      </c>
      <c r="B3728" s="498" t="s">
        <v>36186</v>
      </c>
      <c r="C3728" s="499" t="s">
        <v>1</v>
      </c>
      <c r="D3728" s="500">
        <v>86.51</v>
      </c>
      <c r="E3728" s="57" t="s">
        <v>4574</v>
      </c>
    </row>
    <row r="3729" spans="1:5">
      <c r="A3729" s="497" t="s">
        <v>36187</v>
      </c>
      <c r="B3729" s="498" t="s">
        <v>36188</v>
      </c>
      <c r="C3729" s="499" t="s">
        <v>1</v>
      </c>
      <c r="D3729" s="500">
        <v>15.14</v>
      </c>
      <c r="E3729" s="57" t="s">
        <v>4574</v>
      </c>
    </row>
    <row r="3730" spans="1:5">
      <c r="A3730" s="497" t="s">
        <v>36189</v>
      </c>
      <c r="B3730" s="498" t="s">
        <v>36190</v>
      </c>
      <c r="C3730" s="499" t="s">
        <v>3</v>
      </c>
      <c r="D3730" s="500">
        <v>1.34</v>
      </c>
      <c r="E3730" s="57" t="s">
        <v>4574</v>
      </c>
    </row>
    <row r="3731" spans="1:5">
      <c r="A3731" s="497" t="s">
        <v>36191</v>
      </c>
      <c r="B3731" s="498" t="s">
        <v>36192</v>
      </c>
      <c r="C3731" s="499" t="s">
        <v>3</v>
      </c>
      <c r="D3731" s="500">
        <v>2.0099999999999998</v>
      </c>
      <c r="E3731" s="57" t="s">
        <v>4574</v>
      </c>
    </row>
    <row r="3732" spans="1:5">
      <c r="A3732" s="497" t="s">
        <v>36193</v>
      </c>
      <c r="B3732" s="498" t="s">
        <v>36194</v>
      </c>
      <c r="C3732" s="499" t="s">
        <v>3</v>
      </c>
      <c r="D3732" s="500">
        <v>3.1</v>
      </c>
      <c r="E3732" s="57" t="s">
        <v>4574</v>
      </c>
    </row>
    <row r="3733" spans="1:5">
      <c r="A3733" s="497" t="s">
        <v>36195</v>
      </c>
      <c r="B3733" s="498" t="s">
        <v>36196</v>
      </c>
      <c r="C3733" s="499" t="s">
        <v>3</v>
      </c>
      <c r="D3733" s="500">
        <v>4.53</v>
      </c>
      <c r="E3733" s="57" t="s">
        <v>4574</v>
      </c>
    </row>
    <row r="3734" spans="1:5">
      <c r="A3734" s="497" t="s">
        <v>36197</v>
      </c>
      <c r="B3734" s="498" t="s">
        <v>36198</v>
      </c>
      <c r="C3734" s="499" t="s">
        <v>3</v>
      </c>
      <c r="D3734" s="500">
        <v>6</v>
      </c>
      <c r="E3734" s="57" t="s">
        <v>4574</v>
      </c>
    </row>
    <row r="3735" spans="1:5">
      <c r="A3735" s="497" t="s">
        <v>36199</v>
      </c>
      <c r="B3735" s="498" t="s">
        <v>36200</v>
      </c>
      <c r="C3735" s="499" t="s">
        <v>3</v>
      </c>
      <c r="D3735" s="500">
        <v>7.54</v>
      </c>
      <c r="E3735" s="57" t="s">
        <v>4574</v>
      </c>
    </row>
    <row r="3736" spans="1:5">
      <c r="A3736" s="497" t="s">
        <v>36201</v>
      </c>
      <c r="B3736" s="498" t="s">
        <v>36202</v>
      </c>
      <c r="C3736" s="499" t="s">
        <v>3</v>
      </c>
      <c r="D3736" s="500">
        <v>15.93</v>
      </c>
      <c r="E3736" s="57" t="s">
        <v>4574</v>
      </c>
    </row>
    <row r="3737" spans="1:5">
      <c r="A3737" s="497" t="s">
        <v>36203</v>
      </c>
      <c r="B3737" s="498" t="s">
        <v>36204</v>
      </c>
      <c r="C3737" s="499" t="s">
        <v>3</v>
      </c>
      <c r="D3737" s="500">
        <v>25.58</v>
      </c>
      <c r="E3737" s="57" t="s">
        <v>4574</v>
      </c>
    </row>
    <row r="3738" spans="1:5">
      <c r="A3738" s="497" t="s">
        <v>36205</v>
      </c>
      <c r="B3738" s="498" t="s">
        <v>36206</v>
      </c>
      <c r="C3738" s="499" t="s">
        <v>3</v>
      </c>
      <c r="D3738" s="500">
        <v>37.9</v>
      </c>
      <c r="E3738" s="57" t="s">
        <v>4574</v>
      </c>
    </row>
    <row r="3739" spans="1:5">
      <c r="A3739" s="497" t="s">
        <v>36207</v>
      </c>
      <c r="B3739" s="498" t="s">
        <v>36208</v>
      </c>
      <c r="C3739" s="499" t="s">
        <v>3</v>
      </c>
      <c r="D3739" s="500">
        <v>4.0999999999999996</v>
      </c>
      <c r="E3739" s="57" t="s">
        <v>4574</v>
      </c>
    </row>
    <row r="3740" spans="1:5">
      <c r="A3740" s="497" t="s">
        <v>36209</v>
      </c>
      <c r="B3740" s="498" t="s">
        <v>36210</v>
      </c>
      <c r="C3740" s="499" t="s">
        <v>1</v>
      </c>
      <c r="D3740" s="500">
        <v>12.22</v>
      </c>
      <c r="E3740" s="57" t="s">
        <v>4574</v>
      </c>
    </row>
    <row r="3741" spans="1:5" ht="15" customHeight="1">
      <c r="A3741" s="497" t="s">
        <v>36211</v>
      </c>
      <c r="B3741" s="498" t="s">
        <v>36212</v>
      </c>
      <c r="C3741" s="499" t="s">
        <v>1</v>
      </c>
      <c r="D3741" s="500">
        <v>7.03</v>
      </c>
      <c r="E3741" s="57" t="s">
        <v>4574</v>
      </c>
    </row>
    <row r="3742" spans="1:5">
      <c r="A3742" s="497" t="s">
        <v>36213</v>
      </c>
      <c r="B3742" s="498" t="s">
        <v>36214</v>
      </c>
      <c r="C3742" s="499" t="s">
        <v>3</v>
      </c>
      <c r="D3742" s="500">
        <v>1.5</v>
      </c>
      <c r="E3742" s="57" t="s">
        <v>4574</v>
      </c>
    </row>
    <row r="3743" spans="1:5">
      <c r="A3743" s="726" t="s">
        <v>36215</v>
      </c>
      <c r="B3743" s="726"/>
      <c r="C3743" s="726"/>
      <c r="D3743" s="496">
        <v>346.37</v>
      </c>
      <c r="E3743" s="57" t="s">
        <v>4574</v>
      </c>
    </row>
    <row r="3744" spans="1:5">
      <c r="A3744" s="497" t="s">
        <v>36216</v>
      </c>
      <c r="B3744" s="498" t="s">
        <v>36217</v>
      </c>
      <c r="C3744" s="499" t="s">
        <v>1</v>
      </c>
      <c r="D3744" s="500">
        <v>22.18</v>
      </c>
      <c r="E3744" s="57" t="s">
        <v>4574</v>
      </c>
    </row>
    <row r="3745" spans="1:5">
      <c r="A3745" s="497" t="s">
        <v>36218</v>
      </c>
      <c r="B3745" s="498" t="s">
        <v>36219</v>
      </c>
      <c r="C3745" s="499" t="s">
        <v>1</v>
      </c>
      <c r="D3745" s="500">
        <v>28.19</v>
      </c>
      <c r="E3745" s="57" t="s">
        <v>4574</v>
      </c>
    </row>
    <row r="3746" spans="1:5">
      <c r="A3746" s="497" t="s">
        <v>36220</v>
      </c>
      <c r="B3746" s="498" t="s">
        <v>36221</v>
      </c>
      <c r="C3746" s="499" t="s">
        <v>1</v>
      </c>
      <c r="D3746" s="500">
        <v>35.47</v>
      </c>
      <c r="E3746" s="57" t="s">
        <v>4574</v>
      </c>
    </row>
    <row r="3747" spans="1:5">
      <c r="A3747" s="497" t="s">
        <v>36222</v>
      </c>
      <c r="B3747" s="498" t="s">
        <v>36223</v>
      </c>
      <c r="C3747" s="499" t="s">
        <v>1</v>
      </c>
      <c r="D3747" s="500">
        <v>42.37</v>
      </c>
      <c r="E3747" s="57" t="s">
        <v>4574</v>
      </c>
    </row>
    <row r="3748" spans="1:5">
      <c r="A3748" s="497" t="s">
        <v>36224</v>
      </c>
      <c r="B3748" s="498" t="s">
        <v>36225</v>
      </c>
      <c r="C3748" s="499" t="s">
        <v>1</v>
      </c>
      <c r="D3748" s="500">
        <v>58.84</v>
      </c>
      <c r="E3748" s="57" t="s">
        <v>4574</v>
      </c>
    </row>
    <row r="3749" spans="1:5" ht="15" customHeight="1">
      <c r="A3749" s="497" t="s">
        <v>36226</v>
      </c>
      <c r="B3749" s="498" t="s">
        <v>36227</v>
      </c>
      <c r="C3749" s="499" t="s">
        <v>1</v>
      </c>
      <c r="D3749" s="500">
        <v>70.459999999999994</v>
      </c>
      <c r="E3749" s="57" t="s">
        <v>4574</v>
      </c>
    </row>
    <row r="3750" spans="1:5">
      <c r="A3750" s="497" t="s">
        <v>36228</v>
      </c>
      <c r="B3750" s="498" t="s">
        <v>36229</v>
      </c>
      <c r="C3750" s="499" t="s">
        <v>1</v>
      </c>
      <c r="D3750" s="500">
        <v>88.86</v>
      </c>
      <c r="E3750" s="57" t="s">
        <v>4574</v>
      </c>
    </row>
    <row r="3751" spans="1:5">
      <c r="A3751" s="726" t="s">
        <v>36230</v>
      </c>
      <c r="B3751" s="726"/>
      <c r="C3751" s="726"/>
      <c r="D3751" s="496">
        <v>1419.95</v>
      </c>
      <c r="E3751" s="57" t="s">
        <v>4574</v>
      </c>
    </row>
    <row r="3752" spans="1:5">
      <c r="A3752" s="497" t="s">
        <v>36231</v>
      </c>
      <c r="B3752" s="498" t="s">
        <v>36232</v>
      </c>
      <c r="C3752" s="499" t="s">
        <v>1</v>
      </c>
      <c r="D3752" s="500">
        <v>36.200000000000003</v>
      </c>
      <c r="E3752" s="57" t="s">
        <v>4574</v>
      </c>
    </row>
    <row r="3753" spans="1:5">
      <c r="A3753" s="497" t="s">
        <v>36233</v>
      </c>
      <c r="B3753" s="498" t="s">
        <v>36234</v>
      </c>
      <c r="C3753" s="499" t="s">
        <v>1</v>
      </c>
      <c r="D3753" s="500">
        <v>37.950000000000003</v>
      </c>
      <c r="E3753" s="57" t="s">
        <v>4574</v>
      </c>
    </row>
    <row r="3754" spans="1:5">
      <c r="A3754" s="497" t="s">
        <v>36235</v>
      </c>
      <c r="B3754" s="498" t="s">
        <v>36236</v>
      </c>
      <c r="C3754" s="499" t="s">
        <v>1</v>
      </c>
      <c r="D3754" s="500">
        <v>40.07</v>
      </c>
      <c r="E3754" s="57" t="s">
        <v>4574</v>
      </c>
    </row>
    <row r="3755" spans="1:5">
      <c r="A3755" s="497" t="s">
        <v>36237</v>
      </c>
      <c r="B3755" s="498" t="s">
        <v>36238</v>
      </c>
      <c r="C3755" s="499" t="s">
        <v>1</v>
      </c>
      <c r="D3755" s="500">
        <v>40.5</v>
      </c>
      <c r="E3755" s="57" t="s">
        <v>4574</v>
      </c>
    </row>
    <row r="3756" spans="1:5">
      <c r="A3756" s="497" t="s">
        <v>36239</v>
      </c>
      <c r="B3756" s="498" t="s">
        <v>36240</v>
      </c>
      <c r="C3756" s="499" t="s">
        <v>1</v>
      </c>
      <c r="D3756" s="500">
        <v>45.46</v>
      </c>
      <c r="E3756" s="57" t="s">
        <v>4574</v>
      </c>
    </row>
    <row r="3757" spans="1:5">
      <c r="A3757" s="497" t="s">
        <v>36241</v>
      </c>
      <c r="B3757" s="498" t="s">
        <v>36242</v>
      </c>
      <c r="C3757" s="499" t="s">
        <v>1</v>
      </c>
      <c r="D3757" s="500">
        <v>42.85</v>
      </c>
      <c r="E3757" s="57" t="s">
        <v>4574</v>
      </c>
    </row>
    <row r="3758" spans="1:5">
      <c r="A3758" s="497" t="s">
        <v>36243</v>
      </c>
      <c r="B3758" s="498" t="s">
        <v>36244</v>
      </c>
      <c r="C3758" s="499" t="s">
        <v>1</v>
      </c>
      <c r="D3758" s="500">
        <v>47.3</v>
      </c>
      <c r="E3758" s="57" t="s">
        <v>4574</v>
      </c>
    </row>
    <row r="3759" spans="1:5">
      <c r="A3759" s="497" t="s">
        <v>36245</v>
      </c>
      <c r="B3759" s="498" t="s">
        <v>36246</v>
      </c>
      <c r="C3759" s="499" t="s">
        <v>1</v>
      </c>
      <c r="D3759" s="500">
        <v>48.84</v>
      </c>
      <c r="E3759" s="57" t="s">
        <v>4574</v>
      </c>
    </row>
    <row r="3760" spans="1:5">
      <c r="A3760" s="497" t="s">
        <v>36247</v>
      </c>
      <c r="B3760" s="498" t="s">
        <v>36248</v>
      </c>
      <c r="C3760" s="499" t="s">
        <v>1</v>
      </c>
      <c r="D3760" s="500">
        <v>53.49</v>
      </c>
      <c r="E3760" s="57" t="s">
        <v>4574</v>
      </c>
    </row>
    <row r="3761" spans="1:5">
      <c r="A3761" s="497" t="s">
        <v>36249</v>
      </c>
      <c r="B3761" s="498" t="s">
        <v>36250</v>
      </c>
      <c r="C3761" s="499" t="s">
        <v>1</v>
      </c>
      <c r="D3761" s="500">
        <v>63.87</v>
      </c>
      <c r="E3761" s="57" t="s">
        <v>4574</v>
      </c>
    </row>
    <row r="3762" spans="1:5">
      <c r="A3762" s="497" t="s">
        <v>36251</v>
      </c>
      <c r="B3762" s="498" t="s">
        <v>36252</v>
      </c>
      <c r="C3762" s="499" t="s">
        <v>1</v>
      </c>
      <c r="D3762" s="500">
        <v>53.44</v>
      </c>
      <c r="E3762" s="57" t="s">
        <v>4574</v>
      </c>
    </row>
    <row r="3763" spans="1:5" ht="15" customHeight="1">
      <c r="A3763" s="497" t="s">
        <v>36253</v>
      </c>
      <c r="B3763" s="498" t="s">
        <v>36254</v>
      </c>
      <c r="C3763" s="499" t="s">
        <v>1</v>
      </c>
      <c r="D3763" s="500">
        <v>73.430000000000007</v>
      </c>
      <c r="E3763" s="57" t="s">
        <v>4574</v>
      </c>
    </row>
    <row r="3764" spans="1:5">
      <c r="A3764" s="497" t="s">
        <v>36255</v>
      </c>
      <c r="B3764" s="498" t="s">
        <v>36256</v>
      </c>
      <c r="C3764" s="499" t="s">
        <v>1</v>
      </c>
      <c r="D3764" s="500">
        <v>86.7</v>
      </c>
      <c r="E3764" s="57" t="s">
        <v>4574</v>
      </c>
    </row>
    <row r="3765" spans="1:5" ht="15" customHeight="1">
      <c r="A3765" s="497" t="s">
        <v>36257</v>
      </c>
      <c r="B3765" s="498" t="s">
        <v>36258</v>
      </c>
      <c r="C3765" s="499" t="s">
        <v>1</v>
      </c>
      <c r="D3765" s="500">
        <v>140.79</v>
      </c>
      <c r="E3765" s="57" t="s">
        <v>4574</v>
      </c>
    </row>
    <row r="3766" spans="1:5" ht="15" customHeight="1">
      <c r="A3766" s="727" t="s">
        <v>36259</v>
      </c>
      <c r="B3766" s="728" t="s">
        <v>36260</v>
      </c>
      <c r="C3766" s="727" t="s">
        <v>1</v>
      </c>
      <c r="D3766" s="731">
        <v>22.32</v>
      </c>
      <c r="E3766" s="57" t="s">
        <v>4574</v>
      </c>
    </row>
    <row r="3767" spans="1:5" ht="15" customHeight="1">
      <c r="A3767" s="727"/>
      <c r="B3767" s="728"/>
      <c r="C3767" s="727"/>
      <c r="D3767" s="731"/>
      <c r="E3767" s="57" t="s">
        <v>4574</v>
      </c>
    </row>
    <row r="3768" spans="1:5" ht="15" customHeight="1">
      <c r="A3768" s="727" t="s">
        <v>36261</v>
      </c>
      <c r="B3768" s="728" t="s">
        <v>36262</v>
      </c>
      <c r="C3768" s="727" t="s">
        <v>1</v>
      </c>
      <c r="D3768" s="731">
        <v>26.6</v>
      </c>
      <c r="E3768" s="57" t="s">
        <v>4574</v>
      </c>
    </row>
    <row r="3769" spans="1:5" ht="15" customHeight="1">
      <c r="A3769" s="727"/>
      <c r="B3769" s="728"/>
      <c r="C3769" s="727"/>
      <c r="D3769" s="731"/>
      <c r="E3769" s="57" t="s">
        <v>4574</v>
      </c>
    </row>
    <row r="3770" spans="1:5" ht="15" customHeight="1">
      <c r="A3770" s="727" t="s">
        <v>36263</v>
      </c>
      <c r="B3770" s="728" t="s">
        <v>36264</v>
      </c>
      <c r="C3770" s="727" t="s">
        <v>1</v>
      </c>
      <c r="D3770" s="731">
        <v>32.14</v>
      </c>
      <c r="E3770" s="57" t="s">
        <v>4574</v>
      </c>
    </row>
    <row r="3771" spans="1:5" ht="15" customHeight="1">
      <c r="A3771" s="727"/>
      <c r="B3771" s="728"/>
      <c r="C3771" s="727"/>
      <c r="D3771" s="731"/>
      <c r="E3771" s="57" t="s">
        <v>4574</v>
      </c>
    </row>
    <row r="3772" spans="1:5" ht="15" customHeight="1">
      <c r="A3772" s="727" t="s">
        <v>36265</v>
      </c>
      <c r="B3772" s="728" t="s">
        <v>36266</v>
      </c>
      <c r="C3772" s="727" t="s">
        <v>1</v>
      </c>
      <c r="D3772" s="731">
        <v>45.75</v>
      </c>
      <c r="E3772" s="57" t="s">
        <v>4574</v>
      </c>
    </row>
    <row r="3773" spans="1:5" ht="15" customHeight="1">
      <c r="A3773" s="727"/>
      <c r="B3773" s="728"/>
      <c r="C3773" s="727"/>
      <c r="D3773" s="731"/>
      <c r="E3773" s="57" t="s">
        <v>4574</v>
      </c>
    </row>
    <row r="3774" spans="1:5" ht="15" customHeight="1">
      <c r="A3774" s="727" t="s">
        <v>36267</v>
      </c>
      <c r="B3774" s="728" t="s">
        <v>36268</v>
      </c>
      <c r="C3774" s="727" t="s">
        <v>1</v>
      </c>
      <c r="D3774" s="731">
        <v>56.49</v>
      </c>
      <c r="E3774" s="57" t="s">
        <v>4574</v>
      </c>
    </row>
    <row r="3775" spans="1:5" ht="15" customHeight="1">
      <c r="A3775" s="727"/>
      <c r="B3775" s="728"/>
      <c r="C3775" s="727"/>
      <c r="D3775" s="731"/>
      <c r="E3775" s="57" t="s">
        <v>4574</v>
      </c>
    </row>
    <row r="3776" spans="1:5" ht="15" customHeight="1">
      <c r="A3776" s="727" t="s">
        <v>36269</v>
      </c>
      <c r="B3776" s="728" t="s">
        <v>36270</v>
      </c>
      <c r="C3776" s="727" t="s">
        <v>1</v>
      </c>
      <c r="D3776" s="731">
        <v>80.64</v>
      </c>
      <c r="E3776" s="57" t="s">
        <v>4574</v>
      </c>
    </row>
    <row r="3777" spans="1:5">
      <c r="A3777" s="727"/>
      <c r="B3777" s="728"/>
      <c r="C3777" s="727"/>
      <c r="D3777" s="731"/>
      <c r="E3777" s="57" t="s">
        <v>4574</v>
      </c>
    </row>
    <row r="3778" spans="1:5" ht="15" customHeight="1">
      <c r="A3778" s="727" t="s">
        <v>36271</v>
      </c>
      <c r="B3778" s="728" t="s">
        <v>36272</v>
      </c>
      <c r="C3778" s="727" t="s">
        <v>1</v>
      </c>
      <c r="D3778" s="731">
        <v>84.77</v>
      </c>
      <c r="E3778" s="57" t="s">
        <v>4574</v>
      </c>
    </row>
    <row r="3779" spans="1:5">
      <c r="A3779" s="727"/>
      <c r="B3779" s="728"/>
      <c r="C3779" s="727"/>
      <c r="D3779" s="731"/>
      <c r="E3779" s="57" t="s">
        <v>4574</v>
      </c>
    </row>
    <row r="3780" spans="1:5">
      <c r="A3780" s="497" t="s">
        <v>36273</v>
      </c>
      <c r="B3780" s="498" t="s">
        <v>36274</v>
      </c>
      <c r="C3780" s="499" t="s">
        <v>1</v>
      </c>
      <c r="D3780" s="500">
        <v>64.489999999999995</v>
      </c>
      <c r="E3780" s="57" t="s">
        <v>4574</v>
      </c>
    </row>
    <row r="3781" spans="1:5" ht="15" customHeight="1">
      <c r="A3781" s="497" t="s">
        <v>36275</v>
      </c>
      <c r="B3781" s="498" t="s">
        <v>36276</v>
      </c>
      <c r="C3781" s="499" t="s">
        <v>1</v>
      </c>
      <c r="D3781" s="500">
        <v>86.59</v>
      </c>
      <c r="E3781" s="57" t="s">
        <v>4574</v>
      </c>
    </row>
    <row r="3782" spans="1:5">
      <c r="A3782" s="497" t="s">
        <v>36277</v>
      </c>
      <c r="B3782" s="498" t="s">
        <v>36278</v>
      </c>
      <c r="C3782" s="499" t="s">
        <v>1</v>
      </c>
      <c r="D3782" s="500">
        <v>109.27</v>
      </c>
      <c r="E3782" s="57" t="s">
        <v>4574</v>
      </c>
    </row>
    <row r="3783" spans="1:5">
      <c r="A3783" s="726" t="s">
        <v>36279</v>
      </c>
      <c r="B3783" s="726"/>
      <c r="C3783" s="726"/>
      <c r="D3783" s="496">
        <v>532.22</v>
      </c>
      <c r="E3783" s="57" t="s">
        <v>4574</v>
      </c>
    </row>
    <row r="3784" spans="1:5">
      <c r="A3784" s="497" t="s">
        <v>36280</v>
      </c>
      <c r="B3784" s="498" t="s">
        <v>36281</v>
      </c>
      <c r="C3784" s="499" t="s">
        <v>1</v>
      </c>
      <c r="D3784" s="500">
        <v>9.1</v>
      </c>
      <c r="E3784" s="57" t="s">
        <v>4574</v>
      </c>
    </row>
    <row r="3785" spans="1:5" ht="15" customHeight="1">
      <c r="A3785" s="497" t="s">
        <v>36282</v>
      </c>
      <c r="B3785" s="498" t="s">
        <v>36283</v>
      </c>
      <c r="C3785" s="499" t="s">
        <v>1</v>
      </c>
      <c r="D3785" s="500">
        <v>24.41</v>
      </c>
      <c r="E3785" s="57" t="s">
        <v>4574</v>
      </c>
    </row>
    <row r="3786" spans="1:5">
      <c r="A3786" s="497" t="s">
        <v>36284</v>
      </c>
      <c r="B3786" s="498" t="s">
        <v>36285</v>
      </c>
      <c r="C3786" s="499" t="s">
        <v>1</v>
      </c>
      <c r="D3786" s="500">
        <v>64.680000000000007</v>
      </c>
      <c r="E3786" s="57" t="s">
        <v>4574</v>
      </c>
    </row>
    <row r="3787" spans="1:5" ht="15" customHeight="1">
      <c r="A3787" s="497" t="s">
        <v>36286</v>
      </c>
      <c r="B3787" s="498" t="s">
        <v>36287</v>
      </c>
      <c r="C3787" s="499" t="s">
        <v>1</v>
      </c>
      <c r="D3787" s="500">
        <v>67.11</v>
      </c>
      <c r="E3787" s="57" t="s">
        <v>4574</v>
      </c>
    </row>
    <row r="3788" spans="1:5" ht="15" customHeight="1">
      <c r="A3788" s="727" t="s">
        <v>36288</v>
      </c>
      <c r="B3788" s="728" t="s">
        <v>36289</v>
      </c>
      <c r="C3788" s="727" t="s">
        <v>1</v>
      </c>
      <c r="D3788" s="731">
        <v>183.94</v>
      </c>
      <c r="E3788" s="57" t="s">
        <v>4574</v>
      </c>
    </row>
    <row r="3789" spans="1:5" ht="15" customHeight="1">
      <c r="A3789" s="727"/>
      <c r="B3789" s="728"/>
      <c r="C3789" s="727"/>
      <c r="D3789" s="731"/>
      <c r="E3789" s="57" t="s">
        <v>4574</v>
      </c>
    </row>
    <row r="3790" spans="1:5" ht="15" customHeight="1">
      <c r="A3790" s="727" t="s">
        <v>36290</v>
      </c>
      <c r="B3790" s="728" t="s">
        <v>36291</v>
      </c>
      <c r="C3790" s="727" t="s">
        <v>3</v>
      </c>
      <c r="D3790" s="731">
        <v>40.98</v>
      </c>
      <c r="E3790" s="57" t="s">
        <v>4574</v>
      </c>
    </row>
    <row r="3791" spans="1:5">
      <c r="A3791" s="727"/>
      <c r="B3791" s="728"/>
      <c r="C3791" s="727"/>
      <c r="D3791" s="731"/>
      <c r="E3791" s="57" t="s">
        <v>4574</v>
      </c>
    </row>
    <row r="3792" spans="1:5" ht="15" customHeight="1">
      <c r="A3792" s="727" t="s">
        <v>36292</v>
      </c>
      <c r="B3792" s="728" t="s">
        <v>36293</v>
      </c>
      <c r="C3792" s="727" t="s">
        <v>3</v>
      </c>
      <c r="D3792" s="731">
        <v>42.88</v>
      </c>
      <c r="E3792" s="57" t="s">
        <v>4574</v>
      </c>
    </row>
    <row r="3793" spans="1:5">
      <c r="A3793" s="727"/>
      <c r="B3793" s="728"/>
      <c r="C3793" s="727"/>
      <c r="D3793" s="731"/>
      <c r="E3793" s="57" t="s">
        <v>4574</v>
      </c>
    </row>
    <row r="3794" spans="1:5">
      <c r="A3794" s="497" t="s">
        <v>36294</v>
      </c>
      <c r="B3794" s="498" t="s">
        <v>36295</v>
      </c>
      <c r="C3794" s="499" t="s">
        <v>3</v>
      </c>
      <c r="D3794" s="500">
        <v>45.38</v>
      </c>
      <c r="E3794" s="57" t="s">
        <v>4574</v>
      </c>
    </row>
    <row r="3795" spans="1:5" ht="15" customHeight="1">
      <c r="A3795" s="727" t="s">
        <v>36296</v>
      </c>
      <c r="B3795" s="728" t="s">
        <v>36297</v>
      </c>
      <c r="C3795" s="727" t="s">
        <v>3</v>
      </c>
      <c r="D3795" s="731">
        <v>8.09</v>
      </c>
      <c r="E3795" s="57" t="s">
        <v>4574</v>
      </c>
    </row>
    <row r="3796" spans="1:5">
      <c r="A3796" s="727"/>
      <c r="B3796" s="728"/>
      <c r="C3796" s="727"/>
      <c r="D3796" s="731"/>
      <c r="E3796" s="57" t="s">
        <v>4574</v>
      </c>
    </row>
    <row r="3797" spans="1:5" ht="15" customHeight="1">
      <c r="A3797" s="497" t="s">
        <v>36298</v>
      </c>
      <c r="B3797" s="498" t="s">
        <v>36299</v>
      </c>
      <c r="C3797" s="499" t="s">
        <v>1</v>
      </c>
      <c r="D3797" s="500">
        <v>27.29</v>
      </c>
      <c r="E3797" s="57" t="s">
        <v>4574</v>
      </c>
    </row>
    <row r="3798" spans="1:5">
      <c r="A3798" s="497" t="s">
        <v>36300</v>
      </c>
      <c r="B3798" s="498" t="s">
        <v>97</v>
      </c>
      <c r="C3798" s="499" t="s">
        <v>3</v>
      </c>
      <c r="D3798" s="500">
        <v>18.36</v>
      </c>
      <c r="E3798" s="57" t="s">
        <v>4574</v>
      </c>
    </row>
    <row r="3799" spans="1:5">
      <c r="A3799" s="726" t="s">
        <v>36301</v>
      </c>
      <c r="B3799" s="726"/>
      <c r="C3799" s="726"/>
      <c r="D3799" s="496">
        <v>157.72999999999999</v>
      </c>
      <c r="E3799" s="57" t="s">
        <v>4574</v>
      </c>
    </row>
    <row r="3800" spans="1:5">
      <c r="A3800" s="497" t="s">
        <v>36302</v>
      </c>
      <c r="B3800" s="498" t="s">
        <v>36303</v>
      </c>
      <c r="C3800" s="499" t="s">
        <v>11</v>
      </c>
      <c r="D3800" s="500">
        <v>1.27</v>
      </c>
      <c r="E3800" s="57" t="s">
        <v>4574</v>
      </c>
    </row>
    <row r="3801" spans="1:5">
      <c r="A3801" s="497" t="s">
        <v>36304</v>
      </c>
      <c r="B3801" s="498" t="s">
        <v>36305</v>
      </c>
      <c r="C3801" s="499" t="s">
        <v>11</v>
      </c>
      <c r="D3801" s="500">
        <v>1.39</v>
      </c>
      <c r="E3801" s="57" t="s">
        <v>4574</v>
      </c>
    </row>
    <row r="3802" spans="1:5">
      <c r="A3802" s="497" t="s">
        <v>36306</v>
      </c>
      <c r="B3802" s="498" t="s">
        <v>36307</v>
      </c>
      <c r="C3802" s="499" t="s">
        <v>11</v>
      </c>
      <c r="D3802" s="500">
        <v>1.61</v>
      </c>
      <c r="E3802" s="57" t="s">
        <v>4574</v>
      </c>
    </row>
    <row r="3803" spans="1:5">
      <c r="A3803" s="497" t="s">
        <v>36308</v>
      </c>
      <c r="B3803" s="498" t="s">
        <v>36309</v>
      </c>
      <c r="C3803" s="499" t="s">
        <v>11</v>
      </c>
      <c r="D3803" s="500">
        <v>2.76</v>
      </c>
      <c r="E3803" s="57" t="s">
        <v>4574</v>
      </c>
    </row>
    <row r="3804" spans="1:5">
      <c r="A3804" s="497" t="s">
        <v>36310</v>
      </c>
      <c r="B3804" s="498" t="s">
        <v>36311</v>
      </c>
      <c r="C3804" s="499" t="s">
        <v>11</v>
      </c>
      <c r="D3804" s="500">
        <v>3.46</v>
      </c>
      <c r="E3804" s="57" t="s">
        <v>4574</v>
      </c>
    </row>
    <row r="3805" spans="1:5">
      <c r="A3805" s="497" t="s">
        <v>36312</v>
      </c>
      <c r="B3805" s="498" t="s">
        <v>36313</v>
      </c>
      <c r="C3805" s="499" t="s">
        <v>11</v>
      </c>
      <c r="D3805" s="500">
        <v>5.45</v>
      </c>
      <c r="E3805" s="57" t="s">
        <v>4574</v>
      </c>
    </row>
    <row r="3806" spans="1:5">
      <c r="A3806" s="497" t="s">
        <v>36314</v>
      </c>
      <c r="B3806" s="498" t="s">
        <v>36315</v>
      </c>
      <c r="C3806" s="499" t="s">
        <v>11</v>
      </c>
      <c r="D3806" s="500">
        <v>9.15</v>
      </c>
      <c r="E3806" s="57" t="s">
        <v>4574</v>
      </c>
    </row>
    <row r="3807" spans="1:5">
      <c r="A3807" s="497" t="s">
        <v>36316</v>
      </c>
      <c r="B3807" s="498" t="s">
        <v>36317</v>
      </c>
      <c r="C3807" s="499" t="s">
        <v>11</v>
      </c>
      <c r="D3807" s="500">
        <v>14.8</v>
      </c>
      <c r="E3807" s="57" t="s">
        <v>4574</v>
      </c>
    </row>
    <row r="3808" spans="1:5">
      <c r="A3808" s="497" t="s">
        <v>36318</v>
      </c>
      <c r="B3808" s="498" t="s">
        <v>36319</v>
      </c>
      <c r="C3808" s="499" t="s">
        <v>11</v>
      </c>
      <c r="D3808" s="500">
        <v>19.8</v>
      </c>
      <c r="E3808" s="57" t="s">
        <v>4574</v>
      </c>
    </row>
    <row r="3809" spans="1:5">
      <c r="A3809" s="497" t="s">
        <v>36320</v>
      </c>
      <c r="B3809" s="498" t="s">
        <v>36321</v>
      </c>
      <c r="C3809" s="499" t="s">
        <v>11</v>
      </c>
      <c r="D3809" s="500">
        <v>18.16</v>
      </c>
      <c r="E3809" s="57" t="s">
        <v>4574</v>
      </c>
    </row>
    <row r="3810" spans="1:5">
      <c r="A3810" s="497" t="s">
        <v>36322</v>
      </c>
      <c r="B3810" s="498" t="s">
        <v>36323</v>
      </c>
      <c r="C3810" s="499" t="s">
        <v>3</v>
      </c>
      <c r="D3810" s="500">
        <v>6.11</v>
      </c>
      <c r="E3810" s="57" t="s">
        <v>4574</v>
      </c>
    </row>
    <row r="3811" spans="1:5">
      <c r="A3811" s="497" t="s">
        <v>36324</v>
      </c>
      <c r="B3811" s="498" t="s">
        <v>36325</v>
      </c>
      <c r="C3811" s="499" t="s">
        <v>3</v>
      </c>
      <c r="D3811" s="500">
        <v>7.04</v>
      </c>
      <c r="E3811" s="57" t="s">
        <v>4574</v>
      </c>
    </row>
    <row r="3812" spans="1:5">
      <c r="A3812" s="497" t="s">
        <v>36326</v>
      </c>
      <c r="B3812" s="498" t="s">
        <v>36327</v>
      </c>
      <c r="C3812" s="499" t="s">
        <v>3</v>
      </c>
      <c r="D3812" s="500">
        <v>8.39</v>
      </c>
      <c r="E3812" s="57" t="s">
        <v>4574</v>
      </c>
    </row>
    <row r="3813" spans="1:5">
      <c r="A3813" s="497" t="s">
        <v>36328</v>
      </c>
      <c r="B3813" s="498" t="s">
        <v>36329</v>
      </c>
      <c r="C3813" s="499" t="s">
        <v>3</v>
      </c>
      <c r="D3813" s="500">
        <v>9.57</v>
      </c>
      <c r="E3813" s="57" t="s">
        <v>4574</v>
      </c>
    </row>
    <row r="3814" spans="1:5" ht="15" customHeight="1">
      <c r="A3814" s="497" t="s">
        <v>36330</v>
      </c>
      <c r="B3814" s="498" t="s">
        <v>36331</v>
      </c>
      <c r="C3814" s="499" t="s">
        <v>3</v>
      </c>
      <c r="D3814" s="500">
        <v>6.33</v>
      </c>
      <c r="E3814" s="57" t="s">
        <v>4574</v>
      </c>
    </row>
    <row r="3815" spans="1:5" ht="15" customHeight="1">
      <c r="A3815" s="497" t="s">
        <v>36332</v>
      </c>
      <c r="B3815" s="498" t="s">
        <v>36333</v>
      </c>
      <c r="C3815" s="499" t="s">
        <v>3</v>
      </c>
      <c r="D3815" s="500">
        <v>9.4600000000000009</v>
      </c>
      <c r="E3815" s="57" t="s">
        <v>4574</v>
      </c>
    </row>
    <row r="3816" spans="1:5">
      <c r="A3816" s="497" t="s">
        <v>36334</v>
      </c>
      <c r="B3816" s="498" t="s">
        <v>36335</v>
      </c>
      <c r="C3816" s="499" t="s">
        <v>3</v>
      </c>
      <c r="D3816" s="500">
        <v>15.05</v>
      </c>
      <c r="E3816" s="57" t="s">
        <v>4574</v>
      </c>
    </row>
    <row r="3817" spans="1:5" ht="15" customHeight="1">
      <c r="A3817" s="727" t="s">
        <v>36336</v>
      </c>
      <c r="B3817" s="728" t="s">
        <v>36337</v>
      </c>
      <c r="C3817" s="727" t="s">
        <v>3</v>
      </c>
      <c r="D3817" s="731">
        <v>17.93</v>
      </c>
      <c r="E3817" s="57" t="s">
        <v>4574</v>
      </c>
    </row>
    <row r="3818" spans="1:5">
      <c r="A3818" s="727"/>
      <c r="B3818" s="728"/>
      <c r="C3818" s="727"/>
      <c r="D3818" s="731"/>
      <c r="E3818" s="57" t="s">
        <v>4574</v>
      </c>
    </row>
    <row r="3819" spans="1:5">
      <c r="A3819" s="726" t="s">
        <v>36338</v>
      </c>
      <c r="B3819" s="726"/>
      <c r="C3819" s="726"/>
      <c r="D3819" s="496">
        <v>52654.03</v>
      </c>
      <c r="E3819" s="57" t="s">
        <v>4574</v>
      </c>
    </row>
    <row r="3820" spans="1:5">
      <c r="A3820" s="497" t="s">
        <v>36339</v>
      </c>
      <c r="B3820" s="498" t="s">
        <v>36340</v>
      </c>
      <c r="C3820" s="499" t="s">
        <v>3</v>
      </c>
      <c r="D3820" s="500">
        <v>100.26</v>
      </c>
      <c r="E3820" s="57" t="s">
        <v>4574</v>
      </c>
    </row>
    <row r="3821" spans="1:5">
      <c r="A3821" s="497" t="s">
        <v>36341</v>
      </c>
      <c r="B3821" s="498" t="s">
        <v>36342</v>
      </c>
      <c r="C3821" s="499" t="s">
        <v>3</v>
      </c>
      <c r="D3821" s="500">
        <v>89.85</v>
      </c>
      <c r="E3821" s="57" t="s">
        <v>4574</v>
      </c>
    </row>
    <row r="3822" spans="1:5">
      <c r="A3822" s="497" t="s">
        <v>36343</v>
      </c>
      <c r="B3822" s="498" t="s">
        <v>36344</v>
      </c>
      <c r="C3822" s="499" t="s">
        <v>3</v>
      </c>
      <c r="D3822" s="500">
        <v>157.37</v>
      </c>
      <c r="E3822" s="57" t="s">
        <v>4574</v>
      </c>
    </row>
    <row r="3823" spans="1:5">
      <c r="A3823" s="497" t="s">
        <v>36345</v>
      </c>
      <c r="B3823" s="498" t="s">
        <v>36346</v>
      </c>
      <c r="C3823" s="499" t="s">
        <v>3</v>
      </c>
      <c r="D3823" s="500">
        <v>293.3</v>
      </c>
      <c r="E3823" s="57" t="s">
        <v>4574</v>
      </c>
    </row>
    <row r="3824" spans="1:5">
      <c r="A3824" s="497" t="s">
        <v>36347</v>
      </c>
      <c r="B3824" s="498" t="s">
        <v>36348</v>
      </c>
      <c r="C3824" s="499" t="s">
        <v>3</v>
      </c>
      <c r="D3824" s="500">
        <v>444.31</v>
      </c>
      <c r="E3824" s="57" t="s">
        <v>4574</v>
      </c>
    </row>
    <row r="3825" spans="1:5">
      <c r="A3825" s="497" t="s">
        <v>36349</v>
      </c>
      <c r="B3825" s="498" t="s">
        <v>36350</v>
      </c>
      <c r="C3825" s="499" t="s">
        <v>3</v>
      </c>
      <c r="D3825" s="500">
        <v>570.55999999999995</v>
      </c>
      <c r="E3825" s="57" t="s">
        <v>4574</v>
      </c>
    </row>
    <row r="3826" spans="1:5">
      <c r="A3826" s="497" t="s">
        <v>36351</v>
      </c>
      <c r="B3826" s="498" t="s">
        <v>36352</v>
      </c>
      <c r="C3826" s="499" t="s">
        <v>3</v>
      </c>
      <c r="D3826" s="500">
        <v>266.63</v>
      </c>
      <c r="E3826" s="57" t="s">
        <v>4574</v>
      </c>
    </row>
    <row r="3827" spans="1:5">
      <c r="A3827" s="497" t="s">
        <v>36353</v>
      </c>
      <c r="B3827" s="498" t="s">
        <v>36354</v>
      </c>
      <c r="C3827" s="499" t="s">
        <v>3</v>
      </c>
      <c r="D3827" s="500">
        <v>584.32000000000005</v>
      </c>
      <c r="E3827" s="57" t="s">
        <v>4574</v>
      </c>
    </row>
    <row r="3828" spans="1:5">
      <c r="A3828" s="497" t="s">
        <v>36355</v>
      </c>
      <c r="B3828" s="498" t="s">
        <v>36356</v>
      </c>
      <c r="C3828" s="499" t="s">
        <v>3</v>
      </c>
      <c r="D3828" s="500">
        <v>74.930000000000007</v>
      </c>
      <c r="E3828" s="57" t="s">
        <v>4574</v>
      </c>
    </row>
    <row r="3829" spans="1:5">
      <c r="A3829" s="497" t="s">
        <v>36357</v>
      </c>
      <c r="B3829" s="498" t="s">
        <v>36358</v>
      </c>
      <c r="C3829" s="499" t="s">
        <v>3</v>
      </c>
      <c r="D3829" s="500">
        <v>403.77</v>
      </c>
      <c r="E3829" s="57" t="s">
        <v>4574</v>
      </c>
    </row>
    <row r="3830" spans="1:5">
      <c r="A3830" s="497" t="s">
        <v>36359</v>
      </c>
      <c r="B3830" s="498" t="s">
        <v>10220</v>
      </c>
      <c r="C3830" s="499" t="s">
        <v>3</v>
      </c>
      <c r="D3830" s="500">
        <v>101.22</v>
      </c>
      <c r="E3830" s="57" t="s">
        <v>4574</v>
      </c>
    </row>
    <row r="3831" spans="1:5">
      <c r="A3831" s="497" t="s">
        <v>36360</v>
      </c>
      <c r="B3831" s="498" t="s">
        <v>36361</v>
      </c>
      <c r="C3831" s="499" t="s">
        <v>3</v>
      </c>
      <c r="D3831" s="500">
        <v>135.66</v>
      </c>
      <c r="E3831" s="57" t="s">
        <v>4574</v>
      </c>
    </row>
    <row r="3832" spans="1:5">
      <c r="A3832" s="497" t="s">
        <v>36362</v>
      </c>
      <c r="B3832" s="498" t="s">
        <v>36363</v>
      </c>
      <c r="C3832" s="499" t="s">
        <v>3</v>
      </c>
      <c r="D3832" s="500">
        <v>138.97</v>
      </c>
      <c r="E3832" s="57" t="s">
        <v>4574</v>
      </c>
    </row>
    <row r="3833" spans="1:5" ht="15" customHeight="1">
      <c r="A3833" s="497" t="s">
        <v>36364</v>
      </c>
      <c r="B3833" s="498" t="s">
        <v>36365</v>
      </c>
      <c r="C3833" s="499" t="s">
        <v>3</v>
      </c>
      <c r="D3833" s="500">
        <v>126.48</v>
      </c>
      <c r="E3833" s="57" t="s">
        <v>4574</v>
      </c>
    </row>
    <row r="3834" spans="1:5">
      <c r="A3834" s="497" t="s">
        <v>36366</v>
      </c>
      <c r="B3834" s="498" t="s">
        <v>36367</v>
      </c>
      <c r="C3834" s="499" t="s">
        <v>3</v>
      </c>
      <c r="D3834" s="500">
        <v>128.28</v>
      </c>
      <c r="E3834" s="57" t="s">
        <v>4574</v>
      </c>
    </row>
    <row r="3835" spans="1:5">
      <c r="A3835" s="497" t="s">
        <v>36368</v>
      </c>
      <c r="B3835" s="498" t="s">
        <v>36369</v>
      </c>
      <c r="C3835" s="499" t="s">
        <v>3</v>
      </c>
      <c r="D3835" s="500">
        <v>7.39</v>
      </c>
      <c r="E3835" s="57" t="s">
        <v>4574</v>
      </c>
    </row>
    <row r="3836" spans="1:5">
      <c r="A3836" s="497" t="s">
        <v>36370</v>
      </c>
      <c r="B3836" s="498" t="s">
        <v>36371</v>
      </c>
      <c r="C3836" s="499" t="s">
        <v>3</v>
      </c>
      <c r="D3836" s="500">
        <v>14.81</v>
      </c>
      <c r="E3836" s="57" t="s">
        <v>4574</v>
      </c>
    </row>
    <row r="3837" spans="1:5">
      <c r="A3837" s="497" t="s">
        <v>36372</v>
      </c>
      <c r="B3837" s="498" t="s">
        <v>36373</v>
      </c>
      <c r="C3837" s="499" t="s">
        <v>3</v>
      </c>
      <c r="D3837" s="500">
        <v>14.57</v>
      </c>
      <c r="E3837" s="57" t="s">
        <v>4574</v>
      </c>
    </row>
    <row r="3838" spans="1:5">
      <c r="A3838" s="497" t="s">
        <v>36374</v>
      </c>
      <c r="B3838" s="498" t="s">
        <v>36375</v>
      </c>
      <c r="C3838" s="499" t="s">
        <v>3</v>
      </c>
      <c r="D3838" s="500">
        <v>7.38</v>
      </c>
      <c r="E3838" s="57" t="s">
        <v>4574</v>
      </c>
    </row>
    <row r="3839" spans="1:5">
      <c r="A3839" s="497" t="s">
        <v>36376</v>
      </c>
      <c r="B3839" s="498" t="s">
        <v>36377</v>
      </c>
      <c r="C3839" s="499" t="s">
        <v>3</v>
      </c>
      <c r="D3839" s="500">
        <v>9.1</v>
      </c>
      <c r="E3839" s="57" t="s">
        <v>4574</v>
      </c>
    </row>
    <row r="3840" spans="1:5">
      <c r="A3840" s="497" t="s">
        <v>36378</v>
      </c>
      <c r="B3840" s="498" t="s">
        <v>36379</v>
      </c>
      <c r="C3840" s="499" t="s">
        <v>3</v>
      </c>
      <c r="D3840" s="500">
        <v>25.23</v>
      </c>
      <c r="E3840" s="57" t="s">
        <v>4574</v>
      </c>
    </row>
    <row r="3841" spans="1:5">
      <c r="A3841" s="497" t="s">
        <v>36380</v>
      </c>
      <c r="B3841" s="498" t="s">
        <v>36381</v>
      </c>
      <c r="C3841" s="499" t="s">
        <v>3</v>
      </c>
      <c r="D3841" s="500">
        <v>44.71</v>
      </c>
      <c r="E3841" s="57" t="s">
        <v>4574</v>
      </c>
    </row>
    <row r="3842" spans="1:5">
      <c r="A3842" s="497" t="s">
        <v>36382</v>
      </c>
      <c r="B3842" s="498" t="s">
        <v>36383</v>
      </c>
      <c r="C3842" s="499" t="s">
        <v>3</v>
      </c>
      <c r="D3842" s="500">
        <v>73.22</v>
      </c>
      <c r="E3842" s="57" t="s">
        <v>4574</v>
      </c>
    </row>
    <row r="3843" spans="1:5">
      <c r="A3843" s="497" t="s">
        <v>36384</v>
      </c>
      <c r="B3843" s="498" t="s">
        <v>36385</v>
      </c>
      <c r="C3843" s="499" t="s">
        <v>3</v>
      </c>
      <c r="D3843" s="500">
        <v>158.13</v>
      </c>
      <c r="E3843" s="57" t="s">
        <v>4574</v>
      </c>
    </row>
    <row r="3844" spans="1:5">
      <c r="A3844" s="497" t="s">
        <v>36386</v>
      </c>
      <c r="B3844" s="498" t="s">
        <v>36387</v>
      </c>
      <c r="C3844" s="499" t="s">
        <v>3</v>
      </c>
      <c r="D3844" s="500">
        <v>199.3</v>
      </c>
      <c r="E3844" s="57" t="s">
        <v>4574</v>
      </c>
    </row>
    <row r="3845" spans="1:5" ht="15" customHeight="1">
      <c r="A3845" s="497" t="s">
        <v>36388</v>
      </c>
      <c r="B3845" s="498" t="s">
        <v>36389</v>
      </c>
      <c r="C3845" s="499" t="s">
        <v>5</v>
      </c>
      <c r="D3845" s="500">
        <v>156.28</v>
      </c>
      <c r="E3845" s="57" t="s">
        <v>4574</v>
      </c>
    </row>
    <row r="3846" spans="1:5">
      <c r="A3846" s="497" t="s">
        <v>36390</v>
      </c>
      <c r="B3846" s="498" t="s">
        <v>28234</v>
      </c>
      <c r="C3846" s="499" t="s">
        <v>3</v>
      </c>
      <c r="D3846" s="500">
        <v>31.78</v>
      </c>
      <c r="E3846" s="57" t="s">
        <v>4574</v>
      </c>
    </row>
    <row r="3847" spans="1:5" ht="15" customHeight="1">
      <c r="A3847" s="497" t="s">
        <v>36391</v>
      </c>
      <c r="B3847" s="498" t="s">
        <v>28235</v>
      </c>
      <c r="C3847" s="499" t="s">
        <v>3</v>
      </c>
      <c r="D3847" s="500">
        <v>35.67</v>
      </c>
      <c r="E3847" s="57" t="s">
        <v>4574</v>
      </c>
    </row>
    <row r="3848" spans="1:5" ht="15" customHeight="1">
      <c r="A3848" s="727" t="s">
        <v>36392</v>
      </c>
      <c r="B3848" s="728" t="s">
        <v>36393</v>
      </c>
      <c r="C3848" s="727" t="s">
        <v>3</v>
      </c>
      <c r="D3848" s="731">
        <v>259.26</v>
      </c>
      <c r="E3848" s="57" t="s">
        <v>4574</v>
      </c>
    </row>
    <row r="3849" spans="1:5" ht="15" customHeight="1">
      <c r="A3849" s="727"/>
      <c r="B3849" s="728"/>
      <c r="C3849" s="727"/>
      <c r="D3849" s="731"/>
      <c r="E3849" s="57" t="s">
        <v>4574</v>
      </c>
    </row>
    <row r="3850" spans="1:5" ht="15" customHeight="1">
      <c r="A3850" s="727" t="s">
        <v>36394</v>
      </c>
      <c r="B3850" s="728" t="s">
        <v>36395</v>
      </c>
      <c r="C3850" s="727" t="s">
        <v>3</v>
      </c>
      <c r="D3850" s="731">
        <v>400.55</v>
      </c>
      <c r="E3850" s="57" t="s">
        <v>4574</v>
      </c>
    </row>
    <row r="3851" spans="1:5">
      <c r="A3851" s="727"/>
      <c r="B3851" s="728"/>
      <c r="C3851" s="727"/>
      <c r="D3851" s="731"/>
      <c r="E3851" s="57" t="s">
        <v>4574</v>
      </c>
    </row>
    <row r="3852" spans="1:5" ht="15" customHeight="1">
      <c r="A3852" s="727" t="s">
        <v>36396</v>
      </c>
      <c r="B3852" s="728" t="s">
        <v>36397</v>
      </c>
      <c r="C3852" s="727" t="s">
        <v>3</v>
      </c>
      <c r="D3852" s="731">
        <v>551.12</v>
      </c>
      <c r="E3852" s="57" t="s">
        <v>4574</v>
      </c>
    </row>
    <row r="3853" spans="1:5">
      <c r="A3853" s="727"/>
      <c r="B3853" s="728"/>
      <c r="C3853" s="727"/>
      <c r="D3853" s="731"/>
      <c r="E3853" s="57" t="s">
        <v>4574</v>
      </c>
    </row>
    <row r="3854" spans="1:5" ht="15" customHeight="1">
      <c r="A3854" s="497" t="s">
        <v>36398</v>
      </c>
      <c r="B3854" s="498" t="s">
        <v>36399</v>
      </c>
      <c r="C3854" s="499" t="s">
        <v>5</v>
      </c>
      <c r="D3854" s="500">
        <v>248.96</v>
      </c>
      <c r="E3854" s="57" t="s">
        <v>4574</v>
      </c>
    </row>
    <row r="3855" spans="1:5" ht="15" customHeight="1">
      <c r="A3855" s="727" t="s">
        <v>36400</v>
      </c>
      <c r="B3855" s="728" t="s">
        <v>36401</v>
      </c>
      <c r="C3855" s="727" t="s">
        <v>3</v>
      </c>
      <c r="D3855" s="731">
        <v>448.2</v>
      </c>
      <c r="E3855" s="57" t="s">
        <v>4574</v>
      </c>
    </row>
    <row r="3856" spans="1:5" ht="15" customHeight="1">
      <c r="A3856" s="727"/>
      <c r="B3856" s="728"/>
      <c r="C3856" s="727"/>
      <c r="D3856" s="731"/>
      <c r="E3856" s="57" t="s">
        <v>4574</v>
      </c>
    </row>
    <row r="3857" spans="1:5" ht="15" customHeight="1">
      <c r="A3857" s="727" t="s">
        <v>36402</v>
      </c>
      <c r="B3857" s="728" t="s">
        <v>36403</v>
      </c>
      <c r="C3857" s="727" t="s">
        <v>3</v>
      </c>
      <c r="D3857" s="731">
        <v>637.24</v>
      </c>
      <c r="E3857" s="57" t="s">
        <v>4574</v>
      </c>
    </row>
    <row r="3858" spans="1:5" ht="15" customHeight="1">
      <c r="A3858" s="727"/>
      <c r="B3858" s="728"/>
      <c r="C3858" s="727"/>
      <c r="D3858" s="731"/>
      <c r="E3858" s="57" t="s">
        <v>4574</v>
      </c>
    </row>
    <row r="3859" spans="1:5" ht="15" customHeight="1">
      <c r="A3859" s="727" t="s">
        <v>36404</v>
      </c>
      <c r="B3859" s="728" t="s">
        <v>36405</v>
      </c>
      <c r="C3859" s="727" t="s">
        <v>3</v>
      </c>
      <c r="D3859" s="731">
        <v>829.13</v>
      </c>
      <c r="E3859" s="57" t="s">
        <v>4574</v>
      </c>
    </row>
    <row r="3860" spans="1:5" ht="15" customHeight="1">
      <c r="A3860" s="727"/>
      <c r="B3860" s="728"/>
      <c r="C3860" s="727"/>
      <c r="D3860" s="731"/>
      <c r="E3860" s="57" t="s">
        <v>4574</v>
      </c>
    </row>
    <row r="3861" spans="1:5" ht="15" customHeight="1">
      <c r="A3861" s="727" t="s">
        <v>36406</v>
      </c>
      <c r="B3861" s="728" t="s">
        <v>36407</v>
      </c>
      <c r="C3861" s="727" t="s">
        <v>3</v>
      </c>
      <c r="D3861" s="731">
        <v>81.05</v>
      </c>
      <c r="E3861" s="57" t="s">
        <v>4574</v>
      </c>
    </row>
    <row r="3862" spans="1:5" ht="15" customHeight="1">
      <c r="A3862" s="727"/>
      <c r="B3862" s="728"/>
      <c r="C3862" s="727"/>
      <c r="D3862" s="731"/>
      <c r="E3862" s="57" t="s">
        <v>4574</v>
      </c>
    </row>
    <row r="3863" spans="1:5" ht="15" customHeight="1">
      <c r="A3863" s="727" t="s">
        <v>36408</v>
      </c>
      <c r="B3863" s="728" t="s">
        <v>36409</v>
      </c>
      <c r="C3863" s="727" t="s">
        <v>3</v>
      </c>
      <c r="D3863" s="731">
        <v>148.47999999999999</v>
      </c>
      <c r="E3863" s="57" t="s">
        <v>4574</v>
      </c>
    </row>
    <row r="3864" spans="1:5" ht="15" customHeight="1">
      <c r="A3864" s="727"/>
      <c r="B3864" s="728"/>
      <c r="C3864" s="727"/>
      <c r="D3864" s="731"/>
      <c r="E3864" s="57" t="s">
        <v>4574</v>
      </c>
    </row>
    <row r="3865" spans="1:5" ht="15" customHeight="1">
      <c r="A3865" s="727" t="s">
        <v>36410</v>
      </c>
      <c r="B3865" s="728" t="s">
        <v>36411</v>
      </c>
      <c r="C3865" s="727" t="s">
        <v>3</v>
      </c>
      <c r="D3865" s="731">
        <v>214.96</v>
      </c>
      <c r="E3865" s="57" t="s">
        <v>4574</v>
      </c>
    </row>
    <row r="3866" spans="1:5" ht="15" customHeight="1">
      <c r="A3866" s="727"/>
      <c r="B3866" s="728"/>
      <c r="C3866" s="727"/>
      <c r="D3866" s="731"/>
      <c r="E3866" s="57" t="s">
        <v>4574</v>
      </c>
    </row>
    <row r="3867" spans="1:5" ht="15" customHeight="1">
      <c r="A3867" s="727" t="s">
        <v>36412</v>
      </c>
      <c r="B3867" s="728" t="s">
        <v>36413</v>
      </c>
      <c r="C3867" s="727" t="s">
        <v>3</v>
      </c>
      <c r="D3867" s="731">
        <v>276.64</v>
      </c>
      <c r="E3867" s="57" t="s">
        <v>4574</v>
      </c>
    </row>
    <row r="3868" spans="1:5" ht="15" customHeight="1">
      <c r="A3868" s="727"/>
      <c r="B3868" s="728"/>
      <c r="C3868" s="727"/>
      <c r="D3868" s="731"/>
      <c r="E3868" s="57" t="s">
        <v>4574</v>
      </c>
    </row>
    <row r="3869" spans="1:5" ht="15" customHeight="1">
      <c r="A3869" s="727" t="s">
        <v>36414</v>
      </c>
      <c r="B3869" s="728" t="s">
        <v>36415</v>
      </c>
      <c r="C3869" s="727" t="s">
        <v>3</v>
      </c>
      <c r="D3869" s="731">
        <v>441.99</v>
      </c>
      <c r="E3869" s="57" t="s">
        <v>4574</v>
      </c>
    </row>
    <row r="3870" spans="1:5" ht="15" customHeight="1">
      <c r="A3870" s="727"/>
      <c r="B3870" s="728"/>
      <c r="C3870" s="727"/>
      <c r="D3870" s="731"/>
      <c r="E3870" s="57" t="s">
        <v>4574</v>
      </c>
    </row>
    <row r="3871" spans="1:5" ht="15" customHeight="1">
      <c r="A3871" s="727" t="s">
        <v>36416</v>
      </c>
      <c r="B3871" s="728" t="s">
        <v>36417</v>
      </c>
      <c r="C3871" s="727" t="s">
        <v>3</v>
      </c>
      <c r="D3871" s="731">
        <v>77.08</v>
      </c>
      <c r="E3871" s="57" t="s">
        <v>4574</v>
      </c>
    </row>
    <row r="3872" spans="1:5" ht="15" customHeight="1">
      <c r="A3872" s="727"/>
      <c r="B3872" s="728"/>
      <c r="C3872" s="727"/>
      <c r="D3872" s="731"/>
      <c r="E3872" s="57" t="s">
        <v>4574</v>
      </c>
    </row>
    <row r="3873" spans="1:5" ht="15" customHeight="1">
      <c r="A3873" s="727" t="s">
        <v>36418</v>
      </c>
      <c r="B3873" s="728" t="s">
        <v>36419</v>
      </c>
      <c r="C3873" s="727" t="s">
        <v>3</v>
      </c>
      <c r="D3873" s="731">
        <v>140.53</v>
      </c>
      <c r="E3873" s="57" t="s">
        <v>4574</v>
      </c>
    </row>
    <row r="3874" spans="1:5" ht="15" customHeight="1">
      <c r="A3874" s="727"/>
      <c r="B3874" s="728"/>
      <c r="C3874" s="727"/>
      <c r="D3874" s="731"/>
      <c r="E3874" s="57" t="s">
        <v>4574</v>
      </c>
    </row>
    <row r="3875" spans="1:5" ht="15" customHeight="1">
      <c r="A3875" s="727" t="s">
        <v>36420</v>
      </c>
      <c r="B3875" s="728" t="s">
        <v>36421</v>
      </c>
      <c r="C3875" s="727" t="s">
        <v>3</v>
      </c>
      <c r="D3875" s="731">
        <v>199.07</v>
      </c>
      <c r="E3875" s="57" t="s">
        <v>4574</v>
      </c>
    </row>
    <row r="3876" spans="1:5" ht="15" customHeight="1">
      <c r="A3876" s="727"/>
      <c r="B3876" s="728"/>
      <c r="C3876" s="727"/>
      <c r="D3876" s="731"/>
      <c r="E3876" s="57" t="s">
        <v>4574</v>
      </c>
    </row>
    <row r="3877" spans="1:5" ht="15" customHeight="1">
      <c r="A3877" s="727" t="s">
        <v>36422</v>
      </c>
      <c r="B3877" s="728" t="s">
        <v>36423</v>
      </c>
      <c r="C3877" s="727" t="s">
        <v>3</v>
      </c>
      <c r="D3877" s="731">
        <v>256.77999999999997</v>
      </c>
      <c r="E3877" s="57" t="s">
        <v>4574</v>
      </c>
    </row>
    <row r="3878" spans="1:5">
      <c r="A3878" s="727"/>
      <c r="B3878" s="728"/>
      <c r="C3878" s="727"/>
      <c r="D3878" s="731"/>
      <c r="E3878" s="57" t="s">
        <v>4574</v>
      </c>
    </row>
    <row r="3879" spans="1:5" ht="15" customHeight="1">
      <c r="A3879" s="727" t="s">
        <v>36424</v>
      </c>
      <c r="B3879" s="728" t="s">
        <v>36425</v>
      </c>
      <c r="C3879" s="727" t="s">
        <v>3</v>
      </c>
      <c r="D3879" s="731">
        <v>410.21</v>
      </c>
      <c r="E3879" s="57" t="s">
        <v>4574</v>
      </c>
    </row>
    <row r="3880" spans="1:5">
      <c r="A3880" s="727"/>
      <c r="B3880" s="728"/>
      <c r="C3880" s="727"/>
      <c r="D3880" s="731"/>
      <c r="E3880" s="57" t="s">
        <v>4574</v>
      </c>
    </row>
    <row r="3881" spans="1:5">
      <c r="A3881" s="497" t="s">
        <v>36426</v>
      </c>
      <c r="B3881" s="498" t="s">
        <v>36427</v>
      </c>
      <c r="C3881" s="499" t="s">
        <v>3</v>
      </c>
      <c r="D3881" s="500">
        <v>849.96</v>
      </c>
      <c r="E3881" s="57" t="s">
        <v>4574</v>
      </c>
    </row>
    <row r="3882" spans="1:5" ht="15" customHeight="1">
      <c r="A3882" s="497" t="s">
        <v>36428</v>
      </c>
      <c r="B3882" s="498" t="s">
        <v>36429</v>
      </c>
      <c r="C3882" s="499" t="s">
        <v>3</v>
      </c>
      <c r="D3882" s="500">
        <v>1484.95</v>
      </c>
      <c r="E3882" s="57" t="s">
        <v>4574</v>
      </c>
    </row>
    <row r="3883" spans="1:5">
      <c r="A3883" s="497" t="s">
        <v>36430</v>
      </c>
      <c r="B3883" s="498" t="s">
        <v>36431</v>
      </c>
      <c r="C3883" s="499" t="s">
        <v>3</v>
      </c>
      <c r="D3883" s="500">
        <v>175.51</v>
      </c>
      <c r="E3883" s="57" t="s">
        <v>4574</v>
      </c>
    </row>
    <row r="3884" spans="1:5" ht="15" customHeight="1">
      <c r="A3884" s="497" t="s">
        <v>36432</v>
      </c>
      <c r="B3884" s="498" t="s">
        <v>36433</v>
      </c>
      <c r="C3884" s="499" t="s">
        <v>3</v>
      </c>
      <c r="D3884" s="500">
        <v>16.760000000000002</v>
      </c>
      <c r="E3884" s="57" t="s">
        <v>4574</v>
      </c>
    </row>
    <row r="3885" spans="1:5">
      <c r="A3885" s="497" t="s">
        <v>36434</v>
      </c>
      <c r="B3885" s="498" t="s">
        <v>36435</v>
      </c>
      <c r="C3885" s="499" t="s">
        <v>3</v>
      </c>
      <c r="D3885" s="500">
        <v>20.52</v>
      </c>
      <c r="E3885" s="57" t="s">
        <v>4574</v>
      </c>
    </row>
    <row r="3886" spans="1:5" ht="15" customHeight="1">
      <c r="A3886" s="497" t="s">
        <v>36436</v>
      </c>
      <c r="B3886" s="498" t="s">
        <v>36437</v>
      </c>
      <c r="C3886" s="499" t="s">
        <v>3</v>
      </c>
      <c r="D3886" s="500">
        <v>25.43</v>
      </c>
      <c r="E3886" s="57" t="s">
        <v>4574</v>
      </c>
    </row>
    <row r="3887" spans="1:5">
      <c r="A3887" s="497" t="s">
        <v>36438</v>
      </c>
      <c r="B3887" s="498" t="s">
        <v>36439</v>
      </c>
      <c r="C3887" s="499" t="s">
        <v>4</v>
      </c>
      <c r="D3887" s="500">
        <v>116.88</v>
      </c>
      <c r="E3887" s="57" t="s">
        <v>4574</v>
      </c>
    </row>
    <row r="3888" spans="1:5">
      <c r="A3888" s="497" t="s">
        <v>36440</v>
      </c>
      <c r="B3888" s="498" t="s">
        <v>36441</v>
      </c>
      <c r="C3888" s="499" t="s">
        <v>3</v>
      </c>
      <c r="D3888" s="500">
        <v>2440.0300000000002</v>
      </c>
      <c r="E3888" s="57" t="s">
        <v>4574</v>
      </c>
    </row>
    <row r="3889" spans="1:5" ht="15" customHeight="1">
      <c r="A3889" s="727" t="s">
        <v>36442</v>
      </c>
      <c r="B3889" s="728" t="s">
        <v>36443</v>
      </c>
      <c r="C3889" s="727" t="s">
        <v>3</v>
      </c>
      <c r="D3889" s="731">
        <v>4.88</v>
      </c>
      <c r="E3889" s="57" t="s">
        <v>4574</v>
      </c>
    </row>
    <row r="3890" spans="1:5">
      <c r="A3890" s="727"/>
      <c r="B3890" s="728"/>
      <c r="C3890" s="727"/>
      <c r="D3890" s="731"/>
      <c r="E3890" s="57" t="s">
        <v>4574</v>
      </c>
    </row>
    <row r="3891" spans="1:5">
      <c r="A3891" s="497" t="s">
        <v>36444</v>
      </c>
      <c r="B3891" s="498" t="s">
        <v>36445</v>
      </c>
      <c r="C3891" s="499" t="s">
        <v>3</v>
      </c>
      <c r="D3891" s="500">
        <v>70.16</v>
      </c>
      <c r="E3891" s="57" t="s">
        <v>4574</v>
      </c>
    </row>
    <row r="3892" spans="1:5">
      <c r="A3892" s="497" t="s">
        <v>36446</v>
      </c>
      <c r="B3892" s="498" t="s">
        <v>36447</v>
      </c>
      <c r="C3892" s="499" t="s">
        <v>3</v>
      </c>
      <c r="D3892" s="500">
        <v>15.51</v>
      </c>
      <c r="E3892" s="57" t="s">
        <v>4574</v>
      </c>
    </row>
    <row r="3893" spans="1:5">
      <c r="A3893" s="497" t="s">
        <v>36448</v>
      </c>
      <c r="B3893" s="498" t="s">
        <v>36449</v>
      </c>
      <c r="C3893" s="499" t="s">
        <v>3</v>
      </c>
      <c r="D3893" s="500">
        <v>21.09</v>
      </c>
      <c r="E3893" s="57" t="s">
        <v>4574</v>
      </c>
    </row>
    <row r="3894" spans="1:5">
      <c r="A3894" s="497" t="s">
        <v>36450</v>
      </c>
      <c r="B3894" s="498" t="s">
        <v>36451</v>
      </c>
      <c r="C3894" s="499" t="s">
        <v>3</v>
      </c>
      <c r="D3894" s="500">
        <v>28.62</v>
      </c>
      <c r="E3894" s="57" t="s">
        <v>4574</v>
      </c>
    </row>
    <row r="3895" spans="1:5">
      <c r="A3895" s="497" t="s">
        <v>36452</v>
      </c>
      <c r="B3895" s="498" t="s">
        <v>36453</v>
      </c>
      <c r="C3895" s="499" t="s">
        <v>3</v>
      </c>
      <c r="D3895" s="500">
        <v>41.5</v>
      </c>
      <c r="E3895" s="57" t="s">
        <v>4574</v>
      </c>
    </row>
    <row r="3896" spans="1:5">
      <c r="A3896" s="497" t="s">
        <v>36454</v>
      </c>
      <c r="B3896" s="498" t="s">
        <v>36455</v>
      </c>
      <c r="C3896" s="499" t="s">
        <v>3</v>
      </c>
      <c r="D3896" s="500">
        <v>46.5</v>
      </c>
      <c r="E3896" s="57" t="s">
        <v>4574</v>
      </c>
    </row>
    <row r="3897" spans="1:5">
      <c r="A3897" s="497" t="s">
        <v>36456</v>
      </c>
      <c r="B3897" s="498" t="s">
        <v>36457</v>
      </c>
      <c r="C3897" s="499" t="s">
        <v>3</v>
      </c>
      <c r="D3897" s="500">
        <v>62.67</v>
      </c>
      <c r="E3897" s="57" t="s">
        <v>4574</v>
      </c>
    </row>
    <row r="3898" spans="1:5">
      <c r="A3898" s="497" t="s">
        <v>36458</v>
      </c>
      <c r="B3898" s="498" t="s">
        <v>36459</v>
      </c>
      <c r="C3898" s="499" t="s">
        <v>3</v>
      </c>
      <c r="D3898" s="500">
        <v>107.79</v>
      </c>
      <c r="E3898" s="57" t="s">
        <v>4574</v>
      </c>
    </row>
    <row r="3899" spans="1:5">
      <c r="A3899" s="497" t="s">
        <v>36460</v>
      </c>
      <c r="B3899" s="498" t="s">
        <v>36461</v>
      </c>
      <c r="C3899" s="499" t="s">
        <v>3</v>
      </c>
      <c r="D3899" s="500">
        <v>146.75</v>
      </c>
      <c r="E3899" s="57" t="s">
        <v>4574</v>
      </c>
    </row>
    <row r="3900" spans="1:5">
      <c r="A3900" s="497" t="s">
        <v>36462</v>
      </c>
      <c r="B3900" s="498" t="s">
        <v>98</v>
      </c>
      <c r="C3900" s="499" t="s">
        <v>3</v>
      </c>
      <c r="D3900" s="500">
        <v>160.12</v>
      </c>
      <c r="E3900" s="57" t="s">
        <v>4574</v>
      </c>
    </row>
    <row r="3901" spans="1:5">
      <c r="A3901" s="497" t="s">
        <v>36463</v>
      </c>
      <c r="B3901" s="498" t="s">
        <v>99</v>
      </c>
      <c r="C3901" s="499" t="s">
        <v>3</v>
      </c>
      <c r="D3901" s="500">
        <v>249.7</v>
      </c>
      <c r="E3901" s="57" t="s">
        <v>4574</v>
      </c>
    </row>
    <row r="3902" spans="1:5">
      <c r="A3902" s="497" t="s">
        <v>36464</v>
      </c>
      <c r="B3902" s="498" t="s">
        <v>36465</v>
      </c>
      <c r="C3902" s="499" t="s">
        <v>3</v>
      </c>
      <c r="D3902" s="500">
        <v>17.170000000000002</v>
      </c>
      <c r="E3902" s="57" t="s">
        <v>4574</v>
      </c>
    </row>
    <row r="3903" spans="1:5">
      <c r="A3903" s="497" t="s">
        <v>36466</v>
      </c>
      <c r="B3903" s="498" t="s">
        <v>36467</v>
      </c>
      <c r="C3903" s="499" t="s">
        <v>3</v>
      </c>
      <c r="D3903" s="500">
        <v>142.59</v>
      </c>
      <c r="E3903" s="57" t="s">
        <v>4574</v>
      </c>
    </row>
    <row r="3904" spans="1:5">
      <c r="A3904" s="497" t="s">
        <v>36468</v>
      </c>
      <c r="B3904" s="498" t="s">
        <v>36469</v>
      </c>
      <c r="C3904" s="499" t="s">
        <v>3</v>
      </c>
      <c r="D3904" s="500">
        <v>1352.03</v>
      </c>
      <c r="E3904" s="57" t="s">
        <v>4574</v>
      </c>
    </row>
    <row r="3905" spans="1:5">
      <c r="A3905" s="497" t="s">
        <v>36470</v>
      </c>
      <c r="B3905" s="498" t="s">
        <v>100</v>
      </c>
      <c r="C3905" s="499" t="s">
        <v>3</v>
      </c>
      <c r="D3905" s="500">
        <v>1213.6400000000001</v>
      </c>
      <c r="E3905" s="57" t="s">
        <v>4574</v>
      </c>
    </row>
    <row r="3906" spans="1:5">
      <c r="A3906" s="497" t="s">
        <v>36471</v>
      </c>
      <c r="B3906" s="498" t="s">
        <v>36472</v>
      </c>
      <c r="C3906" s="499" t="s">
        <v>3</v>
      </c>
      <c r="D3906" s="500">
        <v>1231.8599999999999</v>
      </c>
      <c r="E3906" s="57" t="s">
        <v>4574</v>
      </c>
    </row>
    <row r="3907" spans="1:5" ht="15" customHeight="1">
      <c r="A3907" s="497" t="s">
        <v>36473</v>
      </c>
      <c r="B3907" s="498" t="s">
        <v>36474</v>
      </c>
      <c r="C3907" s="499" t="s">
        <v>3</v>
      </c>
      <c r="D3907" s="500">
        <v>347.16</v>
      </c>
      <c r="E3907" s="57" t="s">
        <v>4574</v>
      </c>
    </row>
    <row r="3908" spans="1:5">
      <c r="A3908" s="497" t="s">
        <v>36475</v>
      </c>
      <c r="B3908" s="498" t="s">
        <v>36476</v>
      </c>
      <c r="C3908" s="499" t="s">
        <v>3</v>
      </c>
      <c r="D3908" s="500">
        <v>69.37</v>
      </c>
      <c r="E3908" s="57" t="s">
        <v>4574</v>
      </c>
    </row>
    <row r="3909" spans="1:5" ht="15" customHeight="1">
      <c r="A3909" s="497" t="s">
        <v>36477</v>
      </c>
      <c r="B3909" s="498" t="s">
        <v>36478</v>
      </c>
      <c r="C3909" s="499" t="s">
        <v>3</v>
      </c>
      <c r="D3909" s="500">
        <v>81.92</v>
      </c>
      <c r="E3909" s="57" t="s">
        <v>4574</v>
      </c>
    </row>
    <row r="3910" spans="1:5" ht="15" customHeight="1">
      <c r="A3910" s="727" t="s">
        <v>36479</v>
      </c>
      <c r="B3910" s="728" t="s">
        <v>36480</v>
      </c>
      <c r="C3910" s="727" t="s">
        <v>3</v>
      </c>
      <c r="D3910" s="731">
        <v>172.51</v>
      </c>
      <c r="E3910" s="57" t="s">
        <v>4574</v>
      </c>
    </row>
    <row r="3911" spans="1:5" ht="15" customHeight="1">
      <c r="A3911" s="727"/>
      <c r="B3911" s="728"/>
      <c r="C3911" s="727"/>
      <c r="D3911" s="731"/>
      <c r="E3911" s="57" t="s">
        <v>4574</v>
      </c>
    </row>
    <row r="3912" spans="1:5" ht="15" customHeight="1">
      <c r="A3912" s="727" t="s">
        <v>36481</v>
      </c>
      <c r="B3912" s="728" t="s">
        <v>36482</v>
      </c>
      <c r="C3912" s="727" t="s">
        <v>3</v>
      </c>
      <c r="D3912" s="731">
        <v>172.51</v>
      </c>
      <c r="E3912" s="57" t="s">
        <v>4574</v>
      </c>
    </row>
    <row r="3913" spans="1:5" ht="15" customHeight="1">
      <c r="A3913" s="727"/>
      <c r="B3913" s="728"/>
      <c r="C3913" s="727"/>
      <c r="D3913" s="731"/>
      <c r="E3913" s="57" t="s">
        <v>4574</v>
      </c>
    </row>
    <row r="3914" spans="1:5" ht="15" customHeight="1">
      <c r="A3914" s="727" t="s">
        <v>36483</v>
      </c>
      <c r="B3914" s="728" t="s">
        <v>36484</v>
      </c>
      <c r="C3914" s="727" t="s">
        <v>3</v>
      </c>
      <c r="D3914" s="731">
        <v>253.65</v>
      </c>
      <c r="E3914" s="57" t="s">
        <v>4574</v>
      </c>
    </row>
    <row r="3915" spans="1:5" ht="15" customHeight="1">
      <c r="A3915" s="727"/>
      <c r="B3915" s="728"/>
      <c r="C3915" s="727"/>
      <c r="D3915" s="731"/>
      <c r="E3915" s="57" t="s">
        <v>4574</v>
      </c>
    </row>
    <row r="3916" spans="1:5" ht="15" customHeight="1">
      <c r="A3916" s="727" t="s">
        <v>36485</v>
      </c>
      <c r="B3916" s="728" t="s">
        <v>36486</v>
      </c>
      <c r="C3916" s="727" t="s">
        <v>3</v>
      </c>
      <c r="D3916" s="731">
        <v>310.47000000000003</v>
      </c>
      <c r="E3916" s="57" t="s">
        <v>4574</v>
      </c>
    </row>
    <row r="3917" spans="1:5" ht="15" customHeight="1">
      <c r="A3917" s="727"/>
      <c r="B3917" s="728"/>
      <c r="C3917" s="727"/>
      <c r="D3917" s="731"/>
      <c r="E3917" s="57" t="s">
        <v>4574</v>
      </c>
    </row>
    <row r="3918" spans="1:5" ht="15" customHeight="1">
      <c r="A3918" s="727" t="s">
        <v>36487</v>
      </c>
      <c r="B3918" s="728" t="s">
        <v>36488</v>
      </c>
      <c r="C3918" s="727" t="s">
        <v>3</v>
      </c>
      <c r="D3918" s="731">
        <v>378.79</v>
      </c>
      <c r="E3918" s="57" t="s">
        <v>4574</v>
      </c>
    </row>
    <row r="3919" spans="1:5" ht="15" customHeight="1">
      <c r="A3919" s="727"/>
      <c r="B3919" s="728"/>
      <c r="C3919" s="727"/>
      <c r="D3919" s="731"/>
      <c r="E3919" s="57" t="s">
        <v>4574</v>
      </c>
    </row>
    <row r="3920" spans="1:5" ht="15" customHeight="1">
      <c r="A3920" s="727" t="s">
        <v>36489</v>
      </c>
      <c r="B3920" s="728" t="s">
        <v>36490</v>
      </c>
      <c r="C3920" s="727" t="s">
        <v>3</v>
      </c>
      <c r="D3920" s="731">
        <v>628.63</v>
      </c>
      <c r="E3920" s="57" t="s">
        <v>4574</v>
      </c>
    </row>
    <row r="3921" spans="1:5" ht="15" customHeight="1">
      <c r="A3921" s="727"/>
      <c r="B3921" s="728"/>
      <c r="C3921" s="727"/>
      <c r="D3921" s="731"/>
      <c r="E3921" s="57" t="s">
        <v>4574</v>
      </c>
    </row>
    <row r="3922" spans="1:5" ht="15" customHeight="1">
      <c r="A3922" s="727" t="s">
        <v>36491</v>
      </c>
      <c r="B3922" s="728" t="s">
        <v>36492</v>
      </c>
      <c r="C3922" s="727" t="s">
        <v>3</v>
      </c>
      <c r="D3922" s="731">
        <v>657.32</v>
      </c>
      <c r="E3922" s="57" t="s">
        <v>4574</v>
      </c>
    </row>
    <row r="3923" spans="1:5" ht="15" customHeight="1">
      <c r="A3923" s="727"/>
      <c r="B3923" s="728"/>
      <c r="C3923" s="727"/>
      <c r="D3923" s="731"/>
      <c r="E3923" s="57" t="s">
        <v>4574</v>
      </c>
    </row>
    <row r="3924" spans="1:5" ht="15" customHeight="1">
      <c r="A3924" s="727" t="s">
        <v>36493</v>
      </c>
      <c r="B3924" s="728" t="s">
        <v>36494</v>
      </c>
      <c r="C3924" s="727" t="s">
        <v>3</v>
      </c>
      <c r="D3924" s="731">
        <v>270.06</v>
      </c>
      <c r="E3924" s="57" t="s">
        <v>4574</v>
      </c>
    </row>
    <row r="3925" spans="1:5" ht="15" customHeight="1">
      <c r="A3925" s="727"/>
      <c r="B3925" s="728"/>
      <c r="C3925" s="727"/>
      <c r="D3925" s="731"/>
      <c r="E3925" s="57" t="s">
        <v>4574</v>
      </c>
    </row>
    <row r="3926" spans="1:5" ht="15" customHeight="1">
      <c r="A3926" s="727" t="s">
        <v>36495</v>
      </c>
      <c r="B3926" s="728" t="s">
        <v>36496</v>
      </c>
      <c r="C3926" s="727" t="s">
        <v>3</v>
      </c>
      <c r="D3926" s="731">
        <v>361.08</v>
      </c>
      <c r="E3926" s="57" t="s">
        <v>4574</v>
      </c>
    </row>
    <row r="3927" spans="1:5" ht="15" customHeight="1">
      <c r="A3927" s="727"/>
      <c r="B3927" s="728"/>
      <c r="C3927" s="727"/>
      <c r="D3927" s="731"/>
      <c r="E3927" s="57" t="s">
        <v>4574</v>
      </c>
    </row>
    <row r="3928" spans="1:5" ht="15" customHeight="1">
      <c r="A3928" s="727" t="s">
        <v>36497</v>
      </c>
      <c r="B3928" s="728" t="s">
        <v>36498</v>
      </c>
      <c r="C3928" s="727" t="s">
        <v>3</v>
      </c>
      <c r="D3928" s="731">
        <v>619.78</v>
      </c>
      <c r="E3928" s="57" t="s">
        <v>4574</v>
      </c>
    </row>
    <row r="3929" spans="1:5" ht="15" customHeight="1">
      <c r="A3929" s="727"/>
      <c r="B3929" s="728"/>
      <c r="C3929" s="727"/>
      <c r="D3929" s="731"/>
      <c r="E3929" s="57" t="s">
        <v>4574</v>
      </c>
    </row>
    <row r="3930" spans="1:5" ht="15" customHeight="1">
      <c r="A3930" s="727" t="s">
        <v>36499</v>
      </c>
      <c r="B3930" s="728" t="s">
        <v>36500</v>
      </c>
      <c r="C3930" s="727" t="s">
        <v>3</v>
      </c>
      <c r="D3930" s="731">
        <v>922.63</v>
      </c>
      <c r="E3930" s="57" t="s">
        <v>4574</v>
      </c>
    </row>
    <row r="3931" spans="1:5" ht="15" customHeight="1">
      <c r="A3931" s="727"/>
      <c r="B3931" s="728"/>
      <c r="C3931" s="727"/>
      <c r="D3931" s="731"/>
      <c r="E3931" s="57" t="s">
        <v>4574</v>
      </c>
    </row>
    <row r="3932" spans="1:5" ht="15" customHeight="1">
      <c r="A3932" s="727" t="s">
        <v>36501</v>
      </c>
      <c r="B3932" s="728" t="s">
        <v>36502</v>
      </c>
      <c r="C3932" s="727" t="s">
        <v>3</v>
      </c>
      <c r="D3932" s="731">
        <v>1980.45</v>
      </c>
      <c r="E3932" s="57" t="s">
        <v>4574</v>
      </c>
    </row>
    <row r="3933" spans="1:5">
      <c r="A3933" s="727"/>
      <c r="B3933" s="728"/>
      <c r="C3933" s="727"/>
      <c r="D3933" s="731"/>
      <c r="E3933" s="57" t="s">
        <v>4574</v>
      </c>
    </row>
    <row r="3934" spans="1:5" ht="15" customHeight="1">
      <c r="A3934" s="727" t="s">
        <v>36503</v>
      </c>
      <c r="B3934" s="728" t="s">
        <v>36504</v>
      </c>
      <c r="C3934" s="727" t="s">
        <v>3</v>
      </c>
      <c r="D3934" s="731">
        <v>2501.94</v>
      </c>
      <c r="E3934" s="57" t="s">
        <v>4574</v>
      </c>
    </row>
    <row r="3935" spans="1:5">
      <c r="A3935" s="727"/>
      <c r="B3935" s="728"/>
      <c r="C3935" s="727"/>
      <c r="D3935" s="731"/>
      <c r="E3935" s="57" t="s">
        <v>4574</v>
      </c>
    </row>
    <row r="3936" spans="1:5">
      <c r="A3936" s="497" t="s">
        <v>36505</v>
      </c>
      <c r="B3936" s="498" t="s">
        <v>36506</v>
      </c>
      <c r="C3936" s="499" t="s">
        <v>3</v>
      </c>
      <c r="D3936" s="500">
        <v>73.510000000000005</v>
      </c>
      <c r="E3936" s="57" t="s">
        <v>4574</v>
      </c>
    </row>
    <row r="3937" spans="1:5">
      <c r="A3937" s="497" t="s">
        <v>36507</v>
      </c>
      <c r="B3937" s="498" t="s">
        <v>36508</v>
      </c>
      <c r="C3937" s="499" t="s">
        <v>3</v>
      </c>
      <c r="D3937" s="500">
        <v>121.55</v>
      </c>
      <c r="E3937" s="57" t="s">
        <v>4574</v>
      </c>
    </row>
    <row r="3938" spans="1:5">
      <c r="A3938" s="497" t="s">
        <v>36509</v>
      </c>
      <c r="B3938" s="498" t="s">
        <v>36510</v>
      </c>
      <c r="C3938" s="499" t="s">
        <v>3</v>
      </c>
      <c r="D3938" s="500">
        <v>185.98</v>
      </c>
      <c r="E3938" s="57" t="s">
        <v>4574</v>
      </c>
    </row>
    <row r="3939" spans="1:5">
      <c r="A3939" s="497" t="s">
        <v>36511</v>
      </c>
      <c r="B3939" s="498" t="s">
        <v>36512</v>
      </c>
      <c r="C3939" s="499" t="s">
        <v>3</v>
      </c>
      <c r="D3939" s="500">
        <v>312.45</v>
      </c>
      <c r="E3939" s="57" t="s">
        <v>4574</v>
      </c>
    </row>
    <row r="3940" spans="1:5">
      <c r="A3940" s="497" t="s">
        <v>36513</v>
      </c>
      <c r="B3940" s="498" t="s">
        <v>36514</v>
      </c>
      <c r="C3940" s="499" t="s">
        <v>3</v>
      </c>
      <c r="D3940" s="500">
        <v>462.59</v>
      </c>
      <c r="E3940" s="57" t="s">
        <v>4574</v>
      </c>
    </row>
    <row r="3941" spans="1:5">
      <c r="A3941" s="497" t="s">
        <v>36515</v>
      </c>
      <c r="B3941" s="498" t="s">
        <v>36516</v>
      </c>
      <c r="C3941" s="499" t="s">
        <v>3</v>
      </c>
      <c r="D3941" s="500">
        <v>508.59</v>
      </c>
      <c r="E3941" s="57" t="s">
        <v>4574</v>
      </c>
    </row>
    <row r="3942" spans="1:5">
      <c r="A3942" s="497" t="s">
        <v>36517</v>
      </c>
      <c r="B3942" s="498" t="s">
        <v>36518</v>
      </c>
      <c r="C3942" s="499" t="s">
        <v>3</v>
      </c>
      <c r="D3942" s="500">
        <v>548.94000000000005</v>
      </c>
      <c r="E3942" s="57" t="s">
        <v>4574</v>
      </c>
    </row>
    <row r="3943" spans="1:5">
      <c r="A3943" s="497" t="s">
        <v>36519</v>
      </c>
      <c r="B3943" s="498" t="s">
        <v>36520</v>
      </c>
      <c r="C3943" s="499" t="s">
        <v>3</v>
      </c>
      <c r="D3943" s="500">
        <v>832.35</v>
      </c>
      <c r="E3943" s="57" t="s">
        <v>4574</v>
      </c>
    </row>
    <row r="3944" spans="1:5">
      <c r="A3944" s="497" t="s">
        <v>36521</v>
      </c>
      <c r="B3944" s="498" t="s">
        <v>36522</v>
      </c>
      <c r="C3944" s="499" t="s">
        <v>3</v>
      </c>
      <c r="D3944" s="500">
        <v>2801.84</v>
      </c>
      <c r="E3944" s="57" t="s">
        <v>4574</v>
      </c>
    </row>
    <row r="3945" spans="1:5">
      <c r="A3945" s="497" t="s">
        <v>36523</v>
      </c>
      <c r="B3945" s="498" t="s">
        <v>36524</v>
      </c>
      <c r="C3945" s="499" t="s">
        <v>3</v>
      </c>
      <c r="D3945" s="500">
        <v>5439.94</v>
      </c>
      <c r="E3945" s="57" t="s">
        <v>4574</v>
      </c>
    </row>
    <row r="3946" spans="1:5">
      <c r="A3946" s="497" t="s">
        <v>36525</v>
      </c>
      <c r="B3946" s="498" t="s">
        <v>36526</v>
      </c>
      <c r="C3946" s="499" t="s">
        <v>3</v>
      </c>
      <c r="D3946" s="500">
        <v>10256.950000000001</v>
      </c>
      <c r="E3946" s="57" t="s">
        <v>4574</v>
      </c>
    </row>
    <row r="3947" spans="1:5">
      <c r="A3947" s="497" t="s">
        <v>36527</v>
      </c>
      <c r="B3947" s="498" t="s">
        <v>36528</v>
      </c>
      <c r="C3947" s="499" t="s">
        <v>3</v>
      </c>
      <c r="D3947" s="500">
        <v>86.93</v>
      </c>
      <c r="E3947" s="57" t="s">
        <v>4574</v>
      </c>
    </row>
    <row r="3948" spans="1:5" ht="15" customHeight="1">
      <c r="A3948" s="497" t="s">
        <v>36529</v>
      </c>
      <c r="B3948" s="498" t="s">
        <v>36530</v>
      </c>
      <c r="C3948" s="499" t="s">
        <v>3</v>
      </c>
      <c r="D3948" s="500">
        <v>1037.9000000000001</v>
      </c>
      <c r="E3948" s="57" t="s">
        <v>4574</v>
      </c>
    </row>
    <row r="3949" spans="1:5">
      <c r="A3949" s="497" t="s">
        <v>36531</v>
      </c>
      <c r="B3949" s="498" t="s">
        <v>36532</v>
      </c>
      <c r="C3949" s="499" t="s">
        <v>5</v>
      </c>
      <c r="D3949" s="500">
        <v>198.89</v>
      </c>
      <c r="E3949" s="57" t="s">
        <v>4574</v>
      </c>
    </row>
    <row r="3950" spans="1:5">
      <c r="A3950" s="726" t="s">
        <v>36533</v>
      </c>
      <c r="B3950" s="726"/>
      <c r="C3950" s="726"/>
      <c r="D3950" s="496">
        <v>5043.8599999999997</v>
      </c>
      <c r="E3950" s="57" t="s">
        <v>4574</v>
      </c>
    </row>
    <row r="3951" spans="1:5">
      <c r="A3951" s="497" t="s">
        <v>36534</v>
      </c>
      <c r="B3951" s="498" t="s">
        <v>101</v>
      </c>
      <c r="C3951" s="499" t="s">
        <v>10</v>
      </c>
      <c r="D3951" s="500">
        <v>357.45</v>
      </c>
      <c r="E3951" s="57" t="s">
        <v>4574</v>
      </c>
    </row>
    <row r="3952" spans="1:5">
      <c r="A3952" s="497" t="s">
        <v>36535</v>
      </c>
      <c r="B3952" s="498" t="s">
        <v>36536</v>
      </c>
      <c r="C3952" s="499" t="s">
        <v>1</v>
      </c>
      <c r="D3952" s="500">
        <v>2.5299999999999998</v>
      </c>
      <c r="E3952" s="57" t="s">
        <v>4574</v>
      </c>
    </row>
    <row r="3953" spans="1:5">
      <c r="A3953" s="497" t="s">
        <v>36537</v>
      </c>
      <c r="B3953" s="498" t="s">
        <v>36538</v>
      </c>
      <c r="C3953" s="499" t="s">
        <v>1</v>
      </c>
      <c r="D3953" s="500">
        <v>6.54</v>
      </c>
      <c r="E3953" s="57" t="s">
        <v>4574</v>
      </c>
    </row>
    <row r="3954" spans="1:5">
      <c r="A3954" s="497" t="s">
        <v>36539</v>
      </c>
      <c r="B3954" s="498" t="s">
        <v>36540</v>
      </c>
      <c r="C3954" s="499" t="s">
        <v>1</v>
      </c>
      <c r="D3954" s="500">
        <v>7.77</v>
      </c>
      <c r="E3954" s="57" t="s">
        <v>4574</v>
      </c>
    </row>
    <row r="3955" spans="1:5">
      <c r="A3955" s="497" t="s">
        <v>36541</v>
      </c>
      <c r="B3955" s="498" t="s">
        <v>36542</v>
      </c>
      <c r="C3955" s="499" t="s">
        <v>1</v>
      </c>
      <c r="D3955" s="500">
        <v>8.41</v>
      </c>
      <c r="E3955" s="57" t="s">
        <v>4574</v>
      </c>
    </row>
    <row r="3956" spans="1:5">
      <c r="A3956" s="497" t="s">
        <v>36543</v>
      </c>
      <c r="B3956" s="498" t="s">
        <v>36544</v>
      </c>
      <c r="C3956" s="499" t="s">
        <v>1</v>
      </c>
      <c r="D3956" s="500">
        <v>8.83</v>
      </c>
      <c r="E3956" s="57" t="s">
        <v>4574</v>
      </c>
    </row>
    <row r="3957" spans="1:5">
      <c r="A3957" s="497" t="s">
        <v>36545</v>
      </c>
      <c r="B3957" s="498" t="s">
        <v>102</v>
      </c>
      <c r="C3957" s="499" t="s">
        <v>1</v>
      </c>
      <c r="D3957" s="500">
        <v>10.88</v>
      </c>
      <c r="E3957" s="57" t="s">
        <v>4574</v>
      </c>
    </row>
    <row r="3958" spans="1:5">
      <c r="A3958" s="497" t="s">
        <v>36546</v>
      </c>
      <c r="B3958" s="498" t="s">
        <v>103</v>
      </c>
      <c r="C3958" s="499" t="s">
        <v>1</v>
      </c>
      <c r="D3958" s="500">
        <v>12.81</v>
      </c>
      <c r="E3958" s="57" t="s">
        <v>4574</v>
      </c>
    </row>
    <row r="3959" spans="1:5">
      <c r="A3959" s="497" t="s">
        <v>36547</v>
      </c>
      <c r="B3959" s="498" t="s">
        <v>104</v>
      </c>
      <c r="C3959" s="499" t="s">
        <v>1</v>
      </c>
      <c r="D3959" s="500">
        <v>18.04</v>
      </c>
      <c r="E3959" s="57" t="s">
        <v>4574</v>
      </c>
    </row>
    <row r="3960" spans="1:5" ht="15" customHeight="1">
      <c r="A3960" s="497" t="s">
        <v>36548</v>
      </c>
      <c r="B3960" s="498" t="s">
        <v>105</v>
      </c>
      <c r="C3960" s="499" t="s">
        <v>1</v>
      </c>
      <c r="D3960" s="500">
        <v>24.97</v>
      </c>
      <c r="E3960" s="57" t="s">
        <v>4574</v>
      </c>
    </row>
    <row r="3961" spans="1:5">
      <c r="A3961" s="497" t="s">
        <v>36549</v>
      </c>
      <c r="B3961" s="498" t="s">
        <v>106</v>
      </c>
      <c r="C3961" s="499" t="s">
        <v>1</v>
      </c>
      <c r="D3961" s="500">
        <v>33.57</v>
      </c>
      <c r="E3961" s="57" t="s">
        <v>4574</v>
      </c>
    </row>
    <row r="3962" spans="1:5" ht="15" customHeight="1">
      <c r="A3962" s="497" t="s">
        <v>36550</v>
      </c>
      <c r="B3962" s="498" t="s">
        <v>36551</v>
      </c>
      <c r="C3962" s="499" t="s">
        <v>1</v>
      </c>
      <c r="D3962" s="500">
        <v>47.4</v>
      </c>
      <c r="E3962" s="57" t="s">
        <v>4574</v>
      </c>
    </row>
    <row r="3963" spans="1:5">
      <c r="A3963" s="497" t="s">
        <v>36552</v>
      </c>
      <c r="B3963" s="498" t="s">
        <v>107</v>
      </c>
      <c r="C3963" s="499" t="s">
        <v>1</v>
      </c>
      <c r="D3963" s="500">
        <v>63.53</v>
      </c>
      <c r="E3963" s="57" t="s">
        <v>4574</v>
      </c>
    </row>
    <row r="3964" spans="1:5">
      <c r="A3964" s="497" t="s">
        <v>36553</v>
      </c>
      <c r="B3964" s="498" t="s">
        <v>36554</v>
      </c>
      <c r="C3964" s="499" t="s">
        <v>1</v>
      </c>
      <c r="D3964" s="500">
        <v>11.32</v>
      </c>
      <c r="E3964" s="57" t="s">
        <v>4574</v>
      </c>
    </row>
    <row r="3965" spans="1:5">
      <c r="A3965" s="497" t="s">
        <v>36555</v>
      </c>
      <c r="B3965" s="498" t="s">
        <v>108</v>
      </c>
      <c r="C3965" s="499" t="s">
        <v>1</v>
      </c>
      <c r="D3965" s="500">
        <v>8.08</v>
      </c>
      <c r="E3965" s="57" t="s">
        <v>4574</v>
      </c>
    </row>
    <row r="3966" spans="1:5">
      <c r="A3966" s="497" t="s">
        <v>36556</v>
      </c>
      <c r="B3966" s="498" t="s">
        <v>36557</v>
      </c>
      <c r="C3966" s="499" t="s">
        <v>1</v>
      </c>
      <c r="D3966" s="500">
        <v>6.03</v>
      </c>
      <c r="E3966" s="57" t="s">
        <v>4574</v>
      </c>
    </row>
    <row r="3967" spans="1:5">
      <c r="A3967" s="497" t="s">
        <v>36558</v>
      </c>
      <c r="B3967" s="498" t="s">
        <v>36559</v>
      </c>
      <c r="C3967" s="499" t="s">
        <v>1</v>
      </c>
      <c r="D3967" s="500">
        <v>7.23</v>
      </c>
      <c r="E3967" s="57" t="s">
        <v>4574</v>
      </c>
    </row>
    <row r="3968" spans="1:5" ht="15" customHeight="1">
      <c r="A3968" s="497" t="s">
        <v>36560</v>
      </c>
      <c r="B3968" s="498" t="s">
        <v>36561</v>
      </c>
      <c r="C3968" s="499" t="s">
        <v>1</v>
      </c>
      <c r="D3968" s="500">
        <v>8.6</v>
      </c>
      <c r="E3968" s="57" t="s">
        <v>4574</v>
      </c>
    </row>
    <row r="3969" spans="1:5">
      <c r="A3969" s="497" t="s">
        <v>36562</v>
      </c>
      <c r="B3969" s="498" t="s">
        <v>36563</v>
      </c>
      <c r="C3969" s="499" t="s">
        <v>1</v>
      </c>
      <c r="D3969" s="500">
        <v>11.22</v>
      </c>
      <c r="E3969" s="57" t="s">
        <v>4574</v>
      </c>
    </row>
    <row r="3970" spans="1:5" ht="15" customHeight="1">
      <c r="A3970" s="497" t="s">
        <v>36564</v>
      </c>
      <c r="B3970" s="498" t="s">
        <v>36565</v>
      </c>
      <c r="C3970" s="499" t="s">
        <v>1</v>
      </c>
      <c r="D3970" s="500">
        <v>15.18</v>
      </c>
      <c r="E3970" s="57" t="s">
        <v>4574</v>
      </c>
    </row>
    <row r="3971" spans="1:5">
      <c r="A3971" s="497" t="s">
        <v>36566</v>
      </c>
      <c r="B3971" s="498" t="s">
        <v>36567</v>
      </c>
      <c r="C3971" s="499" t="s">
        <v>1</v>
      </c>
      <c r="D3971" s="500">
        <v>20.329999999999998</v>
      </c>
      <c r="E3971" s="57" t="s">
        <v>4574</v>
      </c>
    </row>
    <row r="3972" spans="1:5" ht="15" customHeight="1">
      <c r="A3972" s="497" t="s">
        <v>36568</v>
      </c>
      <c r="B3972" s="498" t="s">
        <v>36569</v>
      </c>
      <c r="C3972" s="499" t="s">
        <v>1</v>
      </c>
      <c r="D3972" s="500">
        <v>27.11</v>
      </c>
      <c r="E3972" s="57" t="s">
        <v>4574</v>
      </c>
    </row>
    <row r="3973" spans="1:5">
      <c r="A3973" s="497" t="s">
        <v>36570</v>
      </c>
      <c r="B3973" s="498" t="s">
        <v>36571</v>
      </c>
      <c r="C3973" s="499" t="s">
        <v>1</v>
      </c>
      <c r="D3973" s="500">
        <v>39.04</v>
      </c>
      <c r="E3973" s="57" t="s">
        <v>4574</v>
      </c>
    </row>
    <row r="3974" spans="1:5" ht="15" customHeight="1">
      <c r="A3974" s="497" t="s">
        <v>36572</v>
      </c>
      <c r="B3974" s="498" t="s">
        <v>36573</v>
      </c>
      <c r="C3974" s="499" t="s">
        <v>1</v>
      </c>
      <c r="D3974" s="500">
        <v>50.73</v>
      </c>
      <c r="E3974" s="57" t="s">
        <v>4574</v>
      </c>
    </row>
    <row r="3975" spans="1:5">
      <c r="A3975" s="497" t="s">
        <v>36574</v>
      </c>
      <c r="B3975" s="498" t="s">
        <v>36575</v>
      </c>
      <c r="C3975" s="499" t="s">
        <v>1</v>
      </c>
      <c r="D3975" s="500">
        <v>63.95</v>
      </c>
      <c r="E3975" s="57" t="s">
        <v>4574</v>
      </c>
    </row>
    <row r="3976" spans="1:5">
      <c r="A3976" s="497" t="s">
        <v>36576</v>
      </c>
      <c r="B3976" s="498" t="s">
        <v>36577</v>
      </c>
      <c r="C3976" s="499" t="s">
        <v>1</v>
      </c>
      <c r="D3976" s="500">
        <v>82.93</v>
      </c>
      <c r="E3976" s="57" t="s">
        <v>4574</v>
      </c>
    </row>
    <row r="3977" spans="1:5">
      <c r="A3977" s="497" t="s">
        <v>36578</v>
      </c>
      <c r="B3977" s="498" t="s">
        <v>36579</v>
      </c>
      <c r="C3977" s="499" t="s">
        <v>1</v>
      </c>
      <c r="D3977" s="500">
        <v>102.74</v>
      </c>
      <c r="E3977" s="57" t="s">
        <v>4574</v>
      </c>
    </row>
    <row r="3978" spans="1:5">
      <c r="A3978" s="497" t="s">
        <v>36580</v>
      </c>
      <c r="B3978" s="498" t="s">
        <v>36581</v>
      </c>
      <c r="C3978" s="499" t="s">
        <v>1</v>
      </c>
      <c r="D3978" s="500">
        <v>127.51</v>
      </c>
      <c r="E3978" s="57" t="s">
        <v>4574</v>
      </c>
    </row>
    <row r="3979" spans="1:5" ht="15" customHeight="1">
      <c r="A3979" s="497" t="s">
        <v>36582</v>
      </c>
      <c r="B3979" s="498" t="s">
        <v>36583</v>
      </c>
      <c r="C3979" s="499" t="s">
        <v>1</v>
      </c>
      <c r="D3979" s="500">
        <v>165.86</v>
      </c>
      <c r="E3979" s="57" t="s">
        <v>4574</v>
      </c>
    </row>
    <row r="3980" spans="1:5">
      <c r="A3980" s="497" t="s">
        <v>36584</v>
      </c>
      <c r="B3980" s="498" t="s">
        <v>109</v>
      </c>
      <c r="C3980" s="499" t="s">
        <v>1</v>
      </c>
      <c r="D3980" s="500">
        <v>207.51</v>
      </c>
      <c r="E3980" s="57" t="s">
        <v>4574</v>
      </c>
    </row>
    <row r="3981" spans="1:5">
      <c r="A3981" s="497" t="s">
        <v>36585</v>
      </c>
      <c r="B3981" s="498" t="s">
        <v>36586</v>
      </c>
      <c r="C3981" s="499" t="s">
        <v>1</v>
      </c>
      <c r="D3981" s="500">
        <v>272.20999999999998</v>
      </c>
      <c r="E3981" s="57" t="s">
        <v>4574</v>
      </c>
    </row>
    <row r="3982" spans="1:5">
      <c r="A3982" s="497" t="s">
        <v>36587</v>
      </c>
      <c r="B3982" s="498" t="s">
        <v>36588</v>
      </c>
      <c r="C3982" s="499" t="s">
        <v>1</v>
      </c>
      <c r="D3982" s="500">
        <v>49.94</v>
      </c>
      <c r="E3982" s="57" t="s">
        <v>4574</v>
      </c>
    </row>
    <row r="3983" spans="1:5">
      <c r="A3983" s="497" t="s">
        <v>36589</v>
      </c>
      <c r="B3983" s="498" t="s">
        <v>36590</v>
      </c>
      <c r="C3983" s="499" t="s">
        <v>1</v>
      </c>
      <c r="D3983" s="500">
        <v>114.47</v>
      </c>
      <c r="E3983" s="57" t="s">
        <v>4574</v>
      </c>
    </row>
    <row r="3984" spans="1:5">
      <c r="A3984" s="497" t="s">
        <v>36591</v>
      </c>
      <c r="B3984" s="498" t="s">
        <v>36592</v>
      </c>
      <c r="C3984" s="499" t="s">
        <v>1</v>
      </c>
      <c r="D3984" s="500">
        <v>6.13</v>
      </c>
      <c r="E3984" s="57" t="s">
        <v>4574</v>
      </c>
    </row>
    <row r="3985" spans="1:5">
      <c r="A3985" s="497" t="s">
        <v>36593</v>
      </c>
      <c r="B3985" s="498" t="s">
        <v>110</v>
      </c>
      <c r="C3985" s="499" t="s">
        <v>1</v>
      </c>
      <c r="D3985" s="500">
        <v>7.44</v>
      </c>
      <c r="E3985" s="57" t="s">
        <v>4574</v>
      </c>
    </row>
    <row r="3986" spans="1:5">
      <c r="A3986" s="497" t="s">
        <v>36594</v>
      </c>
      <c r="B3986" s="498" t="s">
        <v>111</v>
      </c>
      <c r="C3986" s="499" t="s">
        <v>1</v>
      </c>
      <c r="D3986" s="500">
        <v>8.2100000000000009</v>
      </c>
      <c r="E3986" s="57" t="s">
        <v>4574</v>
      </c>
    </row>
    <row r="3987" spans="1:5">
      <c r="A3987" s="497" t="s">
        <v>36595</v>
      </c>
      <c r="B3987" s="498" t="s">
        <v>112</v>
      </c>
      <c r="C3987" s="499" t="s">
        <v>1</v>
      </c>
      <c r="D3987" s="500">
        <v>11.06</v>
      </c>
      <c r="E3987" s="57" t="s">
        <v>4574</v>
      </c>
    </row>
    <row r="3988" spans="1:5" ht="15" customHeight="1">
      <c r="A3988" s="497" t="s">
        <v>36596</v>
      </c>
      <c r="B3988" s="498" t="s">
        <v>36597</v>
      </c>
      <c r="C3988" s="499" t="s">
        <v>1</v>
      </c>
      <c r="D3988" s="500">
        <v>15.09</v>
      </c>
      <c r="E3988" s="57" t="s">
        <v>4574</v>
      </c>
    </row>
    <row r="3989" spans="1:5">
      <c r="A3989" s="497" t="s">
        <v>36598</v>
      </c>
      <c r="B3989" s="498" t="s">
        <v>36599</v>
      </c>
      <c r="C3989" s="499" t="s">
        <v>1</v>
      </c>
      <c r="D3989" s="500">
        <v>20.27</v>
      </c>
      <c r="E3989" s="57" t="s">
        <v>4574</v>
      </c>
    </row>
    <row r="3990" spans="1:5" ht="15" customHeight="1">
      <c r="A3990" s="497" t="s">
        <v>36600</v>
      </c>
      <c r="B3990" s="498" t="s">
        <v>36601</v>
      </c>
      <c r="C3990" s="499" t="s">
        <v>1</v>
      </c>
      <c r="D3990" s="500">
        <v>26.76</v>
      </c>
      <c r="E3990" s="57" t="s">
        <v>4574</v>
      </c>
    </row>
    <row r="3991" spans="1:5">
      <c r="A3991" s="497" t="s">
        <v>36602</v>
      </c>
      <c r="B3991" s="498" t="s">
        <v>36603</v>
      </c>
      <c r="C3991" s="499" t="s">
        <v>1</v>
      </c>
      <c r="D3991" s="500">
        <v>38.42</v>
      </c>
      <c r="E3991" s="57" t="s">
        <v>4574</v>
      </c>
    </row>
    <row r="3992" spans="1:5" ht="15" customHeight="1">
      <c r="A3992" s="497" t="s">
        <v>36604</v>
      </c>
      <c r="B3992" s="498" t="s">
        <v>36605</v>
      </c>
      <c r="C3992" s="499" t="s">
        <v>1</v>
      </c>
      <c r="D3992" s="500">
        <v>49.76</v>
      </c>
      <c r="E3992" s="57" t="s">
        <v>4574</v>
      </c>
    </row>
    <row r="3993" spans="1:5">
      <c r="A3993" s="497" t="s">
        <v>36606</v>
      </c>
      <c r="B3993" s="498" t="s">
        <v>36607</v>
      </c>
      <c r="C3993" s="499" t="s">
        <v>1</v>
      </c>
      <c r="D3993" s="500">
        <v>63.64</v>
      </c>
      <c r="E3993" s="57" t="s">
        <v>4574</v>
      </c>
    </row>
    <row r="3994" spans="1:5" ht="15" customHeight="1">
      <c r="A3994" s="497" t="s">
        <v>36608</v>
      </c>
      <c r="B3994" s="498" t="s">
        <v>36609</v>
      </c>
      <c r="C3994" s="499" t="s">
        <v>1</v>
      </c>
      <c r="D3994" s="500">
        <v>81.010000000000005</v>
      </c>
      <c r="E3994" s="57" t="s">
        <v>4574</v>
      </c>
    </row>
    <row r="3995" spans="1:5">
      <c r="A3995" s="497" t="s">
        <v>36610</v>
      </c>
      <c r="B3995" s="498" t="s">
        <v>36611</v>
      </c>
      <c r="C3995" s="499" t="s">
        <v>1</v>
      </c>
      <c r="D3995" s="500">
        <v>100.94</v>
      </c>
      <c r="E3995" s="57" t="s">
        <v>4574</v>
      </c>
    </row>
    <row r="3996" spans="1:5" ht="15" customHeight="1">
      <c r="A3996" s="497" t="s">
        <v>36612</v>
      </c>
      <c r="B3996" s="498" t="s">
        <v>36613</v>
      </c>
      <c r="C3996" s="499" t="s">
        <v>1</v>
      </c>
      <c r="D3996" s="500">
        <v>125.4</v>
      </c>
      <c r="E3996" s="57" t="s">
        <v>4574</v>
      </c>
    </row>
    <row r="3997" spans="1:5">
      <c r="A3997" s="497" t="s">
        <v>36614</v>
      </c>
      <c r="B3997" s="498" t="s">
        <v>36615</v>
      </c>
      <c r="C3997" s="499" t="s">
        <v>1</v>
      </c>
      <c r="D3997" s="500">
        <v>163.54</v>
      </c>
      <c r="E3997" s="57" t="s">
        <v>4574</v>
      </c>
    </row>
    <row r="3998" spans="1:5" ht="15" customHeight="1">
      <c r="A3998" s="497" t="s">
        <v>36616</v>
      </c>
      <c r="B3998" s="498" t="s">
        <v>36617</v>
      </c>
      <c r="C3998" s="499" t="s">
        <v>1</v>
      </c>
      <c r="D3998" s="500">
        <v>202.82</v>
      </c>
      <c r="E3998" s="57" t="s">
        <v>4574</v>
      </c>
    </row>
    <row r="3999" spans="1:5">
      <c r="A3999" s="497" t="s">
        <v>36618</v>
      </c>
      <c r="B3999" s="498" t="s">
        <v>36619</v>
      </c>
      <c r="C3999" s="499" t="s">
        <v>1</v>
      </c>
      <c r="D3999" s="500">
        <v>264.37</v>
      </c>
      <c r="E3999" s="57" t="s">
        <v>4574</v>
      </c>
    </row>
    <row r="4000" spans="1:5" ht="15" customHeight="1">
      <c r="A4000" s="497" t="s">
        <v>36620</v>
      </c>
      <c r="B4000" s="498" t="s">
        <v>36621</v>
      </c>
      <c r="C4000" s="499" t="s">
        <v>1</v>
      </c>
      <c r="D4000" s="500">
        <v>328.02</v>
      </c>
      <c r="E4000" s="57" t="s">
        <v>4574</v>
      </c>
    </row>
    <row r="4001" spans="1:5">
      <c r="A4001" s="497" t="s">
        <v>36622</v>
      </c>
      <c r="B4001" s="498" t="s">
        <v>36623</v>
      </c>
      <c r="C4001" s="499" t="s">
        <v>1</v>
      </c>
      <c r="D4001" s="500">
        <v>10.61</v>
      </c>
      <c r="E4001" s="57" t="s">
        <v>4574</v>
      </c>
    </row>
    <row r="4002" spans="1:5" ht="15" customHeight="1">
      <c r="A4002" s="497" t="s">
        <v>36624</v>
      </c>
      <c r="B4002" s="498" t="s">
        <v>36625</v>
      </c>
      <c r="C4002" s="499" t="s">
        <v>1</v>
      </c>
      <c r="D4002" s="500">
        <v>10.92</v>
      </c>
      <c r="E4002" s="57" t="s">
        <v>4574</v>
      </c>
    </row>
    <row r="4003" spans="1:5">
      <c r="A4003" s="497" t="s">
        <v>36626</v>
      </c>
      <c r="B4003" s="498" t="s">
        <v>36627</v>
      </c>
      <c r="C4003" s="499" t="s">
        <v>1</v>
      </c>
      <c r="D4003" s="500">
        <v>11.28</v>
      </c>
      <c r="E4003" s="57" t="s">
        <v>4574</v>
      </c>
    </row>
    <row r="4004" spans="1:5" ht="15" customHeight="1">
      <c r="A4004" s="497" t="s">
        <v>36628</v>
      </c>
      <c r="B4004" s="498" t="s">
        <v>36629</v>
      </c>
      <c r="C4004" s="499" t="s">
        <v>1</v>
      </c>
      <c r="D4004" s="500">
        <v>11.78</v>
      </c>
      <c r="E4004" s="57" t="s">
        <v>4574</v>
      </c>
    </row>
    <row r="4005" spans="1:5">
      <c r="A4005" s="497" t="s">
        <v>36630</v>
      </c>
      <c r="B4005" s="498" t="s">
        <v>113</v>
      </c>
      <c r="C4005" s="499" t="s">
        <v>1</v>
      </c>
      <c r="D4005" s="500">
        <v>65.47</v>
      </c>
      <c r="E4005" s="57" t="s">
        <v>4574</v>
      </c>
    </row>
    <row r="4006" spans="1:5" ht="15" customHeight="1">
      <c r="A4006" s="497" t="s">
        <v>36631</v>
      </c>
      <c r="B4006" s="498" t="s">
        <v>36632</v>
      </c>
      <c r="C4006" s="499" t="s">
        <v>1</v>
      </c>
      <c r="D4006" s="500">
        <v>10.81</v>
      </c>
      <c r="E4006" s="57" t="s">
        <v>4574</v>
      </c>
    </row>
    <row r="4007" spans="1:5">
      <c r="A4007" s="497" t="s">
        <v>36633</v>
      </c>
      <c r="B4007" s="498" t="s">
        <v>36634</v>
      </c>
      <c r="C4007" s="499" t="s">
        <v>1</v>
      </c>
      <c r="D4007" s="500">
        <v>11.09</v>
      </c>
      <c r="E4007" s="57" t="s">
        <v>4574</v>
      </c>
    </row>
    <row r="4008" spans="1:5">
      <c r="A4008" s="497" t="s">
        <v>36635</v>
      </c>
      <c r="B4008" s="498" t="s">
        <v>36636</v>
      </c>
      <c r="C4008" s="499" t="s">
        <v>1</v>
      </c>
      <c r="D4008" s="500">
        <v>11.38</v>
      </c>
      <c r="E4008" s="57" t="s">
        <v>4574</v>
      </c>
    </row>
    <row r="4009" spans="1:5">
      <c r="A4009" s="497" t="s">
        <v>36637</v>
      </c>
      <c r="B4009" s="498" t="s">
        <v>36638</v>
      </c>
      <c r="C4009" s="499" t="s">
        <v>1</v>
      </c>
      <c r="D4009" s="500">
        <v>39.840000000000003</v>
      </c>
      <c r="E4009" s="57" t="s">
        <v>4574</v>
      </c>
    </row>
    <row r="4010" spans="1:5">
      <c r="A4010" s="497" t="s">
        <v>36639</v>
      </c>
      <c r="B4010" s="498" t="s">
        <v>36640</v>
      </c>
      <c r="C4010" s="499" t="s">
        <v>1</v>
      </c>
      <c r="D4010" s="500">
        <v>6.25</v>
      </c>
      <c r="E4010" s="57" t="s">
        <v>4574</v>
      </c>
    </row>
    <row r="4011" spans="1:5" ht="15" customHeight="1">
      <c r="A4011" s="497" t="s">
        <v>36641</v>
      </c>
      <c r="B4011" s="498" t="s">
        <v>36642</v>
      </c>
      <c r="C4011" s="499" t="s">
        <v>1</v>
      </c>
      <c r="D4011" s="500">
        <v>6.71</v>
      </c>
      <c r="E4011" s="57" t="s">
        <v>4574</v>
      </c>
    </row>
    <row r="4012" spans="1:5">
      <c r="A4012" s="497" t="s">
        <v>36643</v>
      </c>
      <c r="B4012" s="498" t="s">
        <v>36644</v>
      </c>
      <c r="C4012" s="499" t="s">
        <v>1</v>
      </c>
      <c r="D4012" s="500">
        <v>7.3</v>
      </c>
      <c r="E4012" s="57" t="s">
        <v>4574</v>
      </c>
    </row>
    <row r="4013" spans="1:5">
      <c r="A4013" s="497" t="s">
        <v>36645</v>
      </c>
      <c r="B4013" s="498" t="s">
        <v>36646</v>
      </c>
      <c r="C4013" s="499" t="s">
        <v>1</v>
      </c>
      <c r="D4013" s="500">
        <v>7.76</v>
      </c>
      <c r="E4013" s="57" t="s">
        <v>4574</v>
      </c>
    </row>
    <row r="4014" spans="1:5">
      <c r="A4014" s="497" t="s">
        <v>36647</v>
      </c>
      <c r="B4014" s="498" t="s">
        <v>36648</v>
      </c>
      <c r="C4014" s="499" t="s">
        <v>1</v>
      </c>
      <c r="D4014" s="500">
        <v>8.5</v>
      </c>
      <c r="E4014" s="57" t="s">
        <v>4574</v>
      </c>
    </row>
    <row r="4015" spans="1:5">
      <c r="A4015" s="497" t="s">
        <v>36649</v>
      </c>
      <c r="B4015" s="498" t="s">
        <v>36650</v>
      </c>
      <c r="C4015" s="499" t="s">
        <v>1</v>
      </c>
      <c r="D4015" s="500">
        <v>8.94</v>
      </c>
      <c r="E4015" s="57" t="s">
        <v>4574</v>
      </c>
    </row>
    <row r="4016" spans="1:5">
      <c r="A4016" s="497" t="s">
        <v>36651</v>
      </c>
      <c r="B4016" s="498" t="s">
        <v>36652</v>
      </c>
      <c r="C4016" s="499" t="s">
        <v>1</v>
      </c>
      <c r="D4016" s="500">
        <v>15.86</v>
      </c>
      <c r="E4016" s="57" t="s">
        <v>4574</v>
      </c>
    </row>
    <row r="4017" spans="1:5">
      <c r="A4017" s="497" t="s">
        <v>36653</v>
      </c>
      <c r="B4017" s="498" t="s">
        <v>36654</v>
      </c>
      <c r="C4017" s="499" t="s">
        <v>1</v>
      </c>
      <c r="D4017" s="500">
        <v>21.94</v>
      </c>
      <c r="E4017" s="57" t="s">
        <v>4574</v>
      </c>
    </row>
    <row r="4018" spans="1:5">
      <c r="A4018" s="497" t="s">
        <v>36655</v>
      </c>
      <c r="B4018" s="498" t="s">
        <v>36656</v>
      </c>
      <c r="C4018" s="499" t="s">
        <v>1</v>
      </c>
      <c r="D4018" s="500">
        <v>26.48</v>
      </c>
      <c r="E4018" s="57" t="s">
        <v>4574</v>
      </c>
    </row>
    <row r="4019" spans="1:5">
      <c r="A4019" s="497" t="s">
        <v>36657</v>
      </c>
      <c r="B4019" s="498" t="s">
        <v>36658</v>
      </c>
      <c r="C4019" s="499" t="s">
        <v>1</v>
      </c>
      <c r="D4019" s="500">
        <v>39.729999999999997</v>
      </c>
      <c r="E4019" s="57" t="s">
        <v>4574</v>
      </c>
    </row>
    <row r="4020" spans="1:5">
      <c r="A4020" s="497" t="s">
        <v>36659</v>
      </c>
      <c r="B4020" s="498" t="s">
        <v>36660</v>
      </c>
      <c r="C4020" s="499" t="s">
        <v>1</v>
      </c>
      <c r="D4020" s="500">
        <v>58.95</v>
      </c>
      <c r="E4020" s="57" t="s">
        <v>4574</v>
      </c>
    </row>
    <row r="4021" spans="1:5">
      <c r="A4021" s="497" t="s">
        <v>36661</v>
      </c>
      <c r="B4021" s="498" t="s">
        <v>36662</v>
      </c>
      <c r="C4021" s="499" t="s">
        <v>1</v>
      </c>
      <c r="D4021" s="500">
        <v>131.49</v>
      </c>
      <c r="E4021" s="57" t="s">
        <v>4574</v>
      </c>
    </row>
    <row r="4022" spans="1:5">
      <c r="A4022" s="497" t="s">
        <v>36663</v>
      </c>
      <c r="B4022" s="498" t="s">
        <v>36664</v>
      </c>
      <c r="C4022" s="499" t="s">
        <v>1</v>
      </c>
      <c r="D4022" s="500">
        <v>17.79</v>
      </c>
      <c r="E4022" s="57" t="s">
        <v>4574</v>
      </c>
    </row>
    <row r="4023" spans="1:5">
      <c r="A4023" s="497" t="s">
        <v>36665</v>
      </c>
      <c r="B4023" s="498" t="s">
        <v>36666</v>
      </c>
      <c r="C4023" s="499" t="s">
        <v>1</v>
      </c>
      <c r="D4023" s="500">
        <v>24.02</v>
      </c>
      <c r="E4023" s="57" t="s">
        <v>4574</v>
      </c>
    </row>
    <row r="4024" spans="1:5">
      <c r="A4024" s="497" t="s">
        <v>36667</v>
      </c>
      <c r="B4024" s="498" t="s">
        <v>36668</v>
      </c>
      <c r="C4024" s="499" t="s">
        <v>1</v>
      </c>
      <c r="D4024" s="500">
        <v>29.24</v>
      </c>
      <c r="E4024" s="57" t="s">
        <v>4574</v>
      </c>
    </row>
    <row r="4025" spans="1:5">
      <c r="A4025" s="497" t="s">
        <v>36669</v>
      </c>
      <c r="B4025" s="498" t="s">
        <v>36670</v>
      </c>
      <c r="C4025" s="499" t="s">
        <v>1</v>
      </c>
      <c r="D4025" s="500">
        <v>39.729999999999997</v>
      </c>
      <c r="E4025" s="57" t="s">
        <v>4574</v>
      </c>
    </row>
    <row r="4026" spans="1:5">
      <c r="A4026" s="497" t="s">
        <v>36671</v>
      </c>
      <c r="B4026" s="498" t="s">
        <v>36672</v>
      </c>
      <c r="C4026" s="499" t="s">
        <v>1</v>
      </c>
      <c r="D4026" s="500">
        <v>70.45</v>
      </c>
      <c r="E4026" s="57" t="s">
        <v>4574</v>
      </c>
    </row>
    <row r="4027" spans="1:5">
      <c r="A4027" s="497" t="s">
        <v>36673</v>
      </c>
      <c r="B4027" s="498" t="s">
        <v>36674</v>
      </c>
      <c r="C4027" s="499" t="s">
        <v>1</v>
      </c>
      <c r="D4027" s="500">
        <v>83.82</v>
      </c>
      <c r="E4027" s="57" t="s">
        <v>4574</v>
      </c>
    </row>
    <row r="4028" spans="1:5">
      <c r="A4028" s="497" t="s">
        <v>36675</v>
      </c>
      <c r="B4028" s="498" t="s">
        <v>36676</v>
      </c>
      <c r="C4028" s="499" t="s">
        <v>1</v>
      </c>
      <c r="D4028" s="500">
        <v>9</v>
      </c>
      <c r="E4028" s="57" t="s">
        <v>4574</v>
      </c>
    </row>
    <row r="4029" spans="1:5">
      <c r="A4029" s="497" t="s">
        <v>36677</v>
      </c>
      <c r="B4029" s="498" t="s">
        <v>36678</v>
      </c>
      <c r="C4029" s="499" t="s">
        <v>1</v>
      </c>
      <c r="D4029" s="500">
        <v>9.51</v>
      </c>
      <c r="E4029" s="57" t="s">
        <v>4574</v>
      </c>
    </row>
    <row r="4030" spans="1:5">
      <c r="A4030" s="497" t="s">
        <v>36679</v>
      </c>
      <c r="B4030" s="498" t="s">
        <v>114</v>
      </c>
      <c r="C4030" s="499" t="s">
        <v>1</v>
      </c>
      <c r="D4030" s="500">
        <v>42.11</v>
      </c>
      <c r="E4030" s="57" t="s">
        <v>4574</v>
      </c>
    </row>
    <row r="4031" spans="1:5">
      <c r="A4031" s="497" t="s">
        <v>36680</v>
      </c>
      <c r="B4031" s="498" t="s">
        <v>36681</v>
      </c>
      <c r="C4031" s="499" t="s">
        <v>3</v>
      </c>
      <c r="D4031" s="500">
        <v>4.78</v>
      </c>
      <c r="E4031" s="57" t="s">
        <v>4574</v>
      </c>
    </row>
    <row r="4032" spans="1:5">
      <c r="A4032" s="497" t="s">
        <v>36682</v>
      </c>
      <c r="B4032" s="498" t="s">
        <v>36683</v>
      </c>
      <c r="C4032" s="499" t="s">
        <v>3</v>
      </c>
      <c r="D4032" s="500">
        <v>3.11</v>
      </c>
      <c r="E4032" s="57" t="s">
        <v>4574</v>
      </c>
    </row>
    <row r="4033" spans="1:5" ht="15" customHeight="1">
      <c r="A4033" s="497" t="s">
        <v>36684</v>
      </c>
      <c r="B4033" s="498" t="s">
        <v>115</v>
      </c>
      <c r="C4033" s="499" t="s">
        <v>3</v>
      </c>
      <c r="D4033" s="500">
        <v>11.9</v>
      </c>
      <c r="E4033" s="57" t="s">
        <v>4574</v>
      </c>
    </row>
    <row r="4034" spans="1:5">
      <c r="A4034" s="497" t="s">
        <v>36685</v>
      </c>
      <c r="B4034" s="498" t="s">
        <v>36686</v>
      </c>
      <c r="C4034" s="499" t="s">
        <v>3</v>
      </c>
      <c r="D4034" s="500">
        <v>8.98</v>
      </c>
      <c r="E4034" s="57" t="s">
        <v>4574</v>
      </c>
    </row>
    <row r="4035" spans="1:5" ht="15" customHeight="1">
      <c r="A4035" s="497" t="s">
        <v>36687</v>
      </c>
      <c r="B4035" s="498" t="s">
        <v>36688</v>
      </c>
      <c r="C4035" s="499" t="s">
        <v>3</v>
      </c>
      <c r="D4035" s="500">
        <v>11.04</v>
      </c>
      <c r="E4035" s="57" t="s">
        <v>4574</v>
      </c>
    </row>
    <row r="4036" spans="1:5">
      <c r="A4036" s="497" t="s">
        <v>36689</v>
      </c>
      <c r="B4036" s="498" t="s">
        <v>36690</v>
      </c>
      <c r="C4036" s="499" t="s">
        <v>3</v>
      </c>
      <c r="D4036" s="500">
        <v>31.46</v>
      </c>
      <c r="E4036" s="57" t="s">
        <v>4574</v>
      </c>
    </row>
    <row r="4037" spans="1:5" ht="15" customHeight="1">
      <c r="A4037" s="497" t="s">
        <v>36691</v>
      </c>
      <c r="B4037" s="498" t="s">
        <v>36692</v>
      </c>
      <c r="C4037" s="499" t="s">
        <v>3</v>
      </c>
      <c r="D4037" s="500">
        <v>84.97</v>
      </c>
      <c r="E4037" s="57" t="s">
        <v>4574</v>
      </c>
    </row>
    <row r="4038" spans="1:5">
      <c r="A4038" s="497" t="s">
        <v>36693</v>
      </c>
      <c r="B4038" s="498" t="s">
        <v>36694</v>
      </c>
      <c r="C4038" s="499" t="s">
        <v>1</v>
      </c>
      <c r="D4038" s="500">
        <v>47.4</v>
      </c>
      <c r="E4038" s="57" t="s">
        <v>4574</v>
      </c>
    </row>
    <row r="4039" spans="1:5">
      <c r="A4039" s="497" t="s">
        <v>36695</v>
      </c>
      <c r="B4039" s="498" t="s">
        <v>36696</v>
      </c>
      <c r="C4039" s="499" t="s">
        <v>1</v>
      </c>
      <c r="D4039" s="500">
        <v>79.13</v>
      </c>
      <c r="E4039" s="57" t="s">
        <v>4574</v>
      </c>
    </row>
    <row r="4040" spans="1:5">
      <c r="A4040" s="497" t="s">
        <v>36697</v>
      </c>
      <c r="B4040" s="498" t="s">
        <v>36698</v>
      </c>
      <c r="C4040" s="499" t="s">
        <v>1</v>
      </c>
      <c r="D4040" s="500">
        <v>3.14</v>
      </c>
      <c r="E4040" s="57" t="s">
        <v>4574</v>
      </c>
    </row>
    <row r="4041" spans="1:5">
      <c r="A4041" s="497" t="s">
        <v>36699</v>
      </c>
      <c r="B4041" s="498" t="s">
        <v>36700</v>
      </c>
      <c r="C4041" s="499" t="s">
        <v>1</v>
      </c>
      <c r="D4041" s="500">
        <v>3.69</v>
      </c>
      <c r="E4041" s="57" t="s">
        <v>4574</v>
      </c>
    </row>
    <row r="4042" spans="1:5">
      <c r="A4042" s="497" t="s">
        <v>36701</v>
      </c>
      <c r="B4042" s="498" t="s">
        <v>36702</v>
      </c>
      <c r="C4042" s="499" t="s">
        <v>1</v>
      </c>
      <c r="D4042" s="500">
        <v>4.09</v>
      </c>
      <c r="E4042" s="57" t="s">
        <v>4574</v>
      </c>
    </row>
    <row r="4043" spans="1:5">
      <c r="A4043" s="497" t="s">
        <v>36703</v>
      </c>
      <c r="B4043" s="498" t="s">
        <v>36704</v>
      </c>
      <c r="C4043" s="499" t="s">
        <v>1</v>
      </c>
      <c r="D4043" s="500">
        <v>4.62</v>
      </c>
      <c r="E4043" s="57" t="s">
        <v>4574</v>
      </c>
    </row>
    <row r="4044" spans="1:5" ht="15" customHeight="1">
      <c r="A4044" s="497" t="s">
        <v>36705</v>
      </c>
      <c r="B4044" s="498" t="s">
        <v>36706</v>
      </c>
      <c r="C4044" s="499" t="s">
        <v>1</v>
      </c>
      <c r="D4044" s="500">
        <v>5.52</v>
      </c>
      <c r="E4044" s="57" t="s">
        <v>4574</v>
      </c>
    </row>
    <row r="4045" spans="1:5">
      <c r="A4045" s="497" t="s">
        <v>36707</v>
      </c>
      <c r="B4045" s="498" t="s">
        <v>36708</v>
      </c>
      <c r="C4045" s="499" t="s">
        <v>1</v>
      </c>
      <c r="D4045" s="500">
        <v>6.87</v>
      </c>
      <c r="E4045" s="57" t="s">
        <v>4574</v>
      </c>
    </row>
    <row r="4046" spans="1:5" ht="15" customHeight="1">
      <c r="A4046" s="497" t="s">
        <v>36709</v>
      </c>
      <c r="B4046" s="498" t="s">
        <v>36710</v>
      </c>
      <c r="C4046" s="499" t="s">
        <v>1</v>
      </c>
      <c r="D4046" s="500">
        <v>8.15</v>
      </c>
      <c r="E4046" s="57" t="s">
        <v>4574</v>
      </c>
    </row>
    <row r="4047" spans="1:5">
      <c r="A4047" s="497" t="s">
        <v>36711</v>
      </c>
      <c r="B4047" s="498" t="s">
        <v>36712</v>
      </c>
      <c r="C4047" s="499" t="s">
        <v>1</v>
      </c>
      <c r="D4047" s="500">
        <v>10.61</v>
      </c>
      <c r="E4047" s="57" t="s">
        <v>4574</v>
      </c>
    </row>
    <row r="4048" spans="1:5" ht="15" customHeight="1">
      <c r="A4048" s="497" t="s">
        <v>36713</v>
      </c>
      <c r="B4048" s="498" t="s">
        <v>116</v>
      </c>
      <c r="C4048" s="499" t="s">
        <v>1</v>
      </c>
      <c r="D4048" s="500">
        <v>3.82</v>
      </c>
      <c r="E4048" s="57" t="s">
        <v>4574</v>
      </c>
    </row>
    <row r="4049" spans="1:5">
      <c r="A4049" s="497" t="s">
        <v>36714</v>
      </c>
      <c r="B4049" s="498" t="s">
        <v>117</v>
      </c>
      <c r="C4049" s="499" t="s">
        <v>1</v>
      </c>
      <c r="D4049" s="500">
        <v>5.14</v>
      </c>
      <c r="E4049" s="57" t="s">
        <v>4574</v>
      </c>
    </row>
    <row r="4050" spans="1:5" ht="15" customHeight="1">
      <c r="A4050" s="497" t="s">
        <v>36715</v>
      </c>
      <c r="B4050" s="498" t="s">
        <v>118</v>
      </c>
      <c r="C4050" s="499" t="s">
        <v>1</v>
      </c>
      <c r="D4050" s="500">
        <v>7.46</v>
      </c>
      <c r="E4050" s="57" t="s">
        <v>4574</v>
      </c>
    </row>
    <row r="4051" spans="1:5" ht="15" customHeight="1">
      <c r="A4051" s="727" t="s">
        <v>36716</v>
      </c>
      <c r="B4051" s="728" t="s">
        <v>36717</v>
      </c>
      <c r="C4051" s="727" t="s">
        <v>3</v>
      </c>
      <c r="D4051" s="731">
        <v>23.51</v>
      </c>
      <c r="E4051" s="57" t="s">
        <v>4574</v>
      </c>
    </row>
    <row r="4052" spans="1:5" ht="15" customHeight="1">
      <c r="A4052" s="727"/>
      <c r="B4052" s="728"/>
      <c r="C4052" s="727"/>
      <c r="D4052" s="731"/>
      <c r="E4052" s="57" t="s">
        <v>4574</v>
      </c>
    </row>
    <row r="4053" spans="1:5">
      <c r="A4053" s="497" t="s">
        <v>36718</v>
      </c>
      <c r="B4053" s="498" t="s">
        <v>119</v>
      </c>
      <c r="C4053" s="499" t="s">
        <v>3</v>
      </c>
      <c r="D4053" s="500">
        <v>97.16</v>
      </c>
      <c r="E4053" s="57" t="s">
        <v>4574</v>
      </c>
    </row>
    <row r="4054" spans="1:5" ht="15" customHeight="1">
      <c r="A4054" s="497" t="s">
        <v>36719</v>
      </c>
      <c r="B4054" s="498" t="s">
        <v>36720</v>
      </c>
      <c r="C4054" s="499" t="s">
        <v>1</v>
      </c>
      <c r="D4054" s="500">
        <v>2.94</v>
      </c>
      <c r="E4054" s="57" t="s">
        <v>4574</v>
      </c>
    </row>
    <row r="4055" spans="1:5">
      <c r="A4055" s="497" t="s">
        <v>36721</v>
      </c>
      <c r="B4055" s="498" t="s">
        <v>36722</v>
      </c>
      <c r="C4055" s="499" t="s">
        <v>1</v>
      </c>
      <c r="D4055" s="500">
        <v>6.03</v>
      </c>
      <c r="E4055" s="57" t="s">
        <v>4574</v>
      </c>
    </row>
    <row r="4056" spans="1:5" ht="15" customHeight="1">
      <c r="A4056" s="497" t="s">
        <v>36723</v>
      </c>
      <c r="B4056" s="498" t="s">
        <v>36724</v>
      </c>
      <c r="C4056" s="499" t="s">
        <v>1</v>
      </c>
      <c r="D4056" s="500">
        <v>2.65</v>
      </c>
      <c r="E4056" s="57" t="s">
        <v>4574</v>
      </c>
    </row>
    <row r="4057" spans="1:5">
      <c r="A4057" s="497" t="s">
        <v>36725</v>
      </c>
      <c r="B4057" s="498" t="s">
        <v>36726</v>
      </c>
      <c r="C4057" s="499" t="s">
        <v>3</v>
      </c>
      <c r="D4057" s="500">
        <v>10.83</v>
      </c>
      <c r="E4057" s="57" t="s">
        <v>4574</v>
      </c>
    </row>
    <row r="4058" spans="1:5" ht="15" customHeight="1">
      <c r="A4058" s="497" t="s">
        <v>36727</v>
      </c>
      <c r="B4058" s="498" t="s">
        <v>36728</v>
      </c>
      <c r="C4058" s="499" t="s">
        <v>3</v>
      </c>
      <c r="D4058" s="500">
        <v>11.8</v>
      </c>
      <c r="E4058" s="57" t="s">
        <v>4574</v>
      </c>
    </row>
    <row r="4059" spans="1:5">
      <c r="A4059" s="497" t="s">
        <v>36729</v>
      </c>
      <c r="B4059" s="498" t="s">
        <v>36730</v>
      </c>
      <c r="C4059" s="499" t="s">
        <v>3</v>
      </c>
      <c r="D4059" s="500">
        <v>23.34</v>
      </c>
      <c r="E4059" s="57" t="s">
        <v>4574</v>
      </c>
    </row>
    <row r="4060" spans="1:5" ht="15" customHeight="1">
      <c r="A4060" s="497" t="s">
        <v>36731</v>
      </c>
      <c r="B4060" s="498" t="s">
        <v>36732</v>
      </c>
      <c r="C4060" s="499" t="s">
        <v>3</v>
      </c>
      <c r="D4060" s="500">
        <v>30.82</v>
      </c>
      <c r="E4060" s="57" t="s">
        <v>4574</v>
      </c>
    </row>
    <row r="4061" spans="1:5">
      <c r="A4061" s="497" t="s">
        <v>36733</v>
      </c>
      <c r="B4061" s="498" t="s">
        <v>36734</v>
      </c>
      <c r="C4061" s="499" t="s">
        <v>3</v>
      </c>
      <c r="D4061" s="500">
        <v>78.64</v>
      </c>
      <c r="E4061" s="57" t="s">
        <v>4574</v>
      </c>
    </row>
    <row r="4062" spans="1:5" ht="15" customHeight="1">
      <c r="A4062" s="497" t="s">
        <v>36735</v>
      </c>
      <c r="B4062" s="498" t="s">
        <v>36736</v>
      </c>
      <c r="C4062" s="499" t="s">
        <v>3</v>
      </c>
      <c r="D4062" s="500">
        <v>29.56</v>
      </c>
      <c r="E4062" s="57" t="s">
        <v>4574</v>
      </c>
    </row>
    <row r="4063" spans="1:5">
      <c r="A4063" s="497" t="s">
        <v>36737</v>
      </c>
      <c r="B4063" s="498" t="s">
        <v>36738</v>
      </c>
      <c r="C4063" s="499" t="s">
        <v>3</v>
      </c>
      <c r="D4063" s="500">
        <v>7.13</v>
      </c>
      <c r="E4063" s="57" t="s">
        <v>4574</v>
      </c>
    </row>
    <row r="4064" spans="1:5" ht="15" customHeight="1">
      <c r="A4064" s="497" t="s">
        <v>36739</v>
      </c>
      <c r="B4064" s="498" t="s">
        <v>36740</v>
      </c>
      <c r="C4064" s="499" t="s">
        <v>3</v>
      </c>
      <c r="D4064" s="500">
        <v>7.13</v>
      </c>
      <c r="E4064" s="57" t="s">
        <v>4574</v>
      </c>
    </row>
    <row r="4065" spans="1:5">
      <c r="A4065" s="497" t="s">
        <v>36741</v>
      </c>
      <c r="B4065" s="498" t="s">
        <v>120</v>
      </c>
      <c r="C4065" s="499" t="s">
        <v>1</v>
      </c>
      <c r="D4065" s="500">
        <v>10.08</v>
      </c>
      <c r="E4065" s="57" t="s">
        <v>4574</v>
      </c>
    </row>
    <row r="4066" spans="1:5" ht="15" customHeight="1">
      <c r="A4066" s="726" t="s">
        <v>36742</v>
      </c>
      <c r="B4066" s="726"/>
      <c r="C4066" s="726"/>
      <c r="D4066" s="496">
        <v>138483.85</v>
      </c>
      <c r="E4066" s="57" t="s">
        <v>4574</v>
      </c>
    </row>
    <row r="4067" spans="1:5">
      <c r="A4067" s="497" t="s">
        <v>36743</v>
      </c>
      <c r="B4067" s="498" t="s">
        <v>36744</v>
      </c>
      <c r="C4067" s="499" t="s">
        <v>3</v>
      </c>
      <c r="D4067" s="500">
        <v>48.38</v>
      </c>
      <c r="E4067" s="57" t="s">
        <v>4574</v>
      </c>
    </row>
    <row r="4068" spans="1:5" ht="15" customHeight="1">
      <c r="A4068" s="497" t="s">
        <v>36745</v>
      </c>
      <c r="B4068" s="498" t="s">
        <v>36746</v>
      </c>
      <c r="C4068" s="499" t="s">
        <v>3</v>
      </c>
      <c r="D4068" s="500">
        <v>59.34</v>
      </c>
      <c r="E4068" s="57" t="s">
        <v>4574</v>
      </c>
    </row>
    <row r="4069" spans="1:5">
      <c r="A4069" s="497" t="s">
        <v>36747</v>
      </c>
      <c r="B4069" s="498" t="s">
        <v>36748</v>
      </c>
      <c r="C4069" s="499" t="s">
        <v>3</v>
      </c>
      <c r="D4069" s="500">
        <v>60.88</v>
      </c>
      <c r="E4069" s="57" t="s">
        <v>4574</v>
      </c>
    </row>
    <row r="4070" spans="1:5">
      <c r="A4070" s="497" t="s">
        <v>36749</v>
      </c>
      <c r="B4070" s="498" t="s">
        <v>36750</v>
      </c>
      <c r="C4070" s="499" t="s">
        <v>3</v>
      </c>
      <c r="D4070" s="500">
        <v>172.21</v>
      </c>
      <c r="E4070" s="57" t="s">
        <v>4574</v>
      </c>
    </row>
    <row r="4071" spans="1:5" ht="15" customHeight="1">
      <c r="A4071" s="497" t="s">
        <v>36751</v>
      </c>
      <c r="B4071" s="498" t="s">
        <v>36752</v>
      </c>
      <c r="C4071" s="499" t="s">
        <v>3</v>
      </c>
      <c r="D4071" s="500">
        <v>179.35</v>
      </c>
      <c r="E4071" s="57" t="s">
        <v>4574</v>
      </c>
    </row>
    <row r="4072" spans="1:5">
      <c r="A4072" s="497" t="s">
        <v>36753</v>
      </c>
      <c r="B4072" s="498" t="s">
        <v>36754</v>
      </c>
      <c r="C4072" s="499" t="s">
        <v>3</v>
      </c>
      <c r="D4072" s="500">
        <v>235.28</v>
      </c>
      <c r="E4072" s="57" t="s">
        <v>4574</v>
      </c>
    </row>
    <row r="4073" spans="1:5" ht="15" customHeight="1">
      <c r="A4073" s="497" t="s">
        <v>36755</v>
      </c>
      <c r="B4073" s="498" t="s">
        <v>36756</v>
      </c>
      <c r="C4073" s="499" t="s">
        <v>3</v>
      </c>
      <c r="D4073" s="500">
        <v>1145.82</v>
      </c>
      <c r="E4073" s="57" t="s">
        <v>4574</v>
      </c>
    </row>
    <row r="4074" spans="1:5">
      <c r="A4074" s="497" t="s">
        <v>36757</v>
      </c>
      <c r="B4074" s="498" t="s">
        <v>36758</v>
      </c>
      <c r="C4074" s="499" t="s">
        <v>3</v>
      </c>
      <c r="D4074" s="500">
        <v>431.08</v>
      </c>
      <c r="E4074" s="57" t="s">
        <v>4574</v>
      </c>
    </row>
    <row r="4075" spans="1:5" ht="15" customHeight="1">
      <c r="A4075" s="497" t="s">
        <v>36759</v>
      </c>
      <c r="B4075" s="498" t="s">
        <v>121</v>
      </c>
      <c r="C4075" s="499" t="s">
        <v>3</v>
      </c>
      <c r="D4075" s="500">
        <v>4505.24</v>
      </c>
      <c r="E4075" s="57" t="s">
        <v>4574</v>
      </c>
    </row>
    <row r="4076" spans="1:5">
      <c r="A4076" s="497" t="s">
        <v>36760</v>
      </c>
      <c r="B4076" s="498" t="s">
        <v>36761</v>
      </c>
      <c r="C4076" s="499" t="s">
        <v>3</v>
      </c>
      <c r="D4076" s="500">
        <v>183.36</v>
      </c>
      <c r="E4076" s="57" t="s">
        <v>4574</v>
      </c>
    </row>
    <row r="4077" spans="1:5" ht="15" customHeight="1">
      <c r="A4077" s="497" t="s">
        <v>36762</v>
      </c>
      <c r="B4077" s="498" t="s">
        <v>36763</v>
      </c>
      <c r="C4077" s="499" t="s">
        <v>3</v>
      </c>
      <c r="D4077" s="500">
        <v>231.55</v>
      </c>
      <c r="E4077" s="57" t="s">
        <v>4574</v>
      </c>
    </row>
    <row r="4078" spans="1:5">
      <c r="A4078" s="497" t="s">
        <v>36764</v>
      </c>
      <c r="B4078" s="498" t="s">
        <v>36765</v>
      </c>
      <c r="C4078" s="499" t="s">
        <v>3</v>
      </c>
      <c r="D4078" s="500">
        <v>272.58999999999997</v>
      </c>
      <c r="E4078" s="57" t="s">
        <v>4574</v>
      </c>
    </row>
    <row r="4079" spans="1:5" ht="15" customHeight="1">
      <c r="A4079" s="497" t="s">
        <v>36766</v>
      </c>
      <c r="B4079" s="498" t="s">
        <v>36767</v>
      </c>
      <c r="C4079" s="499" t="s">
        <v>3</v>
      </c>
      <c r="D4079" s="500">
        <v>395.41</v>
      </c>
      <c r="E4079" s="57" t="s">
        <v>4574</v>
      </c>
    </row>
    <row r="4080" spans="1:5">
      <c r="A4080" s="497" t="s">
        <v>36768</v>
      </c>
      <c r="B4080" s="498" t="s">
        <v>36769</v>
      </c>
      <c r="C4080" s="499" t="s">
        <v>3</v>
      </c>
      <c r="D4080" s="500">
        <v>484.12</v>
      </c>
      <c r="E4080" s="57" t="s">
        <v>4574</v>
      </c>
    </row>
    <row r="4081" spans="1:5" ht="15" customHeight="1">
      <c r="A4081" s="497" t="s">
        <v>36770</v>
      </c>
      <c r="B4081" s="498" t="s">
        <v>36771</v>
      </c>
      <c r="C4081" s="499" t="s">
        <v>3</v>
      </c>
      <c r="D4081" s="500">
        <v>501.69</v>
      </c>
      <c r="E4081" s="57" t="s">
        <v>4574</v>
      </c>
    </row>
    <row r="4082" spans="1:5">
      <c r="A4082" s="497" t="s">
        <v>36772</v>
      </c>
      <c r="B4082" s="498" t="s">
        <v>36773</v>
      </c>
      <c r="C4082" s="499" t="s">
        <v>3</v>
      </c>
      <c r="D4082" s="500">
        <v>563.51</v>
      </c>
      <c r="E4082" s="57" t="s">
        <v>4574</v>
      </c>
    </row>
    <row r="4083" spans="1:5" ht="15" customHeight="1">
      <c r="A4083" s="497" t="s">
        <v>36774</v>
      </c>
      <c r="B4083" s="498" t="s">
        <v>36775</v>
      </c>
      <c r="C4083" s="499" t="s">
        <v>3</v>
      </c>
      <c r="D4083" s="500">
        <v>640.36</v>
      </c>
      <c r="E4083" s="57" t="s">
        <v>4574</v>
      </c>
    </row>
    <row r="4084" spans="1:5">
      <c r="A4084" s="497" t="s">
        <v>36776</v>
      </c>
      <c r="B4084" s="498" t="s">
        <v>36777</v>
      </c>
      <c r="C4084" s="499" t="s">
        <v>3</v>
      </c>
      <c r="D4084" s="500">
        <v>156.35</v>
      </c>
      <c r="E4084" s="57" t="s">
        <v>4574</v>
      </c>
    </row>
    <row r="4085" spans="1:5" ht="15" customHeight="1">
      <c r="A4085" s="497" t="s">
        <v>36778</v>
      </c>
      <c r="B4085" s="498" t="s">
        <v>36779</v>
      </c>
      <c r="C4085" s="499" t="s">
        <v>3</v>
      </c>
      <c r="D4085" s="500">
        <v>188.65</v>
      </c>
      <c r="E4085" s="57" t="s">
        <v>4574</v>
      </c>
    </row>
    <row r="4086" spans="1:5">
      <c r="A4086" s="497" t="s">
        <v>36780</v>
      </c>
      <c r="B4086" s="498" t="s">
        <v>36781</v>
      </c>
      <c r="C4086" s="499" t="s">
        <v>3</v>
      </c>
      <c r="D4086" s="500">
        <v>305.32</v>
      </c>
      <c r="E4086" s="57" t="s">
        <v>4574</v>
      </c>
    </row>
    <row r="4087" spans="1:5">
      <c r="A4087" s="497" t="s">
        <v>36782</v>
      </c>
      <c r="B4087" s="498" t="s">
        <v>36783</v>
      </c>
      <c r="C4087" s="499" t="s">
        <v>3</v>
      </c>
      <c r="D4087" s="500">
        <v>382.76</v>
      </c>
      <c r="E4087" s="57" t="s">
        <v>4574</v>
      </c>
    </row>
    <row r="4088" spans="1:5" ht="15" customHeight="1">
      <c r="A4088" s="727" t="s">
        <v>36784</v>
      </c>
      <c r="B4088" s="728" t="s">
        <v>36785</v>
      </c>
      <c r="C4088" s="727" t="s">
        <v>3</v>
      </c>
      <c r="D4088" s="731">
        <v>1445.1</v>
      </c>
      <c r="E4088" s="57" t="s">
        <v>4574</v>
      </c>
    </row>
    <row r="4089" spans="1:5">
      <c r="A4089" s="727"/>
      <c r="B4089" s="728"/>
      <c r="C4089" s="727"/>
      <c r="D4089" s="731"/>
      <c r="E4089" s="57" t="s">
        <v>4574</v>
      </c>
    </row>
    <row r="4090" spans="1:5">
      <c r="A4090" s="497" t="s">
        <v>36786</v>
      </c>
      <c r="B4090" s="498" t="s">
        <v>36787</v>
      </c>
      <c r="C4090" s="499" t="s">
        <v>3</v>
      </c>
      <c r="D4090" s="500">
        <v>570.30999999999995</v>
      </c>
      <c r="E4090" s="57" t="s">
        <v>4574</v>
      </c>
    </row>
    <row r="4091" spans="1:5">
      <c r="A4091" s="497" t="s">
        <v>36788</v>
      </c>
      <c r="B4091" s="498" t="s">
        <v>122</v>
      </c>
      <c r="C4091" s="499" t="s">
        <v>3</v>
      </c>
      <c r="D4091" s="500">
        <v>105.2</v>
      </c>
      <c r="E4091" s="57" t="s">
        <v>4574</v>
      </c>
    </row>
    <row r="4092" spans="1:5">
      <c r="A4092" s="497" t="s">
        <v>36789</v>
      </c>
      <c r="B4092" s="498" t="s">
        <v>36790</v>
      </c>
      <c r="C4092" s="499" t="s">
        <v>3</v>
      </c>
      <c r="D4092" s="500">
        <v>20.76</v>
      </c>
      <c r="E4092" s="57" t="s">
        <v>4574</v>
      </c>
    </row>
    <row r="4093" spans="1:5">
      <c r="A4093" s="497" t="s">
        <v>36791</v>
      </c>
      <c r="B4093" s="498" t="s">
        <v>36792</v>
      </c>
      <c r="C4093" s="499" t="s">
        <v>3</v>
      </c>
      <c r="D4093" s="500">
        <v>20.76</v>
      </c>
      <c r="E4093" s="57" t="s">
        <v>4574</v>
      </c>
    </row>
    <row r="4094" spans="1:5">
      <c r="A4094" s="497" t="s">
        <v>36793</v>
      </c>
      <c r="B4094" s="498" t="s">
        <v>36794</v>
      </c>
      <c r="C4094" s="499" t="s">
        <v>3</v>
      </c>
      <c r="D4094" s="500">
        <v>20.76</v>
      </c>
      <c r="E4094" s="57" t="s">
        <v>4574</v>
      </c>
    </row>
    <row r="4095" spans="1:5">
      <c r="A4095" s="497" t="s">
        <v>36795</v>
      </c>
      <c r="B4095" s="498" t="s">
        <v>36796</v>
      </c>
      <c r="C4095" s="499" t="s">
        <v>3</v>
      </c>
      <c r="D4095" s="500">
        <v>20.76</v>
      </c>
      <c r="E4095" s="57" t="s">
        <v>4574</v>
      </c>
    </row>
    <row r="4096" spans="1:5">
      <c r="A4096" s="497" t="s">
        <v>36797</v>
      </c>
      <c r="B4096" s="498" t="s">
        <v>36798</v>
      </c>
      <c r="C4096" s="499" t="s">
        <v>3</v>
      </c>
      <c r="D4096" s="500">
        <v>27.19</v>
      </c>
      <c r="E4096" s="57" t="s">
        <v>4574</v>
      </c>
    </row>
    <row r="4097" spans="1:5">
      <c r="A4097" s="497" t="s">
        <v>36799</v>
      </c>
      <c r="B4097" s="498" t="s">
        <v>36800</v>
      </c>
      <c r="C4097" s="499" t="s">
        <v>3</v>
      </c>
      <c r="D4097" s="500">
        <v>27.19</v>
      </c>
      <c r="E4097" s="57" t="s">
        <v>4574</v>
      </c>
    </row>
    <row r="4098" spans="1:5">
      <c r="A4098" s="497" t="s">
        <v>36801</v>
      </c>
      <c r="B4098" s="498" t="s">
        <v>36802</v>
      </c>
      <c r="C4098" s="499" t="s">
        <v>3</v>
      </c>
      <c r="D4098" s="500">
        <v>27.19</v>
      </c>
      <c r="E4098" s="57" t="s">
        <v>4574</v>
      </c>
    </row>
    <row r="4099" spans="1:5">
      <c r="A4099" s="497" t="s">
        <v>36803</v>
      </c>
      <c r="B4099" s="498" t="s">
        <v>36804</v>
      </c>
      <c r="C4099" s="499" t="s">
        <v>3</v>
      </c>
      <c r="D4099" s="500">
        <v>73.650000000000006</v>
      </c>
      <c r="E4099" s="57" t="s">
        <v>4574</v>
      </c>
    </row>
    <row r="4100" spans="1:5">
      <c r="A4100" s="497" t="s">
        <v>36805</v>
      </c>
      <c r="B4100" s="498" t="s">
        <v>36806</v>
      </c>
      <c r="C4100" s="499" t="s">
        <v>3</v>
      </c>
      <c r="D4100" s="500">
        <v>73.650000000000006</v>
      </c>
      <c r="E4100" s="57" t="s">
        <v>4574</v>
      </c>
    </row>
    <row r="4101" spans="1:5">
      <c r="A4101" s="497" t="s">
        <v>36807</v>
      </c>
      <c r="B4101" s="498" t="s">
        <v>36808</v>
      </c>
      <c r="C4101" s="499" t="s">
        <v>3</v>
      </c>
      <c r="D4101" s="500">
        <v>73.650000000000006</v>
      </c>
      <c r="E4101" s="57" t="s">
        <v>4574</v>
      </c>
    </row>
    <row r="4102" spans="1:5">
      <c r="A4102" s="497" t="s">
        <v>36809</v>
      </c>
      <c r="B4102" s="498" t="s">
        <v>36810</v>
      </c>
      <c r="C4102" s="499" t="s">
        <v>3</v>
      </c>
      <c r="D4102" s="500">
        <v>73.650000000000006</v>
      </c>
      <c r="E4102" s="57" t="s">
        <v>4574</v>
      </c>
    </row>
    <row r="4103" spans="1:5">
      <c r="A4103" s="497" t="s">
        <v>36811</v>
      </c>
      <c r="B4103" s="498" t="s">
        <v>36812</v>
      </c>
      <c r="C4103" s="499" t="s">
        <v>3</v>
      </c>
      <c r="D4103" s="500">
        <v>73.650000000000006</v>
      </c>
      <c r="E4103" s="57" t="s">
        <v>4574</v>
      </c>
    </row>
    <row r="4104" spans="1:5">
      <c r="A4104" s="497" t="s">
        <v>36813</v>
      </c>
      <c r="B4104" s="498" t="s">
        <v>36814</v>
      </c>
      <c r="C4104" s="499" t="s">
        <v>3</v>
      </c>
      <c r="D4104" s="500">
        <v>73.650000000000006</v>
      </c>
      <c r="E4104" s="57" t="s">
        <v>4574</v>
      </c>
    </row>
    <row r="4105" spans="1:5" ht="15" customHeight="1">
      <c r="A4105" s="497" t="s">
        <v>36815</v>
      </c>
      <c r="B4105" s="498" t="s">
        <v>36816</v>
      </c>
      <c r="C4105" s="499" t="s">
        <v>3</v>
      </c>
      <c r="D4105" s="500">
        <v>73.650000000000006</v>
      </c>
      <c r="E4105" s="57" t="s">
        <v>4574</v>
      </c>
    </row>
    <row r="4106" spans="1:5" ht="15" customHeight="1">
      <c r="A4106" s="497" t="s">
        <v>36817</v>
      </c>
      <c r="B4106" s="498" t="s">
        <v>123</v>
      </c>
      <c r="C4106" s="499" t="s">
        <v>3</v>
      </c>
      <c r="D4106" s="500">
        <v>137.47</v>
      </c>
      <c r="E4106" s="57" t="s">
        <v>4574</v>
      </c>
    </row>
    <row r="4107" spans="1:5" ht="15" customHeight="1">
      <c r="A4107" s="497" t="s">
        <v>36818</v>
      </c>
      <c r="B4107" s="498" t="s">
        <v>124</v>
      </c>
      <c r="C4107" s="499" t="s">
        <v>3</v>
      </c>
      <c r="D4107" s="500">
        <v>232.13</v>
      </c>
      <c r="E4107" s="57" t="s">
        <v>4574</v>
      </c>
    </row>
    <row r="4108" spans="1:5" ht="15" customHeight="1">
      <c r="A4108" s="727" t="s">
        <v>36819</v>
      </c>
      <c r="B4108" s="728" t="s">
        <v>36820</v>
      </c>
      <c r="C4108" s="727" t="s">
        <v>3</v>
      </c>
      <c r="D4108" s="731">
        <v>445.63</v>
      </c>
      <c r="E4108" s="57" t="s">
        <v>4574</v>
      </c>
    </row>
    <row r="4109" spans="1:5" ht="15" customHeight="1">
      <c r="A4109" s="727"/>
      <c r="B4109" s="728"/>
      <c r="C4109" s="727"/>
      <c r="D4109" s="731"/>
      <c r="E4109" s="57" t="s">
        <v>4574</v>
      </c>
    </row>
    <row r="4110" spans="1:5" ht="15" customHeight="1">
      <c r="A4110" s="727" t="s">
        <v>36821</v>
      </c>
      <c r="B4110" s="728" t="s">
        <v>36822</v>
      </c>
      <c r="C4110" s="727" t="s">
        <v>3</v>
      </c>
      <c r="D4110" s="731">
        <v>855.47</v>
      </c>
      <c r="E4110" s="57" t="s">
        <v>4574</v>
      </c>
    </row>
    <row r="4111" spans="1:5">
      <c r="A4111" s="727"/>
      <c r="B4111" s="728"/>
      <c r="C4111" s="727"/>
      <c r="D4111" s="731"/>
      <c r="E4111" s="57" t="s">
        <v>4574</v>
      </c>
    </row>
    <row r="4112" spans="1:5" ht="15" customHeight="1">
      <c r="A4112" s="727" t="s">
        <v>36823</v>
      </c>
      <c r="B4112" s="728" t="s">
        <v>36824</v>
      </c>
      <c r="C4112" s="727" t="s">
        <v>3</v>
      </c>
      <c r="D4112" s="731">
        <v>985.66</v>
      </c>
      <c r="E4112" s="57" t="s">
        <v>4574</v>
      </c>
    </row>
    <row r="4113" spans="1:5" ht="15" customHeight="1">
      <c r="A4113" s="727"/>
      <c r="B4113" s="728"/>
      <c r="C4113" s="727"/>
      <c r="D4113" s="731"/>
      <c r="E4113" s="57" t="s">
        <v>4574</v>
      </c>
    </row>
    <row r="4114" spans="1:5" ht="15" customHeight="1">
      <c r="A4114" s="497" t="s">
        <v>36825</v>
      </c>
      <c r="B4114" s="498" t="s">
        <v>36826</v>
      </c>
      <c r="C4114" s="499" t="s">
        <v>3</v>
      </c>
      <c r="D4114" s="500">
        <v>3657.16</v>
      </c>
      <c r="E4114" s="57" t="s">
        <v>4574</v>
      </c>
    </row>
    <row r="4115" spans="1:5" ht="15" customHeight="1">
      <c r="A4115" s="727" t="s">
        <v>36827</v>
      </c>
      <c r="B4115" s="728" t="s">
        <v>36828</v>
      </c>
      <c r="C4115" s="727" t="s">
        <v>3</v>
      </c>
      <c r="D4115" s="731">
        <v>1553.81</v>
      </c>
      <c r="E4115" s="57" t="s">
        <v>4574</v>
      </c>
    </row>
    <row r="4116" spans="1:5">
      <c r="A4116" s="727"/>
      <c r="B4116" s="728"/>
      <c r="C4116" s="727"/>
      <c r="D4116" s="731"/>
      <c r="E4116" s="57" t="s">
        <v>4574</v>
      </c>
    </row>
    <row r="4117" spans="1:5" ht="15" customHeight="1">
      <c r="A4117" s="727" t="s">
        <v>36829</v>
      </c>
      <c r="B4117" s="728" t="s">
        <v>36830</v>
      </c>
      <c r="C4117" s="727" t="s">
        <v>3</v>
      </c>
      <c r="D4117" s="731">
        <v>3672.02</v>
      </c>
      <c r="E4117" s="57" t="s">
        <v>4574</v>
      </c>
    </row>
    <row r="4118" spans="1:5">
      <c r="A4118" s="727"/>
      <c r="B4118" s="728"/>
      <c r="C4118" s="727"/>
      <c r="D4118" s="731"/>
      <c r="E4118" s="57" t="s">
        <v>4574</v>
      </c>
    </row>
    <row r="4119" spans="1:5">
      <c r="A4119" s="497" t="s">
        <v>36831</v>
      </c>
      <c r="B4119" s="498" t="s">
        <v>36832</v>
      </c>
      <c r="C4119" s="499" t="s">
        <v>3</v>
      </c>
      <c r="D4119" s="500">
        <v>87.88</v>
      </c>
      <c r="E4119" s="57" t="s">
        <v>4574</v>
      </c>
    </row>
    <row r="4120" spans="1:5">
      <c r="A4120" s="497" t="s">
        <v>36833</v>
      </c>
      <c r="B4120" s="498" t="s">
        <v>36834</v>
      </c>
      <c r="C4120" s="499" t="s">
        <v>3</v>
      </c>
      <c r="D4120" s="500">
        <v>87.88</v>
      </c>
      <c r="E4120" s="57" t="s">
        <v>4574</v>
      </c>
    </row>
    <row r="4121" spans="1:5">
      <c r="A4121" s="497" t="s">
        <v>36835</v>
      </c>
      <c r="B4121" s="498" t="s">
        <v>36836</v>
      </c>
      <c r="C4121" s="499" t="s">
        <v>3</v>
      </c>
      <c r="D4121" s="500">
        <v>97.38</v>
      </c>
      <c r="E4121" s="57" t="s">
        <v>4574</v>
      </c>
    </row>
    <row r="4122" spans="1:5">
      <c r="A4122" s="497" t="s">
        <v>36837</v>
      </c>
      <c r="B4122" s="498" t="s">
        <v>36838</v>
      </c>
      <c r="C4122" s="499" t="s">
        <v>3</v>
      </c>
      <c r="D4122" s="500">
        <v>210</v>
      </c>
      <c r="E4122" s="57" t="s">
        <v>4574</v>
      </c>
    </row>
    <row r="4123" spans="1:5" ht="15" customHeight="1">
      <c r="A4123" s="497" t="s">
        <v>36839</v>
      </c>
      <c r="B4123" s="498" t="s">
        <v>36840</v>
      </c>
      <c r="C4123" s="499" t="s">
        <v>3</v>
      </c>
      <c r="D4123" s="500">
        <v>260.13</v>
      </c>
      <c r="E4123" s="57" t="s">
        <v>4574</v>
      </c>
    </row>
    <row r="4124" spans="1:5">
      <c r="A4124" s="497" t="s">
        <v>36841</v>
      </c>
      <c r="B4124" s="498" t="s">
        <v>36842</v>
      </c>
      <c r="C4124" s="499" t="s">
        <v>3</v>
      </c>
      <c r="D4124" s="500">
        <v>1974.08</v>
      </c>
      <c r="E4124" s="57" t="s">
        <v>4574</v>
      </c>
    </row>
    <row r="4125" spans="1:5">
      <c r="A4125" s="497" t="s">
        <v>36843</v>
      </c>
      <c r="B4125" s="498" t="s">
        <v>36844</v>
      </c>
      <c r="C4125" s="499" t="s">
        <v>3</v>
      </c>
      <c r="D4125" s="500">
        <v>2187.08</v>
      </c>
      <c r="E4125" s="57" t="s">
        <v>4574</v>
      </c>
    </row>
    <row r="4126" spans="1:5">
      <c r="A4126" s="497" t="s">
        <v>36845</v>
      </c>
      <c r="B4126" s="498" t="s">
        <v>36846</v>
      </c>
      <c r="C4126" s="499" t="s">
        <v>3</v>
      </c>
      <c r="D4126" s="500">
        <v>3025.81</v>
      </c>
      <c r="E4126" s="57" t="s">
        <v>4574</v>
      </c>
    </row>
    <row r="4127" spans="1:5">
      <c r="A4127" s="497" t="s">
        <v>36847</v>
      </c>
      <c r="B4127" s="498" t="s">
        <v>36848</v>
      </c>
      <c r="C4127" s="499" t="s">
        <v>3</v>
      </c>
      <c r="D4127" s="500">
        <v>12883.04</v>
      </c>
      <c r="E4127" s="57" t="s">
        <v>4574</v>
      </c>
    </row>
    <row r="4128" spans="1:5">
      <c r="A4128" s="497" t="s">
        <v>36849</v>
      </c>
      <c r="B4128" s="498" t="s">
        <v>36850</v>
      </c>
      <c r="C4128" s="499" t="s">
        <v>3</v>
      </c>
      <c r="D4128" s="500">
        <v>12937.35</v>
      </c>
      <c r="E4128" s="57" t="s">
        <v>4574</v>
      </c>
    </row>
    <row r="4129" spans="1:5">
      <c r="A4129" s="497" t="s">
        <v>36851</v>
      </c>
      <c r="B4129" s="498" t="s">
        <v>36852</v>
      </c>
      <c r="C4129" s="499" t="s">
        <v>3</v>
      </c>
      <c r="D4129" s="500">
        <v>15695.69</v>
      </c>
      <c r="E4129" s="57" t="s">
        <v>4574</v>
      </c>
    </row>
    <row r="4130" spans="1:5">
      <c r="A4130" s="497" t="s">
        <v>36853</v>
      </c>
      <c r="B4130" s="498" t="s">
        <v>36854</v>
      </c>
      <c r="C4130" s="499" t="s">
        <v>3</v>
      </c>
      <c r="D4130" s="500">
        <v>28859.38</v>
      </c>
      <c r="E4130" s="57" t="s">
        <v>4574</v>
      </c>
    </row>
    <row r="4131" spans="1:5">
      <c r="A4131" s="497" t="s">
        <v>36855</v>
      </c>
      <c r="B4131" s="498" t="s">
        <v>36856</v>
      </c>
      <c r="C4131" s="499" t="s">
        <v>3</v>
      </c>
      <c r="D4131" s="500">
        <v>29134.47</v>
      </c>
      <c r="E4131" s="57" t="s">
        <v>4574</v>
      </c>
    </row>
    <row r="4132" spans="1:5">
      <c r="A4132" s="497" t="s">
        <v>36857</v>
      </c>
      <c r="B4132" s="498" t="s">
        <v>36858</v>
      </c>
      <c r="C4132" s="499" t="s">
        <v>3</v>
      </c>
      <c r="D4132" s="500">
        <v>260.13</v>
      </c>
      <c r="E4132" s="57" t="s">
        <v>4574</v>
      </c>
    </row>
    <row r="4133" spans="1:5">
      <c r="A4133" s="497" t="s">
        <v>36859</v>
      </c>
      <c r="B4133" s="498" t="s">
        <v>36860</v>
      </c>
      <c r="C4133" s="499" t="s">
        <v>3</v>
      </c>
      <c r="D4133" s="500">
        <v>85.3</v>
      </c>
      <c r="E4133" s="57" t="s">
        <v>4574</v>
      </c>
    </row>
    <row r="4134" spans="1:5">
      <c r="A4134" s="497" t="s">
        <v>36861</v>
      </c>
      <c r="B4134" s="498" t="s">
        <v>36862</v>
      </c>
      <c r="C4134" s="499" t="s">
        <v>3</v>
      </c>
      <c r="D4134" s="500">
        <v>85.3</v>
      </c>
      <c r="E4134" s="57" t="s">
        <v>4574</v>
      </c>
    </row>
    <row r="4135" spans="1:5">
      <c r="A4135" s="497" t="s">
        <v>36863</v>
      </c>
      <c r="B4135" s="498" t="s">
        <v>36864</v>
      </c>
      <c r="C4135" s="499" t="s">
        <v>3</v>
      </c>
      <c r="D4135" s="500">
        <v>85.3</v>
      </c>
      <c r="E4135" s="57" t="s">
        <v>4574</v>
      </c>
    </row>
    <row r="4136" spans="1:5">
      <c r="A4136" s="497" t="s">
        <v>36865</v>
      </c>
      <c r="B4136" s="498" t="s">
        <v>36866</v>
      </c>
      <c r="C4136" s="499" t="s">
        <v>3</v>
      </c>
      <c r="D4136" s="500">
        <v>85.3</v>
      </c>
      <c r="E4136" s="57" t="s">
        <v>4574</v>
      </c>
    </row>
    <row r="4137" spans="1:5" ht="15" customHeight="1">
      <c r="A4137" s="497" t="s">
        <v>36867</v>
      </c>
      <c r="B4137" s="498" t="s">
        <v>36868</v>
      </c>
      <c r="C4137" s="499" t="s">
        <v>3</v>
      </c>
      <c r="D4137" s="500">
        <v>85.3</v>
      </c>
      <c r="E4137" s="57" t="s">
        <v>4574</v>
      </c>
    </row>
    <row r="4138" spans="1:5">
      <c r="A4138" s="497" t="s">
        <v>36869</v>
      </c>
      <c r="B4138" s="498" t="s">
        <v>36870</v>
      </c>
      <c r="C4138" s="499" t="s">
        <v>3</v>
      </c>
      <c r="D4138" s="500">
        <v>85.3</v>
      </c>
      <c r="E4138" s="57" t="s">
        <v>4574</v>
      </c>
    </row>
    <row r="4139" spans="1:5" ht="15" customHeight="1">
      <c r="A4139" s="497" t="s">
        <v>36871</v>
      </c>
      <c r="B4139" s="498" t="s">
        <v>36872</v>
      </c>
      <c r="C4139" s="499" t="s">
        <v>3</v>
      </c>
      <c r="D4139" s="500">
        <v>85.3</v>
      </c>
      <c r="E4139" s="57" t="s">
        <v>4574</v>
      </c>
    </row>
    <row r="4140" spans="1:5">
      <c r="A4140" s="497" t="s">
        <v>36873</v>
      </c>
      <c r="B4140" s="498" t="s">
        <v>36874</v>
      </c>
      <c r="C4140" s="499" t="s">
        <v>3</v>
      </c>
      <c r="D4140" s="500">
        <v>95.31</v>
      </c>
      <c r="E4140" s="57" t="s">
        <v>4574</v>
      </c>
    </row>
    <row r="4141" spans="1:5">
      <c r="A4141" s="497" t="s">
        <v>36875</v>
      </c>
      <c r="B4141" s="498" t="s">
        <v>36876</v>
      </c>
      <c r="C4141" s="499" t="s">
        <v>3</v>
      </c>
      <c r="D4141" s="500">
        <v>123.64</v>
      </c>
      <c r="E4141" s="57" t="s">
        <v>4574</v>
      </c>
    </row>
    <row r="4142" spans="1:5" ht="15" customHeight="1">
      <c r="A4142" s="497" t="s">
        <v>36877</v>
      </c>
      <c r="B4142" s="498" t="s">
        <v>36878</v>
      </c>
      <c r="C4142" s="499" t="s">
        <v>3</v>
      </c>
      <c r="D4142" s="500">
        <v>123.64</v>
      </c>
      <c r="E4142" s="57" t="s">
        <v>4574</v>
      </c>
    </row>
    <row r="4143" spans="1:5">
      <c r="A4143" s="497" t="s">
        <v>36879</v>
      </c>
      <c r="B4143" s="498" t="s">
        <v>36880</v>
      </c>
      <c r="C4143" s="499" t="s">
        <v>3</v>
      </c>
      <c r="D4143" s="500">
        <v>123.64</v>
      </c>
      <c r="E4143" s="57" t="s">
        <v>4574</v>
      </c>
    </row>
    <row r="4144" spans="1:5">
      <c r="A4144" s="497" t="s">
        <v>36881</v>
      </c>
      <c r="B4144" s="498" t="s">
        <v>36882</v>
      </c>
      <c r="C4144" s="499" t="s">
        <v>3</v>
      </c>
      <c r="D4144" s="500">
        <v>21.52</v>
      </c>
      <c r="E4144" s="57" t="s">
        <v>4574</v>
      </c>
    </row>
    <row r="4145" spans="1:5" ht="15" customHeight="1">
      <c r="A4145" s="727" t="s">
        <v>36883</v>
      </c>
      <c r="B4145" s="728" t="s">
        <v>36884</v>
      </c>
      <c r="C4145" s="727" t="s">
        <v>3</v>
      </c>
      <c r="D4145" s="731">
        <v>15.73</v>
      </c>
      <c r="E4145" s="57" t="s">
        <v>4574</v>
      </c>
    </row>
    <row r="4146" spans="1:5">
      <c r="A4146" s="727"/>
      <c r="B4146" s="728"/>
      <c r="C4146" s="727"/>
      <c r="D4146" s="731"/>
      <c r="E4146" s="57" t="s">
        <v>4574</v>
      </c>
    </row>
    <row r="4147" spans="1:5">
      <c r="A4147" s="497" t="s">
        <v>36885</v>
      </c>
      <c r="B4147" s="498" t="s">
        <v>36886</v>
      </c>
      <c r="C4147" s="499" t="s">
        <v>3</v>
      </c>
      <c r="D4147" s="500">
        <v>93.23</v>
      </c>
      <c r="E4147" s="57" t="s">
        <v>4574</v>
      </c>
    </row>
    <row r="4148" spans="1:5" ht="15" customHeight="1">
      <c r="A4148" s="497" t="s">
        <v>36887</v>
      </c>
      <c r="B4148" s="498" t="s">
        <v>36888</v>
      </c>
      <c r="C4148" s="499" t="s">
        <v>3</v>
      </c>
      <c r="D4148" s="500">
        <v>136.46</v>
      </c>
      <c r="E4148" s="57" t="s">
        <v>4574</v>
      </c>
    </row>
    <row r="4149" spans="1:5">
      <c r="A4149" s="497" t="s">
        <v>36889</v>
      </c>
      <c r="B4149" s="498" t="s">
        <v>36890</v>
      </c>
      <c r="C4149" s="499" t="s">
        <v>3</v>
      </c>
      <c r="D4149" s="500">
        <v>249.29</v>
      </c>
      <c r="E4149" s="57" t="s">
        <v>4574</v>
      </c>
    </row>
    <row r="4150" spans="1:5">
      <c r="A4150" s="497" t="s">
        <v>36891</v>
      </c>
      <c r="B4150" s="498" t="s">
        <v>36892</v>
      </c>
      <c r="C4150" s="499" t="s">
        <v>3</v>
      </c>
      <c r="D4150" s="500">
        <v>254.15</v>
      </c>
      <c r="E4150" s="57" t="s">
        <v>4574</v>
      </c>
    </row>
    <row r="4151" spans="1:5" ht="15" customHeight="1">
      <c r="A4151" s="727" t="s">
        <v>36893</v>
      </c>
      <c r="B4151" s="728" t="s">
        <v>36894</v>
      </c>
      <c r="C4151" s="727" t="s">
        <v>3</v>
      </c>
      <c r="D4151" s="731">
        <v>242.15</v>
      </c>
      <c r="E4151" s="57" t="s">
        <v>4574</v>
      </c>
    </row>
    <row r="4152" spans="1:5" ht="15" customHeight="1">
      <c r="A4152" s="727"/>
      <c r="B4152" s="728"/>
      <c r="C4152" s="727"/>
      <c r="D4152" s="731"/>
      <c r="E4152" s="57" t="s">
        <v>4574</v>
      </c>
    </row>
    <row r="4153" spans="1:5">
      <c r="A4153" s="497" t="s">
        <v>36895</v>
      </c>
      <c r="B4153" s="498" t="s">
        <v>36896</v>
      </c>
      <c r="C4153" s="499" t="s">
        <v>3</v>
      </c>
      <c r="D4153" s="500">
        <v>305.20999999999998</v>
      </c>
      <c r="E4153" s="57" t="s">
        <v>4574</v>
      </c>
    </row>
    <row r="4154" spans="1:5" ht="15" customHeight="1">
      <c r="A4154" s="497" t="s">
        <v>36897</v>
      </c>
      <c r="B4154" s="498" t="s">
        <v>36898</v>
      </c>
      <c r="C4154" s="499" t="s">
        <v>3</v>
      </c>
      <c r="D4154" s="500">
        <v>571.26</v>
      </c>
      <c r="E4154" s="57" t="s">
        <v>4574</v>
      </c>
    </row>
    <row r="4155" spans="1:5">
      <c r="A4155" s="497" t="s">
        <v>36899</v>
      </c>
      <c r="B4155" s="498" t="s">
        <v>36900</v>
      </c>
      <c r="C4155" s="499" t="s">
        <v>3</v>
      </c>
      <c r="D4155" s="500">
        <v>571.26</v>
      </c>
      <c r="E4155" s="57" t="s">
        <v>4574</v>
      </c>
    </row>
    <row r="4156" spans="1:5" ht="15" customHeight="1">
      <c r="A4156" s="497" t="s">
        <v>36901</v>
      </c>
      <c r="B4156" s="498" t="s">
        <v>36902</v>
      </c>
      <c r="C4156" s="499" t="s">
        <v>3</v>
      </c>
      <c r="D4156" s="500">
        <v>791.05</v>
      </c>
      <c r="E4156" s="57" t="s">
        <v>4574</v>
      </c>
    </row>
    <row r="4157" spans="1:5">
      <c r="A4157" s="497" t="s">
        <v>36903</v>
      </c>
      <c r="B4157" s="498" t="s">
        <v>36904</v>
      </c>
      <c r="C4157" s="499" t="s">
        <v>3</v>
      </c>
      <c r="D4157" s="500">
        <v>985.54</v>
      </c>
      <c r="E4157" s="57" t="s">
        <v>4574</v>
      </c>
    </row>
    <row r="4158" spans="1:5">
      <c r="A4158" s="726" t="s">
        <v>36905</v>
      </c>
      <c r="B4158" s="726"/>
      <c r="C4158" s="726"/>
      <c r="D4158" s="496">
        <v>2419.9</v>
      </c>
      <c r="E4158" s="57" t="s">
        <v>4574</v>
      </c>
    </row>
    <row r="4159" spans="1:5">
      <c r="A4159" s="497" t="s">
        <v>36906</v>
      </c>
      <c r="B4159" s="498" t="s">
        <v>36907</v>
      </c>
      <c r="C4159" s="499" t="s">
        <v>3</v>
      </c>
      <c r="D4159" s="500">
        <v>123.98</v>
      </c>
      <c r="E4159" s="57" t="s">
        <v>4574</v>
      </c>
    </row>
    <row r="4160" spans="1:5">
      <c r="A4160" s="497" t="s">
        <v>36908</v>
      </c>
      <c r="B4160" s="498" t="s">
        <v>36909</v>
      </c>
      <c r="C4160" s="499" t="s">
        <v>3</v>
      </c>
      <c r="D4160" s="500">
        <v>164.8</v>
      </c>
      <c r="E4160" s="57" t="s">
        <v>4574</v>
      </c>
    </row>
    <row r="4161" spans="1:5">
      <c r="A4161" s="497" t="s">
        <v>36910</v>
      </c>
      <c r="B4161" s="498" t="s">
        <v>36911</v>
      </c>
      <c r="C4161" s="499" t="s">
        <v>3</v>
      </c>
      <c r="D4161" s="500">
        <v>42.02</v>
      </c>
      <c r="E4161" s="57" t="s">
        <v>4574</v>
      </c>
    </row>
    <row r="4162" spans="1:5">
      <c r="A4162" s="497" t="s">
        <v>36912</v>
      </c>
      <c r="B4162" s="498" t="s">
        <v>36913</v>
      </c>
      <c r="C4162" s="499" t="s">
        <v>3</v>
      </c>
      <c r="D4162" s="500">
        <v>30.24</v>
      </c>
      <c r="E4162" s="57" t="s">
        <v>4574</v>
      </c>
    </row>
    <row r="4163" spans="1:5">
      <c r="A4163" s="497" t="s">
        <v>36914</v>
      </c>
      <c r="B4163" s="498" t="s">
        <v>36915</v>
      </c>
      <c r="C4163" s="499" t="s">
        <v>3</v>
      </c>
      <c r="D4163" s="500">
        <v>21.23</v>
      </c>
      <c r="E4163" s="57" t="s">
        <v>4574</v>
      </c>
    </row>
    <row r="4164" spans="1:5" ht="15" customHeight="1">
      <c r="A4164" s="497" t="s">
        <v>36916</v>
      </c>
      <c r="B4164" s="498" t="s">
        <v>36917</v>
      </c>
      <c r="C4164" s="499" t="s">
        <v>3</v>
      </c>
      <c r="D4164" s="500">
        <v>34.64</v>
      </c>
      <c r="E4164" s="57" t="s">
        <v>4574</v>
      </c>
    </row>
    <row r="4165" spans="1:5">
      <c r="A4165" s="497" t="s">
        <v>36918</v>
      </c>
      <c r="B4165" s="498" t="s">
        <v>36919</v>
      </c>
      <c r="C4165" s="499" t="s">
        <v>3</v>
      </c>
      <c r="D4165" s="500">
        <v>15.48</v>
      </c>
      <c r="E4165" s="57" t="s">
        <v>4574</v>
      </c>
    </row>
    <row r="4166" spans="1:5">
      <c r="A4166" s="497" t="s">
        <v>36920</v>
      </c>
      <c r="B4166" s="498" t="s">
        <v>36921</v>
      </c>
      <c r="C4166" s="499" t="s">
        <v>3</v>
      </c>
      <c r="D4166" s="500">
        <v>33.75</v>
      </c>
      <c r="E4166" s="57" t="s">
        <v>4574</v>
      </c>
    </row>
    <row r="4167" spans="1:5">
      <c r="A4167" s="497" t="s">
        <v>36922</v>
      </c>
      <c r="B4167" s="498" t="s">
        <v>36923</v>
      </c>
      <c r="C4167" s="499" t="s">
        <v>3</v>
      </c>
      <c r="D4167" s="500">
        <v>24.16</v>
      </c>
      <c r="E4167" s="57" t="s">
        <v>4574</v>
      </c>
    </row>
    <row r="4168" spans="1:5" ht="15" customHeight="1">
      <c r="A4168" s="497" t="s">
        <v>36924</v>
      </c>
      <c r="B4168" s="498" t="s">
        <v>36925</v>
      </c>
      <c r="C4168" s="499" t="s">
        <v>3</v>
      </c>
      <c r="D4168" s="500">
        <v>30.37</v>
      </c>
      <c r="E4168" s="57" t="s">
        <v>4574</v>
      </c>
    </row>
    <row r="4169" spans="1:5" ht="15" customHeight="1">
      <c r="A4169" s="497" t="s">
        <v>36926</v>
      </c>
      <c r="B4169" s="498" t="s">
        <v>36927</v>
      </c>
      <c r="C4169" s="499" t="s">
        <v>3</v>
      </c>
      <c r="D4169" s="500">
        <v>51</v>
      </c>
      <c r="E4169" s="57" t="s">
        <v>4574</v>
      </c>
    </row>
    <row r="4170" spans="1:5">
      <c r="A4170" s="497" t="s">
        <v>36928</v>
      </c>
      <c r="B4170" s="498" t="s">
        <v>125</v>
      </c>
      <c r="C4170" s="499" t="s">
        <v>3</v>
      </c>
      <c r="D4170" s="500">
        <v>20.87</v>
      </c>
      <c r="E4170" s="57" t="s">
        <v>4574</v>
      </c>
    </row>
    <row r="4171" spans="1:5" ht="15" customHeight="1">
      <c r="A4171" s="497" t="s">
        <v>36929</v>
      </c>
      <c r="B4171" s="498" t="s">
        <v>36930</v>
      </c>
      <c r="C4171" s="499" t="s">
        <v>3</v>
      </c>
      <c r="D4171" s="500">
        <v>38.99</v>
      </c>
      <c r="E4171" s="57" t="s">
        <v>4574</v>
      </c>
    </row>
    <row r="4172" spans="1:5">
      <c r="A4172" s="497" t="s">
        <v>36931</v>
      </c>
      <c r="B4172" s="498" t="s">
        <v>36932</v>
      </c>
      <c r="C4172" s="499" t="s">
        <v>3</v>
      </c>
      <c r="D4172" s="500">
        <v>48.19</v>
      </c>
      <c r="E4172" s="57" t="s">
        <v>4574</v>
      </c>
    </row>
    <row r="4173" spans="1:5" ht="15" customHeight="1">
      <c r="A4173" s="497" t="s">
        <v>36933</v>
      </c>
      <c r="B4173" s="498" t="s">
        <v>36934</v>
      </c>
      <c r="C4173" s="499" t="s">
        <v>3</v>
      </c>
      <c r="D4173" s="500">
        <v>27.31</v>
      </c>
      <c r="E4173" s="57" t="s">
        <v>4574</v>
      </c>
    </row>
    <row r="4174" spans="1:5">
      <c r="A4174" s="497" t="s">
        <v>36935</v>
      </c>
      <c r="B4174" s="498" t="s">
        <v>36936</v>
      </c>
      <c r="C4174" s="499" t="s">
        <v>3</v>
      </c>
      <c r="D4174" s="500">
        <v>45.5</v>
      </c>
      <c r="E4174" s="57" t="s">
        <v>4574</v>
      </c>
    </row>
    <row r="4175" spans="1:5" ht="15" customHeight="1">
      <c r="A4175" s="497" t="s">
        <v>36937</v>
      </c>
      <c r="B4175" s="498" t="s">
        <v>36938</v>
      </c>
      <c r="C4175" s="499" t="s">
        <v>3</v>
      </c>
      <c r="D4175" s="500">
        <v>43.42</v>
      </c>
      <c r="E4175" s="57" t="s">
        <v>4574</v>
      </c>
    </row>
    <row r="4176" spans="1:5">
      <c r="A4176" s="497" t="s">
        <v>36939</v>
      </c>
      <c r="B4176" s="498" t="s">
        <v>126</v>
      </c>
      <c r="C4176" s="499" t="s">
        <v>3</v>
      </c>
      <c r="D4176" s="500">
        <v>28</v>
      </c>
      <c r="E4176" s="57" t="s">
        <v>4574</v>
      </c>
    </row>
    <row r="4177" spans="1:5" ht="15" customHeight="1">
      <c r="A4177" s="497" t="s">
        <v>36940</v>
      </c>
      <c r="B4177" s="498" t="s">
        <v>36941</v>
      </c>
      <c r="C4177" s="499" t="s">
        <v>3</v>
      </c>
      <c r="D4177" s="500">
        <v>18.809999999999999</v>
      </c>
      <c r="E4177" s="57" t="s">
        <v>4574</v>
      </c>
    </row>
    <row r="4178" spans="1:5">
      <c r="A4178" s="497" t="s">
        <v>36942</v>
      </c>
      <c r="B4178" s="498" t="s">
        <v>36943</v>
      </c>
      <c r="C4178" s="499" t="s">
        <v>3</v>
      </c>
      <c r="D4178" s="500">
        <v>56.31</v>
      </c>
      <c r="E4178" s="57" t="s">
        <v>4574</v>
      </c>
    </row>
    <row r="4179" spans="1:5" ht="15" customHeight="1">
      <c r="A4179" s="497" t="s">
        <v>36944</v>
      </c>
      <c r="B4179" s="498" t="s">
        <v>36945</v>
      </c>
      <c r="C4179" s="499" t="s">
        <v>3</v>
      </c>
      <c r="D4179" s="500">
        <v>38.549999999999997</v>
      </c>
      <c r="E4179" s="57" t="s">
        <v>4574</v>
      </c>
    </row>
    <row r="4180" spans="1:5">
      <c r="A4180" s="497" t="s">
        <v>36946</v>
      </c>
      <c r="B4180" s="498" t="s">
        <v>36947</v>
      </c>
      <c r="C4180" s="499" t="s">
        <v>3</v>
      </c>
      <c r="D4180" s="500">
        <v>53.73</v>
      </c>
      <c r="E4180" s="57" t="s">
        <v>4574</v>
      </c>
    </row>
    <row r="4181" spans="1:5" ht="15" customHeight="1">
      <c r="A4181" s="497" t="s">
        <v>36948</v>
      </c>
      <c r="B4181" s="498" t="s">
        <v>36949</v>
      </c>
      <c r="C4181" s="499" t="s">
        <v>3</v>
      </c>
      <c r="D4181" s="500">
        <v>24.82</v>
      </c>
      <c r="E4181" s="57" t="s">
        <v>4574</v>
      </c>
    </row>
    <row r="4182" spans="1:5" ht="15" customHeight="1">
      <c r="A4182" s="727" t="s">
        <v>36950</v>
      </c>
      <c r="B4182" s="728" t="s">
        <v>36951</v>
      </c>
      <c r="C4182" s="727" t="s">
        <v>3</v>
      </c>
      <c r="D4182" s="731">
        <v>24.16</v>
      </c>
      <c r="E4182" s="57" t="s">
        <v>4574</v>
      </c>
    </row>
    <row r="4183" spans="1:5" ht="15" customHeight="1">
      <c r="A4183" s="727"/>
      <c r="B4183" s="728"/>
      <c r="C4183" s="727"/>
      <c r="D4183" s="731"/>
      <c r="E4183" s="57" t="s">
        <v>4574</v>
      </c>
    </row>
    <row r="4184" spans="1:5">
      <c r="A4184" s="497" t="s">
        <v>36952</v>
      </c>
      <c r="B4184" s="498" t="s">
        <v>36953</v>
      </c>
      <c r="C4184" s="499" t="s">
        <v>3</v>
      </c>
      <c r="D4184" s="500">
        <v>6.57</v>
      </c>
      <c r="E4184" s="57" t="s">
        <v>4574</v>
      </c>
    </row>
    <row r="4185" spans="1:5" ht="15" customHeight="1">
      <c r="A4185" s="497" t="s">
        <v>36954</v>
      </c>
      <c r="B4185" s="498" t="s">
        <v>36955</v>
      </c>
      <c r="C4185" s="499" t="s">
        <v>3</v>
      </c>
      <c r="D4185" s="500">
        <v>4.49</v>
      </c>
      <c r="E4185" s="57" t="s">
        <v>4574</v>
      </c>
    </row>
    <row r="4186" spans="1:5">
      <c r="A4186" s="497" t="s">
        <v>36956</v>
      </c>
      <c r="B4186" s="498" t="s">
        <v>36957</v>
      </c>
      <c r="C4186" s="499" t="s">
        <v>3</v>
      </c>
      <c r="D4186" s="500">
        <v>7.78</v>
      </c>
      <c r="E4186" s="57" t="s">
        <v>4574</v>
      </c>
    </row>
    <row r="4187" spans="1:5" ht="15" customHeight="1">
      <c r="A4187" s="497" t="s">
        <v>36958</v>
      </c>
      <c r="B4187" s="498" t="s">
        <v>36959</v>
      </c>
      <c r="C4187" s="499" t="s">
        <v>3</v>
      </c>
      <c r="D4187" s="500">
        <v>48.56</v>
      </c>
      <c r="E4187" s="57" t="s">
        <v>4574</v>
      </c>
    </row>
    <row r="4188" spans="1:5">
      <c r="A4188" s="497" t="s">
        <v>36960</v>
      </c>
      <c r="B4188" s="498" t="s">
        <v>36961</v>
      </c>
      <c r="C4188" s="499" t="s">
        <v>3</v>
      </c>
      <c r="D4188" s="500">
        <v>9.08</v>
      </c>
      <c r="E4188" s="57" t="s">
        <v>4574</v>
      </c>
    </row>
    <row r="4189" spans="1:5" ht="15" customHeight="1">
      <c r="A4189" s="497" t="s">
        <v>36962</v>
      </c>
      <c r="B4189" s="498" t="s">
        <v>36963</v>
      </c>
      <c r="C4189" s="499" t="s">
        <v>3</v>
      </c>
      <c r="D4189" s="500">
        <v>11.63</v>
      </c>
      <c r="E4189" s="57" t="s">
        <v>4574</v>
      </c>
    </row>
    <row r="4190" spans="1:5">
      <c r="A4190" s="497" t="s">
        <v>36964</v>
      </c>
      <c r="B4190" s="498" t="s">
        <v>36965</v>
      </c>
      <c r="C4190" s="499" t="s">
        <v>3</v>
      </c>
      <c r="D4190" s="500">
        <v>19.309999999999999</v>
      </c>
      <c r="E4190" s="57" t="s">
        <v>4574</v>
      </c>
    </row>
    <row r="4191" spans="1:5" ht="15" customHeight="1">
      <c r="A4191" s="497" t="s">
        <v>36966</v>
      </c>
      <c r="B4191" s="498" t="s">
        <v>36967</v>
      </c>
      <c r="C4191" s="499" t="s">
        <v>3</v>
      </c>
      <c r="D4191" s="500">
        <v>24.68</v>
      </c>
      <c r="E4191" s="57" t="s">
        <v>4574</v>
      </c>
    </row>
    <row r="4192" spans="1:5" ht="15" customHeight="1">
      <c r="A4192" s="497" t="s">
        <v>36968</v>
      </c>
      <c r="B4192" s="498" t="s">
        <v>36969</v>
      </c>
      <c r="C4192" s="499" t="s">
        <v>3</v>
      </c>
      <c r="D4192" s="500">
        <v>68.489999999999995</v>
      </c>
      <c r="E4192" s="57" t="s">
        <v>4574</v>
      </c>
    </row>
    <row r="4193" spans="1:5" ht="15" customHeight="1">
      <c r="A4193" s="497" t="s">
        <v>36970</v>
      </c>
      <c r="B4193" s="498" t="s">
        <v>36971</v>
      </c>
      <c r="C4193" s="499" t="s">
        <v>3</v>
      </c>
      <c r="D4193" s="500">
        <v>68.489999999999995</v>
      </c>
      <c r="E4193" s="57" t="s">
        <v>4574</v>
      </c>
    </row>
    <row r="4194" spans="1:5" ht="15" customHeight="1">
      <c r="A4194" s="497" t="s">
        <v>36972</v>
      </c>
      <c r="B4194" s="498" t="s">
        <v>36973</v>
      </c>
      <c r="C4194" s="499" t="s">
        <v>3</v>
      </c>
      <c r="D4194" s="500">
        <v>23.81</v>
      </c>
      <c r="E4194" s="57" t="s">
        <v>4574</v>
      </c>
    </row>
    <row r="4195" spans="1:5" ht="15" customHeight="1">
      <c r="A4195" s="727" t="s">
        <v>36974</v>
      </c>
      <c r="B4195" s="728" t="s">
        <v>36975</v>
      </c>
      <c r="C4195" s="727" t="s">
        <v>36976</v>
      </c>
      <c r="D4195" s="731">
        <v>87.95</v>
      </c>
      <c r="E4195" s="57" t="s">
        <v>4574</v>
      </c>
    </row>
    <row r="4196" spans="1:5">
      <c r="A4196" s="727"/>
      <c r="B4196" s="728"/>
      <c r="C4196" s="727"/>
      <c r="D4196" s="731"/>
      <c r="E4196" s="57" t="s">
        <v>4574</v>
      </c>
    </row>
    <row r="4197" spans="1:5" ht="15" customHeight="1">
      <c r="A4197" s="727" t="s">
        <v>36977</v>
      </c>
      <c r="B4197" s="728" t="s">
        <v>127</v>
      </c>
      <c r="C4197" s="727" t="s">
        <v>3</v>
      </c>
      <c r="D4197" s="731">
        <v>23.31</v>
      </c>
      <c r="E4197" s="57" t="s">
        <v>4574</v>
      </c>
    </row>
    <row r="4198" spans="1:5">
      <c r="A4198" s="727"/>
      <c r="B4198" s="728"/>
      <c r="C4198" s="727"/>
      <c r="D4198" s="731"/>
      <c r="E4198" s="57" t="s">
        <v>4574</v>
      </c>
    </row>
    <row r="4199" spans="1:5" ht="15" customHeight="1">
      <c r="A4199" s="497" t="s">
        <v>36978</v>
      </c>
      <c r="B4199" s="498" t="s">
        <v>36979</v>
      </c>
      <c r="C4199" s="499" t="s">
        <v>3</v>
      </c>
      <c r="D4199" s="500">
        <v>27.22</v>
      </c>
      <c r="E4199" s="57" t="s">
        <v>4574</v>
      </c>
    </row>
    <row r="4200" spans="1:5" ht="15" customHeight="1">
      <c r="A4200" s="497" t="s">
        <v>36980</v>
      </c>
      <c r="B4200" s="498" t="s">
        <v>128</v>
      </c>
      <c r="C4200" s="499" t="s">
        <v>3</v>
      </c>
      <c r="D4200" s="500">
        <v>29.27</v>
      </c>
      <c r="E4200" s="57" t="s">
        <v>4574</v>
      </c>
    </row>
    <row r="4201" spans="1:5" ht="15" customHeight="1">
      <c r="A4201" s="497" t="s">
        <v>36981</v>
      </c>
      <c r="B4201" s="498" t="s">
        <v>36982</v>
      </c>
      <c r="C4201" s="499" t="s">
        <v>3</v>
      </c>
      <c r="D4201" s="500">
        <v>22.6</v>
      </c>
      <c r="E4201" s="57" t="s">
        <v>4574</v>
      </c>
    </row>
    <row r="4202" spans="1:5" ht="15" customHeight="1">
      <c r="A4202" s="497" t="s">
        <v>36983</v>
      </c>
      <c r="B4202" s="498" t="s">
        <v>36984</v>
      </c>
      <c r="C4202" s="499" t="s">
        <v>3</v>
      </c>
      <c r="D4202" s="500">
        <v>27.39</v>
      </c>
      <c r="E4202" s="57" t="s">
        <v>4574</v>
      </c>
    </row>
    <row r="4203" spans="1:5" ht="15" customHeight="1">
      <c r="A4203" s="727" t="s">
        <v>36985</v>
      </c>
      <c r="B4203" s="728" t="s">
        <v>36986</v>
      </c>
      <c r="C4203" s="727" t="s">
        <v>3</v>
      </c>
      <c r="D4203" s="731">
        <v>52.4</v>
      </c>
      <c r="E4203" s="57" t="s">
        <v>4574</v>
      </c>
    </row>
    <row r="4204" spans="1:5" ht="15" customHeight="1">
      <c r="A4204" s="727"/>
      <c r="B4204" s="728"/>
      <c r="C4204" s="727"/>
      <c r="D4204" s="731"/>
      <c r="E4204" s="57" t="s">
        <v>4574</v>
      </c>
    </row>
    <row r="4205" spans="1:5" ht="15" customHeight="1">
      <c r="A4205" s="727" t="s">
        <v>36987</v>
      </c>
      <c r="B4205" s="728" t="s">
        <v>36988</v>
      </c>
      <c r="C4205" s="727" t="s">
        <v>3</v>
      </c>
      <c r="D4205" s="731">
        <v>76.39</v>
      </c>
      <c r="E4205" s="57" t="s">
        <v>4574</v>
      </c>
    </row>
    <row r="4206" spans="1:5" ht="15" customHeight="1">
      <c r="A4206" s="727"/>
      <c r="B4206" s="728"/>
      <c r="C4206" s="727"/>
      <c r="D4206" s="731"/>
      <c r="E4206" s="57" t="s">
        <v>4574</v>
      </c>
    </row>
    <row r="4207" spans="1:5" ht="15" customHeight="1">
      <c r="A4207" s="727" t="s">
        <v>36989</v>
      </c>
      <c r="B4207" s="728" t="s">
        <v>36990</v>
      </c>
      <c r="C4207" s="727" t="s">
        <v>3</v>
      </c>
      <c r="D4207" s="731">
        <v>46.01</v>
      </c>
      <c r="E4207" s="57" t="s">
        <v>4574</v>
      </c>
    </row>
    <row r="4208" spans="1:5">
      <c r="A4208" s="727"/>
      <c r="B4208" s="728"/>
      <c r="C4208" s="727"/>
      <c r="D4208" s="731"/>
      <c r="E4208" s="57" t="s">
        <v>4574</v>
      </c>
    </row>
    <row r="4209" spans="1:5" ht="15" customHeight="1">
      <c r="A4209" s="727" t="s">
        <v>36991</v>
      </c>
      <c r="B4209" s="728" t="s">
        <v>36992</v>
      </c>
      <c r="C4209" s="727" t="s">
        <v>3</v>
      </c>
      <c r="D4209" s="731">
        <v>56.09</v>
      </c>
      <c r="E4209" s="57" t="s">
        <v>4574</v>
      </c>
    </row>
    <row r="4210" spans="1:5">
      <c r="A4210" s="727"/>
      <c r="B4210" s="728"/>
      <c r="C4210" s="727"/>
      <c r="D4210" s="731"/>
      <c r="E4210" s="57" t="s">
        <v>4574</v>
      </c>
    </row>
    <row r="4211" spans="1:5" ht="15" customHeight="1">
      <c r="A4211" s="497" t="s">
        <v>36993</v>
      </c>
      <c r="B4211" s="498" t="s">
        <v>36994</v>
      </c>
      <c r="C4211" s="499" t="s">
        <v>3</v>
      </c>
      <c r="D4211" s="500">
        <v>79.31</v>
      </c>
      <c r="E4211" s="57" t="s">
        <v>4574</v>
      </c>
    </row>
    <row r="4212" spans="1:5" ht="15" customHeight="1">
      <c r="A4212" s="727" t="s">
        <v>36995</v>
      </c>
      <c r="B4212" s="728" t="s">
        <v>36996</v>
      </c>
      <c r="C4212" s="727" t="s">
        <v>3</v>
      </c>
      <c r="D4212" s="731">
        <v>49.77</v>
      </c>
      <c r="E4212" s="57" t="s">
        <v>4574</v>
      </c>
    </row>
    <row r="4213" spans="1:5">
      <c r="A4213" s="727"/>
      <c r="B4213" s="728"/>
      <c r="C4213" s="727"/>
      <c r="D4213" s="731"/>
      <c r="E4213" s="57" t="s">
        <v>4574</v>
      </c>
    </row>
    <row r="4214" spans="1:5" ht="15" customHeight="1">
      <c r="A4214" s="727" t="s">
        <v>36997</v>
      </c>
      <c r="B4214" s="728" t="s">
        <v>36998</v>
      </c>
      <c r="C4214" s="727" t="s">
        <v>3</v>
      </c>
      <c r="D4214" s="731">
        <v>52.06</v>
      </c>
      <c r="E4214" s="57" t="s">
        <v>4574</v>
      </c>
    </row>
    <row r="4215" spans="1:5">
      <c r="A4215" s="727"/>
      <c r="B4215" s="728"/>
      <c r="C4215" s="727"/>
      <c r="D4215" s="731"/>
      <c r="E4215" s="57" t="s">
        <v>4574</v>
      </c>
    </row>
    <row r="4216" spans="1:5">
      <c r="A4216" s="497" t="s">
        <v>36999</v>
      </c>
      <c r="B4216" s="498" t="s">
        <v>37000</v>
      </c>
      <c r="C4216" s="499" t="s">
        <v>3</v>
      </c>
      <c r="D4216" s="500">
        <v>61.39</v>
      </c>
      <c r="E4216" s="57" t="s">
        <v>4574</v>
      </c>
    </row>
    <row r="4217" spans="1:5">
      <c r="A4217" s="497" t="s">
        <v>37001</v>
      </c>
      <c r="B4217" s="498" t="s">
        <v>37002</v>
      </c>
      <c r="C4217" s="499" t="s">
        <v>3</v>
      </c>
      <c r="D4217" s="500">
        <v>78.77</v>
      </c>
      <c r="E4217" s="57" t="s">
        <v>4574</v>
      </c>
    </row>
    <row r="4218" spans="1:5">
      <c r="A4218" s="497" t="s">
        <v>37003</v>
      </c>
      <c r="B4218" s="498" t="s">
        <v>37004</v>
      </c>
      <c r="C4218" s="499" t="s">
        <v>3</v>
      </c>
      <c r="D4218" s="500">
        <v>65.42</v>
      </c>
      <c r="E4218" s="57" t="s">
        <v>4574</v>
      </c>
    </row>
    <row r="4219" spans="1:5">
      <c r="A4219" s="497" t="s">
        <v>37005</v>
      </c>
      <c r="B4219" s="498" t="s">
        <v>37006</v>
      </c>
      <c r="C4219" s="499" t="s">
        <v>3</v>
      </c>
      <c r="D4219" s="500">
        <v>16.3</v>
      </c>
      <c r="E4219" s="57" t="s">
        <v>4574</v>
      </c>
    </row>
    <row r="4220" spans="1:5">
      <c r="A4220" s="497" t="s">
        <v>37007</v>
      </c>
      <c r="B4220" s="498" t="s">
        <v>129</v>
      </c>
      <c r="C4220" s="499" t="s">
        <v>3</v>
      </c>
      <c r="D4220" s="500">
        <v>26.35</v>
      </c>
      <c r="E4220" s="57" t="s">
        <v>4574</v>
      </c>
    </row>
    <row r="4221" spans="1:5" ht="15" customHeight="1">
      <c r="A4221" s="497" t="s">
        <v>37008</v>
      </c>
      <c r="B4221" s="498" t="s">
        <v>37009</v>
      </c>
      <c r="C4221" s="499" t="s">
        <v>3</v>
      </c>
      <c r="D4221" s="500">
        <v>76.22</v>
      </c>
      <c r="E4221" s="57" t="s">
        <v>4574</v>
      </c>
    </row>
    <row r="4222" spans="1:5" ht="15" customHeight="1">
      <c r="A4222" s="497" t="s">
        <v>37010</v>
      </c>
      <c r="B4222" s="498" t="s">
        <v>37011</v>
      </c>
      <c r="C4222" s="499" t="s">
        <v>3</v>
      </c>
      <c r="D4222" s="500">
        <v>132.46</v>
      </c>
      <c r="E4222" s="57" t="s">
        <v>4574</v>
      </c>
    </row>
    <row r="4223" spans="1:5" ht="15" customHeight="1">
      <c r="A4223" s="726" t="s">
        <v>37012</v>
      </c>
      <c r="B4223" s="726"/>
      <c r="C4223" s="726"/>
      <c r="D4223" s="496">
        <v>28412.26</v>
      </c>
      <c r="E4223" s="57" t="s">
        <v>4574</v>
      </c>
    </row>
    <row r="4224" spans="1:5" ht="15" customHeight="1">
      <c r="A4224" s="497" t="s">
        <v>37013</v>
      </c>
      <c r="B4224" s="498" t="s">
        <v>130</v>
      </c>
      <c r="C4224" s="499" t="s">
        <v>3</v>
      </c>
      <c r="D4224" s="500">
        <v>210.13</v>
      </c>
      <c r="E4224" s="57" t="s">
        <v>4574</v>
      </c>
    </row>
    <row r="4225" spans="1:5" ht="15" customHeight="1">
      <c r="A4225" s="727" t="s">
        <v>37014</v>
      </c>
      <c r="B4225" s="728" t="s">
        <v>37015</v>
      </c>
      <c r="C4225" s="727" t="s">
        <v>3</v>
      </c>
      <c r="D4225" s="731">
        <v>92.43</v>
      </c>
      <c r="E4225" s="57" t="s">
        <v>4574</v>
      </c>
    </row>
    <row r="4226" spans="1:5" ht="15" customHeight="1">
      <c r="A4226" s="727"/>
      <c r="B4226" s="728"/>
      <c r="C4226" s="727"/>
      <c r="D4226" s="731"/>
      <c r="E4226" s="57" t="s">
        <v>4574</v>
      </c>
    </row>
    <row r="4227" spans="1:5" ht="15" customHeight="1">
      <c r="A4227" s="727" t="s">
        <v>37016</v>
      </c>
      <c r="B4227" s="728" t="s">
        <v>10221</v>
      </c>
      <c r="C4227" s="727" t="s">
        <v>5</v>
      </c>
      <c r="D4227" s="731">
        <v>80.95</v>
      </c>
      <c r="E4227" s="57" t="s">
        <v>4574</v>
      </c>
    </row>
    <row r="4228" spans="1:5" ht="15" customHeight="1">
      <c r="A4228" s="727"/>
      <c r="B4228" s="728"/>
      <c r="C4228" s="727"/>
      <c r="D4228" s="731"/>
      <c r="E4228" s="57" t="s">
        <v>4574</v>
      </c>
    </row>
    <row r="4229" spans="1:5" ht="15" customHeight="1">
      <c r="A4229" s="727" t="s">
        <v>37017</v>
      </c>
      <c r="B4229" s="728" t="s">
        <v>10222</v>
      </c>
      <c r="C4229" s="727" t="s">
        <v>3</v>
      </c>
      <c r="D4229" s="731">
        <v>74.55</v>
      </c>
      <c r="E4229" s="57" t="s">
        <v>4574</v>
      </c>
    </row>
    <row r="4230" spans="1:5" ht="15" customHeight="1">
      <c r="A4230" s="727"/>
      <c r="B4230" s="728"/>
      <c r="C4230" s="727"/>
      <c r="D4230" s="731"/>
      <c r="E4230" s="57" t="s">
        <v>4574</v>
      </c>
    </row>
    <row r="4231" spans="1:5" ht="15" customHeight="1">
      <c r="A4231" s="727" t="s">
        <v>37018</v>
      </c>
      <c r="B4231" s="728" t="s">
        <v>131</v>
      </c>
      <c r="C4231" s="727" t="s">
        <v>3</v>
      </c>
      <c r="D4231" s="731">
        <v>182.73</v>
      </c>
      <c r="E4231" s="57" t="s">
        <v>4574</v>
      </c>
    </row>
    <row r="4232" spans="1:5" ht="15" customHeight="1">
      <c r="A4232" s="727"/>
      <c r="B4232" s="728"/>
      <c r="C4232" s="727"/>
      <c r="D4232" s="731"/>
      <c r="E4232" s="57" t="s">
        <v>4574</v>
      </c>
    </row>
    <row r="4233" spans="1:5" ht="15" customHeight="1">
      <c r="A4233" s="727" t="s">
        <v>37019</v>
      </c>
      <c r="B4233" s="728" t="s">
        <v>132</v>
      </c>
      <c r="C4233" s="727" t="s">
        <v>3</v>
      </c>
      <c r="D4233" s="731">
        <v>208.62</v>
      </c>
      <c r="E4233" s="57" t="s">
        <v>4574</v>
      </c>
    </row>
    <row r="4234" spans="1:5" ht="15" customHeight="1">
      <c r="A4234" s="727"/>
      <c r="B4234" s="728"/>
      <c r="C4234" s="727"/>
      <c r="D4234" s="731"/>
      <c r="E4234" s="57" t="s">
        <v>4574</v>
      </c>
    </row>
    <row r="4235" spans="1:5" ht="15" customHeight="1">
      <c r="A4235" s="727" t="s">
        <v>37020</v>
      </c>
      <c r="B4235" s="728" t="s">
        <v>133</v>
      </c>
      <c r="C4235" s="727" t="s">
        <v>3</v>
      </c>
      <c r="D4235" s="731">
        <v>134.02000000000001</v>
      </c>
      <c r="E4235" s="57" t="s">
        <v>4574</v>
      </c>
    </row>
    <row r="4236" spans="1:5" ht="15" customHeight="1">
      <c r="A4236" s="727"/>
      <c r="B4236" s="728"/>
      <c r="C4236" s="727"/>
      <c r="D4236" s="731"/>
      <c r="E4236" s="57" t="s">
        <v>4574</v>
      </c>
    </row>
    <row r="4237" spans="1:5" ht="15" customHeight="1">
      <c r="A4237" s="727" t="s">
        <v>37021</v>
      </c>
      <c r="B4237" s="728" t="s">
        <v>37022</v>
      </c>
      <c r="C4237" s="727" t="s">
        <v>3</v>
      </c>
      <c r="D4237" s="731">
        <v>91.2</v>
      </c>
      <c r="E4237" s="57" t="s">
        <v>4574</v>
      </c>
    </row>
    <row r="4238" spans="1:5" ht="15" customHeight="1">
      <c r="A4238" s="727"/>
      <c r="B4238" s="728"/>
      <c r="C4238" s="727"/>
      <c r="D4238" s="731"/>
      <c r="E4238" s="57" t="s">
        <v>4574</v>
      </c>
    </row>
    <row r="4239" spans="1:5" ht="15" customHeight="1">
      <c r="A4239" s="727" t="s">
        <v>37023</v>
      </c>
      <c r="B4239" s="728" t="s">
        <v>10335</v>
      </c>
      <c r="C4239" s="727" t="s">
        <v>3</v>
      </c>
      <c r="D4239" s="731">
        <v>180.05</v>
      </c>
      <c r="E4239" s="57" t="s">
        <v>4574</v>
      </c>
    </row>
    <row r="4240" spans="1:5">
      <c r="A4240" s="727"/>
      <c r="B4240" s="728"/>
      <c r="C4240" s="727"/>
      <c r="D4240" s="731"/>
      <c r="E4240" s="57" t="s">
        <v>4574</v>
      </c>
    </row>
    <row r="4241" spans="1:5" ht="15" customHeight="1">
      <c r="A4241" s="727" t="s">
        <v>37024</v>
      </c>
      <c r="B4241" s="728" t="s">
        <v>10223</v>
      </c>
      <c r="C4241" s="727" t="s">
        <v>3</v>
      </c>
      <c r="D4241" s="731">
        <v>295.05</v>
      </c>
      <c r="E4241" s="57" t="s">
        <v>4574</v>
      </c>
    </row>
    <row r="4242" spans="1:5">
      <c r="A4242" s="727"/>
      <c r="B4242" s="728"/>
      <c r="C4242" s="727"/>
      <c r="D4242" s="731"/>
      <c r="E4242" s="57" t="s">
        <v>4574</v>
      </c>
    </row>
    <row r="4243" spans="1:5" ht="15" customHeight="1">
      <c r="A4243" s="497" t="s">
        <v>37025</v>
      </c>
      <c r="B4243" s="498" t="s">
        <v>37026</v>
      </c>
      <c r="C4243" s="499" t="s">
        <v>3</v>
      </c>
      <c r="D4243" s="500">
        <v>395.36</v>
      </c>
      <c r="E4243" s="57" t="s">
        <v>4574</v>
      </c>
    </row>
    <row r="4244" spans="1:5" ht="15" customHeight="1">
      <c r="A4244" s="497" t="s">
        <v>37027</v>
      </c>
      <c r="B4244" s="498" t="s">
        <v>37028</v>
      </c>
      <c r="C4244" s="499" t="s">
        <v>3</v>
      </c>
      <c r="D4244" s="500">
        <v>64.930000000000007</v>
      </c>
      <c r="E4244" s="57" t="s">
        <v>4574</v>
      </c>
    </row>
    <row r="4245" spans="1:5">
      <c r="A4245" s="497" t="s">
        <v>37029</v>
      </c>
      <c r="B4245" s="498" t="s">
        <v>37030</v>
      </c>
      <c r="C4245" s="499" t="s">
        <v>3</v>
      </c>
      <c r="D4245" s="500">
        <v>64.930000000000007</v>
      </c>
      <c r="E4245" s="57" t="s">
        <v>4574</v>
      </c>
    </row>
    <row r="4246" spans="1:5" ht="15" customHeight="1">
      <c r="A4246" s="727" t="s">
        <v>37031</v>
      </c>
      <c r="B4246" s="728" t="s">
        <v>134</v>
      </c>
      <c r="C4246" s="727" t="s">
        <v>3</v>
      </c>
      <c r="D4246" s="731">
        <v>158.4</v>
      </c>
      <c r="E4246" s="57" t="s">
        <v>4574</v>
      </c>
    </row>
    <row r="4247" spans="1:5">
      <c r="A4247" s="727"/>
      <c r="B4247" s="728"/>
      <c r="C4247" s="727"/>
      <c r="D4247" s="731"/>
      <c r="E4247" s="57" t="s">
        <v>4574</v>
      </c>
    </row>
    <row r="4248" spans="1:5">
      <c r="A4248" s="497" t="s">
        <v>37032</v>
      </c>
      <c r="B4248" s="498" t="s">
        <v>135</v>
      </c>
      <c r="C4248" s="499" t="s">
        <v>3</v>
      </c>
      <c r="D4248" s="500">
        <v>317.82</v>
      </c>
      <c r="E4248" s="57" t="s">
        <v>4574</v>
      </c>
    </row>
    <row r="4249" spans="1:5">
      <c r="A4249" s="497" t="s">
        <v>37033</v>
      </c>
      <c r="B4249" s="498" t="s">
        <v>37034</v>
      </c>
      <c r="C4249" s="499" t="s">
        <v>3</v>
      </c>
      <c r="D4249" s="500">
        <v>411.52</v>
      </c>
      <c r="E4249" s="57" t="s">
        <v>4574</v>
      </c>
    </row>
    <row r="4250" spans="1:5" ht="15" customHeight="1">
      <c r="A4250" s="497" t="s">
        <v>37035</v>
      </c>
      <c r="B4250" s="498" t="s">
        <v>37036</v>
      </c>
      <c r="C4250" s="499" t="s">
        <v>3</v>
      </c>
      <c r="D4250" s="500">
        <v>258.52</v>
      </c>
      <c r="E4250" s="57" t="s">
        <v>4574</v>
      </c>
    </row>
    <row r="4251" spans="1:5">
      <c r="A4251" s="497" t="s">
        <v>37037</v>
      </c>
      <c r="B4251" s="498" t="s">
        <v>136</v>
      </c>
      <c r="C4251" s="499" t="s">
        <v>3</v>
      </c>
      <c r="D4251" s="500">
        <v>134.24</v>
      </c>
      <c r="E4251" s="57" t="s">
        <v>4574</v>
      </c>
    </row>
    <row r="4252" spans="1:5" ht="15" customHeight="1">
      <c r="A4252" s="497" t="s">
        <v>37038</v>
      </c>
      <c r="B4252" s="498" t="s">
        <v>137</v>
      </c>
      <c r="C4252" s="499" t="s">
        <v>3</v>
      </c>
      <c r="D4252" s="500">
        <v>134.24</v>
      </c>
      <c r="E4252" s="57" t="s">
        <v>4574</v>
      </c>
    </row>
    <row r="4253" spans="1:5" ht="15" customHeight="1">
      <c r="A4253" s="727" t="s">
        <v>37039</v>
      </c>
      <c r="B4253" s="728" t="s">
        <v>37040</v>
      </c>
      <c r="C4253" s="727" t="s">
        <v>3</v>
      </c>
      <c r="D4253" s="731">
        <v>49.02</v>
      </c>
      <c r="E4253" s="57" t="s">
        <v>4574</v>
      </c>
    </row>
    <row r="4254" spans="1:5">
      <c r="A4254" s="727"/>
      <c r="B4254" s="728"/>
      <c r="C4254" s="727"/>
      <c r="D4254" s="731"/>
      <c r="E4254" s="57" t="s">
        <v>4574</v>
      </c>
    </row>
    <row r="4255" spans="1:5">
      <c r="A4255" s="497" t="s">
        <v>37041</v>
      </c>
      <c r="B4255" s="498" t="s">
        <v>37042</v>
      </c>
      <c r="C4255" s="499" t="s">
        <v>3</v>
      </c>
      <c r="D4255" s="500">
        <v>14.18</v>
      </c>
      <c r="E4255" s="57" t="s">
        <v>4574</v>
      </c>
    </row>
    <row r="4256" spans="1:5">
      <c r="A4256" s="497" t="s">
        <v>37043</v>
      </c>
      <c r="B4256" s="498" t="s">
        <v>37044</v>
      </c>
      <c r="C4256" s="499" t="s">
        <v>3</v>
      </c>
      <c r="D4256" s="500">
        <v>14.83</v>
      </c>
      <c r="E4256" s="57" t="s">
        <v>4574</v>
      </c>
    </row>
    <row r="4257" spans="1:5">
      <c r="A4257" s="497" t="s">
        <v>37045</v>
      </c>
      <c r="B4257" s="498" t="s">
        <v>37046</v>
      </c>
      <c r="C4257" s="499" t="s">
        <v>3</v>
      </c>
      <c r="D4257" s="500">
        <v>17.61</v>
      </c>
      <c r="E4257" s="57" t="s">
        <v>4574</v>
      </c>
    </row>
    <row r="4258" spans="1:5">
      <c r="A4258" s="497" t="s">
        <v>37047</v>
      </c>
      <c r="B4258" s="498" t="s">
        <v>37048</v>
      </c>
      <c r="C4258" s="499" t="s">
        <v>3</v>
      </c>
      <c r="D4258" s="500">
        <v>9.2799999999999994</v>
      </c>
      <c r="E4258" s="57" t="s">
        <v>4574</v>
      </c>
    </row>
    <row r="4259" spans="1:5">
      <c r="A4259" s="497" t="s">
        <v>37049</v>
      </c>
      <c r="B4259" s="498" t="s">
        <v>37050</v>
      </c>
      <c r="C4259" s="499" t="s">
        <v>3</v>
      </c>
      <c r="D4259" s="500">
        <v>57.84</v>
      </c>
      <c r="E4259" s="57" t="s">
        <v>4574</v>
      </c>
    </row>
    <row r="4260" spans="1:5">
      <c r="A4260" s="497" t="s">
        <v>37051</v>
      </c>
      <c r="B4260" s="498" t="s">
        <v>37052</v>
      </c>
      <c r="C4260" s="499" t="s">
        <v>3</v>
      </c>
      <c r="D4260" s="500">
        <v>38.880000000000003</v>
      </c>
      <c r="E4260" s="57" t="s">
        <v>4574</v>
      </c>
    </row>
    <row r="4261" spans="1:5" ht="15" customHeight="1">
      <c r="A4261" s="497" t="s">
        <v>37053</v>
      </c>
      <c r="B4261" s="498" t="s">
        <v>37054</v>
      </c>
      <c r="C4261" s="499" t="s">
        <v>3</v>
      </c>
      <c r="D4261" s="500">
        <v>50.79</v>
      </c>
      <c r="E4261" s="57" t="s">
        <v>4574</v>
      </c>
    </row>
    <row r="4262" spans="1:5">
      <c r="A4262" s="497" t="s">
        <v>37055</v>
      </c>
      <c r="B4262" s="498" t="s">
        <v>37056</v>
      </c>
      <c r="C4262" s="499" t="s">
        <v>3</v>
      </c>
      <c r="D4262" s="500">
        <v>50.79</v>
      </c>
      <c r="E4262" s="57" t="s">
        <v>4574</v>
      </c>
    </row>
    <row r="4263" spans="1:5">
      <c r="A4263" s="497" t="s">
        <v>37057</v>
      </c>
      <c r="B4263" s="498" t="s">
        <v>37058</v>
      </c>
      <c r="C4263" s="499" t="s">
        <v>3</v>
      </c>
      <c r="D4263" s="500">
        <v>37.130000000000003</v>
      </c>
      <c r="E4263" s="57" t="s">
        <v>4574</v>
      </c>
    </row>
    <row r="4264" spans="1:5">
      <c r="A4264" s="497" t="s">
        <v>37059</v>
      </c>
      <c r="B4264" s="498" t="s">
        <v>37060</v>
      </c>
      <c r="C4264" s="499" t="s">
        <v>3</v>
      </c>
      <c r="D4264" s="500">
        <v>52.11</v>
      </c>
      <c r="E4264" s="57" t="s">
        <v>4574</v>
      </c>
    </row>
    <row r="4265" spans="1:5" ht="15" customHeight="1">
      <c r="A4265" s="497" t="s">
        <v>37061</v>
      </c>
      <c r="B4265" s="498" t="s">
        <v>37062</v>
      </c>
      <c r="C4265" s="499" t="s">
        <v>3</v>
      </c>
      <c r="D4265" s="500">
        <v>59.73</v>
      </c>
      <c r="E4265" s="57" t="s">
        <v>4574</v>
      </c>
    </row>
    <row r="4266" spans="1:5" ht="15" customHeight="1">
      <c r="A4266" s="497" t="s">
        <v>37063</v>
      </c>
      <c r="B4266" s="498" t="s">
        <v>37064</v>
      </c>
      <c r="C4266" s="499" t="s">
        <v>3</v>
      </c>
      <c r="D4266" s="500">
        <v>221.23</v>
      </c>
      <c r="E4266" s="57" t="s">
        <v>4574</v>
      </c>
    </row>
    <row r="4267" spans="1:5" ht="15" customHeight="1">
      <c r="A4267" s="497" t="s">
        <v>37065</v>
      </c>
      <c r="B4267" s="498" t="s">
        <v>37066</v>
      </c>
      <c r="C4267" s="499" t="s">
        <v>3</v>
      </c>
      <c r="D4267" s="500">
        <v>376.23</v>
      </c>
      <c r="E4267" s="57" t="s">
        <v>4574</v>
      </c>
    </row>
    <row r="4268" spans="1:5" ht="15" customHeight="1">
      <c r="A4268" s="727" t="s">
        <v>37067</v>
      </c>
      <c r="B4268" s="728" t="s">
        <v>10336</v>
      </c>
      <c r="C4268" s="727" t="s">
        <v>3</v>
      </c>
      <c r="D4268" s="731">
        <v>328.24</v>
      </c>
      <c r="E4268" s="57" t="s">
        <v>4574</v>
      </c>
    </row>
    <row r="4269" spans="1:5" ht="15" customHeight="1">
      <c r="A4269" s="727"/>
      <c r="B4269" s="728"/>
      <c r="C4269" s="727"/>
      <c r="D4269" s="731"/>
      <c r="E4269" s="57" t="s">
        <v>4574</v>
      </c>
    </row>
    <row r="4270" spans="1:5" ht="15" customHeight="1">
      <c r="A4270" s="727" t="s">
        <v>37068</v>
      </c>
      <c r="B4270" s="728" t="s">
        <v>37069</v>
      </c>
      <c r="C4270" s="727" t="s">
        <v>3</v>
      </c>
      <c r="D4270" s="731">
        <v>84.86</v>
      </c>
      <c r="E4270" s="57" t="s">
        <v>4574</v>
      </c>
    </row>
    <row r="4271" spans="1:5">
      <c r="A4271" s="727"/>
      <c r="B4271" s="728"/>
      <c r="C4271" s="727"/>
      <c r="D4271" s="731"/>
      <c r="E4271" s="57" t="s">
        <v>4574</v>
      </c>
    </row>
    <row r="4272" spans="1:5" ht="15" customHeight="1">
      <c r="A4272" s="727" t="s">
        <v>37070</v>
      </c>
      <c r="B4272" s="728" t="s">
        <v>10224</v>
      </c>
      <c r="C4272" s="727" t="s">
        <v>3</v>
      </c>
      <c r="D4272" s="731">
        <v>96.99</v>
      </c>
      <c r="E4272" s="57" t="s">
        <v>4574</v>
      </c>
    </row>
    <row r="4273" spans="1:5">
      <c r="A4273" s="727"/>
      <c r="B4273" s="728"/>
      <c r="C4273" s="727"/>
      <c r="D4273" s="731"/>
      <c r="E4273" s="57" t="s">
        <v>4574</v>
      </c>
    </row>
    <row r="4274" spans="1:5" ht="15" customHeight="1">
      <c r="A4274" s="497" t="s">
        <v>37071</v>
      </c>
      <c r="B4274" s="498" t="s">
        <v>37072</v>
      </c>
      <c r="C4274" s="499" t="s">
        <v>3</v>
      </c>
      <c r="D4274" s="500">
        <v>99.26</v>
      </c>
      <c r="E4274" s="57" t="s">
        <v>4574</v>
      </c>
    </row>
    <row r="4275" spans="1:5">
      <c r="A4275" s="497" t="s">
        <v>37073</v>
      </c>
      <c r="B4275" s="498" t="s">
        <v>37074</v>
      </c>
      <c r="C4275" s="499" t="s">
        <v>3</v>
      </c>
      <c r="D4275" s="500">
        <v>180.58</v>
      </c>
      <c r="E4275" s="57" t="s">
        <v>4574</v>
      </c>
    </row>
    <row r="4276" spans="1:5" ht="15" customHeight="1">
      <c r="A4276" s="497" t="s">
        <v>37075</v>
      </c>
      <c r="B4276" s="498" t="s">
        <v>37076</v>
      </c>
      <c r="C4276" s="499" t="s">
        <v>3</v>
      </c>
      <c r="D4276" s="500">
        <v>113.18</v>
      </c>
      <c r="E4276" s="57" t="s">
        <v>4574</v>
      </c>
    </row>
    <row r="4277" spans="1:5" ht="15" customHeight="1">
      <c r="A4277" s="727" t="s">
        <v>37077</v>
      </c>
      <c r="B4277" s="728" t="s">
        <v>37078</v>
      </c>
      <c r="C4277" s="727" t="s">
        <v>3</v>
      </c>
      <c r="D4277" s="731">
        <v>628.59</v>
      </c>
      <c r="E4277" s="57" t="s">
        <v>4574</v>
      </c>
    </row>
    <row r="4278" spans="1:5" ht="15" customHeight="1">
      <c r="A4278" s="727"/>
      <c r="B4278" s="728"/>
      <c r="C4278" s="727"/>
      <c r="D4278" s="731"/>
      <c r="E4278" s="57" t="s">
        <v>4574</v>
      </c>
    </row>
    <row r="4279" spans="1:5" ht="15" customHeight="1">
      <c r="A4279" s="727" t="s">
        <v>37079</v>
      </c>
      <c r="B4279" s="728" t="s">
        <v>138</v>
      </c>
      <c r="C4279" s="727" t="s">
        <v>3</v>
      </c>
      <c r="D4279" s="731">
        <v>177.17</v>
      </c>
      <c r="E4279" s="57" t="s">
        <v>4574</v>
      </c>
    </row>
    <row r="4280" spans="1:5" ht="15" customHeight="1">
      <c r="A4280" s="727"/>
      <c r="B4280" s="728"/>
      <c r="C4280" s="727"/>
      <c r="D4280" s="731"/>
      <c r="E4280" s="57" t="s">
        <v>4574</v>
      </c>
    </row>
    <row r="4281" spans="1:5" ht="15" customHeight="1">
      <c r="A4281" s="727" t="s">
        <v>37080</v>
      </c>
      <c r="B4281" s="728" t="s">
        <v>37081</v>
      </c>
      <c r="C4281" s="727" t="s">
        <v>3</v>
      </c>
      <c r="D4281" s="731">
        <v>169.62</v>
      </c>
      <c r="E4281" s="57" t="s">
        <v>4574</v>
      </c>
    </row>
    <row r="4282" spans="1:5" ht="15" customHeight="1">
      <c r="A4282" s="727"/>
      <c r="B4282" s="728"/>
      <c r="C4282" s="727"/>
      <c r="D4282" s="731"/>
      <c r="E4282" s="57" t="s">
        <v>4574</v>
      </c>
    </row>
    <row r="4283" spans="1:5" ht="15" customHeight="1">
      <c r="A4283" s="727" t="s">
        <v>37082</v>
      </c>
      <c r="B4283" s="728" t="s">
        <v>37083</v>
      </c>
      <c r="C4283" s="727" t="s">
        <v>3</v>
      </c>
      <c r="D4283" s="731">
        <v>128.91</v>
      </c>
      <c r="E4283" s="57" t="s">
        <v>4574</v>
      </c>
    </row>
    <row r="4284" spans="1:5" ht="15" customHeight="1">
      <c r="A4284" s="727"/>
      <c r="B4284" s="728"/>
      <c r="C4284" s="727"/>
      <c r="D4284" s="731"/>
      <c r="E4284" s="57" t="s">
        <v>4574</v>
      </c>
    </row>
    <row r="4285" spans="1:5" ht="15" customHeight="1">
      <c r="A4285" s="727" t="s">
        <v>37084</v>
      </c>
      <c r="B4285" s="728" t="s">
        <v>37085</v>
      </c>
      <c r="C4285" s="727" t="s">
        <v>3</v>
      </c>
      <c r="D4285" s="731">
        <v>159.79</v>
      </c>
      <c r="E4285" s="57" t="s">
        <v>4574</v>
      </c>
    </row>
    <row r="4286" spans="1:5" ht="15" customHeight="1">
      <c r="A4286" s="727"/>
      <c r="B4286" s="728"/>
      <c r="C4286" s="727"/>
      <c r="D4286" s="731"/>
      <c r="E4286" s="57" t="s">
        <v>4574</v>
      </c>
    </row>
    <row r="4287" spans="1:5" ht="15" customHeight="1">
      <c r="A4287" s="727" t="s">
        <v>37086</v>
      </c>
      <c r="B4287" s="728" t="s">
        <v>139</v>
      </c>
      <c r="C4287" s="727" t="s">
        <v>3</v>
      </c>
      <c r="D4287" s="731">
        <v>169.62</v>
      </c>
      <c r="E4287" s="57" t="s">
        <v>4574</v>
      </c>
    </row>
    <row r="4288" spans="1:5" ht="15" customHeight="1">
      <c r="A4288" s="727"/>
      <c r="B4288" s="728"/>
      <c r="C4288" s="727"/>
      <c r="D4288" s="731"/>
      <c r="E4288" s="57" t="s">
        <v>4574</v>
      </c>
    </row>
    <row r="4289" spans="1:5" ht="15" customHeight="1">
      <c r="A4289" s="727" t="s">
        <v>37087</v>
      </c>
      <c r="B4289" s="728" t="s">
        <v>10337</v>
      </c>
      <c r="C4289" s="727" t="s">
        <v>3</v>
      </c>
      <c r="D4289" s="731">
        <v>130.4</v>
      </c>
      <c r="E4289" s="57" t="s">
        <v>4574</v>
      </c>
    </row>
    <row r="4290" spans="1:5" ht="15" customHeight="1">
      <c r="A4290" s="727"/>
      <c r="B4290" s="728"/>
      <c r="C4290" s="727"/>
      <c r="D4290" s="731"/>
      <c r="E4290" s="57" t="s">
        <v>4574</v>
      </c>
    </row>
    <row r="4291" spans="1:5" ht="15" customHeight="1">
      <c r="A4291" s="727" t="s">
        <v>37088</v>
      </c>
      <c r="B4291" s="728" t="s">
        <v>10225</v>
      </c>
      <c r="C4291" s="727" t="s">
        <v>3</v>
      </c>
      <c r="D4291" s="731">
        <v>223.56</v>
      </c>
      <c r="E4291" s="57" t="s">
        <v>4574</v>
      </c>
    </row>
    <row r="4292" spans="1:5" ht="15" customHeight="1">
      <c r="A4292" s="727"/>
      <c r="B4292" s="728"/>
      <c r="C4292" s="727"/>
      <c r="D4292" s="731"/>
      <c r="E4292" s="57" t="s">
        <v>4574</v>
      </c>
    </row>
    <row r="4293" spans="1:5" ht="15" customHeight="1">
      <c r="A4293" s="727" t="s">
        <v>37089</v>
      </c>
      <c r="B4293" s="728" t="s">
        <v>10226</v>
      </c>
      <c r="C4293" s="727" t="s">
        <v>3</v>
      </c>
      <c r="D4293" s="731">
        <v>174.27</v>
      </c>
      <c r="E4293" s="57" t="s">
        <v>4574</v>
      </c>
    </row>
    <row r="4294" spans="1:5" ht="15" customHeight="1">
      <c r="A4294" s="727"/>
      <c r="B4294" s="728"/>
      <c r="C4294" s="727"/>
      <c r="D4294" s="731"/>
      <c r="E4294" s="57" t="s">
        <v>4574</v>
      </c>
    </row>
    <row r="4295" spans="1:5" ht="15" customHeight="1">
      <c r="A4295" s="727" t="s">
        <v>37090</v>
      </c>
      <c r="B4295" s="728" t="s">
        <v>140</v>
      </c>
      <c r="C4295" s="727" t="s">
        <v>3</v>
      </c>
      <c r="D4295" s="731">
        <v>149.80000000000001</v>
      </c>
      <c r="E4295" s="57" t="s">
        <v>4574</v>
      </c>
    </row>
    <row r="4296" spans="1:5" ht="15" customHeight="1">
      <c r="A4296" s="727"/>
      <c r="B4296" s="728"/>
      <c r="C4296" s="727"/>
      <c r="D4296" s="731"/>
      <c r="E4296" s="57" t="s">
        <v>4574</v>
      </c>
    </row>
    <row r="4297" spans="1:5" ht="15" customHeight="1">
      <c r="A4297" s="727" t="s">
        <v>37091</v>
      </c>
      <c r="B4297" s="728" t="s">
        <v>10227</v>
      </c>
      <c r="C4297" s="727" t="s">
        <v>3</v>
      </c>
      <c r="D4297" s="731">
        <v>424.31</v>
      </c>
      <c r="E4297" s="57" t="s">
        <v>4574</v>
      </c>
    </row>
    <row r="4298" spans="1:5" ht="15" customHeight="1">
      <c r="A4298" s="727"/>
      <c r="B4298" s="728"/>
      <c r="C4298" s="727"/>
      <c r="D4298" s="731"/>
      <c r="E4298" s="57" t="s">
        <v>4574</v>
      </c>
    </row>
    <row r="4299" spans="1:5" ht="15" customHeight="1">
      <c r="A4299" s="727" t="s">
        <v>37092</v>
      </c>
      <c r="B4299" s="728" t="s">
        <v>37093</v>
      </c>
      <c r="C4299" s="727" t="s">
        <v>3</v>
      </c>
      <c r="D4299" s="731">
        <v>164.99</v>
      </c>
      <c r="E4299" s="57" t="s">
        <v>4574</v>
      </c>
    </row>
    <row r="4300" spans="1:5" ht="15" customHeight="1">
      <c r="A4300" s="727"/>
      <c r="B4300" s="728"/>
      <c r="C4300" s="727"/>
      <c r="D4300" s="731"/>
      <c r="E4300" s="57" t="s">
        <v>4574</v>
      </c>
    </row>
    <row r="4301" spans="1:5" ht="15" customHeight="1">
      <c r="A4301" s="727" t="s">
        <v>37094</v>
      </c>
      <c r="B4301" s="728" t="s">
        <v>10228</v>
      </c>
      <c r="C4301" s="727" t="s">
        <v>3</v>
      </c>
      <c r="D4301" s="731">
        <v>277.64</v>
      </c>
      <c r="E4301" s="57" t="s">
        <v>4574</v>
      </c>
    </row>
    <row r="4302" spans="1:5" ht="15" customHeight="1">
      <c r="A4302" s="727"/>
      <c r="B4302" s="728"/>
      <c r="C4302" s="727"/>
      <c r="D4302" s="731"/>
      <c r="E4302" s="57" t="s">
        <v>4574</v>
      </c>
    </row>
    <row r="4303" spans="1:5" ht="15" customHeight="1">
      <c r="A4303" s="727" t="s">
        <v>37095</v>
      </c>
      <c r="B4303" s="728" t="s">
        <v>10229</v>
      </c>
      <c r="C4303" s="727" t="s">
        <v>3</v>
      </c>
      <c r="D4303" s="731">
        <v>270.2</v>
      </c>
      <c r="E4303" s="57" t="s">
        <v>4574</v>
      </c>
    </row>
    <row r="4304" spans="1:5" ht="15" customHeight="1">
      <c r="A4304" s="727"/>
      <c r="B4304" s="728"/>
      <c r="C4304" s="727"/>
      <c r="D4304" s="731"/>
      <c r="E4304" s="57" t="s">
        <v>4574</v>
      </c>
    </row>
    <row r="4305" spans="1:5" ht="15" customHeight="1">
      <c r="A4305" s="497" t="s">
        <v>37096</v>
      </c>
      <c r="B4305" s="498" t="s">
        <v>141</v>
      </c>
      <c r="C4305" s="499" t="s">
        <v>3</v>
      </c>
      <c r="D4305" s="500">
        <v>257.86</v>
      </c>
      <c r="E4305" s="57" t="s">
        <v>4574</v>
      </c>
    </row>
    <row r="4306" spans="1:5" ht="15" customHeight="1">
      <c r="A4306" s="727" t="s">
        <v>37097</v>
      </c>
      <c r="B4306" s="728" t="s">
        <v>37098</v>
      </c>
      <c r="C4306" s="727" t="s">
        <v>3</v>
      </c>
      <c r="D4306" s="731">
        <v>183.94</v>
      </c>
      <c r="E4306" s="57" t="s">
        <v>4574</v>
      </c>
    </row>
    <row r="4307" spans="1:5" ht="15" customHeight="1">
      <c r="A4307" s="727"/>
      <c r="B4307" s="728"/>
      <c r="C4307" s="727"/>
      <c r="D4307" s="731"/>
      <c r="E4307" s="57" t="s">
        <v>4574</v>
      </c>
    </row>
    <row r="4308" spans="1:5" ht="15" customHeight="1">
      <c r="A4308" s="727" t="s">
        <v>37099</v>
      </c>
      <c r="B4308" s="728" t="s">
        <v>37100</v>
      </c>
      <c r="C4308" s="727" t="s">
        <v>3</v>
      </c>
      <c r="D4308" s="731">
        <v>121.91</v>
      </c>
      <c r="E4308" s="57" t="s">
        <v>4574</v>
      </c>
    </row>
    <row r="4309" spans="1:5" ht="15" customHeight="1">
      <c r="A4309" s="727"/>
      <c r="B4309" s="728"/>
      <c r="C4309" s="727"/>
      <c r="D4309" s="731"/>
      <c r="E4309" s="57" t="s">
        <v>4574</v>
      </c>
    </row>
    <row r="4310" spans="1:5" ht="15" customHeight="1">
      <c r="A4310" s="727" t="s">
        <v>37101</v>
      </c>
      <c r="B4310" s="728" t="s">
        <v>37102</v>
      </c>
      <c r="C4310" s="727" t="s">
        <v>3</v>
      </c>
      <c r="D4310" s="731">
        <v>491.31</v>
      </c>
      <c r="E4310" s="57" t="s">
        <v>4574</v>
      </c>
    </row>
    <row r="4311" spans="1:5" ht="15" customHeight="1">
      <c r="A4311" s="727"/>
      <c r="B4311" s="728"/>
      <c r="C4311" s="727"/>
      <c r="D4311" s="731"/>
      <c r="E4311" s="57" t="s">
        <v>4574</v>
      </c>
    </row>
    <row r="4312" spans="1:5" ht="15" customHeight="1">
      <c r="A4312" s="727" t="s">
        <v>37103</v>
      </c>
      <c r="B4312" s="728" t="s">
        <v>37104</v>
      </c>
      <c r="C4312" s="727" t="s">
        <v>3</v>
      </c>
      <c r="D4312" s="731">
        <v>124.37</v>
      </c>
      <c r="E4312" s="57" t="s">
        <v>4574</v>
      </c>
    </row>
    <row r="4313" spans="1:5" ht="15" customHeight="1">
      <c r="A4313" s="727"/>
      <c r="B4313" s="728"/>
      <c r="C4313" s="727"/>
      <c r="D4313" s="731"/>
      <c r="E4313" s="57" t="s">
        <v>4574</v>
      </c>
    </row>
    <row r="4314" spans="1:5" ht="15" customHeight="1">
      <c r="A4314" s="727" t="s">
        <v>37105</v>
      </c>
      <c r="B4314" s="728" t="s">
        <v>10230</v>
      </c>
      <c r="C4314" s="727" t="s">
        <v>3</v>
      </c>
      <c r="D4314" s="731">
        <v>181.22</v>
      </c>
      <c r="E4314" s="57" t="s">
        <v>4574</v>
      </c>
    </row>
    <row r="4315" spans="1:5" ht="15" customHeight="1">
      <c r="A4315" s="727"/>
      <c r="B4315" s="728"/>
      <c r="C4315" s="727"/>
      <c r="D4315" s="731"/>
      <c r="E4315" s="57" t="s">
        <v>4574</v>
      </c>
    </row>
    <row r="4316" spans="1:5" ht="15" customHeight="1">
      <c r="A4316" s="727" t="s">
        <v>37106</v>
      </c>
      <c r="B4316" s="728" t="s">
        <v>37107</v>
      </c>
      <c r="C4316" s="727" t="s">
        <v>3</v>
      </c>
      <c r="D4316" s="731">
        <v>491.31</v>
      </c>
      <c r="E4316" s="57" t="s">
        <v>4574</v>
      </c>
    </row>
    <row r="4317" spans="1:5" ht="15" customHeight="1">
      <c r="A4317" s="727"/>
      <c r="B4317" s="728"/>
      <c r="C4317" s="727"/>
      <c r="D4317" s="731"/>
      <c r="E4317" s="57" t="s">
        <v>4574</v>
      </c>
    </row>
    <row r="4318" spans="1:5" ht="15" customHeight="1">
      <c r="A4318" s="727" t="s">
        <v>37108</v>
      </c>
      <c r="B4318" s="728" t="s">
        <v>37109</v>
      </c>
      <c r="C4318" s="727" t="s">
        <v>3</v>
      </c>
      <c r="D4318" s="731">
        <v>491.31</v>
      </c>
      <c r="E4318" s="57" t="s">
        <v>4574</v>
      </c>
    </row>
    <row r="4319" spans="1:5" ht="15" customHeight="1">
      <c r="A4319" s="727"/>
      <c r="B4319" s="728"/>
      <c r="C4319" s="727"/>
      <c r="D4319" s="731"/>
      <c r="E4319" s="57" t="s">
        <v>4574</v>
      </c>
    </row>
    <row r="4320" spans="1:5" ht="15" customHeight="1">
      <c r="A4320" s="727" t="s">
        <v>37110</v>
      </c>
      <c r="B4320" s="728" t="s">
        <v>37111</v>
      </c>
      <c r="C4320" s="727" t="s">
        <v>3</v>
      </c>
      <c r="D4320" s="731">
        <v>491.8</v>
      </c>
      <c r="E4320" s="57" t="s">
        <v>4574</v>
      </c>
    </row>
    <row r="4321" spans="1:5" ht="15" customHeight="1">
      <c r="A4321" s="727"/>
      <c r="B4321" s="728"/>
      <c r="C4321" s="727"/>
      <c r="D4321" s="731"/>
      <c r="E4321" s="57" t="s">
        <v>4574</v>
      </c>
    </row>
    <row r="4322" spans="1:5" ht="15" customHeight="1">
      <c r="A4322" s="497" t="s">
        <v>37112</v>
      </c>
      <c r="B4322" s="498" t="s">
        <v>142</v>
      </c>
      <c r="C4322" s="499" t="s">
        <v>3</v>
      </c>
      <c r="D4322" s="500">
        <v>399.42</v>
      </c>
      <c r="E4322" s="57" t="s">
        <v>4574</v>
      </c>
    </row>
    <row r="4323" spans="1:5" ht="15" customHeight="1">
      <c r="A4323" s="727" t="s">
        <v>37113</v>
      </c>
      <c r="B4323" s="728" t="s">
        <v>37114</v>
      </c>
      <c r="C4323" s="727" t="s">
        <v>3</v>
      </c>
      <c r="D4323" s="731">
        <v>380.5</v>
      </c>
      <c r="E4323" s="57" t="s">
        <v>4574</v>
      </c>
    </row>
    <row r="4324" spans="1:5" ht="15" customHeight="1">
      <c r="A4324" s="727"/>
      <c r="B4324" s="728"/>
      <c r="C4324" s="727"/>
      <c r="D4324" s="731"/>
      <c r="E4324" s="57" t="s">
        <v>4574</v>
      </c>
    </row>
    <row r="4325" spans="1:5" ht="15" customHeight="1">
      <c r="A4325" s="727" t="s">
        <v>37115</v>
      </c>
      <c r="B4325" s="728" t="s">
        <v>37116</v>
      </c>
      <c r="C4325" s="727" t="s">
        <v>3</v>
      </c>
      <c r="D4325" s="731">
        <v>405.26</v>
      </c>
      <c r="E4325" s="57" t="s">
        <v>4574</v>
      </c>
    </row>
    <row r="4326" spans="1:5">
      <c r="A4326" s="727"/>
      <c r="B4326" s="728"/>
      <c r="C4326" s="727"/>
      <c r="D4326" s="731"/>
      <c r="E4326" s="57" t="s">
        <v>4574</v>
      </c>
    </row>
    <row r="4327" spans="1:5" ht="15" customHeight="1">
      <c r="A4327" s="727" t="s">
        <v>37117</v>
      </c>
      <c r="B4327" s="728" t="s">
        <v>37118</v>
      </c>
      <c r="C4327" s="727" t="s">
        <v>3</v>
      </c>
      <c r="D4327" s="731">
        <v>472.79</v>
      </c>
      <c r="E4327" s="57" t="s">
        <v>4574</v>
      </c>
    </row>
    <row r="4328" spans="1:5">
      <c r="A4328" s="727"/>
      <c r="B4328" s="728"/>
      <c r="C4328" s="727"/>
      <c r="D4328" s="731"/>
      <c r="E4328" s="57" t="s">
        <v>4574</v>
      </c>
    </row>
    <row r="4329" spans="1:5">
      <c r="A4329" s="497" t="s">
        <v>37119</v>
      </c>
      <c r="B4329" s="498" t="s">
        <v>37120</v>
      </c>
      <c r="C4329" s="499" t="s">
        <v>3</v>
      </c>
      <c r="D4329" s="500">
        <v>81.53</v>
      </c>
      <c r="E4329" s="57" t="s">
        <v>4574</v>
      </c>
    </row>
    <row r="4330" spans="1:5">
      <c r="A4330" s="497" t="s">
        <v>37121</v>
      </c>
      <c r="B4330" s="498" t="s">
        <v>37122</v>
      </c>
      <c r="C4330" s="499" t="s">
        <v>3</v>
      </c>
      <c r="D4330" s="500">
        <v>82.5</v>
      </c>
      <c r="E4330" s="57" t="s">
        <v>4574</v>
      </c>
    </row>
    <row r="4331" spans="1:5">
      <c r="A4331" s="497" t="s">
        <v>37123</v>
      </c>
      <c r="B4331" s="498" t="s">
        <v>37124</v>
      </c>
      <c r="C4331" s="499" t="s">
        <v>3</v>
      </c>
      <c r="D4331" s="500">
        <v>92.01</v>
      </c>
      <c r="E4331" s="57" t="s">
        <v>4574</v>
      </c>
    </row>
    <row r="4332" spans="1:5">
      <c r="A4332" s="497" t="s">
        <v>37125</v>
      </c>
      <c r="B4332" s="498" t="s">
        <v>37126</v>
      </c>
      <c r="C4332" s="499" t="s">
        <v>3</v>
      </c>
      <c r="D4332" s="500">
        <v>104.98</v>
      </c>
      <c r="E4332" s="57" t="s">
        <v>4574</v>
      </c>
    </row>
    <row r="4333" spans="1:5">
      <c r="A4333" s="497" t="s">
        <v>37127</v>
      </c>
      <c r="B4333" s="498" t="s">
        <v>37128</v>
      </c>
      <c r="C4333" s="499" t="s">
        <v>3</v>
      </c>
      <c r="D4333" s="500">
        <v>152.59</v>
      </c>
      <c r="E4333" s="57" t="s">
        <v>4574</v>
      </c>
    </row>
    <row r="4334" spans="1:5">
      <c r="A4334" s="497" t="s">
        <v>37129</v>
      </c>
      <c r="B4334" s="498" t="s">
        <v>37130</v>
      </c>
      <c r="C4334" s="499" t="s">
        <v>3</v>
      </c>
      <c r="D4334" s="500">
        <v>188.69</v>
      </c>
      <c r="E4334" s="57" t="s">
        <v>4574</v>
      </c>
    </row>
    <row r="4335" spans="1:5" ht="15" customHeight="1">
      <c r="A4335" s="497" t="s">
        <v>37131</v>
      </c>
      <c r="B4335" s="498" t="s">
        <v>37132</v>
      </c>
      <c r="C4335" s="499" t="s">
        <v>3</v>
      </c>
      <c r="D4335" s="500">
        <v>69.400000000000006</v>
      </c>
      <c r="E4335" s="57" t="s">
        <v>4574</v>
      </c>
    </row>
    <row r="4336" spans="1:5">
      <c r="A4336" s="497" t="s">
        <v>37133</v>
      </c>
      <c r="B4336" s="498" t="s">
        <v>37134</v>
      </c>
      <c r="C4336" s="499" t="s">
        <v>3</v>
      </c>
      <c r="D4336" s="500">
        <v>70.37</v>
      </c>
      <c r="E4336" s="57" t="s">
        <v>4574</v>
      </c>
    </row>
    <row r="4337" spans="1:5" ht="15" customHeight="1">
      <c r="A4337" s="497" t="s">
        <v>37135</v>
      </c>
      <c r="B4337" s="498" t="s">
        <v>37136</v>
      </c>
      <c r="C4337" s="499" t="s">
        <v>3</v>
      </c>
      <c r="D4337" s="500">
        <v>92.01</v>
      </c>
      <c r="E4337" s="57" t="s">
        <v>4574</v>
      </c>
    </row>
    <row r="4338" spans="1:5">
      <c r="A4338" s="497" t="s">
        <v>37137</v>
      </c>
      <c r="B4338" s="498" t="s">
        <v>37138</v>
      </c>
      <c r="C4338" s="499" t="s">
        <v>3</v>
      </c>
      <c r="D4338" s="500">
        <v>104.98</v>
      </c>
      <c r="E4338" s="57" t="s">
        <v>4574</v>
      </c>
    </row>
    <row r="4339" spans="1:5" ht="15" customHeight="1">
      <c r="A4339" s="497" t="s">
        <v>37139</v>
      </c>
      <c r="B4339" s="498" t="s">
        <v>37140</v>
      </c>
      <c r="C4339" s="499" t="s">
        <v>3</v>
      </c>
      <c r="D4339" s="500">
        <v>119.87</v>
      </c>
      <c r="E4339" s="57" t="s">
        <v>4574</v>
      </c>
    </row>
    <row r="4340" spans="1:5" ht="15" customHeight="1">
      <c r="A4340" s="497" t="s">
        <v>37141</v>
      </c>
      <c r="B4340" s="498" t="s">
        <v>37142</v>
      </c>
      <c r="C4340" s="499" t="s">
        <v>3</v>
      </c>
      <c r="D4340" s="500">
        <v>127.38</v>
      </c>
      <c r="E4340" s="57" t="s">
        <v>4574</v>
      </c>
    </row>
    <row r="4341" spans="1:5" ht="15" customHeight="1">
      <c r="A4341" s="497" t="s">
        <v>37143</v>
      </c>
      <c r="B4341" s="498" t="s">
        <v>37144</v>
      </c>
      <c r="C4341" s="499" t="s">
        <v>3</v>
      </c>
      <c r="D4341" s="500">
        <v>152.59</v>
      </c>
      <c r="E4341" s="57" t="s">
        <v>4574</v>
      </c>
    </row>
    <row r="4342" spans="1:5" ht="15" customHeight="1">
      <c r="A4342" s="497" t="s">
        <v>37145</v>
      </c>
      <c r="B4342" s="498" t="s">
        <v>37146</v>
      </c>
      <c r="C4342" s="499" t="s">
        <v>3</v>
      </c>
      <c r="D4342" s="500">
        <v>188.69</v>
      </c>
      <c r="E4342" s="57" t="s">
        <v>4574</v>
      </c>
    </row>
    <row r="4343" spans="1:5" ht="15" customHeight="1">
      <c r="A4343" s="727" t="s">
        <v>37147</v>
      </c>
      <c r="B4343" s="728" t="s">
        <v>10231</v>
      </c>
      <c r="C4343" s="727" t="s">
        <v>3</v>
      </c>
      <c r="D4343" s="731">
        <v>207.51</v>
      </c>
      <c r="E4343" s="57" t="s">
        <v>4574</v>
      </c>
    </row>
    <row r="4344" spans="1:5" ht="15" customHeight="1">
      <c r="A4344" s="727"/>
      <c r="B4344" s="728"/>
      <c r="C4344" s="727"/>
      <c r="D4344" s="731"/>
      <c r="E4344" s="57" t="s">
        <v>4574</v>
      </c>
    </row>
    <row r="4345" spans="1:5">
      <c r="A4345" s="497" t="s">
        <v>37148</v>
      </c>
      <c r="B4345" s="498" t="s">
        <v>37149</v>
      </c>
      <c r="C4345" s="499" t="s">
        <v>3</v>
      </c>
      <c r="D4345" s="500">
        <v>98.64</v>
      </c>
      <c r="E4345" s="57" t="s">
        <v>4574</v>
      </c>
    </row>
    <row r="4346" spans="1:5" ht="15" customHeight="1">
      <c r="A4346" s="497" t="s">
        <v>37150</v>
      </c>
      <c r="B4346" s="498" t="s">
        <v>37151</v>
      </c>
      <c r="C4346" s="499" t="s">
        <v>3</v>
      </c>
      <c r="D4346" s="500">
        <v>62.52</v>
      </c>
      <c r="E4346" s="57" t="s">
        <v>4574</v>
      </c>
    </row>
    <row r="4347" spans="1:5" ht="15" customHeight="1">
      <c r="A4347" s="727" t="s">
        <v>37152</v>
      </c>
      <c r="B4347" s="728" t="s">
        <v>37153</v>
      </c>
      <c r="C4347" s="727" t="s">
        <v>3</v>
      </c>
      <c r="D4347" s="731">
        <v>765.08</v>
      </c>
      <c r="E4347" s="57" t="s">
        <v>4574</v>
      </c>
    </row>
    <row r="4348" spans="1:5" ht="15" customHeight="1">
      <c r="A4348" s="727"/>
      <c r="B4348" s="728"/>
      <c r="C4348" s="727"/>
      <c r="D4348" s="731"/>
      <c r="E4348" s="57" t="s">
        <v>4574</v>
      </c>
    </row>
    <row r="4349" spans="1:5" ht="15" customHeight="1">
      <c r="A4349" s="727" t="s">
        <v>37154</v>
      </c>
      <c r="B4349" s="728" t="s">
        <v>10232</v>
      </c>
      <c r="C4349" s="727" t="s">
        <v>3</v>
      </c>
      <c r="D4349" s="731">
        <v>505.08</v>
      </c>
      <c r="E4349" s="57" t="s">
        <v>4574</v>
      </c>
    </row>
    <row r="4350" spans="1:5" ht="15" customHeight="1">
      <c r="A4350" s="727"/>
      <c r="B4350" s="728"/>
      <c r="C4350" s="727"/>
      <c r="D4350" s="731"/>
      <c r="E4350" s="57" t="s">
        <v>4574</v>
      </c>
    </row>
    <row r="4351" spans="1:5" ht="15" customHeight="1">
      <c r="A4351" s="727" t="s">
        <v>37155</v>
      </c>
      <c r="B4351" s="728" t="s">
        <v>10338</v>
      </c>
      <c r="C4351" s="727" t="s">
        <v>3</v>
      </c>
      <c r="D4351" s="731">
        <v>206.14</v>
      </c>
      <c r="E4351" s="57" t="s">
        <v>4574</v>
      </c>
    </row>
    <row r="4352" spans="1:5">
      <c r="A4352" s="727"/>
      <c r="B4352" s="728"/>
      <c r="C4352" s="727"/>
      <c r="D4352" s="731"/>
      <c r="E4352" s="57" t="s">
        <v>4574</v>
      </c>
    </row>
    <row r="4353" spans="1:5" ht="15" customHeight="1">
      <c r="A4353" s="727" t="s">
        <v>37156</v>
      </c>
      <c r="B4353" s="728" t="s">
        <v>37157</v>
      </c>
      <c r="C4353" s="727" t="s">
        <v>3</v>
      </c>
      <c r="D4353" s="731">
        <v>446.82</v>
      </c>
      <c r="E4353" s="57" t="s">
        <v>4574</v>
      </c>
    </row>
    <row r="4354" spans="1:5">
      <c r="A4354" s="727"/>
      <c r="B4354" s="728"/>
      <c r="C4354" s="727"/>
      <c r="D4354" s="731"/>
      <c r="E4354" s="57" t="s">
        <v>4574</v>
      </c>
    </row>
    <row r="4355" spans="1:5">
      <c r="A4355" s="497" t="s">
        <v>37158</v>
      </c>
      <c r="B4355" s="498" t="s">
        <v>37159</v>
      </c>
      <c r="C4355" s="499" t="s">
        <v>3</v>
      </c>
      <c r="D4355" s="500">
        <v>50.06</v>
      </c>
      <c r="E4355" s="57" t="s">
        <v>4574</v>
      </c>
    </row>
    <row r="4356" spans="1:5" ht="15" customHeight="1">
      <c r="A4356" s="497" t="s">
        <v>37160</v>
      </c>
      <c r="B4356" s="498" t="s">
        <v>37161</v>
      </c>
      <c r="C4356" s="499" t="s">
        <v>3</v>
      </c>
      <c r="D4356" s="500">
        <v>70.97</v>
      </c>
      <c r="E4356" s="57" t="s">
        <v>4574</v>
      </c>
    </row>
    <row r="4357" spans="1:5" ht="15" customHeight="1">
      <c r="A4357" s="497" t="s">
        <v>37162</v>
      </c>
      <c r="B4357" s="498" t="s">
        <v>37163</v>
      </c>
      <c r="C4357" s="499" t="s">
        <v>3</v>
      </c>
      <c r="D4357" s="500">
        <v>123.43</v>
      </c>
      <c r="E4357" s="57" t="s">
        <v>4574</v>
      </c>
    </row>
    <row r="4358" spans="1:5">
      <c r="A4358" s="497" t="s">
        <v>37164</v>
      </c>
      <c r="B4358" s="498" t="s">
        <v>37165</v>
      </c>
      <c r="C4358" s="499" t="s">
        <v>3</v>
      </c>
      <c r="D4358" s="500">
        <v>130.94</v>
      </c>
      <c r="E4358" s="57" t="s">
        <v>4574</v>
      </c>
    </row>
    <row r="4359" spans="1:5" ht="15" customHeight="1">
      <c r="A4359" s="727" t="s">
        <v>37166</v>
      </c>
      <c r="B4359" s="728" t="s">
        <v>37167</v>
      </c>
      <c r="C4359" s="727" t="s">
        <v>3</v>
      </c>
      <c r="D4359" s="731">
        <v>61.65</v>
      </c>
      <c r="E4359" s="57" t="s">
        <v>4574</v>
      </c>
    </row>
    <row r="4360" spans="1:5">
      <c r="A4360" s="727"/>
      <c r="B4360" s="728"/>
      <c r="C4360" s="727"/>
      <c r="D4360" s="731"/>
      <c r="E4360" s="57" t="s">
        <v>4574</v>
      </c>
    </row>
    <row r="4361" spans="1:5">
      <c r="A4361" s="497" t="s">
        <v>37168</v>
      </c>
      <c r="B4361" s="498" t="s">
        <v>37169</v>
      </c>
      <c r="C4361" s="499" t="s">
        <v>3</v>
      </c>
      <c r="D4361" s="500">
        <v>60.53</v>
      </c>
      <c r="E4361" s="57" t="s">
        <v>4574</v>
      </c>
    </row>
    <row r="4362" spans="1:5" ht="15" customHeight="1">
      <c r="A4362" s="497" t="s">
        <v>37170</v>
      </c>
      <c r="B4362" s="498" t="s">
        <v>37171</v>
      </c>
      <c r="C4362" s="499" t="s">
        <v>3</v>
      </c>
      <c r="D4362" s="500">
        <v>87.52</v>
      </c>
      <c r="E4362" s="57" t="s">
        <v>4574</v>
      </c>
    </row>
    <row r="4363" spans="1:5">
      <c r="A4363" s="497" t="s">
        <v>37172</v>
      </c>
      <c r="B4363" s="498" t="s">
        <v>37173</v>
      </c>
      <c r="C4363" s="499" t="s">
        <v>3</v>
      </c>
      <c r="D4363" s="500">
        <v>105.01</v>
      </c>
      <c r="E4363" s="57" t="s">
        <v>4574</v>
      </c>
    </row>
    <row r="4364" spans="1:5">
      <c r="A4364" s="497" t="s">
        <v>37174</v>
      </c>
      <c r="B4364" s="498" t="s">
        <v>37175</v>
      </c>
      <c r="C4364" s="499" t="s">
        <v>3</v>
      </c>
      <c r="D4364" s="500">
        <v>136.08000000000001</v>
      </c>
      <c r="E4364" s="57" t="s">
        <v>4574</v>
      </c>
    </row>
    <row r="4365" spans="1:5" ht="15" customHeight="1">
      <c r="A4365" s="727" t="s">
        <v>37176</v>
      </c>
      <c r="B4365" s="728" t="s">
        <v>37177</v>
      </c>
      <c r="C4365" s="727" t="s">
        <v>3</v>
      </c>
      <c r="D4365" s="731">
        <v>74.09</v>
      </c>
      <c r="E4365" s="57" t="s">
        <v>4574</v>
      </c>
    </row>
    <row r="4366" spans="1:5">
      <c r="A4366" s="727"/>
      <c r="B4366" s="728"/>
      <c r="C4366" s="727"/>
      <c r="D4366" s="731"/>
      <c r="E4366" s="57" t="s">
        <v>4574</v>
      </c>
    </row>
    <row r="4367" spans="1:5" ht="15" customHeight="1">
      <c r="A4367" s="497" t="s">
        <v>37178</v>
      </c>
      <c r="B4367" s="498" t="s">
        <v>37179</v>
      </c>
      <c r="C4367" s="499" t="s">
        <v>3</v>
      </c>
      <c r="D4367" s="500">
        <v>45.32</v>
      </c>
      <c r="E4367" s="57" t="s">
        <v>4574</v>
      </c>
    </row>
    <row r="4368" spans="1:5">
      <c r="A4368" s="497" t="s">
        <v>37180</v>
      </c>
      <c r="B4368" s="498" t="s">
        <v>37181</v>
      </c>
      <c r="C4368" s="499" t="s">
        <v>3</v>
      </c>
      <c r="D4368" s="500">
        <v>45.21</v>
      </c>
      <c r="E4368" s="57" t="s">
        <v>4574</v>
      </c>
    </row>
    <row r="4369" spans="1:5">
      <c r="A4369" s="497" t="s">
        <v>37182</v>
      </c>
      <c r="B4369" s="498" t="s">
        <v>143</v>
      </c>
      <c r="C4369" s="499" t="s">
        <v>3</v>
      </c>
      <c r="D4369" s="500">
        <v>299.31</v>
      </c>
      <c r="E4369" s="57" t="s">
        <v>4574</v>
      </c>
    </row>
    <row r="4370" spans="1:5" ht="15" customHeight="1">
      <c r="A4370" s="727" t="s">
        <v>37183</v>
      </c>
      <c r="B4370" s="728" t="s">
        <v>37184</v>
      </c>
      <c r="C4370" s="727" t="s">
        <v>3</v>
      </c>
      <c r="D4370" s="731">
        <v>433.07</v>
      </c>
      <c r="E4370" s="57" t="s">
        <v>4574</v>
      </c>
    </row>
    <row r="4371" spans="1:5">
      <c r="A4371" s="727"/>
      <c r="B4371" s="728"/>
      <c r="C4371" s="727"/>
      <c r="D4371" s="731"/>
      <c r="E4371" s="57" t="s">
        <v>4574</v>
      </c>
    </row>
    <row r="4372" spans="1:5" ht="15" customHeight="1">
      <c r="A4372" s="497" t="s">
        <v>37185</v>
      </c>
      <c r="B4372" s="498" t="s">
        <v>37186</v>
      </c>
      <c r="C4372" s="499" t="s">
        <v>3</v>
      </c>
      <c r="D4372" s="500">
        <v>338.94</v>
      </c>
      <c r="E4372" s="57" t="s">
        <v>4574</v>
      </c>
    </row>
    <row r="4373" spans="1:5" ht="15" customHeight="1">
      <c r="A4373" s="727" t="s">
        <v>37187</v>
      </c>
      <c r="B4373" s="728" t="s">
        <v>37188</v>
      </c>
      <c r="C4373" s="727" t="s">
        <v>3</v>
      </c>
      <c r="D4373" s="731">
        <v>1383.61</v>
      </c>
      <c r="E4373" s="57" t="s">
        <v>4574</v>
      </c>
    </row>
    <row r="4374" spans="1:5" ht="15" customHeight="1">
      <c r="A4374" s="727"/>
      <c r="B4374" s="728"/>
      <c r="C4374" s="727"/>
      <c r="D4374" s="731"/>
      <c r="E4374" s="57" t="s">
        <v>4574</v>
      </c>
    </row>
    <row r="4375" spans="1:5" ht="15" customHeight="1">
      <c r="A4375" s="727" t="s">
        <v>37189</v>
      </c>
      <c r="B4375" s="728" t="s">
        <v>37190</v>
      </c>
      <c r="C4375" s="727" t="s">
        <v>3</v>
      </c>
      <c r="D4375" s="731">
        <v>1157.93</v>
      </c>
      <c r="E4375" s="57" t="s">
        <v>4574</v>
      </c>
    </row>
    <row r="4376" spans="1:5">
      <c r="A4376" s="727"/>
      <c r="B4376" s="728"/>
      <c r="C4376" s="727"/>
      <c r="D4376" s="731"/>
      <c r="E4376" s="57" t="s">
        <v>4574</v>
      </c>
    </row>
    <row r="4377" spans="1:5" ht="15" customHeight="1">
      <c r="A4377" s="727" t="s">
        <v>37191</v>
      </c>
      <c r="B4377" s="728" t="s">
        <v>37192</v>
      </c>
      <c r="C4377" s="727" t="s">
        <v>3</v>
      </c>
      <c r="D4377" s="731">
        <v>266.39</v>
      </c>
      <c r="E4377" s="57" t="s">
        <v>4574</v>
      </c>
    </row>
    <row r="4378" spans="1:5">
      <c r="A4378" s="727"/>
      <c r="B4378" s="728"/>
      <c r="C4378" s="727"/>
      <c r="D4378" s="731"/>
      <c r="E4378" s="57" t="s">
        <v>4574</v>
      </c>
    </row>
    <row r="4379" spans="1:5">
      <c r="A4379" s="497" t="s">
        <v>37193</v>
      </c>
      <c r="B4379" s="498" t="s">
        <v>37194</v>
      </c>
      <c r="C4379" s="499" t="s">
        <v>3</v>
      </c>
      <c r="D4379" s="500">
        <v>195.84</v>
      </c>
      <c r="E4379" s="57" t="s">
        <v>4574</v>
      </c>
    </row>
    <row r="4380" spans="1:5">
      <c r="A4380" s="497" t="s">
        <v>37195</v>
      </c>
      <c r="B4380" s="498" t="s">
        <v>37196</v>
      </c>
      <c r="C4380" s="499" t="s">
        <v>3</v>
      </c>
      <c r="D4380" s="500">
        <v>301.29000000000002</v>
      </c>
      <c r="E4380" s="57" t="s">
        <v>4574</v>
      </c>
    </row>
    <row r="4381" spans="1:5">
      <c r="A4381" s="497" t="s">
        <v>37197</v>
      </c>
      <c r="B4381" s="498" t="s">
        <v>37198</v>
      </c>
      <c r="C4381" s="499" t="s">
        <v>3</v>
      </c>
      <c r="D4381" s="500">
        <v>793.84</v>
      </c>
      <c r="E4381" s="57" t="s">
        <v>4574</v>
      </c>
    </row>
    <row r="4382" spans="1:5" ht="15" customHeight="1">
      <c r="A4382" s="497" t="s">
        <v>37199</v>
      </c>
      <c r="B4382" s="498" t="s">
        <v>37200</v>
      </c>
      <c r="C4382" s="499" t="s">
        <v>3</v>
      </c>
      <c r="D4382" s="500">
        <v>301.29000000000002</v>
      </c>
      <c r="E4382" s="57" t="s">
        <v>4574</v>
      </c>
    </row>
    <row r="4383" spans="1:5">
      <c r="A4383" s="497" t="s">
        <v>37201</v>
      </c>
      <c r="B4383" s="498" t="s">
        <v>37202</v>
      </c>
      <c r="C4383" s="499" t="s">
        <v>3</v>
      </c>
      <c r="D4383" s="500">
        <v>122.03</v>
      </c>
      <c r="E4383" s="57" t="s">
        <v>4574</v>
      </c>
    </row>
    <row r="4384" spans="1:5" ht="15" customHeight="1">
      <c r="A4384" s="497" t="s">
        <v>37203</v>
      </c>
      <c r="B4384" s="498" t="s">
        <v>37204</v>
      </c>
      <c r="C4384" s="499" t="s">
        <v>3</v>
      </c>
      <c r="D4384" s="500">
        <v>122.03</v>
      </c>
      <c r="E4384" s="57" t="s">
        <v>4574</v>
      </c>
    </row>
    <row r="4385" spans="1:5" ht="15" customHeight="1">
      <c r="A4385" s="727" t="s">
        <v>37205</v>
      </c>
      <c r="B4385" s="728" t="s">
        <v>37206</v>
      </c>
      <c r="C4385" s="727" t="s">
        <v>3</v>
      </c>
      <c r="D4385" s="731">
        <v>310.11</v>
      </c>
      <c r="E4385" s="57" t="s">
        <v>4574</v>
      </c>
    </row>
    <row r="4386" spans="1:5" ht="15" customHeight="1">
      <c r="A4386" s="727"/>
      <c r="B4386" s="728"/>
      <c r="C4386" s="727"/>
      <c r="D4386" s="731"/>
      <c r="E4386" s="57" t="s">
        <v>4574</v>
      </c>
    </row>
    <row r="4387" spans="1:5" ht="15" customHeight="1">
      <c r="A4387" s="727" t="s">
        <v>37207</v>
      </c>
      <c r="B4387" s="728" t="s">
        <v>37208</v>
      </c>
      <c r="C4387" s="727" t="s">
        <v>3</v>
      </c>
      <c r="D4387" s="731">
        <v>375.71</v>
      </c>
      <c r="E4387" s="57" t="s">
        <v>4574</v>
      </c>
    </row>
    <row r="4388" spans="1:5" ht="15" customHeight="1">
      <c r="A4388" s="727"/>
      <c r="B4388" s="728"/>
      <c r="C4388" s="727"/>
      <c r="D4388" s="731"/>
      <c r="E4388" s="57" t="s">
        <v>4574</v>
      </c>
    </row>
    <row r="4389" spans="1:5" ht="15" customHeight="1">
      <c r="A4389" s="727" t="s">
        <v>37209</v>
      </c>
      <c r="B4389" s="728" t="s">
        <v>37210</v>
      </c>
      <c r="C4389" s="727" t="s">
        <v>3</v>
      </c>
      <c r="D4389" s="731">
        <v>846.3</v>
      </c>
      <c r="E4389" s="57" t="s">
        <v>4574</v>
      </c>
    </row>
    <row r="4390" spans="1:5" ht="15" customHeight="1">
      <c r="A4390" s="727"/>
      <c r="B4390" s="728"/>
      <c r="C4390" s="727"/>
      <c r="D4390" s="731"/>
      <c r="E4390" s="57" t="s">
        <v>4574</v>
      </c>
    </row>
    <row r="4391" spans="1:5" ht="15" customHeight="1">
      <c r="A4391" s="727" t="s">
        <v>37211</v>
      </c>
      <c r="B4391" s="728" t="s">
        <v>37212</v>
      </c>
      <c r="C4391" s="727" t="s">
        <v>3</v>
      </c>
      <c r="D4391" s="731">
        <v>706.58</v>
      </c>
      <c r="E4391" s="57" t="s">
        <v>4574</v>
      </c>
    </row>
    <row r="4392" spans="1:5" ht="15" customHeight="1">
      <c r="A4392" s="727"/>
      <c r="B4392" s="728"/>
      <c r="C4392" s="727"/>
      <c r="D4392" s="731"/>
      <c r="E4392" s="57" t="s">
        <v>4574</v>
      </c>
    </row>
    <row r="4393" spans="1:5" ht="15" customHeight="1">
      <c r="A4393" s="727" t="s">
        <v>37213</v>
      </c>
      <c r="B4393" s="728" t="s">
        <v>37214</v>
      </c>
      <c r="C4393" s="727" t="s">
        <v>3</v>
      </c>
      <c r="D4393" s="731">
        <v>432.53</v>
      </c>
      <c r="E4393" s="57" t="s">
        <v>4574</v>
      </c>
    </row>
    <row r="4394" spans="1:5" ht="15" customHeight="1">
      <c r="A4394" s="727"/>
      <c r="B4394" s="728"/>
      <c r="C4394" s="727"/>
      <c r="D4394" s="731"/>
      <c r="E4394" s="57" t="s">
        <v>4574</v>
      </c>
    </row>
    <row r="4395" spans="1:5" ht="15" customHeight="1">
      <c r="A4395" s="727" t="s">
        <v>37215</v>
      </c>
      <c r="B4395" s="728" t="s">
        <v>10233</v>
      </c>
      <c r="C4395" s="727" t="s">
        <v>3</v>
      </c>
      <c r="D4395" s="731">
        <v>463.51</v>
      </c>
      <c r="E4395" s="57" t="s">
        <v>4574</v>
      </c>
    </row>
    <row r="4396" spans="1:5">
      <c r="A4396" s="727"/>
      <c r="B4396" s="728"/>
      <c r="C4396" s="727"/>
      <c r="D4396" s="731"/>
      <c r="E4396" s="57" t="s">
        <v>4574</v>
      </c>
    </row>
    <row r="4397" spans="1:5" ht="15" customHeight="1">
      <c r="A4397" s="727" t="s">
        <v>37216</v>
      </c>
      <c r="B4397" s="728" t="s">
        <v>37217</v>
      </c>
      <c r="C4397" s="727" t="s">
        <v>3</v>
      </c>
      <c r="D4397" s="731">
        <v>291.14999999999998</v>
      </c>
      <c r="E4397" s="57" t="s">
        <v>4574</v>
      </c>
    </row>
    <row r="4398" spans="1:5">
      <c r="A4398" s="727"/>
      <c r="B4398" s="728"/>
      <c r="C4398" s="727"/>
      <c r="D4398" s="731"/>
      <c r="E4398" s="57" t="s">
        <v>4574</v>
      </c>
    </row>
    <row r="4399" spans="1:5" ht="15" customHeight="1">
      <c r="A4399" s="497" t="s">
        <v>37218</v>
      </c>
      <c r="B4399" s="498" t="s">
        <v>37219</v>
      </c>
      <c r="C4399" s="499" t="s">
        <v>3</v>
      </c>
      <c r="D4399" s="500">
        <v>32.04</v>
      </c>
      <c r="E4399" s="57" t="s">
        <v>4574</v>
      </c>
    </row>
    <row r="4400" spans="1:5" ht="15" customHeight="1">
      <c r="A4400" s="497" t="s">
        <v>37220</v>
      </c>
      <c r="B4400" s="498" t="s">
        <v>37221</v>
      </c>
      <c r="C4400" s="499" t="s">
        <v>3</v>
      </c>
      <c r="D4400" s="500">
        <v>40.35</v>
      </c>
      <c r="E4400" s="57" t="s">
        <v>4574</v>
      </c>
    </row>
    <row r="4401" spans="1:5" ht="15" customHeight="1">
      <c r="A4401" s="497" t="s">
        <v>37222</v>
      </c>
      <c r="B4401" s="498" t="s">
        <v>37223</v>
      </c>
      <c r="C4401" s="499" t="s">
        <v>3</v>
      </c>
      <c r="D4401" s="500">
        <v>217.54</v>
      </c>
      <c r="E4401" s="57" t="s">
        <v>4574</v>
      </c>
    </row>
    <row r="4402" spans="1:5" ht="15" customHeight="1">
      <c r="A4402" s="727" t="s">
        <v>37224</v>
      </c>
      <c r="B4402" s="728" t="s">
        <v>37225</v>
      </c>
      <c r="C4402" s="727" t="s">
        <v>1</v>
      </c>
      <c r="D4402" s="731">
        <v>660.72</v>
      </c>
      <c r="E4402" s="57" t="s">
        <v>4574</v>
      </c>
    </row>
    <row r="4403" spans="1:5" ht="15" customHeight="1">
      <c r="A4403" s="727"/>
      <c r="B4403" s="728"/>
      <c r="C4403" s="727"/>
      <c r="D4403" s="731"/>
      <c r="E4403" s="57" t="s">
        <v>4574</v>
      </c>
    </row>
    <row r="4404" spans="1:5" ht="15" customHeight="1">
      <c r="A4404" s="727" t="s">
        <v>37226</v>
      </c>
      <c r="B4404" s="728" t="s">
        <v>144</v>
      </c>
      <c r="C4404" s="727" t="s">
        <v>3</v>
      </c>
      <c r="D4404" s="731">
        <v>157.83000000000001</v>
      </c>
      <c r="E4404" s="57" t="s">
        <v>4574</v>
      </c>
    </row>
    <row r="4405" spans="1:5" ht="15" customHeight="1">
      <c r="A4405" s="727"/>
      <c r="B4405" s="728"/>
      <c r="C4405" s="727"/>
      <c r="D4405" s="731"/>
      <c r="E4405" s="57" t="s">
        <v>4574</v>
      </c>
    </row>
    <row r="4406" spans="1:5" ht="15" customHeight="1">
      <c r="A4406" s="497" t="s">
        <v>37227</v>
      </c>
      <c r="B4406" s="498" t="s">
        <v>145</v>
      </c>
      <c r="C4406" s="499" t="s">
        <v>3</v>
      </c>
      <c r="D4406" s="500">
        <v>67.81</v>
      </c>
      <c r="E4406" s="57" t="s">
        <v>4574</v>
      </c>
    </row>
    <row r="4407" spans="1:5" ht="15" customHeight="1">
      <c r="A4407" s="726" t="s">
        <v>37228</v>
      </c>
      <c r="B4407" s="726"/>
      <c r="C4407" s="726"/>
      <c r="D4407" s="496">
        <v>45558.25</v>
      </c>
      <c r="E4407" s="57" t="s">
        <v>4574</v>
      </c>
    </row>
    <row r="4408" spans="1:5" ht="15" customHeight="1">
      <c r="A4408" s="727" t="s">
        <v>37229</v>
      </c>
      <c r="B4408" s="728" t="s">
        <v>37230</v>
      </c>
      <c r="C4408" s="727" t="s">
        <v>3</v>
      </c>
      <c r="D4408" s="731">
        <v>2650.44</v>
      </c>
      <c r="E4408" s="57" t="s">
        <v>4574</v>
      </c>
    </row>
    <row r="4409" spans="1:5" ht="15" customHeight="1">
      <c r="A4409" s="727"/>
      <c r="B4409" s="728"/>
      <c r="C4409" s="727"/>
      <c r="D4409" s="731"/>
      <c r="E4409" s="57" t="s">
        <v>4574</v>
      </c>
    </row>
    <row r="4410" spans="1:5" ht="15" customHeight="1">
      <c r="A4410" s="727" t="s">
        <v>37231</v>
      </c>
      <c r="B4410" s="728" t="s">
        <v>37232</v>
      </c>
      <c r="C4410" s="727" t="s">
        <v>3</v>
      </c>
      <c r="D4410" s="731">
        <v>2731.96</v>
      </c>
      <c r="E4410" s="57" t="s">
        <v>4574</v>
      </c>
    </row>
    <row r="4411" spans="1:5" ht="15" customHeight="1">
      <c r="A4411" s="727"/>
      <c r="B4411" s="728"/>
      <c r="C4411" s="727"/>
      <c r="D4411" s="731"/>
      <c r="E4411" s="57" t="s">
        <v>4574</v>
      </c>
    </row>
    <row r="4412" spans="1:5" ht="15" customHeight="1">
      <c r="A4412" s="727" t="s">
        <v>37233</v>
      </c>
      <c r="B4412" s="728" t="s">
        <v>37234</v>
      </c>
      <c r="C4412" s="727" t="s">
        <v>3</v>
      </c>
      <c r="D4412" s="731">
        <v>3244.8</v>
      </c>
      <c r="E4412" s="57" t="s">
        <v>4574</v>
      </c>
    </row>
    <row r="4413" spans="1:5" ht="15" customHeight="1">
      <c r="A4413" s="727"/>
      <c r="B4413" s="728"/>
      <c r="C4413" s="727"/>
      <c r="D4413" s="731"/>
      <c r="E4413" s="57" t="s">
        <v>4574</v>
      </c>
    </row>
    <row r="4414" spans="1:5" ht="15" customHeight="1">
      <c r="A4414" s="727" t="s">
        <v>37235</v>
      </c>
      <c r="B4414" s="728" t="s">
        <v>37236</v>
      </c>
      <c r="C4414" s="727" t="s">
        <v>3</v>
      </c>
      <c r="D4414" s="731">
        <v>3831.8</v>
      </c>
      <c r="E4414" s="57" t="s">
        <v>4574</v>
      </c>
    </row>
    <row r="4415" spans="1:5" ht="15" customHeight="1">
      <c r="A4415" s="727"/>
      <c r="B4415" s="728"/>
      <c r="C4415" s="727"/>
      <c r="D4415" s="731"/>
      <c r="E4415" s="57" t="s">
        <v>4574</v>
      </c>
    </row>
    <row r="4416" spans="1:5" ht="15" customHeight="1">
      <c r="A4416" s="727" t="s">
        <v>37237</v>
      </c>
      <c r="B4416" s="728" t="s">
        <v>37238</v>
      </c>
      <c r="C4416" s="727" t="s">
        <v>3</v>
      </c>
      <c r="D4416" s="731">
        <v>4433.6899999999996</v>
      </c>
      <c r="E4416" s="57" t="s">
        <v>4574</v>
      </c>
    </row>
    <row r="4417" spans="1:5" ht="15" customHeight="1">
      <c r="A4417" s="727"/>
      <c r="B4417" s="728"/>
      <c r="C4417" s="727"/>
      <c r="D4417" s="731"/>
      <c r="E4417" s="57" t="s">
        <v>4574</v>
      </c>
    </row>
    <row r="4418" spans="1:5" ht="15" customHeight="1">
      <c r="A4418" s="727" t="s">
        <v>37239</v>
      </c>
      <c r="B4418" s="728" t="s">
        <v>37240</v>
      </c>
      <c r="C4418" s="727" t="s">
        <v>3</v>
      </c>
      <c r="D4418" s="731">
        <v>3517.66</v>
      </c>
      <c r="E4418" s="57" t="s">
        <v>4574</v>
      </c>
    </row>
    <row r="4419" spans="1:5" ht="15" customHeight="1">
      <c r="A4419" s="727"/>
      <c r="B4419" s="728"/>
      <c r="C4419" s="727"/>
      <c r="D4419" s="731"/>
      <c r="E4419" s="57" t="s">
        <v>4574</v>
      </c>
    </row>
    <row r="4420" spans="1:5" ht="15" customHeight="1">
      <c r="A4420" s="727" t="s">
        <v>37241</v>
      </c>
      <c r="B4420" s="728" t="s">
        <v>37242</v>
      </c>
      <c r="C4420" s="727" t="s">
        <v>3</v>
      </c>
      <c r="D4420" s="731">
        <v>1706.16</v>
      </c>
      <c r="E4420" s="57" t="s">
        <v>4574</v>
      </c>
    </row>
    <row r="4421" spans="1:5" ht="15" customHeight="1">
      <c r="A4421" s="727"/>
      <c r="B4421" s="728"/>
      <c r="C4421" s="727"/>
      <c r="D4421" s="731"/>
      <c r="E4421" s="57" t="s">
        <v>4574</v>
      </c>
    </row>
    <row r="4422" spans="1:5" ht="15" customHeight="1">
      <c r="A4422" s="727" t="s">
        <v>37243</v>
      </c>
      <c r="B4422" s="728" t="s">
        <v>37244</v>
      </c>
      <c r="C4422" s="727" t="s">
        <v>3</v>
      </c>
      <c r="D4422" s="731">
        <v>2280.87</v>
      </c>
      <c r="E4422" s="57" t="s">
        <v>4574</v>
      </c>
    </row>
    <row r="4423" spans="1:5" ht="15" customHeight="1">
      <c r="A4423" s="727"/>
      <c r="B4423" s="728"/>
      <c r="C4423" s="727"/>
      <c r="D4423" s="731"/>
      <c r="E4423" s="57" t="s">
        <v>4574</v>
      </c>
    </row>
    <row r="4424" spans="1:5" ht="15" customHeight="1">
      <c r="A4424" s="727" t="s">
        <v>37245</v>
      </c>
      <c r="B4424" s="728" t="s">
        <v>37246</v>
      </c>
      <c r="C4424" s="727" t="s">
        <v>3</v>
      </c>
      <c r="D4424" s="731">
        <v>1825.67</v>
      </c>
      <c r="E4424" s="57" t="s">
        <v>4574</v>
      </c>
    </row>
    <row r="4425" spans="1:5" ht="15" customHeight="1">
      <c r="A4425" s="727"/>
      <c r="B4425" s="728"/>
      <c r="C4425" s="727"/>
      <c r="D4425" s="731"/>
      <c r="E4425" s="57" t="s">
        <v>4574</v>
      </c>
    </row>
    <row r="4426" spans="1:5" ht="15" customHeight="1">
      <c r="A4426" s="727" t="s">
        <v>37247</v>
      </c>
      <c r="B4426" s="728" t="s">
        <v>37248</v>
      </c>
      <c r="C4426" s="727" t="s">
        <v>3</v>
      </c>
      <c r="D4426" s="731">
        <v>2144.33</v>
      </c>
      <c r="E4426" s="57" t="s">
        <v>4574</v>
      </c>
    </row>
    <row r="4427" spans="1:5" ht="15" customHeight="1">
      <c r="A4427" s="727"/>
      <c r="B4427" s="728"/>
      <c r="C4427" s="727"/>
      <c r="D4427" s="731"/>
      <c r="E4427" s="57" t="s">
        <v>4574</v>
      </c>
    </row>
    <row r="4428" spans="1:5" ht="15" customHeight="1">
      <c r="A4428" s="727" t="s">
        <v>37249</v>
      </c>
      <c r="B4428" s="728" t="s">
        <v>37250</v>
      </c>
      <c r="C4428" s="727" t="s">
        <v>3</v>
      </c>
      <c r="D4428" s="731">
        <v>1284.24</v>
      </c>
      <c r="E4428" s="57" t="s">
        <v>4574</v>
      </c>
    </row>
    <row r="4429" spans="1:5" ht="15" customHeight="1">
      <c r="A4429" s="727"/>
      <c r="B4429" s="728"/>
      <c r="C4429" s="727"/>
      <c r="D4429" s="731"/>
      <c r="E4429" s="57" t="s">
        <v>4574</v>
      </c>
    </row>
    <row r="4430" spans="1:5" ht="15" customHeight="1">
      <c r="A4430" s="727" t="s">
        <v>37251</v>
      </c>
      <c r="B4430" s="728" t="s">
        <v>37252</v>
      </c>
      <c r="C4430" s="727" t="s">
        <v>3</v>
      </c>
      <c r="D4430" s="731">
        <v>1546.82</v>
      </c>
      <c r="E4430" s="57" t="s">
        <v>4574</v>
      </c>
    </row>
    <row r="4431" spans="1:5" ht="15" customHeight="1">
      <c r="A4431" s="727"/>
      <c r="B4431" s="728"/>
      <c r="C4431" s="727"/>
      <c r="D4431" s="731"/>
      <c r="E4431" s="57" t="s">
        <v>4574</v>
      </c>
    </row>
    <row r="4432" spans="1:5" ht="15" customHeight="1">
      <c r="A4432" s="727" t="s">
        <v>37253</v>
      </c>
      <c r="B4432" s="728" t="s">
        <v>37254</v>
      </c>
      <c r="C4432" s="727" t="s">
        <v>3</v>
      </c>
      <c r="D4432" s="731">
        <v>1588.77</v>
      </c>
      <c r="E4432" s="57" t="s">
        <v>4574</v>
      </c>
    </row>
    <row r="4433" spans="1:5" ht="15" customHeight="1">
      <c r="A4433" s="727"/>
      <c r="B4433" s="728"/>
      <c r="C4433" s="727"/>
      <c r="D4433" s="731"/>
      <c r="E4433" s="57" t="s">
        <v>4574</v>
      </c>
    </row>
    <row r="4434" spans="1:5" ht="15" customHeight="1">
      <c r="A4434" s="727" t="s">
        <v>37255</v>
      </c>
      <c r="B4434" s="728" t="s">
        <v>37256</v>
      </c>
      <c r="C4434" s="727" t="s">
        <v>3</v>
      </c>
      <c r="D4434" s="731">
        <v>1634.25</v>
      </c>
      <c r="E4434" s="57" t="s">
        <v>4574</v>
      </c>
    </row>
    <row r="4435" spans="1:5" ht="15" customHeight="1">
      <c r="A4435" s="727"/>
      <c r="B4435" s="728"/>
      <c r="C4435" s="727"/>
      <c r="D4435" s="731"/>
      <c r="E4435" s="57" t="s">
        <v>4574</v>
      </c>
    </row>
    <row r="4436" spans="1:5" ht="15" customHeight="1">
      <c r="A4436" s="727" t="s">
        <v>37257</v>
      </c>
      <c r="B4436" s="728" t="s">
        <v>37258</v>
      </c>
      <c r="C4436" s="727" t="s">
        <v>3</v>
      </c>
      <c r="D4436" s="731">
        <v>1866.05</v>
      </c>
      <c r="E4436" s="57" t="s">
        <v>4574</v>
      </c>
    </row>
    <row r="4437" spans="1:5" ht="15" customHeight="1">
      <c r="A4437" s="727"/>
      <c r="B4437" s="728"/>
      <c r="C4437" s="727"/>
      <c r="D4437" s="731"/>
      <c r="E4437" s="57" t="s">
        <v>4574</v>
      </c>
    </row>
    <row r="4438" spans="1:5" ht="15" customHeight="1">
      <c r="A4438" s="727" t="s">
        <v>37259</v>
      </c>
      <c r="B4438" s="728" t="s">
        <v>37260</v>
      </c>
      <c r="C4438" s="727" t="s">
        <v>3</v>
      </c>
      <c r="D4438" s="731">
        <v>1957.01</v>
      </c>
      <c r="E4438" s="57" t="s">
        <v>4574</v>
      </c>
    </row>
    <row r="4439" spans="1:5" ht="15" customHeight="1">
      <c r="A4439" s="727"/>
      <c r="B4439" s="728"/>
      <c r="C4439" s="727"/>
      <c r="D4439" s="731"/>
      <c r="E4439" s="57" t="s">
        <v>4574</v>
      </c>
    </row>
    <row r="4440" spans="1:5" ht="15" customHeight="1">
      <c r="A4440" s="727" t="s">
        <v>37261</v>
      </c>
      <c r="B4440" s="728" t="s">
        <v>37262</v>
      </c>
      <c r="C4440" s="727" t="s">
        <v>3</v>
      </c>
      <c r="D4440" s="731">
        <v>2304.91</v>
      </c>
      <c r="E4440" s="57" t="s">
        <v>4574</v>
      </c>
    </row>
    <row r="4441" spans="1:5" ht="15" customHeight="1">
      <c r="A4441" s="727"/>
      <c r="B4441" s="728"/>
      <c r="C4441" s="727"/>
      <c r="D4441" s="731"/>
      <c r="E4441" s="57" t="s">
        <v>4574</v>
      </c>
    </row>
    <row r="4442" spans="1:5" ht="15" customHeight="1">
      <c r="A4442" s="727" t="s">
        <v>37263</v>
      </c>
      <c r="B4442" s="728" t="s">
        <v>37264</v>
      </c>
      <c r="C4442" s="727" t="s">
        <v>3</v>
      </c>
      <c r="D4442" s="731">
        <v>2363.23</v>
      </c>
      <c r="E4442" s="57" t="s">
        <v>4574</v>
      </c>
    </row>
    <row r="4443" spans="1:5">
      <c r="A4443" s="727"/>
      <c r="B4443" s="728"/>
      <c r="C4443" s="727"/>
      <c r="D4443" s="731"/>
      <c r="E4443" s="57" t="s">
        <v>4574</v>
      </c>
    </row>
    <row r="4444" spans="1:5" ht="15" customHeight="1">
      <c r="A4444" s="727" t="s">
        <v>37265</v>
      </c>
      <c r="B4444" s="728" t="s">
        <v>37266</v>
      </c>
      <c r="C4444" s="727" t="s">
        <v>3</v>
      </c>
      <c r="D4444" s="731">
        <v>2645.59</v>
      </c>
      <c r="E4444" s="57" t="s">
        <v>4574</v>
      </c>
    </row>
    <row r="4445" spans="1:5">
      <c r="A4445" s="727"/>
      <c r="B4445" s="728"/>
      <c r="C4445" s="727"/>
      <c r="D4445" s="731"/>
      <c r="E4445" s="57" t="s">
        <v>4574</v>
      </c>
    </row>
    <row r="4446" spans="1:5">
      <c r="A4446" s="726" t="s">
        <v>37267</v>
      </c>
      <c r="B4446" s="726"/>
      <c r="C4446" s="726"/>
      <c r="D4446" s="496">
        <v>246333.92</v>
      </c>
      <c r="E4446" s="57" t="s">
        <v>4574</v>
      </c>
    </row>
    <row r="4447" spans="1:5">
      <c r="A4447" s="497" t="s">
        <v>37268</v>
      </c>
      <c r="B4447" s="498" t="s">
        <v>37269</v>
      </c>
      <c r="C4447" s="499" t="s">
        <v>3</v>
      </c>
      <c r="D4447" s="500">
        <v>133.54</v>
      </c>
      <c r="E4447" s="57" t="s">
        <v>4574</v>
      </c>
    </row>
    <row r="4448" spans="1:5">
      <c r="A4448" s="497" t="s">
        <v>37270</v>
      </c>
      <c r="B4448" s="498" t="s">
        <v>37271</v>
      </c>
      <c r="C4448" s="499" t="s">
        <v>3</v>
      </c>
      <c r="D4448" s="500">
        <v>143.29</v>
      </c>
      <c r="E4448" s="57" t="s">
        <v>4574</v>
      </c>
    </row>
    <row r="4449" spans="1:5">
      <c r="A4449" s="497" t="s">
        <v>37272</v>
      </c>
      <c r="B4449" s="498" t="s">
        <v>37273</v>
      </c>
      <c r="C4449" s="499" t="s">
        <v>3</v>
      </c>
      <c r="D4449" s="500">
        <v>232.09</v>
      </c>
      <c r="E4449" s="57" t="s">
        <v>4574</v>
      </c>
    </row>
    <row r="4450" spans="1:5">
      <c r="A4450" s="497" t="s">
        <v>37274</v>
      </c>
      <c r="B4450" s="498" t="s">
        <v>37275</v>
      </c>
      <c r="C4450" s="499" t="s">
        <v>3</v>
      </c>
      <c r="D4450" s="500">
        <v>930.15</v>
      </c>
      <c r="E4450" s="57" t="s">
        <v>4574</v>
      </c>
    </row>
    <row r="4451" spans="1:5">
      <c r="A4451" s="497" t="s">
        <v>37276</v>
      </c>
      <c r="B4451" s="498" t="s">
        <v>37277</v>
      </c>
      <c r="C4451" s="499" t="s">
        <v>3</v>
      </c>
      <c r="D4451" s="500">
        <v>3731.54</v>
      </c>
      <c r="E4451" s="57" t="s">
        <v>4574</v>
      </c>
    </row>
    <row r="4452" spans="1:5">
      <c r="A4452" s="497" t="s">
        <v>37278</v>
      </c>
      <c r="B4452" s="498" t="s">
        <v>37279</v>
      </c>
      <c r="C4452" s="499" t="s">
        <v>3</v>
      </c>
      <c r="D4452" s="500">
        <v>22.61</v>
      </c>
      <c r="E4452" s="57" t="s">
        <v>4574</v>
      </c>
    </row>
    <row r="4453" spans="1:5">
      <c r="A4453" s="497" t="s">
        <v>37280</v>
      </c>
      <c r="B4453" s="498" t="s">
        <v>37281</v>
      </c>
      <c r="C4453" s="499" t="s">
        <v>3</v>
      </c>
      <c r="D4453" s="500">
        <v>142.47999999999999</v>
      </c>
      <c r="E4453" s="57" t="s">
        <v>4574</v>
      </c>
    </row>
    <row r="4454" spans="1:5">
      <c r="A4454" s="497" t="s">
        <v>37282</v>
      </c>
      <c r="B4454" s="498" t="s">
        <v>37283</v>
      </c>
      <c r="C4454" s="499" t="s">
        <v>3</v>
      </c>
      <c r="D4454" s="500">
        <v>238.67</v>
      </c>
      <c r="E4454" s="57" t="s">
        <v>4574</v>
      </c>
    </row>
    <row r="4455" spans="1:5">
      <c r="A4455" s="497" t="s">
        <v>37284</v>
      </c>
      <c r="B4455" s="498" t="s">
        <v>37285</v>
      </c>
      <c r="C4455" s="499" t="s">
        <v>3</v>
      </c>
      <c r="D4455" s="500">
        <v>561.83000000000004</v>
      </c>
      <c r="E4455" s="57" t="s">
        <v>4574</v>
      </c>
    </row>
    <row r="4456" spans="1:5">
      <c r="A4456" s="497" t="s">
        <v>37286</v>
      </c>
      <c r="B4456" s="498" t="s">
        <v>37287</v>
      </c>
      <c r="C4456" s="499" t="s">
        <v>3</v>
      </c>
      <c r="D4456" s="500">
        <v>830.67</v>
      </c>
      <c r="E4456" s="57" t="s">
        <v>4574</v>
      </c>
    </row>
    <row r="4457" spans="1:5">
      <c r="A4457" s="497" t="s">
        <v>37288</v>
      </c>
      <c r="B4457" s="498" t="s">
        <v>37289</v>
      </c>
      <c r="C4457" s="499" t="s">
        <v>3</v>
      </c>
      <c r="D4457" s="500">
        <v>986.44</v>
      </c>
      <c r="E4457" s="57" t="s">
        <v>4574</v>
      </c>
    </row>
    <row r="4458" spans="1:5">
      <c r="A4458" s="497" t="s">
        <v>37290</v>
      </c>
      <c r="B4458" s="498" t="s">
        <v>146</v>
      </c>
      <c r="C4458" s="499" t="s">
        <v>3</v>
      </c>
      <c r="D4458" s="500">
        <v>2239.91</v>
      </c>
      <c r="E4458" s="57" t="s">
        <v>4574</v>
      </c>
    </row>
    <row r="4459" spans="1:5">
      <c r="A4459" s="497" t="s">
        <v>37291</v>
      </c>
      <c r="B4459" s="498" t="s">
        <v>37292</v>
      </c>
      <c r="C4459" s="499" t="s">
        <v>3</v>
      </c>
      <c r="D4459" s="500">
        <v>1636.73</v>
      </c>
      <c r="E4459" s="57" t="s">
        <v>4574</v>
      </c>
    </row>
    <row r="4460" spans="1:5">
      <c r="A4460" s="497" t="s">
        <v>37293</v>
      </c>
      <c r="B4460" s="498" t="s">
        <v>37294</v>
      </c>
      <c r="C4460" s="499" t="s">
        <v>3</v>
      </c>
      <c r="D4460" s="500">
        <v>252.49</v>
      </c>
      <c r="E4460" s="57" t="s">
        <v>4574</v>
      </c>
    </row>
    <row r="4461" spans="1:5">
      <c r="A4461" s="497" t="s">
        <v>37295</v>
      </c>
      <c r="B4461" s="498" t="s">
        <v>37296</v>
      </c>
      <c r="C4461" s="499" t="s">
        <v>3</v>
      </c>
      <c r="D4461" s="500">
        <v>238.48</v>
      </c>
      <c r="E4461" s="57" t="s">
        <v>4574</v>
      </c>
    </row>
    <row r="4462" spans="1:5" ht="15" customHeight="1">
      <c r="A4462" s="497" t="s">
        <v>37297</v>
      </c>
      <c r="B4462" s="498" t="s">
        <v>37298</v>
      </c>
      <c r="C4462" s="499" t="s">
        <v>3</v>
      </c>
      <c r="D4462" s="500">
        <v>249.67</v>
      </c>
      <c r="E4462" s="57" t="s">
        <v>4574</v>
      </c>
    </row>
    <row r="4463" spans="1:5">
      <c r="A4463" s="497" t="s">
        <v>37299</v>
      </c>
      <c r="B4463" s="498" t="s">
        <v>37300</v>
      </c>
      <c r="C4463" s="499" t="s">
        <v>3</v>
      </c>
      <c r="D4463" s="500">
        <v>135.66999999999999</v>
      </c>
      <c r="E4463" s="57" t="s">
        <v>4574</v>
      </c>
    </row>
    <row r="4464" spans="1:5">
      <c r="A4464" s="497" t="s">
        <v>37301</v>
      </c>
      <c r="B4464" s="498" t="s">
        <v>37302</v>
      </c>
      <c r="C4464" s="499" t="s">
        <v>3</v>
      </c>
      <c r="D4464" s="500">
        <v>137.91999999999999</v>
      </c>
      <c r="E4464" s="57" t="s">
        <v>4574</v>
      </c>
    </row>
    <row r="4465" spans="1:5" ht="15" customHeight="1">
      <c r="A4465" s="497" t="s">
        <v>37303</v>
      </c>
      <c r="B4465" s="498" t="s">
        <v>37304</v>
      </c>
      <c r="C4465" s="499" t="s">
        <v>3</v>
      </c>
      <c r="D4465" s="500">
        <v>145.41</v>
      </c>
      <c r="E4465" s="57" t="s">
        <v>4574</v>
      </c>
    </row>
    <row r="4466" spans="1:5">
      <c r="A4466" s="497" t="s">
        <v>37305</v>
      </c>
      <c r="B4466" s="498" t="s">
        <v>37306</v>
      </c>
      <c r="C4466" s="499" t="s">
        <v>3</v>
      </c>
      <c r="D4466" s="500">
        <v>164.84</v>
      </c>
      <c r="E4466" s="57" t="s">
        <v>4574</v>
      </c>
    </row>
    <row r="4467" spans="1:5" ht="15" customHeight="1">
      <c r="A4467" s="497" t="s">
        <v>37307</v>
      </c>
      <c r="B4467" s="498" t="s">
        <v>37308</v>
      </c>
      <c r="C4467" s="499" t="s">
        <v>3</v>
      </c>
      <c r="D4467" s="500">
        <v>921.19</v>
      </c>
      <c r="E4467" s="57" t="s">
        <v>4574</v>
      </c>
    </row>
    <row r="4468" spans="1:5" ht="15" customHeight="1">
      <c r="A4468" s="727" t="s">
        <v>37309</v>
      </c>
      <c r="B4468" s="728" t="s">
        <v>37310</v>
      </c>
      <c r="C4468" s="727" t="s">
        <v>3</v>
      </c>
      <c r="D4468" s="731">
        <v>57534.8</v>
      </c>
      <c r="E4468" s="57" t="s">
        <v>4574</v>
      </c>
    </row>
    <row r="4469" spans="1:5">
      <c r="A4469" s="727"/>
      <c r="B4469" s="728"/>
      <c r="C4469" s="727"/>
      <c r="D4469" s="731"/>
      <c r="E4469" s="57" t="s">
        <v>4574</v>
      </c>
    </row>
    <row r="4470" spans="1:5" ht="15" customHeight="1">
      <c r="A4470" s="727" t="s">
        <v>37311</v>
      </c>
      <c r="B4470" s="728" t="s">
        <v>37312</v>
      </c>
      <c r="C4470" s="727" t="s">
        <v>3</v>
      </c>
      <c r="D4470" s="731">
        <v>131850.57999999999</v>
      </c>
      <c r="E4470" s="57" t="s">
        <v>4574</v>
      </c>
    </row>
    <row r="4471" spans="1:5">
      <c r="A4471" s="727"/>
      <c r="B4471" s="728"/>
      <c r="C4471" s="727"/>
      <c r="D4471" s="731"/>
      <c r="E4471" s="57" t="s">
        <v>4574</v>
      </c>
    </row>
    <row r="4472" spans="1:5">
      <c r="A4472" s="497" t="s">
        <v>37313</v>
      </c>
      <c r="B4472" s="498" t="s">
        <v>147</v>
      </c>
      <c r="C4472" s="499" t="s">
        <v>3</v>
      </c>
      <c r="D4472" s="500">
        <v>855.4</v>
      </c>
      <c r="E4472" s="57" t="s">
        <v>4574</v>
      </c>
    </row>
    <row r="4473" spans="1:5">
      <c r="A4473" s="497" t="s">
        <v>37314</v>
      </c>
      <c r="B4473" s="498" t="s">
        <v>37315</v>
      </c>
      <c r="C4473" s="499" t="s">
        <v>3</v>
      </c>
      <c r="D4473" s="500">
        <v>1280.45</v>
      </c>
      <c r="E4473" s="57" t="s">
        <v>4574</v>
      </c>
    </row>
    <row r="4474" spans="1:5">
      <c r="A4474" s="497" t="s">
        <v>37316</v>
      </c>
      <c r="B4474" s="498" t="s">
        <v>37317</v>
      </c>
      <c r="C4474" s="499" t="s">
        <v>3</v>
      </c>
      <c r="D4474" s="500">
        <v>39808.720000000001</v>
      </c>
      <c r="E4474" s="57" t="s">
        <v>4574</v>
      </c>
    </row>
    <row r="4475" spans="1:5">
      <c r="A4475" s="497" t="s">
        <v>37318</v>
      </c>
      <c r="B4475" s="498" t="s">
        <v>152</v>
      </c>
      <c r="C4475" s="499" t="s">
        <v>3</v>
      </c>
      <c r="D4475" s="500">
        <v>233.99</v>
      </c>
      <c r="E4475" s="57" t="s">
        <v>4574</v>
      </c>
    </row>
    <row r="4476" spans="1:5">
      <c r="A4476" s="497" t="s">
        <v>37319</v>
      </c>
      <c r="B4476" s="498" t="s">
        <v>148</v>
      </c>
      <c r="C4476" s="499" t="s">
        <v>3</v>
      </c>
      <c r="D4476" s="500">
        <v>222.97</v>
      </c>
      <c r="E4476" s="57" t="s">
        <v>4574</v>
      </c>
    </row>
    <row r="4477" spans="1:5">
      <c r="A4477" s="497" t="s">
        <v>37320</v>
      </c>
      <c r="B4477" s="498" t="s">
        <v>37321</v>
      </c>
      <c r="C4477" s="499" t="s">
        <v>3</v>
      </c>
      <c r="D4477" s="500">
        <v>133.35</v>
      </c>
      <c r="E4477" s="57" t="s">
        <v>4574</v>
      </c>
    </row>
    <row r="4478" spans="1:5" ht="15" customHeight="1">
      <c r="A4478" s="497" t="s">
        <v>37322</v>
      </c>
      <c r="B4478" s="498" t="s">
        <v>37323</v>
      </c>
      <c r="C4478" s="499" t="s">
        <v>3</v>
      </c>
      <c r="D4478" s="500">
        <v>154.36000000000001</v>
      </c>
      <c r="E4478" s="57" t="s">
        <v>4574</v>
      </c>
    </row>
    <row r="4479" spans="1:5">
      <c r="A4479" s="497" t="s">
        <v>37324</v>
      </c>
      <c r="B4479" s="498" t="s">
        <v>37325</v>
      </c>
      <c r="C4479" s="499" t="s">
        <v>3</v>
      </c>
      <c r="D4479" s="500">
        <v>183.68</v>
      </c>
      <c r="E4479" s="57" t="s">
        <v>4574</v>
      </c>
    </row>
    <row r="4480" spans="1:5">
      <c r="A4480" s="726" t="s">
        <v>35370</v>
      </c>
      <c r="B4480" s="726"/>
      <c r="C4480" s="726"/>
      <c r="D4480" s="496">
        <v>3975709.33</v>
      </c>
      <c r="E4480" s="57" t="s">
        <v>4574</v>
      </c>
    </row>
    <row r="4481" spans="1:5" ht="15" customHeight="1">
      <c r="A4481" s="727" t="s">
        <v>37326</v>
      </c>
      <c r="B4481" s="728" t="s">
        <v>37327</v>
      </c>
      <c r="C4481" s="727" t="s">
        <v>3</v>
      </c>
      <c r="D4481" s="731">
        <v>186588</v>
      </c>
      <c r="E4481" s="57" t="s">
        <v>4574</v>
      </c>
    </row>
    <row r="4482" spans="1:5">
      <c r="A4482" s="727"/>
      <c r="B4482" s="728"/>
      <c r="C4482" s="727"/>
      <c r="D4482" s="731"/>
      <c r="E4482" s="57" t="s">
        <v>4574</v>
      </c>
    </row>
    <row r="4483" spans="1:5">
      <c r="A4483" s="497" t="s">
        <v>37328</v>
      </c>
      <c r="B4483" s="498" t="s">
        <v>37329</v>
      </c>
      <c r="C4483" s="499" t="s">
        <v>3</v>
      </c>
      <c r="D4483" s="500">
        <v>635803.81999999995</v>
      </c>
      <c r="E4483" s="57" t="s">
        <v>4574</v>
      </c>
    </row>
    <row r="4484" spans="1:5">
      <c r="A4484" s="497" t="s">
        <v>37330</v>
      </c>
      <c r="B4484" s="498" t="s">
        <v>149</v>
      </c>
      <c r="C4484" s="499" t="s">
        <v>3</v>
      </c>
      <c r="D4484" s="500">
        <v>606855.26</v>
      </c>
      <c r="E4484" s="57" t="s">
        <v>4574</v>
      </c>
    </row>
    <row r="4485" spans="1:5">
      <c r="A4485" s="497" t="s">
        <v>37331</v>
      </c>
      <c r="B4485" s="498" t="s">
        <v>150</v>
      </c>
      <c r="C4485" s="499" t="s">
        <v>3</v>
      </c>
      <c r="D4485" s="500">
        <v>500741.42</v>
      </c>
      <c r="E4485" s="57" t="s">
        <v>4574</v>
      </c>
    </row>
    <row r="4486" spans="1:5">
      <c r="A4486" s="497" t="s">
        <v>37332</v>
      </c>
      <c r="B4486" s="498" t="s">
        <v>37333</v>
      </c>
      <c r="C4486" s="499" t="s">
        <v>3</v>
      </c>
      <c r="D4486" s="500">
        <v>287621.74</v>
      </c>
      <c r="E4486" s="57" t="s">
        <v>4574</v>
      </c>
    </row>
    <row r="4487" spans="1:5">
      <c r="A4487" s="497" t="s">
        <v>37334</v>
      </c>
      <c r="B4487" s="498" t="s">
        <v>151</v>
      </c>
      <c r="C4487" s="499" t="s">
        <v>3</v>
      </c>
      <c r="D4487" s="500">
        <v>216323.42</v>
      </c>
      <c r="E4487" s="57" t="s">
        <v>4574</v>
      </c>
    </row>
    <row r="4488" spans="1:5">
      <c r="A4488" s="497" t="s">
        <v>37335</v>
      </c>
      <c r="B4488" s="498" t="s">
        <v>37336</v>
      </c>
      <c r="C4488" s="499" t="s">
        <v>3</v>
      </c>
      <c r="D4488" s="500">
        <v>206399.93</v>
      </c>
      <c r="E4488" s="57" t="s">
        <v>4574</v>
      </c>
    </row>
    <row r="4489" spans="1:5">
      <c r="A4489" s="497" t="s">
        <v>37337</v>
      </c>
      <c r="B4489" s="498" t="s">
        <v>37338</v>
      </c>
      <c r="C4489" s="499" t="s">
        <v>3</v>
      </c>
      <c r="D4489" s="500">
        <v>182302.43</v>
      </c>
      <c r="E4489" s="57" t="s">
        <v>4574</v>
      </c>
    </row>
    <row r="4490" spans="1:5">
      <c r="A4490" s="497" t="s">
        <v>37339</v>
      </c>
      <c r="B4490" s="498" t="s">
        <v>37340</v>
      </c>
      <c r="C4490" s="499" t="s">
        <v>3</v>
      </c>
      <c r="D4490" s="500">
        <v>164736.9</v>
      </c>
      <c r="E4490" s="57" t="s">
        <v>4574</v>
      </c>
    </row>
    <row r="4491" spans="1:5">
      <c r="A4491" s="497" t="s">
        <v>37341</v>
      </c>
      <c r="B4491" s="498" t="s">
        <v>37342</v>
      </c>
      <c r="C4491" s="499" t="s">
        <v>3</v>
      </c>
      <c r="D4491" s="500">
        <v>148295.20000000001</v>
      </c>
      <c r="E4491" s="57" t="s">
        <v>4574</v>
      </c>
    </row>
    <row r="4492" spans="1:5">
      <c r="A4492" s="497" t="s">
        <v>37343</v>
      </c>
      <c r="B4492" s="498" t="s">
        <v>37344</v>
      </c>
      <c r="C4492" s="499" t="s">
        <v>3</v>
      </c>
      <c r="D4492" s="500">
        <v>145503.19</v>
      </c>
      <c r="E4492" s="57" t="s">
        <v>4574</v>
      </c>
    </row>
    <row r="4493" spans="1:5">
      <c r="A4493" s="497" t="s">
        <v>37345</v>
      </c>
      <c r="B4493" s="498" t="s">
        <v>37346</v>
      </c>
      <c r="C4493" s="499" t="s">
        <v>3</v>
      </c>
      <c r="D4493" s="500">
        <v>127068.84</v>
      </c>
      <c r="E4493" s="57" t="s">
        <v>4574</v>
      </c>
    </row>
    <row r="4494" spans="1:5">
      <c r="A4494" s="497" t="s">
        <v>37347</v>
      </c>
      <c r="B4494" s="498" t="s">
        <v>37348</v>
      </c>
      <c r="C4494" s="499" t="s">
        <v>3</v>
      </c>
      <c r="D4494" s="500">
        <v>126058.75</v>
      </c>
      <c r="E4494" s="57" t="s">
        <v>4574</v>
      </c>
    </row>
    <row r="4495" spans="1:5">
      <c r="A4495" s="497" t="s">
        <v>37349</v>
      </c>
      <c r="B4495" s="498" t="s">
        <v>37350</v>
      </c>
      <c r="C4495" s="499" t="s">
        <v>3</v>
      </c>
      <c r="D4495" s="500">
        <v>103698.3</v>
      </c>
      <c r="E4495" s="57" t="s">
        <v>4574</v>
      </c>
    </row>
    <row r="4496" spans="1:5">
      <c r="A4496" s="497" t="s">
        <v>37351</v>
      </c>
      <c r="B4496" s="498" t="s">
        <v>37352</v>
      </c>
      <c r="C4496" s="499" t="s">
        <v>3</v>
      </c>
      <c r="D4496" s="500">
        <v>88790.9</v>
      </c>
      <c r="E4496" s="57" t="s">
        <v>4574</v>
      </c>
    </row>
    <row r="4497" spans="1:5">
      <c r="A4497" s="497" t="s">
        <v>37353</v>
      </c>
      <c r="B4497" s="498" t="s">
        <v>37354</v>
      </c>
      <c r="C4497" s="499" t="s">
        <v>3</v>
      </c>
      <c r="D4497" s="500">
        <v>86445.71</v>
      </c>
      <c r="E4497" s="57" t="s">
        <v>4574</v>
      </c>
    </row>
    <row r="4498" spans="1:5" ht="15" customHeight="1">
      <c r="A4498" s="497" t="s">
        <v>37355</v>
      </c>
      <c r="B4498" s="498" t="s">
        <v>37356</v>
      </c>
      <c r="C4498" s="499" t="s">
        <v>3</v>
      </c>
      <c r="D4498" s="500">
        <v>83445.06</v>
      </c>
      <c r="E4498" s="57" t="s">
        <v>4574</v>
      </c>
    </row>
    <row r="4499" spans="1:5">
      <c r="A4499" s="497" t="s">
        <v>37357</v>
      </c>
      <c r="B4499" s="498" t="s">
        <v>37358</v>
      </c>
      <c r="C4499" s="499" t="s">
        <v>3</v>
      </c>
      <c r="D4499" s="500">
        <v>79030.460000000006</v>
      </c>
      <c r="E4499" s="57" t="s">
        <v>4574</v>
      </c>
    </row>
    <row r="4500" spans="1:5">
      <c r="A4500" s="726" t="s">
        <v>37359</v>
      </c>
      <c r="B4500" s="726"/>
      <c r="C4500" s="726"/>
      <c r="D4500" s="496">
        <v>17977.580000000002</v>
      </c>
      <c r="E4500" s="57" t="s">
        <v>4574</v>
      </c>
    </row>
    <row r="4501" spans="1:5">
      <c r="A4501" s="497" t="s">
        <v>37360</v>
      </c>
      <c r="B4501" s="498" t="s">
        <v>37361</v>
      </c>
      <c r="C4501" s="499" t="s">
        <v>3</v>
      </c>
      <c r="D4501" s="500">
        <v>31.97</v>
      </c>
      <c r="E4501" s="57" t="s">
        <v>4574</v>
      </c>
    </row>
    <row r="4502" spans="1:5">
      <c r="A4502" s="497" t="s">
        <v>37362</v>
      </c>
      <c r="B4502" s="498" t="s">
        <v>37363</v>
      </c>
      <c r="C4502" s="499" t="s">
        <v>3</v>
      </c>
      <c r="D4502" s="500">
        <v>10240.780000000001</v>
      </c>
      <c r="E4502" s="57" t="s">
        <v>4574</v>
      </c>
    </row>
    <row r="4503" spans="1:5">
      <c r="A4503" s="497" t="s">
        <v>37364</v>
      </c>
      <c r="B4503" s="498" t="s">
        <v>37365</v>
      </c>
      <c r="C4503" s="499" t="s">
        <v>3</v>
      </c>
      <c r="D4503" s="500">
        <v>635.04</v>
      </c>
      <c r="E4503" s="57" t="s">
        <v>4574</v>
      </c>
    </row>
    <row r="4504" spans="1:5">
      <c r="A4504" s="497" t="s">
        <v>37366</v>
      </c>
      <c r="B4504" s="498" t="s">
        <v>37367</v>
      </c>
      <c r="C4504" s="499" t="s">
        <v>3</v>
      </c>
      <c r="D4504" s="500">
        <v>727.33</v>
      </c>
      <c r="E4504" s="57" t="s">
        <v>4574</v>
      </c>
    </row>
    <row r="4505" spans="1:5">
      <c r="A4505" s="497" t="s">
        <v>37368</v>
      </c>
      <c r="B4505" s="498" t="s">
        <v>37369</v>
      </c>
      <c r="C4505" s="499" t="s">
        <v>3</v>
      </c>
      <c r="D4505" s="500">
        <v>987.82</v>
      </c>
      <c r="E4505" s="57" t="s">
        <v>4574</v>
      </c>
    </row>
    <row r="4506" spans="1:5" ht="15" customHeight="1">
      <c r="A4506" s="497" t="s">
        <v>37370</v>
      </c>
      <c r="B4506" s="498" t="s">
        <v>37371</v>
      </c>
      <c r="C4506" s="499" t="s">
        <v>3</v>
      </c>
      <c r="D4506" s="500">
        <v>1122.67</v>
      </c>
      <c r="E4506" s="57" t="s">
        <v>4574</v>
      </c>
    </row>
    <row r="4507" spans="1:5" ht="15" customHeight="1">
      <c r="A4507" s="497" t="s">
        <v>37372</v>
      </c>
      <c r="B4507" s="498" t="s">
        <v>37373</v>
      </c>
      <c r="C4507" s="499" t="s">
        <v>3</v>
      </c>
      <c r="D4507" s="500">
        <v>1874.24</v>
      </c>
      <c r="E4507" s="57" t="s">
        <v>4574</v>
      </c>
    </row>
    <row r="4508" spans="1:5">
      <c r="A4508" s="497" t="s">
        <v>37374</v>
      </c>
      <c r="B4508" s="498" t="s">
        <v>37375</v>
      </c>
      <c r="C4508" s="499" t="s">
        <v>3</v>
      </c>
      <c r="D4508" s="500">
        <v>2357.73</v>
      </c>
      <c r="E4508" s="57" t="s">
        <v>4574</v>
      </c>
    </row>
    <row r="4509" spans="1:5" ht="15" customHeight="1">
      <c r="A4509" s="726" t="s">
        <v>37376</v>
      </c>
      <c r="B4509" s="726"/>
      <c r="C4509" s="726"/>
      <c r="D4509" s="496">
        <v>29191.46</v>
      </c>
      <c r="E4509" s="57" t="s">
        <v>4574</v>
      </c>
    </row>
    <row r="4510" spans="1:5" ht="15" customHeight="1">
      <c r="A4510" s="727" t="s">
        <v>37377</v>
      </c>
      <c r="B4510" s="728" t="s">
        <v>37378</v>
      </c>
      <c r="C4510" s="727" t="s">
        <v>3</v>
      </c>
      <c r="D4510" s="731">
        <v>770.08</v>
      </c>
      <c r="E4510" s="57" t="s">
        <v>4574</v>
      </c>
    </row>
    <row r="4511" spans="1:5" ht="15" customHeight="1">
      <c r="A4511" s="727"/>
      <c r="B4511" s="728"/>
      <c r="C4511" s="727"/>
      <c r="D4511" s="731"/>
      <c r="E4511" s="57" t="s">
        <v>4574</v>
      </c>
    </row>
    <row r="4512" spans="1:5" ht="15" customHeight="1">
      <c r="A4512" s="727" t="s">
        <v>37379</v>
      </c>
      <c r="B4512" s="728" t="s">
        <v>37380</v>
      </c>
      <c r="C4512" s="727" t="s">
        <v>3</v>
      </c>
      <c r="D4512" s="731">
        <v>887.7</v>
      </c>
      <c r="E4512" s="57" t="s">
        <v>4574</v>
      </c>
    </row>
    <row r="4513" spans="1:5" ht="15" customHeight="1">
      <c r="A4513" s="727"/>
      <c r="B4513" s="728"/>
      <c r="C4513" s="727"/>
      <c r="D4513" s="731"/>
      <c r="E4513" s="57" t="s">
        <v>4574</v>
      </c>
    </row>
    <row r="4514" spans="1:5" ht="15" customHeight="1">
      <c r="A4514" s="727" t="s">
        <v>37381</v>
      </c>
      <c r="B4514" s="728" t="s">
        <v>10234</v>
      </c>
      <c r="C4514" s="727" t="s">
        <v>3</v>
      </c>
      <c r="D4514" s="731">
        <v>1011.14</v>
      </c>
      <c r="E4514" s="57" t="s">
        <v>4574</v>
      </c>
    </row>
    <row r="4515" spans="1:5" ht="15" customHeight="1">
      <c r="A4515" s="727"/>
      <c r="B4515" s="728"/>
      <c r="C4515" s="727"/>
      <c r="D4515" s="731"/>
      <c r="E4515" s="57" t="s">
        <v>4574</v>
      </c>
    </row>
    <row r="4516" spans="1:5" ht="15" customHeight="1">
      <c r="A4516" s="727" t="s">
        <v>37382</v>
      </c>
      <c r="B4516" s="728" t="s">
        <v>19075</v>
      </c>
      <c r="C4516" s="727" t="s">
        <v>3</v>
      </c>
      <c r="D4516" s="731">
        <v>1170.23</v>
      </c>
      <c r="E4516" s="57" t="s">
        <v>4574</v>
      </c>
    </row>
    <row r="4517" spans="1:5" ht="15" customHeight="1">
      <c r="A4517" s="727"/>
      <c r="B4517" s="728"/>
      <c r="C4517" s="727"/>
      <c r="D4517" s="731"/>
      <c r="E4517" s="57" t="s">
        <v>4574</v>
      </c>
    </row>
    <row r="4518" spans="1:5" ht="15" customHeight="1">
      <c r="A4518" s="727" t="s">
        <v>37383</v>
      </c>
      <c r="B4518" s="728" t="s">
        <v>10235</v>
      </c>
      <c r="C4518" s="727" t="s">
        <v>3</v>
      </c>
      <c r="D4518" s="731">
        <v>1335.4</v>
      </c>
      <c r="E4518" s="57" t="s">
        <v>4574</v>
      </c>
    </row>
    <row r="4519" spans="1:5" ht="15" customHeight="1">
      <c r="A4519" s="727"/>
      <c r="B4519" s="728"/>
      <c r="C4519" s="727"/>
      <c r="D4519" s="731"/>
      <c r="E4519" s="57" t="s">
        <v>4574</v>
      </c>
    </row>
    <row r="4520" spans="1:5" ht="15" customHeight="1">
      <c r="A4520" s="727" t="s">
        <v>37384</v>
      </c>
      <c r="B4520" s="728" t="s">
        <v>10236</v>
      </c>
      <c r="C4520" s="727" t="s">
        <v>3</v>
      </c>
      <c r="D4520" s="731">
        <v>878.42</v>
      </c>
      <c r="E4520" s="57" t="s">
        <v>4574</v>
      </c>
    </row>
    <row r="4521" spans="1:5" ht="15" customHeight="1">
      <c r="A4521" s="727"/>
      <c r="B4521" s="728"/>
      <c r="C4521" s="727"/>
      <c r="D4521" s="731"/>
      <c r="E4521" s="57" t="s">
        <v>4574</v>
      </c>
    </row>
    <row r="4522" spans="1:5" ht="15" customHeight="1">
      <c r="A4522" s="727" t="s">
        <v>37385</v>
      </c>
      <c r="B4522" s="728" t="s">
        <v>10339</v>
      </c>
      <c r="C4522" s="727" t="s">
        <v>3</v>
      </c>
      <c r="D4522" s="731">
        <v>1082.1400000000001</v>
      </c>
      <c r="E4522" s="57" t="s">
        <v>4574</v>
      </c>
    </row>
    <row r="4523" spans="1:5" ht="15" customHeight="1">
      <c r="A4523" s="727"/>
      <c r="B4523" s="728"/>
      <c r="C4523" s="727"/>
      <c r="D4523" s="731"/>
      <c r="E4523" s="57" t="s">
        <v>4574</v>
      </c>
    </row>
    <row r="4524" spans="1:5" ht="15" customHeight="1">
      <c r="A4524" s="727" t="s">
        <v>37386</v>
      </c>
      <c r="B4524" s="728" t="s">
        <v>10237</v>
      </c>
      <c r="C4524" s="727" t="s">
        <v>3</v>
      </c>
      <c r="D4524" s="731">
        <v>1338.87</v>
      </c>
      <c r="E4524" s="57" t="s">
        <v>4574</v>
      </c>
    </row>
    <row r="4525" spans="1:5" ht="15" customHeight="1">
      <c r="A4525" s="727"/>
      <c r="B4525" s="728"/>
      <c r="C4525" s="727"/>
      <c r="D4525" s="731"/>
      <c r="E4525" s="57" t="s">
        <v>4574</v>
      </c>
    </row>
    <row r="4526" spans="1:5" ht="15" customHeight="1">
      <c r="A4526" s="727" t="s">
        <v>37387</v>
      </c>
      <c r="B4526" s="728" t="s">
        <v>10238</v>
      </c>
      <c r="C4526" s="727" t="s">
        <v>3</v>
      </c>
      <c r="D4526" s="731">
        <v>1271.56</v>
      </c>
      <c r="E4526" s="57" t="s">
        <v>4574</v>
      </c>
    </row>
    <row r="4527" spans="1:5" ht="15" customHeight="1">
      <c r="A4527" s="727"/>
      <c r="B4527" s="728"/>
      <c r="C4527" s="727"/>
      <c r="D4527" s="731"/>
      <c r="E4527" s="57" t="s">
        <v>4574</v>
      </c>
    </row>
    <row r="4528" spans="1:5" ht="15" customHeight="1">
      <c r="A4528" s="727" t="s">
        <v>37388</v>
      </c>
      <c r="B4528" s="728" t="s">
        <v>10239</v>
      </c>
      <c r="C4528" s="727" t="s">
        <v>3</v>
      </c>
      <c r="D4528" s="731">
        <v>1582.07</v>
      </c>
      <c r="E4528" s="57" t="s">
        <v>4574</v>
      </c>
    </row>
    <row r="4529" spans="1:5" ht="15" customHeight="1">
      <c r="A4529" s="727"/>
      <c r="B4529" s="728"/>
      <c r="C4529" s="727"/>
      <c r="D4529" s="731"/>
      <c r="E4529" s="57" t="s">
        <v>4574</v>
      </c>
    </row>
    <row r="4530" spans="1:5" ht="15" customHeight="1">
      <c r="A4530" s="727" t="s">
        <v>37389</v>
      </c>
      <c r="B4530" s="728" t="s">
        <v>37390</v>
      </c>
      <c r="C4530" s="727" t="s">
        <v>3</v>
      </c>
      <c r="D4530" s="731">
        <v>1984.64</v>
      </c>
      <c r="E4530" s="57" t="s">
        <v>4574</v>
      </c>
    </row>
    <row r="4531" spans="1:5" ht="15" customHeight="1">
      <c r="A4531" s="727"/>
      <c r="B4531" s="728"/>
      <c r="C4531" s="727"/>
      <c r="D4531" s="731"/>
      <c r="E4531" s="57" t="s">
        <v>4574</v>
      </c>
    </row>
    <row r="4532" spans="1:5" ht="15" customHeight="1">
      <c r="A4532" s="727" t="s">
        <v>37391</v>
      </c>
      <c r="B4532" s="728" t="s">
        <v>37392</v>
      </c>
      <c r="C4532" s="727" t="s">
        <v>3</v>
      </c>
      <c r="D4532" s="731">
        <v>2426.98</v>
      </c>
      <c r="E4532" s="57" t="s">
        <v>4574</v>
      </c>
    </row>
    <row r="4533" spans="1:5" ht="15" customHeight="1">
      <c r="A4533" s="727"/>
      <c r="B4533" s="728"/>
      <c r="C4533" s="727"/>
      <c r="D4533" s="731"/>
      <c r="E4533" s="57" t="s">
        <v>4574</v>
      </c>
    </row>
    <row r="4534" spans="1:5" ht="15" customHeight="1">
      <c r="A4534" s="727" t="s">
        <v>37393</v>
      </c>
      <c r="B4534" s="728" t="s">
        <v>37394</v>
      </c>
      <c r="C4534" s="727" t="s">
        <v>3</v>
      </c>
      <c r="D4534" s="731">
        <v>877.33</v>
      </c>
      <c r="E4534" s="57" t="s">
        <v>4574</v>
      </c>
    </row>
    <row r="4535" spans="1:5" ht="15" customHeight="1">
      <c r="A4535" s="727"/>
      <c r="B4535" s="728"/>
      <c r="C4535" s="727"/>
      <c r="D4535" s="731"/>
      <c r="E4535" s="57" t="s">
        <v>4574</v>
      </c>
    </row>
    <row r="4536" spans="1:5" ht="15" customHeight="1">
      <c r="A4536" s="727" t="s">
        <v>37395</v>
      </c>
      <c r="B4536" s="728" t="s">
        <v>37396</v>
      </c>
      <c r="C4536" s="727" t="s">
        <v>3</v>
      </c>
      <c r="D4536" s="731">
        <v>735.87</v>
      </c>
      <c r="E4536" s="57" t="s">
        <v>4574</v>
      </c>
    </row>
    <row r="4537" spans="1:5" ht="15" customHeight="1">
      <c r="A4537" s="727"/>
      <c r="B4537" s="728"/>
      <c r="C4537" s="727"/>
      <c r="D4537" s="731"/>
      <c r="E4537" s="57" t="s">
        <v>4574</v>
      </c>
    </row>
    <row r="4538" spans="1:5" ht="15" customHeight="1">
      <c r="A4538" s="727" t="s">
        <v>37397</v>
      </c>
      <c r="B4538" s="728" t="s">
        <v>37398</v>
      </c>
      <c r="C4538" s="727" t="s">
        <v>3</v>
      </c>
      <c r="D4538" s="731">
        <v>877.33</v>
      </c>
      <c r="E4538" s="57" t="s">
        <v>4574</v>
      </c>
    </row>
    <row r="4539" spans="1:5" ht="15" customHeight="1">
      <c r="A4539" s="727"/>
      <c r="B4539" s="728"/>
      <c r="C4539" s="727"/>
      <c r="D4539" s="731"/>
      <c r="E4539" s="57" t="s">
        <v>4574</v>
      </c>
    </row>
    <row r="4540" spans="1:5" ht="15" customHeight="1">
      <c r="A4540" s="727" t="s">
        <v>37399</v>
      </c>
      <c r="B4540" s="728" t="s">
        <v>37400</v>
      </c>
      <c r="C4540" s="727" t="s">
        <v>3</v>
      </c>
      <c r="D4540" s="731">
        <v>1099.6500000000001</v>
      </c>
      <c r="E4540" s="57" t="s">
        <v>4574</v>
      </c>
    </row>
    <row r="4541" spans="1:5" ht="15" customHeight="1">
      <c r="A4541" s="727"/>
      <c r="B4541" s="728"/>
      <c r="C4541" s="727"/>
      <c r="D4541" s="731"/>
      <c r="E4541" s="57" t="s">
        <v>4574</v>
      </c>
    </row>
    <row r="4542" spans="1:5" ht="15" customHeight="1">
      <c r="A4542" s="727" t="s">
        <v>37401</v>
      </c>
      <c r="B4542" s="728" t="s">
        <v>37402</v>
      </c>
      <c r="C4542" s="727" t="s">
        <v>3</v>
      </c>
      <c r="D4542" s="731">
        <v>1048.01</v>
      </c>
      <c r="E4542" s="57" t="s">
        <v>4574</v>
      </c>
    </row>
    <row r="4543" spans="1:5" ht="15" customHeight="1">
      <c r="A4543" s="727"/>
      <c r="B4543" s="728"/>
      <c r="C4543" s="727"/>
      <c r="D4543" s="731"/>
      <c r="E4543" s="57" t="s">
        <v>4574</v>
      </c>
    </row>
    <row r="4544" spans="1:5" ht="15" customHeight="1">
      <c r="A4544" s="727" t="s">
        <v>37403</v>
      </c>
      <c r="B4544" s="728" t="s">
        <v>37404</v>
      </c>
      <c r="C4544" s="727" t="s">
        <v>3</v>
      </c>
      <c r="D4544" s="731">
        <v>1216.06</v>
      </c>
      <c r="E4544" s="57" t="s">
        <v>4574</v>
      </c>
    </row>
    <row r="4545" spans="1:5" ht="15" customHeight="1">
      <c r="A4545" s="727"/>
      <c r="B4545" s="728"/>
      <c r="C4545" s="727"/>
      <c r="D4545" s="731"/>
      <c r="E4545" s="57" t="s">
        <v>4574</v>
      </c>
    </row>
    <row r="4546" spans="1:5" ht="15" customHeight="1">
      <c r="A4546" s="727" t="s">
        <v>37405</v>
      </c>
      <c r="B4546" s="728" t="s">
        <v>37406</v>
      </c>
      <c r="C4546" s="727" t="s">
        <v>3</v>
      </c>
      <c r="D4546" s="731">
        <v>1544.76</v>
      </c>
      <c r="E4546" s="57" t="s">
        <v>4574</v>
      </c>
    </row>
    <row r="4547" spans="1:5" ht="15" customHeight="1">
      <c r="A4547" s="727"/>
      <c r="B4547" s="728"/>
      <c r="C4547" s="727"/>
      <c r="D4547" s="731"/>
      <c r="E4547" s="57" t="s">
        <v>4574</v>
      </c>
    </row>
    <row r="4548" spans="1:5" ht="15" customHeight="1">
      <c r="A4548" s="727" t="s">
        <v>37407</v>
      </c>
      <c r="B4548" s="728" t="s">
        <v>37408</v>
      </c>
      <c r="C4548" s="727" t="s">
        <v>3</v>
      </c>
      <c r="D4548" s="731">
        <v>1591.32</v>
      </c>
      <c r="E4548" s="57" t="s">
        <v>4574</v>
      </c>
    </row>
    <row r="4549" spans="1:5" ht="15" customHeight="1">
      <c r="A4549" s="727"/>
      <c r="B4549" s="728"/>
      <c r="C4549" s="727"/>
      <c r="D4549" s="731"/>
      <c r="E4549" s="57" t="s">
        <v>4574</v>
      </c>
    </row>
    <row r="4550" spans="1:5" ht="15" customHeight="1">
      <c r="A4550" s="727" t="s">
        <v>37409</v>
      </c>
      <c r="B4550" s="728" t="s">
        <v>37410</v>
      </c>
      <c r="C4550" s="727" t="s">
        <v>3</v>
      </c>
      <c r="D4550" s="731">
        <v>1630.46</v>
      </c>
      <c r="E4550" s="57" t="s">
        <v>4574</v>
      </c>
    </row>
    <row r="4551" spans="1:5">
      <c r="A4551" s="727"/>
      <c r="B4551" s="728"/>
      <c r="C4551" s="727"/>
      <c r="D4551" s="731"/>
      <c r="E4551" s="57" t="s">
        <v>4574</v>
      </c>
    </row>
    <row r="4552" spans="1:5" ht="15" customHeight="1">
      <c r="A4552" s="727" t="s">
        <v>37411</v>
      </c>
      <c r="B4552" s="728" t="s">
        <v>10240</v>
      </c>
      <c r="C4552" s="727" t="s">
        <v>3</v>
      </c>
      <c r="D4552" s="731">
        <v>2831.44</v>
      </c>
      <c r="E4552" s="57" t="s">
        <v>4574</v>
      </c>
    </row>
    <row r="4553" spans="1:5" ht="15" customHeight="1">
      <c r="A4553" s="727"/>
      <c r="B4553" s="728"/>
      <c r="C4553" s="727"/>
      <c r="D4553" s="731"/>
      <c r="E4553" s="57" t="s">
        <v>4574</v>
      </c>
    </row>
    <row r="4554" spans="1:5" ht="15" customHeight="1">
      <c r="A4554" s="726" t="s">
        <v>37412</v>
      </c>
      <c r="B4554" s="726"/>
      <c r="C4554" s="726"/>
      <c r="D4554" s="496">
        <v>233990.88</v>
      </c>
      <c r="E4554" s="57" t="s">
        <v>4574</v>
      </c>
    </row>
    <row r="4555" spans="1:5" ht="15" customHeight="1">
      <c r="A4555" s="727" t="s">
        <v>37413</v>
      </c>
      <c r="B4555" s="728" t="s">
        <v>37414</v>
      </c>
      <c r="C4555" s="727" t="s">
        <v>3</v>
      </c>
      <c r="D4555" s="731">
        <v>18251.36</v>
      </c>
      <c r="E4555" s="57" t="s">
        <v>4574</v>
      </c>
    </row>
    <row r="4556" spans="1:5" ht="15" customHeight="1">
      <c r="A4556" s="727"/>
      <c r="B4556" s="728"/>
      <c r="C4556" s="727"/>
      <c r="D4556" s="731"/>
      <c r="E4556" s="57" t="s">
        <v>4574</v>
      </c>
    </row>
    <row r="4557" spans="1:5" ht="15" customHeight="1">
      <c r="A4557" s="727" t="s">
        <v>37415</v>
      </c>
      <c r="B4557" s="728" t="s">
        <v>37416</v>
      </c>
      <c r="C4557" s="727" t="s">
        <v>3</v>
      </c>
      <c r="D4557" s="731">
        <v>19466.78</v>
      </c>
      <c r="E4557" s="57" t="s">
        <v>4574</v>
      </c>
    </row>
    <row r="4558" spans="1:5" ht="15" customHeight="1">
      <c r="A4558" s="727"/>
      <c r="B4558" s="728"/>
      <c r="C4558" s="727"/>
      <c r="D4558" s="731"/>
      <c r="E4558" s="57" t="s">
        <v>4574</v>
      </c>
    </row>
    <row r="4559" spans="1:5" ht="15" customHeight="1">
      <c r="A4559" s="727" t="s">
        <v>37417</v>
      </c>
      <c r="B4559" s="728" t="s">
        <v>37418</v>
      </c>
      <c r="C4559" s="727" t="s">
        <v>3</v>
      </c>
      <c r="D4559" s="731">
        <v>20699.48</v>
      </c>
      <c r="E4559" s="57" t="s">
        <v>4574</v>
      </c>
    </row>
    <row r="4560" spans="1:5" ht="15" customHeight="1">
      <c r="A4560" s="727"/>
      <c r="B4560" s="728"/>
      <c r="C4560" s="727"/>
      <c r="D4560" s="731"/>
      <c r="E4560" s="57" t="s">
        <v>4574</v>
      </c>
    </row>
    <row r="4561" spans="1:5" ht="15" customHeight="1">
      <c r="A4561" s="727" t="s">
        <v>37419</v>
      </c>
      <c r="B4561" s="728" t="s">
        <v>37420</v>
      </c>
      <c r="C4561" s="727" t="s">
        <v>3</v>
      </c>
      <c r="D4561" s="731">
        <v>24380.78</v>
      </c>
      <c r="E4561" s="57" t="s">
        <v>4574</v>
      </c>
    </row>
    <row r="4562" spans="1:5" ht="15" customHeight="1">
      <c r="A4562" s="727"/>
      <c r="B4562" s="728"/>
      <c r="C4562" s="727"/>
      <c r="D4562" s="731"/>
      <c r="E4562" s="57" t="s">
        <v>4574</v>
      </c>
    </row>
    <row r="4563" spans="1:5" ht="15" customHeight="1">
      <c r="A4563" s="727" t="s">
        <v>37421</v>
      </c>
      <c r="B4563" s="728" t="s">
        <v>37422</v>
      </c>
      <c r="C4563" s="727" t="s">
        <v>3</v>
      </c>
      <c r="D4563" s="731">
        <v>27338.21</v>
      </c>
      <c r="E4563" s="57" t="s">
        <v>4574</v>
      </c>
    </row>
    <row r="4564" spans="1:5" ht="15" customHeight="1">
      <c r="A4564" s="727"/>
      <c r="B4564" s="728"/>
      <c r="C4564" s="727"/>
      <c r="D4564" s="731"/>
      <c r="E4564" s="57" t="s">
        <v>4574</v>
      </c>
    </row>
    <row r="4565" spans="1:5" ht="15" customHeight="1">
      <c r="A4565" s="727" t="s">
        <v>37423</v>
      </c>
      <c r="B4565" s="728" t="s">
        <v>37424</v>
      </c>
      <c r="C4565" s="727" t="s">
        <v>3</v>
      </c>
      <c r="D4565" s="731">
        <v>33048.54</v>
      </c>
      <c r="E4565" s="57" t="s">
        <v>4574</v>
      </c>
    </row>
    <row r="4566" spans="1:5" ht="15" customHeight="1">
      <c r="A4566" s="727"/>
      <c r="B4566" s="728"/>
      <c r="C4566" s="727"/>
      <c r="D4566" s="731"/>
      <c r="E4566" s="57" t="s">
        <v>4574</v>
      </c>
    </row>
    <row r="4567" spans="1:5" ht="15" customHeight="1">
      <c r="A4567" s="727" t="s">
        <v>37425</v>
      </c>
      <c r="B4567" s="728" t="s">
        <v>37426</v>
      </c>
      <c r="C4567" s="727" t="s">
        <v>3</v>
      </c>
      <c r="D4567" s="731">
        <v>40023.89</v>
      </c>
      <c r="E4567" s="57" t="s">
        <v>4574</v>
      </c>
    </row>
    <row r="4568" spans="1:5">
      <c r="A4568" s="727"/>
      <c r="B4568" s="728"/>
      <c r="C4568" s="727"/>
      <c r="D4568" s="731"/>
      <c r="E4568" s="57" t="s">
        <v>4574</v>
      </c>
    </row>
    <row r="4569" spans="1:5" ht="15" customHeight="1">
      <c r="A4569" s="727" t="s">
        <v>37427</v>
      </c>
      <c r="B4569" s="728" t="s">
        <v>37428</v>
      </c>
      <c r="C4569" s="727" t="s">
        <v>3</v>
      </c>
      <c r="D4569" s="731">
        <v>50781.84</v>
      </c>
      <c r="E4569" s="57" t="s">
        <v>4574</v>
      </c>
    </row>
    <row r="4570" spans="1:5" ht="15" customHeight="1">
      <c r="A4570" s="727"/>
      <c r="B4570" s="728"/>
      <c r="C4570" s="727"/>
      <c r="D4570" s="731"/>
      <c r="E4570" s="57" t="s">
        <v>4574</v>
      </c>
    </row>
    <row r="4571" spans="1:5" ht="15" customHeight="1">
      <c r="A4571" s="726" t="s">
        <v>37429</v>
      </c>
      <c r="B4571" s="726"/>
      <c r="C4571" s="726"/>
      <c r="D4571" s="496">
        <v>533898.36</v>
      </c>
      <c r="E4571" s="57" t="s">
        <v>4574</v>
      </c>
    </row>
    <row r="4572" spans="1:5">
      <c r="A4572" s="497" t="s">
        <v>37430</v>
      </c>
      <c r="B4572" s="498" t="s">
        <v>9981</v>
      </c>
      <c r="C4572" s="499" t="s">
        <v>3</v>
      </c>
      <c r="D4572" s="500">
        <v>28.43</v>
      </c>
      <c r="E4572" s="57" t="s">
        <v>4574</v>
      </c>
    </row>
    <row r="4573" spans="1:5" ht="15" customHeight="1">
      <c r="A4573" s="727" t="s">
        <v>37431</v>
      </c>
      <c r="B4573" s="728" t="s">
        <v>37432</v>
      </c>
      <c r="C4573" s="727" t="s">
        <v>3</v>
      </c>
      <c r="D4573" s="731">
        <v>224.4</v>
      </c>
      <c r="E4573" s="57" t="s">
        <v>4574</v>
      </c>
    </row>
    <row r="4574" spans="1:5">
      <c r="A4574" s="727"/>
      <c r="B4574" s="728"/>
      <c r="C4574" s="727"/>
      <c r="D4574" s="731"/>
      <c r="E4574" s="57" t="s">
        <v>4574</v>
      </c>
    </row>
    <row r="4575" spans="1:5">
      <c r="A4575" s="497" t="s">
        <v>37433</v>
      </c>
      <c r="B4575" s="498" t="s">
        <v>37434</v>
      </c>
      <c r="C4575" s="499" t="s">
        <v>3</v>
      </c>
      <c r="D4575" s="500">
        <v>145.30000000000001</v>
      </c>
      <c r="E4575" s="57" t="s">
        <v>4574</v>
      </c>
    </row>
    <row r="4576" spans="1:5">
      <c r="A4576" s="497" t="s">
        <v>37435</v>
      </c>
      <c r="B4576" s="498" t="s">
        <v>153</v>
      </c>
      <c r="C4576" s="499" t="s">
        <v>3</v>
      </c>
      <c r="D4576" s="500">
        <v>56.67</v>
      </c>
      <c r="E4576" s="57" t="s">
        <v>4574</v>
      </c>
    </row>
    <row r="4577" spans="1:5" ht="15" customHeight="1">
      <c r="A4577" s="497" t="s">
        <v>37436</v>
      </c>
      <c r="B4577" s="498" t="s">
        <v>37437</v>
      </c>
      <c r="C4577" s="499" t="s">
        <v>3</v>
      </c>
      <c r="D4577" s="500">
        <v>15.03</v>
      </c>
      <c r="E4577" s="57" t="s">
        <v>4574</v>
      </c>
    </row>
    <row r="4578" spans="1:5">
      <c r="A4578" s="497" t="s">
        <v>37438</v>
      </c>
      <c r="B4578" s="498" t="s">
        <v>154</v>
      </c>
      <c r="C4578" s="499" t="s">
        <v>3</v>
      </c>
      <c r="D4578" s="500">
        <v>254.49</v>
      </c>
      <c r="E4578" s="57" t="s">
        <v>4574</v>
      </c>
    </row>
    <row r="4579" spans="1:5" ht="15" customHeight="1">
      <c r="A4579" s="497" t="s">
        <v>37439</v>
      </c>
      <c r="B4579" s="498" t="s">
        <v>37440</v>
      </c>
      <c r="C4579" s="499" t="s">
        <v>3</v>
      </c>
      <c r="D4579" s="500">
        <v>751.4</v>
      </c>
      <c r="E4579" s="57" t="s">
        <v>4574</v>
      </c>
    </row>
    <row r="4580" spans="1:5" ht="15" customHeight="1">
      <c r="A4580" s="727" t="s">
        <v>37441</v>
      </c>
      <c r="B4580" s="728" t="s">
        <v>37442</v>
      </c>
      <c r="C4580" s="727" t="s">
        <v>3</v>
      </c>
      <c r="D4580" s="731">
        <v>2771.72</v>
      </c>
      <c r="E4580" s="57" t="s">
        <v>4574</v>
      </c>
    </row>
    <row r="4581" spans="1:5">
      <c r="A4581" s="727"/>
      <c r="B4581" s="728"/>
      <c r="C4581" s="727"/>
      <c r="D4581" s="731"/>
      <c r="E4581" s="57" t="s">
        <v>4574</v>
      </c>
    </row>
    <row r="4582" spans="1:5" ht="15" customHeight="1">
      <c r="A4582" s="497" t="s">
        <v>37443</v>
      </c>
      <c r="B4582" s="498" t="s">
        <v>37444</v>
      </c>
      <c r="C4582" s="499" t="s">
        <v>3</v>
      </c>
      <c r="D4582" s="500">
        <v>3843.53</v>
      </c>
      <c r="E4582" s="57" t="s">
        <v>4574</v>
      </c>
    </row>
    <row r="4583" spans="1:5" ht="15" customHeight="1">
      <c r="A4583" s="497" t="s">
        <v>37445</v>
      </c>
      <c r="B4583" s="498" t="s">
        <v>37446</v>
      </c>
      <c r="C4583" s="499" t="s">
        <v>3</v>
      </c>
      <c r="D4583" s="500">
        <v>6690</v>
      </c>
      <c r="E4583" s="57" t="s">
        <v>4574</v>
      </c>
    </row>
    <row r="4584" spans="1:5" ht="15" customHeight="1">
      <c r="A4584" s="497" t="s">
        <v>37447</v>
      </c>
      <c r="B4584" s="498" t="s">
        <v>37448</v>
      </c>
      <c r="C4584" s="499" t="s">
        <v>3</v>
      </c>
      <c r="D4584" s="500">
        <v>23803.200000000001</v>
      </c>
      <c r="E4584" s="57" t="s">
        <v>4574</v>
      </c>
    </row>
    <row r="4585" spans="1:5" ht="15" customHeight="1">
      <c r="A4585" s="727" t="s">
        <v>37449</v>
      </c>
      <c r="B4585" s="728" t="s">
        <v>37450</v>
      </c>
      <c r="C4585" s="727" t="s">
        <v>3</v>
      </c>
      <c r="D4585" s="731">
        <v>6142.18</v>
      </c>
      <c r="E4585" s="57" t="s">
        <v>4574</v>
      </c>
    </row>
    <row r="4586" spans="1:5" ht="15" customHeight="1">
      <c r="A4586" s="727"/>
      <c r="B4586" s="728"/>
      <c r="C4586" s="727"/>
      <c r="D4586" s="731"/>
      <c r="E4586" s="57" t="s">
        <v>4574</v>
      </c>
    </row>
    <row r="4587" spans="1:5" ht="15" customHeight="1">
      <c r="A4587" s="727" t="s">
        <v>37451</v>
      </c>
      <c r="B4587" s="728" t="s">
        <v>155</v>
      </c>
      <c r="C4587" s="727" t="s">
        <v>3</v>
      </c>
      <c r="D4587" s="731">
        <v>985.19</v>
      </c>
      <c r="E4587" s="57" t="s">
        <v>4574</v>
      </c>
    </row>
    <row r="4588" spans="1:5" ht="15" customHeight="1">
      <c r="A4588" s="727"/>
      <c r="B4588" s="728"/>
      <c r="C4588" s="727"/>
      <c r="D4588" s="731"/>
      <c r="E4588" s="57" t="s">
        <v>4574</v>
      </c>
    </row>
    <row r="4589" spans="1:5" ht="15" customHeight="1">
      <c r="A4589" s="727" t="s">
        <v>37452</v>
      </c>
      <c r="B4589" s="728" t="s">
        <v>10340</v>
      </c>
      <c r="C4589" s="727" t="s">
        <v>3</v>
      </c>
      <c r="D4589" s="731">
        <v>279.87</v>
      </c>
      <c r="E4589" s="57" t="s">
        <v>4574</v>
      </c>
    </row>
    <row r="4590" spans="1:5">
      <c r="A4590" s="727"/>
      <c r="B4590" s="728"/>
      <c r="C4590" s="727"/>
      <c r="D4590" s="731"/>
      <c r="E4590" s="57" t="s">
        <v>4574</v>
      </c>
    </row>
    <row r="4591" spans="1:5" ht="15" customHeight="1">
      <c r="A4591" s="727" t="s">
        <v>37453</v>
      </c>
      <c r="B4591" s="728" t="s">
        <v>37454</v>
      </c>
      <c r="C4591" s="727" t="s">
        <v>3</v>
      </c>
      <c r="D4591" s="731">
        <v>214</v>
      </c>
      <c r="E4591" s="57" t="s">
        <v>4574</v>
      </c>
    </row>
    <row r="4592" spans="1:5" ht="15" customHeight="1">
      <c r="A4592" s="727"/>
      <c r="B4592" s="728"/>
      <c r="C4592" s="727"/>
      <c r="D4592" s="731"/>
      <c r="E4592" s="57" t="s">
        <v>4574</v>
      </c>
    </row>
    <row r="4593" spans="1:5" ht="15" customHeight="1">
      <c r="A4593" s="497" t="s">
        <v>37455</v>
      </c>
      <c r="B4593" s="498" t="s">
        <v>156</v>
      </c>
      <c r="C4593" s="499" t="s">
        <v>3</v>
      </c>
      <c r="D4593" s="500">
        <v>792.85</v>
      </c>
      <c r="E4593" s="57" t="s">
        <v>4574</v>
      </c>
    </row>
    <row r="4594" spans="1:5" ht="15" customHeight="1">
      <c r="A4594" s="727" t="s">
        <v>37456</v>
      </c>
      <c r="B4594" s="728" t="s">
        <v>157</v>
      </c>
      <c r="C4594" s="727" t="s">
        <v>3</v>
      </c>
      <c r="D4594" s="731">
        <v>506.29</v>
      </c>
      <c r="E4594" s="57" t="s">
        <v>4574</v>
      </c>
    </row>
    <row r="4595" spans="1:5">
      <c r="A4595" s="727"/>
      <c r="B4595" s="728"/>
      <c r="C4595" s="727"/>
      <c r="D4595" s="731"/>
      <c r="E4595" s="57" t="s">
        <v>4574</v>
      </c>
    </row>
    <row r="4596" spans="1:5" ht="15" customHeight="1">
      <c r="A4596" s="727" t="s">
        <v>37457</v>
      </c>
      <c r="B4596" s="728" t="s">
        <v>158</v>
      </c>
      <c r="C4596" s="727" t="s">
        <v>3</v>
      </c>
      <c r="D4596" s="731">
        <v>792.85</v>
      </c>
      <c r="E4596" s="57" t="s">
        <v>4574</v>
      </c>
    </row>
    <row r="4597" spans="1:5">
      <c r="A4597" s="727"/>
      <c r="B4597" s="728"/>
      <c r="C4597" s="727"/>
      <c r="D4597" s="731"/>
      <c r="E4597" s="57" t="s">
        <v>4574</v>
      </c>
    </row>
    <row r="4598" spans="1:5" ht="15" customHeight="1">
      <c r="A4598" s="497" t="s">
        <v>37458</v>
      </c>
      <c r="B4598" s="498" t="s">
        <v>37459</v>
      </c>
      <c r="C4598" s="499" t="s">
        <v>3</v>
      </c>
      <c r="D4598" s="500">
        <v>1628.3</v>
      </c>
      <c r="E4598" s="57" t="s">
        <v>4574</v>
      </c>
    </row>
    <row r="4599" spans="1:5">
      <c r="A4599" s="497" t="s">
        <v>37460</v>
      </c>
      <c r="B4599" s="498" t="s">
        <v>159</v>
      </c>
      <c r="C4599" s="499" t="s">
        <v>3</v>
      </c>
      <c r="D4599" s="500">
        <v>2220.2399999999998</v>
      </c>
      <c r="E4599" s="57" t="s">
        <v>4574</v>
      </c>
    </row>
    <row r="4600" spans="1:5" ht="15" customHeight="1">
      <c r="A4600" s="497" t="s">
        <v>37461</v>
      </c>
      <c r="B4600" s="498" t="s">
        <v>160</v>
      </c>
      <c r="C4600" s="499" t="s">
        <v>3</v>
      </c>
      <c r="D4600" s="500">
        <v>2293.86</v>
      </c>
      <c r="E4600" s="57" t="s">
        <v>4574</v>
      </c>
    </row>
    <row r="4601" spans="1:5" ht="15" customHeight="1">
      <c r="A4601" s="727" t="s">
        <v>37462</v>
      </c>
      <c r="B4601" s="728" t="s">
        <v>37463</v>
      </c>
      <c r="C4601" s="727" t="s">
        <v>3</v>
      </c>
      <c r="D4601" s="731">
        <v>1430.46</v>
      </c>
      <c r="E4601" s="57" t="s">
        <v>4574</v>
      </c>
    </row>
    <row r="4602" spans="1:5" ht="15" customHeight="1">
      <c r="A4602" s="727"/>
      <c r="B4602" s="728"/>
      <c r="C4602" s="727"/>
      <c r="D4602" s="731"/>
      <c r="E4602" s="57" t="s">
        <v>4574</v>
      </c>
    </row>
    <row r="4603" spans="1:5" ht="15" customHeight="1">
      <c r="A4603" s="727" t="s">
        <v>37464</v>
      </c>
      <c r="B4603" s="728" t="s">
        <v>37465</v>
      </c>
      <c r="C4603" s="727" t="s">
        <v>3</v>
      </c>
      <c r="D4603" s="731">
        <v>816.76</v>
      </c>
      <c r="E4603" s="57" t="s">
        <v>4574</v>
      </c>
    </row>
    <row r="4604" spans="1:5">
      <c r="A4604" s="727"/>
      <c r="B4604" s="728"/>
      <c r="C4604" s="727"/>
      <c r="D4604" s="731"/>
      <c r="E4604" s="57" t="s">
        <v>4574</v>
      </c>
    </row>
    <row r="4605" spans="1:5" ht="15" customHeight="1">
      <c r="A4605" s="727" t="s">
        <v>37466</v>
      </c>
      <c r="B4605" s="728" t="s">
        <v>37467</v>
      </c>
      <c r="C4605" s="727" t="s">
        <v>10</v>
      </c>
      <c r="D4605" s="731">
        <v>2263.38</v>
      </c>
      <c r="E4605" s="57" t="s">
        <v>4574</v>
      </c>
    </row>
    <row r="4606" spans="1:5" ht="15" customHeight="1">
      <c r="A4606" s="727"/>
      <c r="B4606" s="728"/>
      <c r="C4606" s="727"/>
      <c r="D4606" s="731"/>
      <c r="E4606" s="57" t="s">
        <v>4574</v>
      </c>
    </row>
    <row r="4607" spans="1:5" ht="15" customHeight="1">
      <c r="A4607" s="497" t="s">
        <v>37468</v>
      </c>
      <c r="B4607" s="498" t="s">
        <v>161</v>
      </c>
      <c r="C4607" s="499" t="s">
        <v>3</v>
      </c>
      <c r="D4607" s="500">
        <v>39.090000000000003</v>
      </c>
      <c r="E4607" s="57" t="s">
        <v>4574</v>
      </c>
    </row>
    <row r="4608" spans="1:5" ht="15" customHeight="1">
      <c r="A4608" s="727" t="s">
        <v>37469</v>
      </c>
      <c r="B4608" s="728" t="s">
        <v>37470</v>
      </c>
      <c r="C4608" s="727" t="s">
        <v>3</v>
      </c>
      <c r="D4608" s="731">
        <v>15251.46</v>
      </c>
      <c r="E4608" s="57" t="s">
        <v>4574</v>
      </c>
    </row>
    <row r="4609" spans="1:5" ht="15" customHeight="1">
      <c r="A4609" s="727"/>
      <c r="B4609" s="728"/>
      <c r="C4609" s="727"/>
      <c r="D4609" s="731"/>
      <c r="E4609" s="57" t="s">
        <v>4574</v>
      </c>
    </row>
    <row r="4610" spans="1:5" ht="15" customHeight="1">
      <c r="A4610" s="727" t="s">
        <v>37471</v>
      </c>
      <c r="B4610" s="728" t="s">
        <v>37472</v>
      </c>
      <c r="C4610" s="727" t="s">
        <v>3</v>
      </c>
      <c r="D4610" s="731">
        <v>15491.02</v>
      </c>
      <c r="E4610" s="57" t="s">
        <v>4574</v>
      </c>
    </row>
    <row r="4611" spans="1:5" ht="15" customHeight="1">
      <c r="A4611" s="727"/>
      <c r="B4611" s="728"/>
      <c r="C4611" s="727"/>
      <c r="D4611" s="731"/>
      <c r="E4611" s="57" t="s">
        <v>4574</v>
      </c>
    </row>
    <row r="4612" spans="1:5" ht="15" customHeight="1">
      <c r="A4612" s="727" t="s">
        <v>37473</v>
      </c>
      <c r="B4612" s="728" t="s">
        <v>37474</v>
      </c>
      <c r="C4612" s="727" t="s">
        <v>3</v>
      </c>
      <c r="D4612" s="731">
        <v>16281.78</v>
      </c>
      <c r="E4612" s="57" t="s">
        <v>4574</v>
      </c>
    </row>
    <row r="4613" spans="1:5" ht="15" customHeight="1">
      <c r="A4613" s="727"/>
      <c r="B4613" s="728"/>
      <c r="C4613" s="727"/>
      <c r="D4613" s="731"/>
      <c r="E4613" s="57" t="s">
        <v>4574</v>
      </c>
    </row>
    <row r="4614" spans="1:5" ht="15" customHeight="1">
      <c r="A4614" s="727" t="s">
        <v>37475</v>
      </c>
      <c r="B4614" s="728" t="s">
        <v>37476</v>
      </c>
      <c r="C4614" s="727" t="s">
        <v>3</v>
      </c>
      <c r="D4614" s="731">
        <v>15683.94</v>
      </c>
      <c r="E4614" s="57" t="s">
        <v>4574</v>
      </c>
    </row>
    <row r="4615" spans="1:5" ht="15" customHeight="1">
      <c r="A4615" s="727"/>
      <c r="B4615" s="728"/>
      <c r="C4615" s="727"/>
      <c r="D4615" s="731"/>
      <c r="E4615" s="57" t="s">
        <v>4574</v>
      </c>
    </row>
    <row r="4616" spans="1:5" ht="15" customHeight="1">
      <c r="A4616" s="727" t="s">
        <v>37477</v>
      </c>
      <c r="B4616" s="728" t="s">
        <v>37478</v>
      </c>
      <c r="C4616" s="727" t="s">
        <v>3</v>
      </c>
      <c r="D4616" s="731">
        <v>16192.74</v>
      </c>
      <c r="E4616" s="57" t="s">
        <v>4574</v>
      </c>
    </row>
    <row r="4617" spans="1:5" ht="15" customHeight="1">
      <c r="A4617" s="727"/>
      <c r="B4617" s="728"/>
      <c r="C4617" s="727"/>
      <c r="D4617" s="731"/>
      <c r="E4617" s="57" t="s">
        <v>4574</v>
      </c>
    </row>
    <row r="4618" spans="1:5" ht="15" customHeight="1">
      <c r="A4618" s="727" t="s">
        <v>37479</v>
      </c>
      <c r="B4618" s="728" t="s">
        <v>37480</v>
      </c>
      <c r="C4618" s="727" t="s">
        <v>3</v>
      </c>
      <c r="D4618" s="731">
        <v>17006.82</v>
      </c>
      <c r="E4618" s="57" t="s">
        <v>4574</v>
      </c>
    </row>
    <row r="4619" spans="1:5" ht="15" customHeight="1">
      <c r="A4619" s="727"/>
      <c r="B4619" s="728"/>
      <c r="C4619" s="727"/>
      <c r="D4619" s="731"/>
      <c r="E4619" s="57" t="s">
        <v>4574</v>
      </c>
    </row>
    <row r="4620" spans="1:5" ht="15" customHeight="1">
      <c r="A4620" s="727" t="s">
        <v>37481</v>
      </c>
      <c r="B4620" s="728" t="s">
        <v>37482</v>
      </c>
      <c r="C4620" s="727" t="s">
        <v>3</v>
      </c>
      <c r="D4620" s="731">
        <v>17579.22</v>
      </c>
      <c r="E4620" s="57" t="s">
        <v>4574</v>
      </c>
    </row>
    <row r="4621" spans="1:5" ht="15" customHeight="1">
      <c r="A4621" s="727"/>
      <c r="B4621" s="728"/>
      <c r="C4621" s="727"/>
      <c r="D4621" s="731"/>
      <c r="E4621" s="57" t="s">
        <v>4574</v>
      </c>
    </row>
    <row r="4622" spans="1:5" ht="15" customHeight="1">
      <c r="A4622" s="727" t="s">
        <v>37483</v>
      </c>
      <c r="B4622" s="728" t="s">
        <v>37484</v>
      </c>
      <c r="C4622" s="727" t="s">
        <v>3</v>
      </c>
      <c r="D4622" s="731">
        <v>17795.46</v>
      </c>
      <c r="E4622" s="57" t="s">
        <v>4574</v>
      </c>
    </row>
    <row r="4623" spans="1:5" ht="15" customHeight="1">
      <c r="A4623" s="727"/>
      <c r="B4623" s="728"/>
      <c r="C4623" s="727"/>
      <c r="D4623" s="731"/>
      <c r="E4623" s="57" t="s">
        <v>4574</v>
      </c>
    </row>
    <row r="4624" spans="1:5" ht="15" customHeight="1">
      <c r="A4624" s="727" t="s">
        <v>37485</v>
      </c>
      <c r="B4624" s="728" t="s">
        <v>37486</v>
      </c>
      <c r="C4624" s="727" t="s">
        <v>3</v>
      </c>
      <c r="D4624" s="731">
        <v>17726.8</v>
      </c>
      <c r="E4624" s="57" t="s">
        <v>4574</v>
      </c>
    </row>
    <row r="4625" spans="1:5" ht="15" customHeight="1">
      <c r="A4625" s="727"/>
      <c r="B4625" s="728"/>
      <c r="C4625" s="727"/>
      <c r="D4625" s="731"/>
      <c r="E4625" s="57" t="s">
        <v>4574</v>
      </c>
    </row>
    <row r="4626" spans="1:5" ht="15" customHeight="1">
      <c r="A4626" s="727" t="s">
        <v>37487</v>
      </c>
      <c r="B4626" s="728" t="s">
        <v>37488</v>
      </c>
      <c r="C4626" s="727" t="s">
        <v>3</v>
      </c>
      <c r="D4626" s="731">
        <v>17922.66</v>
      </c>
      <c r="E4626" s="57" t="s">
        <v>4574</v>
      </c>
    </row>
    <row r="4627" spans="1:5" ht="15" customHeight="1">
      <c r="A4627" s="727"/>
      <c r="B4627" s="728"/>
      <c r="C4627" s="727"/>
      <c r="D4627" s="731"/>
      <c r="E4627" s="57" t="s">
        <v>4574</v>
      </c>
    </row>
    <row r="4628" spans="1:5" ht="15" customHeight="1">
      <c r="A4628" s="727" t="s">
        <v>37489</v>
      </c>
      <c r="B4628" s="728" t="s">
        <v>37490</v>
      </c>
      <c r="C4628" s="727" t="s">
        <v>3</v>
      </c>
      <c r="D4628" s="731">
        <v>18291.54</v>
      </c>
      <c r="E4628" s="57" t="s">
        <v>4574</v>
      </c>
    </row>
    <row r="4629" spans="1:5" ht="15" customHeight="1">
      <c r="A4629" s="727"/>
      <c r="B4629" s="728"/>
      <c r="C4629" s="727"/>
      <c r="D4629" s="731"/>
      <c r="E4629" s="57" t="s">
        <v>4574</v>
      </c>
    </row>
    <row r="4630" spans="1:5" ht="15" customHeight="1">
      <c r="A4630" s="727" t="s">
        <v>37491</v>
      </c>
      <c r="B4630" s="728" t="s">
        <v>37492</v>
      </c>
      <c r="C4630" s="727" t="s">
        <v>3</v>
      </c>
      <c r="D4630" s="731">
        <v>18787.62</v>
      </c>
      <c r="E4630" s="57" t="s">
        <v>4574</v>
      </c>
    </row>
    <row r="4631" spans="1:5" ht="15" customHeight="1">
      <c r="A4631" s="727"/>
      <c r="B4631" s="728"/>
      <c r="C4631" s="727"/>
      <c r="D4631" s="731"/>
      <c r="E4631" s="57" t="s">
        <v>4574</v>
      </c>
    </row>
    <row r="4632" spans="1:5" ht="15" customHeight="1">
      <c r="A4632" s="727" t="s">
        <v>37493</v>
      </c>
      <c r="B4632" s="728" t="s">
        <v>37494</v>
      </c>
      <c r="C4632" s="727" t="s">
        <v>3</v>
      </c>
      <c r="D4632" s="731">
        <v>19207.38</v>
      </c>
      <c r="E4632" s="57" t="s">
        <v>4574</v>
      </c>
    </row>
    <row r="4633" spans="1:5" ht="15" customHeight="1">
      <c r="A4633" s="727"/>
      <c r="B4633" s="728"/>
      <c r="C4633" s="727"/>
      <c r="D4633" s="731"/>
      <c r="E4633" s="57" t="s">
        <v>4574</v>
      </c>
    </row>
    <row r="4634" spans="1:5" ht="15" customHeight="1">
      <c r="A4634" s="727" t="s">
        <v>37495</v>
      </c>
      <c r="B4634" s="728" t="s">
        <v>37496</v>
      </c>
      <c r="C4634" s="727" t="s">
        <v>3</v>
      </c>
      <c r="D4634" s="731">
        <v>19410.900000000001</v>
      </c>
      <c r="E4634" s="57" t="s">
        <v>4574</v>
      </c>
    </row>
    <row r="4635" spans="1:5" ht="15" customHeight="1">
      <c r="A4635" s="727"/>
      <c r="B4635" s="728"/>
      <c r="C4635" s="727"/>
      <c r="D4635" s="731"/>
      <c r="E4635" s="57" t="s">
        <v>4574</v>
      </c>
    </row>
    <row r="4636" spans="1:5" ht="15" customHeight="1">
      <c r="A4636" s="727" t="s">
        <v>37497</v>
      </c>
      <c r="B4636" s="728" t="s">
        <v>37498</v>
      </c>
      <c r="C4636" s="727" t="s">
        <v>3</v>
      </c>
      <c r="D4636" s="731">
        <v>19525.38</v>
      </c>
      <c r="E4636" s="57" t="s">
        <v>4574</v>
      </c>
    </row>
    <row r="4637" spans="1:5" ht="15" customHeight="1">
      <c r="A4637" s="727"/>
      <c r="B4637" s="728"/>
      <c r="C4637" s="727"/>
      <c r="D4637" s="731"/>
      <c r="E4637" s="57" t="s">
        <v>4574</v>
      </c>
    </row>
    <row r="4638" spans="1:5" ht="15" customHeight="1">
      <c r="A4638" s="727" t="s">
        <v>37499</v>
      </c>
      <c r="B4638" s="728" t="s">
        <v>37500</v>
      </c>
      <c r="C4638" s="727" t="s">
        <v>3</v>
      </c>
      <c r="D4638" s="731">
        <v>20098.55</v>
      </c>
      <c r="E4638" s="57" t="s">
        <v>4574</v>
      </c>
    </row>
    <row r="4639" spans="1:5" ht="15" customHeight="1">
      <c r="A4639" s="727"/>
      <c r="B4639" s="728"/>
      <c r="C4639" s="727"/>
      <c r="D4639" s="731"/>
      <c r="E4639" s="57" t="s">
        <v>4574</v>
      </c>
    </row>
    <row r="4640" spans="1:5" ht="15" customHeight="1">
      <c r="A4640" s="727" t="s">
        <v>37501</v>
      </c>
      <c r="B4640" s="728" t="s">
        <v>37502</v>
      </c>
      <c r="C4640" s="727" t="s">
        <v>3</v>
      </c>
      <c r="D4640" s="731">
        <v>20428.5</v>
      </c>
      <c r="E4640" s="57" t="s">
        <v>4574</v>
      </c>
    </row>
    <row r="4641" spans="1:5" ht="15" customHeight="1">
      <c r="A4641" s="727"/>
      <c r="B4641" s="728"/>
      <c r="C4641" s="727"/>
      <c r="D4641" s="731"/>
      <c r="E4641" s="57" t="s">
        <v>4574</v>
      </c>
    </row>
    <row r="4642" spans="1:5" ht="15" customHeight="1">
      <c r="A4642" s="727" t="s">
        <v>37503</v>
      </c>
      <c r="B4642" s="728" t="s">
        <v>37504</v>
      </c>
      <c r="C4642" s="727" t="s">
        <v>3</v>
      </c>
      <c r="D4642" s="731">
        <v>22679.94</v>
      </c>
      <c r="E4642" s="57" t="s">
        <v>4574</v>
      </c>
    </row>
    <row r="4643" spans="1:5">
      <c r="A4643" s="727"/>
      <c r="B4643" s="728"/>
      <c r="C4643" s="727"/>
      <c r="D4643" s="731"/>
      <c r="E4643" s="57" t="s">
        <v>4574</v>
      </c>
    </row>
    <row r="4644" spans="1:5" ht="15" customHeight="1">
      <c r="A4644" s="727" t="s">
        <v>37505</v>
      </c>
      <c r="B4644" s="728" t="s">
        <v>37506</v>
      </c>
      <c r="C4644" s="727" t="s">
        <v>3</v>
      </c>
      <c r="D4644" s="731">
        <v>24231.78</v>
      </c>
      <c r="E4644" s="57" t="s">
        <v>4574</v>
      </c>
    </row>
    <row r="4645" spans="1:5">
      <c r="A4645" s="727"/>
      <c r="B4645" s="728"/>
      <c r="C4645" s="727"/>
      <c r="D4645" s="731"/>
      <c r="E4645" s="57" t="s">
        <v>4574</v>
      </c>
    </row>
    <row r="4646" spans="1:5">
      <c r="A4646" s="497" t="s">
        <v>37507</v>
      </c>
      <c r="B4646" s="498" t="s">
        <v>162</v>
      </c>
      <c r="C4646" s="499" t="s">
        <v>3</v>
      </c>
      <c r="D4646" s="500">
        <v>470</v>
      </c>
      <c r="E4646" s="57" t="s">
        <v>4574</v>
      </c>
    </row>
    <row r="4647" spans="1:5">
      <c r="A4647" s="497" t="s">
        <v>37508</v>
      </c>
      <c r="B4647" s="498" t="s">
        <v>163</v>
      </c>
      <c r="C4647" s="499" t="s">
        <v>3</v>
      </c>
      <c r="D4647" s="500">
        <v>15.62</v>
      </c>
      <c r="E4647" s="57" t="s">
        <v>4574</v>
      </c>
    </row>
    <row r="4648" spans="1:5" ht="15" customHeight="1">
      <c r="A4648" s="497" t="s">
        <v>37509</v>
      </c>
      <c r="B4648" s="498" t="s">
        <v>37510</v>
      </c>
      <c r="C4648" s="499" t="s">
        <v>3</v>
      </c>
      <c r="D4648" s="500">
        <v>19.899999999999999</v>
      </c>
      <c r="E4648" s="57" t="s">
        <v>4574</v>
      </c>
    </row>
    <row r="4649" spans="1:5">
      <c r="A4649" s="497" t="s">
        <v>37511</v>
      </c>
      <c r="B4649" s="498" t="s">
        <v>37512</v>
      </c>
      <c r="C4649" s="499" t="s">
        <v>3</v>
      </c>
      <c r="D4649" s="500">
        <v>2304.96</v>
      </c>
      <c r="E4649" s="57" t="s">
        <v>4574</v>
      </c>
    </row>
    <row r="4650" spans="1:5">
      <c r="A4650" s="497" t="s">
        <v>37513</v>
      </c>
      <c r="B4650" s="498" t="s">
        <v>37514</v>
      </c>
      <c r="C4650" s="499" t="s">
        <v>3</v>
      </c>
      <c r="D4650" s="500">
        <v>2432.8000000000002</v>
      </c>
      <c r="E4650" s="57" t="s">
        <v>4574</v>
      </c>
    </row>
    <row r="4651" spans="1:5" ht="15" customHeight="1">
      <c r="A4651" s="497" t="s">
        <v>37515</v>
      </c>
      <c r="B4651" s="498" t="s">
        <v>37516</v>
      </c>
      <c r="C4651" s="499" t="s">
        <v>3</v>
      </c>
      <c r="D4651" s="500">
        <v>2803.07</v>
      </c>
      <c r="E4651" s="57" t="s">
        <v>4574</v>
      </c>
    </row>
    <row r="4652" spans="1:5" ht="15" customHeight="1">
      <c r="A4652" s="497" t="s">
        <v>37517</v>
      </c>
      <c r="B4652" s="498" t="s">
        <v>164</v>
      </c>
      <c r="C4652" s="499" t="s">
        <v>3</v>
      </c>
      <c r="D4652" s="500">
        <v>97</v>
      </c>
      <c r="E4652" s="57" t="s">
        <v>4574</v>
      </c>
    </row>
    <row r="4653" spans="1:5" ht="15" customHeight="1">
      <c r="A4653" s="497" t="s">
        <v>37518</v>
      </c>
      <c r="B4653" s="498" t="s">
        <v>10241</v>
      </c>
      <c r="C4653" s="499" t="s">
        <v>3</v>
      </c>
      <c r="D4653" s="500">
        <v>139.43</v>
      </c>
      <c r="E4653" s="57" t="s">
        <v>4574</v>
      </c>
    </row>
    <row r="4654" spans="1:5" ht="15" customHeight="1">
      <c r="A4654" s="497" t="s">
        <v>37519</v>
      </c>
      <c r="B4654" s="498" t="s">
        <v>10242</v>
      </c>
      <c r="C4654" s="499" t="s">
        <v>3</v>
      </c>
      <c r="D4654" s="500">
        <v>153.27000000000001</v>
      </c>
      <c r="E4654" s="57" t="s">
        <v>4574</v>
      </c>
    </row>
    <row r="4655" spans="1:5" ht="15" customHeight="1">
      <c r="A4655" s="727" t="s">
        <v>37520</v>
      </c>
      <c r="B4655" s="728" t="s">
        <v>37521</v>
      </c>
      <c r="C4655" s="727" t="s">
        <v>3</v>
      </c>
      <c r="D4655" s="731">
        <v>5451.74</v>
      </c>
      <c r="E4655" s="57" t="s">
        <v>4574</v>
      </c>
    </row>
    <row r="4656" spans="1:5" ht="15" customHeight="1">
      <c r="A4656" s="727"/>
      <c r="B4656" s="728"/>
      <c r="C4656" s="727"/>
      <c r="D4656" s="731"/>
      <c r="E4656" s="57" t="s">
        <v>4574</v>
      </c>
    </row>
    <row r="4657" spans="1:5" ht="15" customHeight="1">
      <c r="A4657" s="727" t="s">
        <v>37522</v>
      </c>
      <c r="B4657" s="728" t="s">
        <v>37523</v>
      </c>
      <c r="C4657" s="727" t="s">
        <v>3</v>
      </c>
      <c r="D4657" s="731">
        <v>113.95</v>
      </c>
      <c r="E4657" s="57" t="s">
        <v>4574</v>
      </c>
    </row>
    <row r="4658" spans="1:5" ht="15" customHeight="1">
      <c r="A4658" s="727"/>
      <c r="B4658" s="728"/>
      <c r="C4658" s="727"/>
      <c r="D4658" s="731"/>
      <c r="E4658" s="57" t="s">
        <v>4574</v>
      </c>
    </row>
    <row r="4659" spans="1:5" ht="15" customHeight="1">
      <c r="A4659" s="727" t="s">
        <v>37524</v>
      </c>
      <c r="B4659" s="728" t="s">
        <v>37525</v>
      </c>
      <c r="C4659" s="727" t="s">
        <v>3</v>
      </c>
      <c r="D4659" s="731">
        <v>617.64</v>
      </c>
      <c r="E4659" s="57" t="s">
        <v>4574</v>
      </c>
    </row>
    <row r="4660" spans="1:5" ht="15" customHeight="1">
      <c r="A4660" s="727"/>
      <c r="B4660" s="728"/>
      <c r="C4660" s="727"/>
      <c r="D4660" s="731"/>
      <c r="E4660" s="57" t="s">
        <v>4574</v>
      </c>
    </row>
    <row r="4661" spans="1:5" ht="15" customHeight="1">
      <c r="A4661" s="727" t="s">
        <v>37526</v>
      </c>
      <c r="B4661" s="728" t="s">
        <v>37527</v>
      </c>
      <c r="C4661" s="727" t="s">
        <v>10</v>
      </c>
      <c r="D4661" s="731">
        <v>75752.89</v>
      </c>
      <c r="E4661" s="57" t="s">
        <v>4574</v>
      </c>
    </row>
    <row r="4662" spans="1:5" ht="15" customHeight="1">
      <c r="A4662" s="727"/>
      <c r="B4662" s="728"/>
      <c r="C4662" s="727"/>
      <c r="D4662" s="731"/>
      <c r="E4662" s="57" t="s">
        <v>4574</v>
      </c>
    </row>
    <row r="4663" spans="1:5" ht="15" customHeight="1">
      <c r="A4663" s="497" t="s">
        <v>37528</v>
      </c>
      <c r="B4663" s="498" t="s">
        <v>37529</v>
      </c>
      <c r="C4663" s="499" t="s">
        <v>3</v>
      </c>
      <c r="D4663" s="500">
        <v>2740.48</v>
      </c>
      <c r="E4663" s="57" t="s">
        <v>4574</v>
      </c>
    </row>
    <row r="4664" spans="1:5" ht="15" customHeight="1">
      <c r="A4664" s="727" t="s">
        <v>37530</v>
      </c>
      <c r="B4664" s="728" t="s">
        <v>165</v>
      </c>
      <c r="C4664" s="727" t="s">
        <v>3</v>
      </c>
      <c r="D4664" s="731">
        <v>6912.16</v>
      </c>
      <c r="E4664" s="57" t="s">
        <v>4574</v>
      </c>
    </row>
    <row r="4665" spans="1:5" ht="15" customHeight="1">
      <c r="A4665" s="727"/>
      <c r="B4665" s="728"/>
      <c r="C4665" s="727"/>
      <c r="D4665" s="731"/>
      <c r="E4665" s="57" t="s">
        <v>4574</v>
      </c>
    </row>
    <row r="4666" spans="1:5" ht="15" customHeight="1">
      <c r="A4666" s="727" t="s">
        <v>37531</v>
      </c>
      <c r="B4666" s="728" t="s">
        <v>166</v>
      </c>
      <c r="C4666" s="727" t="s">
        <v>3</v>
      </c>
      <c r="D4666" s="731">
        <v>6912.16</v>
      </c>
      <c r="E4666" s="57" t="s">
        <v>4574</v>
      </c>
    </row>
    <row r="4667" spans="1:5">
      <c r="A4667" s="727"/>
      <c r="B4667" s="728"/>
      <c r="C4667" s="727"/>
      <c r="D4667" s="731"/>
      <c r="E4667" s="57" t="s">
        <v>4574</v>
      </c>
    </row>
    <row r="4668" spans="1:5" ht="15" customHeight="1">
      <c r="A4668" s="727" t="s">
        <v>37532</v>
      </c>
      <c r="B4668" s="728" t="s">
        <v>167</v>
      </c>
      <c r="C4668" s="727" t="s">
        <v>3</v>
      </c>
      <c r="D4668" s="731">
        <v>1789.21</v>
      </c>
      <c r="E4668" s="57" t="s">
        <v>4574</v>
      </c>
    </row>
    <row r="4669" spans="1:5" ht="15" customHeight="1">
      <c r="A4669" s="727"/>
      <c r="B4669" s="728"/>
      <c r="C4669" s="727"/>
      <c r="D4669" s="731"/>
      <c r="E4669" s="57" t="s">
        <v>4574</v>
      </c>
    </row>
    <row r="4670" spans="1:5" ht="15" customHeight="1">
      <c r="A4670" s="497" t="s">
        <v>37533</v>
      </c>
      <c r="B4670" s="498" t="s">
        <v>37534</v>
      </c>
      <c r="C4670" s="499" t="s">
        <v>3</v>
      </c>
      <c r="D4670" s="500">
        <v>4795.8599999999997</v>
      </c>
      <c r="E4670" s="57" t="s">
        <v>4574</v>
      </c>
    </row>
    <row r="4671" spans="1:5" ht="15" customHeight="1">
      <c r="A4671" s="727" t="s">
        <v>37535</v>
      </c>
      <c r="B4671" s="728" t="s">
        <v>37536</v>
      </c>
      <c r="C4671" s="727" t="s">
        <v>3</v>
      </c>
      <c r="D4671" s="731">
        <v>4316.2700000000004</v>
      </c>
      <c r="E4671" s="57" t="s">
        <v>4574</v>
      </c>
    </row>
    <row r="4672" spans="1:5" ht="15" customHeight="1">
      <c r="A4672" s="727"/>
      <c r="B4672" s="728"/>
      <c r="C4672" s="727"/>
      <c r="D4672" s="731"/>
      <c r="E4672" s="57" t="s">
        <v>4574</v>
      </c>
    </row>
    <row r="4673" spans="1:5" ht="15" customHeight="1">
      <c r="A4673" s="727" t="s">
        <v>37537</v>
      </c>
      <c r="B4673" s="728" t="s">
        <v>168</v>
      </c>
      <c r="C4673" s="727" t="s">
        <v>3</v>
      </c>
      <c r="D4673" s="731">
        <v>5413.51</v>
      </c>
      <c r="E4673" s="57" t="s">
        <v>4574</v>
      </c>
    </row>
    <row r="4674" spans="1:5">
      <c r="A4674" s="727"/>
      <c r="B4674" s="728"/>
      <c r="C4674" s="727"/>
      <c r="D4674" s="731"/>
      <c r="E4674" s="57" t="s">
        <v>4574</v>
      </c>
    </row>
    <row r="4675" spans="1:5" ht="15" customHeight="1">
      <c r="A4675" s="727" t="s">
        <v>37538</v>
      </c>
      <c r="B4675" s="728" t="s">
        <v>37539</v>
      </c>
      <c r="C4675" s="727" t="s">
        <v>3</v>
      </c>
      <c r="D4675" s="731">
        <v>2063.46</v>
      </c>
      <c r="E4675" s="57" t="s">
        <v>4574</v>
      </c>
    </row>
    <row r="4676" spans="1:5" ht="15" customHeight="1">
      <c r="A4676" s="727"/>
      <c r="B4676" s="728"/>
      <c r="C4676" s="727"/>
      <c r="D4676" s="731"/>
      <c r="E4676" s="57" t="s">
        <v>4574</v>
      </c>
    </row>
    <row r="4677" spans="1:5">
      <c r="A4677" s="726" t="s">
        <v>32096</v>
      </c>
      <c r="B4677" s="726"/>
      <c r="C4677" s="726"/>
      <c r="D4677" s="496">
        <v>71769.14</v>
      </c>
      <c r="E4677" s="57" t="s">
        <v>4574</v>
      </c>
    </row>
    <row r="4678" spans="1:5" ht="15" customHeight="1">
      <c r="A4678" s="497" t="s">
        <v>37540</v>
      </c>
      <c r="B4678" s="498" t="s">
        <v>37541</v>
      </c>
      <c r="C4678" s="499" t="s">
        <v>10</v>
      </c>
      <c r="D4678" s="500">
        <v>818.96</v>
      </c>
      <c r="E4678" s="57" t="s">
        <v>4574</v>
      </c>
    </row>
    <row r="4679" spans="1:5" ht="15" customHeight="1">
      <c r="A4679" s="497" t="s">
        <v>37542</v>
      </c>
      <c r="B4679" s="498" t="s">
        <v>37543</v>
      </c>
      <c r="C4679" s="499" t="s">
        <v>3</v>
      </c>
      <c r="D4679" s="500">
        <v>263.73</v>
      </c>
      <c r="E4679" s="57" t="s">
        <v>4574</v>
      </c>
    </row>
    <row r="4680" spans="1:5">
      <c r="A4680" s="497" t="s">
        <v>37544</v>
      </c>
      <c r="B4680" s="498" t="s">
        <v>37545</v>
      </c>
      <c r="C4680" s="499" t="s">
        <v>3</v>
      </c>
      <c r="D4680" s="500">
        <v>268.01</v>
      </c>
      <c r="E4680" s="57" t="s">
        <v>4574</v>
      </c>
    </row>
    <row r="4681" spans="1:5">
      <c r="A4681" s="497" t="s">
        <v>37546</v>
      </c>
      <c r="B4681" s="498" t="s">
        <v>37547</v>
      </c>
      <c r="C4681" s="499" t="s">
        <v>3</v>
      </c>
      <c r="D4681" s="500">
        <v>257.01</v>
      </c>
      <c r="E4681" s="57" t="s">
        <v>4574</v>
      </c>
    </row>
    <row r="4682" spans="1:5" ht="15" customHeight="1">
      <c r="A4682" s="727" t="s">
        <v>37548</v>
      </c>
      <c r="B4682" s="728" t="s">
        <v>37549</v>
      </c>
      <c r="C4682" s="727" t="s">
        <v>3</v>
      </c>
      <c r="D4682" s="731">
        <v>119.1</v>
      </c>
      <c r="E4682" s="57" t="s">
        <v>4574</v>
      </c>
    </row>
    <row r="4683" spans="1:5" ht="15" customHeight="1">
      <c r="A4683" s="727"/>
      <c r="B4683" s="728"/>
      <c r="C4683" s="727"/>
      <c r="D4683" s="731"/>
      <c r="E4683" s="57" t="s">
        <v>4574</v>
      </c>
    </row>
    <row r="4684" spans="1:5" ht="15" customHeight="1">
      <c r="A4684" s="497" t="s">
        <v>37550</v>
      </c>
      <c r="B4684" s="498" t="s">
        <v>37551</v>
      </c>
      <c r="C4684" s="499" t="s">
        <v>1</v>
      </c>
      <c r="D4684" s="500">
        <v>113.45</v>
      </c>
      <c r="E4684" s="57" t="s">
        <v>4574</v>
      </c>
    </row>
    <row r="4685" spans="1:5" ht="15" customHeight="1">
      <c r="A4685" s="727" t="s">
        <v>37552</v>
      </c>
      <c r="B4685" s="728" t="s">
        <v>37553</v>
      </c>
      <c r="C4685" s="727" t="s">
        <v>3</v>
      </c>
      <c r="D4685" s="731">
        <v>102.57</v>
      </c>
      <c r="E4685" s="57" t="s">
        <v>4574</v>
      </c>
    </row>
    <row r="4686" spans="1:5" ht="15" customHeight="1">
      <c r="A4686" s="727"/>
      <c r="B4686" s="728"/>
      <c r="C4686" s="727"/>
      <c r="D4686" s="731"/>
      <c r="E4686" s="57" t="s">
        <v>4574</v>
      </c>
    </row>
    <row r="4687" spans="1:5" ht="15" customHeight="1">
      <c r="A4687" s="727" t="s">
        <v>37554</v>
      </c>
      <c r="B4687" s="728" t="s">
        <v>37555</v>
      </c>
      <c r="C4687" s="727" t="s">
        <v>3</v>
      </c>
      <c r="D4687" s="731">
        <v>88.03</v>
      </c>
      <c r="E4687" s="57" t="s">
        <v>4574</v>
      </c>
    </row>
    <row r="4688" spans="1:5">
      <c r="A4688" s="727"/>
      <c r="B4688" s="728"/>
      <c r="C4688" s="727"/>
      <c r="D4688" s="731"/>
      <c r="E4688" s="57" t="s">
        <v>4574</v>
      </c>
    </row>
    <row r="4689" spans="1:5" ht="15" customHeight="1">
      <c r="A4689" s="727" t="s">
        <v>37556</v>
      </c>
      <c r="B4689" s="728" t="s">
        <v>37557</v>
      </c>
      <c r="C4689" s="727" t="s">
        <v>3</v>
      </c>
      <c r="D4689" s="731">
        <v>31.89</v>
      </c>
      <c r="E4689" s="57" t="s">
        <v>4574</v>
      </c>
    </row>
    <row r="4690" spans="1:5" ht="15" customHeight="1">
      <c r="A4690" s="727"/>
      <c r="B4690" s="728"/>
      <c r="C4690" s="727"/>
      <c r="D4690" s="731"/>
      <c r="E4690" s="57" t="s">
        <v>4574</v>
      </c>
    </row>
    <row r="4691" spans="1:5">
      <c r="A4691" s="497" t="s">
        <v>37558</v>
      </c>
      <c r="B4691" s="498" t="s">
        <v>37559</v>
      </c>
      <c r="C4691" s="499" t="s">
        <v>3</v>
      </c>
      <c r="D4691" s="500">
        <v>114.76</v>
      </c>
      <c r="E4691" s="57" t="s">
        <v>4574</v>
      </c>
    </row>
    <row r="4692" spans="1:5" ht="15" customHeight="1">
      <c r="A4692" s="497" t="s">
        <v>37560</v>
      </c>
      <c r="B4692" s="498" t="s">
        <v>37561</v>
      </c>
      <c r="C4692" s="499" t="s">
        <v>3</v>
      </c>
      <c r="D4692" s="500">
        <v>2751.62</v>
      </c>
      <c r="E4692" s="57" t="s">
        <v>4574</v>
      </c>
    </row>
    <row r="4693" spans="1:5">
      <c r="A4693" s="497" t="s">
        <v>37562</v>
      </c>
      <c r="B4693" s="498" t="s">
        <v>37563</v>
      </c>
      <c r="C4693" s="499" t="s">
        <v>3</v>
      </c>
      <c r="D4693" s="500">
        <v>817.85</v>
      </c>
      <c r="E4693" s="57" t="s">
        <v>4574</v>
      </c>
    </row>
    <row r="4694" spans="1:5" ht="15" customHeight="1">
      <c r="A4694" s="497" t="s">
        <v>37564</v>
      </c>
      <c r="B4694" s="498" t="s">
        <v>37565</v>
      </c>
      <c r="C4694" s="499" t="s">
        <v>3</v>
      </c>
      <c r="D4694" s="500">
        <v>2246.83</v>
      </c>
      <c r="E4694" s="57" t="s">
        <v>4574</v>
      </c>
    </row>
    <row r="4695" spans="1:5">
      <c r="A4695" s="497" t="s">
        <v>37566</v>
      </c>
      <c r="B4695" s="498" t="s">
        <v>37567</v>
      </c>
      <c r="C4695" s="499" t="s">
        <v>3</v>
      </c>
      <c r="D4695" s="500">
        <v>88.09</v>
      </c>
      <c r="E4695" s="57" t="s">
        <v>4574</v>
      </c>
    </row>
    <row r="4696" spans="1:5" ht="15" customHeight="1">
      <c r="A4696" s="497" t="s">
        <v>37568</v>
      </c>
      <c r="B4696" s="498" t="s">
        <v>37569</v>
      </c>
      <c r="C4696" s="499" t="s">
        <v>3</v>
      </c>
      <c r="D4696" s="500">
        <v>40.35</v>
      </c>
      <c r="E4696" s="57" t="s">
        <v>4574</v>
      </c>
    </row>
    <row r="4697" spans="1:5">
      <c r="A4697" s="497" t="s">
        <v>37570</v>
      </c>
      <c r="B4697" s="498" t="s">
        <v>37571</v>
      </c>
      <c r="C4697" s="499" t="s">
        <v>3</v>
      </c>
      <c r="D4697" s="500">
        <v>2319.04</v>
      </c>
      <c r="E4697" s="57" t="s">
        <v>4574</v>
      </c>
    </row>
    <row r="4698" spans="1:5" ht="15" customHeight="1">
      <c r="A4698" s="497" t="s">
        <v>37572</v>
      </c>
      <c r="B4698" s="498" t="s">
        <v>37573</v>
      </c>
      <c r="C4698" s="499" t="s">
        <v>3</v>
      </c>
      <c r="D4698" s="500">
        <v>3478.56</v>
      </c>
      <c r="E4698" s="57" t="s">
        <v>4574</v>
      </c>
    </row>
    <row r="4699" spans="1:5">
      <c r="A4699" s="497" t="s">
        <v>37574</v>
      </c>
      <c r="B4699" s="498" t="s">
        <v>37575</v>
      </c>
      <c r="C4699" s="499" t="s">
        <v>3</v>
      </c>
      <c r="D4699" s="500">
        <v>6085.44</v>
      </c>
      <c r="E4699" s="57" t="s">
        <v>4574</v>
      </c>
    </row>
    <row r="4700" spans="1:5" ht="15" customHeight="1">
      <c r="A4700" s="497" t="s">
        <v>37576</v>
      </c>
      <c r="B4700" s="498" t="s">
        <v>37577</v>
      </c>
      <c r="C4700" s="499" t="s">
        <v>3</v>
      </c>
      <c r="D4700" s="500">
        <v>11880.32</v>
      </c>
      <c r="E4700" s="57" t="s">
        <v>4574</v>
      </c>
    </row>
    <row r="4701" spans="1:5">
      <c r="A4701" s="497" t="s">
        <v>37578</v>
      </c>
      <c r="B4701" s="498" t="s">
        <v>37579</v>
      </c>
      <c r="C4701" s="499" t="s">
        <v>3</v>
      </c>
      <c r="D4701" s="500">
        <v>17094.080000000002</v>
      </c>
      <c r="E4701" s="57" t="s">
        <v>4574</v>
      </c>
    </row>
    <row r="4702" spans="1:5">
      <c r="A4702" s="497" t="s">
        <v>37580</v>
      </c>
      <c r="B4702" s="498" t="s">
        <v>37581</v>
      </c>
      <c r="C4702" s="499" t="s">
        <v>3</v>
      </c>
      <c r="D4702" s="500">
        <v>3557.4</v>
      </c>
      <c r="E4702" s="57" t="s">
        <v>4574</v>
      </c>
    </row>
    <row r="4703" spans="1:5" ht="15" customHeight="1">
      <c r="A4703" s="497" t="s">
        <v>37582</v>
      </c>
      <c r="B4703" s="498" t="s">
        <v>37583</v>
      </c>
      <c r="C4703" s="499" t="s">
        <v>3</v>
      </c>
      <c r="D4703" s="500">
        <v>244.39</v>
      </c>
      <c r="E4703" s="57" t="s">
        <v>4574</v>
      </c>
    </row>
    <row r="4704" spans="1:5">
      <c r="A4704" s="497" t="s">
        <v>37584</v>
      </c>
      <c r="B4704" s="498" t="s">
        <v>37585</v>
      </c>
      <c r="C4704" s="499" t="s">
        <v>3</v>
      </c>
      <c r="D4704" s="500">
        <v>128.76</v>
      </c>
      <c r="E4704" s="57" t="s">
        <v>4574</v>
      </c>
    </row>
    <row r="4705" spans="1:5" ht="15" customHeight="1">
      <c r="A4705" s="497" t="s">
        <v>37586</v>
      </c>
      <c r="B4705" s="498" t="s">
        <v>37587</v>
      </c>
      <c r="C4705" s="499" t="s">
        <v>3</v>
      </c>
      <c r="D4705" s="500">
        <v>732.48</v>
      </c>
      <c r="E4705" s="57" t="s">
        <v>4574</v>
      </c>
    </row>
    <row r="4706" spans="1:5">
      <c r="A4706" s="497" t="s">
        <v>37588</v>
      </c>
      <c r="B4706" s="498" t="s">
        <v>37589</v>
      </c>
      <c r="C4706" s="499" t="s">
        <v>35725</v>
      </c>
      <c r="D4706" s="500">
        <v>229.58</v>
      </c>
      <c r="E4706" s="57" t="s">
        <v>4574</v>
      </c>
    </row>
    <row r="4707" spans="1:5" ht="15" customHeight="1">
      <c r="A4707" s="497" t="s">
        <v>37590</v>
      </c>
      <c r="B4707" s="498" t="s">
        <v>37591</v>
      </c>
      <c r="C4707" s="499" t="s">
        <v>35725</v>
      </c>
      <c r="D4707" s="500">
        <v>176.58</v>
      </c>
      <c r="E4707" s="57" t="s">
        <v>4574</v>
      </c>
    </row>
    <row r="4708" spans="1:5" ht="15" customHeight="1">
      <c r="A4708" s="497" t="s">
        <v>37592</v>
      </c>
      <c r="B4708" s="498" t="s">
        <v>37593</v>
      </c>
      <c r="C4708" s="499" t="s">
        <v>35725</v>
      </c>
      <c r="D4708" s="500">
        <v>364.36</v>
      </c>
      <c r="E4708" s="57" t="s">
        <v>4574</v>
      </c>
    </row>
    <row r="4709" spans="1:5">
      <c r="A4709" s="497" t="s">
        <v>37594</v>
      </c>
      <c r="B4709" s="498" t="s">
        <v>37595</v>
      </c>
      <c r="C4709" s="499" t="s">
        <v>35725</v>
      </c>
      <c r="D4709" s="500">
        <v>197.93</v>
      </c>
      <c r="E4709" s="57" t="s">
        <v>4574</v>
      </c>
    </row>
    <row r="4710" spans="1:5" ht="15" customHeight="1">
      <c r="A4710" s="727" t="s">
        <v>37596</v>
      </c>
      <c r="B4710" s="728" t="s">
        <v>37597</v>
      </c>
      <c r="C4710" s="727" t="s">
        <v>3</v>
      </c>
      <c r="D4710" s="731">
        <v>169.41</v>
      </c>
      <c r="E4710" s="57" t="s">
        <v>4574</v>
      </c>
    </row>
    <row r="4711" spans="1:5">
      <c r="A4711" s="727"/>
      <c r="B4711" s="728"/>
      <c r="C4711" s="727"/>
      <c r="D4711" s="731"/>
      <c r="E4711" s="57" t="s">
        <v>4574</v>
      </c>
    </row>
    <row r="4712" spans="1:5">
      <c r="A4712" s="497" t="s">
        <v>37598</v>
      </c>
      <c r="B4712" s="498" t="s">
        <v>37599</v>
      </c>
      <c r="C4712" s="499" t="s">
        <v>3</v>
      </c>
      <c r="D4712" s="500">
        <v>8848.98</v>
      </c>
      <c r="E4712" s="57" t="s">
        <v>4574</v>
      </c>
    </row>
    <row r="4713" spans="1:5">
      <c r="A4713" s="497" t="s">
        <v>37600</v>
      </c>
      <c r="B4713" s="498" t="s">
        <v>37601</v>
      </c>
      <c r="C4713" s="499" t="s">
        <v>3</v>
      </c>
      <c r="D4713" s="500">
        <v>40.74</v>
      </c>
      <c r="E4713" s="57" t="s">
        <v>4574</v>
      </c>
    </row>
    <row r="4714" spans="1:5">
      <c r="A4714" s="497" t="s">
        <v>37602</v>
      </c>
      <c r="B4714" s="498" t="s">
        <v>37603</v>
      </c>
      <c r="C4714" s="499" t="s">
        <v>3</v>
      </c>
      <c r="D4714" s="500">
        <v>8025.76</v>
      </c>
      <c r="E4714" s="57" t="s">
        <v>4574</v>
      </c>
    </row>
    <row r="4715" spans="1:5" ht="15" customHeight="1">
      <c r="A4715" s="497" t="s">
        <v>37604</v>
      </c>
      <c r="B4715" s="498" t="s">
        <v>37605</v>
      </c>
      <c r="C4715" s="499" t="s">
        <v>3</v>
      </c>
      <c r="D4715" s="500">
        <v>73.08</v>
      </c>
      <c r="E4715" s="57" t="s">
        <v>4574</v>
      </c>
    </row>
    <row r="4716" spans="1:5">
      <c r="A4716" s="726" t="s">
        <v>169</v>
      </c>
      <c r="B4716" s="726"/>
      <c r="C4716" s="726"/>
      <c r="D4716" s="496">
        <v>2497.12</v>
      </c>
      <c r="E4716" s="57" t="s">
        <v>4574</v>
      </c>
    </row>
    <row r="4717" spans="1:5" ht="15" customHeight="1">
      <c r="A4717" s="726" t="s">
        <v>37606</v>
      </c>
      <c r="B4717" s="726"/>
      <c r="C4717" s="726"/>
      <c r="D4717" s="496">
        <v>749.4</v>
      </c>
      <c r="E4717" s="57" t="s">
        <v>4574</v>
      </c>
    </row>
    <row r="4718" spans="1:5">
      <c r="A4718" s="497" t="s">
        <v>37607</v>
      </c>
      <c r="B4718" s="498" t="s">
        <v>37608</v>
      </c>
      <c r="C4718" s="499" t="s">
        <v>5</v>
      </c>
      <c r="D4718" s="500">
        <v>15.95</v>
      </c>
      <c r="E4718" s="57" t="s">
        <v>4574</v>
      </c>
    </row>
    <row r="4719" spans="1:5">
      <c r="A4719" s="497" t="s">
        <v>37609</v>
      </c>
      <c r="B4719" s="498" t="s">
        <v>37610</v>
      </c>
      <c r="C4719" s="499" t="s">
        <v>5</v>
      </c>
      <c r="D4719" s="500">
        <v>4.5</v>
      </c>
      <c r="E4719" s="57" t="s">
        <v>4574</v>
      </c>
    </row>
    <row r="4720" spans="1:5" ht="15" customHeight="1">
      <c r="A4720" s="497" t="s">
        <v>37611</v>
      </c>
      <c r="B4720" s="498" t="s">
        <v>37612</v>
      </c>
      <c r="C4720" s="499" t="s">
        <v>5</v>
      </c>
      <c r="D4720" s="500">
        <v>6.75</v>
      </c>
      <c r="E4720" s="57" t="s">
        <v>4574</v>
      </c>
    </row>
    <row r="4721" spans="1:5">
      <c r="A4721" s="497" t="s">
        <v>37613</v>
      </c>
      <c r="B4721" s="498" t="s">
        <v>37614</v>
      </c>
      <c r="C4721" s="499" t="s">
        <v>5</v>
      </c>
      <c r="D4721" s="500">
        <v>12.92</v>
      </c>
      <c r="E4721" s="57" t="s">
        <v>4574</v>
      </c>
    </row>
    <row r="4722" spans="1:5">
      <c r="A4722" s="497" t="s">
        <v>37615</v>
      </c>
      <c r="B4722" s="498" t="s">
        <v>37616</v>
      </c>
      <c r="C4722" s="499" t="s">
        <v>5</v>
      </c>
      <c r="D4722" s="500">
        <v>20.74</v>
      </c>
      <c r="E4722" s="57" t="s">
        <v>4574</v>
      </c>
    </row>
    <row r="4723" spans="1:5" ht="15" customHeight="1">
      <c r="A4723" s="497" t="s">
        <v>37617</v>
      </c>
      <c r="B4723" s="498" t="s">
        <v>37618</v>
      </c>
      <c r="C4723" s="499" t="s">
        <v>5</v>
      </c>
      <c r="D4723" s="500">
        <v>15.08</v>
      </c>
      <c r="E4723" s="57" t="s">
        <v>4574</v>
      </c>
    </row>
    <row r="4724" spans="1:5">
      <c r="A4724" s="497" t="s">
        <v>37619</v>
      </c>
      <c r="B4724" s="498" t="s">
        <v>37620</v>
      </c>
      <c r="C4724" s="499" t="s">
        <v>5</v>
      </c>
      <c r="D4724" s="500">
        <v>11.85</v>
      </c>
      <c r="E4724" s="57" t="s">
        <v>4574</v>
      </c>
    </row>
    <row r="4725" spans="1:5">
      <c r="A4725" s="497" t="s">
        <v>37621</v>
      </c>
      <c r="B4725" s="498" t="s">
        <v>37622</v>
      </c>
      <c r="C4725" s="499" t="s">
        <v>5</v>
      </c>
      <c r="D4725" s="500">
        <v>17.010000000000002</v>
      </c>
      <c r="E4725" s="57" t="s">
        <v>4574</v>
      </c>
    </row>
    <row r="4726" spans="1:5" ht="15" customHeight="1">
      <c r="A4726" s="727" t="s">
        <v>37623</v>
      </c>
      <c r="B4726" s="728" t="s">
        <v>37624</v>
      </c>
      <c r="C4726" s="727" t="s">
        <v>5</v>
      </c>
      <c r="D4726" s="731">
        <v>15.67</v>
      </c>
      <c r="E4726" s="57" t="s">
        <v>4574</v>
      </c>
    </row>
    <row r="4727" spans="1:5">
      <c r="A4727" s="727"/>
      <c r="B4727" s="728"/>
      <c r="C4727" s="727"/>
      <c r="D4727" s="731"/>
      <c r="E4727" s="57" t="s">
        <v>4574</v>
      </c>
    </row>
    <row r="4728" spans="1:5">
      <c r="A4728" s="497" t="s">
        <v>37625</v>
      </c>
      <c r="B4728" s="498" t="s">
        <v>37626</v>
      </c>
      <c r="C4728" s="499" t="s">
        <v>5</v>
      </c>
      <c r="D4728" s="500">
        <v>31.74</v>
      </c>
      <c r="E4728" s="57" t="s">
        <v>4574</v>
      </c>
    </row>
    <row r="4729" spans="1:5">
      <c r="A4729" s="497" t="s">
        <v>37627</v>
      </c>
      <c r="B4729" s="498" t="s">
        <v>37628</v>
      </c>
      <c r="C4729" s="499" t="s">
        <v>5</v>
      </c>
      <c r="D4729" s="500">
        <v>24.58</v>
      </c>
      <c r="E4729" s="57" t="s">
        <v>4574</v>
      </c>
    </row>
    <row r="4730" spans="1:5">
      <c r="A4730" s="497" t="s">
        <v>37629</v>
      </c>
      <c r="B4730" s="498" t="s">
        <v>37630</v>
      </c>
      <c r="C4730" s="499" t="s">
        <v>5</v>
      </c>
      <c r="D4730" s="500">
        <v>20.78</v>
      </c>
      <c r="E4730" s="57" t="s">
        <v>4574</v>
      </c>
    </row>
    <row r="4731" spans="1:5">
      <c r="A4731" s="497" t="s">
        <v>37631</v>
      </c>
      <c r="B4731" s="498" t="s">
        <v>37632</v>
      </c>
      <c r="C4731" s="499" t="s">
        <v>5</v>
      </c>
      <c r="D4731" s="500">
        <v>19.38</v>
      </c>
      <c r="E4731" s="57" t="s">
        <v>4574</v>
      </c>
    </row>
    <row r="4732" spans="1:5" ht="15" customHeight="1">
      <c r="A4732" s="497" t="s">
        <v>37633</v>
      </c>
      <c r="B4732" s="498" t="s">
        <v>37634</v>
      </c>
      <c r="C4732" s="499" t="s">
        <v>5</v>
      </c>
      <c r="D4732" s="500">
        <v>25.42</v>
      </c>
      <c r="E4732" s="57" t="s">
        <v>4574</v>
      </c>
    </row>
    <row r="4733" spans="1:5">
      <c r="A4733" s="497" t="s">
        <v>37635</v>
      </c>
      <c r="B4733" s="498" t="s">
        <v>37636</v>
      </c>
      <c r="C4733" s="499" t="s">
        <v>5</v>
      </c>
      <c r="D4733" s="500">
        <v>23.78</v>
      </c>
      <c r="E4733" s="57" t="s">
        <v>4574</v>
      </c>
    </row>
    <row r="4734" spans="1:5">
      <c r="A4734" s="497" t="s">
        <v>37637</v>
      </c>
      <c r="B4734" s="498" t="s">
        <v>37638</v>
      </c>
      <c r="C4734" s="499" t="s">
        <v>5</v>
      </c>
      <c r="D4734" s="500">
        <v>7.37</v>
      </c>
      <c r="E4734" s="57" t="s">
        <v>4574</v>
      </c>
    </row>
    <row r="4735" spans="1:5" ht="15" customHeight="1">
      <c r="A4735" s="727" t="s">
        <v>37639</v>
      </c>
      <c r="B4735" s="728" t="s">
        <v>37640</v>
      </c>
      <c r="C4735" s="727" t="s">
        <v>5</v>
      </c>
      <c r="D4735" s="731">
        <v>111.95</v>
      </c>
      <c r="E4735" s="57" t="s">
        <v>4574</v>
      </c>
    </row>
    <row r="4736" spans="1:5">
      <c r="A4736" s="727"/>
      <c r="B4736" s="728"/>
      <c r="C4736" s="727"/>
      <c r="D4736" s="731"/>
      <c r="E4736" s="57" t="s">
        <v>4574</v>
      </c>
    </row>
    <row r="4737" spans="1:5">
      <c r="A4737" s="497" t="s">
        <v>37641</v>
      </c>
      <c r="B4737" s="498" t="s">
        <v>37642</v>
      </c>
      <c r="C4737" s="499" t="s">
        <v>5</v>
      </c>
      <c r="D4737" s="500">
        <v>6.89</v>
      </c>
      <c r="E4737" s="57" t="s">
        <v>4574</v>
      </c>
    </row>
    <row r="4738" spans="1:5" ht="15" customHeight="1">
      <c r="A4738" s="497" t="s">
        <v>37643</v>
      </c>
      <c r="B4738" s="498" t="s">
        <v>37644</v>
      </c>
      <c r="C4738" s="499" t="s">
        <v>5</v>
      </c>
      <c r="D4738" s="500">
        <v>20.74</v>
      </c>
      <c r="E4738" s="57" t="s">
        <v>4574</v>
      </c>
    </row>
    <row r="4739" spans="1:5">
      <c r="A4739" s="497" t="s">
        <v>37645</v>
      </c>
      <c r="B4739" s="498" t="s">
        <v>37646</v>
      </c>
      <c r="C4739" s="499" t="s">
        <v>5</v>
      </c>
      <c r="D4739" s="500">
        <v>9.6999999999999993</v>
      </c>
      <c r="E4739" s="57" t="s">
        <v>4574</v>
      </c>
    </row>
    <row r="4740" spans="1:5">
      <c r="A4740" s="497" t="s">
        <v>37647</v>
      </c>
      <c r="B4740" s="498" t="s">
        <v>37648</v>
      </c>
      <c r="C4740" s="499" t="s">
        <v>5</v>
      </c>
      <c r="D4740" s="500">
        <v>11.35</v>
      </c>
      <c r="E4740" s="57" t="s">
        <v>4574</v>
      </c>
    </row>
    <row r="4741" spans="1:5" ht="15" customHeight="1">
      <c r="A4741" s="727" t="s">
        <v>37649</v>
      </c>
      <c r="B4741" s="728" t="s">
        <v>37650</v>
      </c>
      <c r="C4741" s="727" t="s">
        <v>5</v>
      </c>
      <c r="D4741" s="731">
        <v>41.78</v>
      </c>
      <c r="E4741" s="57" t="s">
        <v>4574</v>
      </c>
    </row>
    <row r="4742" spans="1:5">
      <c r="A4742" s="727"/>
      <c r="B4742" s="728"/>
      <c r="C4742" s="727"/>
      <c r="D4742" s="731"/>
      <c r="E4742" s="57" t="s">
        <v>4574</v>
      </c>
    </row>
    <row r="4743" spans="1:5">
      <c r="A4743" s="497" t="s">
        <v>37651</v>
      </c>
      <c r="B4743" s="498" t="s">
        <v>37652</v>
      </c>
      <c r="C4743" s="499" t="s">
        <v>5</v>
      </c>
      <c r="D4743" s="500">
        <v>25.53</v>
      </c>
      <c r="E4743" s="57" t="s">
        <v>4574</v>
      </c>
    </row>
    <row r="4744" spans="1:5">
      <c r="A4744" s="497" t="s">
        <v>37653</v>
      </c>
      <c r="B4744" s="498" t="s">
        <v>37654</v>
      </c>
      <c r="C4744" s="499" t="s">
        <v>5</v>
      </c>
      <c r="D4744" s="500">
        <v>23.22</v>
      </c>
      <c r="E4744" s="57" t="s">
        <v>4574</v>
      </c>
    </row>
    <row r="4745" spans="1:5">
      <c r="A4745" s="497" t="s">
        <v>37655</v>
      </c>
      <c r="B4745" s="498" t="s">
        <v>37656</v>
      </c>
      <c r="C4745" s="499" t="s">
        <v>5</v>
      </c>
      <c r="D4745" s="500">
        <v>18.89</v>
      </c>
      <c r="E4745" s="57" t="s">
        <v>4574</v>
      </c>
    </row>
    <row r="4746" spans="1:5">
      <c r="A4746" s="497" t="s">
        <v>37657</v>
      </c>
      <c r="B4746" s="498" t="s">
        <v>37658</v>
      </c>
      <c r="C4746" s="499" t="s">
        <v>5</v>
      </c>
      <c r="D4746" s="500">
        <v>14.48</v>
      </c>
      <c r="E4746" s="57" t="s">
        <v>4574</v>
      </c>
    </row>
    <row r="4747" spans="1:5">
      <c r="A4747" s="497" t="s">
        <v>37659</v>
      </c>
      <c r="B4747" s="498" t="s">
        <v>37660</v>
      </c>
      <c r="C4747" s="499" t="s">
        <v>5</v>
      </c>
      <c r="D4747" s="500">
        <v>16.010000000000002</v>
      </c>
      <c r="E4747" s="57" t="s">
        <v>4574</v>
      </c>
    </row>
    <row r="4748" spans="1:5">
      <c r="A4748" s="497" t="s">
        <v>37661</v>
      </c>
      <c r="B4748" s="498" t="s">
        <v>37662</v>
      </c>
      <c r="C4748" s="499" t="s">
        <v>5</v>
      </c>
      <c r="D4748" s="500">
        <v>20.05</v>
      </c>
      <c r="E4748" s="57" t="s">
        <v>4574</v>
      </c>
    </row>
    <row r="4749" spans="1:5">
      <c r="A4749" s="497" t="s">
        <v>37663</v>
      </c>
      <c r="B4749" s="498" t="s">
        <v>37664</v>
      </c>
      <c r="C4749" s="499" t="s">
        <v>5</v>
      </c>
      <c r="D4749" s="500">
        <v>24.35</v>
      </c>
      <c r="E4749" s="57" t="s">
        <v>4574</v>
      </c>
    </row>
    <row r="4750" spans="1:5">
      <c r="A4750" s="497" t="s">
        <v>37665</v>
      </c>
      <c r="B4750" s="498" t="s">
        <v>37666</v>
      </c>
      <c r="C4750" s="499" t="s">
        <v>5</v>
      </c>
      <c r="D4750" s="500">
        <v>18.43</v>
      </c>
      <c r="E4750" s="57" t="s">
        <v>4574</v>
      </c>
    </row>
    <row r="4751" spans="1:5">
      <c r="A4751" s="497" t="s">
        <v>37667</v>
      </c>
      <c r="B4751" s="498" t="s">
        <v>37668</v>
      </c>
      <c r="C4751" s="499" t="s">
        <v>5</v>
      </c>
      <c r="D4751" s="500">
        <v>102.3</v>
      </c>
      <c r="E4751" s="57" t="s">
        <v>4574</v>
      </c>
    </row>
    <row r="4752" spans="1:5">
      <c r="A4752" s="497" t="s">
        <v>37669</v>
      </c>
      <c r="B4752" s="498" t="s">
        <v>37670</v>
      </c>
      <c r="C4752" s="499" t="s">
        <v>5</v>
      </c>
      <c r="D4752" s="500">
        <v>10.210000000000001</v>
      </c>
      <c r="E4752" s="57" t="s">
        <v>4574</v>
      </c>
    </row>
    <row r="4753" spans="1:5">
      <c r="A4753" s="726" t="s">
        <v>37671</v>
      </c>
      <c r="B4753" s="726"/>
      <c r="C4753" s="726"/>
      <c r="D4753" s="496">
        <v>298.31</v>
      </c>
      <c r="E4753" s="57" t="s">
        <v>4574</v>
      </c>
    </row>
    <row r="4754" spans="1:5" ht="15" customHeight="1">
      <c r="A4754" s="497" t="s">
        <v>37672</v>
      </c>
      <c r="B4754" s="498" t="s">
        <v>37673</v>
      </c>
      <c r="C4754" s="499" t="s">
        <v>1</v>
      </c>
      <c r="D4754" s="500">
        <v>29.73</v>
      </c>
      <c r="E4754" s="57" t="s">
        <v>4574</v>
      </c>
    </row>
    <row r="4755" spans="1:5">
      <c r="A4755" s="497" t="s">
        <v>37674</v>
      </c>
      <c r="B4755" s="498" t="s">
        <v>37675</v>
      </c>
      <c r="C4755" s="499" t="s">
        <v>1</v>
      </c>
      <c r="D4755" s="500">
        <v>29.65</v>
      </c>
      <c r="E4755" s="57" t="s">
        <v>4574</v>
      </c>
    </row>
    <row r="4756" spans="1:5">
      <c r="A4756" s="497" t="s">
        <v>37676</v>
      </c>
      <c r="B4756" s="498" t="s">
        <v>37677</v>
      </c>
      <c r="C4756" s="499" t="s">
        <v>1</v>
      </c>
      <c r="D4756" s="500">
        <v>13.35</v>
      </c>
      <c r="E4756" s="57" t="s">
        <v>4574</v>
      </c>
    </row>
    <row r="4757" spans="1:5" ht="15" customHeight="1">
      <c r="A4757" s="727" t="s">
        <v>37678</v>
      </c>
      <c r="B4757" s="728" t="s">
        <v>37679</v>
      </c>
      <c r="C4757" s="727" t="s">
        <v>5</v>
      </c>
      <c r="D4757" s="731">
        <v>19.66</v>
      </c>
      <c r="E4757" s="57" t="s">
        <v>4574</v>
      </c>
    </row>
    <row r="4758" spans="1:5">
      <c r="A4758" s="727"/>
      <c r="B4758" s="728"/>
      <c r="C4758" s="727"/>
      <c r="D4758" s="731"/>
      <c r="E4758" s="57" t="s">
        <v>4574</v>
      </c>
    </row>
    <row r="4759" spans="1:5">
      <c r="A4759" s="497" t="s">
        <v>37680</v>
      </c>
      <c r="B4759" s="498" t="s">
        <v>37681</v>
      </c>
      <c r="C4759" s="499" t="s">
        <v>5</v>
      </c>
      <c r="D4759" s="500">
        <v>23.19</v>
      </c>
      <c r="E4759" s="57" t="s">
        <v>4574</v>
      </c>
    </row>
    <row r="4760" spans="1:5">
      <c r="A4760" s="497" t="s">
        <v>37682</v>
      </c>
      <c r="B4760" s="498" t="s">
        <v>37683</v>
      </c>
      <c r="C4760" s="499" t="s">
        <v>5</v>
      </c>
      <c r="D4760" s="500">
        <v>37.33</v>
      </c>
      <c r="E4760" s="57" t="s">
        <v>4574</v>
      </c>
    </row>
    <row r="4761" spans="1:5">
      <c r="A4761" s="497" t="s">
        <v>37684</v>
      </c>
      <c r="B4761" s="498" t="s">
        <v>37685</v>
      </c>
      <c r="C4761" s="499" t="s">
        <v>5</v>
      </c>
      <c r="D4761" s="500">
        <v>18.649999999999999</v>
      </c>
      <c r="E4761" s="57" t="s">
        <v>4574</v>
      </c>
    </row>
    <row r="4762" spans="1:5" ht="15" customHeight="1">
      <c r="A4762" s="497" t="s">
        <v>37686</v>
      </c>
      <c r="B4762" s="498" t="s">
        <v>37687</v>
      </c>
      <c r="C4762" s="499" t="s">
        <v>5</v>
      </c>
      <c r="D4762" s="500">
        <v>13.96</v>
      </c>
      <c r="E4762" s="57" t="s">
        <v>4574</v>
      </c>
    </row>
    <row r="4763" spans="1:5">
      <c r="A4763" s="497" t="s">
        <v>37688</v>
      </c>
      <c r="B4763" s="498" t="s">
        <v>37689</v>
      </c>
      <c r="C4763" s="499" t="s">
        <v>5</v>
      </c>
      <c r="D4763" s="500">
        <v>112.79</v>
      </c>
      <c r="E4763" s="57" t="s">
        <v>4574</v>
      </c>
    </row>
    <row r="4764" spans="1:5">
      <c r="A4764" s="726" t="s">
        <v>32372</v>
      </c>
      <c r="B4764" s="726"/>
      <c r="C4764" s="726"/>
      <c r="D4764" s="496">
        <v>146.07</v>
      </c>
      <c r="E4764" s="57" t="s">
        <v>4574</v>
      </c>
    </row>
    <row r="4765" spans="1:5" ht="15" customHeight="1">
      <c r="A4765" s="727" t="s">
        <v>37690</v>
      </c>
      <c r="B4765" s="728" t="s">
        <v>37691</v>
      </c>
      <c r="C4765" s="727" t="s">
        <v>5</v>
      </c>
      <c r="D4765" s="731">
        <v>16.670000000000002</v>
      </c>
      <c r="E4765" s="57" t="s">
        <v>4574</v>
      </c>
    </row>
    <row r="4766" spans="1:5">
      <c r="A4766" s="727"/>
      <c r="B4766" s="728"/>
      <c r="C4766" s="727"/>
      <c r="D4766" s="731"/>
      <c r="E4766" s="57" t="s">
        <v>4574</v>
      </c>
    </row>
    <row r="4767" spans="1:5">
      <c r="A4767" s="497" t="s">
        <v>37692</v>
      </c>
      <c r="B4767" s="498" t="s">
        <v>37693</v>
      </c>
      <c r="C4767" s="499" t="s">
        <v>5</v>
      </c>
      <c r="D4767" s="500">
        <v>20.73</v>
      </c>
      <c r="E4767" s="57" t="s">
        <v>4574</v>
      </c>
    </row>
    <row r="4768" spans="1:5">
      <c r="A4768" s="497" t="s">
        <v>37694</v>
      </c>
      <c r="B4768" s="498" t="s">
        <v>37695</v>
      </c>
      <c r="C4768" s="499" t="s">
        <v>5</v>
      </c>
      <c r="D4768" s="500">
        <v>14.86</v>
      </c>
      <c r="E4768" s="57" t="s">
        <v>4574</v>
      </c>
    </row>
    <row r="4769" spans="1:5">
      <c r="A4769" s="497" t="s">
        <v>37696</v>
      </c>
      <c r="B4769" s="498" t="s">
        <v>37697</v>
      </c>
      <c r="C4769" s="499" t="s">
        <v>5</v>
      </c>
      <c r="D4769" s="500">
        <v>18.43</v>
      </c>
      <c r="E4769" s="57" t="s">
        <v>4574</v>
      </c>
    </row>
    <row r="4770" spans="1:5">
      <c r="A4770" s="497" t="s">
        <v>37698</v>
      </c>
      <c r="B4770" s="498" t="s">
        <v>37699</v>
      </c>
      <c r="C4770" s="499" t="s">
        <v>5</v>
      </c>
      <c r="D4770" s="500">
        <v>6.84</v>
      </c>
      <c r="E4770" s="57" t="s">
        <v>4574</v>
      </c>
    </row>
    <row r="4771" spans="1:5" ht="15" customHeight="1">
      <c r="A4771" s="497" t="s">
        <v>37700</v>
      </c>
      <c r="B4771" s="498" t="s">
        <v>37701</v>
      </c>
      <c r="C4771" s="499" t="s">
        <v>5</v>
      </c>
      <c r="D4771" s="500">
        <v>46.79</v>
      </c>
      <c r="E4771" s="57" t="s">
        <v>4574</v>
      </c>
    </row>
    <row r="4772" spans="1:5">
      <c r="A4772" s="497" t="s">
        <v>37702</v>
      </c>
      <c r="B4772" s="498" t="s">
        <v>37703</v>
      </c>
      <c r="C4772" s="499" t="s">
        <v>5</v>
      </c>
      <c r="D4772" s="500">
        <v>21.75</v>
      </c>
      <c r="E4772" s="57" t="s">
        <v>4574</v>
      </c>
    </row>
    <row r="4773" spans="1:5" ht="15" customHeight="1">
      <c r="A4773" s="726" t="s">
        <v>37704</v>
      </c>
      <c r="B4773" s="726"/>
      <c r="C4773" s="726"/>
      <c r="D4773" s="496">
        <v>599.15</v>
      </c>
      <c r="E4773" s="57" t="s">
        <v>4574</v>
      </c>
    </row>
    <row r="4774" spans="1:5" ht="15" customHeight="1">
      <c r="A4774" s="727" t="s">
        <v>37705</v>
      </c>
      <c r="B4774" s="728" t="s">
        <v>37706</v>
      </c>
      <c r="C4774" s="727" t="s">
        <v>5</v>
      </c>
      <c r="D4774" s="731">
        <v>10.6</v>
      </c>
      <c r="E4774" s="57" t="s">
        <v>4574</v>
      </c>
    </row>
    <row r="4775" spans="1:5" ht="15" customHeight="1">
      <c r="A4775" s="727"/>
      <c r="B4775" s="728"/>
      <c r="C4775" s="727"/>
      <c r="D4775" s="731"/>
      <c r="E4775" s="57" t="s">
        <v>4574</v>
      </c>
    </row>
    <row r="4776" spans="1:5" ht="15" customHeight="1">
      <c r="A4776" s="727" t="s">
        <v>37707</v>
      </c>
      <c r="B4776" s="728" t="s">
        <v>37708</v>
      </c>
      <c r="C4776" s="727" t="s">
        <v>5</v>
      </c>
      <c r="D4776" s="731">
        <v>17.59</v>
      </c>
      <c r="E4776" s="57" t="s">
        <v>4574</v>
      </c>
    </row>
    <row r="4777" spans="1:5" ht="15" customHeight="1">
      <c r="A4777" s="727"/>
      <c r="B4777" s="728"/>
      <c r="C4777" s="727"/>
      <c r="D4777" s="731"/>
      <c r="E4777" s="57" t="s">
        <v>4574</v>
      </c>
    </row>
    <row r="4778" spans="1:5" ht="15" customHeight="1">
      <c r="A4778" s="727" t="s">
        <v>37709</v>
      </c>
      <c r="B4778" s="728" t="s">
        <v>37710</v>
      </c>
      <c r="C4778" s="727" t="s">
        <v>5</v>
      </c>
      <c r="D4778" s="731">
        <v>18.02</v>
      </c>
      <c r="E4778" s="57" t="s">
        <v>4574</v>
      </c>
    </row>
    <row r="4779" spans="1:5">
      <c r="A4779" s="727"/>
      <c r="B4779" s="728"/>
      <c r="C4779" s="727"/>
      <c r="D4779" s="731"/>
      <c r="E4779" s="57" t="s">
        <v>4574</v>
      </c>
    </row>
    <row r="4780" spans="1:5" ht="15" customHeight="1">
      <c r="A4780" s="727" t="s">
        <v>37711</v>
      </c>
      <c r="B4780" s="728" t="s">
        <v>37712</v>
      </c>
      <c r="C4780" s="727" t="s">
        <v>5</v>
      </c>
      <c r="D4780" s="731">
        <v>22.47</v>
      </c>
      <c r="E4780" s="57" t="s">
        <v>4574</v>
      </c>
    </row>
    <row r="4781" spans="1:5">
      <c r="A4781" s="727"/>
      <c r="B4781" s="728"/>
      <c r="C4781" s="727"/>
      <c r="D4781" s="731"/>
      <c r="E4781" s="57" t="s">
        <v>4574</v>
      </c>
    </row>
    <row r="4782" spans="1:5">
      <c r="A4782" s="497" t="s">
        <v>37713</v>
      </c>
      <c r="B4782" s="498" t="s">
        <v>37714</v>
      </c>
      <c r="C4782" s="499" t="s">
        <v>5</v>
      </c>
      <c r="D4782" s="500">
        <v>37.76</v>
      </c>
      <c r="E4782" s="57" t="s">
        <v>4574</v>
      </c>
    </row>
    <row r="4783" spans="1:5" ht="15" customHeight="1">
      <c r="A4783" s="727" t="s">
        <v>37715</v>
      </c>
      <c r="B4783" s="728" t="s">
        <v>37716</v>
      </c>
      <c r="C4783" s="727" t="s">
        <v>5</v>
      </c>
      <c r="D4783" s="731">
        <v>9.3000000000000007</v>
      </c>
      <c r="E4783" s="57" t="s">
        <v>4574</v>
      </c>
    </row>
    <row r="4784" spans="1:5">
      <c r="A4784" s="727"/>
      <c r="B4784" s="728"/>
      <c r="C4784" s="727"/>
      <c r="D4784" s="731"/>
      <c r="E4784" s="57" t="s">
        <v>4574</v>
      </c>
    </row>
    <row r="4785" spans="1:5">
      <c r="A4785" s="497" t="s">
        <v>37717</v>
      </c>
      <c r="B4785" s="498" t="s">
        <v>37718</v>
      </c>
      <c r="C4785" s="499" t="s">
        <v>5</v>
      </c>
      <c r="D4785" s="500">
        <v>16.48</v>
      </c>
      <c r="E4785" s="57" t="s">
        <v>4574</v>
      </c>
    </row>
    <row r="4786" spans="1:5">
      <c r="A4786" s="497" t="s">
        <v>37719</v>
      </c>
      <c r="B4786" s="498" t="s">
        <v>37720</v>
      </c>
      <c r="C4786" s="499" t="s">
        <v>5</v>
      </c>
      <c r="D4786" s="500">
        <v>39.369999999999997</v>
      </c>
      <c r="E4786" s="57" t="s">
        <v>4574</v>
      </c>
    </row>
    <row r="4787" spans="1:5">
      <c r="A4787" s="497" t="s">
        <v>37721</v>
      </c>
      <c r="B4787" s="498" t="s">
        <v>37722</v>
      </c>
      <c r="C4787" s="499" t="s">
        <v>5</v>
      </c>
      <c r="D4787" s="500">
        <v>70.239999999999995</v>
      </c>
      <c r="E4787" s="57" t="s">
        <v>4574</v>
      </c>
    </row>
    <row r="4788" spans="1:5">
      <c r="A4788" s="497" t="s">
        <v>37723</v>
      </c>
      <c r="B4788" s="498" t="s">
        <v>37724</v>
      </c>
      <c r="C4788" s="499" t="s">
        <v>5</v>
      </c>
      <c r="D4788" s="500">
        <v>25.2</v>
      </c>
      <c r="E4788" s="57" t="s">
        <v>4574</v>
      </c>
    </row>
    <row r="4789" spans="1:5" ht="15" customHeight="1">
      <c r="A4789" s="497" t="s">
        <v>37725</v>
      </c>
      <c r="B4789" s="498" t="s">
        <v>37726</v>
      </c>
      <c r="C4789" s="499" t="s">
        <v>5</v>
      </c>
      <c r="D4789" s="500">
        <v>29.6</v>
      </c>
      <c r="E4789" s="57" t="s">
        <v>4574</v>
      </c>
    </row>
    <row r="4790" spans="1:5">
      <c r="A4790" s="497" t="s">
        <v>37727</v>
      </c>
      <c r="B4790" s="498" t="s">
        <v>37728</v>
      </c>
      <c r="C4790" s="499" t="s">
        <v>5</v>
      </c>
      <c r="D4790" s="500">
        <v>18.09</v>
      </c>
      <c r="E4790" s="57" t="s">
        <v>4574</v>
      </c>
    </row>
    <row r="4791" spans="1:5" ht="15" customHeight="1">
      <c r="A4791" s="497" t="s">
        <v>37729</v>
      </c>
      <c r="B4791" s="498" t="s">
        <v>37730</v>
      </c>
      <c r="C4791" s="499" t="s">
        <v>5</v>
      </c>
      <c r="D4791" s="500">
        <v>17.25</v>
      </c>
      <c r="E4791" s="57" t="s">
        <v>4574</v>
      </c>
    </row>
    <row r="4792" spans="1:5" ht="15" customHeight="1">
      <c r="A4792" s="727" t="s">
        <v>37731</v>
      </c>
      <c r="B4792" s="728" t="s">
        <v>37732</v>
      </c>
      <c r="C4792" s="727" t="s">
        <v>5</v>
      </c>
      <c r="D4792" s="731">
        <v>11.11</v>
      </c>
      <c r="E4792" s="57" t="s">
        <v>4574</v>
      </c>
    </row>
    <row r="4793" spans="1:5">
      <c r="A4793" s="727"/>
      <c r="B4793" s="728"/>
      <c r="C4793" s="727"/>
      <c r="D4793" s="731"/>
      <c r="E4793" s="57" t="s">
        <v>4574</v>
      </c>
    </row>
    <row r="4794" spans="1:5" ht="15" customHeight="1">
      <c r="A4794" s="727" t="s">
        <v>37733</v>
      </c>
      <c r="B4794" s="728" t="s">
        <v>37734</v>
      </c>
      <c r="C4794" s="727" t="s">
        <v>5</v>
      </c>
      <c r="D4794" s="731">
        <v>16.5</v>
      </c>
      <c r="E4794" s="57" t="s">
        <v>4574</v>
      </c>
    </row>
    <row r="4795" spans="1:5">
      <c r="A4795" s="727"/>
      <c r="B4795" s="728"/>
      <c r="C4795" s="727"/>
      <c r="D4795" s="731"/>
      <c r="E4795" s="57" t="s">
        <v>4574</v>
      </c>
    </row>
    <row r="4796" spans="1:5" ht="15" customHeight="1">
      <c r="A4796" s="497" t="s">
        <v>37735</v>
      </c>
      <c r="B4796" s="498" t="s">
        <v>37736</v>
      </c>
      <c r="C4796" s="499" t="s">
        <v>5</v>
      </c>
      <c r="D4796" s="500">
        <v>20.440000000000001</v>
      </c>
      <c r="E4796" s="57" t="s">
        <v>4574</v>
      </c>
    </row>
    <row r="4797" spans="1:5" ht="15" customHeight="1">
      <c r="A4797" s="727" t="s">
        <v>37737</v>
      </c>
      <c r="B4797" s="728" t="s">
        <v>37738</v>
      </c>
      <c r="C4797" s="727" t="s">
        <v>5</v>
      </c>
      <c r="D4797" s="731">
        <v>12.42</v>
      </c>
      <c r="E4797" s="57" t="s">
        <v>4574</v>
      </c>
    </row>
    <row r="4798" spans="1:5" ht="15" customHeight="1">
      <c r="A4798" s="727"/>
      <c r="B4798" s="728"/>
      <c r="C4798" s="727"/>
      <c r="D4798" s="731"/>
      <c r="E4798" s="57" t="s">
        <v>4574</v>
      </c>
    </row>
    <row r="4799" spans="1:5" ht="15" customHeight="1">
      <c r="A4799" s="727" t="s">
        <v>37739</v>
      </c>
      <c r="B4799" s="728" t="s">
        <v>37740</v>
      </c>
      <c r="C4799" s="727" t="s">
        <v>5</v>
      </c>
      <c r="D4799" s="731">
        <v>10.76</v>
      </c>
      <c r="E4799" s="57" t="s">
        <v>4574</v>
      </c>
    </row>
    <row r="4800" spans="1:5">
      <c r="A4800" s="727"/>
      <c r="B4800" s="728"/>
      <c r="C4800" s="727"/>
      <c r="D4800" s="731"/>
      <c r="E4800" s="57" t="s">
        <v>4574</v>
      </c>
    </row>
    <row r="4801" spans="1:5" ht="15" customHeight="1">
      <c r="A4801" s="727" t="s">
        <v>37741</v>
      </c>
      <c r="B4801" s="728" t="s">
        <v>37742</v>
      </c>
      <c r="C4801" s="727" t="s">
        <v>5</v>
      </c>
      <c r="D4801" s="731">
        <v>11.91</v>
      </c>
      <c r="E4801" s="57" t="s">
        <v>4574</v>
      </c>
    </row>
    <row r="4802" spans="1:5">
      <c r="A4802" s="727"/>
      <c r="B4802" s="728"/>
      <c r="C4802" s="727"/>
      <c r="D4802" s="731"/>
      <c r="E4802" s="57" t="s">
        <v>4574</v>
      </c>
    </row>
    <row r="4803" spans="1:5" ht="15" customHeight="1">
      <c r="A4803" s="497" t="s">
        <v>37743</v>
      </c>
      <c r="B4803" s="498" t="s">
        <v>37744</v>
      </c>
      <c r="C4803" s="499" t="s">
        <v>5</v>
      </c>
      <c r="D4803" s="500">
        <v>6.33</v>
      </c>
      <c r="E4803" s="57" t="s">
        <v>4574</v>
      </c>
    </row>
    <row r="4804" spans="1:5">
      <c r="A4804" s="497" t="s">
        <v>37745</v>
      </c>
      <c r="B4804" s="498" t="s">
        <v>37746</v>
      </c>
      <c r="C4804" s="499" t="s">
        <v>5</v>
      </c>
      <c r="D4804" s="500">
        <v>9.27</v>
      </c>
      <c r="E4804" s="57" t="s">
        <v>4574</v>
      </c>
    </row>
    <row r="4805" spans="1:5">
      <c r="A4805" s="497" t="s">
        <v>37747</v>
      </c>
      <c r="B4805" s="498" t="s">
        <v>37748</v>
      </c>
      <c r="C4805" s="499" t="s">
        <v>5</v>
      </c>
      <c r="D4805" s="500">
        <v>12.26</v>
      </c>
      <c r="E4805" s="57" t="s">
        <v>4574</v>
      </c>
    </row>
    <row r="4806" spans="1:5" ht="15" customHeight="1">
      <c r="A4806" s="727" t="s">
        <v>37749</v>
      </c>
      <c r="B4806" s="728" t="s">
        <v>37750</v>
      </c>
      <c r="C4806" s="727" t="s">
        <v>5</v>
      </c>
      <c r="D4806" s="731">
        <v>8.41</v>
      </c>
      <c r="E4806" s="57" t="s">
        <v>4574</v>
      </c>
    </row>
    <row r="4807" spans="1:5" ht="15" customHeight="1">
      <c r="A4807" s="727"/>
      <c r="B4807" s="728"/>
      <c r="C4807" s="727"/>
      <c r="D4807" s="731"/>
      <c r="E4807" s="57" t="s">
        <v>4574</v>
      </c>
    </row>
    <row r="4808" spans="1:5">
      <c r="A4808" s="497" t="s">
        <v>37751</v>
      </c>
      <c r="B4808" s="498" t="s">
        <v>37752</v>
      </c>
      <c r="C4808" s="499" t="s">
        <v>5</v>
      </c>
      <c r="D4808" s="500">
        <v>13.42</v>
      </c>
      <c r="E4808" s="57" t="s">
        <v>4574</v>
      </c>
    </row>
    <row r="4809" spans="1:5">
      <c r="A4809" s="497" t="s">
        <v>37753</v>
      </c>
      <c r="B4809" s="498" t="s">
        <v>37754</v>
      </c>
      <c r="C4809" s="499" t="s">
        <v>5</v>
      </c>
      <c r="D4809" s="500">
        <v>68.75</v>
      </c>
      <c r="E4809" s="57" t="s">
        <v>4574</v>
      </c>
    </row>
    <row r="4810" spans="1:5" ht="15" customHeight="1">
      <c r="A4810" s="497" t="s">
        <v>37755</v>
      </c>
      <c r="B4810" s="498" t="s">
        <v>37756</v>
      </c>
      <c r="C4810" s="499" t="s">
        <v>5</v>
      </c>
      <c r="D4810" s="500">
        <v>44.29</v>
      </c>
      <c r="E4810" s="57" t="s">
        <v>4574</v>
      </c>
    </row>
    <row r="4811" spans="1:5">
      <c r="A4811" s="497" t="s">
        <v>37757</v>
      </c>
      <c r="B4811" s="498" t="s">
        <v>37758</v>
      </c>
      <c r="C4811" s="499" t="s">
        <v>5</v>
      </c>
      <c r="D4811" s="500">
        <v>21.31</v>
      </c>
      <c r="E4811" s="57" t="s">
        <v>4574</v>
      </c>
    </row>
    <row r="4812" spans="1:5">
      <c r="A4812" s="726" t="s">
        <v>37759</v>
      </c>
      <c r="B4812" s="726"/>
      <c r="C4812" s="726"/>
      <c r="D4812" s="496">
        <v>189.95</v>
      </c>
      <c r="E4812" s="57" t="s">
        <v>4574</v>
      </c>
    </row>
    <row r="4813" spans="1:5">
      <c r="A4813" s="497" t="s">
        <v>37760</v>
      </c>
      <c r="B4813" s="498" t="s">
        <v>37761</v>
      </c>
      <c r="C4813" s="499" t="s">
        <v>5</v>
      </c>
      <c r="D4813" s="500">
        <v>34.04</v>
      </c>
      <c r="E4813" s="57" t="s">
        <v>4574</v>
      </c>
    </row>
    <row r="4814" spans="1:5">
      <c r="A4814" s="497" t="s">
        <v>37762</v>
      </c>
      <c r="B4814" s="498" t="s">
        <v>37763</v>
      </c>
      <c r="C4814" s="499" t="s">
        <v>5</v>
      </c>
      <c r="D4814" s="500">
        <v>77.510000000000005</v>
      </c>
      <c r="E4814" s="57" t="s">
        <v>4574</v>
      </c>
    </row>
    <row r="4815" spans="1:5">
      <c r="A4815" s="497" t="s">
        <v>37764</v>
      </c>
      <c r="B4815" s="498" t="s">
        <v>37765</v>
      </c>
      <c r="C4815" s="499" t="s">
        <v>5</v>
      </c>
      <c r="D4815" s="500">
        <v>10.29</v>
      </c>
      <c r="E4815" s="57" t="s">
        <v>4574</v>
      </c>
    </row>
    <row r="4816" spans="1:5">
      <c r="A4816" s="497" t="s">
        <v>37766</v>
      </c>
      <c r="B4816" s="498" t="s">
        <v>37767</v>
      </c>
      <c r="C4816" s="499" t="s">
        <v>5</v>
      </c>
      <c r="D4816" s="500">
        <v>12.97</v>
      </c>
      <c r="E4816" s="57" t="s">
        <v>4574</v>
      </c>
    </row>
    <row r="4817" spans="1:5">
      <c r="A4817" s="497" t="s">
        <v>37768</v>
      </c>
      <c r="B4817" s="498" t="s">
        <v>37769</v>
      </c>
      <c r="C4817" s="499" t="s">
        <v>5</v>
      </c>
      <c r="D4817" s="500">
        <v>16.07</v>
      </c>
      <c r="E4817" s="57" t="s">
        <v>4574</v>
      </c>
    </row>
    <row r="4818" spans="1:5" ht="15" customHeight="1">
      <c r="A4818" s="497" t="s">
        <v>37770</v>
      </c>
      <c r="B4818" s="498" t="s">
        <v>37771</v>
      </c>
      <c r="C4818" s="499" t="s">
        <v>5</v>
      </c>
      <c r="D4818" s="500">
        <v>10.9</v>
      </c>
      <c r="E4818" s="57" t="s">
        <v>4574</v>
      </c>
    </row>
    <row r="4819" spans="1:5">
      <c r="A4819" s="497" t="s">
        <v>37772</v>
      </c>
      <c r="B4819" s="498" t="s">
        <v>37773</v>
      </c>
      <c r="C4819" s="499" t="s">
        <v>5</v>
      </c>
      <c r="D4819" s="500">
        <v>28.17</v>
      </c>
      <c r="E4819" s="57" t="s">
        <v>4574</v>
      </c>
    </row>
    <row r="4820" spans="1:5">
      <c r="A4820" s="726" t="s">
        <v>32096</v>
      </c>
      <c r="B4820" s="726"/>
      <c r="C4820" s="726"/>
      <c r="D4820" s="496">
        <v>514.24</v>
      </c>
      <c r="E4820" s="57" t="s">
        <v>4574</v>
      </c>
    </row>
    <row r="4821" spans="1:5">
      <c r="A4821" s="497" t="s">
        <v>37774</v>
      </c>
      <c r="B4821" s="498" t="s">
        <v>37775</v>
      </c>
      <c r="C4821" s="499" t="s">
        <v>5</v>
      </c>
      <c r="D4821" s="500">
        <v>61.5</v>
      </c>
      <c r="E4821" s="57" t="s">
        <v>4574</v>
      </c>
    </row>
    <row r="4822" spans="1:5" ht="15" customHeight="1">
      <c r="A4822" s="497" t="s">
        <v>37776</v>
      </c>
      <c r="B4822" s="498" t="s">
        <v>37777</v>
      </c>
      <c r="C4822" s="499" t="s">
        <v>5</v>
      </c>
      <c r="D4822" s="500">
        <v>22.27</v>
      </c>
      <c r="E4822" s="57" t="s">
        <v>4574</v>
      </c>
    </row>
    <row r="4823" spans="1:5" ht="15" customHeight="1">
      <c r="A4823" s="497" t="s">
        <v>37778</v>
      </c>
      <c r="B4823" s="498" t="s">
        <v>37779</v>
      </c>
      <c r="C4823" s="499" t="s">
        <v>3</v>
      </c>
      <c r="D4823" s="500">
        <v>83.8</v>
      </c>
      <c r="E4823" s="57" t="s">
        <v>4574</v>
      </c>
    </row>
    <row r="4824" spans="1:5">
      <c r="A4824" s="497" t="s">
        <v>37780</v>
      </c>
      <c r="B4824" s="498" t="s">
        <v>37781</v>
      </c>
      <c r="C4824" s="499" t="s">
        <v>3</v>
      </c>
      <c r="D4824" s="500">
        <v>15.16</v>
      </c>
      <c r="E4824" s="57" t="s">
        <v>4574</v>
      </c>
    </row>
    <row r="4825" spans="1:5" ht="15" customHeight="1">
      <c r="A4825" s="497" t="s">
        <v>37782</v>
      </c>
      <c r="B4825" s="498" t="s">
        <v>37783</v>
      </c>
      <c r="C4825" s="499" t="s">
        <v>5</v>
      </c>
      <c r="D4825" s="500">
        <v>40.32</v>
      </c>
      <c r="E4825" s="57" t="s">
        <v>4574</v>
      </c>
    </row>
    <row r="4826" spans="1:5" ht="15" customHeight="1">
      <c r="A4826" s="727" t="s">
        <v>37784</v>
      </c>
      <c r="B4826" s="728" t="s">
        <v>37785</v>
      </c>
      <c r="C4826" s="727" t="s">
        <v>1</v>
      </c>
      <c r="D4826" s="731">
        <v>16.579999999999998</v>
      </c>
      <c r="E4826" s="57" t="s">
        <v>4574</v>
      </c>
    </row>
    <row r="4827" spans="1:5" ht="15" customHeight="1">
      <c r="A4827" s="727"/>
      <c r="B4827" s="728"/>
      <c r="C4827" s="727"/>
      <c r="D4827" s="731"/>
      <c r="E4827" s="57" t="s">
        <v>4574</v>
      </c>
    </row>
    <row r="4828" spans="1:5" ht="15" customHeight="1">
      <c r="A4828" s="727" t="s">
        <v>37786</v>
      </c>
      <c r="B4828" s="728" t="s">
        <v>37787</v>
      </c>
      <c r="C4828" s="727" t="s">
        <v>5</v>
      </c>
      <c r="D4828" s="731">
        <v>11.63</v>
      </c>
      <c r="E4828" s="57" t="s">
        <v>4574</v>
      </c>
    </row>
    <row r="4829" spans="1:5" ht="15" customHeight="1">
      <c r="A4829" s="727"/>
      <c r="B4829" s="728"/>
      <c r="C4829" s="727"/>
      <c r="D4829" s="731"/>
      <c r="E4829" s="57" t="s">
        <v>4574</v>
      </c>
    </row>
    <row r="4830" spans="1:5" ht="15" customHeight="1">
      <c r="A4830" s="497" t="s">
        <v>37788</v>
      </c>
      <c r="B4830" s="498" t="s">
        <v>37789</v>
      </c>
      <c r="C4830" s="499" t="s">
        <v>3</v>
      </c>
      <c r="D4830" s="500">
        <v>262.98</v>
      </c>
      <c r="E4830" s="57" t="s">
        <v>4574</v>
      </c>
    </row>
    <row r="4831" spans="1:5" ht="15" customHeight="1">
      <c r="A4831" s="726" t="s">
        <v>37790</v>
      </c>
      <c r="B4831" s="726"/>
      <c r="C4831" s="726"/>
      <c r="D4831" s="496">
        <v>2865.73</v>
      </c>
      <c r="E4831" s="57" t="s">
        <v>4574</v>
      </c>
    </row>
    <row r="4832" spans="1:5" ht="15" customHeight="1">
      <c r="A4832" s="726" t="s">
        <v>37791</v>
      </c>
      <c r="B4832" s="726"/>
      <c r="C4832" s="726"/>
      <c r="D4832" s="496">
        <v>2.13</v>
      </c>
      <c r="E4832" s="57" t="s">
        <v>4574</v>
      </c>
    </row>
    <row r="4833" spans="1:5" ht="15" customHeight="1">
      <c r="A4833" s="497" t="s">
        <v>37792</v>
      </c>
      <c r="B4833" s="498" t="s">
        <v>37791</v>
      </c>
      <c r="C4833" s="499" t="s">
        <v>5</v>
      </c>
      <c r="D4833" s="500">
        <v>2.13</v>
      </c>
      <c r="E4833" s="57" t="s">
        <v>4574</v>
      </c>
    </row>
    <row r="4834" spans="1:5">
      <c r="A4834" s="726" t="s">
        <v>37793</v>
      </c>
      <c r="B4834" s="726"/>
      <c r="C4834" s="726"/>
      <c r="D4834" s="496">
        <v>913.43</v>
      </c>
      <c r="E4834" s="57" t="s">
        <v>4574</v>
      </c>
    </row>
    <row r="4835" spans="1:5">
      <c r="A4835" s="497" t="s">
        <v>37794</v>
      </c>
      <c r="B4835" s="498" t="s">
        <v>37795</v>
      </c>
      <c r="C4835" s="499" t="s">
        <v>7</v>
      </c>
      <c r="D4835" s="500">
        <v>121.41</v>
      </c>
      <c r="E4835" s="57" t="s">
        <v>4574</v>
      </c>
    </row>
    <row r="4836" spans="1:5">
      <c r="A4836" s="497" t="s">
        <v>37796</v>
      </c>
      <c r="B4836" s="498" t="s">
        <v>37797</v>
      </c>
      <c r="C4836" s="499" t="s">
        <v>7</v>
      </c>
      <c r="D4836" s="500">
        <v>102.61</v>
      </c>
      <c r="E4836" s="57" t="s">
        <v>4574</v>
      </c>
    </row>
    <row r="4837" spans="1:5">
      <c r="A4837" s="497" t="s">
        <v>37798</v>
      </c>
      <c r="B4837" s="498" t="s">
        <v>37799</v>
      </c>
      <c r="C4837" s="499" t="s">
        <v>7</v>
      </c>
      <c r="D4837" s="500">
        <v>51.3</v>
      </c>
      <c r="E4837" s="57" t="s">
        <v>4574</v>
      </c>
    </row>
    <row r="4838" spans="1:5">
      <c r="A4838" s="497" t="s">
        <v>37800</v>
      </c>
      <c r="B4838" s="498" t="s">
        <v>37801</v>
      </c>
      <c r="C4838" s="499" t="s">
        <v>7</v>
      </c>
      <c r="D4838" s="500">
        <v>62.29</v>
      </c>
      <c r="E4838" s="57" t="s">
        <v>4574</v>
      </c>
    </row>
    <row r="4839" spans="1:5" ht="15" customHeight="1">
      <c r="A4839" s="497" t="s">
        <v>37802</v>
      </c>
      <c r="B4839" s="498" t="s">
        <v>37803</v>
      </c>
      <c r="C4839" s="499" t="s">
        <v>7</v>
      </c>
      <c r="D4839" s="500">
        <v>73.209999999999994</v>
      </c>
      <c r="E4839" s="57" t="s">
        <v>4574</v>
      </c>
    </row>
    <row r="4840" spans="1:5" ht="15" customHeight="1">
      <c r="A4840" s="497" t="s">
        <v>37804</v>
      </c>
      <c r="B4840" s="498" t="s">
        <v>37805</v>
      </c>
      <c r="C4840" s="499" t="s">
        <v>7</v>
      </c>
      <c r="D4840" s="500">
        <v>84.2</v>
      </c>
      <c r="E4840" s="57" t="s">
        <v>4574</v>
      </c>
    </row>
    <row r="4841" spans="1:5" ht="15" customHeight="1">
      <c r="A4841" s="497" t="s">
        <v>37806</v>
      </c>
      <c r="B4841" s="498" t="s">
        <v>37807</v>
      </c>
      <c r="C4841" s="499" t="s">
        <v>7</v>
      </c>
      <c r="D4841" s="500">
        <v>95.11</v>
      </c>
      <c r="E4841" s="57" t="s">
        <v>4574</v>
      </c>
    </row>
    <row r="4842" spans="1:5" ht="15" customHeight="1">
      <c r="A4842" s="727" t="s">
        <v>37808</v>
      </c>
      <c r="B4842" s="728" t="s">
        <v>37809</v>
      </c>
      <c r="C4842" s="727" t="s">
        <v>7</v>
      </c>
      <c r="D4842" s="731">
        <v>21.48</v>
      </c>
      <c r="E4842" s="57" t="s">
        <v>4574</v>
      </c>
    </row>
    <row r="4843" spans="1:5" ht="15" customHeight="1">
      <c r="A4843" s="727"/>
      <c r="B4843" s="728"/>
      <c r="C4843" s="727"/>
      <c r="D4843" s="731"/>
      <c r="E4843" s="57" t="s">
        <v>4574</v>
      </c>
    </row>
    <row r="4844" spans="1:5" ht="15" customHeight="1">
      <c r="A4844" s="727" t="s">
        <v>37810</v>
      </c>
      <c r="B4844" s="728" t="s">
        <v>37811</v>
      </c>
      <c r="C4844" s="727" t="s">
        <v>7</v>
      </c>
      <c r="D4844" s="731">
        <v>25.77</v>
      </c>
      <c r="E4844" s="57" t="s">
        <v>4574</v>
      </c>
    </row>
    <row r="4845" spans="1:5">
      <c r="A4845" s="727"/>
      <c r="B4845" s="728"/>
      <c r="C4845" s="727"/>
      <c r="D4845" s="731"/>
      <c r="E4845" s="57" t="s">
        <v>4574</v>
      </c>
    </row>
    <row r="4846" spans="1:5">
      <c r="A4846" s="497" t="s">
        <v>37812</v>
      </c>
      <c r="B4846" s="498" t="s">
        <v>37813</v>
      </c>
      <c r="C4846" s="499" t="s">
        <v>7</v>
      </c>
      <c r="D4846" s="500">
        <v>32.15</v>
      </c>
      <c r="E4846" s="57" t="s">
        <v>4574</v>
      </c>
    </row>
    <row r="4847" spans="1:5">
      <c r="A4847" s="497" t="s">
        <v>37814</v>
      </c>
      <c r="B4847" s="498" t="s">
        <v>37815</v>
      </c>
      <c r="C4847" s="499" t="s">
        <v>7</v>
      </c>
      <c r="D4847" s="500">
        <v>66.87</v>
      </c>
      <c r="E4847" s="57" t="s">
        <v>4574</v>
      </c>
    </row>
    <row r="4848" spans="1:5" ht="15" customHeight="1">
      <c r="A4848" s="497" t="s">
        <v>37816</v>
      </c>
      <c r="B4848" s="498" t="s">
        <v>37817</v>
      </c>
      <c r="C4848" s="499" t="s">
        <v>7</v>
      </c>
      <c r="D4848" s="500">
        <v>81.3</v>
      </c>
      <c r="E4848" s="57" t="s">
        <v>4574</v>
      </c>
    </row>
    <row r="4849" spans="1:5" ht="15" customHeight="1">
      <c r="A4849" s="497" t="s">
        <v>37818</v>
      </c>
      <c r="B4849" s="498" t="s">
        <v>37819</v>
      </c>
      <c r="C4849" s="499" t="s">
        <v>7</v>
      </c>
      <c r="D4849" s="500">
        <v>95.73</v>
      </c>
      <c r="E4849" s="57" t="s">
        <v>4574</v>
      </c>
    </row>
    <row r="4850" spans="1:5" ht="15" customHeight="1">
      <c r="A4850" s="726" t="s">
        <v>37820</v>
      </c>
      <c r="B4850" s="726"/>
      <c r="C4850" s="726"/>
      <c r="D4850" s="496">
        <v>546.01</v>
      </c>
      <c r="E4850" s="57" t="s">
        <v>4574</v>
      </c>
    </row>
    <row r="4851" spans="1:5" ht="15" customHeight="1">
      <c r="A4851" s="727" t="s">
        <v>37821</v>
      </c>
      <c r="B4851" s="728" t="s">
        <v>37822</v>
      </c>
      <c r="C4851" s="727" t="s">
        <v>7</v>
      </c>
      <c r="D4851" s="731">
        <v>4.1399999999999997</v>
      </c>
      <c r="E4851" s="57" t="s">
        <v>4574</v>
      </c>
    </row>
    <row r="4852" spans="1:5">
      <c r="A4852" s="727"/>
      <c r="B4852" s="728"/>
      <c r="C4852" s="727"/>
      <c r="D4852" s="731"/>
      <c r="E4852" s="57" t="s">
        <v>4574</v>
      </c>
    </row>
    <row r="4853" spans="1:5" ht="15" customHeight="1">
      <c r="A4853" s="727" t="s">
        <v>37823</v>
      </c>
      <c r="B4853" s="728" t="s">
        <v>37824</v>
      </c>
      <c r="C4853" s="727" t="s">
        <v>7</v>
      </c>
      <c r="D4853" s="731">
        <v>5.14</v>
      </c>
      <c r="E4853" s="57" t="s">
        <v>4574</v>
      </c>
    </row>
    <row r="4854" spans="1:5">
      <c r="A4854" s="727"/>
      <c r="B4854" s="728"/>
      <c r="C4854" s="727"/>
      <c r="D4854" s="731"/>
      <c r="E4854" s="57" t="s">
        <v>4574</v>
      </c>
    </row>
    <row r="4855" spans="1:5" ht="15" customHeight="1">
      <c r="A4855" s="497" t="s">
        <v>37825</v>
      </c>
      <c r="B4855" s="498" t="s">
        <v>37826</v>
      </c>
      <c r="C4855" s="499" t="s">
        <v>7</v>
      </c>
      <c r="D4855" s="500">
        <v>54.46</v>
      </c>
      <c r="E4855" s="57" t="s">
        <v>4574</v>
      </c>
    </row>
    <row r="4856" spans="1:5" ht="15" customHeight="1">
      <c r="A4856" s="727" t="s">
        <v>37827</v>
      </c>
      <c r="B4856" s="728" t="s">
        <v>37828</v>
      </c>
      <c r="C4856" s="727" t="s">
        <v>7</v>
      </c>
      <c r="D4856" s="731">
        <v>69.37</v>
      </c>
      <c r="E4856" s="57" t="s">
        <v>4574</v>
      </c>
    </row>
    <row r="4857" spans="1:5" ht="15" customHeight="1">
      <c r="A4857" s="727"/>
      <c r="B4857" s="728"/>
      <c r="C4857" s="727"/>
      <c r="D4857" s="731"/>
      <c r="E4857" s="57" t="s">
        <v>4574</v>
      </c>
    </row>
    <row r="4858" spans="1:5" ht="15" customHeight="1">
      <c r="A4858" s="727" t="s">
        <v>37829</v>
      </c>
      <c r="B4858" s="728" t="s">
        <v>37830</v>
      </c>
      <c r="C4858" s="727" t="s">
        <v>7</v>
      </c>
      <c r="D4858" s="731">
        <v>81.06</v>
      </c>
      <c r="E4858" s="57" t="s">
        <v>4574</v>
      </c>
    </row>
    <row r="4859" spans="1:5" ht="15" customHeight="1">
      <c r="A4859" s="727"/>
      <c r="B4859" s="728"/>
      <c r="C4859" s="727"/>
      <c r="D4859" s="731"/>
      <c r="E4859" s="57" t="s">
        <v>4574</v>
      </c>
    </row>
    <row r="4860" spans="1:5" ht="15" customHeight="1">
      <c r="A4860" s="727" t="s">
        <v>37831</v>
      </c>
      <c r="B4860" s="728" t="s">
        <v>37832</v>
      </c>
      <c r="C4860" s="727" t="s">
        <v>7</v>
      </c>
      <c r="D4860" s="731">
        <v>92.66</v>
      </c>
      <c r="E4860" s="57" t="s">
        <v>4574</v>
      </c>
    </row>
    <row r="4861" spans="1:5" ht="15" customHeight="1">
      <c r="A4861" s="727"/>
      <c r="B4861" s="728"/>
      <c r="C4861" s="727"/>
      <c r="D4861" s="731"/>
      <c r="E4861" s="57" t="s">
        <v>4574</v>
      </c>
    </row>
    <row r="4862" spans="1:5" ht="15" customHeight="1">
      <c r="A4862" s="727" t="s">
        <v>37833</v>
      </c>
      <c r="B4862" s="728" t="s">
        <v>37834</v>
      </c>
      <c r="C4862" s="727" t="s">
        <v>7</v>
      </c>
      <c r="D4862" s="731">
        <v>104.35</v>
      </c>
      <c r="E4862" s="57" t="s">
        <v>4574</v>
      </c>
    </row>
    <row r="4863" spans="1:5" ht="15" customHeight="1">
      <c r="A4863" s="727"/>
      <c r="B4863" s="728"/>
      <c r="C4863" s="727"/>
      <c r="D4863" s="731"/>
      <c r="E4863" s="57" t="s">
        <v>4574</v>
      </c>
    </row>
    <row r="4864" spans="1:5" ht="15" customHeight="1">
      <c r="A4864" s="727" t="s">
        <v>37835</v>
      </c>
      <c r="B4864" s="728" t="s">
        <v>37836</v>
      </c>
      <c r="C4864" s="727" t="s">
        <v>7</v>
      </c>
      <c r="D4864" s="731">
        <v>115.96</v>
      </c>
      <c r="E4864" s="57" t="s">
        <v>4574</v>
      </c>
    </row>
    <row r="4865" spans="1:5">
      <c r="A4865" s="727"/>
      <c r="B4865" s="728"/>
      <c r="C4865" s="727"/>
      <c r="D4865" s="731"/>
      <c r="E4865" s="57" t="s">
        <v>4574</v>
      </c>
    </row>
    <row r="4866" spans="1:5" ht="15" customHeight="1">
      <c r="A4866" s="727" t="s">
        <v>37837</v>
      </c>
      <c r="B4866" s="728" t="s">
        <v>37838</v>
      </c>
      <c r="C4866" s="727" t="s">
        <v>7</v>
      </c>
      <c r="D4866" s="731">
        <v>18.87</v>
      </c>
      <c r="E4866" s="57" t="s">
        <v>4574</v>
      </c>
    </row>
    <row r="4867" spans="1:5">
      <c r="A4867" s="727"/>
      <c r="B4867" s="728"/>
      <c r="C4867" s="727"/>
      <c r="D4867" s="731"/>
      <c r="E4867" s="57" t="s">
        <v>4574</v>
      </c>
    </row>
    <row r="4868" spans="1:5" ht="15" customHeight="1">
      <c r="A4868" s="726" t="s">
        <v>37839</v>
      </c>
      <c r="B4868" s="726"/>
      <c r="C4868" s="726"/>
      <c r="D4868" s="496">
        <v>0.37</v>
      </c>
      <c r="E4868" s="57" t="s">
        <v>4574</v>
      </c>
    </row>
    <row r="4869" spans="1:5">
      <c r="A4869" s="497" t="s">
        <v>37840</v>
      </c>
      <c r="B4869" s="498" t="s">
        <v>37841</v>
      </c>
      <c r="C4869" s="499" t="s">
        <v>5</v>
      </c>
      <c r="D4869" s="500">
        <v>0.37</v>
      </c>
      <c r="E4869" s="57" t="s">
        <v>4574</v>
      </c>
    </row>
    <row r="4870" spans="1:5" ht="15" customHeight="1">
      <c r="A4870" s="726" t="s">
        <v>37842</v>
      </c>
      <c r="B4870" s="726"/>
      <c r="C4870" s="726"/>
      <c r="D4870" s="496">
        <v>0.22</v>
      </c>
      <c r="E4870" s="57" t="s">
        <v>4574</v>
      </c>
    </row>
    <row r="4871" spans="1:5">
      <c r="A4871" s="497" t="s">
        <v>37843</v>
      </c>
      <c r="B4871" s="498" t="s">
        <v>37844</v>
      </c>
      <c r="C4871" s="499" t="s">
        <v>5</v>
      </c>
      <c r="D4871" s="500">
        <v>0.22</v>
      </c>
      <c r="E4871" s="57" t="s">
        <v>4574</v>
      </c>
    </row>
    <row r="4872" spans="1:5">
      <c r="A4872" s="726" t="s">
        <v>37845</v>
      </c>
      <c r="B4872" s="726"/>
      <c r="C4872" s="726"/>
      <c r="D4872" s="496">
        <v>594.33000000000004</v>
      </c>
      <c r="E4872" s="57" t="s">
        <v>4574</v>
      </c>
    </row>
    <row r="4873" spans="1:5" ht="15" customHeight="1">
      <c r="A4873" s="727" t="s">
        <v>37846</v>
      </c>
      <c r="B4873" s="728" t="s">
        <v>37847</v>
      </c>
      <c r="C4873" s="727" t="s">
        <v>7</v>
      </c>
      <c r="D4873" s="731">
        <v>107.04</v>
      </c>
      <c r="E4873" s="57" t="s">
        <v>4574</v>
      </c>
    </row>
    <row r="4874" spans="1:5">
      <c r="A4874" s="727"/>
      <c r="B4874" s="728"/>
      <c r="C4874" s="727"/>
      <c r="D4874" s="731"/>
      <c r="E4874" s="57" t="s">
        <v>4574</v>
      </c>
    </row>
    <row r="4875" spans="1:5">
      <c r="A4875" s="497" t="s">
        <v>37848</v>
      </c>
      <c r="B4875" s="498" t="s">
        <v>37849</v>
      </c>
      <c r="C4875" s="499" t="s">
        <v>7</v>
      </c>
      <c r="D4875" s="500">
        <v>109.97</v>
      </c>
      <c r="E4875" s="57" t="s">
        <v>4574</v>
      </c>
    </row>
    <row r="4876" spans="1:5" ht="15" customHeight="1">
      <c r="A4876" s="497" t="s">
        <v>37850</v>
      </c>
      <c r="B4876" s="498" t="s">
        <v>37851</v>
      </c>
      <c r="C4876" s="499" t="s">
        <v>7</v>
      </c>
      <c r="D4876" s="500">
        <v>173.35</v>
      </c>
      <c r="E4876" s="57" t="s">
        <v>4574</v>
      </c>
    </row>
    <row r="4877" spans="1:5">
      <c r="A4877" s="497" t="s">
        <v>37852</v>
      </c>
      <c r="B4877" s="498" t="s">
        <v>37853</v>
      </c>
      <c r="C4877" s="499" t="s">
        <v>7</v>
      </c>
      <c r="D4877" s="500">
        <v>203.97</v>
      </c>
      <c r="E4877" s="57" t="s">
        <v>4574</v>
      </c>
    </row>
    <row r="4878" spans="1:5">
      <c r="A4878" s="726" t="s">
        <v>37854</v>
      </c>
      <c r="B4878" s="726"/>
      <c r="C4878" s="726"/>
      <c r="D4878" s="496">
        <v>228.82</v>
      </c>
      <c r="E4878" s="57" t="s">
        <v>4574</v>
      </c>
    </row>
    <row r="4879" spans="1:5" ht="15" customHeight="1">
      <c r="A4879" s="497" t="s">
        <v>37855</v>
      </c>
      <c r="B4879" s="498" t="s">
        <v>37856</v>
      </c>
      <c r="C4879" s="499" t="s">
        <v>7</v>
      </c>
      <c r="D4879" s="500">
        <v>72.290000000000006</v>
      </c>
      <c r="E4879" s="57" t="s">
        <v>4574</v>
      </c>
    </row>
    <row r="4880" spans="1:5" ht="15" customHeight="1">
      <c r="A4880" s="497" t="s">
        <v>37857</v>
      </c>
      <c r="B4880" s="498" t="s">
        <v>37858</v>
      </c>
      <c r="C4880" s="499" t="s">
        <v>7</v>
      </c>
      <c r="D4880" s="500">
        <v>156.53</v>
      </c>
      <c r="E4880" s="57" t="s">
        <v>4574</v>
      </c>
    </row>
    <row r="4881" spans="1:5">
      <c r="A4881" s="726" t="s">
        <v>37859</v>
      </c>
      <c r="B4881" s="726"/>
      <c r="C4881" s="726"/>
      <c r="D4881" s="496">
        <v>372.86</v>
      </c>
      <c r="E4881" s="57" t="s">
        <v>4574</v>
      </c>
    </row>
    <row r="4882" spans="1:5" ht="15" customHeight="1">
      <c r="A4882" s="497" t="s">
        <v>37860</v>
      </c>
      <c r="B4882" s="498" t="s">
        <v>37861</v>
      </c>
      <c r="C4882" s="499" t="s">
        <v>5</v>
      </c>
      <c r="D4882" s="500">
        <v>78.599999999999994</v>
      </c>
      <c r="E4882" s="57" t="s">
        <v>4574</v>
      </c>
    </row>
    <row r="4883" spans="1:5" ht="15" customHeight="1">
      <c r="A4883" s="727" t="s">
        <v>37862</v>
      </c>
      <c r="B4883" s="728" t="s">
        <v>37863</v>
      </c>
      <c r="C4883" s="727" t="s">
        <v>5</v>
      </c>
      <c r="D4883" s="731">
        <v>64.63</v>
      </c>
      <c r="E4883" s="57" t="s">
        <v>4574</v>
      </c>
    </row>
    <row r="4884" spans="1:5" ht="15" customHeight="1">
      <c r="A4884" s="727"/>
      <c r="B4884" s="728"/>
      <c r="C4884" s="727"/>
      <c r="D4884" s="731"/>
      <c r="E4884" s="57" t="s">
        <v>4574</v>
      </c>
    </row>
    <row r="4885" spans="1:5" ht="15" customHeight="1">
      <c r="A4885" s="727" t="s">
        <v>37864</v>
      </c>
      <c r="B4885" s="728" t="s">
        <v>37865</v>
      </c>
      <c r="C4885" s="727" t="s">
        <v>5</v>
      </c>
      <c r="D4885" s="731">
        <v>55.17</v>
      </c>
      <c r="E4885" s="57" t="s">
        <v>4574</v>
      </c>
    </row>
    <row r="4886" spans="1:5" ht="15" customHeight="1">
      <c r="A4886" s="727"/>
      <c r="B4886" s="728"/>
      <c r="C4886" s="727"/>
      <c r="D4886" s="731"/>
      <c r="E4886" s="57" t="s">
        <v>4574</v>
      </c>
    </row>
    <row r="4887" spans="1:5" ht="15" customHeight="1">
      <c r="A4887" s="727" t="s">
        <v>37866</v>
      </c>
      <c r="B4887" s="728" t="s">
        <v>37867</v>
      </c>
      <c r="C4887" s="727" t="s">
        <v>5</v>
      </c>
      <c r="D4887" s="731">
        <v>57.86</v>
      </c>
      <c r="E4887" s="57" t="s">
        <v>4574</v>
      </c>
    </row>
    <row r="4888" spans="1:5" ht="15" customHeight="1">
      <c r="A4888" s="727"/>
      <c r="B4888" s="728"/>
      <c r="C4888" s="727"/>
      <c r="D4888" s="731"/>
      <c r="E4888" s="57" t="s">
        <v>4574</v>
      </c>
    </row>
    <row r="4889" spans="1:5" ht="15" customHeight="1">
      <c r="A4889" s="727" t="s">
        <v>37868</v>
      </c>
      <c r="B4889" s="728" t="s">
        <v>37869</v>
      </c>
      <c r="C4889" s="727" t="s">
        <v>5</v>
      </c>
      <c r="D4889" s="731">
        <v>55.65</v>
      </c>
      <c r="E4889" s="57" t="s">
        <v>4574</v>
      </c>
    </row>
    <row r="4890" spans="1:5" ht="15" customHeight="1">
      <c r="A4890" s="727"/>
      <c r="B4890" s="728"/>
      <c r="C4890" s="727"/>
      <c r="D4890" s="731"/>
      <c r="E4890" s="57" t="s">
        <v>4574</v>
      </c>
    </row>
    <row r="4891" spans="1:5" ht="15" customHeight="1">
      <c r="A4891" s="727" t="s">
        <v>37870</v>
      </c>
      <c r="B4891" s="728" t="s">
        <v>37871</v>
      </c>
      <c r="C4891" s="727" t="s">
        <v>5</v>
      </c>
      <c r="D4891" s="731">
        <v>24.3</v>
      </c>
      <c r="E4891" s="57" t="s">
        <v>4574</v>
      </c>
    </row>
    <row r="4892" spans="1:5">
      <c r="A4892" s="727"/>
      <c r="B4892" s="728"/>
      <c r="C4892" s="727"/>
      <c r="D4892" s="731"/>
      <c r="E4892" s="57" t="s">
        <v>4574</v>
      </c>
    </row>
    <row r="4893" spans="1:5" ht="15" customHeight="1">
      <c r="A4893" s="727" t="s">
        <v>37872</v>
      </c>
      <c r="B4893" s="728" t="s">
        <v>37873</v>
      </c>
      <c r="C4893" s="727" t="s">
        <v>5</v>
      </c>
      <c r="D4893" s="731">
        <v>36.65</v>
      </c>
      <c r="E4893" s="57" t="s">
        <v>4574</v>
      </c>
    </row>
    <row r="4894" spans="1:5">
      <c r="A4894" s="727"/>
      <c r="B4894" s="728"/>
      <c r="C4894" s="727"/>
      <c r="D4894" s="731"/>
      <c r="E4894" s="57" t="s">
        <v>4574</v>
      </c>
    </row>
    <row r="4895" spans="1:5">
      <c r="A4895" s="726" t="s">
        <v>37874</v>
      </c>
      <c r="B4895" s="726"/>
      <c r="C4895" s="726"/>
      <c r="D4895" s="496">
        <v>182.86</v>
      </c>
      <c r="E4895" s="57" t="s">
        <v>4574</v>
      </c>
    </row>
    <row r="4896" spans="1:5">
      <c r="A4896" s="497" t="s">
        <v>37875</v>
      </c>
      <c r="B4896" s="498" t="s">
        <v>37876</v>
      </c>
      <c r="C4896" s="499" t="s">
        <v>7</v>
      </c>
      <c r="D4896" s="500">
        <v>91.01</v>
      </c>
      <c r="E4896" s="57" t="s">
        <v>4574</v>
      </c>
    </row>
    <row r="4897" spans="1:5" ht="15" customHeight="1">
      <c r="A4897" s="497" t="s">
        <v>37877</v>
      </c>
      <c r="B4897" s="498" t="s">
        <v>37878</v>
      </c>
      <c r="C4897" s="499" t="s">
        <v>7</v>
      </c>
      <c r="D4897" s="500">
        <v>81.95</v>
      </c>
      <c r="E4897" s="57" t="s">
        <v>4574</v>
      </c>
    </row>
    <row r="4898" spans="1:5">
      <c r="A4898" s="497" t="s">
        <v>37879</v>
      </c>
      <c r="B4898" s="498" t="s">
        <v>37880</v>
      </c>
      <c r="C4898" s="499" t="s">
        <v>7</v>
      </c>
      <c r="D4898" s="500">
        <v>9.9</v>
      </c>
      <c r="E4898" s="57" t="s">
        <v>4574</v>
      </c>
    </row>
    <row r="4899" spans="1:5">
      <c r="A4899" s="726" t="s">
        <v>37881</v>
      </c>
      <c r="B4899" s="726"/>
      <c r="C4899" s="726"/>
      <c r="D4899" s="496">
        <v>24.7</v>
      </c>
      <c r="E4899" s="57" t="s">
        <v>4574</v>
      </c>
    </row>
    <row r="4900" spans="1:5" ht="15" customHeight="1">
      <c r="A4900" s="727" t="s">
        <v>37882</v>
      </c>
      <c r="B4900" s="728" t="s">
        <v>37883</v>
      </c>
      <c r="C4900" s="727" t="s">
        <v>5</v>
      </c>
      <c r="D4900" s="731">
        <v>0.27</v>
      </c>
      <c r="E4900" s="57" t="s">
        <v>4574</v>
      </c>
    </row>
    <row r="4901" spans="1:5">
      <c r="A4901" s="727"/>
      <c r="B4901" s="728"/>
      <c r="C4901" s="727"/>
      <c r="D4901" s="731"/>
      <c r="E4901" s="57" t="s">
        <v>4574</v>
      </c>
    </row>
    <row r="4902" spans="1:5">
      <c r="A4902" s="497" t="s">
        <v>37884</v>
      </c>
      <c r="B4902" s="498" t="s">
        <v>37885</v>
      </c>
      <c r="C4902" s="499" t="s">
        <v>5</v>
      </c>
      <c r="D4902" s="500">
        <v>1.95</v>
      </c>
      <c r="E4902" s="57" t="s">
        <v>4574</v>
      </c>
    </row>
    <row r="4903" spans="1:5">
      <c r="A4903" s="497" t="s">
        <v>37886</v>
      </c>
      <c r="B4903" s="498" t="s">
        <v>37887</v>
      </c>
      <c r="C4903" s="499" t="s">
        <v>5</v>
      </c>
      <c r="D4903" s="500">
        <v>5.81</v>
      </c>
      <c r="E4903" s="57" t="s">
        <v>4574</v>
      </c>
    </row>
    <row r="4904" spans="1:5" ht="15" customHeight="1">
      <c r="A4904" s="497" t="s">
        <v>37888</v>
      </c>
      <c r="B4904" s="498" t="s">
        <v>37889</v>
      </c>
      <c r="C4904" s="499" t="s">
        <v>5</v>
      </c>
      <c r="D4904" s="500">
        <v>7.29</v>
      </c>
      <c r="E4904" s="57" t="s">
        <v>4574</v>
      </c>
    </row>
    <row r="4905" spans="1:5" ht="15" customHeight="1">
      <c r="A4905" s="497" t="s">
        <v>37890</v>
      </c>
      <c r="B4905" s="498" t="s">
        <v>37891</v>
      </c>
      <c r="C4905" s="499" t="s">
        <v>5</v>
      </c>
      <c r="D4905" s="500">
        <v>9.3800000000000008</v>
      </c>
      <c r="E4905" s="57" t="s">
        <v>4574</v>
      </c>
    </row>
    <row r="4906" spans="1:5" ht="15" customHeight="1">
      <c r="A4906" s="726" t="s">
        <v>37892</v>
      </c>
      <c r="B4906" s="726"/>
      <c r="C4906" s="726"/>
      <c r="D4906" s="496">
        <v>94041.04</v>
      </c>
      <c r="E4906" s="57" t="s">
        <v>4574</v>
      </c>
    </row>
    <row r="4907" spans="1:5">
      <c r="A4907" s="726" t="s">
        <v>37893</v>
      </c>
      <c r="B4907" s="726"/>
      <c r="C4907" s="726"/>
      <c r="D4907" s="496">
        <v>88472.06</v>
      </c>
      <c r="E4907" s="57" t="s">
        <v>4574</v>
      </c>
    </row>
    <row r="4908" spans="1:5" ht="15" customHeight="1">
      <c r="A4908" s="727" t="s">
        <v>37894</v>
      </c>
      <c r="B4908" s="728" t="s">
        <v>37895</v>
      </c>
      <c r="C4908" s="727" t="s">
        <v>1</v>
      </c>
      <c r="D4908" s="731">
        <v>5.16</v>
      </c>
      <c r="E4908" s="57" t="s">
        <v>4574</v>
      </c>
    </row>
    <row r="4909" spans="1:5">
      <c r="A4909" s="727"/>
      <c r="B4909" s="728"/>
      <c r="C4909" s="727"/>
      <c r="D4909" s="731"/>
      <c r="E4909" s="57" t="s">
        <v>4574</v>
      </c>
    </row>
    <row r="4910" spans="1:5" ht="15" customHeight="1">
      <c r="A4910" s="497" t="s">
        <v>37896</v>
      </c>
      <c r="B4910" s="498" t="s">
        <v>37897</v>
      </c>
      <c r="C4910" s="499" t="s">
        <v>7</v>
      </c>
      <c r="D4910" s="500">
        <v>48.14</v>
      </c>
      <c r="E4910" s="57" t="s">
        <v>4574</v>
      </c>
    </row>
    <row r="4911" spans="1:5" ht="15" customHeight="1">
      <c r="A4911" s="497" t="s">
        <v>37898</v>
      </c>
      <c r="B4911" s="498" t="s">
        <v>37899</v>
      </c>
      <c r="C4911" s="499" t="s">
        <v>3</v>
      </c>
      <c r="D4911" s="500">
        <v>0.86</v>
      </c>
      <c r="E4911" s="57" t="s">
        <v>4574</v>
      </c>
    </row>
    <row r="4912" spans="1:5" ht="15" customHeight="1">
      <c r="A4912" s="497" t="s">
        <v>37900</v>
      </c>
      <c r="B4912" s="498" t="s">
        <v>37901</v>
      </c>
      <c r="C4912" s="499" t="s">
        <v>3</v>
      </c>
      <c r="D4912" s="500">
        <v>25.79</v>
      </c>
      <c r="E4912" s="57" t="s">
        <v>4574</v>
      </c>
    </row>
    <row r="4913" spans="1:5" ht="15" customHeight="1">
      <c r="A4913" s="727" t="s">
        <v>37902</v>
      </c>
      <c r="B4913" s="728" t="s">
        <v>37903</v>
      </c>
      <c r="C4913" s="727" t="s">
        <v>8</v>
      </c>
      <c r="D4913" s="731">
        <v>27.85</v>
      </c>
      <c r="E4913" s="57" t="s">
        <v>4574</v>
      </c>
    </row>
    <row r="4914" spans="1:5" ht="15" customHeight="1">
      <c r="A4914" s="727"/>
      <c r="B4914" s="728"/>
      <c r="C4914" s="727"/>
      <c r="D4914" s="731"/>
      <c r="E4914" s="57" t="s">
        <v>4574</v>
      </c>
    </row>
    <row r="4915" spans="1:5" ht="15" customHeight="1">
      <c r="A4915" s="727" t="s">
        <v>37904</v>
      </c>
      <c r="B4915" s="728" t="s">
        <v>37905</v>
      </c>
      <c r="C4915" s="727" t="s">
        <v>3</v>
      </c>
      <c r="D4915" s="731">
        <v>5.85</v>
      </c>
      <c r="E4915" s="57" t="s">
        <v>4574</v>
      </c>
    </row>
    <row r="4916" spans="1:5" ht="15" customHeight="1">
      <c r="A4916" s="727"/>
      <c r="B4916" s="728"/>
      <c r="C4916" s="727"/>
      <c r="D4916" s="731"/>
      <c r="E4916" s="57" t="s">
        <v>4574</v>
      </c>
    </row>
    <row r="4917" spans="1:5" ht="15" customHeight="1">
      <c r="A4917" s="727" t="s">
        <v>37906</v>
      </c>
      <c r="B4917" s="728" t="s">
        <v>37907</v>
      </c>
      <c r="C4917" s="727" t="s">
        <v>8</v>
      </c>
      <c r="D4917" s="731">
        <v>29.23</v>
      </c>
      <c r="E4917" s="57" t="s">
        <v>4574</v>
      </c>
    </row>
    <row r="4918" spans="1:5" ht="15" customHeight="1">
      <c r="A4918" s="727"/>
      <c r="B4918" s="728"/>
      <c r="C4918" s="727"/>
      <c r="D4918" s="731"/>
      <c r="E4918" s="57" t="s">
        <v>4574</v>
      </c>
    </row>
    <row r="4919" spans="1:5" ht="15" customHeight="1">
      <c r="A4919" s="727" t="s">
        <v>37908</v>
      </c>
      <c r="B4919" s="728" t="s">
        <v>37909</v>
      </c>
      <c r="C4919" s="727" t="s">
        <v>3</v>
      </c>
      <c r="D4919" s="731">
        <v>3.27</v>
      </c>
      <c r="E4919" s="57" t="s">
        <v>4574</v>
      </c>
    </row>
    <row r="4920" spans="1:5" ht="15" customHeight="1">
      <c r="A4920" s="727"/>
      <c r="B4920" s="728"/>
      <c r="C4920" s="727"/>
      <c r="D4920" s="731"/>
      <c r="E4920" s="57" t="s">
        <v>4574</v>
      </c>
    </row>
    <row r="4921" spans="1:5" ht="15" customHeight="1">
      <c r="A4921" s="727" t="s">
        <v>37910</v>
      </c>
      <c r="B4921" s="728" t="s">
        <v>37911</v>
      </c>
      <c r="C4921" s="727" t="s">
        <v>3</v>
      </c>
      <c r="D4921" s="731">
        <v>3.78</v>
      </c>
      <c r="E4921" s="57" t="s">
        <v>4574</v>
      </c>
    </row>
    <row r="4922" spans="1:5" ht="15" customHeight="1">
      <c r="A4922" s="727"/>
      <c r="B4922" s="728"/>
      <c r="C4922" s="727"/>
      <c r="D4922" s="731"/>
      <c r="E4922" s="57" t="s">
        <v>4574</v>
      </c>
    </row>
    <row r="4923" spans="1:5" ht="15" customHeight="1">
      <c r="A4923" s="727" t="s">
        <v>37912</v>
      </c>
      <c r="B4923" s="728" t="s">
        <v>37913</v>
      </c>
      <c r="C4923" s="727" t="s">
        <v>8</v>
      </c>
      <c r="D4923" s="731">
        <v>32.659999999999997</v>
      </c>
      <c r="E4923" s="57" t="s">
        <v>4574</v>
      </c>
    </row>
    <row r="4924" spans="1:5">
      <c r="A4924" s="727"/>
      <c r="B4924" s="728"/>
      <c r="C4924" s="727"/>
      <c r="D4924" s="731"/>
      <c r="E4924" s="57" t="s">
        <v>4574</v>
      </c>
    </row>
    <row r="4925" spans="1:5" ht="15" customHeight="1">
      <c r="A4925" s="727" t="s">
        <v>37914</v>
      </c>
      <c r="B4925" s="728" t="s">
        <v>37915</v>
      </c>
      <c r="C4925" s="727" t="s">
        <v>3</v>
      </c>
      <c r="D4925" s="731">
        <v>15.13</v>
      </c>
      <c r="E4925" s="57" t="s">
        <v>4574</v>
      </c>
    </row>
    <row r="4926" spans="1:5" ht="15" customHeight="1">
      <c r="A4926" s="727"/>
      <c r="B4926" s="728"/>
      <c r="C4926" s="727"/>
      <c r="D4926" s="731"/>
      <c r="E4926" s="57" t="s">
        <v>4574</v>
      </c>
    </row>
    <row r="4927" spans="1:5" ht="15" customHeight="1">
      <c r="A4927" s="497" t="s">
        <v>37916</v>
      </c>
      <c r="B4927" s="498" t="s">
        <v>37917</v>
      </c>
      <c r="C4927" s="499" t="s">
        <v>3</v>
      </c>
      <c r="D4927" s="500">
        <v>0.69</v>
      </c>
      <c r="E4927" s="57" t="s">
        <v>4574</v>
      </c>
    </row>
    <row r="4928" spans="1:5" ht="15" customHeight="1">
      <c r="A4928" s="727" t="s">
        <v>37918</v>
      </c>
      <c r="B4928" s="728" t="s">
        <v>37919</v>
      </c>
      <c r="C4928" s="727" t="s">
        <v>3</v>
      </c>
      <c r="D4928" s="731">
        <v>1.55</v>
      </c>
      <c r="E4928" s="57" t="s">
        <v>4574</v>
      </c>
    </row>
    <row r="4929" spans="1:5" ht="15" customHeight="1">
      <c r="A4929" s="727"/>
      <c r="B4929" s="728"/>
      <c r="C4929" s="727"/>
      <c r="D4929" s="731"/>
      <c r="E4929" s="57" t="s">
        <v>4574</v>
      </c>
    </row>
    <row r="4930" spans="1:5" ht="15" customHeight="1">
      <c r="A4930" s="727" t="s">
        <v>37920</v>
      </c>
      <c r="B4930" s="728" t="s">
        <v>37921</v>
      </c>
      <c r="C4930" s="727" t="s">
        <v>3</v>
      </c>
      <c r="D4930" s="731">
        <v>1.55</v>
      </c>
      <c r="E4930" s="57" t="s">
        <v>4574</v>
      </c>
    </row>
    <row r="4931" spans="1:5" ht="15" customHeight="1">
      <c r="A4931" s="727"/>
      <c r="B4931" s="728"/>
      <c r="C4931" s="727"/>
      <c r="D4931" s="731"/>
      <c r="E4931" s="57" t="s">
        <v>4574</v>
      </c>
    </row>
    <row r="4932" spans="1:5" ht="15" customHeight="1">
      <c r="A4932" s="727" t="s">
        <v>37922</v>
      </c>
      <c r="B4932" s="728" t="s">
        <v>37923</v>
      </c>
      <c r="C4932" s="727" t="s">
        <v>3</v>
      </c>
      <c r="D4932" s="731">
        <v>773.6</v>
      </c>
      <c r="E4932" s="57" t="s">
        <v>4574</v>
      </c>
    </row>
    <row r="4933" spans="1:5" ht="15" customHeight="1">
      <c r="A4933" s="727"/>
      <c r="B4933" s="728"/>
      <c r="C4933" s="727"/>
      <c r="D4933" s="731"/>
      <c r="E4933" s="57" t="s">
        <v>4574</v>
      </c>
    </row>
    <row r="4934" spans="1:5" ht="15" customHeight="1">
      <c r="A4934" s="727" t="s">
        <v>37924</v>
      </c>
      <c r="B4934" s="728" t="s">
        <v>37925</v>
      </c>
      <c r="C4934" s="727" t="s">
        <v>3</v>
      </c>
      <c r="D4934" s="731">
        <v>601.69000000000005</v>
      </c>
      <c r="E4934" s="57" t="s">
        <v>4574</v>
      </c>
    </row>
    <row r="4935" spans="1:5" ht="15" customHeight="1">
      <c r="A4935" s="727"/>
      <c r="B4935" s="728"/>
      <c r="C4935" s="727"/>
      <c r="D4935" s="731"/>
      <c r="E4935" s="57" t="s">
        <v>4574</v>
      </c>
    </row>
    <row r="4936" spans="1:5" ht="15" customHeight="1">
      <c r="A4936" s="497" t="s">
        <v>37926</v>
      </c>
      <c r="B4936" s="498" t="s">
        <v>37927</v>
      </c>
      <c r="C4936" s="499" t="s">
        <v>1</v>
      </c>
      <c r="D4936" s="500">
        <v>6.88</v>
      </c>
      <c r="E4936" s="57" t="s">
        <v>4574</v>
      </c>
    </row>
    <row r="4937" spans="1:5" ht="15" customHeight="1">
      <c r="A4937" s="727" t="s">
        <v>37928</v>
      </c>
      <c r="B4937" s="728" t="s">
        <v>37929</v>
      </c>
      <c r="C4937" s="727" t="s">
        <v>3</v>
      </c>
      <c r="D4937" s="731">
        <v>2062.94</v>
      </c>
      <c r="E4937" s="57" t="s">
        <v>4574</v>
      </c>
    </row>
    <row r="4938" spans="1:5" ht="15" customHeight="1">
      <c r="A4938" s="727"/>
      <c r="B4938" s="728"/>
      <c r="C4938" s="727"/>
      <c r="D4938" s="731"/>
      <c r="E4938" s="57" t="s">
        <v>4574</v>
      </c>
    </row>
    <row r="4939" spans="1:5" ht="15" customHeight="1">
      <c r="A4939" s="727" t="s">
        <v>37930</v>
      </c>
      <c r="B4939" s="728" t="s">
        <v>37931</v>
      </c>
      <c r="C4939" s="727" t="s">
        <v>3</v>
      </c>
      <c r="D4939" s="731">
        <v>2372.39</v>
      </c>
      <c r="E4939" s="57" t="s">
        <v>4574</v>
      </c>
    </row>
    <row r="4940" spans="1:5" ht="15" customHeight="1">
      <c r="A4940" s="727"/>
      <c r="B4940" s="728"/>
      <c r="C4940" s="727"/>
      <c r="D4940" s="731"/>
      <c r="E4940" s="57" t="s">
        <v>4574</v>
      </c>
    </row>
    <row r="4941" spans="1:5" ht="15" customHeight="1">
      <c r="A4941" s="727" t="s">
        <v>37932</v>
      </c>
      <c r="B4941" s="728" t="s">
        <v>37933</v>
      </c>
      <c r="C4941" s="727" t="s">
        <v>3</v>
      </c>
      <c r="D4941" s="731">
        <v>2728.24</v>
      </c>
      <c r="E4941" s="57" t="s">
        <v>4574</v>
      </c>
    </row>
    <row r="4942" spans="1:5" ht="15" customHeight="1">
      <c r="A4942" s="727"/>
      <c r="B4942" s="728"/>
      <c r="C4942" s="727"/>
      <c r="D4942" s="731"/>
      <c r="E4942" s="57" t="s">
        <v>4574</v>
      </c>
    </row>
    <row r="4943" spans="1:5" ht="15" customHeight="1">
      <c r="A4943" s="727" t="s">
        <v>37934</v>
      </c>
      <c r="B4943" s="728" t="s">
        <v>37935</v>
      </c>
      <c r="C4943" s="727" t="s">
        <v>23</v>
      </c>
      <c r="D4943" s="731">
        <v>30944.16</v>
      </c>
      <c r="E4943" s="57" t="s">
        <v>4574</v>
      </c>
    </row>
    <row r="4944" spans="1:5" ht="15" customHeight="1">
      <c r="A4944" s="727"/>
      <c r="B4944" s="728"/>
      <c r="C4944" s="727"/>
      <c r="D4944" s="731"/>
      <c r="E4944" s="57" t="s">
        <v>4574</v>
      </c>
    </row>
    <row r="4945" spans="1:5" ht="15" customHeight="1">
      <c r="A4945" s="727" t="s">
        <v>37936</v>
      </c>
      <c r="B4945" s="728" t="s">
        <v>37937</v>
      </c>
      <c r="C4945" s="727" t="s">
        <v>8</v>
      </c>
      <c r="D4945" s="731">
        <v>23.72</v>
      </c>
      <c r="E4945" s="57" t="s">
        <v>4574</v>
      </c>
    </row>
    <row r="4946" spans="1:5" ht="15" customHeight="1">
      <c r="A4946" s="727"/>
      <c r="B4946" s="728"/>
      <c r="C4946" s="727"/>
      <c r="D4946" s="731"/>
      <c r="E4946" s="57" t="s">
        <v>4574</v>
      </c>
    </row>
    <row r="4947" spans="1:5" ht="15" customHeight="1">
      <c r="A4947" s="727" t="s">
        <v>37938</v>
      </c>
      <c r="B4947" s="728" t="s">
        <v>37939</v>
      </c>
      <c r="C4947" s="727" t="s">
        <v>8</v>
      </c>
      <c r="D4947" s="731">
        <v>25.79</v>
      </c>
      <c r="E4947" s="57" t="s">
        <v>4574</v>
      </c>
    </row>
    <row r="4948" spans="1:5" ht="15" customHeight="1">
      <c r="A4948" s="727"/>
      <c r="B4948" s="728"/>
      <c r="C4948" s="727"/>
      <c r="D4948" s="731"/>
      <c r="E4948" s="57" t="s">
        <v>4574</v>
      </c>
    </row>
    <row r="4949" spans="1:5" ht="15" customHeight="1">
      <c r="A4949" s="727" t="s">
        <v>37940</v>
      </c>
      <c r="B4949" s="728" t="s">
        <v>37941</v>
      </c>
      <c r="C4949" s="727" t="s">
        <v>3</v>
      </c>
      <c r="D4949" s="731">
        <v>2.75</v>
      </c>
      <c r="E4949" s="57" t="s">
        <v>4574</v>
      </c>
    </row>
    <row r="4950" spans="1:5" ht="15" customHeight="1">
      <c r="A4950" s="727"/>
      <c r="B4950" s="728"/>
      <c r="C4950" s="727"/>
      <c r="D4950" s="731"/>
      <c r="E4950" s="57" t="s">
        <v>4574</v>
      </c>
    </row>
    <row r="4951" spans="1:5" ht="15" customHeight="1">
      <c r="A4951" s="727" t="s">
        <v>37942</v>
      </c>
      <c r="B4951" s="728" t="s">
        <v>37943</v>
      </c>
      <c r="C4951" s="727" t="s">
        <v>8</v>
      </c>
      <c r="D4951" s="731">
        <v>27.51</v>
      </c>
      <c r="E4951" s="57" t="s">
        <v>4574</v>
      </c>
    </row>
    <row r="4952" spans="1:5" ht="15" customHeight="1">
      <c r="A4952" s="727"/>
      <c r="B4952" s="728"/>
      <c r="C4952" s="727"/>
      <c r="D4952" s="731"/>
      <c r="E4952" s="57" t="s">
        <v>4574</v>
      </c>
    </row>
    <row r="4953" spans="1:5" ht="15" customHeight="1">
      <c r="A4953" s="727" t="s">
        <v>37944</v>
      </c>
      <c r="B4953" s="728" t="s">
        <v>37945</v>
      </c>
      <c r="C4953" s="727" t="s">
        <v>1</v>
      </c>
      <c r="D4953" s="731">
        <v>22.35</v>
      </c>
      <c r="E4953" s="57" t="s">
        <v>4574</v>
      </c>
    </row>
    <row r="4954" spans="1:5" ht="15" customHeight="1">
      <c r="A4954" s="727"/>
      <c r="B4954" s="728"/>
      <c r="C4954" s="727"/>
      <c r="D4954" s="731"/>
      <c r="E4954" s="57" t="s">
        <v>4574</v>
      </c>
    </row>
    <row r="4955" spans="1:5" ht="15" customHeight="1">
      <c r="A4955" s="727" t="s">
        <v>37946</v>
      </c>
      <c r="B4955" s="728" t="s">
        <v>37947</v>
      </c>
      <c r="C4955" s="727" t="s">
        <v>1</v>
      </c>
      <c r="D4955" s="731">
        <v>8.94</v>
      </c>
      <c r="E4955" s="57" t="s">
        <v>4574</v>
      </c>
    </row>
    <row r="4956" spans="1:5">
      <c r="A4956" s="727"/>
      <c r="B4956" s="728"/>
      <c r="C4956" s="727"/>
      <c r="D4956" s="731"/>
      <c r="E4956" s="57" t="s">
        <v>4574</v>
      </c>
    </row>
    <row r="4957" spans="1:5" ht="15" customHeight="1">
      <c r="A4957" s="727" t="s">
        <v>37948</v>
      </c>
      <c r="B4957" s="728" t="s">
        <v>37949</v>
      </c>
      <c r="C4957" s="727" t="s">
        <v>3</v>
      </c>
      <c r="D4957" s="731">
        <v>0.86</v>
      </c>
      <c r="E4957" s="57" t="s">
        <v>4574</v>
      </c>
    </row>
    <row r="4958" spans="1:5" ht="15" customHeight="1">
      <c r="A4958" s="727"/>
      <c r="B4958" s="728"/>
      <c r="C4958" s="727"/>
      <c r="D4958" s="731"/>
      <c r="E4958" s="57" t="s">
        <v>4574</v>
      </c>
    </row>
    <row r="4959" spans="1:5" ht="15" customHeight="1">
      <c r="A4959" s="497" t="s">
        <v>37950</v>
      </c>
      <c r="B4959" s="498" t="s">
        <v>37951</v>
      </c>
      <c r="C4959" s="499" t="s">
        <v>7</v>
      </c>
      <c r="D4959" s="500">
        <v>127.66</v>
      </c>
      <c r="E4959" s="57" t="s">
        <v>4574</v>
      </c>
    </row>
    <row r="4960" spans="1:5" ht="15" customHeight="1">
      <c r="A4960" s="497" t="s">
        <v>37952</v>
      </c>
      <c r="B4960" s="498" t="s">
        <v>37953</v>
      </c>
      <c r="C4960" s="499" t="s">
        <v>7</v>
      </c>
      <c r="D4960" s="500">
        <v>8.94</v>
      </c>
      <c r="E4960" s="57" t="s">
        <v>4574</v>
      </c>
    </row>
    <row r="4961" spans="1:5" ht="15" customHeight="1">
      <c r="A4961" s="727" t="s">
        <v>37954</v>
      </c>
      <c r="B4961" s="728" t="s">
        <v>37955</v>
      </c>
      <c r="C4961" s="727" t="s">
        <v>23</v>
      </c>
      <c r="D4961" s="731">
        <v>23208.12</v>
      </c>
      <c r="E4961" s="57" t="s">
        <v>4574</v>
      </c>
    </row>
    <row r="4962" spans="1:5">
      <c r="A4962" s="727"/>
      <c r="B4962" s="728"/>
      <c r="C4962" s="727"/>
      <c r="D4962" s="731"/>
      <c r="E4962" s="57" t="s">
        <v>4574</v>
      </c>
    </row>
    <row r="4963" spans="1:5" ht="15" customHeight="1">
      <c r="A4963" s="727" t="s">
        <v>37956</v>
      </c>
      <c r="B4963" s="728" t="s">
        <v>37957</v>
      </c>
      <c r="C4963" s="727" t="s">
        <v>23</v>
      </c>
      <c r="D4963" s="731">
        <v>18566.5</v>
      </c>
      <c r="E4963" s="57" t="s">
        <v>4574</v>
      </c>
    </row>
    <row r="4964" spans="1:5">
      <c r="A4964" s="727"/>
      <c r="B4964" s="728"/>
      <c r="C4964" s="727"/>
      <c r="D4964" s="731"/>
      <c r="E4964" s="57" t="s">
        <v>4574</v>
      </c>
    </row>
    <row r="4965" spans="1:5" ht="15" customHeight="1">
      <c r="A4965" s="497" t="s">
        <v>37958</v>
      </c>
      <c r="B4965" s="498" t="s">
        <v>37959</v>
      </c>
      <c r="C4965" s="499" t="s">
        <v>7</v>
      </c>
      <c r="D4965" s="500">
        <v>42.98</v>
      </c>
      <c r="E4965" s="57" t="s">
        <v>4574</v>
      </c>
    </row>
    <row r="4966" spans="1:5" ht="15" customHeight="1">
      <c r="A4966" s="497" t="s">
        <v>37960</v>
      </c>
      <c r="B4966" s="498" t="s">
        <v>37961</v>
      </c>
      <c r="C4966" s="499" t="s">
        <v>1</v>
      </c>
      <c r="D4966" s="500">
        <v>4.3</v>
      </c>
      <c r="E4966" s="57" t="s">
        <v>4574</v>
      </c>
    </row>
    <row r="4967" spans="1:5" ht="15" customHeight="1">
      <c r="A4967" s="497" t="s">
        <v>37962</v>
      </c>
      <c r="B4967" s="498" t="s">
        <v>37963</v>
      </c>
      <c r="C4967" s="499" t="s">
        <v>1</v>
      </c>
      <c r="D4967" s="500">
        <v>18.91</v>
      </c>
      <c r="E4967" s="57" t="s">
        <v>4574</v>
      </c>
    </row>
    <row r="4968" spans="1:5" ht="15" customHeight="1">
      <c r="A4968" s="727" t="s">
        <v>37964</v>
      </c>
      <c r="B4968" s="728" t="s">
        <v>37965</v>
      </c>
      <c r="C4968" s="727" t="s">
        <v>1</v>
      </c>
      <c r="D4968" s="731">
        <v>28.88</v>
      </c>
      <c r="E4968" s="57" t="s">
        <v>4574</v>
      </c>
    </row>
    <row r="4969" spans="1:5" ht="15" customHeight="1">
      <c r="A4969" s="727"/>
      <c r="B4969" s="728"/>
      <c r="C4969" s="727"/>
      <c r="D4969" s="731"/>
      <c r="E4969" s="57" t="s">
        <v>4574</v>
      </c>
    </row>
    <row r="4970" spans="1:5" ht="15" customHeight="1">
      <c r="A4970" s="727" t="s">
        <v>37966</v>
      </c>
      <c r="B4970" s="728" t="s">
        <v>37967</v>
      </c>
      <c r="C4970" s="727" t="s">
        <v>1</v>
      </c>
      <c r="D4970" s="731">
        <v>17.190000000000001</v>
      </c>
      <c r="E4970" s="57" t="s">
        <v>4574</v>
      </c>
    </row>
    <row r="4971" spans="1:5" ht="15" customHeight="1">
      <c r="A4971" s="727"/>
      <c r="B4971" s="728"/>
      <c r="C4971" s="727"/>
      <c r="D4971" s="731"/>
      <c r="E4971" s="57" t="s">
        <v>4574</v>
      </c>
    </row>
    <row r="4972" spans="1:5" ht="15" customHeight="1">
      <c r="A4972" s="727" t="s">
        <v>37968</v>
      </c>
      <c r="B4972" s="728" t="s">
        <v>37969</v>
      </c>
      <c r="C4972" s="727" t="s">
        <v>1</v>
      </c>
      <c r="D4972" s="731">
        <v>14.61</v>
      </c>
      <c r="E4972" s="57" t="s">
        <v>4574</v>
      </c>
    </row>
    <row r="4973" spans="1:5" ht="15" customHeight="1">
      <c r="A4973" s="727"/>
      <c r="B4973" s="728"/>
      <c r="C4973" s="727"/>
      <c r="D4973" s="731"/>
      <c r="E4973" s="57" t="s">
        <v>4574</v>
      </c>
    </row>
    <row r="4974" spans="1:5" ht="15" customHeight="1">
      <c r="A4974" s="727" t="s">
        <v>37970</v>
      </c>
      <c r="B4974" s="728" t="s">
        <v>37971</v>
      </c>
      <c r="C4974" s="727" t="s">
        <v>1</v>
      </c>
      <c r="D4974" s="731">
        <v>17.190000000000001</v>
      </c>
      <c r="E4974" s="57" t="s">
        <v>4574</v>
      </c>
    </row>
    <row r="4975" spans="1:5" ht="15" customHeight="1">
      <c r="A4975" s="727"/>
      <c r="B4975" s="728"/>
      <c r="C4975" s="727"/>
      <c r="D4975" s="731"/>
      <c r="E4975" s="57" t="s">
        <v>4574</v>
      </c>
    </row>
    <row r="4976" spans="1:5" ht="15" customHeight="1">
      <c r="A4976" s="727" t="s">
        <v>37972</v>
      </c>
      <c r="B4976" s="728" t="s">
        <v>37973</v>
      </c>
      <c r="C4976" s="727" t="s">
        <v>3</v>
      </c>
      <c r="D4976" s="731">
        <v>17.190000000000001</v>
      </c>
      <c r="E4976" s="57" t="s">
        <v>4574</v>
      </c>
    </row>
    <row r="4977" spans="1:5">
      <c r="A4977" s="727"/>
      <c r="B4977" s="728"/>
      <c r="C4977" s="727"/>
      <c r="D4977" s="731"/>
      <c r="E4977" s="57" t="s">
        <v>4574</v>
      </c>
    </row>
    <row r="4978" spans="1:5" ht="15" customHeight="1">
      <c r="A4978" s="727" t="s">
        <v>37974</v>
      </c>
      <c r="B4978" s="728" t="s">
        <v>37975</v>
      </c>
      <c r="C4978" s="727" t="s">
        <v>1</v>
      </c>
      <c r="D4978" s="731">
        <v>15.47</v>
      </c>
      <c r="E4978" s="57" t="s">
        <v>4574</v>
      </c>
    </row>
    <row r="4979" spans="1:5" ht="15" customHeight="1">
      <c r="A4979" s="727"/>
      <c r="B4979" s="728"/>
      <c r="C4979" s="727"/>
      <c r="D4979" s="731"/>
      <c r="E4979" s="57" t="s">
        <v>4574</v>
      </c>
    </row>
    <row r="4980" spans="1:5" ht="15" customHeight="1">
      <c r="A4980" s="497" t="s">
        <v>37976</v>
      </c>
      <c r="B4980" s="498" t="s">
        <v>37977</v>
      </c>
      <c r="C4980" s="499" t="s">
        <v>7</v>
      </c>
      <c r="D4980" s="500">
        <v>34.380000000000003</v>
      </c>
      <c r="E4980" s="57" t="s">
        <v>4574</v>
      </c>
    </row>
    <row r="4981" spans="1:5" ht="15" customHeight="1">
      <c r="A4981" s="727" t="s">
        <v>37978</v>
      </c>
      <c r="B4981" s="728" t="s">
        <v>37979</v>
      </c>
      <c r="C4981" s="727" t="s">
        <v>7</v>
      </c>
      <c r="D4981" s="731">
        <v>17.190000000000001</v>
      </c>
      <c r="E4981" s="57" t="s">
        <v>4574</v>
      </c>
    </row>
    <row r="4982" spans="1:5">
      <c r="A4982" s="727"/>
      <c r="B4982" s="728"/>
      <c r="C4982" s="727"/>
      <c r="D4982" s="731"/>
      <c r="E4982" s="57" t="s">
        <v>4574</v>
      </c>
    </row>
    <row r="4983" spans="1:5" ht="15" customHeight="1">
      <c r="A4983" s="727" t="s">
        <v>37980</v>
      </c>
      <c r="B4983" s="728" t="s">
        <v>37981</v>
      </c>
      <c r="C4983" s="727" t="s">
        <v>3</v>
      </c>
      <c r="D4983" s="731">
        <v>43.15</v>
      </c>
      <c r="E4983" s="57" t="s">
        <v>4574</v>
      </c>
    </row>
    <row r="4984" spans="1:5" ht="15" customHeight="1">
      <c r="A4984" s="727"/>
      <c r="B4984" s="728"/>
      <c r="C4984" s="727"/>
      <c r="D4984" s="731"/>
      <c r="E4984" s="57" t="s">
        <v>4574</v>
      </c>
    </row>
    <row r="4985" spans="1:5" ht="15" customHeight="1">
      <c r="A4985" s="497" t="s">
        <v>37982</v>
      </c>
      <c r="B4985" s="498" t="s">
        <v>37983</v>
      </c>
      <c r="C4985" s="499" t="s">
        <v>7</v>
      </c>
      <c r="D4985" s="500">
        <v>17.190000000000001</v>
      </c>
      <c r="E4985" s="57" t="s">
        <v>4574</v>
      </c>
    </row>
    <row r="4986" spans="1:5" ht="15" customHeight="1">
      <c r="A4986" s="727" t="s">
        <v>37984</v>
      </c>
      <c r="B4986" s="728" t="s">
        <v>37985</v>
      </c>
      <c r="C4986" s="727" t="s">
        <v>23</v>
      </c>
      <c r="D4986" s="731">
        <v>5157.3599999999997</v>
      </c>
      <c r="E4986" s="57" t="s">
        <v>4574</v>
      </c>
    </row>
    <row r="4987" spans="1:5">
      <c r="A4987" s="727"/>
      <c r="B4987" s="728"/>
      <c r="C4987" s="727"/>
      <c r="D4987" s="731"/>
      <c r="E4987" s="57" t="s">
        <v>4574</v>
      </c>
    </row>
    <row r="4988" spans="1:5" ht="15" customHeight="1">
      <c r="A4988" s="727" t="s">
        <v>37986</v>
      </c>
      <c r="B4988" s="728" t="s">
        <v>37987</v>
      </c>
      <c r="C4988" s="727" t="s">
        <v>1</v>
      </c>
      <c r="D4988" s="731">
        <v>0.86</v>
      </c>
      <c r="E4988" s="57" t="s">
        <v>4574</v>
      </c>
    </row>
    <row r="4989" spans="1:5">
      <c r="A4989" s="727"/>
      <c r="B4989" s="728"/>
      <c r="C4989" s="727"/>
      <c r="D4989" s="731"/>
      <c r="E4989" s="57" t="s">
        <v>4574</v>
      </c>
    </row>
    <row r="4990" spans="1:5" ht="15" customHeight="1">
      <c r="A4990" s="497" t="s">
        <v>37988</v>
      </c>
      <c r="B4990" s="498" t="s">
        <v>37989</v>
      </c>
      <c r="C4990" s="499" t="s">
        <v>5</v>
      </c>
      <c r="D4990" s="500">
        <v>0.34</v>
      </c>
      <c r="E4990" s="57" t="s">
        <v>4574</v>
      </c>
    </row>
    <row r="4991" spans="1:5" ht="15" customHeight="1">
      <c r="A4991" s="497" t="s">
        <v>37990</v>
      </c>
      <c r="B4991" s="498" t="s">
        <v>37991</v>
      </c>
      <c r="C4991" s="499" t="s">
        <v>3</v>
      </c>
      <c r="D4991" s="500">
        <v>137.53</v>
      </c>
      <c r="E4991" s="57" t="s">
        <v>4574</v>
      </c>
    </row>
    <row r="4992" spans="1:5" ht="15" customHeight="1">
      <c r="A4992" s="497" t="s">
        <v>37992</v>
      </c>
      <c r="B4992" s="498" t="s">
        <v>37993</v>
      </c>
      <c r="C4992" s="499" t="s">
        <v>3</v>
      </c>
      <c r="D4992" s="500">
        <v>137.53</v>
      </c>
      <c r="E4992" s="57" t="s">
        <v>4574</v>
      </c>
    </row>
    <row r="4993" spans="1:5" ht="15" customHeight="1">
      <c r="A4993" s="727" t="s">
        <v>37994</v>
      </c>
      <c r="B4993" s="728" t="s">
        <v>37995</v>
      </c>
      <c r="C4993" s="727" t="s">
        <v>37996</v>
      </c>
      <c r="D4993" s="731">
        <v>1031.47</v>
      </c>
      <c r="E4993" s="57" t="s">
        <v>4574</v>
      </c>
    </row>
    <row r="4994" spans="1:5">
      <c r="A4994" s="727"/>
      <c r="B4994" s="728"/>
      <c r="C4994" s="727"/>
      <c r="D4994" s="731"/>
      <c r="E4994" s="57" t="s">
        <v>4574</v>
      </c>
    </row>
    <row r="4995" spans="1:5" ht="15" customHeight="1">
      <c r="A4995" s="727" t="s">
        <v>37997</v>
      </c>
      <c r="B4995" s="728" t="s">
        <v>37998</v>
      </c>
      <c r="C4995" s="727" t="s">
        <v>3</v>
      </c>
      <c r="D4995" s="731">
        <v>3.27</v>
      </c>
      <c r="E4995" s="57" t="s">
        <v>4574</v>
      </c>
    </row>
    <row r="4996" spans="1:5" ht="15" customHeight="1">
      <c r="A4996" s="727"/>
      <c r="B4996" s="728"/>
      <c r="C4996" s="727"/>
      <c r="D4996" s="731"/>
      <c r="E4996" s="57" t="s">
        <v>4574</v>
      </c>
    </row>
    <row r="4997" spans="1:5">
      <c r="A4997" s="497" t="s">
        <v>37999</v>
      </c>
      <c r="B4997" s="498" t="s">
        <v>38000</v>
      </c>
      <c r="C4997" s="499" t="s">
        <v>3</v>
      </c>
      <c r="D4997" s="500">
        <v>0.52</v>
      </c>
      <c r="E4997" s="57" t="s">
        <v>4574</v>
      </c>
    </row>
    <row r="4998" spans="1:5">
      <c r="A4998" s="726" t="s">
        <v>38001</v>
      </c>
      <c r="B4998" s="726"/>
      <c r="C4998" s="726"/>
      <c r="D4998" s="496">
        <v>5204.6000000000004</v>
      </c>
      <c r="E4998" s="57" t="s">
        <v>4574</v>
      </c>
    </row>
    <row r="4999" spans="1:5">
      <c r="A4999" s="497" t="s">
        <v>38002</v>
      </c>
      <c r="B4999" s="498" t="s">
        <v>38003</v>
      </c>
      <c r="C4999" s="499" t="s">
        <v>5</v>
      </c>
      <c r="D4999" s="500">
        <v>12.8</v>
      </c>
      <c r="E4999" s="57" t="s">
        <v>4574</v>
      </c>
    </row>
    <row r="5000" spans="1:5">
      <c r="A5000" s="497" t="s">
        <v>38004</v>
      </c>
      <c r="B5000" s="498" t="s">
        <v>38005</v>
      </c>
      <c r="C5000" s="499" t="s">
        <v>7</v>
      </c>
      <c r="D5000" s="500">
        <v>121.9</v>
      </c>
      <c r="E5000" s="57" t="s">
        <v>4574</v>
      </c>
    </row>
    <row r="5001" spans="1:5">
      <c r="A5001" s="497" t="s">
        <v>38006</v>
      </c>
      <c r="B5001" s="498" t="s">
        <v>38007</v>
      </c>
      <c r="C5001" s="499" t="s">
        <v>5</v>
      </c>
      <c r="D5001" s="500">
        <v>0.61</v>
      </c>
      <c r="E5001" s="57" t="s">
        <v>4574</v>
      </c>
    </row>
    <row r="5002" spans="1:5">
      <c r="A5002" s="497" t="s">
        <v>38008</v>
      </c>
      <c r="B5002" s="498" t="s">
        <v>38009</v>
      </c>
      <c r="C5002" s="499" t="s">
        <v>5</v>
      </c>
      <c r="D5002" s="500">
        <v>1.07</v>
      </c>
      <c r="E5002" s="57" t="s">
        <v>4574</v>
      </c>
    </row>
    <row r="5003" spans="1:5" ht="15" customHeight="1">
      <c r="A5003" s="497" t="s">
        <v>38010</v>
      </c>
      <c r="B5003" s="498" t="s">
        <v>38011</v>
      </c>
      <c r="C5003" s="499" t="s">
        <v>5</v>
      </c>
      <c r="D5003" s="500">
        <v>0.81</v>
      </c>
      <c r="E5003" s="57" t="s">
        <v>4574</v>
      </c>
    </row>
    <row r="5004" spans="1:5">
      <c r="A5004" s="497" t="s">
        <v>38012</v>
      </c>
      <c r="B5004" s="498" t="s">
        <v>38013</v>
      </c>
      <c r="C5004" s="499" t="s">
        <v>5</v>
      </c>
      <c r="D5004" s="500">
        <v>0.56999999999999995</v>
      </c>
      <c r="E5004" s="57" t="s">
        <v>4574</v>
      </c>
    </row>
    <row r="5005" spans="1:5">
      <c r="A5005" s="497" t="s">
        <v>38014</v>
      </c>
      <c r="B5005" s="498" t="s">
        <v>38015</v>
      </c>
      <c r="C5005" s="499" t="s">
        <v>5</v>
      </c>
      <c r="D5005" s="500">
        <v>1.05</v>
      </c>
      <c r="E5005" s="57" t="s">
        <v>4574</v>
      </c>
    </row>
    <row r="5006" spans="1:5" ht="15" customHeight="1">
      <c r="A5006" s="727" t="s">
        <v>38016</v>
      </c>
      <c r="B5006" s="728" t="s">
        <v>38017</v>
      </c>
      <c r="C5006" s="727" t="s">
        <v>7</v>
      </c>
      <c r="D5006" s="731">
        <v>178.78</v>
      </c>
      <c r="E5006" s="57" t="s">
        <v>4574</v>
      </c>
    </row>
    <row r="5007" spans="1:5" ht="15" customHeight="1">
      <c r="A5007" s="727"/>
      <c r="B5007" s="728"/>
      <c r="C5007" s="727"/>
      <c r="D5007" s="731"/>
      <c r="E5007" s="57" t="s">
        <v>4574</v>
      </c>
    </row>
    <row r="5008" spans="1:5">
      <c r="A5008" s="497" t="s">
        <v>38018</v>
      </c>
      <c r="B5008" s="498" t="s">
        <v>38019</v>
      </c>
      <c r="C5008" s="499" t="s">
        <v>5</v>
      </c>
      <c r="D5008" s="500">
        <v>0.13</v>
      </c>
      <c r="E5008" s="57" t="s">
        <v>4574</v>
      </c>
    </row>
    <row r="5009" spans="1:5" ht="15" customHeight="1">
      <c r="A5009" s="497" t="s">
        <v>38020</v>
      </c>
      <c r="B5009" s="498" t="s">
        <v>38021</v>
      </c>
      <c r="C5009" s="499" t="s">
        <v>7</v>
      </c>
      <c r="D5009" s="500">
        <v>388.84</v>
      </c>
      <c r="E5009" s="57" t="s">
        <v>4574</v>
      </c>
    </row>
    <row r="5010" spans="1:5" ht="15" customHeight="1">
      <c r="A5010" s="727" t="s">
        <v>38022</v>
      </c>
      <c r="B5010" s="728" t="s">
        <v>38023</v>
      </c>
      <c r="C5010" s="727" t="s">
        <v>7</v>
      </c>
      <c r="D5010" s="731">
        <v>31.85</v>
      </c>
      <c r="E5010" s="57" t="s">
        <v>4574</v>
      </c>
    </row>
    <row r="5011" spans="1:5" ht="15" customHeight="1">
      <c r="A5011" s="727"/>
      <c r="B5011" s="728"/>
      <c r="C5011" s="727"/>
      <c r="D5011" s="731"/>
      <c r="E5011" s="57" t="s">
        <v>4574</v>
      </c>
    </row>
    <row r="5012" spans="1:5" ht="15" customHeight="1">
      <c r="A5012" s="727" t="s">
        <v>38024</v>
      </c>
      <c r="B5012" s="728" t="s">
        <v>38025</v>
      </c>
      <c r="C5012" s="727" t="s">
        <v>7</v>
      </c>
      <c r="D5012" s="731">
        <v>25.48</v>
      </c>
      <c r="E5012" s="57" t="s">
        <v>4574</v>
      </c>
    </row>
    <row r="5013" spans="1:5" ht="15" customHeight="1">
      <c r="A5013" s="727"/>
      <c r="B5013" s="728"/>
      <c r="C5013" s="727"/>
      <c r="D5013" s="731"/>
      <c r="E5013" s="57" t="s">
        <v>4574</v>
      </c>
    </row>
    <row r="5014" spans="1:5" ht="15" customHeight="1">
      <c r="A5014" s="727" t="s">
        <v>38026</v>
      </c>
      <c r="B5014" s="728" t="s">
        <v>38027</v>
      </c>
      <c r="C5014" s="727" t="s">
        <v>7</v>
      </c>
      <c r="D5014" s="731">
        <v>25.48</v>
      </c>
      <c r="E5014" s="57" t="s">
        <v>4574</v>
      </c>
    </row>
    <row r="5015" spans="1:5">
      <c r="A5015" s="727"/>
      <c r="B5015" s="728"/>
      <c r="C5015" s="727"/>
      <c r="D5015" s="731"/>
      <c r="E5015" s="57" t="s">
        <v>4574</v>
      </c>
    </row>
    <row r="5016" spans="1:5" ht="15" customHeight="1">
      <c r="A5016" s="727" t="s">
        <v>38028</v>
      </c>
      <c r="B5016" s="728" t="s">
        <v>38029</v>
      </c>
      <c r="C5016" s="727" t="s">
        <v>7</v>
      </c>
      <c r="D5016" s="731">
        <v>31.47</v>
      </c>
      <c r="E5016" s="57" t="s">
        <v>4574</v>
      </c>
    </row>
    <row r="5017" spans="1:5">
      <c r="A5017" s="727"/>
      <c r="B5017" s="728"/>
      <c r="C5017" s="727"/>
      <c r="D5017" s="731"/>
      <c r="E5017" s="57" t="s">
        <v>4574</v>
      </c>
    </row>
    <row r="5018" spans="1:5">
      <c r="A5018" s="497" t="s">
        <v>38030</v>
      </c>
      <c r="B5018" s="498" t="s">
        <v>38031</v>
      </c>
      <c r="C5018" s="499" t="s">
        <v>7</v>
      </c>
      <c r="D5018" s="500">
        <v>38.159999999999997</v>
      </c>
      <c r="E5018" s="57" t="s">
        <v>4574</v>
      </c>
    </row>
    <row r="5019" spans="1:5" ht="15" customHeight="1">
      <c r="A5019" s="497" t="s">
        <v>38032</v>
      </c>
      <c r="B5019" s="498" t="s">
        <v>38033</v>
      </c>
      <c r="C5019" s="499" t="s">
        <v>7</v>
      </c>
      <c r="D5019" s="500">
        <v>60.04</v>
      </c>
      <c r="E5019" s="57" t="s">
        <v>4574</v>
      </c>
    </row>
    <row r="5020" spans="1:5">
      <c r="A5020" s="497" t="s">
        <v>38034</v>
      </c>
      <c r="B5020" s="498" t="s">
        <v>38035</v>
      </c>
      <c r="C5020" s="499" t="s">
        <v>5</v>
      </c>
      <c r="D5020" s="500">
        <v>1.04</v>
      </c>
      <c r="E5020" s="57" t="s">
        <v>4574</v>
      </c>
    </row>
    <row r="5021" spans="1:5">
      <c r="A5021" s="497" t="s">
        <v>38036</v>
      </c>
      <c r="B5021" s="498" t="s">
        <v>38037</v>
      </c>
      <c r="C5021" s="499" t="s">
        <v>5</v>
      </c>
      <c r="D5021" s="500">
        <v>12.85</v>
      </c>
      <c r="E5021" s="57" t="s">
        <v>4574</v>
      </c>
    </row>
    <row r="5022" spans="1:5">
      <c r="A5022" s="497" t="s">
        <v>38038</v>
      </c>
      <c r="B5022" s="498" t="s">
        <v>38039</v>
      </c>
      <c r="C5022" s="499" t="s">
        <v>5</v>
      </c>
      <c r="D5022" s="500">
        <v>2.75</v>
      </c>
      <c r="E5022" s="57" t="s">
        <v>4574</v>
      </c>
    </row>
    <row r="5023" spans="1:5">
      <c r="A5023" s="497" t="s">
        <v>38040</v>
      </c>
      <c r="B5023" s="498" t="s">
        <v>38041</v>
      </c>
      <c r="C5023" s="499" t="s">
        <v>5</v>
      </c>
      <c r="D5023" s="500">
        <v>2.19</v>
      </c>
      <c r="E5023" s="57" t="s">
        <v>4574</v>
      </c>
    </row>
    <row r="5024" spans="1:5">
      <c r="A5024" s="497" t="s">
        <v>38042</v>
      </c>
      <c r="B5024" s="498" t="s">
        <v>38043</v>
      </c>
      <c r="C5024" s="499" t="s">
        <v>5</v>
      </c>
      <c r="D5024" s="500">
        <v>4.26</v>
      </c>
      <c r="E5024" s="57" t="s">
        <v>4574</v>
      </c>
    </row>
    <row r="5025" spans="1:5">
      <c r="A5025" s="497" t="s">
        <v>38044</v>
      </c>
      <c r="B5025" s="498" t="s">
        <v>38045</v>
      </c>
      <c r="C5025" s="499" t="s">
        <v>7</v>
      </c>
      <c r="D5025" s="500">
        <v>18.28</v>
      </c>
      <c r="E5025" s="57" t="s">
        <v>4574</v>
      </c>
    </row>
    <row r="5026" spans="1:5">
      <c r="A5026" s="497" t="s">
        <v>38046</v>
      </c>
      <c r="B5026" s="498" t="s">
        <v>38047</v>
      </c>
      <c r="C5026" s="499" t="s">
        <v>1</v>
      </c>
      <c r="D5026" s="500">
        <v>1.1299999999999999</v>
      </c>
      <c r="E5026" s="57" t="s">
        <v>4574</v>
      </c>
    </row>
    <row r="5027" spans="1:5">
      <c r="A5027" s="497" t="s">
        <v>38048</v>
      </c>
      <c r="B5027" s="498" t="s">
        <v>38049</v>
      </c>
      <c r="C5027" s="499" t="s">
        <v>5</v>
      </c>
      <c r="D5027" s="500">
        <v>7.34</v>
      </c>
      <c r="E5027" s="57" t="s">
        <v>4574</v>
      </c>
    </row>
    <row r="5028" spans="1:5">
      <c r="A5028" s="497" t="s">
        <v>38050</v>
      </c>
      <c r="B5028" s="498" t="s">
        <v>38051</v>
      </c>
      <c r="C5028" s="499" t="s">
        <v>1</v>
      </c>
      <c r="D5028" s="500">
        <v>6.47</v>
      </c>
      <c r="E5028" s="57" t="s">
        <v>4574</v>
      </c>
    </row>
    <row r="5029" spans="1:5">
      <c r="A5029" s="497" t="s">
        <v>38052</v>
      </c>
      <c r="B5029" s="498" t="s">
        <v>38053</v>
      </c>
      <c r="C5029" s="499" t="s">
        <v>1</v>
      </c>
      <c r="D5029" s="500">
        <v>0.56000000000000005</v>
      </c>
      <c r="E5029" s="57" t="s">
        <v>4574</v>
      </c>
    </row>
    <row r="5030" spans="1:5">
      <c r="A5030" s="497" t="s">
        <v>38054</v>
      </c>
      <c r="B5030" s="498" t="s">
        <v>38055</v>
      </c>
      <c r="C5030" s="499" t="s">
        <v>1</v>
      </c>
      <c r="D5030" s="500">
        <v>3.38</v>
      </c>
      <c r="E5030" s="57" t="s">
        <v>4574</v>
      </c>
    </row>
    <row r="5031" spans="1:5">
      <c r="A5031" s="497" t="s">
        <v>38056</v>
      </c>
      <c r="B5031" s="498" t="s">
        <v>38057</v>
      </c>
      <c r="C5031" s="499" t="s">
        <v>1</v>
      </c>
      <c r="D5031" s="500">
        <v>0.85</v>
      </c>
      <c r="E5031" s="57" t="s">
        <v>4574</v>
      </c>
    </row>
    <row r="5032" spans="1:5">
      <c r="A5032" s="497" t="s">
        <v>38058</v>
      </c>
      <c r="B5032" s="498" t="s">
        <v>38059</v>
      </c>
      <c r="C5032" s="499" t="s">
        <v>7</v>
      </c>
      <c r="D5032" s="500">
        <v>151.26</v>
      </c>
      <c r="E5032" s="57" t="s">
        <v>4574</v>
      </c>
    </row>
    <row r="5033" spans="1:5">
      <c r="A5033" s="497" t="s">
        <v>38060</v>
      </c>
      <c r="B5033" s="498" t="s">
        <v>38061</v>
      </c>
      <c r="C5033" s="499" t="s">
        <v>7</v>
      </c>
      <c r="D5033" s="500">
        <v>133.19</v>
      </c>
      <c r="E5033" s="57" t="s">
        <v>4574</v>
      </c>
    </row>
    <row r="5034" spans="1:5">
      <c r="A5034" s="497" t="s">
        <v>38062</v>
      </c>
      <c r="B5034" s="498" t="s">
        <v>38063</v>
      </c>
      <c r="C5034" s="499" t="s">
        <v>7</v>
      </c>
      <c r="D5034" s="500">
        <v>177.2</v>
      </c>
      <c r="E5034" s="57" t="s">
        <v>4574</v>
      </c>
    </row>
    <row r="5035" spans="1:5" ht="15" customHeight="1">
      <c r="A5035" s="497" t="s">
        <v>38064</v>
      </c>
      <c r="B5035" s="498" t="s">
        <v>38065</v>
      </c>
      <c r="C5035" s="499" t="s">
        <v>7</v>
      </c>
      <c r="D5035" s="500">
        <v>81.349999999999994</v>
      </c>
      <c r="E5035" s="57" t="s">
        <v>4574</v>
      </c>
    </row>
    <row r="5036" spans="1:5">
      <c r="A5036" s="497" t="s">
        <v>38066</v>
      </c>
      <c r="B5036" s="498" t="s">
        <v>38067</v>
      </c>
      <c r="C5036" s="499" t="s">
        <v>7</v>
      </c>
      <c r="D5036" s="500">
        <v>54.83</v>
      </c>
      <c r="E5036" s="57" t="s">
        <v>4574</v>
      </c>
    </row>
    <row r="5037" spans="1:5">
      <c r="A5037" s="497" t="s">
        <v>38068</v>
      </c>
      <c r="B5037" s="498" t="s">
        <v>38069</v>
      </c>
      <c r="C5037" s="499" t="s">
        <v>7</v>
      </c>
      <c r="D5037" s="500">
        <v>36.76</v>
      </c>
      <c r="E5037" s="57" t="s">
        <v>4574</v>
      </c>
    </row>
    <row r="5038" spans="1:5" ht="15" customHeight="1">
      <c r="A5038" s="497" t="s">
        <v>38070</v>
      </c>
      <c r="B5038" s="498" t="s">
        <v>38071</v>
      </c>
      <c r="C5038" s="499" t="s">
        <v>7</v>
      </c>
      <c r="D5038" s="500">
        <v>29.22</v>
      </c>
      <c r="E5038" s="57" t="s">
        <v>4574</v>
      </c>
    </row>
    <row r="5039" spans="1:5">
      <c r="A5039" s="497" t="s">
        <v>38072</v>
      </c>
      <c r="B5039" s="498" t="s">
        <v>38073</v>
      </c>
      <c r="C5039" s="499" t="s">
        <v>7</v>
      </c>
      <c r="D5039" s="500">
        <v>41.61</v>
      </c>
      <c r="E5039" s="57" t="s">
        <v>4574</v>
      </c>
    </row>
    <row r="5040" spans="1:5" ht="15" customHeight="1">
      <c r="A5040" s="497" t="s">
        <v>38074</v>
      </c>
      <c r="B5040" s="498" t="s">
        <v>38075</v>
      </c>
      <c r="C5040" s="499" t="s">
        <v>7</v>
      </c>
      <c r="D5040" s="500">
        <v>33.43</v>
      </c>
      <c r="E5040" s="57" t="s">
        <v>4574</v>
      </c>
    </row>
    <row r="5041" spans="1:5" ht="15" customHeight="1">
      <c r="A5041" s="727" t="s">
        <v>38076</v>
      </c>
      <c r="B5041" s="728" t="s">
        <v>38077</v>
      </c>
      <c r="C5041" s="727" t="s">
        <v>5</v>
      </c>
      <c r="D5041" s="731">
        <v>20.55</v>
      </c>
      <c r="E5041" s="57" t="s">
        <v>4574</v>
      </c>
    </row>
    <row r="5042" spans="1:5">
      <c r="A5042" s="727"/>
      <c r="B5042" s="728"/>
      <c r="C5042" s="727"/>
      <c r="D5042" s="731"/>
      <c r="E5042" s="57" t="s">
        <v>4574</v>
      </c>
    </row>
    <row r="5043" spans="1:5" ht="15" customHeight="1">
      <c r="A5043" s="727" t="s">
        <v>38078</v>
      </c>
      <c r="B5043" s="728" t="s">
        <v>38079</v>
      </c>
      <c r="C5043" s="727" t="s">
        <v>5</v>
      </c>
      <c r="D5043" s="731">
        <v>14.88</v>
      </c>
      <c r="E5043" s="57" t="s">
        <v>4574</v>
      </c>
    </row>
    <row r="5044" spans="1:5">
      <c r="A5044" s="727"/>
      <c r="B5044" s="728"/>
      <c r="C5044" s="727"/>
      <c r="D5044" s="731"/>
      <c r="E5044" s="57" t="s">
        <v>4574</v>
      </c>
    </row>
    <row r="5045" spans="1:5">
      <c r="A5045" s="497" t="s">
        <v>38080</v>
      </c>
      <c r="B5045" s="498" t="s">
        <v>38081</v>
      </c>
      <c r="C5045" s="499" t="s">
        <v>5</v>
      </c>
      <c r="D5045" s="500">
        <v>30.86</v>
      </c>
      <c r="E5045" s="57" t="s">
        <v>4574</v>
      </c>
    </row>
    <row r="5046" spans="1:5" ht="15" customHeight="1">
      <c r="A5046" s="497" t="s">
        <v>38082</v>
      </c>
      <c r="B5046" s="498" t="s">
        <v>38083</v>
      </c>
      <c r="C5046" s="499" t="s">
        <v>7</v>
      </c>
      <c r="D5046" s="500">
        <v>8.36</v>
      </c>
      <c r="E5046" s="57" t="s">
        <v>4574</v>
      </c>
    </row>
    <row r="5047" spans="1:5">
      <c r="A5047" s="497" t="s">
        <v>38084</v>
      </c>
      <c r="B5047" s="498" t="s">
        <v>38085</v>
      </c>
      <c r="C5047" s="499" t="s">
        <v>7</v>
      </c>
      <c r="D5047" s="500">
        <v>126.16</v>
      </c>
      <c r="E5047" s="57" t="s">
        <v>4574</v>
      </c>
    </row>
    <row r="5048" spans="1:5" ht="15" customHeight="1">
      <c r="A5048" s="497" t="s">
        <v>38086</v>
      </c>
      <c r="B5048" s="498" t="s">
        <v>38087</v>
      </c>
      <c r="C5048" s="499" t="s">
        <v>7</v>
      </c>
      <c r="D5048" s="500">
        <v>18.3</v>
      </c>
      <c r="E5048" s="57" t="s">
        <v>4574</v>
      </c>
    </row>
    <row r="5049" spans="1:5" ht="15" customHeight="1">
      <c r="A5049" s="727" t="s">
        <v>38088</v>
      </c>
      <c r="B5049" s="728" t="s">
        <v>38089</v>
      </c>
      <c r="C5049" s="727" t="s">
        <v>3</v>
      </c>
      <c r="D5049" s="731">
        <v>56.56</v>
      </c>
      <c r="E5049" s="57" t="s">
        <v>4574</v>
      </c>
    </row>
    <row r="5050" spans="1:5" ht="15" customHeight="1">
      <c r="A5050" s="727"/>
      <c r="B5050" s="728"/>
      <c r="C5050" s="727"/>
      <c r="D5050" s="731"/>
      <c r="E5050" s="57" t="s">
        <v>4574</v>
      </c>
    </row>
    <row r="5051" spans="1:5" ht="15" customHeight="1">
      <c r="A5051" s="727" t="s">
        <v>38090</v>
      </c>
      <c r="B5051" s="728" t="s">
        <v>38091</v>
      </c>
      <c r="C5051" s="727" t="s">
        <v>1</v>
      </c>
      <c r="D5051" s="731">
        <v>2.5299999999999998</v>
      </c>
      <c r="E5051" s="57" t="s">
        <v>4574</v>
      </c>
    </row>
    <row r="5052" spans="1:5" ht="15" customHeight="1">
      <c r="A5052" s="727"/>
      <c r="B5052" s="728"/>
      <c r="C5052" s="727"/>
      <c r="D5052" s="731"/>
      <c r="E5052" s="57" t="s">
        <v>4574</v>
      </c>
    </row>
    <row r="5053" spans="1:5" ht="15" customHeight="1">
      <c r="A5053" s="727" t="s">
        <v>38092</v>
      </c>
      <c r="B5053" s="728" t="s">
        <v>38093</v>
      </c>
      <c r="C5053" s="727" t="s">
        <v>1</v>
      </c>
      <c r="D5053" s="731">
        <v>1.98</v>
      </c>
      <c r="E5053" s="57" t="s">
        <v>4574</v>
      </c>
    </row>
    <row r="5054" spans="1:5">
      <c r="A5054" s="727"/>
      <c r="B5054" s="728"/>
      <c r="C5054" s="727"/>
      <c r="D5054" s="731"/>
      <c r="E5054" s="57" t="s">
        <v>4574</v>
      </c>
    </row>
    <row r="5055" spans="1:5" ht="15" customHeight="1">
      <c r="A5055" s="727" t="s">
        <v>38094</v>
      </c>
      <c r="B5055" s="728" t="s">
        <v>38095</v>
      </c>
      <c r="C5055" s="727" t="s">
        <v>3</v>
      </c>
      <c r="D5055" s="731">
        <v>132.58000000000001</v>
      </c>
      <c r="E5055" s="57" t="s">
        <v>4574</v>
      </c>
    </row>
    <row r="5056" spans="1:5" ht="15" customHeight="1">
      <c r="A5056" s="727"/>
      <c r="B5056" s="728"/>
      <c r="C5056" s="727"/>
      <c r="D5056" s="731"/>
      <c r="E5056" s="57" t="s">
        <v>4574</v>
      </c>
    </row>
    <row r="5057" spans="1:5" ht="15" customHeight="1">
      <c r="A5057" s="497" t="s">
        <v>38096</v>
      </c>
      <c r="B5057" s="498" t="s">
        <v>38097</v>
      </c>
      <c r="C5057" s="499" t="s">
        <v>5</v>
      </c>
      <c r="D5057" s="500">
        <v>7.0000000000000007E-2</v>
      </c>
      <c r="E5057" s="57" t="s">
        <v>4574</v>
      </c>
    </row>
    <row r="5058" spans="1:5" ht="15" customHeight="1">
      <c r="A5058" s="727" t="s">
        <v>38098</v>
      </c>
      <c r="B5058" s="728" t="s">
        <v>38099</v>
      </c>
      <c r="C5058" s="727" t="s">
        <v>7</v>
      </c>
      <c r="D5058" s="731">
        <v>384.69</v>
      </c>
      <c r="E5058" s="57" t="s">
        <v>4574</v>
      </c>
    </row>
    <row r="5059" spans="1:5">
      <c r="A5059" s="727"/>
      <c r="B5059" s="728"/>
      <c r="C5059" s="727"/>
      <c r="D5059" s="731"/>
      <c r="E5059" s="57" t="s">
        <v>4574</v>
      </c>
    </row>
    <row r="5060" spans="1:5" ht="15" customHeight="1">
      <c r="A5060" s="727" t="s">
        <v>38100</v>
      </c>
      <c r="B5060" s="728" t="s">
        <v>38101</v>
      </c>
      <c r="C5060" s="727" t="s">
        <v>7</v>
      </c>
      <c r="D5060" s="731">
        <v>275.08</v>
      </c>
      <c r="E5060" s="57" t="s">
        <v>4574</v>
      </c>
    </row>
    <row r="5061" spans="1:5">
      <c r="A5061" s="727"/>
      <c r="B5061" s="728"/>
      <c r="C5061" s="727"/>
      <c r="D5061" s="731"/>
      <c r="E5061" s="57" t="s">
        <v>4574</v>
      </c>
    </row>
    <row r="5062" spans="1:5">
      <c r="A5062" s="497" t="s">
        <v>38102</v>
      </c>
      <c r="B5062" s="498" t="s">
        <v>38103</v>
      </c>
      <c r="C5062" s="499" t="s">
        <v>7</v>
      </c>
      <c r="D5062" s="500">
        <v>117.83</v>
      </c>
      <c r="E5062" s="57" t="s">
        <v>4574</v>
      </c>
    </row>
    <row r="5063" spans="1:5">
      <c r="A5063" s="497" t="s">
        <v>38104</v>
      </c>
      <c r="B5063" s="498" t="s">
        <v>38105</v>
      </c>
      <c r="C5063" s="499" t="s">
        <v>7</v>
      </c>
      <c r="D5063" s="500">
        <v>106.97</v>
      </c>
      <c r="E5063" s="57" t="s">
        <v>4574</v>
      </c>
    </row>
    <row r="5064" spans="1:5">
      <c r="A5064" s="497" t="s">
        <v>38106</v>
      </c>
      <c r="B5064" s="498" t="s">
        <v>38107</v>
      </c>
      <c r="C5064" s="499" t="s">
        <v>7</v>
      </c>
      <c r="D5064" s="500">
        <v>36.840000000000003</v>
      </c>
      <c r="E5064" s="57" t="s">
        <v>4574</v>
      </c>
    </row>
    <row r="5065" spans="1:5" ht="15" customHeight="1">
      <c r="A5065" s="497" t="s">
        <v>38108</v>
      </c>
      <c r="B5065" s="498" t="s">
        <v>38109</v>
      </c>
      <c r="C5065" s="499" t="s">
        <v>7</v>
      </c>
      <c r="D5065" s="500">
        <v>24.56</v>
      </c>
      <c r="E5065" s="57" t="s">
        <v>4574</v>
      </c>
    </row>
    <row r="5066" spans="1:5">
      <c r="A5066" s="497" t="s">
        <v>38110</v>
      </c>
      <c r="B5066" s="498" t="s">
        <v>38111</v>
      </c>
      <c r="C5066" s="499" t="s">
        <v>7</v>
      </c>
      <c r="D5066" s="500">
        <v>169.17</v>
      </c>
      <c r="E5066" s="57" t="s">
        <v>4574</v>
      </c>
    </row>
    <row r="5067" spans="1:5">
      <c r="A5067" s="497" t="s">
        <v>38112</v>
      </c>
      <c r="B5067" s="498" t="s">
        <v>38113</v>
      </c>
      <c r="C5067" s="499" t="s">
        <v>7</v>
      </c>
      <c r="D5067" s="500">
        <v>7.42</v>
      </c>
      <c r="E5067" s="57" t="s">
        <v>4574</v>
      </c>
    </row>
    <row r="5068" spans="1:5" ht="15" customHeight="1">
      <c r="A5068" s="497" t="s">
        <v>38114</v>
      </c>
      <c r="B5068" s="498" t="s">
        <v>38115</v>
      </c>
      <c r="C5068" s="499" t="s">
        <v>7</v>
      </c>
      <c r="D5068" s="500">
        <v>9.02</v>
      </c>
      <c r="E5068" s="57" t="s">
        <v>4574</v>
      </c>
    </row>
    <row r="5069" spans="1:5">
      <c r="A5069" s="497" t="s">
        <v>38116</v>
      </c>
      <c r="B5069" s="498" t="s">
        <v>38117</v>
      </c>
      <c r="C5069" s="499" t="s">
        <v>7</v>
      </c>
      <c r="D5069" s="500">
        <v>5.9</v>
      </c>
      <c r="E5069" s="57" t="s">
        <v>4574</v>
      </c>
    </row>
    <row r="5070" spans="1:5" ht="15" customHeight="1">
      <c r="A5070" s="497" t="s">
        <v>38118</v>
      </c>
      <c r="B5070" s="498" t="s">
        <v>38119</v>
      </c>
      <c r="C5070" s="499" t="s">
        <v>7</v>
      </c>
      <c r="D5070" s="500">
        <v>16.25</v>
      </c>
      <c r="E5070" s="57" t="s">
        <v>4574</v>
      </c>
    </row>
    <row r="5071" spans="1:5">
      <c r="A5071" s="497" t="s">
        <v>38120</v>
      </c>
      <c r="B5071" s="498" t="s">
        <v>38121</v>
      </c>
      <c r="C5071" s="499" t="s">
        <v>24</v>
      </c>
      <c r="D5071" s="500">
        <v>1523.67</v>
      </c>
      <c r="E5071" s="57" t="s">
        <v>4574</v>
      </c>
    </row>
    <row r="5072" spans="1:5">
      <c r="A5072" s="497" t="s">
        <v>38122</v>
      </c>
      <c r="B5072" s="498" t="s">
        <v>38123</v>
      </c>
      <c r="C5072" s="499" t="s">
        <v>24</v>
      </c>
      <c r="D5072" s="500">
        <v>340.4</v>
      </c>
      <c r="E5072" s="57" t="s">
        <v>4574</v>
      </c>
    </row>
    <row r="5073" spans="1:5">
      <c r="A5073" s="497" t="s">
        <v>38124</v>
      </c>
      <c r="B5073" s="498" t="s">
        <v>38125</v>
      </c>
      <c r="C5073" s="499" t="s">
        <v>9</v>
      </c>
      <c r="D5073" s="500">
        <v>2.91</v>
      </c>
      <c r="E5073" s="57" t="s">
        <v>4574</v>
      </c>
    </row>
    <row r="5074" spans="1:5">
      <c r="A5074" s="497" t="s">
        <v>38126</v>
      </c>
      <c r="B5074" s="498" t="s">
        <v>38127</v>
      </c>
      <c r="C5074" s="499" t="s">
        <v>7</v>
      </c>
      <c r="D5074" s="500">
        <v>44.88</v>
      </c>
      <c r="E5074" s="57" t="s">
        <v>4574</v>
      </c>
    </row>
    <row r="5075" spans="1:5">
      <c r="A5075" s="497" t="s">
        <v>38128</v>
      </c>
      <c r="B5075" s="498" t="s">
        <v>38129</v>
      </c>
      <c r="C5075" s="499" t="s">
        <v>7</v>
      </c>
      <c r="D5075" s="500">
        <v>7.19</v>
      </c>
      <c r="E5075" s="57" t="s">
        <v>4574</v>
      </c>
    </row>
    <row r="5076" spans="1:5">
      <c r="A5076" s="726" t="s">
        <v>38130</v>
      </c>
      <c r="B5076" s="726"/>
      <c r="C5076" s="726"/>
      <c r="D5076" s="496">
        <v>364.38</v>
      </c>
      <c r="E5076" s="57" t="s">
        <v>4574</v>
      </c>
    </row>
    <row r="5077" spans="1:5">
      <c r="A5077" s="497" t="s">
        <v>38131</v>
      </c>
      <c r="B5077" s="498" t="s">
        <v>38132</v>
      </c>
      <c r="C5077" s="499" t="s">
        <v>5</v>
      </c>
      <c r="D5077" s="500">
        <v>49.41</v>
      </c>
      <c r="E5077" s="57" t="s">
        <v>4574</v>
      </c>
    </row>
    <row r="5078" spans="1:5" ht="15" customHeight="1">
      <c r="A5078" s="497" t="s">
        <v>38133</v>
      </c>
      <c r="B5078" s="498" t="s">
        <v>38134</v>
      </c>
      <c r="C5078" s="499" t="s">
        <v>5</v>
      </c>
      <c r="D5078" s="500">
        <v>47.72</v>
      </c>
      <c r="E5078" s="57" t="s">
        <v>4574</v>
      </c>
    </row>
    <row r="5079" spans="1:5">
      <c r="A5079" s="497" t="s">
        <v>38135</v>
      </c>
      <c r="B5079" s="498" t="s">
        <v>38136</v>
      </c>
      <c r="C5079" s="499" t="s">
        <v>1</v>
      </c>
      <c r="D5079" s="500">
        <v>32.270000000000003</v>
      </c>
      <c r="E5079" s="57" t="s">
        <v>4574</v>
      </c>
    </row>
    <row r="5080" spans="1:5" ht="15" customHeight="1">
      <c r="A5080" s="497" t="s">
        <v>38137</v>
      </c>
      <c r="B5080" s="498" t="s">
        <v>38138</v>
      </c>
      <c r="C5080" s="499" t="s">
        <v>1</v>
      </c>
      <c r="D5080" s="500">
        <v>17.329999999999998</v>
      </c>
      <c r="E5080" s="57" t="s">
        <v>4574</v>
      </c>
    </row>
    <row r="5081" spans="1:5" ht="15" customHeight="1">
      <c r="A5081" s="497" t="s">
        <v>38139</v>
      </c>
      <c r="B5081" s="498" t="s">
        <v>38140</v>
      </c>
      <c r="C5081" s="499" t="s">
        <v>1</v>
      </c>
      <c r="D5081" s="500">
        <v>16.95</v>
      </c>
      <c r="E5081" s="57" t="s">
        <v>4574</v>
      </c>
    </row>
    <row r="5082" spans="1:5" ht="15" customHeight="1">
      <c r="A5082" s="497" t="s">
        <v>38141</v>
      </c>
      <c r="B5082" s="498" t="s">
        <v>38142</v>
      </c>
      <c r="C5082" s="499" t="s">
        <v>5</v>
      </c>
      <c r="D5082" s="500">
        <v>16.04</v>
      </c>
      <c r="E5082" s="57" t="s">
        <v>4574</v>
      </c>
    </row>
    <row r="5083" spans="1:5">
      <c r="A5083" s="497" t="s">
        <v>38143</v>
      </c>
      <c r="B5083" s="498" t="s">
        <v>38144</v>
      </c>
      <c r="C5083" s="499" t="s">
        <v>5</v>
      </c>
      <c r="D5083" s="500">
        <v>31.33</v>
      </c>
      <c r="E5083" s="57" t="s">
        <v>4574</v>
      </c>
    </row>
    <row r="5084" spans="1:5" ht="15" customHeight="1">
      <c r="A5084" s="727" t="s">
        <v>38145</v>
      </c>
      <c r="B5084" s="728" t="s">
        <v>38146</v>
      </c>
      <c r="C5084" s="727" t="s">
        <v>5</v>
      </c>
      <c r="D5084" s="731">
        <v>44.36</v>
      </c>
      <c r="E5084" s="57" t="s">
        <v>4574</v>
      </c>
    </row>
    <row r="5085" spans="1:5">
      <c r="A5085" s="727"/>
      <c r="B5085" s="728"/>
      <c r="C5085" s="727"/>
      <c r="D5085" s="731"/>
      <c r="E5085" s="57" t="s">
        <v>4574</v>
      </c>
    </row>
    <row r="5086" spans="1:5">
      <c r="A5086" s="497" t="s">
        <v>38147</v>
      </c>
      <c r="B5086" s="498" t="s">
        <v>38148</v>
      </c>
      <c r="C5086" s="499" t="s">
        <v>5</v>
      </c>
      <c r="D5086" s="500">
        <v>30.13</v>
      </c>
      <c r="E5086" s="57" t="s">
        <v>4574</v>
      </c>
    </row>
    <row r="5087" spans="1:5">
      <c r="A5087" s="497" t="s">
        <v>38149</v>
      </c>
      <c r="B5087" s="498" t="s">
        <v>38150</v>
      </c>
      <c r="C5087" s="499" t="s">
        <v>5</v>
      </c>
      <c r="D5087" s="500">
        <v>33.82</v>
      </c>
      <c r="E5087" s="57" t="s">
        <v>4574</v>
      </c>
    </row>
    <row r="5088" spans="1:5" ht="15" customHeight="1">
      <c r="A5088" s="497" t="s">
        <v>38151</v>
      </c>
      <c r="B5088" s="498" t="s">
        <v>38152</v>
      </c>
      <c r="C5088" s="499" t="s">
        <v>5</v>
      </c>
      <c r="D5088" s="500">
        <v>27.18</v>
      </c>
      <c r="E5088" s="57" t="s">
        <v>4574</v>
      </c>
    </row>
    <row r="5089" spans="1:5" ht="15" customHeight="1">
      <c r="A5089" s="497" t="s">
        <v>38153</v>
      </c>
      <c r="B5089" s="498" t="s">
        <v>38154</v>
      </c>
      <c r="C5089" s="499" t="s">
        <v>5</v>
      </c>
      <c r="D5089" s="500">
        <v>17.84</v>
      </c>
      <c r="E5089" s="57" t="s">
        <v>4574</v>
      </c>
    </row>
    <row r="5090" spans="1:5" ht="15" customHeight="1">
      <c r="A5090" s="726" t="s">
        <v>38155</v>
      </c>
      <c r="B5090" s="726"/>
      <c r="C5090" s="726"/>
      <c r="D5090" s="496">
        <v>98228.49</v>
      </c>
      <c r="E5090" s="57" t="s">
        <v>4574</v>
      </c>
    </row>
    <row r="5091" spans="1:5">
      <c r="A5091" s="726" t="s">
        <v>38156</v>
      </c>
      <c r="B5091" s="726"/>
      <c r="C5091" s="726"/>
      <c r="D5091" s="496">
        <v>96100.56</v>
      </c>
      <c r="E5091" s="57" t="s">
        <v>4574</v>
      </c>
    </row>
    <row r="5092" spans="1:5" ht="15" customHeight="1">
      <c r="A5092" s="727" t="s">
        <v>38157</v>
      </c>
      <c r="B5092" s="728" t="s">
        <v>38158</v>
      </c>
      <c r="C5092" s="727" t="s">
        <v>1</v>
      </c>
      <c r="D5092" s="731">
        <v>776</v>
      </c>
      <c r="E5092" s="57" t="s">
        <v>4574</v>
      </c>
    </row>
    <row r="5093" spans="1:5" ht="15" customHeight="1">
      <c r="A5093" s="727"/>
      <c r="B5093" s="728"/>
      <c r="C5093" s="727"/>
      <c r="D5093" s="731"/>
      <c r="E5093" s="57" t="s">
        <v>4574</v>
      </c>
    </row>
    <row r="5094" spans="1:5">
      <c r="A5094" s="497" t="s">
        <v>38159</v>
      </c>
      <c r="B5094" s="498" t="s">
        <v>38160</v>
      </c>
      <c r="C5094" s="499" t="s">
        <v>1</v>
      </c>
      <c r="D5094" s="500">
        <v>900.86</v>
      </c>
      <c r="E5094" s="57" t="s">
        <v>4574</v>
      </c>
    </row>
    <row r="5095" spans="1:5">
      <c r="A5095" s="497" t="s">
        <v>38161</v>
      </c>
      <c r="B5095" s="498" t="s">
        <v>38162</v>
      </c>
      <c r="C5095" s="499" t="s">
        <v>1</v>
      </c>
      <c r="D5095" s="500">
        <v>1025.76</v>
      </c>
      <c r="E5095" s="57" t="s">
        <v>4574</v>
      </c>
    </row>
    <row r="5096" spans="1:5" ht="15" customHeight="1">
      <c r="A5096" s="497" t="s">
        <v>38163</v>
      </c>
      <c r="B5096" s="498" t="s">
        <v>38164</v>
      </c>
      <c r="C5096" s="499" t="s">
        <v>1</v>
      </c>
      <c r="D5096" s="500">
        <v>1150.6199999999999</v>
      </c>
      <c r="E5096" s="57" t="s">
        <v>4574</v>
      </c>
    </row>
    <row r="5097" spans="1:5">
      <c r="A5097" s="497" t="s">
        <v>38165</v>
      </c>
      <c r="B5097" s="498" t="s">
        <v>38166</v>
      </c>
      <c r="C5097" s="499" t="s">
        <v>1</v>
      </c>
      <c r="D5097" s="500">
        <v>1275.53</v>
      </c>
      <c r="E5097" s="57" t="s">
        <v>4574</v>
      </c>
    </row>
    <row r="5098" spans="1:5" ht="15" customHeight="1">
      <c r="A5098" s="497" t="s">
        <v>38167</v>
      </c>
      <c r="B5098" s="498" t="s">
        <v>38168</v>
      </c>
      <c r="C5098" s="499" t="s">
        <v>1</v>
      </c>
      <c r="D5098" s="500">
        <v>1156.4100000000001</v>
      </c>
      <c r="E5098" s="57" t="s">
        <v>4574</v>
      </c>
    </row>
    <row r="5099" spans="1:5">
      <c r="A5099" s="497" t="s">
        <v>38169</v>
      </c>
      <c r="B5099" s="498" t="s">
        <v>38170</v>
      </c>
      <c r="C5099" s="499" t="s">
        <v>1</v>
      </c>
      <c r="D5099" s="500">
        <v>1315</v>
      </c>
      <c r="E5099" s="57" t="s">
        <v>4574</v>
      </c>
    </row>
    <row r="5100" spans="1:5" ht="15" customHeight="1">
      <c r="A5100" s="497" t="s">
        <v>38171</v>
      </c>
      <c r="B5100" s="498" t="s">
        <v>38172</v>
      </c>
      <c r="C5100" s="499" t="s">
        <v>1</v>
      </c>
      <c r="D5100" s="500">
        <v>1473.59</v>
      </c>
      <c r="E5100" s="57" t="s">
        <v>4574</v>
      </c>
    </row>
    <row r="5101" spans="1:5">
      <c r="A5101" s="497" t="s">
        <v>38173</v>
      </c>
      <c r="B5101" s="498" t="s">
        <v>38174</v>
      </c>
      <c r="C5101" s="499" t="s">
        <v>1</v>
      </c>
      <c r="D5101" s="500">
        <v>1632.19</v>
      </c>
      <c r="E5101" s="57" t="s">
        <v>4574</v>
      </c>
    </row>
    <row r="5102" spans="1:5">
      <c r="A5102" s="497" t="s">
        <v>38175</v>
      </c>
      <c r="B5102" s="498" t="s">
        <v>38176</v>
      </c>
      <c r="C5102" s="499" t="s">
        <v>1</v>
      </c>
      <c r="D5102" s="500">
        <v>1790.81</v>
      </c>
      <c r="E5102" s="57" t="s">
        <v>4574</v>
      </c>
    </row>
    <row r="5103" spans="1:5">
      <c r="A5103" s="497" t="s">
        <v>38177</v>
      </c>
      <c r="B5103" s="498" t="s">
        <v>38178</v>
      </c>
      <c r="C5103" s="499" t="s">
        <v>1</v>
      </c>
      <c r="D5103" s="500">
        <v>1949.38</v>
      </c>
      <c r="E5103" s="57" t="s">
        <v>4574</v>
      </c>
    </row>
    <row r="5104" spans="1:5">
      <c r="A5104" s="497" t="s">
        <v>38179</v>
      </c>
      <c r="B5104" s="498" t="s">
        <v>38180</v>
      </c>
      <c r="C5104" s="499" t="s">
        <v>1</v>
      </c>
      <c r="D5104" s="500">
        <v>1763.46</v>
      </c>
      <c r="E5104" s="57" t="s">
        <v>4574</v>
      </c>
    </row>
    <row r="5105" spans="1:5" ht="15" customHeight="1">
      <c r="A5105" s="497" t="s">
        <v>38181</v>
      </c>
      <c r="B5105" s="498" t="s">
        <v>38182</v>
      </c>
      <c r="C5105" s="499" t="s">
        <v>1</v>
      </c>
      <c r="D5105" s="500">
        <v>1951.81</v>
      </c>
      <c r="E5105" s="57" t="s">
        <v>4574</v>
      </c>
    </row>
    <row r="5106" spans="1:5">
      <c r="A5106" s="497" t="s">
        <v>38183</v>
      </c>
      <c r="B5106" s="498" t="s">
        <v>38184</v>
      </c>
      <c r="C5106" s="499" t="s">
        <v>1</v>
      </c>
      <c r="D5106" s="500">
        <v>2140.17</v>
      </c>
      <c r="E5106" s="57" t="s">
        <v>4574</v>
      </c>
    </row>
    <row r="5107" spans="1:5" ht="15" customHeight="1">
      <c r="A5107" s="497" t="s">
        <v>38185</v>
      </c>
      <c r="B5107" s="498" t="s">
        <v>38186</v>
      </c>
      <c r="C5107" s="499" t="s">
        <v>1</v>
      </c>
      <c r="D5107" s="500">
        <v>2328.4499999999998</v>
      </c>
      <c r="E5107" s="57" t="s">
        <v>4574</v>
      </c>
    </row>
    <row r="5108" spans="1:5">
      <c r="A5108" s="497" t="s">
        <v>38187</v>
      </c>
      <c r="B5108" s="498" t="s">
        <v>38188</v>
      </c>
      <c r="C5108" s="499" t="s">
        <v>1</v>
      </c>
      <c r="D5108" s="500">
        <v>2516.81</v>
      </c>
      <c r="E5108" s="57" t="s">
        <v>4574</v>
      </c>
    </row>
    <row r="5109" spans="1:5" ht="15" customHeight="1">
      <c r="A5109" s="497" t="s">
        <v>38189</v>
      </c>
      <c r="B5109" s="498" t="s">
        <v>38190</v>
      </c>
      <c r="C5109" s="499" t="s">
        <v>1</v>
      </c>
      <c r="D5109" s="500">
        <v>2705.11</v>
      </c>
      <c r="E5109" s="57" t="s">
        <v>4574</v>
      </c>
    </row>
    <row r="5110" spans="1:5">
      <c r="A5110" s="497" t="s">
        <v>38191</v>
      </c>
      <c r="B5110" s="498" t="s">
        <v>38192</v>
      </c>
      <c r="C5110" s="499" t="s">
        <v>1</v>
      </c>
      <c r="D5110" s="500">
        <v>2893.46</v>
      </c>
      <c r="E5110" s="57" t="s">
        <v>4574</v>
      </c>
    </row>
    <row r="5111" spans="1:5" ht="15" customHeight="1">
      <c r="A5111" s="497" t="s">
        <v>38193</v>
      </c>
      <c r="B5111" s="498" t="s">
        <v>38194</v>
      </c>
      <c r="C5111" s="499" t="s">
        <v>1</v>
      </c>
      <c r="D5111" s="500">
        <v>3590.63</v>
      </c>
      <c r="E5111" s="57" t="s">
        <v>4574</v>
      </c>
    </row>
    <row r="5112" spans="1:5">
      <c r="A5112" s="497" t="s">
        <v>38195</v>
      </c>
      <c r="B5112" s="498" t="s">
        <v>38196</v>
      </c>
      <c r="C5112" s="499" t="s">
        <v>1</v>
      </c>
      <c r="D5112" s="500">
        <v>3838.46</v>
      </c>
      <c r="E5112" s="57" t="s">
        <v>4574</v>
      </c>
    </row>
    <row r="5113" spans="1:5" ht="15" customHeight="1">
      <c r="A5113" s="497" t="s">
        <v>38197</v>
      </c>
      <c r="B5113" s="498" t="s">
        <v>38198</v>
      </c>
      <c r="C5113" s="499" t="s">
        <v>1</v>
      </c>
      <c r="D5113" s="500">
        <v>4086.31</v>
      </c>
      <c r="E5113" s="57" t="s">
        <v>4574</v>
      </c>
    </row>
    <row r="5114" spans="1:5" ht="15" customHeight="1">
      <c r="A5114" s="497" t="s">
        <v>38199</v>
      </c>
      <c r="B5114" s="498" t="s">
        <v>38200</v>
      </c>
      <c r="C5114" s="499" t="s">
        <v>1</v>
      </c>
      <c r="D5114" s="500">
        <v>4334.05</v>
      </c>
      <c r="E5114" s="57" t="s">
        <v>4574</v>
      </c>
    </row>
    <row r="5115" spans="1:5" ht="15" customHeight="1">
      <c r="A5115" s="497" t="s">
        <v>38201</v>
      </c>
      <c r="B5115" s="498" t="s">
        <v>38202</v>
      </c>
      <c r="C5115" s="499" t="s">
        <v>1</v>
      </c>
      <c r="D5115" s="500">
        <v>4581.88</v>
      </c>
      <c r="E5115" s="57" t="s">
        <v>4574</v>
      </c>
    </row>
    <row r="5116" spans="1:5" ht="15" customHeight="1">
      <c r="A5116" s="727" t="s">
        <v>38203</v>
      </c>
      <c r="B5116" s="728" t="s">
        <v>38204</v>
      </c>
      <c r="C5116" s="727" t="s">
        <v>1</v>
      </c>
      <c r="D5116" s="731">
        <v>337.59</v>
      </c>
      <c r="E5116" s="57" t="s">
        <v>4574</v>
      </c>
    </row>
    <row r="5117" spans="1:5" ht="15" customHeight="1">
      <c r="A5117" s="727"/>
      <c r="B5117" s="728"/>
      <c r="C5117" s="727"/>
      <c r="D5117" s="731"/>
      <c r="E5117" s="57" t="s">
        <v>4574</v>
      </c>
    </row>
    <row r="5118" spans="1:5" ht="15" customHeight="1">
      <c r="A5118" s="727" t="s">
        <v>38205</v>
      </c>
      <c r="B5118" s="728" t="s">
        <v>38206</v>
      </c>
      <c r="C5118" s="727" t="s">
        <v>1</v>
      </c>
      <c r="D5118" s="731">
        <v>338.12</v>
      </c>
      <c r="E5118" s="57" t="s">
        <v>4574</v>
      </c>
    </row>
    <row r="5119" spans="1:5" ht="15" customHeight="1">
      <c r="A5119" s="727"/>
      <c r="B5119" s="728"/>
      <c r="C5119" s="727"/>
      <c r="D5119" s="731"/>
      <c r="E5119" s="57" t="s">
        <v>4574</v>
      </c>
    </row>
    <row r="5120" spans="1:5" ht="15" customHeight="1">
      <c r="A5120" s="727" t="s">
        <v>38207</v>
      </c>
      <c r="B5120" s="728" t="s">
        <v>38208</v>
      </c>
      <c r="C5120" s="727" t="s">
        <v>1</v>
      </c>
      <c r="D5120" s="731">
        <v>354.1</v>
      </c>
      <c r="E5120" s="57" t="s">
        <v>4574</v>
      </c>
    </row>
    <row r="5121" spans="1:5" ht="15" customHeight="1">
      <c r="A5121" s="727"/>
      <c r="B5121" s="728"/>
      <c r="C5121" s="727"/>
      <c r="D5121" s="731"/>
      <c r="E5121" s="57" t="s">
        <v>4574</v>
      </c>
    </row>
    <row r="5122" spans="1:5" ht="15" customHeight="1">
      <c r="A5122" s="727" t="s">
        <v>38209</v>
      </c>
      <c r="B5122" s="728" t="s">
        <v>38210</v>
      </c>
      <c r="C5122" s="727" t="s">
        <v>1</v>
      </c>
      <c r="D5122" s="731">
        <v>354.63</v>
      </c>
      <c r="E5122" s="57" t="s">
        <v>4574</v>
      </c>
    </row>
    <row r="5123" spans="1:5" ht="15" customHeight="1">
      <c r="A5123" s="727"/>
      <c r="B5123" s="728"/>
      <c r="C5123" s="727"/>
      <c r="D5123" s="731"/>
      <c r="E5123" s="57" t="s">
        <v>4574</v>
      </c>
    </row>
    <row r="5124" spans="1:5" ht="15" customHeight="1">
      <c r="A5124" s="727" t="s">
        <v>38211</v>
      </c>
      <c r="B5124" s="728" t="s">
        <v>38212</v>
      </c>
      <c r="C5124" s="727" t="s">
        <v>1</v>
      </c>
      <c r="D5124" s="731">
        <v>375.15</v>
      </c>
      <c r="E5124" s="57" t="s">
        <v>4574</v>
      </c>
    </row>
    <row r="5125" spans="1:5" ht="15" customHeight="1">
      <c r="A5125" s="727"/>
      <c r="B5125" s="728"/>
      <c r="C5125" s="727"/>
      <c r="D5125" s="731"/>
      <c r="E5125" s="57" t="s">
        <v>4574</v>
      </c>
    </row>
    <row r="5126" spans="1:5" ht="15" customHeight="1">
      <c r="A5126" s="727" t="s">
        <v>38213</v>
      </c>
      <c r="B5126" s="728" t="s">
        <v>38214</v>
      </c>
      <c r="C5126" s="727" t="s">
        <v>1</v>
      </c>
      <c r="D5126" s="731">
        <v>338.34</v>
      </c>
      <c r="E5126" s="57" t="s">
        <v>4574</v>
      </c>
    </row>
    <row r="5127" spans="1:5" ht="15" customHeight="1">
      <c r="A5127" s="727"/>
      <c r="B5127" s="728"/>
      <c r="C5127" s="727"/>
      <c r="D5127" s="731"/>
      <c r="E5127" s="57" t="s">
        <v>4574</v>
      </c>
    </row>
    <row r="5128" spans="1:5" ht="15" customHeight="1">
      <c r="A5128" s="727" t="s">
        <v>38215</v>
      </c>
      <c r="B5128" s="728" t="s">
        <v>38216</v>
      </c>
      <c r="C5128" s="727" t="s">
        <v>1</v>
      </c>
      <c r="D5128" s="731">
        <v>354.34</v>
      </c>
      <c r="E5128" s="57" t="s">
        <v>4574</v>
      </c>
    </row>
    <row r="5129" spans="1:5" ht="15" customHeight="1">
      <c r="A5129" s="727"/>
      <c r="B5129" s="728"/>
      <c r="C5129" s="727"/>
      <c r="D5129" s="731"/>
      <c r="E5129" s="57" t="s">
        <v>4574</v>
      </c>
    </row>
    <row r="5130" spans="1:5" ht="15" customHeight="1">
      <c r="A5130" s="727" t="s">
        <v>38217</v>
      </c>
      <c r="B5130" s="728" t="s">
        <v>38218</v>
      </c>
      <c r="C5130" s="727" t="s">
        <v>1</v>
      </c>
      <c r="D5130" s="731">
        <v>354.93</v>
      </c>
      <c r="E5130" s="57" t="s">
        <v>4574</v>
      </c>
    </row>
    <row r="5131" spans="1:5" ht="15" customHeight="1">
      <c r="A5131" s="727"/>
      <c r="B5131" s="728"/>
      <c r="C5131" s="727"/>
      <c r="D5131" s="731"/>
      <c r="E5131" s="57" t="s">
        <v>4574</v>
      </c>
    </row>
    <row r="5132" spans="1:5" ht="15" customHeight="1">
      <c r="A5132" s="727" t="s">
        <v>38219</v>
      </c>
      <c r="B5132" s="728" t="s">
        <v>38220</v>
      </c>
      <c r="C5132" s="727" t="s">
        <v>1</v>
      </c>
      <c r="D5132" s="731">
        <v>375.48</v>
      </c>
      <c r="E5132" s="57" t="s">
        <v>4574</v>
      </c>
    </row>
    <row r="5133" spans="1:5" ht="15" customHeight="1">
      <c r="A5133" s="727"/>
      <c r="B5133" s="728"/>
      <c r="C5133" s="727"/>
      <c r="D5133" s="731"/>
    </row>
    <row r="5134" spans="1:5" ht="15" customHeight="1">
      <c r="A5134" s="727" t="s">
        <v>38221</v>
      </c>
      <c r="B5134" s="728" t="s">
        <v>38222</v>
      </c>
      <c r="C5134" s="727" t="s">
        <v>1</v>
      </c>
      <c r="D5134" s="731">
        <v>376.12</v>
      </c>
    </row>
    <row r="5135" spans="1:5" ht="15" customHeight="1">
      <c r="A5135" s="727"/>
      <c r="B5135" s="728"/>
      <c r="C5135" s="727"/>
      <c r="D5135" s="731"/>
    </row>
    <row r="5136" spans="1:5" ht="15" customHeight="1">
      <c r="A5136" s="727" t="s">
        <v>38223</v>
      </c>
      <c r="B5136" s="728" t="s">
        <v>38224</v>
      </c>
      <c r="C5136" s="727" t="s">
        <v>1</v>
      </c>
      <c r="D5136" s="731">
        <v>396.72</v>
      </c>
    </row>
    <row r="5137" spans="1:4" ht="15" customHeight="1">
      <c r="A5137" s="727"/>
      <c r="B5137" s="728"/>
      <c r="C5137" s="727"/>
      <c r="D5137" s="731"/>
    </row>
    <row r="5138" spans="1:4" ht="15" customHeight="1">
      <c r="A5138" s="727" t="s">
        <v>38225</v>
      </c>
      <c r="B5138" s="728" t="s">
        <v>38226</v>
      </c>
      <c r="C5138" s="727" t="s">
        <v>1</v>
      </c>
      <c r="D5138" s="731">
        <v>355.44</v>
      </c>
    </row>
    <row r="5139" spans="1:4" ht="15" customHeight="1">
      <c r="A5139" s="727"/>
      <c r="B5139" s="728"/>
      <c r="C5139" s="727"/>
      <c r="D5139" s="731"/>
    </row>
    <row r="5140" spans="1:4" ht="15" customHeight="1">
      <c r="A5140" s="727" t="s">
        <v>38227</v>
      </c>
      <c r="B5140" s="728" t="s">
        <v>38228</v>
      </c>
      <c r="C5140" s="727" t="s">
        <v>1</v>
      </c>
      <c r="D5140" s="731">
        <v>376.09</v>
      </c>
    </row>
    <row r="5141" spans="1:4" ht="15" customHeight="1">
      <c r="A5141" s="727"/>
      <c r="B5141" s="728"/>
      <c r="C5141" s="727"/>
      <c r="D5141" s="731"/>
    </row>
    <row r="5142" spans="1:4" ht="15" customHeight="1">
      <c r="A5142" s="727" t="s">
        <v>38229</v>
      </c>
      <c r="B5142" s="728" t="s">
        <v>38230</v>
      </c>
      <c r="C5142" s="727" t="s">
        <v>1</v>
      </c>
      <c r="D5142" s="731">
        <v>376.73</v>
      </c>
    </row>
    <row r="5143" spans="1:4" ht="15" customHeight="1">
      <c r="A5143" s="727"/>
      <c r="B5143" s="728"/>
      <c r="C5143" s="727"/>
      <c r="D5143" s="731"/>
    </row>
    <row r="5144" spans="1:4" ht="15" customHeight="1">
      <c r="A5144" s="727" t="s">
        <v>38231</v>
      </c>
      <c r="B5144" s="728" t="s">
        <v>38232</v>
      </c>
      <c r="C5144" s="727" t="s">
        <v>1</v>
      </c>
      <c r="D5144" s="731">
        <v>397.42</v>
      </c>
    </row>
    <row r="5145" spans="1:4" ht="15" customHeight="1">
      <c r="A5145" s="727"/>
      <c r="B5145" s="728"/>
      <c r="C5145" s="727"/>
      <c r="D5145" s="731"/>
    </row>
    <row r="5146" spans="1:4" ht="15" customHeight="1">
      <c r="A5146" s="727" t="s">
        <v>38233</v>
      </c>
      <c r="B5146" s="728" t="s">
        <v>38234</v>
      </c>
      <c r="C5146" s="727" t="s">
        <v>1</v>
      </c>
      <c r="D5146" s="731">
        <v>398.18</v>
      </c>
    </row>
    <row r="5147" spans="1:4" ht="15" customHeight="1">
      <c r="A5147" s="727"/>
      <c r="B5147" s="728"/>
      <c r="C5147" s="727"/>
      <c r="D5147" s="731"/>
    </row>
    <row r="5148" spans="1:4" ht="15" customHeight="1">
      <c r="A5148" s="727" t="s">
        <v>38235</v>
      </c>
      <c r="B5148" s="728" t="s">
        <v>38236</v>
      </c>
      <c r="C5148" s="727" t="s">
        <v>1</v>
      </c>
      <c r="D5148" s="731">
        <v>418.9</v>
      </c>
    </row>
    <row r="5149" spans="1:4" ht="15" customHeight="1">
      <c r="A5149" s="727"/>
      <c r="B5149" s="728"/>
      <c r="C5149" s="727"/>
      <c r="D5149" s="731"/>
    </row>
    <row r="5150" spans="1:4" ht="15" customHeight="1">
      <c r="A5150" s="727" t="s">
        <v>38237</v>
      </c>
      <c r="B5150" s="728" t="s">
        <v>38238</v>
      </c>
      <c r="C5150" s="727" t="s">
        <v>1</v>
      </c>
      <c r="D5150" s="731">
        <v>439.66</v>
      </c>
    </row>
    <row r="5151" spans="1:4" ht="15" customHeight="1">
      <c r="A5151" s="727"/>
      <c r="B5151" s="728"/>
      <c r="C5151" s="727"/>
      <c r="D5151" s="731"/>
    </row>
    <row r="5152" spans="1:4" ht="15" customHeight="1">
      <c r="A5152" s="727" t="s">
        <v>38239</v>
      </c>
      <c r="B5152" s="728" t="s">
        <v>38240</v>
      </c>
      <c r="C5152" s="727" t="s">
        <v>1</v>
      </c>
      <c r="D5152" s="731">
        <v>420.94</v>
      </c>
    </row>
    <row r="5153" spans="1:4" ht="15" customHeight="1">
      <c r="A5153" s="727"/>
      <c r="B5153" s="728"/>
      <c r="C5153" s="727"/>
      <c r="D5153" s="731"/>
    </row>
    <row r="5154" spans="1:4" ht="15" customHeight="1">
      <c r="A5154" s="727" t="s">
        <v>38241</v>
      </c>
      <c r="B5154" s="728" t="s">
        <v>38242</v>
      </c>
      <c r="C5154" s="727" t="s">
        <v>1</v>
      </c>
      <c r="D5154" s="731">
        <v>441.86</v>
      </c>
    </row>
    <row r="5155" spans="1:4" ht="15" customHeight="1">
      <c r="A5155" s="727"/>
      <c r="B5155" s="728"/>
      <c r="C5155" s="727"/>
      <c r="D5155" s="731"/>
    </row>
    <row r="5156" spans="1:4" ht="15" customHeight="1">
      <c r="A5156" s="727" t="s">
        <v>38243</v>
      </c>
      <c r="B5156" s="728" t="s">
        <v>38244</v>
      </c>
      <c r="C5156" s="727" t="s">
        <v>1</v>
      </c>
      <c r="D5156" s="731">
        <v>458.26</v>
      </c>
    </row>
    <row r="5157" spans="1:4" ht="15" customHeight="1">
      <c r="A5157" s="727"/>
      <c r="B5157" s="728"/>
      <c r="C5157" s="727"/>
      <c r="D5157" s="731"/>
    </row>
    <row r="5158" spans="1:4" ht="15" customHeight="1">
      <c r="A5158" s="727" t="s">
        <v>38245</v>
      </c>
      <c r="B5158" s="728" t="s">
        <v>38246</v>
      </c>
      <c r="C5158" s="727" t="s">
        <v>1</v>
      </c>
      <c r="D5158" s="731">
        <v>479.26</v>
      </c>
    </row>
    <row r="5159" spans="1:4" ht="15" customHeight="1">
      <c r="A5159" s="727"/>
      <c r="B5159" s="728"/>
      <c r="C5159" s="727"/>
      <c r="D5159" s="731"/>
    </row>
    <row r="5160" spans="1:4" ht="15" customHeight="1">
      <c r="A5160" s="727" t="s">
        <v>38247</v>
      </c>
      <c r="B5160" s="728" t="s">
        <v>38248</v>
      </c>
      <c r="C5160" s="727" t="s">
        <v>1</v>
      </c>
      <c r="D5160" s="731">
        <v>500.34</v>
      </c>
    </row>
    <row r="5161" spans="1:4">
      <c r="A5161" s="727"/>
      <c r="B5161" s="728"/>
      <c r="C5161" s="727"/>
      <c r="D5161" s="731"/>
    </row>
    <row r="5162" spans="1:4" ht="15" customHeight="1">
      <c r="A5162" s="727" t="s">
        <v>38249</v>
      </c>
      <c r="B5162" s="728" t="s">
        <v>38250</v>
      </c>
      <c r="C5162" s="727" t="s">
        <v>1</v>
      </c>
      <c r="D5162" s="731">
        <v>955.06</v>
      </c>
    </row>
    <row r="5163" spans="1:4">
      <c r="A5163" s="727"/>
      <c r="B5163" s="728"/>
      <c r="C5163" s="727"/>
      <c r="D5163" s="731"/>
    </row>
    <row r="5164" spans="1:4" ht="15" customHeight="1">
      <c r="A5164" s="497" t="s">
        <v>38251</v>
      </c>
      <c r="B5164" s="498" t="s">
        <v>38252</v>
      </c>
      <c r="C5164" s="499" t="s">
        <v>7</v>
      </c>
      <c r="D5164" s="500">
        <v>1009.23</v>
      </c>
    </row>
    <row r="5165" spans="1:4">
      <c r="A5165" s="497" t="s">
        <v>38253</v>
      </c>
      <c r="B5165" s="498" t="s">
        <v>38254</v>
      </c>
      <c r="C5165" s="499" t="s">
        <v>7</v>
      </c>
      <c r="D5165" s="500">
        <v>4092.14</v>
      </c>
    </row>
    <row r="5166" spans="1:4" ht="15" customHeight="1">
      <c r="A5166" s="497" t="s">
        <v>38255</v>
      </c>
      <c r="B5166" s="498" t="s">
        <v>38256</v>
      </c>
      <c r="C5166" s="499" t="s">
        <v>7</v>
      </c>
      <c r="D5166" s="500">
        <v>630.86</v>
      </c>
    </row>
    <row r="5167" spans="1:4" ht="15" customHeight="1">
      <c r="A5167" s="727" t="s">
        <v>38257</v>
      </c>
      <c r="B5167" s="728" t="s">
        <v>38258</v>
      </c>
      <c r="C5167" s="727" t="s">
        <v>7</v>
      </c>
      <c r="D5167" s="731">
        <v>2828.31</v>
      </c>
    </row>
    <row r="5168" spans="1:4" ht="15" customHeight="1">
      <c r="A5168" s="727"/>
      <c r="B5168" s="728"/>
      <c r="C5168" s="727"/>
      <c r="D5168" s="731"/>
    </row>
    <row r="5169" spans="1:4" ht="15" customHeight="1">
      <c r="A5169" s="727" t="s">
        <v>38259</v>
      </c>
      <c r="B5169" s="728" t="s">
        <v>38260</v>
      </c>
      <c r="C5169" s="727" t="s">
        <v>7</v>
      </c>
      <c r="D5169" s="731">
        <v>8216.41</v>
      </c>
    </row>
    <row r="5170" spans="1:4" ht="15" customHeight="1">
      <c r="A5170" s="727"/>
      <c r="B5170" s="728"/>
      <c r="C5170" s="727"/>
      <c r="D5170" s="731"/>
    </row>
    <row r="5171" spans="1:4" ht="15" customHeight="1">
      <c r="A5171" s="727" t="s">
        <v>38261</v>
      </c>
      <c r="B5171" s="728" t="s">
        <v>38262</v>
      </c>
      <c r="C5171" s="727" t="s">
        <v>7</v>
      </c>
      <c r="D5171" s="731">
        <v>1413.66</v>
      </c>
    </row>
    <row r="5172" spans="1:4" ht="15" customHeight="1">
      <c r="A5172" s="727"/>
      <c r="B5172" s="728"/>
      <c r="C5172" s="727"/>
      <c r="D5172" s="731"/>
    </row>
    <row r="5173" spans="1:4" ht="15" customHeight="1">
      <c r="A5173" s="727" t="s">
        <v>38263</v>
      </c>
      <c r="B5173" s="728" t="s">
        <v>38264</v>
      </c>
      <c r="C5173" s="727" t="s">
        <v>8</v>
      </c>
      <c r="D5173" s="731">
        <v>14806.16</v>
      </c>
    </row>
    <row r="5174" spans="1:4" ht="15" customHeight="1">
      <c r="A5174" s="727"/>
      <c r="B5174" s="728"/>
      <c r="C5174" s="727"/>
      <c r="D5174" s="731"/>
    </row>
    <row r="5175" spans="1:4" ht="15" customHeight="1">
      <c r="A5175" s="727" t="s">
        <v>38265</v>
      </c>
      <c r="B5175" s="728" t="s">
        <v>38266</v>
      </c>
      <c r="C5175" s="727" t="s">
        <v>3</v>
      </c>
      <c r="D5175" s="731">
        <v>1953.38</v>
      </c>
    </row>
    <row r="5176" spans="1:4" ht="15" customHeight="1">
      <c r="A5176" s="727"/>
      <c r="B5176" s="728"/>
      <c r="C5176" s="727"/>
      <c r="D5176" s="731"/>
    </row>
    <row r="5177" spans="1:4" ht="15" customHeight="1">
      <c r="A5177" s="726" t="s">
        <v>38267</v>
      </c>
      <c r="B5177" s="726"/>
      <c r="C5177" s="726"/>
      <c r="D5177" s="496">
        <v>1930.02</v>
      </c>
    </row>
    <row r="5178" spans="1:4" ht="15" customHeight="1">
      <c r="A5178" s="727" t="s">
        <v>38268</v>
      </c>
      <c r="B5178" s="728" t="s">
        <v>38269</v>
      </c>
      <c r="C5178" s="727" t="s">
        <v>1</v>
      </c>
      <c r="D5178" s="731">
        <v>158.47</v>
      </c>
    </row>
    <row r="5179" spans="1:4" ht="15" customHeight="1">
      <c r="A5179" s="727"/>
      <c r="B5179" s="728"/>
      <c r="C5179" s="727"/>
      <c r="D5179" s="731"/>
    </row>
    <row r="5180" spans="1:4" ht="15" customHeight="1">
      <c r="A5180" s="727" t="s">
        <v>38270</v>
      </c>
      <c r="B5180" s="728" t="s">
        <v>38271</v>
      </c>
      <c r="C5180" s="727" t="s">
        <v>1</v>
      </c>
      <c r="D5180" s="731">
        <v>414.03</v>
      </c>
    </row>
    <row r="5181" spans="1:4" ht="15" customHeight="1">
      <c r="A5181" s="727"/>
      <c r="B5181" s="728"/>
      <c r="C5181" s="727"/>
      <c r="D5181" s="731"/>
    </row>
    <row r="5182" spans="1:4" ht="15" customHeight="1">
      <c r="A5182" s="727" t="s">
        <v>38272</v>
      </c>
      <c r="B5182" s="728" t="s">
        <v>38273</v>
      </c>
      <c r="C5182" s="727" t="s">
        <v>7</v>
      </c>
      <c r="D5182" s="731">
        <v>108.01</v>
      </c>
    </row>
    <row r="5183" spans="1:4" ht="15" customHeight="1">
      <c r="A5183" s="727"/>
      <c r="B5183" s="728"/>
      <c r="C5183" s="727"/>
      <c r="D5183" s="731"/>
    </row>
    <row r="5184" spans="1:4" ht="15" customHeight="1">
      <c r="A5184" s="727" t="s">
        <v>38274</v>
      </c>
      <c r="B5184" s="728" t="s">
        <v>38275</v>
      </c>
      <c r="C5184" s="727" t="s">
        <v>7</v>
      </c>
      <c r="D5184" s="731">
        <v>323.36</v>
      </c>
    </row>
    <row r="5185" spans="1:4">
      <c r="A5185" s="727"/>
      <c r="B5185" s="728"/>
      <c r="C5185" s="727"/>
      <c r="D5185" s="731"/>
    </row>
    <row r="5186" spans="1:4" ht="15" customHeight="1">
      <c r="A5186" s="727" t="s">
        <v>38276</v>
      </c>
      <c r="B5186" s="728" t="s">
        <v>38277</v>
      </c>
      <c r="C5186" s="727" t="s">
        <v>8</v>
      </c>
      <c r="D5186" s="731">
        <v>926.15</v>
      </c>
    </row>
    <row r="5187" spans="1:4" ht="15" customHeight="1">
      <c r="A5187" s="727"/>
      <c r="B5187" s="728"/>
      <c r="C5187" s="727"/>
      <c r="D5187" s="731"/>
    </row>
    <row r="5188" spans="1:4" ht="15" customHeight="1">
      <c r="A5188" s="726" t="s">
        <v>38278</v>
      </c>
      <c r="B5188" s="726"/>
      <c r="C5188" s="726"/>
      <c r="D5188" s="496">
        <v>147.9</v>
      </c>
    </row>
    <row r="5189" spans="1:4" ht="15" customHeight="1">
      <c r="A5189" s="727" t="s">
        <v>38279</v>
      </c>
      <c r="B5189" s="728" t="s">
        <v>38280</v>
      </c>
      <c r="C5189" s="727" t="s">
        <v>7</v>
      </c>
      <c r="D5189" s="731">
        <v>10.27</v>
      </c>
    </row>
    <row r="5190" spans="1:4" ht="15" customHeight="1">
      <c r="A5190" s="727"/>
      <c r="B5190" s="728"/>
      <c r="C5190" s="727"/>
      <c r="D5190" s="731"/>
    </row>
    <row r="5191" spans="1:4" ht="15" customHeight="1">
      <c r="A5191" s="727" t="s">
        <v>38281</v>
      </c>
      <c r="B5191" s="728" t="s">
        <v>38282</v>
      </c>
      <c r="C5191" s="727" t="s">
        <v>7</v>
      </c>
      <c r="D5191" s="731">
        <v>13.05</v>
      </c>
    </row>
    <row r="5192" spans="1:4" ht="15" customHeight="1">
      <c r="A5192" s="727"/>
      <c r="B5192" s="728"/>
      <c r="C5192" s="727"/>
      <c r="D5192" s="731"/>
    </row>
    <row r="5193" spans="1:4" ht="15" customHeight="1">
      <c r="A5193" s="727" t="s">
        <v>38283</v>
      </c>
      <c r="B5193" s="728" t="s">
        <v>38284</v>
      </c>
      <c r="C5193" s="727" t="s">
        <v>7</v>
      </c>
      <c r="D5193" s="731">
        <v>20.45</v>
      </c>
    </row>
    <row r="5194" spans="1:4">
      <c r="A5194" s="727"/>
      <c r="B5194" s="728"/>
      <c r="C5194" s="727"/>
      <c r="D5194" s="731"/>
    </row>
    <row r="5195" spans="1:4" ht="15" customHeight="1">
      <c r="A5195" s="727" t="s">
        <v>38285</v>
      </c>
      <c r="B5195" s="728" t="s">
        <v>38286</v>
      </c>
      <c r="C5195" s="727" t="s">
        <v>7</v>
      </c>
      <c r="D5195" s="731">
        <v>17.63</v>
      </c>
    </row>
    <row r="5196" spans="1:4">
      <c r="A5196" s="727"/>
      <c r="B5196" s="728"/>
      <c r="C5196" s="727"/>
      <c r="D5196" s="731"/>
    </row>
    <row r="5197" spans="1:4" ht="15" customHeight="1">
      <c r="A5197" s="497" t="s">
        <v>38287</v>
      </c>
      <c r="B5197" s="498" t="s">
        <v>38288</v>
      </c>
      <c r="C5197" s="499" t="s">
        <v>7</v>
      </c>
      <c r="D5197" s="500">
        <v>28.45</v>
      </c>
    </row>
    <row r="5198" spans="1:4">
      <c r="A5198" s="497" t="s">
        <v>38289</v>
      </c>
      <c r="B5198" s="498" t="s">
        <v>38290</v>
      </c>
      <c r="C5198" s="499" t="s">
        <v>7</v>
      </c>
      <c r="D5198" s="500">
        <v>30.12</v>
      </c>
    </row>
    <row r="5199" spans="1:4" ht="15" customHeight="1">
      <c r="A5199" s="497" t="s">
        <v>38291</v>
      </c>
      <c r="B5199" s="498" t="s">
        <v>38292</v>
      </c>
      <c r="C5199" s="499" t="s">
        <v>7</v>
      </c>
      <c r="D5199" s="500">
        <v>27.93</v>
      </c>
    </row>
    <row r="5200" spans="1:4" ht="15" customHeight="1">
      <c r="A5200" s="727" t="s">
        <v>38293</v>
      </c>
      <c r="B5200" s="728" t="s">
        <v>38294</v>
      </c>
      <c r="C5200" s="727" t="s">
        <v>7</v>
      </c>
      <c r="D5200" s="731">
        <v>0</v>
      </c>
    </row>
    <row r="5201" spans="1:4" ht="15" customHeight="1">
      <c r="A5201" s="727"/>
      <c r="B5201" s="728"/>
      <c r="C5201" s="727"/>
      <c r="D5201" s="731"/>
    </row>
    <row r="5202" spans="1:4" ht="15" customHeight="1">
      <c r="A5202" s="727" t="s">
        <v>38295</v>
      </c>
      <c r="B5202" s="728" t="s">
        <v>38296</v>
      </c>
      <c r="C5202" s="727" t="s">
        <v>7</v>
      </c>
      <c r="D5202" s="731">
        <v>0</v>
      </c>
    </row>
    <row r="5203" spans="1:4" ht="15" customHeight="1">
      <c r="A5203" s="727"/>
      <c r="B5203" s="728"/>
      <c r="C5203" s="727"/>
      <c r="D5203" s="731"/>
    </row>
    <row r="5204" spans="1:4" ht="15" customHeight="1">
      <c r="A5204" s="727" t="s">
        <v>38297</v>
      </c>
      <c r="B5204" s="728" t="s">
        <v>38298</v>
      </c>
      <c r="C5204" s="727" t="s">
        <v>7</v>
      </c>
      <c r="D5204" s="731">
        <v>0</v>
      </c>
    </row>
    <row r="5205" spans="1:4" ht="15" customHeight="1">
      <c r="A5205" s="727"/>
      <c r="B5205" s="728"/>
      <c r="C5205" s="727"/>
      <c r="D5205" s="731"/>
    </row>
    <row r="5206" spans="1:4" ht="15" customHeight="1">
      <c r="A5206" s="727" t="s">
        <v>38299</v>
      </c>
      <c r="B5206" s="728" t="s">
        <v>38300</v>
      </c>
      <c r="C5206" s="727" t="s">
        <v>7</v>
      </c>
      <c r="D5206" s="731">
        <v>0</v>
      </c>
    </row>
    <row r="5207" spans="1:4" ht="15" customHeight="1">
      <c r="A5207" s="727"/>
      <c r="B5207" s="728"/>
      <c r="C5207" s="727"/>
      <c r="D5207" s="731"/>
    </row>
    <row r="5208" spans="1:4">
      <c r="A5208" s="726" t="s">
        <v>38301</v>
      </c>
      <c r="B5208" s="726"/>
      <c r="C5208" s="726"/>
      <c r="D5208" s="496">
        <v>50.01</v>
      </c>
    </row>
    <row r="5209" spans="1:4" ht="15" customHeight="1">
      <c r="A5209" s="727" t="s">
        <v>38302</v>
      </c>
      <c r="B5209" s="728" t="s">
        <v>38303</v>
      </c>
      <c r="C5209" s="727" t="s">
        <v>7</v>
      </c>
      <c r="D5209" s="731">
        <v>26.59</v>
      </c>
    </row>
    <row r="5210" spans="1:4" ht="15" customHeight="1">
      <c r="A5210" s="727"/>
      <c r="B5210" s="728"/>
      <c r="C5210" s="727"/>
      <c r="D5210" s="731"/>
    </row>
    <row r="5211" spans="1:4">
      <c r="A5211" s="497" t="s">
        <v>38304</v>
      </c>
      <c r="B5211" s="498" t="s">
        <v>10341</v>
      </c>
      <c r="C5211" s="499" t="s">
        <v>7</v>
      </c>
      <c r="D5211" s="500">
        <v>23.42</v>
      </c>
    </row>
    <row r="5212" spans="1:4">
      <c r="A5212" s="726" t="s">
        <v>38305</v>
      </c>
      <c r="B5212" s="726"/>
      <c r="C5212" s="726"/>
      <c r="D5212" s="496">
        <v>0</v>
      </c>
    </row>
    <row r="5213" spans="1:4">
      <c r="A5213" s="726" t="s">
        <v>38306</v>
      </c>
      <c r="B5213" s="726"/>
      <c r="C5213" s="726"/>
      <c r="D5213" s="496">
        <v>0</v>
      </c>
    </row>
    <row r="5214" spans="1:4" ht="15" customHeight="1">
      <c r="A5214" s="497" t="s">
        <v>38307</v>
      </c>
      <c r="B5214" s="498" t="s">
        <v>38308</v>
      </c>
      <c r="C5214" s="499" t="s">
        <v>8</v>
      </c>
      <c r="D5214" s="500">
        <v>0</v>
      </c>
    </row>
    <row r="5215" spans="1:4">
      <c r="A5215" s="497" t="s">
        <v>38309</v>
      </c>
      <c r="B5215" s="498" t="s">
        <v>38310</v>
      </c>
      <c r="C5215" s="499" t="s">
        <v>8</v>
      </c>
      <c r="D5215" s="500">
        <v>0</v>
      </c>
    </row>
    <row r="5216" spans="1:4" ht="15" customHeight="1">
      <c r="A5216" s="497" t="s">
        <v>38311</v>
      </c>
      <c r="B5216" s="498" t="s">
        <v>38312</v>
      </c>
      <c r="C5216" s="499" t="s">
        <v>8</v>
      </c>
      <c r="D5216" s="500">
        <v>0</v>
      </c>
    </row>
    <row r="5217" spans="1:4" ht="15" customHeight="1">
      <c r="A5217" s="727" t="s">
        <v>38313</v>
      </c>
      <c r="B5217" s="728" t="s">
        <v>38314</v>
      </c>
      <c r="C5217" s="727" t="s">
        <v>8</v>
      </c>
      <c r="D5217" s="731">
        <v>0</v>
      </c>
    </row>
    <row r="5218" spans="1:4" ht="15" customHeight="1">
      <c r="A5218" s="727"/>
      <c r="B5218" s="728"/>
      <c r="C5218" s="727"/>
      <c r="D5218" s="731"/>
    </row>
    <row r="5219" spans="1:4" ht="15" customHeight="1">
      <c r="A5219" s="727" t="s">
        <v>38315</v>
      </c>
      <c r="B5219" s="728" t="s">
        <v>38316</v>
      </c>
      <c r="C5219" s="727" t="s">
        <v>8</v>
      </c>
      <c r="D5219" s="731">
        <v>0</v>
      </c>
    </row>
    <row r="5220" spans="1:4">
      <c r="A5220" s="727"/>
      <c r="B5220" s="728"/>
      <c r="C5220" s="727"/>
      <c r="D5220" s="731"/>
    </row>
    <row r="5221" spans="1:4" ht="15" customHeight="1">
      <c r="A5221" s="727" t="s">
        <v>38317</v>
      </c>
      <c r="B5221" s="728" t="s">
        <v>38318</v>
      </c>
      <c r="C5221" s="727" t="s">
        <v>8</v>
      </c>
      <c r="D5221" s="731">
        <v>0</v>
      </c>
    </row>
    <row r="5222" spans="1:4">
      <c r="A5222" s="727"/>
      <c r="B5222" s="728"/>
      <c r="C5222" s="727"/>
      <c r="D5222" s="731"/>
    </row>
    <row r="5223" spans="1:4" ht="15" customHeight="1">
      <c r="A5223" s="497" t="s">
        <v>38319</v>
      </c>
      <c r="B5223" s="498" t="s">
        <v>38320</v>
      </c>
      <c r="C5223" s="499" t="s">
        <v>8</v>
      </c>
      <c r="D5223" s="500">
        <v>0</v>
      </c>
    </row>
    <row r="5224" spans="1:4">
      <c r="A5224" s="497" t="s">
        <v>38321</v>
      </c>
      <c r="B5224" s="498" t="s">
        <v>38322</v>
      </c>
      <c r="C5224" s="499" t="s">
        <v>8</v>
      </c>
      <c r="D5224" s="500">
        <v>0</v>
      </c>
    </row>
    <row r="5225" spans="1:4">
      <c r="A5225" s="726" t="s">
        <v>38323</v>
      </c>
      <c r="B5225" s="726"/>
      <c r="C5225" s="726"/>
      <c r="D5225" s="496">
        <v>0</v>
      </c>
    </row>
    <row r="5226" spans="1:4" ht="15" customHeight="1">
      <c r="A5226" s="497" t="s">
        <v>38324</v>
      </c>
      <c r="B5226" s="498" t="s">
        <v>38325</v>
      </c>
      <c r="C5226" s="499" t="s">
        <v>8</v>
      </c>
      <c r="D5226" s="500">
        <v>0</v>
      </c>
    </row>
    <row r="5227" spans="1:4">
      <c r="A5227" s="497" t="s">
        <v>38326</v>
      </c>
      <c r="B5227" s="498" t="s">
        <v>38327</v>
      </c>
      <c r="C5227" s="499" t="s">
        <v>8</v>
      </c>
      <c r="D5227" s="500">
        <v>0</v>
      </c>
    </row>
    <row r="5228" spans="1:4" ht="15" customHeight="1">
      <c r="A5228" s="726" t="s">
        <v>38328</v>
      </c>
      <c r="B5228" s="726"/>
      <c r="C5228" s="726"/>
      <c r="D5228" s="496">
        <v>0</v>
      </c>
    </row>
    <row r="5229" spans="1:4" ht="15" customHeight="1">
      <c r="A5229" s="727" t="s">
        <v>170</v>
      </c>
      <c r="B5229" s="728" t="s">
        <v>38329</v>
      </c>
      <c r="C5229" s="727" t="s">
        <v>8</v>
      </c>
      <c r="D5229" s="731">
        <v>0</v>
      </c>
    </row>
    <row r="5230" spans="1:4">
      <c r="A5230" s="727"/>
      <c r="B5230" s="728"/>
      <c r="C5230" s="727"/>
      <c r="D5230" s="731"/>
    </row>
    <row r="5231" spans="1:4" ht="15" customHeight="1">
      <c r="A5231" s="727" t="s">
        <v>171</v>
      </c>
      <c r="B5231" s="728" t="s">
        <v>38330</v>
      </c>
      <c r="C5231" s="727" t="s">
        <v>8</v>
      </c>
      <c r="D5231" s="731">
        <v>0</v>
      </c>
    </row>
    <row r="5232" spans="1:4" ht="15" customHeight="1">
      <c r="A5232" s="727"/>
      <c r="B5232" s="728"/>
      <c r="C5232" s="727"/>
      <c r="D5232" s="731"/>
    </row>
    <row r="5233" spans="1:4" ht="15" customHeight="1">
      <c r="A5233" s="726" t="s">
        <v>38331</v>
      </c>
      <c r="B5233" s="726"/>
      <c r="C5233" s="726"/>
      <c r="D5233" s="496">
        <v>235408.21</v>
      </c>
    </row>
    <row r="5234" spans="1:4" ht="15" customHeight="1">
      <c r="A5234" s="726" t="s">
        <v>38332</v>
      </c>
      <c r="B5234" s="726"/>
      <c r="C5234" s="726"/>
      <c r="D5234" s="496">
        <v>3846.79</v>
      </c>
    </row>
    <row r="5235" spans="1:4">
      <c r="A5235" s="497" t="s">
        <v>38333</v>
      </c>
      <c r="B5235" s="498" t="s">
        <v>38334</v>
      </c>
      <c r="C5235" s="499" t="s">
        <v>3</v>
      </c>
      <c r="D5235" s="500">
        <v>168.93</v>
      </c>
    </row>
    <row r="5236" spans="1:4" ht="15" customHeight="1">
      <c r="A5236" s="497" t="s">
        <v>38335</v>
      </c>
      <c r="B5236" s="498" t="s">
        <v>38336</v>
      </c>
      <c r="C5236" s="499" t="s">
        <v>5</v>
      </c>
      <c r="D5236" s="500">
        <v>14.32</v>
      </c>
    </row>
    <row r="5237" spans="1:4">
      <c r="A5237" s="497" t="s">
        <v>38337</v>
      </c>
      <c r="B5237" s="498" t="s">
        <v>38338</v>
      </c>
      <c r="C5237" s="499" t="s">
        <v>5</v>
      </c>
      <c r="D5237" s="500">
        <v>21.05</v>
      </c>
    </row>
    <row r="5238" spans="1:4" ht="15" customHeight="1">
      <c r="A5238" s="497" t="s">
        <v>38339</v>
      </c>
      <c r="B5238" s="498" t="s">
        <v>38340</v>
      </c>
      <c r="C5238" s="499" t="s">
        <v>3</v>
      </c>
      <c r="D5238" s="500">
        <v>110.78</v>
      </c>
    </row>
    <row r="5239" spans="1:4">
      <c r="A5239" s="497" t="s">
        <v>38341</v>
      </c>
      <c r="B5239" s="498" t="s">
        <v>38342</v>
      </c>
      <c r="C5239" s="499" t="s">
        <v>5</v>
      </c>
      <c r="D5239" s="500">
        <v>25.94</v>
      </c>
    </row>
    <row r="5240" spans="1:4" ht="15" customHeight="1">
      <c r="A5240" s="497" t="s">
        <v>38343</v>
      </c>
      <c r="B5240" s="498" t="s">
        <v>38344</v>
      </c>
      <c r="C5240" s="499" t="s">
        <v>5</v>
      </c>
      <c r="D5240" s="500">
        <v>18.59</v>
      </c>
    </row>
    <row r="5241" spans="1:4">
      <c r="A5241" s="497" t="s">
        <v>38345</v>
      </c>
      <c r="B5241" s="498" t="s">
        <v>38346</v>
      </c>
      <c r="C5241" s="499" t="s">
        <v>3</v>
      </c>
      <c r="D5241" s="500">
        <v>3313.95</v>
      </c>
    </row>
    <row r="5242" spans="1:4" ht="15" customHeight="1">
      <c r="A5242" s="497" t="s">
        <v>38347</v>
      </c>
      <c r="B5242" s="498" t="s">
        <v>38348</v>
      </c>
      <c r="C5242" s="499" t="s">
        <v>3</v>
      </c>
      <c r="D5242" s="500">
        <v>19.63</v>
      </c>
    </row>
    <row r="5243" spans="1:4">
      <c r="A5243" s="497" t="s">
        <v>38349</v>
      </c>
      <c r="B5243" s="498" t="s">
        <v>38350</v>
      </c>
      <c r="C5243" s="499" t="s">
        <v>3</v>
      </c>
      <c r="D5243" s="500">
        <v>21.04</v>
      </c>
    </row>
    <row r="5244" spans="1:4" ht="15" customHeight="1">
      <c r="A5244" s="497" t="s">
        <v>38351</v>
      </c>
      <c r="B5244" s="498" t="s">
        <v>38352</v>
      </c>
      <c r="C5244" s="499" t="s">
        <v>3</v>
      </c>
      <c r="D5244" s="500">
        <v>45.38</v>
      </c>
    </row>
    <row r="5245" spans="1:4" ht="15" customHeight="1">
      <c r="A5245" s="497" t="s">
        <v>38353</v>
      </c>
      <c r="B5245" s="498" t="s">
        <v>38354</v>
      </c>
      <c r="C5245" s="499" t="s">
        <v>3</v>
      </c>
      <c r="D5245" s="500">
        <v>48.33</v>
      </c>
    </row>
    <row r="5246" spans="1:4" ht="15" customHeight="1">
      <c r="A5246" s="497" t="s">
        <v>38355</v>
      </c>
      <c r="B5246" s="498" t="s">
        <v>38356</v>
      </c>
      <c r="C5246" s="499" t="s">
        <v>3</v>
      </c>
      <c r="D5246" s="500">
        <v>38.85</v>
      </c>
    </row>
    <row r="5247" spans="1:4">
      <c r="A5247" s="726" t="s">
        <v>38357</v>
      </c>
      <c r="B5247" s="726"/>
      <c r="C5247" s="726"/>
      <c r="D5247" s="496">
        <v>37360.42</v>
      </c>
    </row>
    <row r="5248" spans="1:4" ht="15" customHeight="1">
      <c r="A5248" s="497" t="s">
        <v>38358</v>
      </c>
      <c r="B5248" s="498" t="s">
        <v>38359</v>
      </c>
      <c r="C5248" s="499" t="s">
        <v>1</v>
      </c>
      <c r="D5248" s="500">
        <v>410.46</v>
      </c>
    </row>
    <row r="5249" spans="1:4" ht="15" customHeight="1">
      <c r="A5249" s="727" t="s">
        <v>38360</v>
      </c>
      <c r="B5249" s="728" t="s">
        <v>38361</v>
      </c>
      <c r="C5249" s="727" t="s">
        <v>3</v>
      </c>
      <c r="D5249" s="731">
        <v>80.75</v>
      </c>
    </row>
    <row r="5250" spans="1:4" ht="15" customHeight="1">
      <c r="A5250" s="727"/>
      <c r="B5250" s="728"/>
      <c r="C5250" s="727"/>
      <c r="D5250" s="731"/>
    </row>
    <row r="5251" spans="1:4">
      <c r="A5251" s="497" t="s">
        <v>38362</v>
      </c>
      <c r="B5251" s="498" t="s">
        <v>38363</v>
      </c>
      <c r="C5251" s="499" t="s">
        <v>5</v>
      </c>
      <c r="D5251" s="500">
        <v>668.42</v>
      </c>
    </row>
    <row r="5252" spans="1:4" ht="15" customHeight="1">
      <c r="A5252" s="727" t="s">
        <v>38364</v>
      </c>
      <c r="B5252" s="728" t="s">
        <v>38365</v>
      </c>
      <c r="C5252" s="727" t="s">
        <v>5</v>
      </c>
      <c r="D5252" s="731">
        <v>711.48</v>
      </c>
    </row>
    <row r="5253" spans="1:4">
      <c r="A5253" s="727"/>
      <c r="B5253" s="728"/>
      <c r="C5253" s="727"/>
      <c r="D5253" s="731"/>
    </row>
    <row r="5254" spans="1:4" ht="15" customHeight="1">
      <c r="A5254" s="497" t="s">
        <v>38366</v>
      </c>
      <c r="B5254" s="498" t="s">
        <v>38367</v>
      </c>
      <c r="C5254" s="499" t="s">
        <v>5</v>
      </c>
      <c r="D5254" s="500">
        <v>753.05</v>
      </c>
    </row>
    <row r="5255" spans="1:4">
      <c r="A5255" s="497" t="s">
        <v>38368</v>
      </c>
      <c r="B5255" s="498" t="s">
        <v>38369</v>
      </c>
      <c r="C5255" s="499" t="s">
        <v>5</v>
      </c>
      <c r="D5255" s="500">
        <v>852.55</v>
      </c>
    </row>
    <row r="5256" spans="1:4" ht="15" customHeight="1">
      <c r="A5256" s="497" t="s">
        <v>38370</v>
      </c>
      <c r="B5256" s="498" t="s">
        <v>38371</v>
      </c>
      <c r="C5256" s="499" t="s">
        <v>5</v>
      </c>
      <c r="D5256" s="500">
        <v>1116.75</v>
      </c>
    </row>
    <row r="5257" spans="1:4" ht="15" customHeight="1">
      <c r="A5257" s="727" t="s">
        <v>38372</v>
      </c>
      <c r="B5257" s="728" t="s">
        <v>38373</v>
      </c>
      <c r="C5257" s="727" t="s">
        <v>5</v>
      </c>
      <c r="D5257" s="731">
        <v>1156.75</v>
      </c>
    </row>
    <row r="5258" spans="1:4" ht="15" customHeight="1">
      <c r="A5258" s="727"/>
      <c r="B5258" s="728"/>
      <c r="C5258" s="727"/>
      <c r="D5258" s="731"/>
    </row>
    <row r="5259" spans="1:4" ht="15" customHeight="1">
      <c r="A5259" s="497" t="s">
        <v>38374</v>
      </c>
      <c r="B5259" s="498" t="s">
        <v>38375</v>
      </c>
      <c r="C5259" s="499" t="s">
        <v>5</v>
      </c>
      <c r="D5259" s="500">
        <v>606.86</v>
      </c>
    </row>
    <row r="5260" spans="1:4">
      <c r="A5260" s="497" t="s">
        <v>38376</v>
      </c>
      <c r="B5260" s="498" t="s">
        <v>38377</v>
      </c>
      <c r="C5260" s="499" t="s">
        <v>5</v>
      </c>
      <c r="D5260" s="500">
        <v>649.91999999999996</v>
      </c>
    </row>
    <row r="5261" spans="1:4" ht="15" customHeight="1">
      <c r="A5261" s="497" t="s">
        <v>38378</v>
      </c>
      <c r="B5261" s="498" t="s">
        <v>38379</v>
      </c>
      <c r="C5261" s="499" t="s">
        <v>5</v>
      </c>
      <c r="D5261" s="500">
        <v>691.49</v>
      </c>
    </row>
    <row r="5262" spans="1:4">
      <c r="A5262" s="497" t="s">
        <v>38380</v>
      </c>
      <c r="B5262" s="498" t="s">
        <v>38381</v>
      </c>
      <c r="C5262" s="499" t="s">
        <v>5</v>
      </c>
      <c r="D5262" s="500">
        <v>790.99</v>
      </c>
    </row>
    <row r="5263" spans="1:4">
      <c r="A5263" s="497" t="s">
        <v>38382</v>
      </c>
      <c r="B5263" s="498" t="s">
        <v>38383</v>
      </c>
      <c r="C5263" s="499" t="s">
        <v>5</v>
      </c>
      <c r="D5263" s="500">
        <v>1056.56</v>
      </c>
    </row>
    <row r="5264" spans="1:4" ht="15" customHeight="1">
      <c r="A5264" s="727" t="s">
        <v>38384</v>
      </c>
      <c r="B5264" s="728" t="s">
        <v>38385</v>
      </c>
      <c r="C5264" s="727" t="s">
        <v>5</v>
      </c>
      <c r="D5264" s="731">
        <v>1095.19</v>
      </c>
    </row>
    <row r="5265" spans="1:4">
      <c r="A5265" s="727"/>
      <c r="B5265" s="728"/>
      <c r="C5265" s="727"/>
      <c r="D5265" s="731"/>
    </row>
    <row r="5266" spans="1:4">
      <c r="A5266" s="497" t="s">
        <v>38386</v>
      </c>
      <c r="B5266" s="498" t="s">
        <v>38387</v>
      </c>
      <c r="C5266" s="499" t="s">
        <v>5</v>
      </c>
      <c r="D5266" s="500">
        <v>439.08</v>
      </c>
    </row>
    <row r="5267" spans="1:4">
      <c r="A5267" s="497" t="s">
        <v>38388</v>
      </c>
      <c r="B5267" s="498" t="s">
        <v>38389</v>
      </c>
      <c r="C5267" s="499" t="s">
        <v>5</v>
      </c>
      <c r="D5267" s="500">
        <v>479.19</v>
      </c>
    </row>
    <row r="5268" spans="1:4" ht="15" customHeight="1">
      <c r="A5268" s="497" t="s">
        <v>38390</v>
      </c>
      <c r="B5268" s="498" t="s">
        <v>38391</v>
      </c>
      <c r="C5268" s="499" t="s">
        <v>5</v>
      </c>
      <c r="D5268" s="500">
        <v>650.53</v>
      </c>
    </row>
    <row r="5269" spans="1:4">
      <c r="A5269" s="497" t="s">
        <v>38392</v>
      </c>
      <c r="B5269" s="498" t="s">
        <v>38393</v>
      </c>
      <c r="C5269" s="499" t="s">
        <v>5</v>
      </c>
      <c r="D5269" s="500">
        <v>694.45</v>
      </c>
    </row>
    <row r="5270" spans="1:4" ht="15" customHeight="1">
      <c r="A5270" s="497" t="s">
        <v>38394</v>
      </c>
      <c r="B5270" s="498" t="s">
        <v>38395</v>
      </c>
      <c r="C5270" s="499" t="s">
        <v>5</v>
      </c>
      <c r="D5270" s="500">
        <v>928.37</v>
      </c>
    </row>
    <row r="5271" spans="1:4" ht="15" customHeight="1">
      <c r="A5271" s="727" t="s">
        <v>38396</v>
      </c>
      <c r="B5271" s="728" t="s">
        <v>38397</v>
      </c>
      <c r="C5271" s="727" t="s">
        <v>5</v>
      </c>
      <c r="D5271" s="731">
        <v>968.41</v>
      </c>
    </row>
    <row r="5272" spans="1:4" ht="15" customHeight="1">
      <c r="A5272" s="727"/>
      <c r="B5272" s="728"/>
      <c r="C5272" s="727"/>
      <c r="D5272" s="731"/>
    </row>
    <row r="5273" spans="1:4" ht="15" customHeight="1">
      <c r="A5273" s="727" t="s">
        <v>38398</v>
      </c>
      <c r="B5273" s="728" t="s">
        <v>38399</v>
      </c>
      <c r="C5273" s="727" t="s">
        <v>5</v>
      </c>
      <c r="D5273" s="731">
        <v>668.29</v>
      </c>
    </row>
    <row r="5274" spans="1:4">
      <c r="A5274" s="727"/>
      <c r="B5274" s="728"/>
      <c r="C5274" s="727"/>
      <c r="D5274" s="731"/>
    </row>
    <row r="5275" spans="1:4" ht="15" customHeight="1">
      <c r="A5275" s="727" t="s">
        <v>38400</v>
      </c>
      <c r="B5275" s="728" t="s">
        <v>38401</v>
      </c>
      <c r="C5275" s="727" t="s">
        <v>5</v>
      </c>
      <c r="D5275" s="731">
        <v>711.35</v>
      </c>
    </row>
    <row r="5276" spans="1:4">
      <c r="A5276" s="727"/>
      <c r="B5276" s="728"/>
      <c r="C5276" s="727"/>
      <c r="D5276" s="731"/>
    </row>
    <row r="5277" spans="1:4" ht="15" customHeight="1">
      <c r="A5277" s="497" t="s">
        <v>38402</v>
      </c>
      <c r="B5277" s="498" t="s">
        <v>38403</v>
      </c>
      <c r="C5277" s="499" t="s">
        <v>5</v>
      </c>
      <c r="D5277" s="500">
        <v>752.92</v>
      </c>
    </row>
    <row r="5278" spans="1:4" ht="15" customHeight="1">
      <c r="A5278" s="727" t="s">
        <v>38404</v>
      </c>
      <c r="B5278" s="728" t="s">
        <v>38405</v>
      </c>
      <c r="C5278" s="727" t="s">
        <v>5</v>
      </c>
      <c r="D5278" s="731">
        <v>852.42</v>
      </c>
    </row>
    <row r="5279" spans="1:4" ht="15" customHeight="1">
      <c r="A5279" s="727"/>
      <c r="B5279" s="728"/>
      <c r="C5279" s="727"/>
      <c r="D5279" s="731"/>
    </row>
    <row r="5280" spans="1:4" ht="15" customHeight="1">
      <c r="A5280" s="727" t="s">
        <v>38406</v>
      </c>
      <c r="B5280" s="728" t="s">
        <v>38407</v>
      </c>
      <c r="C5280" s="727" t="s">
        <v>5</v>
      </c>
      <c r="D5280" s="731">
        <v>1116.6199999999999</v>
      </c>
    </row>
    <row r="5281" spans="1:4" ht="15" customHeight="1">
      <c r="A5281" s="727"/>
      <c r="B5281" s="728"/>
      <c r="C5281" s="727"/>
      <c r="D5281" s="731"/>
    </row>
    <row r="5282" spans="1:4" ht="15" customHeight="1">
      <c r="A5282" s="727" t="s">
        <v>38408</v>
      </c>
      <c r="B5282" s="728" t="s">
        <v>38409</v>
      </c>
      <c r="C5282" s="727" t="s">
        <v>5</v>
      </c>
      <c r="D5282" s="731">
        <v>1156.6199999999999</v>
      </c>
    </row>
    <row r="5283" spans="1:4">
      <c r="A5283" s="727"/>
      <c r="B5283" s="728"/>
      <c r="C5283" s="727"/>
      <c r="D5283" s="731"/>
    </row>
    <row r="5284" spans="1:4" ht="15" customHeight="1">
      <c r="A5284" s="497" t="s">
        <v>38410</v>
      </c>
      <c r="B5284" s="498" t="s">
        <v>38411</v>
      </c>
      <c r="C5284" s="499" t="s">
        <v>5</v>
      </c>
      <c r="D5284" s="500">
        <v>667.3</v>
      </c>
    </row>
    <row r="5285" spans="1:4" ht="15" customHeight="1">
      <c r="A5285" s="727" t="s">
        <v>38412</v>
      </c>
      <c r="B5285" s="728" t="s">
        <v>38413</v>
      </c>
      <c r="C5285" s="727" t="s">
        <v>5</v>
      </c>
      <c r="D5285" s="731">
        <v>710.36</v>
      </c>
    </row>
    <row r="5286" spans="1:4">
      <c r="A5286" s="727"/>
      <c r="B5286" s="728"/>
      <c r="C5286" s="727"/>
      <c r="D5286" s="731"/>
    </row>
    <row r="5287" spans="1:4" ht="15" customHeight="1">
      <c r="A5287" s="497" t="s">
        <v>38414</v>
      </c>
      <c r="B5287" s="498" t="s">
        <v>38415</v>
      </c>
      <c r="C5287" s="499" t="s">
        <v>5</v>
      </c>
      <c r="D5287" s="500">
        <v>751.93</v>
      </c>
    </row>
    <row r="5288" spans="1:4" ht="15" customHeight="1">
      <c r="A5288" s="727" t="s">
        <v>38416</v>
      </c>
      <c r="B5288" s="728" t="s">
        <v>38417</v>
      </c>
      <c r="C5288" s="727" t="s">
        <v>5</v>
      </c>
      <c r="D5288" s="731">
        <v>851.43</v>
      </c>
    </row>
    <row r="5289" spans="1:4" ht="15" customHeight="1">
      <c r="A5289" s="727"/>
      <c r="B5289" s="728"/>
      <c r="C5289" s="727"/>
      <c r="D5289" s="731"/>
    </row>
    <row r="5290" spans="1:4" ht="15" customHeight="1">
      <c r="A5290" s="727" t="s">
        <v>38418</v>
      </c>
      <c r="B5290" s="728" t="s">
        <v>38419</v>
      </c>
      <c r="C5290" s="727" t="s">
        <v>5</v>
      </c>
      <c r="D5290" s="731">
        <v>1115.6300000000001</v>
      </c>
    </row>
    <row r="5291" spans="1:4" ht="15" customHeight="1">
      <c r="A5291" s="727"/>
      <c r="B5291" s="728"/>
      <c r="C5291" s="727"/>
      <c r="D5291" s="731"/>
    </row>
    <row r="5292" spans="1:4" ht="15" customHeight="1">
      <c r="A5292" s="727" t="s">
        <v>38420</v>
      </c>
      <c r="B5292" s="728" t="s">
        <v>38421</v>
      </c>
      <c r="C5292" s="727" t="s">
        <v>5</v>
      </c>
      <c r="D5292" s="731">
        <v>1155.6300000000001</v>
      </c>
    </row>
    <row r="5293" spans="1:4" ht="15" customHeight="1">
      <c r="A5293" s="727"/>
      <c r="B5293" s="728"/>
      <c r="C5293" s="727"/>
      <c r="D5293" s="731"/>
    </row>
    <row r="5294" spans="1:4" ht="15" customHeight="1">
      <c r="A5294" s="727" t="s">
        <v>38422</v>
      </c>
      <c r="B5294" s="728" t="s">
        <v>38423</v>
      </c>
      <c r="C5294" s="727" t="s">
        <v>5</v>
      </c>
      <c r="D5294" s="731">
        <v>309.45999999999998</v>
      </c>
    </row>
    <row r="5295" spans="1:4" ht="15" customHeight="1">
      <c r="A5295" s="727"/>
      <c r="B5295" s="728"/>
      <c r="C5295" s="727"/>
      <c r="D5295" s="731"/>
    </row>
    <row r="5296" spans="1:4" ht="15" customHeight="1">
      <c r="A5296" s="727" t="s">
        <v>38424</v>
      </c>
      <c r="B5296" s="728" t="s">
        <v>38425</v>
      </c>
      <c r="C5296" s="727" t="s">
        <v>5</v>
      </c>
      <c r="D5296" s="731">
        <v>268.18</v>
      </c>
    </row>
    <row r="5297" spans="1:4">
      <c r="A5297" s="727"/>
      <c r="B5297" s="728"/>
      <c r="C5297" s="727"/>
      <c r="D5297" s="731"/>
    </row>
    <row r="5298" spans="1:4" ht="15" customHeight="1">
      <c r="A5298" s="727" t="s">
        <v>38426</v>
      </c>
      <c r="B5298" s="728" t="s">
        <v>38427</v>
      </c>
      <c r="C5298" s="727" t="s">
        <v>5</v>
      </c>
      <c r="D5298" s="731">
        <v>670.2</v>
      </c>
    </row>
    <row r="5299" spans="1:4" ht="15" customHeight="1">
      <c r="A5299" s="727"/>
      <c r="B5299" s="728"/>
      <c r="C5299" s="727"/>
      <c r="D5299" s="731"/>
    </row>
    <row r="5300" spans="1:4">
      <c r="A5300" s="497" t="s">
        <v>38428</v>
      </c>
      <c r="B5300" s="498" t="s">
        <v>38429</v>
      </c>
      <c r="C5300" s="499" t="s">
        <v>5</v>
      </c>
      <c r="D5300" s="500">
        <v>752.79</v>
      </c>
    </row>
    <row r="5301" spans="1:4" ht="15" customHeight="1">
      <c r="A5301" s="727" t="s">
        <v>38430</v>
      </c>
      <c r="B5301" s="728" t="s">
        <v>38431</v>
      </c>
      <c r="C5301" s="727" t="s">
        <v>5</v>
      </c>
      <c r="D5301" s="731">
        <v>795.85</v>
      </c>
    </row>
    <row r="5302" spans="1:4">
      <c r="A5302" s="727"/>
      <c r="B5302" s="728"/>
      <c r="C5302" s="727"/>
      <c r="D5302" s="731"/>
    </row>
    <row r="5303" spans="1:4" ht="15" customHeight="1">
      <c r="A5303" s="497" t="s">
        <v>38432</v>
      </c>
      <c r="B5303" s="498" t="s">
        <v>38433</v>
      </c>
      <c r="C5303" s="499" t="s">
        <v>5</v>
      </c>
      <c r="D5303" s="500">
        <v>837.42</v>
      </c>
    </row>
    <row r="5304" spans="1:4" ht="15" customHeight="1">
      <c r="A5304" s="727" t="s">
        <v>38434</v>
      </c>
      <c r="B5304" s="728" t="s">
        <v>38435</v>
      </c>
      <c r="C5304" s="727" t="s">
        <v>5</v>
      </c>
      <c r="D5304" s="731">
        <v>936.92</v>
      </c>
    </row>
    <row r="5305" spans="1:4" ht="15" customHeight="1">
      <c r="A5305" s="727"/>
      <c r="B5305" s="728"/>
      <c r="C5305" s="727"/>
      <c r="D5305" s="731"/>
    </row>
    <row r="5306" spans="1:4" ht="15" customHeight="1">
      <c r="A5306" s="727" t="s">
        <v>38436</v>
      </c>
      <c r="B5306" s="728" t="s">
        <v>38437</v>
      </c>
      <c r="C5306" s="727" t="s">
        <v>5</v>
      </c>
      <c r="D5306" s="731">
        <v>1201.1199999999999</v>
      </c>
    </row>
    <row r="5307" spans="1:4" ht="15" customHeight="1">
      <c r="A5307" s="727"/>
      <c r="B5307" s="728"/>
      <c r="C5307" s="727"/>
      <c r="D5307" s="731"/>
    </row>
    <row r="5308" spans="1:4" ht="15" customHeight="1">
      <c r="A5308" s="727" t="s">
        <v>38438</v>
      </c>
      <c r="B5308" s="728" t="s">
        <v>38439</v>
      </c>
      <c r="C5308" s="727" t="s">
        <v>5</v>
      </c>
      <c r="D5308" s="731">
        <v>1241.1199999999999</v>
      </c>
    </row>
    <row r="5309" spans="1:4" ht="15" customHeight="1">
      <c r="A5309" s="727"/>
      <c r="B5309" s="728"/>
      <c r="C5309" s="727"/>
      <c r="D5309" s="731"/>
    </row>
    <row r="5310" spans="1:4" ht="15" customHeight="1">
      <c r="A5310" s="727" t="s">
        <v>38440</v>
      </c>
      <c r="B5310" s="728" t="s">
        <v>38441</v>
      </c>
      <c r="C5310" s="727" t="s">
        <v>5</v>
      </c>
      <c r="D5310" s="731">
        <v>585.01</v>
      </c>
    </row>
    <row r="5311" spans="1:4" ht="15" customHeight="1">
      <c r="A5311" s="727"/>
      <c r="B5311" s="728"/>
      <c r="C5311" s="727"/>
      <c r="D5311" s="731"/>
    </row>
    <row r="5312" spans="1:4" ht="15" customHeight="1">
      <c r="A5312" s="727" t="s">
        <v>38442</v>
      </c>
      <c r="B5312" s="728" t="s">
        <v>38443</v>
      </c>
      <c r="C5312" s="727" t="s">
        <v>5</v>
      </c>
      <c r="D5312" s="731">
        <v>625.12</v>
      </c>
    </row>
    <row r="5313" spans="1:4">
      <c r="A5313" s="727"/>
      <c r="B5313" s="728"/>
      <c r="C5313" s="727"/>
      <c r="D5313" s="731"/>
    </row>
    <row r="5314" spans="1:4" ht="15" customHeight="1">
      <c r="A5314" s="497" t="s">
        <v>38444</v>
      </c>
      <c r="B5314" s="498" t="s">
        <v>38445</v>
      </c>
      <c r="C5314" s="499" t="s">
        <v>5</v>
      </c>
      <c r="D5314" s="500">
        <v>796.46</v>
      </c>
    </row>
    <row r="5315" spans="1:4" ht="15" customHeight="1">
      <c r="A5315" s="727" t="s">
        <v>38446</v>
      </c>
      <c r="B5315" s="728" t="s">
        <v>38447</v>
      </c>
      <c r="C5315" s="727" t="s">
        <v>5</v>
      </c>
      <c r="D5315" s="731">
        <v>840.38</v>
      </c>
    </row>
    <row r="5316" spans="1:4" ht="15" customHeight="1">
      <c r="A5316" s="727"/>
      <c r="B5316" s="728"/>
      <c r="C5316" s="727"/>
      <c r="D5316" s="731"/>
    </row>
    <row r="5317" spans="1:4" ht="15" customHeight="1">
      <c r="A5317" s="727" t="s">
        <v>38448</v>
      </c>
      <c r="B5317" s="728" t="s">
        <v>38449</v>
      </c>
      <c r="C5317" s="727" t="s">
        <v>5</v>
      </c>
      <c r="D5317" s="731">
        <v>1074.3</v>
      </c>
    </row>
    <row r="5318" spans="1:4" ht="15" customHeight="1">
      <c r="A5318" s="727"/>
      <c r="B5318" s="728"/>
      <c r="C5318" s="727"/>
      <c r="D5318" s="731"/>
    </row>
    <row r="5319" spans="1:4" ht="15" customHeight="1">
      <c r="A5319" s="727" t="s">
        <v>38450</v>
      </c>
      <c r="B5319" s="728" t="s">
        <v>38451</v>
      </c>
      <c r="C5319" s="727" t="s">
        <v>5</v>
      </c>
      <c r="D5319" s="731">
        <v>1114.3399999999999</v>
      </c>
    </row>
    <row r="5320" spans="1:4" ht="15" customHeight="1">
      <c r="A5320" s="727"/>
      <c r="B5320" s="728"/>
      <c r="C5320" s="727"/>
      <c r="D5320" s="731"/>
    </row>
    <row r="5321" spans="1:4" ht="15" customHeight="1">
      <c r="A5321" s="726" t="s">
        <v>38452</v>
      </c>
      <c r="B5321" s="726"/>
      <c r="C5321" s="726"/>
      <c r="D5321" s="496">
        <v>194201</v>
      </c>
    </row>
    <row r="5322" spans="1:4" ht="15" customHeight="1">
      <c r="A5322" s="727" t="s">
        <v>38453</v>
      </c>
      <c r="B5322" s="728" t="s">
        <v>10243</v>
      </c>
      <c r="C5322" s="727" t="s">
        <v>3</v>
      </c>
      <c r="D5322" s="731">
        <v>44156</v>
      </c>
    </row>
    <row r="5323" spans="1:4" ht="15" customHeight="1">
      <c r="A5323" s="727"/>
      <c r="B5323" s="728"/>
      <c r="C5323" s="727"/>
      <c r="D5323" s="731"/>
    </row>
    <row r="5324" spans="1:4" ht="15" customHeight="1">
      <c r="A5324" s="727" t="s">
        <v>38454</v>
      </c>
      <c r="B5324" s="728" t="s">
        <v>10244</v>
      </c>
      <c r="C5324" s="727" t="s">
        <v>3</v>
      </c>
      <c r="D5324" s="731">
        <v>61937</v>
      </c>
    </row>
    <row r="5325" spans="1:4" ht="15" customHeight="1">
      <c r="A5325" s="727"/>
      <c r="B5325" s="728"/>
      <c r="C5325" s="727"/>
      <c r="D5325" s="731"/>
    </row>
    <row r="5326" spans="1:4" ht="15" customHeight="1">
      <c r="A5326" s="727" t="s">
        <v>38455</v>
      </c>
      <c r="B5326" s="728" t="s">
        <v>10245</v>
      </c>
      <c r="C5326" s="727" t="s">
        <v>3</v>
      </c>
      <c r="D5326" s="731">
        <v>19192</v>
      </c>
    </row>
    <row r="5327" spans="1:4" ht="15" customHeight="1">
      <c r="A5327" s="727"/>
      <c r="B5327" s="728"/>
      <c r="C5327" s="727"/>
      <c r="D5327" s="731"/>
    </row>
    <row r="5328" spans="1:4" ht="15" customHeight="1">
      <c r="A5328" s="727" t="s">
        <v>38456</v>
      </c>
      <c r="B5328" s="728" t="s">
        <v>10246</v>
      </c>
      <c r="C5328" s="727" t="s">
        <v>3</v>
      </c>
      <c r="D5328" s="731">
        <v>25630</v>
      </c>
    </row>
    <row r="5329" spans="1:4">
      <c r="A5329" s="727"/>
      <c r="B5329" s="728"/>
      <c r="C5329" s="727"/>
      <c r="D5329" s="731"/>
    </row>
    <row r="5330" spans="1:4" ht="15" customHeight="1">
      <c r="A5330" s="727" t="s">
        <v>38457</v>
      </c>
      <c r="B5330" s="728" t="s">
        <v>10247</v>
      </c>
      <c r="C5330" s="727" t="s">
        <v>3</v>
      </c>
      <c r="D5330" s="731">
        <v>43286</v>
      </c>
    </row>
    <row r="5331" spans="1:4" ht="15" customHeight="1">
      <c r="A5331" s="727"/>
      <c r="B5331" s="728"/>
      <c r="C5331" s="727"/>
      <c r="D5331" s="731"/>
    </row>
    <row r="5332" spans="1:4" ht="15" customHeight="1">
      <c r="A5332" s="726" t="s">
        <v>38458</v>
      </c>
      <c r="B5332" s="726"/>
      <c r="C5332" s="726"/>
      <c r="D5332" s="496">
        <v>176047.51</v>
      </c>
    </row>
    <row r="5333" spans="1:4" ht="15" customHeight="1">
      <c r="A5333" s="726" t="s">
        <v>38459</v>
      </c>
      <c r="B5333" s="726"/>
      <c r="C5333" s="726"/>
      <c r="D5333" s="496">
        <v>111076.75</v>
      </c>
    </row>
    <row r="5334" spans="1:4" ht="15" customHeight="1">
      <c r="A5334" s="497" t="s">
        <v>38460</v>
      </c>
      <c r="B5334" s="498" t="s">
        <v>38461</v>
      </c>
      <c r="C5334" s="499" t="s">
        <v>3</v>
      </c>
      <c r="D5334" s="500">
        <v>5165.21</v>
      </c>
    </row>
    <row r="5335" spans="1:4" ht="15" customHeight="1">
      <c r="A5335" s="727" t="s">
        <v>38462</v>
      </c>
      <c r="B5335" s="728" t="s">
        <v>38463</v>
      </c>
      <c r="C5335" s="727" t="s">
        <v>3</v>
      </c>
      <c r="D5335" s="731">
        <v>9679.34</v>
      </c>
    </row>
    <row r="5336" spans="1:4" ht="15" customHeight="1">
      <c r="A5336" s="727"/>
      <c r="B5336" s="728"/>
      <c r="C5336" s="727"/>
      <c r="D5336" s="731"/>
    </row>
    <row r="5337" spans="1:4" ht="15" customHeight="1">
      <c r="A5337" s="727" t="s">
        <v>38464</v>
      </c>
      <c r="B5337" s="728" t="s">
        <v>38465</v>
      </c>
      <c r="C5337" s="727" t="s">
        <v>3</v>
      </c>
      <c r="D5337" s="731">
        <v>552.57000000000005</v>
      </c>
    </row>
    <row r="5338" spans="1:4" ht="15" customHeight="1">
      <c r="A5338" s="727"/>
      <c r="B5338" s="728"/>
      <c r="C5338" s="727"/>
      <c r="D5338" s="731"/>
    </row>
    <row r="5339" spans="1:4" ht="15" customHeight="1">
      <c r="A5339" s="727" t="s">
        <v>38466</v>
      </c>
      <c r="B5339" s="728" t="s">
        <v>38467</v>
      </c>
      <c r="C5339" s="727" t="s">
        <v>3</v>
      </c>
      <c r="D5339" s="731">
        <v>715.27</v>
      </c>
    </row>
    <row r="5340" spans="1:4">
      <c r="A5340" s="727"/>
      <c r="B5340" s="728"/>
      <c r="C5340" s="727"/>
      <c r="D5340" s="731"/>
    </row>
    <row r="5341" spans="1:4" ht="15" customHeight="1">
      <c r="A5341" s="727" t="s">
        <v>38468</v>
      </c>
      <c r="B5341" s="728" t="s">
        <v>38469</v>
      </c>
      <c r="C5341" s="727" t="s">
        <v>3</v>
      </c>
      <c r="D5341" s="731">
        <v>1028.6500000000001</v>
      </c>
    </row>
    <row r="5342" spans="1:4">
      <c r="A5342" s="727"/>
      <c r="B5342" s="728"/>
      <c r="C5342" s="727"/>
      <c r="D5342" s="731"/>
    </row>
    <row r="5343" spans="1:4">
      <c r="A5343" s="497" t="s">
        <v>38470</v>
      </c>
      <c r="B5343" s="498" t="s">
        <v>38471</v>
      </c>
      <c r="C5343" s="499" t="s">
        <v>3</v>
      </c>
      <c r="D5343" s="500">
        <v>926.1</v>
      </c>
    </row>
    <row r="5344" spans="1:4" ht="15" customHeight="1">
      <c r="A5344" s="727" t="s">
        <v>38472</v>
      </c>
      <c r="B5344" s="728" t="s">
        <v>38473</v>
      </c>
      <c r="C5344" s="727" t="s">
        <v>1</v>
      </c>
      <c r="D5344" s="731">
        <v>171.81</v>
      </c>
    </row>
    <row r="5345" spans="1:4">
      <c r="A5345" s="727"/>
      <c r="B5345" s="728"/>
      <c r="C5345" s="727"/>
      <c r="D5345" s="731"/>
    </row>
    <row r="5346" spans="1:4" ht="15" customHeight="1">
      <c r="A5346" s="497" t="s">
        <v>38474</v>
      </c>
      <c r="B5346" s="498" t="s">
        <v>38475</v>
      </c>
      <c r="C5346" s="499" t="s">
        <v>1</v>
      </c>
      <c r="D5346" s="500">
        <v>309.18</v>
      </c>
    </row>
    <row r="5347" spans="1:4">
      <c r="A5347" s="497" t="s">
        <v>38476</v>
      </c>
      <c r="B5347" s="498" t="s">
        <v>38477</v>
      </c>
      <c r="C5347" s="499" t="s">
        <v>1</v>
      </c>
      <c r="D5347" s="500">
        <v>282.73</v>
      </c>
    </row>
    <row r="5348" spans="1:4">
      <c r="A5348" s="497" t="s">
        <v>38478</v>
      </c>
      <c r="B5348" s="498" t="s">
        <v>38479</v>
      </c>
      <c r="C5348" s="499" t="s">
        <v>3</v>
      </c>
      <c r="D5348" s="500">
        <v>2296.0100000000002</v>
      </c>
    </row>
    <row r="5349" spans="1:4" ht="15" customHeight="1">
      <c r="A5349" s="727" t="s">
        <v>38480</v>
      </c>
      <c r="B5349" s="728" t="s">
        <v>38481</v>
      </c>
      <c r="C5349" s="727" t="s">
        <v>3</v>
      </c>
      <c r="D5349" s="731">
        <v>468.37</v>
      </c>
    </row>
    <row r="5350" spans="1:4">
      <c r="A5350" s="727"/>
      <c r="B5350" s="728"/>
      <c r="C5350" s="727"/>
      <c r="D5350" s="731"/>
    </row>
    <row r="5351" spans="1:4" ht="15" customHeight="1">
      <c r="A5351" s="497" t="s">
        <v>38482</v>
      </c>
      <c r="B5351" s="498" t="s">
        <v>38483</v>
      </c>
      <c r="C5351" s="499" t="s">
        <v>3</v>
      </c>
      <c r="D5351" s="500">
        <v>905.15</v>
      </c>
    </row>
    <row r="5352" spans="1:4" ht="15" customHeight="1">
      <c r="A5352" s="727" t="s">
        <v>38484</v>
      </c>
      <c r="B5352" s="728" t="s">
        <v>38485</v>
      </c>
      <c r="C5352" s="727" t="s">
        <v>3</v>
      </c>
      <c r="D5352" s="731">
        <v>768.75</v>
      </c>
    </row>
    <row r="5353" spans="1:4">
      <c r="A5353" s="727"/>
      <c r="B5353" s="728"/>
      <c r="C5353" s="727"/>
      <c r="D5353" s="731"/>
    </row>
    <row r="5354" spans="1:4" ht="15" customHeight="1">
      <c r="A5354" s="727" t="s">
        <v>38486</v>
      </c>
      <c r="B5354" s="728" t="s">
        <v>38487</v>
      </c>
      <c r="C5354" s="727" t="s">
        <v>3</v>
      </c>
      <c r="D5354" s="731">
        <v>971.32</v>
      </c>
    </row>
    <row r="5355" spans="1:4" ht="15" customHeight="1">
      <c r="A5355" s="727"/>
      <c r="B5355" s="728"/>
      <c r="C5355" s="727"/>
      <c r="D5355" s="731"/>
    </row>
    <row r="5356" spans="1:4" ht="15" customHeight="1">
      <c r="A5356" s="497" t="s">
        <v>38488</v>
      </c>
      <c r="B5356" s="498" t="s">
        <v>38489</v>
      </c>
      <c r="C5356" s="499" t="s">
        <v>3</v>
      </c>
      <c r="D5356" s="500">
        <v>3728.54</v>
      </c>
    </row>
    <row r="5357" spans="1:4" ht="15" customHeight="1">
      <c r="A5357" s="727" t="s">
        <v>38490</v>
      </c>
      <c r="B5357" s="728" t="s">
        <v>38491</v>
      </c>
      <c r="C5357" s="727" t="s">
        <v>10</v>
      </c>
      <c r="D5357" s="731">
        <v>1263.72</v>
      </c>
    </row>
    <row r="5358" spans="1:4">
      <c r="A5358" s="727"/>
      <c r="B5358" s="728"/>
      <c r="C5358" s="727"/>
      <c r="D5358" s="731"/>
    </row>
    <row r="5359" spans="1:4" ht="15" customHeight="1">
      <c r="A5359" s="727" t="s">
        <v>38492</v>
      </c>
      <c r="B5359" s="728" t="s">
        <v>38493</v>
      </c>
      <c r="C5359" s="727" t="s">
        <v>10</v>
      </c>
      <c r="D5359" s="731">
        <v>3506.46</v>
      </c>
    </row>
    <row r="5360" spans="1:4">
      <c r="A5360" s="727"/>
      <c r="B5360" s="728"/>
      <c r="C5360" s="727"/>
      <c r="D5360" s="731"/>
    </row>
    <row r="5361" spans="1:4" ht="15" customHeight="1">
      <c r="A5361" s="497" t="s">
        <v>38494</v>
      </c>
      <c r="B5361" s="498" t="s">
        <v>38495</v>
      </c>
      <c r="C5361" s="499" t="s">
        <v>1</v>
      </c>
      <c r="D5361" s="500">
        <v>112.67</v>
      </c>
    </row>
    <row r="5362" spans="1:4" ht="15" customHeight="1">
      <c r="A5362" s="727" t="s">
        <v>38496</v>
      </c>
      <c r="B5362" s="728" t="s">
        <v>38497</v>
      </c>
      <c r="C5362" s="727" t="s">
        <v>3</v>
      </c>
      <c r="D5362" s="731">
        <v>552.57000000000005</v>
      </c>
    </row>
    <row r="5363" spans="1:4" ht="15" customHeight="1">
      <c r="A5363" s="727"/>
      <c r="B5363" s="728"/>
      <c r="C5363" s="727"/>
      <c r="D5363" s="731"/>
    </row>
    <row r="5364" spans="1:4" ht="15" customHeight="1">
      <c r="A5364" s="727" t="s">
        <v>38498</v>
      </c>
      <c r="B5364" s="728" t="s">
        <v>38499</v>
      </c>
      <c r="C5364" s="727" t="s">
        <v>3</v>
      </c>
      <c r="D5364" s="731">
        <v>766.53</v>
      </c>
    </row>
    <row r="5365" spans="1:4" ht="15" customHeight="1">
      <c r="A5365" s="727"/>
      <c r="B5365" s="728"/>
      <c r="C5365" s="727"/>
      <c r="D5365" s="731"/>
    </row>
    <row r="5366" spans="1:4" ht="15" customHeight="1">
      <c r="A5366" s="727" t="s">
        <v>38500</v>
      </c>
      <c r="B5366" s="728" t="s">
        <v>38501</v>
      </c>
      <c r="C5366" s="727" t="s">
        <v>3</v>
      </c>
      <c r="D5366" s="731">
        <v>639.19000000000005</v>
      </c>
    </row>
    <row r="5367" spans="1:4" ht="15" customHeight="1">
      <c r="A5367" s="727"/>
      <c r="B5367" s="728"/>
      <c r="C5367" s="727"/>
      <c r="D5367" s="731"/>
    </row>
    <row r="5368" spans="1:4" ht="15" customHeight="1">
      <c r="A5368" s="727" t="s">
        <v>38502</v>
      </c>
      <c r="B5368" s="728" t="s">
        <v>38503</v>
      </c>
      <c r="C5368" s="727" t="s">
        <v>10</v>
      </c>
      <c r="D5368" s="731">
        <v>3181.59</v>
      </c>
    </row>
    <row r="5369" spans="1:4" ht="15" customHeight="1">
      <c r="A5369" s="727"/>
      <c r="B5369" s="728"/>
      <c r="C5369" s="727"/>
      <c r="D5369" s="731"/>
    </row>
    <row r="5370" spans="1:4" ht="15" customHeight="1">
      <c r="A5370" s="727" t="s">
        <v>38504</v>
      </c>
      <c r="B5370" s="728" t="s">
        <v>38505</v>
      </c>
      <c r="C5370" s="727" t="s">
        <v>10</v>
      </c>
      <c r="D5370" s="731">
        <v>3206.38</v>
      </c>
    </row>
    <row r="5371" spans="1:4" ht="15" customHeight="1">
      <c r="A5371" s="727"/>
      <c r="B5371" s="728"/>
      <c r="C5371" s="727"/>
      <c r="D5371" s="731"/>
    </row>
    <row r="5372" spans="1:4" ht="15" customHeight="1">
      <c r="A5372" s="727" t="s">
        <v>38506</v>
      </c>
      <c r="B5372" s="728" t="s">
        <v>38507</v>
      </c>
      <c r="C5372" s="727" t="s">
        <v>10</v>
      </c>
      <c r="D5372" s="731">
        <v>8727.18</v>
      </c>
    </row>
    <row r="5373" spans="1:4" ht="15" customHeight="1">
      <c r="A5373" s="727"/>
      <c r="B5373" s="728"/>
      <c r="C5373" s="727"/>
      <c r="D5373" s="731"/>
    </row>
    <row r="5374" spans="1:4" ht="15" customHeight="1">
      <c r="A5374" s="727" t="s">
        <v>38508</v>
      </c>
      <c r="B5374" s="728" t="s">
        <v>38509</v>
      </c>
      <c r="C5374" s="727" t="s">
        <v>10</v>
      </c>
      <c r="D5374" s="731">
        <v>2128.73</v>
      </c>
    </row>
    <row r="5375" spans="1:4" ht="15" customHeight="1">
      <c r="A5375" s="727"/>
      <c r="B5375" s="728"/>
      <c r="C5375" s="727"/>
      <c r="D5375" s="731"/>
    </row>
    <row r="5376" spans="1:4" ht="15" customHeight="1">
      <c r="A5376" s="727" t="s">
        <v>38510</v>
      </c>
      <c r="B5376" s="728" t="s">
        <v>38511</v>
      </c>
      <c r="C5376" s="727" t="s">
        <v>3</v>
      </c>
      <c r="D5376" s="731">
        <v>780.86</v>
      </c>
    </row>
    <row r="5377" spans="1:4">
      <c r="A5377" s="727"/>
      <c r="B5377" s="728"/>
      <c r="C5377" s="727"/>
      <c r="D5377" s="731"/>
    </row>
    <row r="5378" spans="1:4" ht="15" customHeight="1">
      <c r="A5378" s="727" t="s">
        <v>38512</v>
      </c>
      <c r="B5378" s="728" t="s">
        <v>38513</v>
      </c>
      <c r="C5378" s="727" t="s">
        <v>3</v>
      </c>
      <c r="D5378" s="731">
        <v>871</v>
      </c>
    </row>
    <row r="5379" spans="1:4">
      <c r="A5379" s="727"/>
      <c r="B5379" s="728"/>
      <c r="C5379" s="727"/>
      <c r="D5379" s="731"/>
    </row>
    <row r="5380" spans="1:4" ht="15" customHeight="1">
      <c r="A5380" s="727" t="s">
        <v>38514</v>
      </c>
      <c r="B5380" s="728" t="s">
        <v>38515</v>
      </c>
      <c r="C5380" s="727" t="s">
        <v>3</v>
      </c>
      <c r="D5380" s="731">
        <v>957.54</v>
      </c>
    </row>
    <row r="5381" spans="1:4">
      <c r="A5381" s="727"/>
      <c r="B5381" s="728"/>
      <c r="C5381" s="727"/>
      <c r="D5381" s="731"/>
    </row>
    <row r="5382" spans="1:4">
      <c r="A5382" s="497" t="s">
        <v>38516</v>
      </c>
      <c r="B5382" s="498" t="s">
        <v>38517</v>
      </c>
      <c r="C5382" s="499" t="s">
        <v>5</v>
      </c>
      <c r="D5382" s="500">
        <v>3.11</v>
      </c>
    </row>
    <row r="5383" spans="1:4">
      <c r="A5383" s="497" t="s">
        <v>38518</v>
      </c>
      <c r="B5383" s="498" t="s">
        <v>38519</v>
      </c>
      <c r="C5383" s="499" t="s">
        <v>5</v>
      </c>
      <c r="D5383" s="500">
        <v>2.59</v>
      </c>
    </row>
    <row r="5384" spans="1:4">
      <c r="A5384" s="497" t="s">
        <v>38520</v>
      </c>
      <c r="B5384" s="498" t="s">
        <v>38521</v>
      </c>
      <c r="C5384" s="499" t="s">
        <v>3</v>
      </c>
      <c r="D5384" s="500">
        <v>291.20999999999998</v>
      </c>
    </row>
    <row r="5385" spans="1:4" ht="15" customHeight="1">
      <c r="A5385" s="497" t="s">
        <v>38522</v>
      </c>
      <c r="B5385" s="498" t="s">
        <v>38523</v>
      </c>
      <c r="C5385" s="499" t="s">
        <v>3</v>
      </c>
      <c r="D5385" s="500">
        <v>55940.6</v>
      </c>
    </row>
    <row r="5386" spans="1:4">
      <c r="A5386" s="497" t="s">
        <v>38524</v>
      </c>
      <c r="B5386" s="498" t="s">
        <v>38525</v>
      </c>
      <c r="C5386" s="499" t="s">
        <v>3</v>
      </c>
      <c r="D5386" s="500">
        <v>175.82</v>
      </c>
    </row>
    <row r="5387" spans="1:4">
      <c r="A5387" s="726" t="s">
        <v>38526</v>
      </c>
      <c r="B5387" s="726"/>
      <c r="C5387" s="726"/>
      <c r="D5387" s="496">
        <v>64929</v>
      </c>
    </row>
    <row r="5388" spans="1:4">
      <c r="A5388" s="497" t="s">
        <v>38527</v>
      </c>
      <c r="B5388" s="498" t="s">
        <v>38528</v>
      </c>
      <c r="C5388" s="499" t="s">
        <v>3</v>
      </c>
      <c r="D5388" s="500">
        <v>38.14</v>
      </c>
    </row>
    <row r="5389" spans="1:4">
      <c r="A5389" s="497" t="s">
        <v>38529</v>
      </c>
      <c r="B5389" s="498" t="s">
        <v>38530</v>
      </c>
      <c r="C5389" s="499" t="s">
        <v>5</v>
      </c>
      <c r="D5389" s="500">
        <v>61.75</v>
      </c>
    </row>
    <row r="5390" spans="1:4">
      <c r="A5390" s="497" t="s">
        <v>38531</v>
      </c>
      <c r="B5390" s="498" t="s">
        <v>38532</v>
      </c>
      <c r="C5390" s="499" t="s">
        <v>3</v>
      </c>
      <c r="D5390" s="500">
        <v>81.180000000000007</v>
      </c>
    </row>
    <row r="5391" spans="1:4">
      <c r="A5391" s="497" t="s">
        <v>38533</v>
      </c>
      <c r="B5391" s="498" t="s">
        <v>38534</v>
      </c>
      <c r="C5391" s="499" t="s">
        <v>3</v>
      </c>
      <c r="D5391" s="500">
        <v>118.58</v>
      </c>
    </row>
    <row r="5392" spans="1:4" ht="15" customHeight="1">
      <c r="A5392" s="727" t="s">
        <v>38535</v>
      </c>
      <c r="B5392" s="728" t="s">
        <v>38536</v>
      </c>
      <c r="C5392" s="727" t="s">
        <v>3</v>
      </c>
      <c r="D5392" s="731">
        <v>48.72</v>
      </c>
    </row>
    <row r="5393" spans="1:4">
      <c r="A5393" s="727"/>
      <c r="B5393" s="728"/>
      <c r="C5393" s="727"/>
      <c r="D5393" s="731"/>
    </row>
    <row r="5394" spans="1:4">
      <c r="A5394" s="497" t="s">
        <v>38537</v>
      </c>
      <c r="B5394" s="498" t="s">
        <v>38538</v>
      </c>
      <c r="C5394" s="499" t="s">
        <v>5</v>
      </c>
      <c r="D5394" s="500">
        <v>145.59</v>
      </c>
    </row>
    <row r="5395" spans="1:4">
      <c r="A5395" s="497" t="s">
        <v>38539</v>
      </c>
      <c r="B5395" s="498" t="s">
        <v>38540</v>
      </c>
      <c r="C5395" s="499" t="s">
        <v>5</v>
      </c>
      <c r="D5395" s="500">
        <v>0.08</v>
      </c>
    </row>
    <row r="5396" spans="1:4" ht="15" customHeight="1">
      <c r="A5396" s="727" t="s">
        <v>38541</v>
      </c>
      <c r="B5396" s="728" t="s">
        <v>38542</v>
      </c>
      <c r="C5396" s="727" t="s">
        <v>7</v>
      </c>
      <c r="D5396" s="731">
        <v>113.41</v>
      </c>
    </row>
    <row r="5397" spans="1:4">
      <c r="A5397" s="727"/>
      <c r="B5397" s="728"/>
      <c r="C5397" s="727"/>
      <c r="D5397" s="731"/>
    </row>
    <row r="5398" spans="1:4">
      <c r="A5398" s="497" t="s">
        <v>38543</v>
      </c>
      <c r="B5398" s="498" t="s">
        <v>38544</v>
      </c>
      <c r="C5398" s="499" t="s">
        <v>5</v>
      </c>
      <c r="D5398" s="500">
        <v>11.03</v>
      </c>
    </row>
    <row r="5399" spans="1:4">
      <c r="A5399" s="497" t="s">
        <v>38545</v>
      </c>
      <c r="B5399" s="498" t="s">
        <v>38546</v>
      </c>
      <c r="C5399" s="499" t="s">
        <v>5</v>
      </c>
      <c r="D5399" s="500">
        <v>12.41</v>
      </c>
    </row>
    <row r="5400" spans="1:4">
      <c r="A5400" s="497" t="s">
        <v>38547</v>
      </c>
      <c r="B5400" s="498" t="s">
        <v>38548</v>
      </c>
      <c r="C5400" s="499" t="s">
        <v>5</v>
      </c>
      <c r="D5400" s="500">
        <v>17.3</v>
      </c>
    </row>
    <row r="5401" spans="1:4" ht="15" customHeight="1">
      <c r="A5401" s="497" t="s">
        <v>38549</v>
      </c>
      <c r="B5401" s="498" t="s">
        <v>38550</v>
      </c>
      <c r="C5401" s="499" t="s">
        <v>5</v>
      </c>
      <c r="D5401" s="500">
        <v>19.37</v>
      </c>
    </row>
    <row r="5402" spans="1:4">
      <c r="A5402" s="497" t="s">
        <v>38551</v>
      </c>
      <c r="B5402" s="498" t="s">
        <v>38552</v>
      </c>
      <c r="C5402" s="499" t="s">
        <v>5</v>
      </c>
      <c r="D5402" s="500">
        <v>5.52</v>
      </c>
    </row>
    <row r="5403" spans="1:4" ht="15" customHeight="1">
      <c r="A5403" s="727" t="s">
        <v>38553</v>
      </c>
      <c r="B5403" s="728" t="s">
        <v>38554</v>
      </c>
      <c r="C5403" s="727" t="s">
        <v>5</v>
      </c>
      <c r="D5403" s="731">
        <v>133.04</v>
      </c>
    </row>
    <row r="5404" spans="1:4">
      <c r="A5404" s="727"/>
      <c r="B5404" s="728"/>
      <c r="C5404" s="727"/>
      <c r="D5404" s="731"/>
    </row>
    <row r="5405" spans="1:4">
      <c r="A5405" s="497" t="s">
        <v>38555</v>
      </c>
      <c r="B5405" s="498" t="s">
        <v>38556</v>
      </c>
      <c r="C5405" s="499" t="s">
        <v>5</v>
      </c>
      <c r="D5405" s="500">
        <v>187.83</v>
      </c>
    </row>
    <row r="5406" spans="1:4">
      <c r="A5406" s="497" t="s">
        <v>38557</v>
      </c>
      <c r="B5406" s="498" t="s">
        <v>38558</v>
      </c>
      <c r="C5406" s="499" t="s">
        <v>5</v>
      </c>
      <c r="D5406" s="500">
        <v>245.56</v>
      </c>
    </row>
    <row r="5407" spans="1:4">
      <c r="A5407" s="497" t="s">
        <v>38559</v>
      </c>
      <c r="B5407" s="498" t="s">
        <v>38560</v>
      </c>
      <c r="C5407" s="499" t="s">
        <v>5</v>
      </c>
      <c r="D5407" s="500">
        <v>2.72</v>
      </c>
    </row>
    <row r="5408" spans="1:4">
      <c r="A5408" s="497" t="s">
        <v>38561</v>
      </c>
      <c r="B5408" s="498" t="s">
        <v>38560</v>
      </c>
      <c r="C5408" s="499" t="s">
        <v>24</v>
      </c>
      <c r="D5408" s="500">
        <v>1454.5</v>
      </c>
    </row>
    <row r="5409" spans="1:4">
      <c r="A5409" s="497" t="s">
        <v>38562</v>
      </c>
      <c r="B5409" s="498" t="s">
        <v>38563</v>
      </c>
      <c r="C5409" s="499" t="s">
        <v>24</v>
      </c>
      <c r="D5409" s="500">
        <v>21405.91</v>
      </c>
    </row>
    <row r="5410" spans="1:4">
      <c r="A5410" s="497" t="s">
        <v>38564</v>
      </c>
      <c r="B5410" s="498" t="s">
        <v>38565</v>
      </c>
      <c r="C5410" s="499" t="s">
        <v>5</v>
      </c>
      <c r="D5410" s="500">
        <v>0.25</v>
      </c>
    </row>
    <row r="5411" spans="1:4">
      <c r="A5411" s="497" t="s">
        <v>38566</v>
      </c>
      <c r="B5411" s="498" t="s">
        <v>38567</v>
      </c>
      <c r="C5411" s="499" t="s">
        <v>5</v>
      </c>
      <c r="D5411" s="500">
        <v>61.64</v>
      </c>
    </row>
    <row r="5412" spans="1:4">
      <c r="A5412" s="497" t="s">
        <v>38568</v>
      </c>
      <c r="B5412" s="498" t="s">
        <v>38569</v>
      </c>
      <c r="C5412" s="499" t="s">
        <v>24</v>
      </c>
      <c r="D5412" s="500">
        <v>23719.14</v>
      </c>
    </row>
    <row r="5413" spans="1:4" ht="15" customHeight="1">
      <c r="A5413" s="727" t="s">
        <v>38570</v>
      </c>
      <c r="B5413" s="728" t="s">
        <v>38571</v>
      </c>
      <c r="C5413" s="727" t="s">
        <v>24</v>
      </c>
      <c r="D5413" s="731">
        <v>2195.34</v>
      </c>
    </row>
    <row r="5414" spans="1:4">
      <c r="A5414" s="727"/>
      <c r="B5414" s="728"/>
      <c r="C5414" s="727"/>
      <c r="D5414" s="731"/>
    </row>
    <row r="5415" spans="1:4" ht="15" customHeight="1">
      <c r="A5415" s="727" t="s">
        <v>38572</v>
      </c>
      <c r="B5415" s="728" t="s">
        <v>38573</v>
      </c>
      <c r="C5415" s="727" t="s">
        <v>24</v>
      </c>
      <c r="D5415" s="731">
        <v>1887.93</v>
      </c>
    </row>
    <row r="5416" spans="1:4">
      <c r="A5416" s="727"/>
      <c r="B5416" s="728"/>
      <c r="C5416" s="727"/>
      <c r="D5416" s="731"/>
    </row>
    <row r="5417" spans="1:4" ht="15" customHeight="1">
      <c r="A5417" s="727" t="s">
        <v>38574</v>
      </c>
      <c r="B5417" s="728" t="s">
        <v>38575</v>
      </c>
      <c r="C5417" s="727" t="s">
        <v>24</v>
      </c>
      <c r="D5417" s="731">
        <v>1908.01</v>
      </c>
    </row>
    <row r="5418" spans="1:4">
      <c r="A5418" s="727"/>
      <c r="B5418" s="728"/>
      <c r="C5418" s="727"/>
      <c r="D5418" s="731"/>
    </row>
    <row r="5419" spans="1:4">
      <c r="A5419" s="497" t="s">
        <v>38576</v>
      </c>
      <c r="B5419" s="498" t="s">
        <v>38577</v>
      </c>
      <c r="C5419" s="499" t="s">
        <v>5</v>
      </c>
      <c r="D5419" s="500">
        <v>0.15</v>
      </c>
    </row>
    <row r="5420" spans="1:4">
      <c r="A5420" s="497" t="s">
        <v>38578</v>
      </c>
      <c r="B5420" s="498" t="s">
        <v>38579</v>
      </c>
      <c r="C5420" s="499" t="s">
        <v>24</v>
      </c>
      <c r="D5420" s="500">
        <v>9338.2000000000007</v>
      </c>
    </row>
    <row r="5421" spans="1:4">
      <c r="A5421" s="497" t="s">
        <v>38580</v>
      </c>
      <c r="B5421" s="498" t="s">
        <v>38581</v>
      </c>
      <c r="C5421" s="499" t="s">
        <v>24</v>
      </c>
      <c r="D5421" s="500">
        <v>1564.94</v>
      </c>
    </row>
    <row r="5422" spans="1:4">
      <c r="A5422" s="497" t="s">
        <v>38582</v>
      </c>
      <c r="B5422" s="498" t="s">
        <v>38583</v>
      </c>
      <c r="C5422" s="499" t="s">
        <v>5</v>
      </c>
      <c r="D5422" s="500">
        <v>1.55</v>
      </c>
    </row>
    <row r="5423" spans="1:4">
      <c r="A5423" s="497" t="s">
        <v>38584</v>
      </c>
      <c r="B5423" s="498" t="s">
        <v>38585</v>
      </c>
      <c r="C5423" s="499" t="s">
        <v>5</v>
      </c>
      <c r="D5423" s="500">
        <v>0.08</v>
      </c>
    </row>
    <row r="5424" spans="1:4">
      <c r="A5424" s="497" t="s">
        <v>38586</v>
      </c>
      <c r="B5424" s="498" t="s">
        <v>38587</v>
      </c>
      <c r="C5424" s="499" t="s">
        <v>7</v>
      </c>
      <c r="D5424" s="500">
        <v>142.61000000000001</v>
      </c>
    </row>
    <row r="5425" spans="1:4">
      <c r="A5425" s="497" t="s">
        <v>38588</v>
      </c>
      <c r="B5425" s="498" t="s">
        <v>38589</v>
      </c>
      <c r="C5425" s="499" t="s">
        <v>5</v>
      </c>
      <c r="D5425" s="500">
        <v>0.44</v>
      </c>
    </row>
    <row r="5426" spans="1:4">
      <c r="A5426" s="497" t="s">
        <v>38590</v>
      </c>
      <c r="B5426" s="498" t="s">
        <v>38591</v>
      </c>
      <c r="C5426" s="499" t="s">
        <v>5</v>
      </c>
      <c r="D5426" s="500">
        <v>1.28</v>
      </c>
    </row>
    <row r="5427" spans="1:4" ht="15" customHeight="1">
      <c r="A5427" s="727" t="s">
        <v>38592</v>
      </c>
      <c r="B5427" s="728" t="s">
        <v>38593</v>
      </c>
      <c r="C5427" s="727" t="s">
        <v>7</v>
      </c>
      <c r="D5427" s="731">
        <v>4.8</v>
      </c>
    </row>
    <row r="5428" spans="1:4">
      <c r="A5428" s="727"/>
      <c r="B5428" s="728"/>
      <c r="C5428" s="727"/>
      <c r="D5428" s="731"/>
    </row>
    <row r="5429" spans="1:4">
      <c r="A5429" s="726" t="s">
        <v>38594</v>
      </c>
      <c r="B5429" s="726"/>
      <c r="C5429" s="726"/>
      <c r="D5429" s="496">
        <v>41.76</v>
      </c>
    </row>
    <row r="5430" spans="1:4">
      <c r="A5430" s="497" t="s">
        <v>38595</v>
      </c>
      <c r="B5430" s="498" t="s">
        <v>38596</v>
      </c>
      <c r="C5430" s="499" t="s">
        <v>7</v>
      </c>
      <c r="D5430" s="500">
        <v>28.56</v>
      </c>
    </row>
    <row r="5431" spans="1:4">
      <c r="A5431" s="497" t="s">
        <v>38597</v>
      </c>
      <c r="B5431" s="498" t="s">
        <v>38598</v>
      </c>
      <c r="C5431" s="499" t="s">
        <v>7</v>
      </c>
      <c r="D5431" s="500">
        <v>1.88</v>
      </c>
    </row>
    <row r="5432" spans="1:4">
      <c r="A5432" s="497" t="s">
        <v>38599</v>
      </c>
      <c r="B5432" s="498" t="s">
        <v>38600</v>
      </c>
      <c r="C5432" s="499" t="s">
        <v>7</v>
      </c>
      <c r="D5432" s="500">
        <v>4.93</v>
      </c>
    </row>
    <row r="5433" spans="1:4">
      <c r="A5433" s="497" t="s">
        <v>38601</v>
      </c>
      <c r="B5433" s="498" t="s">
        <v>38602</v>
      </c>
      <c r="C5433" s="499" t="s">
        <v>7</v>
      </c>
      <c r="D5433" s="500">
        <v>3.71</v>
      </c>
    </row>
    <row r="5434" spans="1:4" ht="15" customHeight="1">
      <c r="A5434" s="727" t="s">
        <v>38603</v>
      </c>
      <c r="B5434" s="728" t="s">
        <v>38604</v>
      </c>
      <c r="C5434" s="727" t="s">
        <v>5</v>
      </c>
      <c r="D5434" s="731">
        <v>0.19</v>
      </c>
    </row>
    <row r="5435" spans="1:4" ht="15" customHeight="1">
      <c r="A5435" s="727"/>
      <c r="B5435" s="728"/>
      <c r="C5435" s="727"/>
      <c r="D5435" s="731"/>
    </row>
    <row r="5436" spans="1:4">
      <c r="A5436" s="497" t="s">
        <v>38605</v>
      </c>
      <c r="B5436" s="498" t="s">
        <v>38606</v>
      </c>
      <c r="C5436" s="499" t="s">
        <v>5</v>
      </c>
      <c r="D5436" s="500">
        <v>2.4900000000000002</v>
      </c>
    </row>
    <row r="5437" spans="1:4">
      <c r="A5437" s="726" t="s">
        <v>38607</v>
      </c>
      <c r="B5437" s="726"/>
      <c r="C5437" s="726"/>
      <c r="D5437" s="496">
        <v>26213</v>
      </c>
    </row>
    <row r="5438" spans="1:4" ht="15" customHeight="1">
      <c r="A5438" s="726" t="s">
        <v>38608</v>
      </c>
      <c r="B5438" s="726"/>
      <c r="C5438" s="726"/>
      <c r="D5438" s="496">
        <v>2996.3</v>
      </c>
    </row>
    <row r="5439" spans="1:4">
      <c r="A5439" s="497" t="s">
        <v>38609</v>
      </c>
      <c r="B5439" s="498" t="s">
        <v>38610</v>
      </c>
      <c r="C5439" s="499" t="s">
        <v>5</v>
      </c>
      <c r="D5439" s="500">
        <v>337.47</v>
      </c>
    </row>
    <row r="5440" spans="1:4" ht="15" customHeight="1">
      <c r="A5440" s="727" t="s">
        <v>38611</v>
      </c>
      <c r="B5440" s="728" t="s">
        <v>38612</v>
      </c>
      <c r="C5440" s="727" t="s">
        <v>1</v>
      </c>
      <c r="D5440" s="731">
        <v>248.38</v>
      </c>
    </row>
    <row r="5441" spans="1:4">
      <c r="A5441" s="727"/>
      <c r="B5441" s="728"/>
      <c r="C5441" s="727"/>
      <c r="D5441" s="731"/>
    </row>
    <row r="5442" spans="1:4" ht="15" customHeight="1">
      <c r="A5442" s="727" t="s">
        <v>38613</v>
      </c>
      <c r="B5442" s="728" t="s">
        <v>38614</v>
      </c>
      <c r="C5442" s="727" t="s">
        <v>1</v>
      </c>
      <c r="D5442" s="731">
        <v>325.31</v>
      </c>
    </row>
    <row r="5443" spans="1:4">
      <c r="A5443" s="727"/>
      <c r="B5443" s="728"/>
      <c r="C5443" s="727"/>
      <c r="D5443" s="731"/>
    </row>
    <row r="5444" spans="1:4">
      <c r="A5444" s="497" t="s">
        <v>38615</v>
      </c>
      <c r="B5444" s="498" t="s">
        <v>38616</v>
      </c>
      <c r="C5444" s="499" t="s">
        <v>1</v>
      </c>
      <c r="D5444" s="500">
        <v>382.26</v>
      </c>
    </row>
    <row r="5445" spans="1:4">
      <c r="A5445" s="497" t="s">
        <v>38617</v>
      </c>
      <c r="B5445" s="498" t="s">
        <v>38618</v>
      </c>
      <c r="C5445" s="499" t="s">
        <v>1</v>
      </c>
      <c r="D5445" s="500">
        <v>234.4</v>
      </c>
    </row>
    <row r="5446" spans="1:4" ht="15" customHeight="1">
      <c r="A5446" s="727" t="s">
        <v>38619</v>
      </c>
      <c r="B5446" s="728" t="s">
        <v>38620</v>
      </c>
      <c r="C5446" s="727" t="s">
        <v>5</v>
      </c>
      <c r="D5446" s="731">
        <v>276.62</v>
      </c>
    </row>
    <row r="5447" spans="1:4">
      <c r="A5447" s="727"/>
      <c r="B5447" s="728"/>
      <c r="C5447" s="727"/>
      <c r="D5447" s="731"/>
    </row>
    <row r="5448" spans="1:4" ht="15" customHeight="1">
      <c r="A5448" s="727" t="s">
        <v>38621</v>
      </c>
      <c r="B5448" s="728" t="s">
        <v>38622</v>
      </c>
      <c r="C5448" s="727" t="s">
        <v>5</v>
      </c>
      <c r="D5448" s="731">
        <v>254.62</v>
      </c>
    </row>
    <row r="5449" spans="1:4">
      <c r="A5449" s="727"/>
      <c r="B5449" s="728"/>
      <c r="C5449" s="727"/>
      <c r="D5449" s="731"/>
    </row>
    <row r="5450" spans="1:4" ht="15" customHeight="1">
      <c r="A5450" s="727" t="s">
        <v>38623</v>
      </c>
      <c r="B5450" s="728" t="s">
        <v>38624</v>
      </c>
      <c r="C5450" s="727" t="s">
        <v>1</v>
      </c>
      <c r="D5450" s="731">
        <v>391.37</v>
      </c>
    </row>
    <row r="5451" spans="1:4">
      <c r="A5451" s="727"/>
      <c r="B5451" s="728"/>
      <c r="C5451" s="727"/>
      <c r="D5451" s="731"/>
    </row>
    <row r="5452" spans="1:4" ht="15" customHeight="1">
      <c r="A5452" s="727" t="s">
        <v>38625</v>
      </c>
      <c r="B5452" s="728" t="s">
        <v>38626</v>
      </c>
      <c r="C5452" s="727" t="s">
        <v>1</v>
      </c>
      <c r="D5452" s="731">
        <v>545.87</v>
      </c>
    </row>
    <row r="5453" spans="1:4">
      <c r="A5453" s="727"/>
      <c r="B5453" s="728"/>
      <c r="C5453" s="727"/>
      <c r="D5453" s="731"/>
    </row>
    <row r="5454" spans="1:4">
      <c r="A5454" s="726" t="s">
        <v>38627</v>
      </c>
      <c r="B5454" s="726"/>
      <c r="C5454" s="726"/>
      <c r="D5454" s="496">
        <v>2002.2</v>
      </c>
    </row>
    <row r="5455" spans="1:4">
      <c r="A5455" s="497" t="s">
        <v>38628</v>
      </c>
      <c r="B5455" s="498" t="s">
        <v>38629</v>
      </c>
      <c r="C5455" s="499" t="s">
        <v>5</v>
      </c>
      <c r="D5455" s="500">
        <v>109.91</v>
      </c>
    </row>
    <row r="5456" spans="1:4">
      <c r="A5456" s="497" t="s">
        <v>38630</v>
      </c>
      <c r="B5456" s="498" t="s">
        <v>38631</v>
      </c>
      <c r="C5456" s="499" t="s">
        <v>1</v>
      </c>
      <c r="D5456" s="500">
        <v>126.3</v>
      </c>
    </row>
    <row r="5457" spans="1:4">
      <c r="A5457" s="497" t="s">
        <v>38632</v>
      </c>
      <c r="B5457" s="498" t="s">
        <v>38633</v>
      </c>
      <c r="C5457" s="499" t="s">
        <v>5</v>
      </c>
      <c r="D5457" s="500">
        <v>64.05</v>
      </c>
    </row>
    <row r="5458" spans="1:4">
      <c r="A5458" s="497" t="s">
        <v>38634</v>
      </c>
      <c r="B5458" s="498" t="s">
        <v>38635</v>
      </c>
      <c r="C5458" s="499" t="s">
        <v>5</v>
      </c>
      <c r="D5458" s="500">
        <v>95.69</v>
      </c>
    </row>
    <row r="5459" spans="1:4">
      <c r="A5459" s="497" t="s">
        <v>38636</v>
      </c>
      <c r="B5459" s="498" t="s">
        <v>38637</v>
      </c>
      <c r="C5459" s="499" t="s">
        <v>1</v>
      </c>
      <c r="D5459" s="500">
        <v>89.08</v>
      </c>
    </row>
    <row r="5460" spans="1:4">
      <c r="A5460" s="497" t="s">
        <v>38638</v>
      </c>
      <c r="B5460" s="498" t="s">
        <v>38639</v>
      </c>
      <c r="C5460" s="499" t="s">
        <v>5</v>
      </c>
      <c r="D5460" s="500">
        <v>286.77</v>
      </c>
    </row>
    <row r="5461" spans="1:4">
      <c r="A5461" s="497" t="s">
        <v>38640</v>
      </c>
      <c r="B5461" s="498" t="s">
        <v>38641</v>
      </c>
      <c r="C5461" s="499" t="s">
        <v>5</v>
      </c>
      <c r="D5461" s="500">
        <v>547.97</v>
      </c>
    </row>
    <row r="5462" spans="1:4">
      <c r="A5462" s="497" t="s">
        <v>38642</v>
      </c>
      <c r="B5462" s="498" t="s">
        <v>38643</v>
      </c>
      <c r="C5462" s="499" t="s">
        <v>1</v>
      </c>
      <c r="D5462" s="500">
        <v>241.62</v>
      </c>
    </row>
    <row r="5463" spans="1:4" ht="15" customHeight="1">
      <c r="A5463" s="497" t="s">
        <v>38644</v>
      </c>
      <c r="B5463" s="498" t="s">
        <v>38645</v>
      </c>
      <c r="C5463" s="499" t="s">
        <v>1</v>
      </c>
      <c r="D5463" s="500">
        <v>440.81</v>
      </c>
    </row>
    <row r="5464" spans="1:4">
      <c r="A5464" s="726" t="s">
        <v>38646</v>
      </c>
      <c r="B5464" s="726"/>
      <c r="C5464" s="726"/>
      <c r="D5464" s="496">
        <v>2894.99</v>
      </c>
    </row>
    <row r="5465" spans="1:4" ht="15" customHeight="1">
      <c r="A5465" s="727" t="s">
        <v>38647</v>
      </c>
      <c r="B5465" s="728" t="s">
        <v>38648</v>
      </c>
      <c r="C5465" s="727" t="s">
        <v>1</v>
      </c>
      <c r="D5465" s="731">
        <v>265.64</v>
      </c>
    </row>
    <row r="5466" spans="1:4" ht="15" customHeight="1">
      <c r="A5466" s="727"/>
      <c r="B5466" s="728"/>
      <c r="C5466" s="727"/>
      <c r="D5466" s="731"/>
    </row>
    <row r="5467" spans="1:4">
      <c r="A5467" s="497" t="s">
        <v>38649</v>
      </c>
      <c r="B5467" s="498" t="s">
        <v>38650</v>
      </c>
      <c r="C5467" s="499" t="s">
        <v>1</v>
      </c>
      <c r="D5467" s="500">
        <v>87.89</v>
      </c>
    </row>
    <row r="5468" spans="1:4" ht="15" customHeight="1">
      <c r="A5468" s="727" t="s">
        <v>38651</v>
      </c>
      <c r="B5468" s="728" t="s">
        <v>38652</v>
      </c>
      <c r="C5468" s="727" t="s">
        <v>1</v>
      </c>
      <c r="D5468" s="731">
        <v>36.6</v>
      </c>
    </row>
    <row r="5469" spans="1:4">
      <c r="A5469" s="727"/>
      <c r="B5469" s="728"/>
      <c r="C5469" s="727"/>
      <c r="D5469" s="731"/>
    </row>
    <row r="5470" spans="1:4" ht="15" customHeight="1">
      <c r="A5470" s="727" t="s">
        <v>38653</v>
      </c>
      <c r="B5470" s="728" t="s">
        <v>38654</v>
      </c>
      <c r="C5470" s="727" t="s">
        <v>1</v>
      </c>
      <c r="D5470" s="731">
        <v>46.34</v>
      </c>
    </row>
    <row r="5471" spans="1:4">
      <c r="A5471" s="727"/>
      <c r="B5471" s="728"/>
      <c r="C5471" s="727"/>
      <c r="D5471" s="731"/>
    </row>
    <row r="5472" spans="1:4" ht="15" customHeight="1">
      <c r="A5472" s="727" t="s">
        <v>38655</v>
      </c>
      <c r="B5472" s="728" t="s">
        <v>38656</v>
      </c>
      <c r="C5472" s="727" t="s">
        <v>1</v>
      </c>
      <c r="D5472" s="731">
        <v>56.08</v>
      </c>
    </row>
    <row r="5473" spans="1:4">
      <c r="A5473" s="727"/>
      <c r="B5473" s="728"/>
      <c r="C5473" s="727"/>
      <c r="D5473" s="731"/>
    </row>
    <row r="5474" spans="1:4">
      <c r="A5474" s="497" t="s">
        <v>38657</v>
      </c>
      <c r="B5474" s="498" t="s">
        <v>38658</v>
      </c>
      <c r="C5474" s="499" t="s">
        <v>5</v>
      </c>
      <c r="D5474" s="500">
        <v>100.2</v>
      </c>
    </row>
    <row r="5475" spans="1:4" ht="15" customHeight="1">
      <c r="A5475" s="497" t="s">
        <v>38659</v>
      </c>
      <c r="B5475" s="498" t="s">
        <v>38660</v>
      </c>
      <c r="C5475" s="499" t="s">
        <v>5</v>
      </c>
      <c r="D5475" s="500">
        <v>173.99</v>
      </c>
    </row>
    <row r="5476" spans="1:4">
      <c r="A5476" s="497" t="s">
        <v>38661</v>
      </c>
      <c r="B5476" s="498" t="s">
        <v>38662</v>
      </c>
      <c r="C5476" s="499" t="s">
        <v>1</v>
      </c>
      <c r="D5476" s="500">
        <v>26.61</v>
      </c>
    </row>
    <row r="5477" spans="1:4" ht="15" customHeight="1">
      <c r="A5477" s="727" t="s">
        <v>38663</v>
      </c>
      <c r="B5477" s="728" t="s">
        <v>38664</v>
      </c>
      <c r="C5477" s="727" t="s">
        <v>1</v>
      </c>
      <c r="D5477" s="731">
        <v>17.93</v>
      </c>
    </row>
    <row r="5478" spans="1:4">
      <c r="A5478" s="727"/>
      <c r="B5478" s="728"/>
      <c r="C5478" s="727"/>
      <c r="D5478" s="731"/>
    </row>
    <row r="5479" spans="1:4" ht="15" customHeight="1">
      <c r="A5479" s="727" t="s">
        <v>38665</v>
      </c>
      <c r="B5479" s="728" t="s">
        <v>38666</v>
      </c>
      <c r="C5479" s="727" t="s">
        <v>1</v>
      </c>
      <c r="D5479" s="731">
        <v>21.34</v>
      </c>
    </row>
    <row r="5480" spans="1:4">
      <c r="A5480" s="727"/>
      <c r="B5480" s="728"/>
      <c r="C5480" s="727"/>
      <c r="D5480" s="731"/>
    </row>
    <row r="5481" spans="1:4" ht="15" customHeight="1">
      <c r="A5481" s="727" t="s">
        <v>38667</v>
      </c>
      <c r="B5481" s="728" t="s">
        <v>38668</v>
      </c>
      <c r="C5481" s="727" t="s">
        <v>1</v>
      </c>
      <c r="D5481" s="731">
        <v>26.31</v>
      </c>
    </row>
    <row r="5482" spans="1:4">
      <c r="A5482" s="727"/>
      <c r="B5482" s="728"/>
      <c r="C5482" s="727"/>
      <c r="D5482" s="731"/>
    </row>
    <row r="5483" spans="1:4" ht="15" customHeight="1">
      <c r="A5483" s="727" t="s">
        <v>38669</v>
      </c>
      <c r="B5483" s="728" t="s">
        <v>38670</v>
      </c>
      <c r="C5483" s="727" t="s">
        <v>1</v>
      </c>
      <c r="D5483" s="731">
        <v>356.82</v>
      </c>
    </row>
    <row r="5484" spans="1:4">
      <c r="A5484" s="727"/>
      <c r="B5484" s="728"/>
      <c r="C5484" s="727"/>
      <c r="D5484" s="731"/>
    </row>
    <row r="5485" spans="1:4" ht="15" customHeight="1">
      <c r="A5485" s="727" t="s">
        <v>38671</v>
      </c>
      <c r="B5485" s="728" t="s">
        <v>38672</v>
      </c>
      <c r="C5485" s="727" t="s">
        <v>1</v>
      </c>
      <c r="D5485" s="731">
        <v>295.95999999999998</v>
      </c>
    </row>
    <row r="5486" spans="1:4">
      <c r="A5486" s="727"/>
      <c r="B5486" s="728"/>
      <c r="C5486" s="727"/>
      <c r="D5486" s="731"/>
    </row>
    <row r="5487" spans="1:4" ht="15" customHeight="1">
      <c r="A5487" s="727" t="s">
        <v>38673</v>
      </c>
      <c r="B5487" s="728" t="s">
        <v>38674</v>
      </c>
      <c r="C5487" s="727" t="s">
        <v>1</v>
      </c>
      <c r="D5487" s="731">
        <v>236.54</v>
      </c>
    </row>
    <row r="5488" spans="1:4">
      <c r="A5488" s="727"/>
      <c r="B5488" s="728"/>
      <c r="C5488" s="727"/>
      <c r="D5488" s="731"/>
    </row>
    <row r="5489" spans="1:4" ht="15" customHeight="1">
      <c r="A5489" s="727" t="s">
        <v>38675</v>
      </c>
      <c r="B5489" s="728" t="s">
        <v>38676</v>
      </c>
      <c r="C5489" s="727" t="s">
        <v>1</v>
      </c>
      <c r="D5489" s="731">
        <v>169.64</v>
      </c>
    </row>
    <row r="5490" spans="1:4">
      <c r="A5490" s="727"/>
      <c r="B5490" s="728"/>
      <c r="C5490" s="727"/>
      <c r="D5490" s="731"/>
    </row>
    <row r="5491" spans="1:4" ht="15" customHeight="1">
      <c r="A5491" s="727" t="s">
        <v>38677</v>
      </c>
      <c r="B5491" s="728" t="s">
        <v>38678</v>
      </c>
      <c r="C5491" s="727" t="s">
        <v>1</v>
      </c>
      <c r="D5491" s="731">
        <v>315.81</v>
      </c>
    </row>
    <row r="5492" spans="1:4">
      <c r="A5492" s="727"/>
      <c r="B5492" s="728"/>
      <c r="C5492" s="727"/>
      <c r="D5492" s="731"/>
    </row>
    <row r="5493" spans="1:4" ht="15" customHeight="1">
      <c r="A5493" s="727" t="s">
        <v>38679</v>
      </c>
      <c r="B5493" s="728" t="s">
        <v>38680</v>
      </c>
      <c r="C5493" s="727" t="s">
        <v>1</v>
      </c>
      <c r="D5493" s="731">
        <v>254.07</v>
      </c>
    </row>
    <row r="5494" spans="1:4">
      <c r="A5494" s="727"/>
      <c r="B5494" s="728"/>
      <c r="C5494" s="727"/>
      <c r="D5494" s="731"/>
    </row>
    <row r="5495" spans="1:4" ht="15" customHeight="1">
      <c r="A5495" s="727" t="s">
        <v>38681</v>
      </c>
      <c r="B5495" s="728" t="s">
        <v>38682</v>
      </c>
      <c r="C5495" s="727" t="s">
        <v>1</v>
      </c>
      <c r="D5495" s="731">
        <v>209.64</v>
      </c>
    </row>
    <row r="5496" spans="1:4">
      <c r="A5496" s="727"/>
      <c r="B5496" s="728"/>
      <c r="C5496" s="727"/>
      <c r="D5496" s="731"/>
    </row>
    <row r="5497" spans="1:4" ht="15" customHeight="1">
      <c r="A5497" s="727" t="s">
        <v>38683</v>
      </c>
      <c r="B5497" s="728" t="s">
        <v>38684</v>
      </c>
      <c r="C5497" s="727" t="s">
        <v>1</v>
      </c>
      <c r="D5497" s="731">
        <v>150.72999999999999</v>
      </c>
    </row>
    <row r="5498" spans="1:4">
      <c r="A5498" s="727"/>
      <c r="B5498" s="728"/>
      <c r="C5498" s="727"/>
      <c r="D5498" s="731"/>
    </row>
    <row r="5499" spans="1:4" ht="15" customHeight="1">
      <c r="A5499" s="727" t="s">
        <v>38685</v>
      </c>
      <c r="B5499" s="728" t="s">
        <v>38686</v>
      </c>
      <c r="C5499" s="727" t="s">
        <v>3</v>
      </c>
      <c r="D5499" s="731">
        <v>15.55</v>
      </c>
    </row>
    <row r="5500" spans="1:4">
      <c r="A5500" s="727"/>
      <c r="B5500" s="728"/>
      <c r="C5500" s="727"/>
      <c r="D5500" s="731"/>
    </row>
    <row r="5501" spans="1:4" ht="15" customHeight="1">
      <c r="A5501" s="727" t="s">
        <v>38687</v>
      </c>
      <c r="B5501" s="728" t="s">
        <v>38688</v>
      </c>
      <c r="C5501" s="727" t="s">
        <v>3</v>
      </c>
      <c r="D5501" s="731">
        <v>16.25</v>
      </c>
    </row>
    <row r="5502" spans="1:4">
      <c r="A5502" s="727"/>
      <c r="B5502" s="728"/>
      <c r="C5502" s="727"/>
      <c r="D5502" s="731"/>
    </row>
    <row r="5503" spans="1:4" ht="15" customHeight="1">
      <c r="A5503" s="727" t="s">
        <v>38689</v>
      </c>
      <c r="B5503" s="728" t="s">
        <v>38690</v>
      </c>
      <c r="C5503" s="727" t="s">
        <v>1</v>
      </c>
      <c r="D5503" s="731">
        <v>15.05</v>
      </c>
    </row>
    <row r="5504" spans="1:4">
      <c r="A5504" s="727"/>
      <c r="B5504" s="728"/>
      <c r="C5504" s="727"/>
      <c r="D5504" s="731"/>
    </row>
    <row r="5505" spans="1:4">
      <c r="A5505" s="726" t="s">
        <v>38691</v>
      </c>
      <c r="B5505" s="726"/>
      <c r="C5505" s="726"/>
      <c r="D5505" s="496">
        <v>17929.8</v>
      </c>
    </row>
    <row r="5506" spans="1:4">
      <c r="A5506" s="497" t="s">
        <v>38692</v>
      </c>
      <c r="B5506" s="498" t="s">
        <v>38693</v>
      </c>
      <c r="C5506" s="499" t="s">
        <v>1</v>
      </c>
      <c r="D5506" s="500">
        <v>302.08999999999997</v>
      </c>
    </row>
    <row r="5507" spans="1:4">
      <c r="A5507" s="497" t="s">
        <v>38694</v>
      </c>
      <c r="B5507" s="498" t="s">
        <v>38695</v>
      </c>
      <c r="C5507" s="499" t="s">
        <v>1</v>
      </c>
      <c r="D5507" s="500">
        <v>160.94999999999999</v>
      </c>
    </row>
    <row r="5508" spans="1:4">
      <c r="A5508" s="497" t="s">
        <v>38696</v>
      </c>
      <c r="B5508" s="498" t="s">
        <v>38697</v>
      </c>
      <c r="C5508" s="499" t="s">
        <v>1</v>
      </c>
      <c r="D5508" s="500">
        <v>87.91</v>
      </c>
    </row>
    <row r="5509" spans="1:4">
      <c r="A5509" s="497" t="s">
        <v>38698</v>
      </c>
      <c r="B5509" s="498" t="s">
        <v>38699</v>
      </c>
      <c r="C5509" s="499" t="s">
        <v>1</v>
      </c>
      <c r="D5509" s="500">
        <v>217.85</v>
      </c>
    </row>
    <row r="5510" spans="1:4">
      <c r="A5510" s="497" t="s">
        <v>38700</v>
      </c>
      <c r="B5510" s="498" t="s">
        <v>38701</v>
      </c>
      <c r="C5510" s="499" t="s">
        <v>1</v>
      </c>
      <c r="D5510" s="500">
        <v>711.25</v>
      </c>
    </row>
    <row r="5511" spans="1:4" ht="15" customHeight="1">
      <c r="A5511" s="497" t="s">
        <v>38702</v>
      </c>
      <c r="B5511" s="498" t="s">
        <v>38703</v>
      </c>
      <c r="C5511" s="499" t="s">
        <v>1</v>
      </c>
      <c r="D5511" s="500">
        <v>329.37</v>
      </c>
    </row>
    <row r="5512" spans="1:4">
      <c r="A5512" s="497" t="s">
        <v>38704</v>
      </c>
      <c r="B5512" s="498" t="s">
        <v>38705</v>
      </c>
      <c r="C5512" s="499" t="s">
        <v>1</v>
      </c>
      <c r="D5512" s="500">
        <v>221.15</v>
      </c>
    </row>
    <row r="5513" spans="1:4" ht="15" customHeight="1">
      <c r="A5513" s="727" t="s">
        <v>38706</v>
      </c>
      <c r="B5513" s="728" t="s">
        <v>172</v>
      </c>
      <c r="C5513" s="727" t="s">
        <v>1</v>
      </c>
      <c r="D5513" s="731">
        <v>1752.25</v>
      </c>
    </row>
    <row r="5514" spans="1:4">
      <c r="A5514" s="727"/>
      <c r="B5514" s="728"/>
      <c r="C5514" s="727"/>
      <c r="D5514" s="731"/>
    </row>
    <row r="5515" spans="1:4" ht="15" customHeight="1">
      <c r="A5515" s="727" t="s">
        <v>38707</v>
      </c>
      <c r="B5515" s="728" t="s">
        <v>173</v>
      </c>
      <c r="C5515" s="727" t="s">
        <v>1</v>
      </c>
      <c r="D5515" s="731">
        <v>1349.31</v>
      </c>
    </row>
    <row r="5516" spans="1:4">
      <c r="A5516" s="727"/>
      <c r="B5516" s="728"/>
      <c r="C5516" s="727"/>
      <c r="D5516" s="731"/>
    </row>
    <row r="5517" spans="1:4">
      <c r="A5517" s="497" t="s">
        <v>38708</v>
      </c>
      <c r="B5517" s="498" t="s">
        <v>38709</v>
      </c>
      <c r="C5517" s="499" t="s">
        <v>1</v>
      </c>
      <c r="D5517" s="500">
        <v>388.83</v>
      </c>
    </row>
    <row r="5518" spans="1:4">
      <c r="A5518" s="497" t="s">
        <v>38710</v>
      </c>
      <c r="B5518" s="498" t="s">
        <v>38711</v>
      </c>
      <c r="C5518" s="499" t="s">
        <v>1</v>
      </c>
      <c r="D5518" s="500">
        <v>222.9</v>
      </c>
    </row>
    <row r="5519" spans="1:4">
      <c r="A5519" s="497" t="s">
        <v>38712</v>
      </c>
      <c r="B5519" s="498" t="s">
        <v>38713</v>
      </c>
      <c r="C5519" s="499" t="s">
        <v>1</v>
      </c>
      <c r="D5519" s="500">
        <v>236.85</v>
      </c>
    </row>
    <row r="5520" spans="1:4">
      <c r="A5520" s="497" t="s">
        <v>38714</v>
      </c>
      <c r="B5520" s="498" t="s">
        <v>38715</v>
      </c>
      <c r="C5520" s="499" t="s">
        <v>1</v>
      </c>
      <c r="D5520" s="500">
        <v>739.55</v>
      </c>
    </row>
    <row r="5521" spans="1:4" ht="15" customHeight="1">
      <c r="A5521" s="727" t="s">
        <v>38716</v>
      </c>
      <c r="B5521" s="728" t="s">
        <v>174</v>
      </c>
      <c r="C5521" s="727" t="s">
        <v>3</v>
      </c>
      <c r="D5521" s="731">
        <v>3156.92</v>
      </c>
    </row>
    <row r="5522" spans="1:4">
      <c r="A5522" s="727"/>
      <c r="B5522" s="728"/>
      <c r="C5522" s="727"/>
      <c r="D5522" s="731"/>
    </row>
    <row r="5523" spans="1:4">
      <c r="A5523" s="497" t="s">
        <v>38717</v>
      </c>
      <c r="B5523" s="498" t="s">
        <v>38718</v>
      </c>
      <c r="C5523" s="499" t="s">
        <v>5</v>
      </c>
      <c r="D5523" s="500">
        <v>81.7</v>
      </c>
    </row>
    <row r="5524" spans="1:4" ht="15" customHeight="1">
      <c r="A5524" s="727" t="s">
        <v>38719</v>
      </c>
      <c r="B5524" s="728" t="s">
        <v>38720</v>
      </c>
      <c r="C5524" s="727" t="s">
        <v>4</v>
      </c>
      <c r="D5524" s="731">
        <v>31.34</v>
      </c>
    </row>
    <row r="5525" spans="1:4">
      <c r="A5525" s="727"/>
      <c r="B5525" s="728"/>
      <c r="C5525" s="727"/>
      <c r="D5525" s="731"/>
    </row>
    <row r="5526" spans="1:4" ht="15" customHeight="1">
      <c r="A5526" s="497" t="s">
        <v>38721</v>
      </c>
      <c r="B5526" s="498" t="s">
        <v>38722</v>
      </c>
      <c r="C5526" s="499" t="s">
        <v>1</v>
      </c>
      <c r="D5526" s="500">
        <v>119.27</v>
      </c>
    </row>
    <row r="5527" spans="1:4">
      <c r="A5527" s="497" t="s">
        <v>38723</v>
      </c>
      <c r="B5527" s="498" t="s">
        <v>38724</v>
      </c>
      <c r="C5527" s="499" t="s">
        <v>1</v>
      </c>
      <c r="D5527" s="500">
        <v>315.27999999999997</v>
      </c>
    </row>
    <row r="5528" spans="1:4" ht="15" customHeight="1">
      <c r="A5528" s="727" t="s">
        <v>38725</v>
      </c>
      <c r="B5528" s="728" t="s">
        <v>38726</v>
      </c>
      <c r="C5528" s="727" t="s">
        <v>1</v>
      </c>
      <c r="D5528" s="731">
        <v>527.79</v>
      </c>
    </row>
    <row r="5529" spans="1:4">
      <c r="A5529" s="727"/>
      <c r="B5529" s="728"/>
      <c r="C5529" s="727"/>
      <c r="D5529" s="731"/>
    </row>
    <row r="5530" spans="1:4" ht="15" customHeight="1">
      <c r="A5530" s="727" t="s">
        <v>38727</v>
      </c>
      <c r="B5530" s="728" t="s">
        <v>175</v>
      </c>
      <c r="C5530" s="727" t="s">
        <v>1</v>
      </c>
      <c r="D5530" s="731">
        <v>519.37</v>
      </c>
    </row>
    <row r="5531" spans="1:4">
      <c r="A5531" s="727"/>
      <c r="B5531" s="728"/>
      <c r="C5531" s="727"/>
      <c r="D5531" s="731"/>
    </row>
    <row r="5532" spans="1:4" ht="15" customHeight="1">
      <c r="A5532" s="727" t="s">
        <v>38728</v>
      </c>
      <c r="B5532" s="728" t="s">
        <v>38729</v>
      </c>
      <c r="C5532" s="727" t="s">
        <v>1</v>
      </c>
      <c r="D5532" s="731">
        <v>670.28</v>
      </c>
    </row>
    <row r="5533" spans="1:4">
      <c r="A5533" s="727"/>
      <c r="B5533" s="728"/>
      <c r="C5533" s="727"/>
      <c r="D5533" s="731"/>
    </row>
    <row r="5534" spans="1:4">
      <c r="A5534" s="497" t="s">
        <v>38730</v>
      </c>
      <c r="B5534" s="498" t="s">
        <v>38731</v>
      </c>
      <c r="C5534" s="499" t="s">
        <v>3</v>
      </c>
      <c r="D5534" s="500">
        <v>376.76</v>
      </c>
    </row>
    <row r="5535" spans="1:4">
      <c r="A5535" s="497" t="s">
        <v>38732</v>
      </c>
      <c r="B5535" s="498" t="s">
        <v>38733</v>
      </c>
      <c r="C5535" s="499" t="s">
        <v>3</v>
      </c>
      <c r="D5535" s="500">
        <v>458.36</v>
      </c>
    </row>
    <row r="5536" spans="1:4" ht="15" customHeight="1">
      <c r="A5536" s="727" t="s">
        <v>38734</v>
      </c>
      <c r="B5536" s="728" t="s">
        <v>38735</v>
      </c>
      <c r="C5536" s="727" t="s">
        <v>3</v>
      </c>
      <c r="D5536" s="731">
        <v>726.55</v>
      </c>
    </row>
    <row r="5537" spans="1:4" ht="15" customHeight="1">
      <c r="A5537" s="727"/>
      <c r="B5537" s="728"/>
      <c r="C5537" s="727"/>
      <c r="D5537" s="731"/>
    </row>
    <row r="5538" spans="1:4">
      <c r="A5538" s="497" t="s">
        <v>38736</v>
      </c>
      <c r="B5538" s="498" t="s">
        <v>38737</v>
      </c>
      <c r="C5538" s="499" t="s">
        <v>3</v>
      </c>
      <c r="D5538" s="500">
        <v>882.18</v>
      </c>
    </row>
    <row r="5539" spans="1:4" ht="15" customHeight="1">
      <c r="A5539" s="727" t="s">
        <v>38738</v>
      </c>
      <c r="B5539" s="728" t="s">
        <v>38739</v>
      </c>
      <c r="C5539" s="727" t="s">
        <v>3</v>
      </c>
      <c r="D5539" s="731">
        <v>422.8</v>
      </c>
    </row>
    <row r="5540" spans="1:4">
      <c r="A5540" s="727"/>
      <c r="B5540" s="728"/>
      <c r="C5540" s="727"/>
      <c r="D5540" s="731"/>
    </row>
    <row r="5541" spans="1:4" ht="15" customHeight="1">
      <c r="A5541" s="727" t="s">
        <v>38740</v>
      </c>
      <c r="B5541" s="728" t="s">
        <v>38741</v>
      </c>
      <c r="C5541" s="727" t="s">
        <v>3</v>
      </c>
      <c r="D5541" s="731">
        <v>610.29999999999995</v>
      </c>
    </row>
    <row r="5542" spans="1:4">
      <c r="A5542" s="727"/>
      <c r="B5542" s="728"/>
      <c r="C5542" s="727"/>
      <c r="D5542" s="731"/>
    </row>
    <row r="5543" spans="1:4" ht="15" customHeight="1">
      <c r="A5543" s="727" t="s">
        <v>38742</v>
      </c>
      <c r="B5543" s="728" t="s">
        <v>38743</v>
      </c>
      <c r="C5543" s="727" t="s">
        <v>3</v>
      </c>
      <c r="D5543" s="731">
        <v>159.37</v>
      </c>
    </row>
    <row r="5544" spans="1:4">
      <c r="A5544" s="727"/>
      <c r="B5544" s="728"/>
      <c r="C5544" s="727"/>
      <c r="D5544" s="731"/>
    </row>
    <row r="5545" spans="1:4" ht="15" customHeight="1">
      <c r="A5545" s="727" t="s">
        <v>38744</v>
      </c>
      <c r="B5545" s="728" t="s">
        <v>38745</v>
      </c>
      <c r="C5545" s="727" t="s">
        <v>3</v>
      </c>
      <c r="D5545" s="731">
        <v>214.05</v>
      </c>
    </row>
    <row r="5546" spans="1:4">
      <c r="A5546" s="727"/>
      <c r="B5546" s="728"/>
      <c r="C5546" s="727"/>
      <c r="D5546" s="731"/>
    </row>
    <row r="5547" spans="1:4" ht="15" customHeight="1">
      <c r="A5547" s="727" t="s">
        <v>38746</v>
      </c>
      <c r="B5547" s="728" t="s">
        <v>10248</v>
      </c>
      <c r="C5547" s="727" t="s">
        <v>5</v>
      </c>
      <c r="D5547" s="731">
        <v>941.2</v>
      </c>
    </row>
    <row r="5548" spans="1:4">
      <c r="A5548" s="727"/>
      <c r="B5548" s="728"/>
      <c r="C5548" s="727"/>
      <c r="D5548" s="731"/>
    </row>
    <row r="5549" spans="1:4" ht="15" customHeight="1">
      <c r="A5549" s="727" t="s">
        <v>38747</v>
      </c>
      <c r="B5549" s="728" t="s">
        <v>10249</v>
      </c>
      <c r="C5549" s="727" t="s">
        <v>5</v>
      </c>
      <c r="D5549" s="731">
        <v>996.02</v>
      </c>
    </row>
    <row r="5550" spans="1:4">
      <c r="A5550" s="727"/>
      <c r="B5550" s="728"/>
      <c r="C5550" s="727"/>
      <c r="D5550" s="731"/>
    </row>
    <row r="5551" spans="1:4">
      <c r="A5551" s="726" t="s">
        <v>32096</v>
      </c>
      <c r="B5551" s="726"/>
      <c r="C5551" s="726"/>
      <c r="D5551" s="496">
        <v>389.71</v>
      </c>
    </row>
    <row r="5552" spans="1:4">
      <c r="A5552" s="497" t="s">
        <v>38748</v>
      </c>
      <c r="B5552" s="498" t="s">
        <v>38749</v>
      </c>
      <c r="C5552" s="499" t="s">
        <v>3</v>
      </c>
      <c r="D5552" s="500">
        <v>35.64</v>
      </c>
    </row>
    <row r="5553" spans="1:4">
      <c r="A5553" s="497" t="s">
        <v>38750</v>
      </c>
      <c r="B5553" s="498" t="s">
        <v>38751</v>
      </c>
      <c r="C5553" s="499" t="s">
        <v>3</v>
      </c>
      <c r="D5553" s="500">
        <v>51.55</v>
      </c>
    </row>
    <row r="5554" spans="1:4">
      <c r="A5554" s="497" t="s">
        <v>38752</v>
      </c>
      <c r="B5554" s="498" t="s">
        <v>38753</v>
      </c>
      <c r="C5554" s="499" t="s">
        <v>1</v>
      </c>
      <c r="D5554" s="500">
        <v>24.01</v>
      </c>
    </row>
    <row r="5555" spans="1:4">
      <c r="A5555" s="497" t="s">
        <v>38754</v>
      </c>
      <c r="B5555" s="498" t="s">
        <v>38755</v>
      </c>
      <c r="C5555" s="499" t="s">
        <v>1</v>
      </c>
      <c r="D5555" s="500">
        <v>33.32</v>
      </c>
    </row>
    <row r="5556" spans="1:4">
      <c r="A5556" s="497" t="s">
        <v>38756</v>
      </c>
      <c r="B5556" s="498" t="s">
        <v>38757</v>
      </c>
      <c r="C5556" s="499" t="s">
        <v>1</v>
      </c>
      <c r="D5556" s="500">
        <v>86.4</v>
      </c>
    </row>
    <row r="5557" spans="1:4" ht="15" customHeight="1">
      <c r="A5557" s="497" t="s">
        <v>38758</v>
      </c>
      <c r="B5557" s="498" t="s">
        <v>38759</v>
      </c>
      <c r="C5557" s="499" t="s">
        <v>1</v>
      </c>
      <c r="D5557" s="500">
        <v>80.67</v>
      </c>
    </row>
    <row r="5558" spans="1:4" ht="15" customHeight="1">
      <c r="A5558" s="497" t="s">
        <v>38760</v>
      </c>
      <c r="B5558" s="498" t="s">
        <v>176</v>
      </c>
      <c r="C5558" s="499" t="s">
        <v>1</v>
      </c>
      <c r="D5558" s="500">
        <v>78.12</v>
      </c>
    </row>
    <row r="5559" spans="1:4">
      <c r="A5559" s="726" t="s">
        <v>38761</v>
      </c>
      <c r="B5559" s="726"/>
      <c r="C5559" s="726"/>
      <c r="D5559" s="496">
        <v>46820.15</v>
      </c>
    </row>
    <row r="5560" spans="1:4">
      <c r="A5560" s="726" t="s">
        <v>38762</v>
      </c>
      <c r="B5560" s="726"/>
      <c r="C5560" s="726"/>
      <c r="D5560" s="496">
        <v>45633.69</v>
      </c>
    </row>
    <row r="5561" spans="1:4">
      <c r="A5561" s="497" t="s">
        <v>38763</v>
      </c>
      <c r="B5561" s="498" t="s">
        <v>38764</v>
      </c>
      <c r="C5561" s="499" t="s">
        <v>3</v>
      </c>
      <c r="D5561" s="500">
        <v>1148</v>
      </c>
    </row>
    <row r="5562" spans="1:4">
      <c r="A5562" s="497" t="s">
        <v>38765</v>
      </c>
      <c r="B5562" s="498" t="s">
        <v>38766</v>
      </c>
      <c r="C5562" s="499" t="s">
        <v>3</v>
      </c>
      <c r="D5562" s="500">
        <v>1374.14</v>
      </c>
    </row>
    <row r="5563" spans="1:4">
      <c r="A5563" s="497" t="s">
        <v>38767</v>
      </c>
      <c r="B5563" s="498" t="s">
        <v>38768</v>
      </c>
      <c r="C5563" s="499" t="s">
        <v>3</v>
      </c>
      <c r="D5563" s="500">
        <v>1599</v>
      </c>
    </row>
    <row r="5564" spans="1:4">
      <c r="A5564" s="497" t="s">
        <v>38769</v>
      </c>
      <c r="B5564" s="498" t="s">
        <v>38770</v>
      </c>
      <c r="C5564" s="499" t="s">
        <v>3</v>
      </c>
      <c r="D5564" s="500">
        <v>2478.11</v>
      </c>
    </row>
    <row r="5565" spans="1:4">
      <c r="A5565" s="497" t="s">
        <v>38771</v>
      </c>
      <c r="B5565" s="498" t="s">
        <v>38772</v>
      </c>
      <c r="C5565" s="499" t="s">
        <v>3</v>
      </c>
      <c r="D5565" s="500">
        <v>2855.69</v>
      </c>
    </row>
    <row r="5566" spans="1:4">
      <c r="A5566" s="497" t="s">
        <v>38773</v>
      </c>
      <c r="B5566" s="498" t="s">
        <v>38774</v>
      </c>
      <c r="C5566" s="499" t="s">
        <v>3</v>
      </c>
      <c r="D5566" s="500">
        <v>3636.75</v>
      </c>
    </row>
    <row r="5567" spans="1:4">
      <c r="A5567" s="497" t="s">
        <v>38775</v>
      </c>
      <c r="B5567" s="498" t="s">
        <v>177</v>
      </c>
      <c r="C5567" s="499" t="s">
        <v>1</v>
      </c>
      <c r="D5567" s="500">
        <v>220.73</v>
      </c>
    </row>
    <row r="5568" spans="1:4" ht="15" customHeight="1">
      <c r="A5568" s="727" t="s">
        <v>38776</v>
      </c>
      <c r="B5568" s="728" t="s">
        <v>38777</v>
      </c>
      <c r="C5568" s="727" t="s">
        <v>3</v>
      </c>
      <c r="D5568" s="731">
        <v>137.44999999999999</v>
      </c>
    </row>
    <row r="5569" spans="1:4">
      <c r="A5569" s="727"/>
      <c r="B5569" s="728"/>
      <c r="C5569" s="727"/>
      <c r="D5569" s="731"/>
    </row>
    <row r="5570" spans="1:4" ht="15" customHeight="1">
      <c r="A5570" s="727" t="s">
        <v>38778</v>
      </c>
      <c r="B5570" s="728" t="s">
        <v>38779</v>
      </c>
      <c r="C5570" s="727" t="s">
        <v>3</v>
      </c>
      <c r="D5570" s="731">
        <v>204.15</v>
      </c>
    </row>
    <row r="5571" spans="1:4">
      <c r="A5571" s="727"/>
      <c r="B5571" s="728"/>
      <c r="C5571" s="727"/>
      <c r="D5571" s="731"/>
    </row>
    <row r="5572" spans="1:4" ht="15" customHeight="1">
      <c r="A5572" s="727" t="s">
        <v>38780</v>
      </c>
      <c r="B5572" s="728" t="s">
        <v>38781</v>
      </c>
      <c r="C5572" s="727" t="s">
        <v>3</v>
      </c>
      <c r="D5572" s="731">
        <v>242.55</v>
      </c>
    </row>
    <row r="5573" spans="1:4">
      <c r="A5573" s="727"/>
      <c r="B5573" s="728"/>
      <c r="C5573" s="727"/>
      <c r="D5573" s="731"/>
    </row>
    <row r="5574" spans="1:4" ht="15" customHeight="1">
      <c r="A5574" s="727" t="s">
        <v>38782</v>
      </c>
      <c r="B5574" s="728" t="s">
        <v>38783</v>
      </c>
      <c r="C5574" s="727" t="s">
        <v>3</v>
      </c>
      <c r="D5574" s="731">
        <v>302.56</v>
      </c>
    </row>
    <row r="5575" spans="1:4">
      <c r="A5575" s="727"/>
      <c r="B5575" s="728"/>
      <c r="C5575" s="727"/>
      <c r="D5575" s="731"/>
    </row>
    <row r="5576" spans="1:4" ht="15" customHeight="1">
      <c r="A5576" s="727" t="s">
        <v>38784</v>
      </c>
      <c r="B5576" s="728" t="s">
        <v>38785</v>
      </c>
      <c r="C5576" s="727" t="s">
        <v>3</v>
      </c>
      <c r="D5576" s="731">
        <v>366.88</v>
      </c>
    </row>
    <row r="5577" spans="1:4">
      <c r="A5577" s="727"/>
      <c r="B5577" s="728"/>
      <c r="C5577" s="727"/>
      <c r="D5577" s="731"/>
    </row>
    <row r="5578" spans="1:4" ht="15" customHeight="1">
      <c r="A5578" s="727" t="s">
        <v>38786</v>
      </c>
      <c r="B5578" s="728" t="s">
        <v>178</v>
      </c>
      <c r="C5578" s="727" t="s">
        <v>4</v>
      </c>
      <c r="D5578" s="731">
        <v>12.03</v>
      </c>
    </row>
    <row r="5579" spans="1:4">
      <c r="A5579" s="727"/>
      <c r="B5579" s="728"/>
      <c r="C5579" s="727"/>
      <c r="D5579" s="731"/>
    </row>
    <row r="5580" spans="1:4" ht="15" customHeight="1">
      <c r="A5580" s="727" t="s">
        <v>38787</v>
      </c>
      <c r="B5580" s="728" t="s">
        <v>179</v>
      </c>
      <c r="C5580" s="727" t="s">
        <v>4</v>
      </c>
      <c r="D5580" s="731">
        <v>15.53</v>
      </c>
    </row>
    <row r="5581" spans="1:4">
      <c r="A5581" s="727"/>
      <c r="B5581" s="728"/>
      <c r="C5581" s="727"/>
      <c r="D5581" s="731"/>
    </row>
    <row r="5582" spans="1:4" ht="15" customHeight="1">
      <c r="A5582" s="727" t="s">
        <v>38788</v>
      </c>
      <c r="B5582" s="728" t="s">
        <v>180</v>
      </c>
      <c r="C5582" s="727" t="s">
        <v>3</v>
      </c>
      <c r="D5582" s="731">
        <v>1081.52</v>
      </c>
    </row>
    <row r="5583" spans="1:4">
      <c r="A5583" s="727"/>
      <c r="B5583" s="728"/>
      <c r="C5583" s="727"/>
      <c r="D5583" s="731"/>
    </row>
    <row r="5584" spans="1:4">
      <c r="A5584" s="497" t="s">
        <v>38789</v>
      </c>
      <c r="B5584" s="498" t="s">
        <v>38790</v>
      </c>
      <c r="C5584" s="499" t="s">
        <v>3</v>
      </c>
      <c r="D5584" s="500">
        <v>28.21</v>
      </c>
    </row>
    <row r="5585" spans="1:4" ht="15" customHeight="1">
      <c r="A5585" s="727" t="s">
        <v>38791</v>
      </c>
      <c r="B5585" s="728" t="s">
        <v>38792</v>
      </c>
      <c r="C5585" s="727" t="s">
        <v>3</v>
      </c>
      <c r="D5585" s="731">
        <v>57.24</v>
      </c>
    </row>
    <row r="5586" spans="1:4">
      <c r="A5586" s="727"/>
      <c r="B5586" s="728"/>
      <c r="C5586" s="727"/>
      <c r="D5586" s="731"/>
    </row>
    <row r="5587" spans="1:4" ht="15" customHeight="1">
      <c r="A5587" s="727" t="s">
        <v>38793</v>
      </c>
      <c r="B5587" s="728" t="s">
        <v>38794</v>
      </c>
      <c r="C5587" s="727" t="s">
        <v>3</v>
      </c>
      <c r="D5587" s="731">
        <v>70.55</v>
      </c>
    </row>
    <row r="5588" spans="1:4">
      <c r="A5588" s="727"/>
      <c r="B5588" s="728"/>
      <c r="C5588" s="727"/>
      <c r="D5588" s="731"/>
    </row>
    <row r="5589" spans="1:4" ht="15" customHeight="1">
      <c r="A5589" s="727" t="s">
        <v>38795</v>
      </c>
      <c r="B5589" s="728" t="s">
        <v>38796</v>
      </c>
      <c r="C5589" s="727" t="s">
        <v>3</v>
      </c>
      <c r="D5589" s="731">
        <v>89.33</v>
      </c>
    </row>
    <row r="5590" spans="1:4">
      <c r="A5590" s="727"/>
      <c r="B5590" s="728"/>
      <c r="C5590" s="727"/>
      <c r="D5590" s="731"/>
    </row>
    <row r="5591" spans="1:4" ht="15" customHeight="1">
      <c r="A5591" s="727" t="s">
        <v>38797</v>
      </c>
      <c r="B5591" s="728" t="s">
        <v>38798</v>
      </c>
      <c r="C5591" s="727" t="s">
        <v>3</v>
      </c>
      <c r="D5591" s="731">
        <v>109.72</v>
      </c>
    </row>
    <row r="5592" spans="1:4">
      <c r="A5592" s="727"/>
      <c r="B5592" s="728"/>
      <c r="C5592" s="727"/>
      <c r="D5592" s="731"/>
    </row>
    <row r="5593" spans="1:4" ht="15" customHeight="1">
      <c r="A5593" s="727" t="s">
        <v>38799</v>
      </c>
      <c r="B5593" s="728" t="s">
        <v>38800</v>
      </c>
      <c r="C5593" s="727" t="s">
        <v>1</v>
      </c>
      <c r="D5593" s="731">
        <v>61.33</v>
      </c>
    </row>
    <row r="5594" spans="1:4">
      <c r="A5594" s="727"/>
      <c r="B5594" s="728"/>
      <c r="C5594" s="727"/>
      <c r="D5594" s="731"/>
    </row>
    <row r="5595" spans="1:4" ht="15" customHeight="1">
      <c r="A5595" s="727" t="s">
        <v>38801</v>
      </c>
      <c r="B5595" s="728" t="s">
        <v>38802</v>
      </c>
      <c r="C5595" s="727" t="s">
        <v>3</v>
      </c>
      <c r="D5595" s="731">
        <v>2743.75</v>
      </c>
    </row>
    <row r="5596" spans="1:4">
      <c r="A5596" s="727"/>
      <c r="B5596" s="728"/>
      <c r="C5596" s="727"/>
      <c r="D5596" s="731"/>
    </row>
    <row r="5597" spans="1:4" ht="15" customHeight="1">
      <c r="A5597" s="727" t="s">
        <v>38803</v>
      </c>
      <c r="B5597" s="728" t="s">
        <v>38804</v>
      </c>
      <c r="C5597" s="727" t="s">
        <v>3</v>
      </c>
      <c r="D5597" s="731">
        <v>3607.66</v>
      </c>
    </row>
    <row r="5598" spans="1:4">
      <c r="A5598" s="727"/>
      <c r="B5598" s="728"/>
      <c r="C5598" s="727"/>
      <c r="D5598" s="731"/>
    </row>
    <row r="5599" spans="1:4" ht="15" customHeight="1">
      <c r="A5599" s="727" t="s">
        <v>38805</v>
      </c>
      <c r="B5599" s="728" t="s">
        <v>38806</v>
      </c>
      <c r="C5599" s="727" t="s">
        <v>3</v>
      </c>
      <c r="D5599" s="731">
        <v>4010.56</v>
      </c>
    </row>
    <row r="5600" spans="1:4">
      <c r="A5600" s="727"/>
      <c r="B5600" s="728"/>
      <c r="C5600" s="727"/>
      <c r="D5600" s="731"/>
    </row>
    <row r="5601" spans="1:4" ht="15" customHeight="1">
      <c r="A5601" s="727" t="s">
        <v>38807</v>
      </c>
      <c r="B5601" s="728" t="s">
        <v>38808</v>
      </c>
      <c r="C5601" s="727" t="s">
        <v>3</v>
      </c>
      <c r="D5601" s="731">
        <v>5729.74</v>
      </c>
    </row>
    <row r="5602" spans="1:4">
      <c r="A5602" s="727"/>
      <c r="B5602" s="728"/>
      <c r="C5602" s="727"/>
      <c r="D5602" s="731"/>
    </row>
    <row r="5603" spans="1:4" ht="15" customHeight="1">
      <c r="A5603" s="727" t="s">
        <v>38809</v>
      </c>
      <c r="B5603" s="728" t="s">
        <v>38810</v>
      </c>
      <c r="C5603" s="727" t="s">
        <v>3</v>
      </c>
      <c r="D5603" s="731">
        <v>6118.88</v>
      </c>
    </row>
    <row r="5604" spans="1:4">
      <c r="A5604" s="727"/>
      <c r="B5604" s="728"/>
      <c r="C5604" s="727"/>
      <c r="D5604" s="731"/>
    </row>
    <row r="5605" spans="1:4" ht="15" customHeight="1">
      <c r="A5605" s="727" t="s">
        <v>38811</v>
      </c>
      <c r="B5605" s="728" t="s">
        <v>38812</v>
      </c>
      <c r="C5605" s="727" t="s">
        <v>3</v>
      </c>
      <c r="D5605" s="731">
        <v>7331.63</v>
      </c>
    </row>
    <row r="5606" spans="1:4" ht="15" customHeight="1">
      <c r="A5606" s="727"/>
      <c r="B5606" s="728"/>
      <c r="C5606" s="727"/>
      <c r="D5606" s="731"/>
    </row>
    <row r="5607" spans="1:4">
      <c r="A5607" s="726" t="s">
        <v>38813</v>
      </c>
      <c r="B5607" s="726"/>
      <c r="C5607" s="726"/>
      <c r="D5607" s="496">
        <v>1186.46</v>
      </c>
    </row>
    <row r="5608" spans="1:4" ht="15" customHeight="1">
      <c r="A5608" s="727" t="s">
        <v>38814</v>
      </c>
      <c r="B5608" s="728" t="s">
        <v>38815</v>
      </c>
      <c r="C5608" s="727" t="s">
        <v>1</v>
      </c>
      <c r="D5608" s="731">
        <v>39.74</v>
      </c>
    </row>
    <row r="5609" spans="1:4">
      <c r="A5609" s="727"/>
      <c r="B5609" s="728"/>
      <c r="C5609" s="727"/>
      <c r="D5609" s="731"/>
    </row>
    <row r="5610" spans="1:4" ht="15" customHeight="1">
      <c r="A5610" s="727" t="s">
        <v>38816</v>
      </c>
      <c r="B5610" s="728" t="s">
        <v>38817</v>
      </c>
      <c r="C5610" s="727" t="s">
        <v>1</v>
      </c>
      <c r="D5610" s="731">
        <v>40.46</v>
      </c>
    </row>
    <row r="5611" spans="1:4">
      <c r="A5611" s="727"/>
      <c r="B5611" s="728"/>
      <c r="C5611" s="727"/>
      <c r="D5611" s="731"/>
    </row>
    <row r="5612" spans="1:4" ht="15" customHeight="1">
      <c r="A5612" s="727" t="s">
        <v>38818</v>
      </c>
      <c r="B5612" s="728" t="s">
        <v>38819</v>
      </c>
      <c r="C5612" s="727" t="s">
        <v>1</v>
      </c>
      <c r="D5612" s="731">
        <v>50.89</v>
      </c>
    </row>
    <row r="5613" spans="1:4">
      <c r="A5613" s="727"/>
      <c r="B5613" s="728"/>
      <c r="C5613" s="727"/>
      <c r="D5613" s="731"/>
    </row>
    <row r="5614" spans="1:4" ht="15" customHeight="1">
      <c r="A5614" s="727" t="s">
        <v>38820</v>
      </c>
      <c r="B5614" s="728" t="s">
        <v>38821</v>
      </c>
      <c r="C5614" s="727" t="s">
        <v>1</v>
      </c>
      <c r="D5614" s="731">
        <v>59.6</v>
      </c>
    </row>
    <row r="5615" spans="1:4">
      <c r="A5615" s="727"/>
      <c r="B5615" s="728"/>
      <c r="C5615" s="727"/>
      <c r="D5615" s="731"/>
    </row>
    <row r="5616" spans="1:4" ht="15" customHeight="1">
      <c r="A5616" s="727" t="s">
        <v>38822</v>
      </c>
      <c r="B5616" s="728" t="s">
        <v>38823</v>
      </c>
      <c r="C5616" s="727" t="s">
        <v>1</v>
      </c>
      <c r="D5616" s="731">
        <v>69.2</v>
      </c>
    </row>
    <row r="5617" spans="1:4">
      <c r="A5617" s="727"/>
      <c r="B5617" s="728"/>
      <c r="C5617" s="727"/>
      <c r="D5617" s="731"/>
    </row>
    <row r="5618" spans="1:4" ht="15" customHeight="1">
      <c r="A5618" s="727" t="s">
        <v>38824</v>
      </c>
      <c r="B5618" s="728" t="s">
        <v>38825</v>
      </c>
      <c r="C5618" s="727" t="s">
        <v>1</v>
      </c>
      <c r="D5618" s="731">
        <v>83.82</v>
      </c>
    </row>
    <row r="5619" spans="1:4">
      <c r="A5619" s="727"/>
      <c r="B5619" s="728"/>
      <c r="C5619" s="727"/>
      <c r="D5619" s="731"/>
    </row>
    <row r="5620" spans="1:4" ht="15" customHeight="1">
      <c r="A5620" s="727" t="s">
        <v>38826</v>
      </c>
      <c r="B5620" s="728" t="s">
        <v>38827</v>
      </c>
      <c r="C5620" s="727" t="s">
        <v>1</v>
      </c>
      <c r="D5620" s="731">
        <v>102.59</v>
      </c>
    </row>
    <row r="5621" spans="1:4">
      <c r="A5621" s="727"/>
      <c r="B5621" s="728"/>
      <c r="C5621" s="727"/>
      <c r="D5621" s="731"/>
    </row>
    <row r="5622" spans="1:4" ht="15" customHeight="1">
      <c r="A5622" s="727" t="s">
        <v>38828</v>
      </c>
      <c r="B5622" s="728" t="s">
        <v>38829</v>
      </c>
      <c r="C5622" s="727" t="s">
        <v>1</v>
      </c>
      <c r="D5622" s="731">
        <v>104.4</v>
      </c>
    </row>
    <row r="5623" spans="1:4">
      <c r="A5623" s="727"/>
      <c r="B5623" s="728"/>
      <c r="C5623" s="727"/>
      <c r="D5623" s="731"/>
    </row>
    <row r="5624" spans="1:4" ht="15" customHeight="1">
      <c r="A5624" s="727" t="s">
        <v>38830</v>
      </c>
      <c r="B5624" s="728" t="s">
        <v>38831</v>
      </c>
      <c r="C5624" s="727" t="s">
        <v>1</v>
      </c>
      <c r="D5624" s="731">
        <v>144.87</v>
      </c>
    </row>
    <row r="5625" spans="1:4">
      <c r="A5625" s="727"/>
      <c r="B5625" s="728"/>
      <c r="C5625" s="727"/>
      <c r="D5625" s="731"/>
    </row>
    <row r="5626" spans="1:4" ht="15" customHeight="1">
      <c r="A5626" s="727" t="s">
        <v>38832</v>
      </c>
      <c r="B5626" s="728" t="s">
        <v>38833</v>
      </c>
      <c r="C5626" s="727" t="s">
        <v>1</v>
      </c>
      <c r="D5626" s="731">
        <v>146.32</v>
      </c>
    </row>
    <row r="5627" spans="1:4">
      <c r="A5627" s="727"/>
      <c r="B5627" s="728"/>
      <c r="C5627" s="727"/>
      <c r="D5627" s="731"/>
    </row>
    <row r="5628" spans="1:4" ht="15" customHeight="1">
      <c r="A5628" s="727" t="s">
        <v>38834</v>
      </c>
      <c r="B5628" s="728" t="s">
        <v>38835</v>
      </c>
      <c r="C5628" s="727" t="s">
        <v>1</v>
      </c>
      <c r="D5628" s="731">
        <v>171.01</v>
      </c>
    </row>
    <row r="5629" spans="1:4">
      <c r="A5629" s="727"/>
      <c r="B5629" s="728"/>
      <c r="C5629" s="727"/>
      <c r="D5629" s="731"/>
    </row>
    <row r="5630" spans="1:4" ht="15" customHeight="1">
      <c r="A5630" s="727" t="s">
        <v>38836</v>
      </c>
      <c r="B5630" s="728" t="s">
        <v>38837</v>
      </c>
      <c r="C5630" s="727" t="s">
        <v>1</v>
      </c>
      <c r="D5630" s="731">
        <v>173.56</v>
      </c>
    </row>
    <row r="5631" spans="1:4" ht="15" customHeight="1">
      <c r="A5631" s="727"/>
      <c r="B5631" s="728"/>
      <c r="C5631" s="727"/>
      <c r="D5631" s="731"/>
    </row>
    <row r="5632" spans="1:4" ht="15" customHeight="1">
      <c r="A5632" s="726" t="s">
        <v>38838</v>
      </c>
      <c r="B5632" s="726"/>
      <c r="C5632" s="726"/>
      <c r="D5632" s="496">
        <v>26174.92</v>
      </c>
    </row>
    <row r="5633" spans="1:4">
      <c r="A5633" s="726" t="s">
        <v>38839</v>
      </c>
      <c r="B5633" s="726"/>
      <c r="C5633" s="726"/>
      <c r="D5633" s="496">
        <v>13699.2</v>
      </c>
    </row>
    <row r="5634" spans="1:4" ht="15" customHeight="1">
      <c r="A5634" s="727" t="s">
        <v>38840</v>
      </c>
      <c r="B5634" s="728" t="s">
        <v>38841</v>
      </c>
      <c r="C5634" s="727" t="s">
        <v>3</v>
      </c>
      <c r="D5634" s="731">
        <v>1516.05</v>
      </c>
    </row>
    <row r="5635" spans="1:4">
      <c r="A5635" s="727"/>
      <c r="B5635" s="728"/>
      <c r="C5635" s="727"/>
      <c r="D5635" s="731"/>
    </row>
    <row r="5636" spans="1:4" ht="15" customHeight="1">
      <c r="A5636" s="727" t="s">
        <v>38842</v>
      </c>
      <c r="B5636" s="728" t="s">
        <v>38843</v>
      </c>
      <c r="C5636" s="727" t="s">
        <v>36976</v>
      </c>
      <c r="D5636" s="731">
        <v>2341.6999999999998</v>
      </c>
    </row>
    <row r="5637" spans="1:4">
      <c r="A5637" s="727"/>
      <c r="B5637" s="728"/>
      <c r="C5637" s="727"/>
      <c r="D5637" s="731"/>
    </row>
    <row r="5638" spans="1:4" ht="15" customHeight="1">
      <c r="A5638" s="727" t="s">
        <v>38844</v>
      </c>
      <c r="B5638" s="728" t="s">
        <v>38845</v>
      </c>
      <c r="C5638" s="727" t="s">
        <v>3</v>
      </c>
      <c r="D5638" s="731">
        <v>1605.52</v>
      </c>
    </row>
    <row r="5639" spans="1:4">
      <c r="A5639" s="727"/>
      <c r="B5639" s="728"/>
      <c r="C5639" s="727"/>
      <c r="D5639" s="731"/>
    </row>
    <row r="5640" spans="1:4" ht="15" customHeight="1">
      <c r="A5640" s="727" t="s">
        <v>38846</v>
      </c>
      <c r="B5640" s="728" t="s">
        <v>38847</v>
      </c>
      <c r="C5640" s="727" t="s">
        <v>3</v>
      </c>
      <c r="D5640" s="731">
        <v>2640.73</v>
      </c>
    </row>
    <row r="5641" spans="1:4">
      <c r="A5641" s="727"/>
      <c r="B5641" s="728"/>
      <c r="C5641" s="727"/>
      <c r="D5641" s="731"/>
    </row>
    <row r="5642" spans="1:4" ht="15" customHeight="1">
      <c r="A5642" s="727" t="s">
        <v>38848</v>
      </c>
      <c r="B5642" s="728" t="s">
        <v>38849</v>
      </c>
      <c r="C5642" s="727" t="s">
        <v>1</v>
      </c>
      <c r="D5642" s="731">
        <v>135.18</v>
      </c>
    </row>
    <row r="5643" spans="1:4">
      <c r="A5643" s="727"/>
      <c r="B5643" s="728"/>
      <c r="C5643" s="727"/>
      <c r="D5643" s="731"/>
    </row>
    <row r="5644" spans="1:4" ht="15" customHeight="1">
      <c r="A5644" s="727" t="s">
        <v>38850</v>
      </c>
      <c r="B5644" s="728" t="s">
        <v>38851</v>
      </c>
      <c r="C5644" s="727" t="s">
        <v>1</v>
      </c>
      <c r="D5644" s="731">
        <v>126.55</v>
      </c>
    </row>
    <row r="5645" spans="1:4">
      <c r="A5645" s="727"/>
      <c r="B5645" s="728"/>
      <c r="C5645" s="727"/>
      <c r="D5645" s="731"/>
    </row>
    <row r="5646" spans="1:4" ht="15" customHeight="1">
      <c r="A5646" s="727" t="s">
        <v>38852</v>
      </c>
      <c r="B5646" s="728" t="s">
        <v>38853</v>
      </c>
      <c r="C5646" s="727" t="s">
        <v>1</v>
      </c>
      <c r="D5646" s="731">
        <v>88.76</v>
      </c>
    </row>
    <row r="5647" spans="1:4">
      <c r="A5647" s="727"/>
      <c r="B5647" s="728"/>
      <c r="C5647" s="727"/>
      <c r="D5647" s="731"/>
    </row>
    <row r="5648" spans="1:4" ht="15" customHeight="1">
      <c r="A5648" s="727" t="s">
        <v>38854</v>
      </c>
      <c r="B5648" s="728" t="s">
        <v>38855</v>
      </c>
      <c r="C5648" s="727" t="s">
        <v>1</v>
      </c>
      <c r="D5648" s="731">
        <v>76.150000000000006</v>
      </c>
    </row>
    <row r="5649" spans="1:4">
      <c r="A5649" s="727"/>
      <c r="B5649" s="728"/>
      <c r="C5649" s="727"/>
      <c r="D5649" s="731"/>
    </row>
    <row r="5650" spans="1:4" ht="15" customHeight="1">
      <c r="A5650" s="727" t="s">
        <v>38856</v>
      </c>
      <c r="B5650" s="728" t="s">
        <v>38857</v>
      </c>
      <c r="C5650" s="727" t="s">
        <v>1</v>
      </c>
      <c r="D5650" s="731">
        <v>11.78</v>
      </c>
    </row>
    <row r="5651" spans="1:4">
      <c r="A5651" s="727"/>
      <c r="B5651" s="728"/>
      <c r="C5651" s="727"/>
      <c r="D5651" s="731"/>
    </row>
    <row r="5652" spans="1:4" ht="15" customHeight="1">
      <c r="A5652" s="727" t="s">
        <v>38858</v>
      </c>
      <c r="B5652" s="728" t="s">
        <v>38859</v>
      </c>
      <c r="C5652" s="727" t="s">
        <v>1</v>
      </c>
      <c r="D5652" s="731">
        <v>12.54</v>
      </c>
    </row>
    <row r="5653" spans="1:4">
      <c r="A5653" s="727"/>
      <c r="B5653" s="728"/>
      <c r="C5653" s="727"/>
      <c r="D5653" s="731"/>
    </row>
    <row r="5654" spans="1:4" ht="15" customHeight="1">
      <c r="A5654" s="727" t="s">
        <v>38860</v>
      </c>
      <c r="B5654" s="728" t="s">
        <v>38861</v>
      </c>
      <c r="C5654" s="727" t="s">
        <v>1</v>
      </c>
      <c r="D5654" s="731">
        <v>13.34</v>
      </c>
    </row>
    <row r="5655" spans="1:4">
      <c r="A5655" s="727"/>
      <c r="B5655" s="728"/>
      <c r="C5655" s="727"/>
      <c r="D5655" s="731"/>
    </row>
    <row r="5656" spans="1:4" ht="15" customHeight="1">
      <c r="A5656" s="727" t="s">
        <v>38862</v>
      </c>
      <c r="B5656" s="728" t="s">
        <v>38863</v>
      </c>
      <c r="C5656" s="727" t="s">
        <v>1</v>
      </c>
      <c r="D5656" s="731">
        <v>17.22</v>
      </c>
    </row>
    <row r="5657" spans="1:4">
      <c r="A5657" s="727"/>
      <c r="B5657" s="728"/>
      <c r="C5657" s="727"/>
      <c r="D5657" s="731"/>
    </row>
    <row r="5658" spans="1:4" ht="15" customHeight="1">
      <c r="A5658" s="727" t="s">
        <v>38864</v>
      </c>
      <c r="B5658" s="728" t="s">
        <v>38865</v>
      </c>
      <c r="C5658" s="727" t="s">
        <v>1</v>
      </c>
      <c r="D5658" s="731">
        <v>67.930000000000007</v>
      </c>
    </row>
    <row r="5659" spans="1:4">
      <c r="A5659" s="727"/>
      <c r="B5659" s="728"/>
      <c r="C5659" s="727"/>
      <c r="D5659" s="731"/>
    </row>
    <row r="5660" spans="1:4" ht="15" customHeight="1">
      <c r="A5660" s="727" t="s">
        <v>38866</v>
      </c>
      <c r="B5660" s="728" t="s">
        <v>38867</v>
      </c>
      <c r="C5660" s="727" t="s">
        <v>1</v>
      </c>
      <c r="D5660" s="731">
        <v>95.67</v>
      </c>
    </row>
    <row r="5661" spans="1:4">
      <c r="A5661" s="727"/>
      <c r="B5661" s="728"/>
      <c r="C5661" s="727"/>
      <c r="D5661" s="731"/>
    </row>
    <row r="5662" spans="1:4" ht="15" customHeight="1">
      <c r="A5662" s="727" t="s">
        <v>38868</v>
      </c>
      <c r="B5662" s="728" t="s">
        <v>38869</v>
      </c>
      <c r="C5662" s="727" t="s">
        <v>1</v>
      </c>
      <c r="D5662" s="731">
        <v>108.83</v>
      </c>
    </row>
    <row r="5663" spans="1:4">
      <c r="A5663" s="727"/>
      <c r="B5663" s="728"/>
      <c r="C5663" s="727"/>
      <c r="D5663" s="731"/>
    </row>
    <row r="5664" spans="1:4" ht="15" customHeight="1">
      <c r="A5664" s="727" t="s">
        <v>38870</v>
      </c>
      <c r="B5664" s="728" t="s">
        <v>38871</v>
      </c>
      <c r="C5664" s="727" t="s">
        <v>3</v>
      </c>
      <c r="D5664" s="731">
        <v>478.14</v>
      </c>
    </row>
    <row r="5665" spans="1:4">
      <c r="A5665" s="727"/>
      <c r="B5665" s="728"/>
      <c r="C5665" s="727"/>
      <c r="D5665" s="731"/>
    </row>
    <row r="5666" spans="1:4" ht="15" customHeight="1">
      <c r="A5666" s="727" t="s">
        <v>38872</v>
      </c>
      <c r="B5666" s="728" t="s">
        <v>38873</v>
      </c>
      <c r="C5666" s="727" t="s">
        <v>3</v>
      </c>
      <c r="D5666" s="731">
        <v>636.54</v>
      </c>
    </row>
    <row r="5667" spans="1:4">
      <c r="A5667" s="727"/>
      <c r="B5667" s="728"/>
      <c r="C5667" s="727"/>
      <c r="D5667" s="731"/>
    </row>
    <row r="5668" spans="1:4" ht="15" customHeight="1">
      <c r="A5668" s="727" t="s">
        <v>38874</v>
      </c>
      <c r="B5668" s="728" t="s">
        <v>38875</v>
      </c>
      <c r="C5668" s="727" t="s">
        <v>3</v>
      </c>
      <c r="D5668" s="731">
        <v>839.67</v>
      </c>
    </row>
    <row r="5669" spans="1:4">
      <c r="A5669" s="727"/>
      <c r="B5669" s="728"/>
      <c r="C5669" s="727"/>
      <c r="D5669" s="731"/>
    </row>
    <row r="5670" spans="1:4" ht="15" customHeight="1">
      <c r="A5670" s="727" t="s">
        <v>38876</v>
      </c>
      <c r="B5670" s="728" t="s">
        <v>38877</v>
      </c>
      <c r="C5670" s="727" t="s">
        <v>3</v>
      </c>
      <c r="D5670" s="731">
        <v>1191.8599999999999</v>
      </c>
    </row>
    <row r="5671" spans="1:4">
      <c r="A5671" s="727"/>
      <c r="B5671" s="728"/>
      <c r="C5671" s="727"/>
      <c r="D5671" s="731"/>
    </row>
    <row r="5672" spans="1:4" ht="15" customHeight="1">
      <c r="A5672" s="727" t="s">
        <v>38878</v>
      </c>
      <c r="B5672" s="728" t="s">
        <v>38879</v>
      </c>
      <c r="C5672" s="727" t="s">
        <v>3</v>
      </c>
      <c r="D5672" s="731">
        <v>813.43</v>
      </c>
    </row>
    <row r="5673" spans="1:4">
      <c r="A5673" s="727"/>
      <c r="B5673" s="728"/>
      <c r="C5673" s="727"/>
      <c r="D5673" s="731"/>
    </row>
    <row r="5674" spans="1:4" ht="15" customHeight="1">
      <c r="A5674" s="727" t="s">
        <v>38880</v>
      </c>
      <c r="B5674" s="728" t="s">
        <v>38881</v>
      </c>
      <c r="C5674" s="727" t="s">
        <v>3</v>
      </c>
      <c r="D5674" s="731">
        <v>881.61</v>
      </c>
    </row>
    <row r="5675" spans="1:4" ht="15" customHeight="1">
      <c r="A5675" s="727"/>
      <c r="B5675" s="728"/>
      <c r="C5675" s="727"/>
      <c r="D5675" s="731"/>
    </row>
    <row r="5676" spans="1:4">
      <c r="A5676" s="726" t="s">
        <v>38882</v>
      </c>
      <c r="B5676" s="726"/>
      <c r="C5676" s="726"/>
      <c r="D5676" s="496">
        <v>9008.2800000000007</v>
      </c>
    </row>
    <row r="5677" spans="1:4" ht="15" customHeight="1">
      <c r="A5677" s="727" t="s">
        <v>38883</v>
      </c>
      <c r="B5677" s="728" t="s">
        <v>38884</v>
      </c>
      <c r="C5677" s="727" t="s">
        <v>1</v>
      </c>
      <c r="D5677" s="731">
        <v>25.08</v>
      </c>
    </row>
    <row r="5678" spans="1:4">
      <c r="A5678" s="727"/>
      <c r="B5678" s="728"/>
      <c r="C5678" s="727"/>
      <c r="D5678" s="731"/>
    </row>
    <row r="5679" spans="1:4" ht="15" customHeight="1">
      <c r="A5679" s="727" t="s">
        <v>38885</v>
      </c>
      <c r="B5679" s="728" t="s">
        <v>38886</v>
      </c>
      <c r="C5679" s="727" t="s">
        <v>1</v>
      </c>
      <c r="D5679" s="731">
        <v>36.28</v>
      </c>
    </row>
    <row r="5680" spans="1:4">
      <c r="A5680" s="727"/>
      <c r="B5680" s="728"/>
      <c r="C5680" s="727"/>
      <c r="D5680" s="731"/>
    </row>
    <row r="5681" spans="1:4" ht="15" customHeight="1">
      <c r="A5681" s="727" t="s">
        <v>38887</v>
      </c>
      <c r="B5681" s="728" t="s">
        <v>38888</v>
      </c>
      <c r="C5681" s="727" t="s">
        <v>1</v>
      </c>
      <c r="D5681" s="731">
        <v>39.9</v>
      </c>
    </row>
    <row r="5682" spans="1:4">
      <c r="A5682" s="727"/>
      <c r="B5682" s="728"/>
      <c r="C5682" s="727"/>
      <c r="D5682" s="731"/>
    </row>
    <row r="5683" spans="1:4" ht="15" customHeight="1">
      <c r="A5683" s="727" t="s">
        <v>38889</v>
      </c>
      <c r="B5683" s="728" t="s">
        <v>38890</v>
      </c>
      <c r="C5683" s="727" t="s">
        <v>1</v>
      </c>
      <c r="D5683" s="731">
        <v>42.8</v>
      </c>
    </row>
    <row r="5684" spans="1:4">
      <c r="A5684" s="727"/>
      <c r="B5684" s="728"/>
      <c r="C5684" s="727"/>
      <c r="D5684" s="731"/>
    </row>
    <row r="5685" spans="1:4" ht="15" customHeight="1">
      <c r="A5685" s="727" t="s">
        <v>38891</v>
      </c>
      <c r="B5685" s="728" t="s">
        <v>38892</v>
      </c>
      <c r="C5685" s="727" t="s">
        <v>1</v>
      </c>
      <c r="D5685" s="731">
        <v>51.27</v>
      </c>
    </row>
    <row r="5686" spans="1:4">
      <c r="A5686" s="727"/>
      <c r="B5686" s="728"/>
      <c r="C5686" s="727"/>
      <c r="D5686" s="731"/>
    </row>
    <row r="5687" spans="1:4" ht="15" customHeight="1">
      <c r="A5687" s="727" t="s">
        <v>38893</v>
      </c>
      <c r="B5687" s="728" t="s">
        <v>38894</v>
      </c>
      <c r="C5687" s="727" t="s">
        <v>1</v>
      </c>
      <c r="D5687" s="731">
        <v>54.63</v>
      </c>
    </row>
    <row r="5688" spans="1:4">
      <c r="A5688" s="727"/>
      <c r="B5688" s="728"/>
      <c r="C5688" s="727"/>
      <c r="D5688" s="731"/>
    </row>
    <row r="5689" spans="1:4" ht="15" customHeight="1">
      <c r="A5689" s="727" t="s">
        <v>38895</v>
      </c>
      <c r="B5689" s="728" t="s">
        <v>38896</v>
      </c>
      <c r="C5689" s="727" t="s">
        <v>1</v>
      </c>
      <c r="D5689" s="731">
        <v>62.21</v>
      </c>
    </row>
    <row r="5690" spans="1:4">
      <c r="A5690" s="727"/>
      <c r="B5690" s="728"/>
      <c r="C5690" s="727"/>
      <c r="D5690" s="731"/>
    </row>
    <row r="5691" spans="1:4" ht="15" customHeight="1">
      <c r="A5691" s="727" t="s">
        <v>38897</v>
      </c>
      <c r="B5691" s="728" t="s">
        <v>38898</v>
      </c>
      <c r="C5691" s="727" t="s">
        <v>1</v>
      </c>
      <c r="D5691" s="731">
        <v>70.180000000000007</v>
      </c>
    </row>
    <row r="5692" spans="1:4">
      <c r="A5692" s="727"/>
      <c r="B5692" s="728"/>
      <c r="C5692" s="727"/>
      <c r="D5692" s="731"/>
    </row>
    <row r="5693" spans="1:4" ht="15" customHeight="1">
      <c r="A5693" s="727" t="s">
        <v>38899</v>
      </c>
      <c r="B5693" s="728" t="s">
        <v>38900</v>
      </c>
      <c r="C5693" s="727" t="s">
        <v>1</v>
      </c>
      <c r="D5693" s="731">
        <v>141.5</v>
      </c>
    </row>
    <row r="5694" spans="1:4">
      <c r="A5694" s="727"/>
      <c r="B5694" s="728"/>
      <c r="C5694" s="727"/>
      <c r="D5694" s="731"/>
    </row>
    <row r="5695" spans="1:4" ht="15" customHeight="1">
      <c r="A5695" s="727" t="s">
        <v>38901</v>
      </c>
      <c r="B5695" s="728" t="s">
        <v>38902</v>
      </c>
      <c r="C5695" s="727" t="s">
        <v>1</v>
      </c>
      <c r="D5695" s="731">
        <v>143.41999999999999</v>
      </c>
    </row>
    <row r="5696" spans="1:4">
      <c r="A5696" s="727"/>
      <c r="B5696" s="728"/>
      <c r="C5696" s="727"/>
      <c r="D5696" s="731"/>
    </row>
    <row r="5697" spans="1:4" ht="15" customHeight="1">
      <c r="A5697" s="727" t="s">
        <v>38903</v>
      </c>
      <c r="B5697" s="728" t="s">
        <v>38904</v>
      </c>
      <c r="C5697" s="727" t="s">
        <v>1</v>
      </c>
      <c r="D5697" s="731">
        <v>151.52000000000001</v>
      </c>
    </row>
    <row r="5698" spans="1:4">
      <c r="A5698" s="727"/>
      <c r="B5698" s="728"/>
      <c r="C5698" s="727"/>
      <c r="D5698" s="731"/>
    </row>
    <row r="5699" spans="1:4" ht="15" customHeight="1">
      <c r="A5699" s="727" t="s">
        <v>38905</v>
      </c>
      <c r="B5699" s="728" t="s">
        <v>38906</v>
      </c>
      <c r="C5699" s="727" t="s">
        <v>1</v>
      </c>
      <c r="D5699" s="731">
        <v>126.33</v>
      </c>
    </row>
    <row r="5700" spans="1:4">
      <c r="A5700" s="727"/>
      <c r="B5700" s="728"/>
      <c r="C5700" s="727"/>
      <c r="D5700" s="731"/>
    </row>
    <row r="5701" spans="1:4" ht="15" customHeight="1">
      <c r="A5701" s="727" t="s">
        <v>38907</v>
      </c>
      <c r="B5701" s="728" t="s">
        <v>38908</v>
      </c>
      <c r="C5701" s="727" t="s">
        <v>1</v>
      </c>
      <c r="D5701" s="731">
        <v>149.80000000000001</v>
      </c>
    </row>
    <row r="5702" spans="1:4">
      <c r="A5702" s="727"/>
      <c r="B5702" s="728"/>
      <c r="C5702" s="727"/>
      <c r="D5702" s="731"/>
    </row>
    <row r="5703" spans="1:4" ht="15" customHeight="1">
      <c r="A5703" s="727" t="s">
        <v>38909</v>
      </c>
      <c r="B5703" s="728" t="s">
        <v>38910</v>
      </c>
      <c r="C5703" s="727" t="s">
        <v>1</v>
      </c>
      <c r="D5703" s="731">
        <v>233.49</v>
      </c>
    </row>
    <row r="5704" spans="1:4">
      <c r="A5704" s="727"/>
      <c r="B5704" s="728"/>
      <c r="C5704" s="727"/>
      <c r="D5704" s="731"/>
    </row>
    <row r="5705" spans="1:4" ht="15" customHeight="1">
      <c r="A5705" s="727" t="s">
        <v>38911</v>
      </c>
      <c r="B5705" s="728" t="s">
        <v>38912</v>
      </c>
      <c r="C5705" s="727" t="s">
        <v>1</v>
      </c>
      <c r="D5705" s="731">
        <v>268.05</v>
      </c>
    </row>
    <row r="5706" spans="1:4">
      <c r="A5706" s="727"/>
      <c r="B5706" s="728"/>
      <c r="C5706" s="727"/>
      <c r="D5706" s="731"/>
    </row>
    <row r="5707" spans="1:4" ht="15" customHeight="1">
      <c r="A5707" s="727" t="s">
        <v>38913</v>
      </c>
      <c r="B5707" s="728" t="s">
        <v>38914</v>
      </c>
      <c r="C5707" s="727" t="s">
        <v>3</v>
      </c>
      <c r="D5707" s="731">
        <v>414.32</v>
      </c>
    </row>
    <row r="5708" spans="1:4">
      <c r="A5708" s="727"/>
      <c r="B5708" s="728"/>
      <c r="C5708" s="727"/>
      <c r="D5708" s="731"/>
    </row>
    <row r="5709" spans="1:4" ht="15" customHeight="1">
      <c r="A5709" s="727" t="s">
        <v>38915</v>
      </c>
      <c r="B5709" s="728" t="s">
        <v>38916</v>
      </c>
      <c r="C5709" s="727" t="s">
        <v>3</v>
      </c>
      <c r="D5709" s="731">
        <v>466.82</v>
      </c>
    </row>
    <row r="5710" spans="1:4">
      <c r="A5710" s="727"/>
      <c r="B5710" s="728"/>
      <c r="C5710" s="727"/>
      <c r="D5710" s="731"/>
    </row>
    <row r="5711" spans="1:4" ht="15" customHeight="1">
      <c r="A5711" s="727" t="s">
        <v>38917</v>
      </c>
      <c r="B5711" s="728" t="s">
        <v>38918</v>
      </c>
      <c r="C5711" s="727" t="s">
        <v>3</v>
      </c>
      <c r="D5711" s="731">
        <v>540.61</v>
      </c>
    </row>
    <row r="5712" spans="1:4">
      <c r="A5712" s="727"/>
      <c r="B5712" s="728"/>
      <c r="C5712" s="727"/>
      <c r="D5712" s="731"/>
    </row>
    <row r="5713" spans="1:4" ht="15" customHeight="1">
      <c r="A5713" s="727" t="s">
        <v>38919</v>
      </c>
      <c r="B5713" s="728" t="s">
        <v>38920</v>
      </c>
      <c r="C5713" s="727" t="s">
        <v>3</v>
      </c>
      <c r="D5713" s="731">
        <v>1028.95</v>
      </c>
    </row>
    <row r="5714" spans="1:4">
      <c r="A5714" s="727"/>
      <c r="B5714" s="728"/>
      <c r="C5714" s="727"/>
      <c r="D5714" s="731"/>
    </row>
    <row r="5715" spans="1:4" ht="15" customHeight="1">
      <c r="A5715" s="727" t="s">
        <v>38921</v>
      </c>
      <c r="B5715" s="728" t="s">
        <v>38922</v>
      </c>
      <c r="C5715" s="727" t="s">
        <v>3</v>
      </c>
      <c r="D5715" s="731">
        <v>1284.67</v>
      </c>
    </row>
    <row r="5716" spans="1:4">
      <c r="A5716" s="727"/>
      <c r="B5716" s="728"/>
      <c r="C5716" s="727"/>
      <c r="D5716" s="731"/>
    </row>
    <row r="5717" spans="1:4" ht="15" customHeight="1">
      <c r="A5717" s="727" t="s">
        <v>38923</v>
      </c>
      <c r="B5717" s="728" t="s">
        <v>38924</v>
      </c>
      <c r="C5717" s="727" t="s">
        <v>3</v>
      </c>
      <c r="D5717" s="731">
        <v>1594.03</v>
      </c>
    </row>
    <row r="5718" spans="1:4">
      <c r="A5718" s="727"/>
      <c r="B5718" s="728"/>
      <c r="C5718" s="727"/>
      <c r="D5718" s="731"/>
    </row>
    <row r="5719" spans="1:4" ht="15" customHeight="1">
      <c r="A5719" s="727" t="s">
        <v>38925</v>
      </c>
      <c r="B5719" s="728" t="s">
        <v>38926</v>
      </c>
      <c r="C5719" s="727" t="s">
        <v>3</v>
      </c>
      <c r="D5719" s="731">
        <v>1792.27</v>
      </c>
    </row>
    <row r="5720" spans="1:4">
      <c r="A5720" s="727"/>
      <c r="B5720" s="728"/>
      <c r="C5720" s="727"/>
      <c r="D5720" s="731"/>
    </row>
    <row r="5721" spans="1:4" ht="15" customHeight="1">
      <c r="A5721" s="727" t="s">
        <v>38927</v>
      </c>
      <c r="B5721" s="728" t="s">
        <v>38928</v>
      </c>
      <c r="C5721" s="727" t="s">
        <v>4</v>
      </c>
      <c r="D5721" s="731">
        <v>110.51</v>
      </c>
    </row>
    <row r="5722" spans="1:4">
      <c r="A5722" s="727"/>
      <c r="B5722" s="728"/>
      <c r="C5722" s="727"/>
      <c r="D5722" s="731"/>
    </row>
    <row r="5723" spans="1:4" ht="15" customHeight="1">
      <c r="A5723" s="727" t="s">
        <v>38929</v>
      </c>
      <c r="B5723" s="728" t="s">
        <v>38930</v>
      </c>
      <c r="C5723" s="727" t="s">
        <v>4</v>
      </c>
      <c r="D5723" s="731">
        <v>55.99</v>
      </c>
    </row>
    <row r="5724" spans="1:4">
      <c r="A5724" s="727"/>
      <c r="B5724" s="728"/>
      <c r="C5724" s="727"/>
      <c r="D5724" s="731"/>
    </row>
    <row r="5725" spans="1:4" ht="15" customHeight="1">
      <c r="A5725" s="727" t="s">
        <v>38931</v>
      </c>
      <c r="B5725" s="728" t="s">
        <v>38932</v>
      </c>
      <c r="C5725" s="727" t="s">
        <v>4</v>
      </c>
      <c r="D5725" s="731">
        <v>40.19</v>
      </c>
    </row>
    <row r="5726" spans="1:4">
      <c r="A5726" s="727"/>
      <c r="B5726" s="728"/>
      <c r="C5726" s="727"/>
      <c r="D5726" s="731"/>
    </row>
    <row r="5727" spans="1:4" ht="15" customHeight="1">
      <c r="A5727" s="727" t="s">
        <v>38933</v>
      </c>
      <c r="B5727" s="728" t="s">
        <v>38934</v>
      </c>
      <c r="C5727" s="727" t="s">
        <v>4</v>
      </c>
      <c r="D5727" s="731">
        <v>33.69</v>
      </c>
    </row>
    <row r="5728" spans="1:4">
      <c r="A5728" s="727"/>
      <c r="B5728" s="728"/>
      <c r="C5728" s="727"/>
      <c r="D5728" s="731"/>
    </row>
    <row r="5729" spans="1:4" ht="15" customHeight="1">
      <c r="A5729" s="727" t="s">
        <v>38935</v>
      </c>
      <c r="B5729" s="728" t="s">
        <v>38936</v>
      </c>
      <c r="C5729" s="727" t="s">
        <v>4</v>
      </c>
      <c r="D5729" s="731">
        <v>19.11</v>
      </c>
    </row>
    <row r="5730" spans="1:4">
      <c r="A5730" s="727"/>
      <c r="B5730" s="728"/>
      <c r="C5730" s="727"/>
      <c r="D5730" s="731"/>
    </row>
    <row r="5731" spans="1:4" ht="15" customHeight="1">
      <c r="A5731" s="727" t="s">
        <v>38937</v>
      </c>
      <c r="B5731" s="728" t="s">
        <v>38938</v>
      </c>
      <c r="C5731" s="727" t="s">
        <v>4</v>
      </c>
      <c r="D5731" s="731">
        <v>16.649999999999999</v>
      </c>
    </row>
    <row r="5732" spans="1:4">
      <c r="A5732" s="727"/>
      <c r="B5732" s="728"/>
      <c r="C5732" s="727"/>
      <c r="D5732" s="731"/>
    </row>
    <row r="5733" spans="1:4" ht="15" customHeight="1">
      <c r="A5733" s="727" t="s">
        <v>38939</v>
      </c>
      <c r="B5733" s="728" t="s">
        <v>38940</v>
      </c>
      <c r="C5733" s="727" t="s">
        <v>4</v>
      </c>
      <c r="D5733" s="731">
        <v>14.01</v>
      </c>
    </row>
    <row r="5734" spans="1:4" ht="15" customHeight="1">
      <c r="A5734" s="727"/>
      <c r="B5734" s="728"/>
      <c r="C5734" s="727"/>
      <c r="D5734" s="731"/>
    </row>
    <row r="5735" spans="1:4">
      <c r="A5735" s="726" t="s">
        <v>38941</v>
      </c>
      <c r="B5735" s="726"/>
      <c r="C5735" s="726"/>
      <c r="D5735" s="496">
        <v>280.82</v>
      </c>
    </row>
    <row r="5736" spans="1:4" ht="15" customHeight="1">
      <c r="A5736" s="727" t="s">
        <v>38942</v>
      </c>
      <c r="B5736" s="728" t="s">
        <v>38943</v>
      </c>
      <c r="C5736" s="727" t="s">
        <v>5</v>
      </c>
      <c r="D5736" s="731">
        <v>24.68</v>
      </c>
    </row>
    <row r="5737" spans="1:4">
      <c r="A5737" s="727"/>
      <c r="B5737" s="728"/>
      <c r="C5737" s="727"/>
      <c r="D5737" s="731"/>
    </row>
    <row r="5738" spans="1:4" ht="15" customHeight="1">
      <c r="A5738" s="727" t="s">
        <v>38944</v>
      </c>
      <c r="B5738" s="728" t="s">
        <v>38945</v>
      </c>
      <c r="C5738" s="727" t="s">
        <v>5</v>
      </c>
      <c r="D5738" s="731">
        <v>16.760000000000002</v>
      </c>
    </row>
    <row r="5739" spans="1:4">
      <c r="A5739" s="727"/>
      <c r="B5739" s="728"/>
      <c r="C5739" s="727"/>
      <c r="D5739" s="731"/>
    </row>
    <row r="5740" spans="1:4" ht="15" customHeight="1">
      <c r="A5740" s="727" t="s">
        <v>38946</v>
      </c>
      <c r="B5740" s="728" t="s">
        <v>38947</v>
      </c>
      <c r="C5740" s="727" t="s">
        <v>5</v>
      </c>
      <c r="D5740" s="731">
        <v>90.89</v>
      </c>
    </row>
    <row r="5741" spans="1:4">
      <c r="A5741" s="727"/>
      <c r="B5741" s="728"/>
      <c r="C5741" s="727"/>
      <c r="D5741" s="731"/>
    </row>
    <row r="5742" spans="1:4" ht="15" customHeight="1">
      <c r="A5742" s="727" t="s">
        <v>38948</v>
      </c>
      <c r="B5742" s="728" t="s">
        <v>38949</v>
      </c>
      <c r="C5742" s="727" t="s">
        <v>5</v>
      </c>
      <c r="D5742" s="731">
        <v>100.71</v>
      </c>
    </row>
    <row r="5743" spans="1:4">
      <c r="A5743" s="727"/>
      <c r="B5743" s="728"/>
      <c r="C5743" s="727"/>
      <c r="D5743" s="731"/>
    </row>
    <row r="5744" spans="1:4" ht="15" customHeight="1">
      <c r="A5744" s="727" t="s">
        <v>38950</v>
      </c>
      <c r="B5744" s="728" t="s">
        <v>38951</v>
      </c>
      <c r="C5744" s="727" t="s">
        <v>5</v>
      </c>
      <c r="D5744" s="731">
        <v>18.79</v>
      </c>
    </row>
    <row r="5745" spans="1:4">
      <c r="A5745" s="727"/>
      <c r="B5745" s="728"/>
      <c r="C5745" s="727"/>
      <c r="D5745" s="731"/>
    </row>
    <row r="5746" spans="1:4" ht="15" customHeight="1">
      <c r="A5746" s="727" t="s">
        <v>38952</v>
      </c>
      <c r="B5746" s="728" t="s">
        <v>38953</v>
      </c>
      <c r="C5746" s="727" t="s">
        <v>5</v>
      </c>
      <c r="D5746" s="731">
        <v>12.36</v>
      </c>
    </row>
    <row r="5747" spans="1:4">
      <c r="A5747" s="727"/>
      <c r="B5747" s="728"/>
      <c r="C5747" s="727"/>
      <c r="D5747" s="731"/>
    </row>
    <row r="5748" spans="1:4" ht="15" customHeight="1">
      <c r="A5748" s="727" t="s">
        <v>38954</v>
      </c>
      <c r="B5748" s="728" t="s">
        <v>38955</v>
      </c>
      <c r="C5748" s="727" t="s">
        <v>5</v>
      </c>
      <c r="D5748" s="731">
        <v>16.63</v>
      </c>
    </row>
    <row r="5749" spans="1:4">
      <c r="A5749" s="727"/>
      <c r="B5749" s="728"/>
      <c r="C5749" s="727"/>
      <c r="D5749" s="731"/>
    </row>
    <row r="5750" spans="1:4">
      <c r="A5750" s="726" t="s">
        <v>38956</v>
      </c>
      <c r="B5750" s="726"/>
      <c r="C5750" s="726"/>
      <c r="D5750" s="496">
        <v>3186.62</v>
      </c>
    </row>
    <row r="5751" spans="1:4" ht="15" customHeight="1">
      <c r="A5751" s="727" t="s">
        <v>38957</v>
      </c>
      <c r="B5751" s="728" t="s">
        <v>38958</v>
      </c>
      <c r="C5751" s="727" t="s">
        <v>5</v>
      </c>
      <c r="D5751" s="731">
        <v>59.6</v>
      </c>
    </row>
    <row r="5752" spans="1:4">
      <c r="A5752" s="727"/>
      <c r="B5752" s="728"/>
      <c r="C5752" s="727"/>
      <c r="D5752" s="731"/>
    </row>
    <row r="5753" spans="1:4" ht="15" customHeight="1">
      <c r="A5753" s="727" t="s">
        <v>38959</v>
      </c>
      <c r="B5753" s="728" t="s">
        <v>38960</v>
      </c>
      <c r="C5753" s="727" t="s">
        <v>1</v>
      </c>
      <c r="D5753" s="731">
        <v>28.01</v>
      </c>
    </row>
    <row r="5754" spans="1:4">
      <c r="A5754" s="727"/>
      <c r="B5754" s="728"/>
      <c r="C5754" s="727"/>
      <c r="D5754" s="731"/>
    </row>
    <row r="5755" spans="1:4" ht="15" customHeight="1">
      <c r="A5755" s="727" t="s">
        <v>38961</v>
      </c>
      <c r="B5755" s="728" t="s">
        <v>38962</v>
      </c>
      <c r="C5755" s="727" t="s">
        <v>3</v>
      </c>
      <c r="D5755" s="731">
        <v>722.38</v>
      </c>
    </row>
    <row r="5756" spans="1:4">
      <c r="A5756" s="727"/>
      <c r="B5756" s="728"/>
      <c r="C5756" s="727"/>
      <c r="D5756" s="731"/>
    </row>
    <row r="5757" spans="1:4" ht="15" customHeight="1">
      <c r="A5757" s="727" t="s">
        <v>38963</v>
      </c>
      <c r="B5757" s="728" t="s">
        <v>38964</v>
      </c>
      <c r="C5757" s="727" t="s">
        <v>3</v>
      </c>
      <c r="D5757" s="731">
        <v>678.37</v>
      </c>
    </row>
    <row r="5758" spans="1:4">
      <c r="A5758" s="727"/>
      <c r="B5758" s="728"/>
      <c r="C5758" s="727"/>
      <c r="D5758" s="731"/>
    </row>
    <row r="5759" spans="1:4" ht="15" customHeight="1">
      <c r="A5759" s="727" t="s">
        <v>38965</v>
      </c>
      <c r="B5759" s="728" t="s">
        <v>38966</v>
      </c>
      <c r="C5759" s="727" t="s">
        <v>3</v>
      </c>
      <c r="D5759" s="731">
        <v>824.12</v>
      </c>
    </row>
    <row r="5760" spans="1:4">
      <c r="A5760" s="727"/>
      <c r="B5760" s="728"/>
      <c r="C5760" s="727"/>
      <c r="D5760" s="731"/>
    </row>
    <row r="5761" spans="1:4" ht="15" customHeight="1">
      <c r="A5761" s="727" t="s">
        <v>38967</v>
      </c>
      <c r="B5761" s="728" t="s">
        <v>38968</v>
      </c>
      <c r="C5761" s="727" t="s">
        <v>3</v>
      </c>
      <c r="D5761" s="731">
        <v>281.89</v>
      </c>
    </row>
    <row r="5762" spans="1:4">
      <c r="A5762" s="727"/>
      <c r="B5762" s="728"/>
      <c r="C5762" s="727"/>
      <c r="D5762" s="731"/>
    </row>
    <row r="5763" spans="1:4" ht="15" customHeight="1">
      <c r="A5763" s="727" t="s">
        <v>38969</v>
      </c>
      <c r="B5763" s="728" t="s">
        <v>38970</v>
      </c>
      <c r="C5763" s="727" t="s">
        <v>5</v>
      </c>
      <c r="D5763" s="731">
        <v>89.37</v>
      </c>
    </row>
    <row r="5764" spans="1:4">
      <c r="A5764" s="727"/>
      <c r="B5764" s="728"/>
      <c r="C5764" s="727"/>
      <c r="D5764" s="731"/>
    </row>
    <row r="5765" spans="1:4" ht="15" customHeight="1">
      <c r="A5765" s="727" t="s">
        <v>38971</v>
      </c>
      <c r="B5765" s="728" t="s">
        <v>38972</v>
      </c>
      <c r="C5765" s="727" t="s">
        <v>3</v>
      </c>
      <c r="D5765" s="731">
        <v>171.38</v>
      </c>
    </row>
    <row r="5766" spans="1:4" ht="15" customHeight="1">
      <c r="A5766" s="727"/>
      <c r="B5766" s="728"/>
      <c r="C5766" s="727"/>
      <c r="D5766" s="731"/>
    </row>
    <row r="5767" spans="1:4">
      <c r="A5767" s="497" t="s">
        <v>38973</v>
      </c>
      <c r="B5767" s="498" t="s">
        <v>38974</v>
      </c>
      <c r="C5767" s="499" t="s">
        <v>3</v>
      </c>
      <c r="D5767" s="500">
        <v>56.81</v>
      </c>
    </row>
    <row r="5768" spans="1:4" ht="15" customHeight="1">
      <c r="A5768" s="727" t="s">
        <v>38975</v>
      </c>
      <c r="B5768" s="728" t="s">
        <v>38976</v>
      </c>
      <c r="C5768" s="727" t="s">
        <v>3</v>
      </c>
      <c r="D5768" s="731">
        <v>26.22</v>
      </c>
    </row>
    <row r="5769" spans="1:4">
      <c r="A5769" s="727"/>
      <c r="B5769" s="728"/>
      <c r="C5769" s="727"/>
      <c r="D5769" s="731"/>
    </row>
    <row r="5770" spans="1:4" ht="15" customHeight="1">
      <c r="A5770" s="727" t="s">
        <v>38977</v>
      </c>
      <c r="B5770" s="728" t="s">
        <v>38978</v>
      </c>
      <c r="C5770" s="727" t="s">
        <v>3</v>
      </c>
      <c r="D5770" s="731">
        <v>27.96</v>
      </c>
    </row>
    <row r="5771" spans="1:4">
      <c r="A5771" s="727"/>
      <c r="B5771" s="728"/>
      <c r="C5771" s="727"/>
      <c r="D5771" s="731"/>
    </row>
    <row r="5772" spans="1:4" ht="15" customHeight="1">
      <c r="A5772" s="727" t="s">
        <v>38979</v>
      </c>
      <c r="B5772" s="728" t="s">
        <v>38980</v>
      </c>
      <c r="C5772" s="727" t="s">
        <v>3</v>
      </c>
      <c r="D5772" s="731">
        <v>29.32</v>
      </c>
    </row>
    <row r="5773" spans="1:4">
      <c r="A5773" s="727"/>
      <c r="B5773" s="728"/>
      <c r="C5773" s="727"/>
      <c r="D5773" s="731"/>
    </row>
    <row r="5774" spans="1:4" ht="15" customHeight="1">
      <c r="A5774" s="727" t="s">
        <v>38981</v>
      </c>
      <c r="B5774" s="728" t="s">
        <v>38982</v>
      </c>
      <c r="C5774" s="727" t="s">
        <v>3</v>
      </c>
      <c r="D5774" s="731">
        <v>34.25</v>
      </c>
    </row>
    <row r="5775" spans="1:4">
      <c r="A5775" s="727"/>
      <c r="B5775" s="728"/>
      <c r="C5775" s="727"/>
      <c r="D5775" s="731"/>
    </row>
    <row r="5776" spans="1:4" ht="15" customHeight="1">
      <c r="A5776" s="727" t="s">
        <v>38983</v>
      </c>
      <c r="B5776" s="728" t="s">
        <v>38984</v>
      </c>
      <c r="C5776" s="727" t="s">
        <v>3</v>
      </c>
      <c r="D5776" s="731">
        <v>36.44</v>
      </c>
    </row>
    <row r="5777" spans="1:4">
      <c r="A5777" s="727"/>
      <c r="B5777" s="728"/>
      <c r="C5777" s="727"/>
      <c r="D5777" s="731"/>
    </row>
    <row r="5778" spans="1:4" ht="15" customHeight="1">
      <c r="A5778" s="727" t="s">
        <v>38985</v>
      </c>
      <c r="B5778" s="728" t="s">
        <v>38986</v>
      </c>
      <c r="C5778" s="727" t="s">
        <v>3</v>
      </c>
      <c r="D5778" s="731">
        <v>38.78</v>
      </c>
    </row>
    <row r="5779" spans="1:4">
      <c r="A5779" s="727"/>
      <c r="B5779" s="728"/>
      <c r="C5779" s="727"/>
      <c r="D5779" s="731"/>
    </row>
    <row r="5780" spans="1:4" ht="15" customHeight="1">
      <c r="A5780" s="727" t="s">
        <v>38987</v>
      </c>
      <c r="B5780" s="728" t="s">
        <v>38988</v>
      </c>
      <c r="C5780" s="727" t="s">
        <v>3</v>
      </c>
      <c r="D5780" s="731">
        <v>45.47</v>
      </c>
    </row>
    <row r="5781" spans="1:4" ht="15" customHeight="1">
      <c r="A5781" s="727"/>
      <c r="B5781" s="728"/>
      <c r="C5781" s="727"/>
      <c r="D5781" s="731"/>
    </row>
    <row r="5782" spans="1:4" ht="15" customHeight="1">
      <c r="A5782" s="497" t="s">
        <v>38989</v>
      </c>
      <c r="B5782" s="498" t="s">
        <v>38990</v>
      </c>
      <c r="C5782" s="499" t="s">
        <v>3</v>
      </c>
      <c r="D5782" s="500">
        <v>36.25</v>
      </c>
    </row>
    <row r="5783" spans="1:4">
      <c r="A5783" s="726" t="s">
        <v>38991</v>
      </c>
      <c r="B5783" s="726"/>
      <c r="C5783" s="726"/>
      <c r="D5783" s="496">
        <v>8574.76</v>
      </c>
    </row>
    <row r="5784" spans="1:4">
      <c r="A5784" s="726" t="s">
        <v>38992</v>
      </c>
      <c r="B5784" s="726"/>
      <c r="C5784" s="726"/>
      <c r="D5784" s="496">
        <v>98.34</v>
      </c>
    </row>
    <row r="5785" spans="1:4" ht="15" customHeight="1">
      <c r="A5785" s="497" t="s">
        <v>38993</v>
      </c>
      <c r="B5785" s="498" t="s">
        <v>38994</v>
      </c>
      <c r="C5785" s="499" t="s">
        <v>35725</v>
      </c>
      <c r="D5785" s="500">
        <v>32.159999999999997</v>
      </c>
    </row>
    <row r="5786" spans="1:4">
      <c r="A5786" s="497" t="s">
        <v>38995</v>
      </c>
      <c r="B5786" s="498" t="s">
        <v>38996</v>
      </c>
      <c r="C5786" s="499" t="s">
        <v>35725</v>
      </c>
      <c r="D5786" s="500">
        <v>31.11</v>
      </c>
    </row>
    <row r="5787" spans="1:4" ht="15" customHeight="1">
      <c r="A5787" s="727" t="s">
        <v>38997</v>
      </c>
      <c r="B5787" s="728" t="s">
        <v>38998</v>
      </c>
      <c r="C5787" s="727" t="s">
        <v>1</v>
      </c>
      <c r="D5787" s="731">
        <v>26.26</v>
      </c>
    </row>
    <row r="5788" spans="1:4" ht="15" customHeight="1">
      <c r="A5788" s="727"/>
      <c r="B5788" s="728"/>
      <c r="C5788" s="727"/>
      <c r="D5788" s="731"/>
    </row>
    <row r="5789" spans="1:4" ht="15" customHeight="1">
      <c r="A5789" s="497" t="s">
        <v>38999</v>
      </c>
      <c r="B5789" s="498" t="s">
        <v>39000</v>
      </c>
      <c r="C5789" s="499" t="s">
        <v>1</v>
      </c>
      <c r="D5789" s="500">
        <v>8.81</v>
      </c>
    </row>
    <row r="5790" spans="1:4">
      <c r="A5790" s="726" t="s">
        <v>32371</v>
      </c>
      <c r="B5790" s="726"/>
      <c r="C5790" s="726"/>
      <c r="D5790" s="496">
        <v>1817.55</v>
      </c>
    </row>
    <row r="5791" spans="1:4" ht="15" customHeight="1">
      <c r="A5791" s="727" t="s">
        <v>39001</v>
      </c>
      <c r="B5791" s="728" t="s">
        <v>39002</v>
      </c>
      <c r="C5791" s="727" t="s">
        <v>5</v>
      </c>
      <c r="D5791" s="731">
        <v>95.74</v>
      </c>
    </row>
    <row r="5792" spans="1:4">
      <c r="A5792" s="727"/>
      <c r="B5792" s="728"/>
      <c r="C5792" s="727"/>
      <c r="D5792" s="731"/>
    </row>
    <row r="5793" spans="1:4" ht="15" customHeight="1">
      <c r="A5793" s="727" t="s">
        <v>39003</v>
      </c>
      <c r="B5793" s="728" t="s">
        <v>39004</v>
      </c>
      <c r="C5793" s="727" t="s">
        <v>10</v>
      </c>
      <c r="D5793" s="731">
        <v>1356.96</v>
      </c>
    </row>
    <row r="5794" spans="1:4">
      <c r="A5794" s="727"/>
      <c r="B5794" s="728"/>
      <c r="C5794" s="727"/>
      <c r="D5794" s="731"/>
    </row>
    <row r="5795" spans="1:4">
      <c r="A5795" s="497" t="s">
        <v>39005</v>
      </c>
      <c r="B5795" s="498" t="s">
        <v>183</v>
      </c>
      <c r="C5795" s="499" t="s">
        <v>1</v>
      </c>
      <c r="D5795" s="500">
        <v>225.7</v>
      </c>
    </row>
    <row r="5796" spans="1:4">
      <c r="A5796" s="497" t="s">
        <v>39006</v>
      </c>
      <c r="B5796" s="498" t="s">
        <v>39007</v>
      </c>
      <c r="C5796" s="499" t="s">
        <v>3</v>
      </c>
      <c r="D5796" s="500">
        <v>28.16</v>
      </c>
    </row>
    <row r="5797" spans="1:4" ht="15" customHeight="1">
      <c r="A5797" s="727" t="s">
        <v>39008</v>
      </c>
      <c r="B5797" s="728" t="s">
        <v>39009</v>
      </c>
      <c r="C5797" s="727" t="s">
        <v>3</v>
      </c>
      <c r="D5797" s="731">
        <v>110.99</v>
      </c>
    </row>
    <row r="5798" spans="1:4">
      <c r="A5798" s="727"/>
      <c r="B5798" s="728"/>
      <c r="C5798" s="727"/>
      <c r="D5798" s="731"/>
    </row>
    <row r="5799" spans="1:4">
      <c r="A5799" s="726" t="s">
        <v>39010</v>
      </c>
      <c r="B5799" s="726"/>
      <c r="C5799" s="726"/>
      <c r="D5799" s="496">
        <v>3965.56</v>
      </c>
    </row>
    <row r="5800" spans="1:4">
      <c r="A5800" s="497" t="s">
        <v>39011</v>
      </c>
      <c r="B5800" s="498" t="s">
        <v>184</v>
      </c>
      <c r="C5800" s="499" t="s">
        <v>3</v>
      </c>
      <c r="D5800" s="500">
        <v>609.70000000000005</v>
      </c>
    </row>
    <row r="5801" spans="1:4">
      <c r="A5801" s="497" t="s">
        <v>39012</v>
      </c>
      <c r="B5801" s="498" t="s">
        <v>39013</v>
      </c>
      <c r="C5801" s="499" t="s">
        <v>3</v>
      </c>
      <c r="D5801" s="500">
        <v>1025.3800000000001</v>
      </c>
    </row>
    <row r="5802" spans="1:4">
      <c r="A5802" s="497" t="s">
        <v>39014</v>
      </c>
      <c r="B5802" s="498" t="s">
        <v>39015</v>
      </c>
      <c r="C5802" s="499" t="s">
        <v>3</v>
      </c>
      <c r="D5802" s="500">
        <v>1326.01</v>
      </c>
    </row>
    <row r="5803" spans="1:4">
      <c r="A5803" s="497" t="s">
        <v>39016</v>
      </c>
      <c r="B5803" s="498" t="s">
        <v>39017</v>
      </c>
      <c r="C5803" s="499" t="s">
        <v>3</v>
      </c>
      <c r="D5803" s="500">
        <v>516.85</v>
      </c>
    </row>
    <row r="5804" spans="1:4">
      <c r="A5804" s="497" t="s">
        <v>39018</v>
      </c>
      <c r="B5804" s="498" t="s">
        <v>39019</v>
      </c>
      <c r="C5804" s="499" t="s">
        <v>35725</v>
      </c>
      <c r="D5804" s="500">
        <v>104.08</v>
      </c>
    </row>
    <row r="5805" spans="1:4">
      <c r="A5805" s="497" t="s">
        <v>39020</v>
      </c>
      <c r="B5805" s="498" t="s">
        <v>39021</v>
      </c>
      <c r="C5805" s="499" t="s">
        <v>35725</v>
      </c>
      <c r="D5805" s="500">
        <v>107.73</v>
      </c>
    </row>
    <row r="5806" spans="1:4">
      <c r="A5806" s="497" t="s">
        <v>39022</v>
      </c>
      <c r="B5806" s="498" t="s">
        <v>39023</v>
      </c>
      <c r="C5806" s="499" t="s">
        <v>3</v>
      </c>
      <c r="D5806" s="500">
        <v>153.30000000000001</v>
      </c>
    </row>
    <row r="5807" spans="1:4" ht="15" customHeight="1">
      <c r="A5807" s="497" t="s">
        <v>39024</v>
      </c>
      <c r="B5807" s="498" t="s">
        <v>39025</v>
      </c>
      <c r="C5807" s="499" t="s">
        <v>5</v>
      </c>
      <c r="D5807" s="500">
        <v>122.51</v>
      </c>
    </row>
    <row r="5808" spans="1:4">
      <c r="A5808" s="726" t="s">
        <v>33058</v>
      </c>
      <c r="B5808" s="726"/>
      <c r="C5808" s="726"/>
      <c r="D5808" s="496">
        <v>407.49</v>
      </c>
    </row>
    <row r="5809" spans="1:4" ht="15" customHeight="1">
      <c r="A5809" s="727" t="s">
        <v>39026</v>
      </c>
      <c r="B5809" s="728" t="s">
        <v>39027</v>
      </c>
      <c r="C5809" s="727" t="s">
        <v>3</v>
      </c>
      <c r="D5809" s="731">
        <v>66.239999999999995</v>
      </c>
    </row>
    <row r="5810" spans="1:4" ht="15" customHeight="1">
      <c r="A5810" s="727"/>
      <c r="B5810" s="728"/>
      <c r="C5810" s="727"/>
      <c r="D5810" s="731"/>
    </row>
    <row r="5811" spans="1:4">
      <c r="A5811" s="497" t="s">
        <v>39028</v>
      </c>
      <c r="B5811" s="498" t="s">
        <v>39029</v>
      </c>
      <c r="C5811" s="499" t="s">
        <v>3</v>
      </c>
      <c r="D5811" s="500">
        <v>42.36</v>
      </c>
    </row>
    <row r="5812" spans="1:4" ht="15" customHeight="1">
      <c r="A5812" s="727" t="s">
        <v>39030</v>
      </c>
      <c r="B5812" s="728" t="s">
        <v>39031</v>
      </c>
      <c r="C5812" s="727" t="s">
        <v>5</v>
      </c>
      <c r="D5812" s="731">
        <v>185.99</v>
      </c>
    </row>
    <row r="5813" spans="1:4">
      <c r="A5813" s="727"/>
      <c r="B5813" s="728"/>
      <c r="C5813" s="727"/>
      <c r="D5813" s="731"/>
    </row>
    <row r="5814" spans="1:4" ht="15" customHeight="1">
      <c r="A5814" s="727" t="s">
        <v>39032</v>
      </c>
      <c r="B5814" s="728" t="s">
        <v>39033</v>
      </c>
      <c r="C5814" s="727" t="s">
        <v>5</v>
      </c>
      <c r="D5814" s="731">
        <v>112.9</v>
      </c>
    </row>
    <row r="5815" spans="1:4">
      <c r="A5815" s="727"/>
      <c r="B5815" s="728"/>
      <c r="C5815" s="727"/>
      <c r="D5815" s="731"/>
    </row>
    <row r="5816" spans="1:4">
      <c r="A5816" s="726" t="s">
        <v>39034</v>
      </c>
      <c r="B5816" s="726"/>
      <c r="C5816" s="726"/>
      <c r="D5816" s="496">
        <v>653.62</v>
      </c>
    </row>
    <row r="5817" spans="1:4" ht="15" customHeight="1">
      <c r="A5817" s="727" t="s">
        <v>39035</v>
      </c>
      <c r="B5817" s="728" t="s">
        <v>39036</v>
      </c>
      <c r="C5817" s="727" t="s">
        <v>1</v>
      </c>
      <c r="D5817" s="731">
        <v>10.63</v>
      </c>
    </row>
    <row r="5818" spans="1:4">
      <c r="A5818" s="727"/>
      <c r="B5818" s="728"/>
      <c r="C5818" s="727"/>
      <c r="D5818" s="731"/>
    </row>
    <row r="5819" spans="1:4" ht="15" customHeight="1">
      <c r="A5819" s="727" t="s">
        <v>39037</v>
      </c>
      <c r="B5819" s="728" t="s">
        <v>39038</v>
      </c>
      <c r="C5819" s="727" t="s">
        <v>3</v>
      </c>
      <c r="D5819" s="731">
        <v>17.36</v>
      </c>
    </row>
    <row r="5820" spans="1:4">
      <c r="A5820" s="727"/>
      <c r="B5820" s="728"/>
      <c r="C5820" s="727"/>
      <c r="D5820" s="731"/>
    </row>
    <row r="5821" spans="1:4" ht="15" customHeight="1">
      <c r="A5821" s="727" t="s">
        <v>39039</v>
      </c>
      <c r="B5821" s="728" t="s">
        <v>39040</v>
      </c>
      <c r="C5821" s="727" t="s">
        <v>3</v>
      </c>
      <c r="D5821" s="731">
        <v>15.26</v>
      </c>
    </row>
    <row r="5822" spans="1:4">
      <c r="A5822" s="727"/>
      <c r="B5822" s="728"/>
      <c r="C5822" s="727"/>
      <c r="D5822" s="731"/>
    </row>
    <row r="5823" spans="1:4" ht="15" customHeight="1">
      <c r="A5823" s="727" t="s">
        <v>39041</v>
      </c>
      <c r="B5823" s="728" t="s">
        <v>39042</v>
      </c>
      <c r="C5823" s="727" t="s">
        <v>3</v>
      </c>
      <c r="D5823" s="731">
        <v>18.899999999999999</v>
      </c>
    </row>
    <row r="5824" spans="1:4">
      <c r="A5824" s="727"/>
      <c r="B5824" s="728"/>
      <c r="C5824" s="727"/>
      <c r="D5824" s="731"/>
    </row>
    <row r="5825" spans="1:4" ht="15" customHeight="1">
      <c r="A5825" s="727" t="s">
        <v>39043</v>
      </c>
      <c r="B5825" s="728" t="s">
        <v>39044</v>
      </c>
      <c r="C5825" s="727" t="s">
        <v>5</v>
      </c>
      <c r="D5825" s="731">
        <v>460.34</v>
      </c>
    </row>
    <row r="5826" spans="1:4">
      <c r="A5826" s="727"/>
      <c r="B5826" s="728"/>
      <c r="C5826" s="727"/>
      <c r="D5826" s="731"/>
    </row>
    <row r="5827" spans="1:4">
      <c r="A5827" s="497" t="s">
        <v>39045</v>
      </c>
      <c r="B5827" s="498" t="s">
        <v>185</v>
      </c>
      <c r="C5827" s="499" t="s">
        <v>3</v>
      </c>
      <c r="D5827" s="500">
        <v>68</v>
      </c>
    </row>
    <row r="5828" spans="1:4">
      <c r="A5828" s="497" t="s">
        <v>39046</v>
      </c>
      <c r="B5828" s="498" t="s">
        <v>39047</v>
      </c>
      <c r="C5828" s="499" t="s">
        <v>3</v>
      </c>
      <c r="D5828" s="500">
        <v>18.07</v>
      </c>
    </row>
    <row r="5829" spans="1:4">
      <c r="A5829" s="497" t="s">
        <v>39048</v>
      </c>
      <c r="B5829" s="498" t="s">
        <v>39049</v>
      </c>
      <c r="C5829" s="499" t="s">
        <v>3</v>
      </c>
      <c r="D5829" s="500">
        <v>45.06</v>
      </c>
    </row>
    <row r="5830" spans="1:4">
      <c r="A5830" s="726" t="s">
        <v>38956</v>
      </c>
      <c r="B5830" s="726"/>
      <c r="C5830" s="726"/>
      <c r="D5830" s="496">
        <v>1632.2</v>
      </c>
    </row>
    <row r="5831" spans="1:4">
      <c r="A5831" s="497" t="s">
        <v>39050</v>
      </c>
      <c r="B5831" s="498" t="s">
        <v>39051</v>
      </c>
      <c r="C5831" s="499" t="s">
        <v>1</v>
      </c>
      <c r="D5831" s="500">
        <v>413.14</v>
      </c>
    </row>
    <row r="5832" spans="1:4" ht="15" customHeight="1">
      <c r="A5832" s="727" t="s">
        <v>39052</v>
      </c>
      <c r="B5832" s="728" t="s">
        <v>39053</v>
      </c>
      <c r="C5832" s="727" t="s">
        <v>10</v>
      </c>
      <c r="D5832" s="731">
        <v>1056.81</v>
      </c>
    </row>
    <row r="5833" spans="1:4">
      <c r="A5833" s="727"/>
      <c r="B5833" s="728"/>
      <c r="C5833" s="727"/>
      <c r="D5833" s="731"/>
    </row>
    <row r="5834" spans="1:4" ht="15" customHeight="1">
      <c r="A5834" s="727" t="s">
        <v>39054</v>
      </c>
      <c r="B5834" s="728" t="s">
        <v>39055</v>
      </c>
      <c r="C5834" s="727" t="s">
        <v>1</v>
      </c>
      <c r="D5834" s="731">
        <v>162.25</v>
      </c>
    </row>
    <row r="5835" spans="1:4" ht="15" customHeight="1">
      <c r="A5835" s="727"/>
      <c r="B5835" s="728"/>
      <c r="C5835" s="727"/>
      <c r="D5835" s="731"/>
    </row>
    <row r="5836" spans="1:4">
      <c r="A5836" s="726" t="s">
        <v>39056</v>
      </c>
      <c r="B5836" s="726"/>
      <c r="C5836" s="726"/>
      <c r="D5836" s="496">
        <v>182.47</v>
      </c>
    </row>
    <row r="5837" spans="1:4" ht="15" customHeight="1">
      <c r="A5837" s="726" t="s">
        <v>39057</v>
      </c>
      <c r="B5837" s="726"/>
      <c r="C5837" s="726"/>
      <c r="D5837" s="496">
        <v>1.23</v>
      </c>
    </row>
    <row r="5838" spans="1:4">
      <c r="A5838" s="497" t="s">
        <v>39058</v>
      </c>
      <c r="B5838" s="498" t="s">
        <v>186</v>
      </c>
      <c r="C5838" s="499" t="s">
        <v>7</v>
      </c>
      <c r="D5838" s="500">
        <v>1.23</v>
      </c>
    </row>
    <row r="5839" spans="1:4">
      <c r="A5839" s="726" t="s">
        <v>39059</v>
      </c>
      <c r="B5839" s="726"/>
      <c r="C5839" s="726"/>
      <c r="D5839" s="496">
        <v>181.24</v>
      </c>
    </row>
    <row r="5840" spans="1:4">
      <c r="A5840" s="497" t="s">
        <v>39060</v>
      </c>
      <c r="B5840" s="498" t="s">
        <v>39061</v>
      </c>
      <c r="C5840" s="499" t="s">
        <v>5</v>
      </c>
      <c r="D5840" s="500">
        <v>10.95</v>
      </c>
    </row>
    <row r="5841" spans="1:4">
      <c r="A5841" s="497" t="s">
        <v>39062</v>
      </c>
      <c r="B5841" s="498" t="s">
        <v>39063</v>
      </c>
      <c r="C5841" s="499" t="s">
        <v>3</v>
      </c>
      <c r="D5841" s="500">
        <v>124.4</v>
      </c>
    </row>
    <row r="5842" spans="1:4">
      <c r="A5842" s="497" t="s">
        <v>39064</v>
      </c>
      <c r="B5842" s="498" t="s">
        <v>39065</v>
      </c>
      <c r="C5842" s="499" t="s">
        <v>5</v>
      </c>
      <c r="D5842" s="500">
        <v>1.17</v>
      </c>
    </row>
    <row r="5843" spans="1:4">
      <c r="A5843" s="497" t="s">
        <v>39066</v>
      </c>
      <c r="B5843" s="498" t="s">
        <v>39067</v>
      </c>
      <c r="C5843" s="499" t="s">
        <v>5</v>
      </c>
      <c r="D5843" s="500">
        <v>7.95</v>
      </c>
    </row>
    <row r="5844" spans="1:4">
      <c r="A5844" s="497" t="s">
        <v>39068</v>
      </c>
      <c r="B5844" s="498" t="s">
        <v>39069</v>
      </c>
      <c r="C5844" s="499" t="s">
        <v>5</v>
      </c>
      <c r="D5844" s="500">
        <v>6.98</v>
      </c>
    </row>
    <row r="5845" spans="1:4">
      <c r="A5845" s="497" t="s">
        <v>39070</v>
      </c>
      <c r="B5845" s="498" t="s">
        <v>39071</v>
      </c>
      <c r="C5845" s="499" t="s">
        <v>5</v>
      </c>
      <c r="D5845" s="500">
        <v>9.33</v>
      </c>
    </row>
    <row r="5846" spans="1:4">
      <c r="A5846" s="497" t="s">
        <v>39072</v>
      </c>
      <c r="B5846" s="498" t="s">
        <v>39073</v>
      </c>
      <c r="C5846" s="499" t="s">
        <v>5</v>
      </c>
      <c r="D5846" s="500">
        <v>10.88</v>
      </c>
    </row>
    <row r="5847" spans="1:4">
      <c r="A5847" s="497" t="s">
        <v>39074</v>
      </c>
      <c r="B5847" s="498" t="s">
        <v>39075</v>
      </c>
      <c r="C5847" s="499" t="s">
        <v>5</v>
      </c>
      <c r="D5847" s="500">
        <v>9.58</v>
      </c>
    </row>
  </sheetData>
  <mergeCells count="4967">
    <mergeCell ref="A57:A58"/>
    <mergeCell ref="B57:B58"/>
    <mergeCell ref="C57:C58"/>
    <mergeCell ref="D57:D58"/>
    <mergeCell ref="A47:C47"/>
    <mergeCell ref="A43:A44"/>
    <mergeCell ref="B43:B44"/>
    <mergeCell ref="C43:C44"/>
    <mergeCell ref="D43:D44"/>
    <mergeCell ref="A33:A34"/>
    <mergeCell ref="B33:B34"/>
    <mergeCell ref="C33:C34"/>
    <mergeCell ref="D33:D34"/>
    <mergeCell ref="A35:A36"/>
    <mergeCell ref="B35:B36"/>
    <mergeCell ref="C35:C36"/>
    <mergeCell ref="D35:D36"/>
    <mergeCell ref="A81:A82"/>
    <mergeCell ref="B81:B82"/>
    <mergeCell ref="C81:C82"/>
    <mergeCell ref="D81:D82"/>
    <mergeCell ref="A79:C79"/>
    <mergeCell ref="A73:A74"/>
    <mergeCell ref="B73:B74"/>
    <mergeCell ref="C73:C74"/>
    <mergeCell ref="D73:D74"/>
    <mergeCell ref="A75:A76"/>
    <mergeCell ref="B75:B76"/>
    <mergeCell ref="C75:C76"/>
    <mergeCell ref="D75:D76"/>
    <mergeCell ref="A59:A60"/>
    <mergeCell ref="B59:B60"/>
    <mergeCell ref="C59:C60"/>
    <mergeCell ref="D59:D60"/>
    <mergeCell ref="A67:A68"/>
    <mergeCell ref="B67:B68"/>
    <mergeCell ref="C67:C68"/>
    <mergeCell ref="D67:D68"/>
    <mergeCell ref="A209:A210"/>
    <mergeCell ref="B209:B210"/>
    <mergeCell ref="C209:C210"/>
    <mergeCell ref="D209:D210"/>
    <mergeCell ref="A201:C201"/>
    <mergeCell ref="A144:A145"/>
    <mergeCell ref="B144:B145"/>
    <mergeCell ref="C144:C145"/>
    <mergeCell ref="D144:D145"/>
    <mergeCell ref="A135:A136"/>
    <mergeCell ref="B135:B136"/>
    <mergeCell ref="C135:C136"/>
    <mergeCell ref="D135:D136"/>
    <mergeCell ref="A87:C87"/>
    <mergeCell ref="A97:C97"/>
    <mergeCell ref="A83:A84"/>
    <mergeCell ref="B83:B84"/>
    <mergeCell ref="C83:C84"/>
    <mergeCell ref="D83:D84"/>
    <mergeCell ref="A85:A86"/>
    <mergeCell ref="B85:B86"/>
    <mergeCell ref="C85:C86"/>
    <mergeCell ref="D85:D86"/>
    <mergeCell ref="A218:A219"/>
    <mergeCell ref="B218:B219"/>
    <mergeCell ref="C218:C219"/>
    <mergeCell ref="D218:D219"/>
    <mergeCell ref="A220:A221"/>
    <mergeCell ref="B220:B221"/>
    <mergeCell ref="C220:C221"/>
    <mergeCell ref="D220:D221"/>
    <mergeCell ref="A216:A217"/>
    <mergeCell ref="B216:B217"/>
    <mergeCell ref="C216:C217"/>
    <mergeCell ref="D216:D217"/>
    <mergeCell ref="A213:A214"/>
    <mergeCell ref="B213:B214"/>
    <mergeCell ref="C213:C214"/>
    <mergeCell ref="D213:D214"/>
    <mergeCell ref="A211:C211"/>
    <mergeCell ref="A212:C212"/>
    <mergeCell ref="A230:A231"/>
    <mergeCell ref="B230:B231"/>
    <mergeCell ref="C230:C231"/>
    <mergeCell ref="D230:D231"/>
    <mergeCell ref="A240:A241"/>
    <mergeCell ref="B240:B241"/>
    <mergeCell ref="C240:C241"/>
    <mergeCell ref="D240:D241"/>
    <mergeCell ref="A226:A227"/>
    <mergeCell ref="B226:B227"/>
    <mergeCell ref="C226:C227"/>
    <mergeCell ref="D226:D227"/>
    <mergeCell ref="A228:A229"/>
    <mergeCell ref="B228:B229"/>
    <mergeCell ref="C228:C229"/>
    <mergeCell ref="D228:D229"/>
    <mergeCell ref="A222:A223"/>
    <mergeCell ref="B222:B223"/>
    <mergeCell ref="C222:C223"/>
    <mergeCell ref="D222:D223"/>
    <mergeCell ref="A224:A225"/>
    <mergeCell ref="B224:B225"/>
    <mergeCell ref="C224:C225"/>
    <mergeCell ref="D224:D225"/>
    <mergeCell ref="A318:A319"/>
    <mergeCell ref="B318:B319"/>
    <mergeCell ref="C318:C319"/>
    <mergeCell ref="D318:D319"/>
    <mergeCell ref="A320:A321"/>
    <mergeCell ref="B320:B321"/>
    <mergeCell ref="C320:C321"/>
    <mergeCell ref="D320:D321"/>
    <mergeCell ref="A316:A317"/>
    <mergeCell ref="B316:B317"/>
    <mergeCell ref="C316:C317"/>
    <mergeCell ref="D316:D317"/>
    <mergeCell ref="A314:A315"/>
    <mergeCell ref="B314:B315"/>
    <mergeCell ref="C314:C315"/>
    <mergeCell ref="D314:D315"/>
    <mergeCell ref="A242:C242"/>
    <mergeCell ref="A248:C248"/>
    <mergeCell ref="A266:C266"/>
    <mergeCell ref="A309:C309"/>
    <mergeCell ref="A353:A354"/>
    <mergeCell ref="B353:B354"/>
    <mergeCell ref="C353:C354"/>
    <mergeCell ref="D353:D354"/>
    <mergeCell ref="A367:A368"/>
    <mergeCell ref="B367:B368"/>
    <mergeCell ref="C367:C368"/>
    <mergeCell ref="D367:D368"/>
    <mergeCell ref="A348:A349"/>
    <mergeCell ref="B348:B349"/>
    <mergeCell ref="C348:C349"/>
    <mergeCell ref="D348:D349"/>
    <mergeCell ref="A351:A352"/>
    <mergeCell ref="B351:B352"/>
    <mergeCell ref="C351:C352"/>
    <mergeCell ref="D351:D352"/>
    <mergeCell ref="A322:A323"/>
    <mergeCell ref="B322:B323"/>
    <mergeCell ref="C322:C323"/>
    <mergeCell ref="D322:D323"/>
    <mergeCell ref="A345:C345"/>
    <mergeCell ref="A378:A379"/>
    <mergeCell ref="B378:B379"/>
    <mergeCell ref="C378:C379"/>
    <mergeCell ref="D378:D379"/>
    <mergeCell ref="A380:A381"/>
    <mergeCell ref="B380:B381"/>
    <mergeCell ref="C380:C381"/>
    <mergeCell ref="D380:D381"/>
    <mergeCell ref="A374:A375"/>
    <mergeCell ref="B374:B375"/>
    <mergeCell ref="C374:C375"/>
    <mergeCell ref="D374:D375"/>
    <mergeCell ref="A376:A377"/>
    <mergeCell ref="B376:B377"/>
    <mergeCell ref="C376:C377"/>
    <mergeCell ref="D376:D377"/>
    <mergeCell ref="A372:A373"/>
    <mergeCell ref="B372:B373"/>
    <mergeCell ref="C372:C373"/>
    <mergeCell ref="D372:D373"/>
    <mergeCell ref="A393:A394"/>
    <mergeCell ref="B393:B394"/>
    <mergeCell ref="C393:C394"/>
    <mergeCell ref="D393:D394"/>
    <mergeCell ref="A395:A396"/>
    <mergeCell ref="B395:B396"/>
    <mergeCell ref="C395:C396"/>
    <mergeCell ref="D395:D396"/>
    <mergeCell ref="A386:A387"/>
    <mergeCell ref="B386:B387"/>
    <mergeCell ref="C386:C387"/>
    <mergeCell ref="D386:D387"/>
    <mergeCell ref="A391:A392"/>
    <mergeCell ref="B391:B392"/>
    <mergeCell ref="C391:C392"/>
    <mergeCell ref="D391:D392"/>
    <mergeCell ref="A382:A383"/>
    <mergeCell ref="B382:B383"/>
    <mergeCell ref="C382:C383"/>
    <mergeCell ref="D382:D383"/>
    <mergeCell ref="A384:A385"/>
    <mergeCell ref="B384:B385"/>
    <mergeCell ref="C384:C385"/>
    <mergeCell ref="D384:D385"/>
    <mergeCell ref="A405:A406"/>
    <mergeCell ref="B405:B406"/>
    <mergeCell ref="C405:C406"/>
    <mergeCell ref="D405:D406"/>
    <mergeCell ref="A407:A408"/>
    <mergeCell ref="B407:B408"/>
    <mergeCell ref="C407:C408"/>
    <mergeCell ref="D407:D408"/>
    <mergeCell ref="A401:A402"/>
    <mergeCell ref="B401:B402"/>
    <mergeCell ref="C401:C402"/>
    <mergeCell ref="D401:D402"/>
    <mergeCell ref="A403:A404"/>
    <mergeCell ref="B403:B404"/>
    <mergeCell ref="C403:C404"/>
    <mergeCell ref="D403:D404"/>
    <mergeCell ref="A397:A398"/>
    <mergeCell ref="B397:B398"/>
    <mergeCell ref="C397:C398"/>
    <mergeCell ref="D397:D398"/>
    <mergeCell ref="A399:A400"/>
    <mergeCell ref="B399:B400"/>
    <mergeCell ref="C399:C400"/>
    <mergeCell ref="D399:D400"/>
    <mergeCell ref="A442:A443"/>
    <mergeCell ref="B442:B443"/>
    <mergeCell ref="C442:C443"/>
    <mergeCell ref="D442:D443"/>
    <mergeCell ref="A439:A440"/>
    <mergeCell ref="B439:B440"/>
    <mergeCell ref="C439:C440"/>
    <mergeCell ref="D439:D440"/>
    <mergeCell ref="A422:C422"/>
    <mergeCell ref="A409:A410"/>
    <mergeCell ref="B409:B410"/>
    <mergeCell ref="C409:C410"/>
    <mergeCell ref="D409:D410"/>
    <mergeCell ref="A411:A412"/>
    <mergeCell ref="B411:B412"/>
    <mergeCell ref="C411:C412"/>
    <mergeCell ref="D411:D412"/>
    <mergeCell ref="A521:A522"/>
    <mergeCell ref="B521:B522"/>
    <mergeCell ref="C521:C522"/>
    <mergeCell ref="D521:D522"/>
    <mergeCell ref="A525:A526"/>
    <mergeCell ref="B525:B526"/>
    <mergeCell ref="C525:C526"/>
    <mergeCell ref="D525:D526"/>
    <mergeCell ref="A511:C511"/>
    <mergeCell ref="A515:C515"/>
    <mergeCell ref="A457:C457"/>
    <mergeCell ref="A462:C462"/>
    <mergeCell ref="A470:C470"/>
    <mergeCell ref="A473:C473"/>
    <mergeCell ref="A448:A449"/>
    <mergeCell ref="B448:B449"/>
    <mergeCell ref="C448:C449"/>
    <mergeCell ref="D448:D449"/>
    <mergeCell ref="A451:A452"/>
    <mergeCell ref="B451:B452"/>
    <mergeCell ref="C451:C452"/>
    <mergeCell ref="D451:D452"/>
    <mergeCell ref="A535:A536"/>
    <mergeCell ref="B535:B536"/>
    <mergeCell ref="C535:C536"/>
    <mergeCell ref="D535:D536"/>
    <mergeCell ref="A537:A538"/>
    <mergeCell ref="B537:B538"/>
    <mergeCell ref="C537:C538"/>
    <mergeCell ref="D537:D538"/>
    <mergeCell ref="A531:A532"/>
    <mergeCell ref="B531:B532"/>
    <mergeCell ref="C531:C532"/>
    <mergeCell ref="D531:D532"/>
    <mergeCell ref="A533:A534"/>
    <mergeCell ref="B533:B534"/>
    <mergeCell ref="C533:C534"/>
    <mergeCell ref="D533:D534"/>
    <mergeCell ref="A527:A528"/>
    <mergeCell ref="B527:B528"/>
    <mergeCell ref="C527:C528"/>
    <mergeCell ref="D527:D528"/>
    <mergeCell ref="A529:A530"/>
    <mergeCell ref="B529:B530"/>
    <mergeCell ref="C529:C530"/>
    <mergeCell ref="D529:D530"/>
    <mergeCell ref="A678:A679"/>
    <mergeCell ref="B678:B679"/>
    <mergeCell ref="C678:C679"/>
    <mergeCell ref="D678:D679"/>
    <mergeCell ref="A677:C677"/>
    <mergeCell ref="A643:A644"/>
    <mergeCell ref="B643:B644"/>
    <mergeCell ref="C643:C644"/>
    <mergeCell ref="D643:D644"/>
    <mergeCell ref="A660:C660"/>
    <mergeCell ref="A639:A640"/>
    <mergeCell ref="B639:B640"/>
    <mergeCell ref="C639:C640"/>
    <mergeCell ref="D639:D640"/>
    <mergeCell ref="A641:A642"/>
    <mergeCell ref="B641:B642"/>
    <mergeCell ref="C641:C642"/>
    <mergeCell ref="D641:D642"/>
    <mergeCell ref="A692:A693"/>
    <mergeCell ref="B692:B693"/>
    <mergeCell ref="C692:C693"/>
    <mergeCell ref="D692:D693"/>
    <mergeCell ref="A694:A695"/>
    <mergeCell ref="B694:B695"/>
    <mergeCell ref="C694:C695"/>
    <mergeCell ref="D694:D695"/>
    <mergeCell ref="A687:A688"/>
    <mergeCell ref="B687:B688"/>
    <mergeCell ref="C687:C688"/>
    <mergeCell ref="D687:D688"/>
    <mergeCell ref="A690:A691"/>
    <mergeCell ref="B690:B691"/>
    <mergeCell ref="C690:C691"/>
    <mergeCell ref="D690:D691"/>
    <mergeCell ref="A680:A681"/>
    <mergeCell ref="B680:B681"/>
    <mergeCell ref="C680:C681"/>
    <mergeCell ref="D680:D681"/>
    <mergeCell ref="A682:A683"/>
    <mergeCell ref="B682:B683"/>
    <mergeCell ref="C682:C683"/>
    <mergeCell ref="D682:D683"/>
    <mergeCell ref="A704:A705"/>
    <mergeCell ref="B704:B705"/>
    <mergeCell ref="C704:C705"/>
    <mergeCell ref="D704:D705"/>
    <mergeCell ref="A706:A707"/>
    <mergeCell ref="B706:B707"/>
    <mergeCell ref="C706:C707"/>
    <mergeCell ref="D706:D707"/>
    <mergeCell ref="A700:A701"/>
    <mergeCell ref="B700:B701"/>
    <mergeCell ref="C700:C701"/>
    <mergeCell ref="D700:D701"/>
    <mergeCell ref="A702:A703"/>
    <mergeCell ref="B702:B703"/>
    <mergeCell ref="C702:C703"/>
    <mergeCell ref="D702:D703"/>
    <mergeCell ref="A696:A697"/>
    <mergeCell ref="B696:B697"/>
    <mergeCell ref="C696:C697"/>
    <mergeCell ref="D696:D697"/>
    <mergeCell ref="A698:A699"/>
    <mergeCell ref="B698:B699"/>
    <mergeCell ref="C698:C699"/>
    <mergeCell ref="D698:D699"/>
    <mergeCell ref="A716:C716"/>
    <mergeCell ref="A712:A713"/>
    <mergeCell ref="B712:B713"/>
    <mergeCell ref="C712:C713"/>
    <mergeCell ref="D712:D713"/>
    <mergeCell ref="A714:A715"/>
    <mergeCell ref="B714:B715"/>
    <mergeCell ref="C714:C715"/>
    <mergeCell ref="D714:D715"/>
    <mergeCell ref="A708:A709"/>
    <mergeCell ref="B708:B709"/>
    <mergeCell ref="C708:C709"/>
    <mergeCell ref="D708:D709"/>
    <mergeCell ref="A710:A711"/>
    <mergeCell ref="B710:B711"/>
    <mergeCell ref="C710:C711"/>
    <mergeCell ref="D710:D711"/>
    <mergeCell ref="A767:A768"/>
    <mergeCell ref="B767:B768"/>
    <mergeCell ref="C767:C768"/>
    <mergeCell ref="D767:D768"/>
    <mergeCell ref="A741:C741"/>
    <mergeCell ref="A742:C742"/>
    <mergeCell ref="A745:C745"/>
    <mergeCell ref="A730:A731"/>
    <mergeCell ref="B730:B731"/>
    <mergeCell ref="C730:C731"/>
    <mergeCell ref="D730:D731"/>
    <mergeCell ref="A732:A733"/>
    <mergeCell ref="B732:B733"/>
    <mergeCell ref="C732:C733"/>
    <mergeCell ref="D732:D733"/>
    <mergeCell ref="A728:A729"/>
    <mergeCell ref="B728:B729"/>
    <mergeCell ref="C728:C729"/>
    <mergeCell ref="D728:D729"/>
    <mergeCell ref="A800:A801"/>
    <mergeCell ref="B800:B801"/>
    <mergeCell ref="C800:C801"/>
    <mergeCell ref="D800:D801"/>
    <mergeCell ref="A799:C799"/>
    <mergeCell ref="A771:A772"/>
    <mergeCell ref="B771:B772"/>
    <mergeCell ref="C771:C772"/>
    <mergeCell ref="D771:D772"/>
    <mergeCell ref="A773:A774"/>
    <mergeCell ref="B773:B774"/>
    <mergeCell ref="C773:C774"/>
    <mergeCell ref="D773:D774"/>
    <mergeCell ref="A769:A770"/>
    <mergeCell ref="B769:B770"/>
    <mergeCell ref="C769:C770"/>
    <mergeCell ref="D769:D770"/>
    <mergeCell ref="A835:A836"/>
    <mergeCell ref="B835:B836"/>
    <mergeCell ref="C835:C836"/>
    <mergeCell ref="D835:D836"/>
    <mergeCell ref="A833:A834"/>
    <mergeCell ref="B833:B834"/>
    <mergeCell ref="C833:C834"/>
    <mergeCell ref="D833:D834"/>
    <mergeCell ref="A811:C811"/>
    <mergeCell ref="A816:C816"/>
    <mergeCell ref="A802:A803"/>
    <mergeCell ref="B802:B803"/>
    <mergeCell ref="C802:C803"/>
    <mergeCell ref="D802:D803"/>
    <mergeCell ref="A804:A805"/>
    <mergeCell ref="B804:B805"/>
    <mergeCell ref="C804:C805"/>
    <mergeCell ref="D804:D805"/>
    <mergeCell ref="A845:A846"/>
    <mergeCell ref="B845:B846"/>
    <mergeCell ref="C845:C846"/>
    <mergeCell ref="D845:D846"/>
    <mergeCell ref="A841:A842"/>
    <mergeCell ref="B841:B842"/>
    <mergeCell ref="C841:C842"/>
    <mergeCell ref="D841:D842"/>
    <mergeCell ref="A843:A844"/>
    <mergeCell ref="B843:B844"/>
    <mergeCell ref="C843:C844"/>
    <mergeCell ref="D843:D844"/>
    <mergeCell ref="A837:A838"/>
    <mergeCell ref="B837:B838"/>
    <mergeCell ref="C837:C838"/>
    <mergeCell ref="D837:D838"/>
    <mergeCell ref="A839:A840"/>
    <mergeCell ref="B839:B840"/>
    <mergeCell ref="C839:C840"/>
    <mergeCell ref="D839:D840"/>
    <mergeCell ref="A885:A886"/>
    <mergeCell ref="B885:B886"/>
    <mergeCell ref="C885:C886"/>
    <mergeCell ref="D885:D886"/>
    <mergeCell ref="A887:A888"/>
    <mergeCell ref="B887:B888"/>
    <mergeCell ref="C887:C888"/>
    <mergeCell ref="D887:D888"/>
    <mergeCell ref="A880:A881"/>
    <mergeCell ref="B880:B881"/>
    <mergeCell ref="C880:C881"/>
    <mergeCell ref="D880:D881"/>
    <mergeCell ref="A882:A883"/>
    <mergeCell ref="B882:B883"/>
    <mergeCell ref="C882:C883"/>
    <mergeCell ref="D882:D883"/>
    <mergeCell ref="A878:A879"/>
    <mergeCell ref="B878:B879"/>
    <mergeCell ref="C878:C879"/>
    <mergeCell ref="D878:D879"/>
    <mergeCell ref="A906:A907"/>
    <mergeCell ref="B906:B907"/>
    <mergeCell ref="C906:C907"/>
    <mergeCell ref="D906:D907"/>
    <mergeCell ref="A908:A909"/>
    <mergeCell ref="B908:B909"/>
    <mergeCell ref="C908:C909"/>
    <mergeCell ref="D908:D909"/>
    <mergeCell ref="A892:A893"/>
    <mergeCell ref="B892:B893"/>
    <mergeCell ref="C892:C893"/>
    <mergeCell ref="D892:D893"/>
    <mergeCell ref="A899:A900"/>
    <mergeCell ref="B899:B900"/>
    <mergeCell ref="C899:C900"/>
    <mergeCell ref="D899:D900"/>
    <mergeCell ref="A890:A891"/>
    <mergeCell ref="B890:B891"/>
    <mergeCell ref="C890:C891"/>
    <mergeCell ref="D890:D891"/>
    <mergeCell ref="A949:A950"/>
    <mergeCell ref="B949:B950"/>
    <mergeCell ref="C949:C950"/>
    <mergeCell ref="D949:D950"/>
    <mergeCell ref="A951:A952"/>
    <mergeCell ref="B951:B952"/>
    <mergeCell ref="C951:C952"/>
    <mergeCell ref="D951:D952"/>
    <mergeCell ref="A921:A922"/>
    <mergeCell ref="B921:B922"/>
    <mergeCell ref="C921:C922"/>
    <mergeCell ref="D921:D922"/>
    <mergeCell ref="A914:A915"/>
    <mergeCell ref="B914:B915"/>
    <mergeCell ref="C914:C915"/>
    <mergeCell ref="D914:D915"/>
    <mergeCell ref="A918:A919"/>
    <mergeCell ref="B918:B919"/>
    <mergeCell ref="C918:C919"/>
    <mergeCell ref="D918:D919"/>
    <mergeCell ref="A966:A967"/>
    <mergeCell ref="B966:B967"/>
    <mergeCell ref="C966:C967"/>
    <mergeCell ref="D966:D967"/>
    <mergeCell ref="A963:C963"/>
    <mergeCell ref="A957:A958"/>
    <mergeCell ref="B957:B958"/>
    <mergeCell ref="C957:C958"/>
    <mergeCell ref="D957:D958"/>
    <mergeCell ref="A959:A960"/>
    <mergeCell ref="B959:B960"/>
    <mergeCell ref="C959:C960"/>
    <mergeCell ref="D959:D960"/>
    <mergeCell ref="A953:A954"/>
    <mergeCell ref="B953:B954"/>
    <mergeCell ref="C953:C954"/>
    <mergeCell ref="D953:D954"/>
    <mergeCell ref="A955:A956"/>
    <mergeCell ref="B955:B956"/>
    <mergeCell ref="C955:C956"/>
    <mergeCell ref="D955:D956"/>
    <mergeCell ref="A980:A981"/>
    <mergeCell ref="B980:B981"/>
    <mergeCell ref="C980:C981"/>
    <mergeCell ref="D980:D981"/>
    <mergeCell ref="A982:A983"/>
    <mergeCell ref="B982:B983"/>
    <mergeCell ref="C982:C983"/>
    <mergeCell ref="D982:D983"/>
    <mergeCell ref="A975:A976"/>
    <mergeCell ref="B975:B976"/>
    <mergeCell ref="C975:C976"/>
    <mergeCell ref="D975:D976"/>
    <mergeCell ref="A978:A979"/>
    <mergeCell ref="B978:B979"/>
    <mergeCell ref="C978:C979"/>
    <mergeCell ref="D978:D979"/>
    <mergeCell ref="A970:A971"/>
    <mergeCell ref="B970:B971"/>
    <mergeCell ref="C970:C971"/>
    <mergeCell ref="D970:D971"/>
    <mergeCell ref="A973:A974"/>
    <mergeCell ref="B973:B974"/>
    <mergeCell ref="C973:C974"/>
    <mergeCell ref="D973:D974"/>
    <mergeCell ref="A1024:A1025"/>
    <mergeCell ref="B1024:B1025"/>
    <mergeCell ref="C1024:C1025"/>
    <mergeCell ref="D1024:D1025"/>
    <mergeCell ref="A1026:A1027"/>
    <mergeCell ref="B1026:B1027"/>
    <mergeCell ref="C1026:C1027"/>
    <mergeCell ref="D1026:D1027"/>
    <mergeCell ref="A1021:A1022"/>
    <mergeCell ref="B1021:B1022"/>
    <mergeCell ref="C1021:C1022"/>
    <mergeCell ref="D1021:D1022"/>
    <mergeCell ref="A1023:C1023"/>
    <mergeCell ref="A1013:A1014"/>
    <mergeCell ref="B1013:B1014"/>
    <mergeCell ref="C1013:C1014"/>
    <mergeCell ref="D1013:D1014"/>
    <mergeCell ref="A1015:A1016"/>
    <mergeCell ref="B1015:B1016"/>
    <mergeCell ref="C1015:C1016"/>
    <mergeCell ref="D1015:D1016"/>
    <mergeCell ref="A1036:A1037"/>
    <mergeCell ref="B1036:B1037"/>
    <mergeCell ref="C1036:C1037"/>
    <mergeCell ref="D1036:D1037"/>
    <mergeCell ref="A1058:A1059"/>
    <mergeCell ref="B1058:B1059"/>
    <mergeCell ref="C1058:C1059"/>
    <mergeCell ref="D1058:D1059"/>
    <mergeCell ref="A1032:A1033"/>
    <mergeCell ref="B1032:B1033"/>
    <mergeCell ref="C1032:C1033"/>
    <mergeCell ref="D1032:D1033"/>
    <mergeCell ref="A1034:A1035"/>
    <mergeCell ref="B1034:B1035"/>
    <mergeCell ref="C1034:C1035"/>
    <mergeCell ref="D1034:D1035"/>
    <mergeCell ref="A1028:A1029"/>
    <mergeCell ref="B1028:B1029"/>
    <mergeCell ref="C1028:C1029"/>
    <mergeCell ref="D1028:D1029"/>
    <mergeCell ref="A1030:A1031"/>
    <mergeCell ref="B1030:B1031"/>
    <mergeCell ref="C1030:C1031"/>
    <mergeCell ref="D1030:D1031"/>
    <mergeCell ref="A1085:A1086"/>
    <mergeCell ref="B1085:B1086"/>
    <mergeCell ref="C1085:C1086"/>
    <mergeCell ref="D1085:D1086"/>
    <mergeCell ref="A1088:A1089"/>
    <mergeCell ref="B1088:B1089"/>
    <mergeCell ref="C1088:C1089"/>
    <mergeCell ref="D1088:D1089"/>
    <mergeCell ref="A1074:A1075"/>
    <mergeCell ref="B1074:B1075"/>
    <mergeCell ref="C1074:C1075"/>
    <mergeCell ref="D1074:D1075"/>
    <mergeCell ref="A1080:C1080"/>
    <mergeCell ref="A1061:A1062"/>
    <mergeCell ref="B1061:B1062"/>
    <mergeCell ref="C1061:C1062"/>
    <mergeCell ref="D1061:D1062"/>
    <mergeCell ref="A1072:A1073"/>
    <mergeCell ref="B1072:B1073"/>
    <mergeCell ref="C1072:C1073"/>
    <mergeCell ref="D1072:D1073"/>
    <mergeCell ref="A1098:A1099"/>
    <mergeCell ref="B1098:B1099"/>
    <mergeCell ref="C1098:C1099"/>
    <mergeCell ref="D1098:D1099"/>
    <mergeCell ref="A1102:C1102"/>
    <mergeCell ref="A1094:A1095"/>
    <mergeCell ref="B1094:B1095"/>
    <mergeCell ref="C1094:C1095"/>
    <mergeCell ref="D1094:D1095"/>
    <mergeCell ref="A1096:A1097"/>
    <mergeCell ref="B1096:B1097"/>
    <mergeCell ref="C1096:C1097"/>
    <mergeCell ref="D1096:D1097"/>
    <mergeCell ref="A1090:A1091"/>
    <mergeCell ref="B1090:B1091"/>
    <mergeCell ref="C1090:C1091"/>
    <mergeCell ref="D1090:D1091"/>
    <mergeCell ref="A1092:A1093"/>
    <mergeCell ref="B1092:B1093"/>
    <mergeCell ref="C1092:C1093"/>
    <mergeCell ref="D1092:D1093"/>
    <mergeCell ref="A1137:C1137"/>
    <mergeCell ref="A1152:C1152"/>
    <mergeCell ref="A1153:C1153"/>
    <mergeCell ref="A1130:A1131"/>
    <mergeCell ref="B1130:B1131"/>
    <mergeCell ref="C1130:C1131"/>
    <mergeCell ref="D1130:D1131"/>
    <mergeCell ref="A1133:C1133"/>
    <mergeCell ref="A1124:A1125"/>
    <mergeCell ref="B1124:B1125"/>
    <mergeCell ref="C1124:C1125"/>
    <mergeCell ref="D1124:D1125"/>
    <mergeCell ref="A1126:A1127"/>
    <mergeCell ref="B1126:B1127"/>
    <mergeCell ref="C1126:C1127"/>
    <mergeCell ref="D1126:D1127"/>
    <mergeCell ref="A1120:A1121"/>
    <mergeCell ref="B1120:B1121"/>
    <mergeCell ref="C1120:C1121"/>
    <mergeCell ref="D1120:D1121"/>
    <mergeCell ref="A1122:A1123"/>
    <mergeCell ref="B1122:B1123"/>
    <mergeCell ref="C1122:C1123"/>
    <mergeCell ref="D1122:D1123"/>
    <mergeCell ref="A1182:A1183"/>
    <mergeCell ref="B1182:B1183"/>
    <mergeCell ref="C1182:C1183"/>
    <mergeCell ref="D1182:D1183"/>
    <mergeCell ref="A1170:C1170"/>
    <mergeCell ref="A1180:C1180"/>
    <mergeCell ref="A1181:C1181"/>
    <mergeCell ref="A1166:A1167"/>
    <mergeCell ref="B1166:B1167"/>
    <mergeCell ref="C1166:C1167"/>
    <mergeCell ref="D1166:D1167"/>
    <mergeCell ref="A1160:C1160"/>
    <mergeCell ref="A1164:C1164"/>
    <mergeCell ref="A1158:A1159"/>
    <mergeCell ref="B1158:B1159"/>
    <mergeCell ref="C1158:C1159"/>
    <mergeCell ref="D1158:D1159"/>
    <mergeCell ref="A1190:A1191"/>
    <mergeCell ref="B1190:B1191"/>
    <mergeCell ref="C1190:C1191"/>
    <mergeCell ref="D1190:D1191"/>
    <mergeCell ref="A1192:A1193"/>
    <mergeCell ref="B1192:B1193"/>
    <mergeCell ref="C1192:C1193"/>
    <mergeCell ref="D1192:D1193"/>
    <mergeCell ref="A1186:A1187"/>
    <mergeCell ref="B1186:B1187"/>
    <mergeCell ref="C1186:C1187"/>
    <mergeCell ref="D1186:D1187"/>
    <mergeCell ref="A1188:A1189"/>
    <mergeCell ref="B1188:B1189"/>
    <mergeCell ref="C1188:C1189"/>
    <mergeCell ref="D1188:D1189"/>
    <mergeCell ref="A1184:A1185"/>
    <mergeCell ref="B1184:B1185"/>
    <mergeCell ref="C1184:C1185"/>
    <mergeCell ref="D1184:D1185"/>
    <mergeCell ref="A1202:A1203"/>
    <mergeCell ref="B1202:B1203"/>
    <mergeCell ref="C1202:C1203"/>
    <mergeCell ref="D1202:D1203"/>
    <mergeCell ref="A1204:A1205"/>
    <mergeCell ref="B1204:B1205"/>
    <mergeCell ref="C1204:C1205"/>
    <mergeCell ref="D1204:D1205"/>
    <mergeCell ref="A1198:A1199"/>
    <mergeCell ref="B1198:B1199"/>
    <mergeCell ref="C1198:C1199"/>
    <mergeCell ref="D1198:D1199"/>
    <mergeCell ref="A1200:A1201"/>
    <mergeCell ref="B1200:B1201"/>
    <mergeCell ref="C1200:C1201"/>
    <mergeCell ref="D1200:D1201"/>
    <mergeCell ref="A1194:A1195"/>
    <mergeCell ref="B1194:B1195"/>
    <mergeCell ref="C1194:C1195"/>
    <mergeCell ref="D1194:D1195"/>
    <mergeCell ref="A1196:A1197"/>
    <mergeCell ref="B1196:B1197"/>
    <mergeCell ref="C1196:C1197"/>
    <mergeCell ref="D1196:D1197"/>
    <mergeCell ref="A1214:A1215"/>
    <mergeCell ref="B1214:B1215"/>
    <mergeCell ref="C1214:C1215"/>
    <mergeCell ref="D1214:D1215"/>
    <mergeCell ref="A1216:A1217"/>
    <mergeCell ref="B1216:B1217"/>
    <mergeCell ref="C1216:C1217"/>
    <mergeCell ref="D1216:D1217"/>
    <mergeCell ref="A1210:A1211"/>
    <mergeCell ref="B1210:B1211"/>
    <mergeCell ref="C1210:C1211"/>
    <mergeCell ref="D1210:D1211"/>
    <mergeCell ref="A1212:A1213"/>
    <mergeCell ref="B1212:B1213"/>
    <mergeCell ref="C1212:C1213"/>
    <mergeCell ref="D1212:D1213"/>
    <mergeCell ref="A1206:A1207"/>
    <mergeCell ref="B1206:B1207"/>
    <mergeCell ref="C1206:C1207"/>
    <mergeCell ref="D1206:D1207"/>
    <mergeCell ref="A1208:A1209"/>
    <mergeCell ref="B1208:B1209"/>
    <mergeCell ref="C1208:C1209"/>
    <mergeCell ref="D1208:D1209"/>
    <mergeCell ref="A1226:C1226"/>
    <mergeCell ref="A1222:A1223"/>
    <mergeCell ref="B1222:B1223"/>
    <mergeCell ref="C1222:C1223"/>
    <mergeCell ref="D1222:D1223"/>
    <mergeCell ref="A1224:A1225"/>
    <mergeCell ref="B1224:B1225"/>
    <mergeCell ref="C1224:C1225"/>
    <mergeCell ref="D1224:D1225"/>
    <mergeCell ref="A1218:A1219"/>
    <mergeCell ref="B1218:B1219"/>
    <mergeCell ref="C1218:C1219"/>
    <mergeCell ref="D1218:D1219"/>
    <mergeCell ref="A1220:A1221"/>
    <mergeCell ref="B1220:B1221"/>
    <mergeCell ref="C1220:C1221"/>
    <mergeCell ref="D1220:D1221"/>
    <mergeCell ref="A1236:A1237"/>
    <mergeCell ref="B1236:B1237"/>
    <mergeCell ref="C1236:C1237"/>
    <mergeCell ref="D1236:D1237"/>
    <mergeCell ref="A1239:A1240"/>
    <mergeCell ref="B1239:B1240"/>
    <mergeCell ref="C1239:C1240"/>
    <mergeCell ref="D1239:D1240"/>
    <mergeCell ref="A1229:A1230"/>
    <mergeCell ref="B1229:B1230"/>
    <mergeCell ref="C1229:C1230"/>
    <mergeCell ref="D1229:D1230"/>
    <mergeCell ref="A1233:A1234"/>
    <mergeCell ref="B1233:B1234"/>
    <mergeCell ref="C1233:C1234"/>
    <mergeCell ref="D1233:D1234"/>
    <mergeCell ref="A1227:A1228"/>
    <mergeCell ref="B1227:B1228"/>
    <mergeCell ref="C1227:C1228"/>
    <mergeCell ref="D1227:D1228"/>
    <mergeCell ref="A1248:A1249"/>
    <mergeCell ref="B1248:B1249"/>
    <mergeCell ref="C1248:C1249"/>
    <mergeCell ref="D1248:D1249"/>
    <mergeCell ref="A1250:A1251"/>
    <mergeCell ref="B1250:B1251"/>
    <mergeCell ref="C1250:C1251"/>
    <mergeCell ref="D1250:D1251"/>
    <mergeCell ref="A1244:A1245"/>
    <mergeCell ref="B1244:B1245"/>
    <mergeCell ref="C1244:C1245"/>
    <mergeCell ref="D1244:D1245"/>
    <mergeCell ref="A1246:A1247"/>
    <mergeCell ref="B1246:B1247"/>
    <mergeCell ref="C1246:C1247"/>
    <mergeCell ref="D1246:D1247"/>
    <mergeCell ref="A1241:A1242"/>
    <mergeCell ref="B1241:B1242"/>
    <mergeCell ref="C1241:C1242"/>
    <mergeCell ref="D1241:D1242"/>
    <mergeCell ref="A1243:C1243"/>
    <mergeCell ref="A1263:A1264"/>
    <mergeCell ref="B1263:B1264"/>
    <mergeCell ref="C1263:C1264"/>
    <mergeCell ref="D1263:D1264"/>
    <mergeCell ref="A1262:C1262"/>
    <mergeCell ref="A1256:A1257"/>
    <mergeCell ref="B1256:B1257"/>
    <mergeCell ref="C1256:C1257"/>
    <mergeCell ref="D1256:D1257"/>
    <mergeCell ref="A1258:C1258"/>
    <mergeCell ref="A1252:A1253"/>
    <mergeCell ref="B1252:B1253"/>
    <mergeCell ref="C1252:C1253"/>
    <mergeCell ref="D1252:D1253"/>
    <mergeCell ref="A1254:A1255"/>
    <mergeCell ref="B1254:B1255"/>
    <mergeCell ref="C1254:C1255"/>
    <mergeCell ref="D1254:D1255"/>
    <mergeCell ref="A1277:A1278"/>
    <mergeCell ref="B1277:B1278"/>
    <mergeCell ref="C1277:C1278"/>
    <mergeCell ref="D1277:D1278"/>
    <mergeCell ref="A1279:A1280"/>
    <mergeCell ref="B1279:B1280"/>
    <mergeCell ref="C1279:C1280"/>
    <mergeCell ref="D1279:D1280"/>
    <mergeCell ref="A1273:A1274"/>
    <mergeCell ref="B1273:B1274"/>
    <mergeCell ref="C1273:C1274"/>
    <mergeCell ref="D1273:D1274"/>
    <mergeCell ref="A1275:A1276"/>
    <mergeCell ref="B1275:B1276"/>
    <mergeCell ref="C1275:C1276"/>
    <mergeCell ref="D1275:D1276"/>
    <mergeCell ref="A1265:A1266"/>
    <mergeCell ref="B1265:B1266"/>
    <mergeCell ref="C1265:C1266"/>
    <mergeCell ref="D1265:D1266"/>
    <mergeCell ref="A1271:A1272"/>
    <mergeCell ref="B1271:B1272"/>
    <mergeCell ref="C1271:C1272"/>
    <mergeCell ref="D1271:D1272"/>
    <mergeCell ref="A1289:A1290"/>
    <mergeCell ref="B1289:B1290"/>
    <mergeCell ref="C1289:C1290"/>
    <mergeCell ref="D1289:D1290"/>
    <mergeCell ref="A1292:A1293"/>
    <mergeCell ref="B1292:B1293"/>
    <mergeCell ref="C1292:C1293"/>
    <mergeCell ref="D1292:D1293"/>
    <mergeCell ref="A1285:A1286"/>
    <mergeCell ref="B1285:B1286"/>
    <mergeCell ref="C1285:C1286"/>
    <mergeCell ref="D1285:D1286"/>
    <mergeCell ref="A1287:A1288"/>
    <mergeCell ref="B1287:B1288"/>
    <mergeCell ref="C1287:C1288"/>
    <mergeCell ref="D1287:D1288"/>
    <mergeCell ref="A1281:A1282"/>
    <mergeCell ref="B1281:B1282"/>
    <mergeCell ref="C1281:C1282"/>
    <mergeCell ref="D1281:D1282"/>
    <mergeCell ref="A1283:A1284"/>
    <mergeCell ref="B1283:B1284"/>
    <mergeCell ref="C1283:C1284"/>
    <mergeCell ref="D1283:D1284"/>
    <mergeCell ref="A1302:A1303"/>
    <mergeCell ref="B1302:B1303"/>
    <mergeCell ref="C1302:C1303"/>
    <mergeCell ref="D1302:D1303"/>
    <mergeCell ref="A1304:A1305"/>
    <mergeCell ref="B1304:B1305"/>
    <mergeCell ref="C1304:C1305"/>
    <mergeCell ref="D1304:D1305"/>
    <mergeCell ref="A1300:A1301"/>
    <mergeCell ref="B1300:B1301"/>
    <mergeCell ref="C1300:C1301"/>
    <mergeCell ref="D1300:D1301"/>
    <mergeCell ref="A1298:C1298"/>
    <mergeCell ref="A1294:A1295"/>
    <mergeCell ref="B1294:B1295"/>
    <mergeCell ref="C1294:C1295"/>
    <mergeCell ref="D1294:D1295"/>
    <mergeCell ref="A1296:A1297"/>
    <mergeCell ref="B1296:B1297"/>
    <mergeCell ref="C1296:C1297"/>
    <mergeCell ref="D1296:D1297"/>
    <mergeCell ref="A1332:A1333"/>
    <mergeCell ref="B1332:B1333"/>
    <mergeCell ref="C1332:C1333"/>
    <mergeCell ref="D1332:D1333"/>
    <mergeCell ref="A1322:C1322"/>
    <mergeCell ref="A1312:A1313"/>
    <mergeCell ref="B1312:B1313"/>
    <mergeCell ref="C1312:C1313"/>
    <mergeCell ref="D1312:D1313"/>
    <mergeCell ref="A1316:C1316"/>
    <mergeCell ref="A1306:A1307"/>
    <mergeCell ref="B1306:B1307"/>
    <mergeCell ref="C1306:C1307"/>
    <mergeCell ref="D1306:D1307"/>
    <mergeCell ref="A1308:A1309"/>
    <mergeCell ref="B1308:B1309"/>
    <mergeCell ref="C1308:C1309"/>
    <mergeCell ref="D1308:D1309"/>
    <mergeCell ref="A1349:A1350"/>
    <mergeCell ref="B1349:B1350"/>
    <mergeCell ref="C1349:C1350"/>
    <mergeCell ref="D1349:D1350"/>
    <mergeCell ref="A1346:C1346"/>
    <mergeCell ref="A1343:A1344"/>
    <mergeCell ref="B1343:B1344"/>
    <mergeCell ref="C1343:C1344"/>
    <mergeCell ref="D1343:D1344"/>
    <mergeCell ref="A1345:C1345"/>
    <mergeCell ref="A1334:A1335"/>
    <mergeCell ref="B1334:B1335"/>
    <mergeCell ref="C1334:C1335"/>
    <mergeCell ref="D1334:D1335"/>
    <mergeCell ref="A1341:A1342"/>
    <mergeCell ref="B1341:B1342"/>
    <mergeCell ref="C1341:C1342"/>
    <mergeCell ref="D1341:D1342"/>
    <mergeCell ref="A1384:A1385"/>
    <mergeCell ref="B1384:B1385"/>
    <mergeCell ref="C1384:C1385"/>
    <mergeCell ref="D1384:D1385"/>
    <mergeCell ref="A1386:A1387"/>
    <mergeCell ref="B1386:B1387"/>
    <mergeCell ref="C1386:C1387"/>
    <mergeCell ref="D1386:D1387"/>
    <mergeCell ref="A1356:A1357"/>
    <mergeCell ref="B1356:B1357"/>
    <mergeCell ref="C1356:C1357"/>
    <mergeCell ref="D1356:D1357"/>
    <mergeCell ref="A1358:A1359"/>
    <mergeCell ref="B1358:B1359"/>
    <mergeCell ref="C1358:C1359"/>
    <mergeCell ref="D1358:D1359"/>
    <mergeCell ref="A1352:A1353"/>
    <mergeCell ref="B1352:B1353"/>
    <mergeCell ref="C1352:C1353"/>
    <mergeCell ref="D1352:D1353"/>
    <mergeCell ref="A1354:A1355"/>
    <mergeCell ref="B1354:B1355"/>
    <mergeCell ref="C1354:C1355"/>
    <mergeCell ref="D1354:D1355"/>
    <mergeCell ref="A1413:A1414"/>
    <mergeCell ref="B1413:B1414"/>
    <mergeCell ref="C1413:C1414"/>
    <mergeCell ref="D1413:D1414"/>
    <mergeCell ref="A1415:A1416"/>
    <mergeCell ref="B1415:B1416"/>
    <mergeCell ref="C1415:C1416"/>
    <mergeCell ref="D1415:D1416"/>
    <mergeCell ref="A1404:A1405"/>
    <mergeCell ref="B1404:B1405"/>
    <mergeCell ref="C1404:C1405"/>
    <mergeCell ref="D1404:D1405"/>
    <mergeCell ref="A1411:A1412"/>
    <mergeCell ref="B1411:B1412"/>
    <mergeCell ref="C1411:C1412"/>
    <mergeCell ref="D1411:D1412"/>
    <mergeCell ref="A1388:A1389"/>
    <mergeCell ref="B1388:B1389"/>
    <mergeCell ref="C1388:C1389"/>
    <mergeCell ref="D1388:D1389"/>
    <mergeCell ref="A1399:C1399"/>
    <mergeCell ref="A1434:A1435"/>
    <mergeCell ref="B1434:B1435"/>
    <mergeCell ref="C1434:C1435"/>
    <mergeCell ref="D1434:D1435"/>
    <mergeCell ref="A1436:A1437"/>
    <mergeCell ref="B1436:B1437"/>
    <mergeCell ref="C1436:C1437"/>
    <mergeCell ref="D1436:D1437"/>
    <mergeCell ref="A1430:A1431"/>
    <mergeCell ref="B1430:B1431"/>
    <mergeCell ref="C1430:C1431"/>
    <mergeCell ref="D1430:D1431"/>
    <mergeCell ref="A1432:A1433"/>
    <mergeCell ref="B1432:B1433"/>
    <mergeCell ref="C1432:C1433"/>
    <mergeCell ref="D1432:D1433"/>
    <mergeCell ref="A1417:A1418"/>
    <mergeCell ref="B1417:B1418"/>
    <mergeCell ref="C1417:C1418"/>
    <mergeCell ref="D1417:D1418"/>
    <mergeCell ref="A1428:A1429"/>
    <mergeCell ref="B1428:B1429"/>
    <mergeCell ref="C1428:C1429"/>
    <mergeCell ref="D1428:D1429"/>
    <mergeCell ref="A1447:A1448"/>
    <mergeCell ref="B1447:B1448"/>
    <mergeCell ref="C1447:C1448"/>
    <mergeCell ref="D1447:D1448"/>
    <mergeCell ref="A1449:A1450"/>
    <mergeCell ref="B1449:B1450"/>
    <mergeCell ref="C1449:C1450"/>
    <mergeCell ref="D1449:D1450"/>
    <mergeCell ref="A1442:A1443"/>
    <mergeCell ref="B1442:B1443"/>
    <mergeCell ref="C1442:C1443"/>
    <mergeCell ref="D1442:D1443"/>
    <mergeCell ref="A1444:A1445"/>
    <mergeCell ref="B1444:B1445"/>
    <mergeCell ref="C1444:C1445"/>
    <mergeCell ref="D1444:D1445"/>
    <mergeCell ref="A1438:A1439"/>
    <mergeCell ref="B1438:B1439"/>
    <mergeCell ref="C1438:C1439"/>
    <mergeCell ref="D1438:D1439"/>
    <mergeCell ref="A1440:A1441"/>
    <mergeCell ref="B1440:B1441"/>
    <mergeCell ref="C1440:C1441"/>
    <mergeCell ref="D1440:D1441"/>
    <mergeCell ref="A1466:C1466"/>
    <mergeCell ref="A1457:A1458"/>
    <mergeCell ref="B1457:B1458"/>
    <mergeCell ref="C1457:C1458"/>
    <mergeCell ref="D1457:D1458"/>
    <mergeCell ref="A1459:A1460"/>
    <mergeCell ref="B1459:B1460"/>
    <mergeCell ref="C1459:C1460"/>
    <mergeCell ref="D1459:D1460"/>
    <mergeCell ref="A1451:A1452"/>
    <mergeCell ref="B1451:B1452"/>
    <mergeCell ref="C1451:C1452"/>
    <mergeCell ref="D1451:D1452"/>
    <mergeCell ref="A1455:A1456"/>
    <mergeCell ref="B1455:B1456"/>
    <mergeCell ref="C1455:C1456"/>
    <mergeCell ref="D1455:D1456"/>
    <mergeCell ref="A1518:A1519"/>
    <mergeCell ref="B1518:B1519"/>
    <mergeCell ref="C1518:C1519"/>
    <mergeCell ref="D1518:D1519"/>
    <mergeCell ref="A1524:A1525"/>
    <mergeCell ref="B1524:B1525"/>
    <mergeCell ref="C1524:C1525"/>
    <mergeCell ref="D1524:D1525"/>
    <mergeCell ref="A1512:A1513"/>
    <mergeCell ref="B1512:B1513"/>
    <mergeCell ref="C1512:C1513"/>
    <mergeCell ref="D1512:D1513"/>
    <mergeCell ref="A1479:C1479"/>
    <mergeCell ref="A1476:A1477"/>
    <mergeCell ref="B1476:B1477"/>
    <mergeCell ref="C1476:C1477"/>
    <mergeCell ref="D1476:D1477"/>
    <mergeCell ref="A1548:A1549"/>
    <mergeCell ref="B1548:B1549"/>
    <mergeCell ref="C1548:C1549"/>
    <mergeCell ref="D1548:D1549"/>
    <mergeCell ref="A1546:C1546"/>
    <mergeCell ref="A1543:A1544"/>
    <mergeCell ref="B1543:B1544"/>
    <mergeCell ref="C1543:C1544"/>
    <mergeCell ref="D1543:D1544"/>
    <mergeCell ref="A1536:C1536"/>
    <mergeCell ref="A1533:A1534"/>
    <mergeCell ref="B1533:B1534"/>
    <mergeCell ref="C1533:C1534"/>
    <mergeCell ref="D1533:D1534"/>
    <mergeCell ref="A1535:C1535"/>
    <mergeCell ref="A1526:A1527"/>
    <mergeCell ref="B1526:B1527"/>
    <mergeCell ref="C1526:C1527"/>
    <mergeCell ref="D1526:D1527"/>
    <mergeCell ref="A1528:A1529"/>
    <mergeCell ref="B1528:B1529"/>
    <mergeCell ref="C1528:C1529"/>
    <mergeCell ref="D1528:D1529"/>
    <mergeCell ref="A1563:A1564"/>
    <mergeCell ref="B1563:B1564"/>
    <mergeCell ref="C1563:C1564"/>
    <mergeCell ref="D1563:D1564"/>
    <mergeCell ref="A1565:A1566"/>
    <mergeCell ref="B1565:B1566"/>
    <mergeCell ref="C1565:C1566"/>
    <mergeCell ref="D1565:D1566"/>
    <mergeCell ref="A1559:A1560"/>
    <mergeCell ref="B1559:B1560"/>
    <mergeCell ref="C1559:C1560"/>
    <mergeCell ref="D1559:D1560"/>
    <mergeCell ref="A1561:A1562"/>
    <mergeCell ref="B1561:B1562"/>
    <mergeCell ref="C1561:C1562"/>
    <mergeCell ref="D1561:D1562"/>
    <mergeCell ref="A1550:A1551"/>
    <mergeCell ref="B1550:B1551"/>
    <mergeCell ref="C1550:C1551"/>
    <mergeCell ref="D1550:D1551"/>
    <mergeCell ref="A1552:A1553"/>
    <mergeCell ref="B1552:B1553"/>
    <mergeCell ref="C1552:C1553"/>
    <mergeCell ref="D1552:D1553"/>
    <mergeCell ref="A1589:A1590"/>
    <mergeCell ref="B1589:B1590"/>
    <mergeCell ref="C1589:C1590"/>
    <mergeCell ref="D1589:D1590"/>
    <mergeCell ref="A1591:A1592"/>
    <mergeCell ref="B1591:B1592"/>
    <mergeCell ref="C1591:C1592"/>
    <mergeCell ref="D1591:D1592"/>
    <mergeCell ref="A1587:A1588"/>
    <mergeCell ref="B1587:B1588"/>
    <mergeCell ref="C1587:C1588"/>
    <mergeCell ref="D1587:D1588"/>
    <mergeCell ref="A1585:A1586"/>
    <mergeCell ref="B1585:B1586"/>
    <mergeCell ref="C1585:C1586"/>
    <mergeCell ref="D1585:D1586"/>
    <mergeCell ref="A1574:C1574"/>
    <mergeCell ref="A1582:C1582"/>
    <mergeCell ref="A1583:C1583"/>
    <mergeCell ref="A1719:A1720"/>
    <mergeCell ref="B1719:B1720"/>
    <mergeCell ref="C1719:C1720"/>
    <mergeCell ref="D1719:D1720"/>
    <mergeCell ref="A1610:C1610"/>
    <mergeCell ref="A1649:C1649"/>
    <mergeCell ref="A1718:C1718"/>
    <mergeCell ref="A1597:A1598"/>
    <mergeCell ref="B1597:B1598"/>
    <mergeCell ref="C1597:C1598"/>
    <mergeCell ref="D1597:D1598"/>
    <mergeCell ref="A1599:A1600"/>
    <mergeCell ref="B1599:B1600"/>
    <mergeCell ref="C1599:C1600"/>
    <mergeCell ref="D1599:D1600"/>
    <mergeCell ref="A1593:A1594"/>
    <mergeCell ref="B1593:B1594"/>
    <mergeCell ref="C1593:C1594"/>
    <mergeCell ref="D1593:D1594"/>
    <mergeCell ref="A1595:A1596"/>
    <mergeCell ref="B1595:B1596"/>
    <mergeCell ref="C1595:C1596"/>
    <mergeCell ref="D1595:D1596"/>
    <mergeCell ref="A1761:C1761"/>
    <mergeCell ref="A1757:A1758"/>
    <mergeCell ref="B1757:B1758"/>
    <mergeCell ref="C1757:C1758"/>
    <mergeCell ref="D1757:D1758"/>
    <mergeCell ref="A1760:C1760"/>
    <mergeCell ref="A1745:A1746"/>
    <mergeCell ref="B1745:B1746"/>
    <mergeCell ref="C1745:C1746"/>
    <mergeCell ref="D1745:D1746"/>
    <mergeCell ref="A1736:C1736"/>
    <mergeCell ref="A1723:A1724"/>
    <mergeCell ref="B1723:B1724"/>
    <mergeCell ref="C1723:C1724"/>
    <mergeCell ref="D1723:D1724"/>
    <mergeCell ref="A1727:C1727"/>
    <mergeCell ref="A1721:A1722"/>
    <mergeCell ref="B1721:B1722"/>
    <mergeCell ref="C1721:C1722"/>
    <mergeCell ref="D1721:D1722"/>
    <mergeCell ref="A1773:C1773"/>
    <mergeCell ref="A1767:A1768"/>
    <mergeCell ref="B1767:B1768"/>
    <mergeCell ref="C1767:C1768"/>
    <mergeCell ref="D1767:D1768"/>
    <mergeCell ref="A1769:A1770"/>
    <mergeCell ref="B1769:B1770"/>
    <mergeCell ref="C1769:C1770"/>
    <mergeCell ref="D1769:D1770"/>
    <mergeCell ref="A1764:A1765"/>
    <mergeCell ref="B1764:B1765"/>
    <mergeCell ref="C1764:C1765"/>
    <mergeCell ref="D1764:D1765"/>
    <mergeCell ref="A1766:C1766"/>
    <mergeCell ref="A1762:A1763"/>
    <mergeCell ref="B1762:B1763"/>
    <mergeCell ref="C1762:C1763"/>
    <mergeCell ref="D1762:D1763"/>
    <mergeCell ref="A1781:A1782"/>
    <mergeCell ref="B1781:B1782"/>
    <mergeCell ref="C1781:C1782"/>
    <mergeCell ref="D1781:D1782"/>
    <mergeCell ref="A1780:C1780"/>
    <mergeCell ref="A1776:A1777"/>
    <mergeCell ref="B1776:B1777"/>
    <mergeCell ref="C1776:C1777"/>
    <mergeCell ref="D1776:D1777"/>
    <mergeCell ref="A1778:A1779"/>
    <mergeCell ref="B1778:B1779"/>
    <mergeCell ref="C1778:C1779"/>
    <mergeCell ref="D1778:D1779"/>
    <mergeCell ref="A1774:A1775"/>
    <mergeCell ref="B1774:B1775"/>
    <mergeCell ref="C1774:C1775"/>
    <mergeCell ref="D1774:D1775"/>
    <mergeCell ref="A1792:A1793"/>
    <mergeCell ref="B1792:B1793"/>
    <mergeCell ref="C1792:C1793"/>
    <mergeCell ref="D1792:D1793"/>
    <mergeCell ref="A1791:C1791"/>
    <mergeCell ref="A1787:A1788"/>
    <mergeCell ref="B1787:B1788"/>
    <mergeCell ref="C1787:C1788"/>
    <mergeCell ref="D1787:D1788"/>
    <mergeCell ref="A1789:A1790"/>
    <mergeCell ref="B1789:B1790"/>
    <mergeCell ref="C1789:C1790"/>
    <mergeCell ref="D1789:D1790"/>
    <mergeCell ref="A1783:A1784"/>
    <mergeCell ref="B1783:B1784"/>
    <mergeCell ref="C1783:C1784"/>
    <mergeCell ref="D1783:D1784"/>
    <mergeCell ref="A1785:A1786"/>
    <mergeCell ref="B1785:B1786"/>
    <mergeCell ref="C1785:C1786"/>
    <mergeCell ref="D1785:D1786"/>
    <mergeCell ref="A1804:A1805"/>
    <mergeCell ref="B1804:B1805"/>
    <mergeCell ref="C1804:C1805"/>
    <mergeCell ref="D1804:D1805"/>
    <mergeCell ref="A1803:C1803"/>
    <mergeCell ref="A1799:A1800"/>
    <mergeCell ref="B1799:B1800"/>
    <mergeCell ref="C1799:C1800"/>
    <mergeCell ref="D1799:D1800"/>
    <mergeCell ref="A1801:A1802"/>
    <mergeCell ref="B1801:B1802"/>
    <mergeCell ref="C1801:C1802"/>
    <mergeCell ref="D1801:D1802"/>
    <mergeCell ref="A1794:A1795"/>
    <mergeCell ref="B1794:B1795"/>
    <mergeCell ref="C1794:C1795"/>
    <mergeCell ref="D1794:D1795"/>
    <mergeCell ref="A1797:A1798"/>
    <mergeCell ref="B1797:B1798"/>
    <mergeCell ref="C1797:C1798"/>
    <mergeCell ref="D1797:D1798"/>
    <mergeCell ref="A1815:A1816"/>
    <mergeCell ref="B1815:B1816"/>
    <mergeCell ref="C1815:C1816"/>
    <mergeCell ref="D1815:D1816"/>
    <mergeCell ref="A1814:C1814"/>
    <mergeCell ref="A1810:A1811"/>
    <mergeCell ref="B1810:B1811"/>
    <mergeCell ref="C1810:C1811"/>
    <mergeCell ref="D1810:D1811"/>
    <mergeCell ref="A1812:A1813"/>
    <mergeCell ref="B1812:B1813"/>
    <mergeCell ref="C1812:C1813"/>
    <mergeCell ref="D1812:D1813"/>
    <mergeCell ref="A1806:A1807"/>
    <mergeCell ref="B1806:B1807"/>
    <mergeCell ref="C1806:C1807"/>
    <mergeCell ref="D1806:D1807"/>
    <mergeCell ref="A1808:A1809"/>
    <mergeCell ref="B1808:B1809"/>
    <mergeCell ref="C1808:C1809"/>
    <mergeCell ref="D1808:D1809"/>
    <mergeCell ref="A1829:A1830"/>
    <mergeCell ref="B1829:B1830"/>
    <mergeCell ref="C1829:C1830"/>
    <mergeCell ref="D1829:D1830"/>
    <mergeCell ref="A1828:C1828"/>
    <mergeCell ref="A1821:A1822"/>
    <mergeCell ref="B1821:B1822"/>
    <mergeCell ref="C1821:C1822"/>
    <mergeCell ref="D1821:D1822"/>
    <mergeCell ref="A1826:A1827"/>
    <mergeCell ref="B1826:B1827"/>
    <mergeCell ref="C1826:C1827"/>
    <mergeCell ref="D1826:D1827"/>
    <mergeCell ref="A1817:A1818"/>
    <mergeCell ref="B1817:B1818"/>
    <mergeCell ref="C1817:C1818"/>
    <mergeCell ref="D1817:D1818"/>
    <mergeCell ref="A1819:A1820"/>
    <mergeCell ref="B1819:B1820"/>
    <mergeCell ref="C1819:C1820"/>
    <mergeCell ref="D1819:D1820"/>
    <mergeCell ref="A1839:A1840"/>
    <mergeCell ref="B1839:B1840"/>
    <mergeCell ref="C1839:C1840"/>
    <mergeCell ref="D1839:D1840"/>
    <mergeCell ref="A1841:A1842"/>
    <mergeCell ref="B1841:B1842"/>
    <mergeCell ref="C1841:C1842"/>
    <mergeCell ref="D1841:D1842"/>
    <mergeCell ref="A1835:A1836"/>
    <mergeCell ref="B1835:B1836"/>
    <mergeCell ref="C1835:C1836"/>
    <mergeCell ref="D1835:D1836"/>
    <mergeCell ref="A1837:A1838"/>
    <mergeCell ref="B1837:B1838"/>
    <mergeCell ref="C1837:C1838"/>
    <mergeCell ref="D1837:D1838"/>
    <mergeCell ref="A1831:A1832"/>
    <mergeCell ref="B1831:B1832"/>
    <mergeCell ref="C1831:C1832"/>
    <mergeCell ref="D1831:D1832"/>
    <mergeCell ref="A1833:A1834"/>
    <mergeCell ref="B1833:B1834"/>
    <mergeCell ref="C1833:C1834"/>
    <mergeCell ref="D1833:D1834"/>
    <mergeCell ref="A1851:A1852"/>
    <mergeCell ref="B1851:B1852"/>
    <mergeCell ref="C1851:C1852"/>
    <mergeCell ref="D1851:D1852"/>
    <mergeCell ref="A1853:A1854"/>
    <mergeCell ref="B1853:B1854"/>
    <mergeCell ref="C1853:C1854"/>
    <mergeCell ref="D1853:D1854"/>
    <mergeCell ref="A1847:A1848"/>
    <mergeCell ref="B1847:B1848"/>
    <mergeCell ref="C1847:C1848"/>
    <mergeCell ref="D1847:D1848"/>
    <mergeCell ref="A1849:A1850"/>
    <mergeCell ref="B1849:B1850"/>
    <mergeCell ref="C1849:C1850"/>
    <mergeCell ref="D1849:D1850"/>
    <mergeCell ref="A1843:A1844"/>
    <mergeCell ref="B1843:B1844"/>
    <mergeCell ref="C1843:C1844"/>
    <mergeCell ref="D1843:D1844"/>
    <mergeCell ref="A1845:A1846"/>
    <mergeCell ref="B1845:B1846"/>
    <mergeCell ref="C1845:C1846"/>
    <mergeCell ref="D1845:D1846"/>
    <mergeCell ref="A1865:A1866"/>
    <mergeCell ref="B1865:B1866"/>
    <mergeCell ref="C1865:C1866"/>
    <mergeCell ref="D1865:D1866"/>
    <mergeCell ref="A1868:C1868"/>
    <mergeCell ref="A1863:A1864"/>
    <mergeCell ref="B1863:B1864"/>
    <mergeCell ref="C1863:C1864"/>
    <mergeCell ref="D1863:D1864"/>
    <mergeCell ref="A1861:A1862"/>
    <mergeCell ref="B1861:B1862"/>
    <mergeCell ref="C1861:C1862"/>
    <mergeCell ref="D1861:D1862"/>
    <mergeCell ref="A1859:C1859"/>
    <mergeCell ref="A1860:C1860"/>
    <mergeCell ref="A1855:A1856"/>
    <mergeCell ref="B1855:B1856"/>
    <mergeCell ref="C1855:C1856"/>
    <mergeCell ref="D1855:D1856"/>
    <mergeCell ref="A1857:A1858"/>
    <mergeCell ref="B1857:B1858"/>
    <mergeCell ref="C1857:C1858"/>
    <mergeCell ref="D1857:D1858"/>
    <mergeCell ref="A1884:A1885"/>
    <mergeCell ref="B1884:B1885"/>
    <mergeCell ref="C1884:C1885"/>
    <mergeCell ref="D1884:D1885"/>
    <mergeCell ref="A1883:C1883"/>
    <mergeCell ref="A1880:A1881"/>
    <mergeCell ref="B1880:B1881"/>
    <mergeCell ref="C1880:C1881"/>
    <mergeCell ref="D1880:D1881"/>
    <mergeCell ref="A1882:C1882"/>
    <mergeCell ref="A1878:A1879"/>
    <mergeCell ref="B1878:B1879"/>
    <mergeCell ref="C1878:C1879"/>
    <mergeCell ref="D1878:D1879"/>
    <mergeCell ref="A1877:C1877"/>
    <mergeCell ref="A1871:A1872"/>
    <mergeCell ref="B1871:B1872"/>
    <mergeCell ref="C1871:C1872"/>
    <mergeCell ref="D1871:D1872"/>
    <mergeCell ref="A1875:A1876"/>
    <mergeCell ref="B1875:B1876"/>
    <mergeCell ref="C1875:C1876"/>
    <mergeCell ref="D1875:D1876"/>
    <mergeCell ref="A1907:A1908"/>
    <mergeCell ref="B1907:B1908"/>
    <mergeCell ref="C1907:C1908"/>
    <mergeCell ref="D1907:D1908"/>
    <mergeCell ref="A1909:A1910"/>
    <mergeCell ref="B1909:B1910"/>
    <mergeCell ref="C1909:C1910"/>
    <mergeCell ref="D1909:D1910"/>
    <mergeCell ref="A1900:A1901"/>
    <mergeCell ref="B1900:B1901"/>
    <mergeCell ref="C1900:C1901"/>
    <mergeCell ref="D1900:D1901"/>
    <mergeCell ref="A1902:A1903"/>
    <mergeCell ref="B1902:B1903"/>
    <mergeCell ref="C1902:C1903"/>
    <mergeCell ref="D1902:D1903"/>
    <mergeCell ref="A1886:A1887"/>
    <mergeCell ref="B1886:B1887"/>
    <mergeCell ref="C1886:C1887"/>
    <mergeCell ref="D1886:D1887"/>
    <mergeCell ref="A1893:A1894"/>
    <mergeCell ref="B1893:B1894"/>
    <mergeCell ref="C1893:C1894"/>
    <mergeCell ref="D1893:D1894"/>
    <mergeCell ref="A1920:A1921"/>
    <mergeCell ref="B1920:B1921"/>
    <mergeCell ref="C1920:C1921"/>
    <mergeCell ref="D1920:D1921"/>
    <mergeCell ref="A1922:A1923"/>
    <mergeCell ref="B1922:B1923"/>
    <mergeCell ref="C1922:C1923"/>
    <mergeCell ref="D1922:D1923"/>
    <mergeCell ref="A1916:A1917"/>
    <mergeCell ref="B1916:B1917"/>
    <mergeCell ref="C1916:C1917"/>
    <mergeCell ref="D1916:D1917"/>
    <mergeCell ref="A1918:A1919"/>
    <mergeCell ref="B1918:B1919"/>
    <mergeCell ref="C1918:C1919"/>
    <mergeCell ref="D1918:D1919"/>
    <mergeCell ref="A1911:A1912"/>
    <mergeCell ref="B1911:B1912"/>
    <mergeCell ref="C1911:C1912"/>
    <mergeCell ref="D1911:D1912"/>
    <mergeCell ref="A1914:A1915"/>
    <mergeCell ref="B1914:B1915"/>
    <mergeCell ref="C1914:C1915"/>
    <mergeCell ref="D1914:D1915"/>
    <mergeCell ref="A1945:A1946"/>
    <mergeCell ref="B1945:B1946"/>
    <mergeCell ref="C1945:C1946"/>
    <mergeCell ref="D1945:D1946"/>
    <mergeCell ref="A1947:A1948"/>
    <mergeCell ref="B1947:B1948"/>
    <mergeCell ref="C1947:C1948"/>
    <mergeCell ref="D1947:D1948"/>
    <mergeCell ref="A1941:A1942"/>
    <mergeCell ref="B1941:B1942"/>
    <mergeCell ref="C1941:C1942"/>
    <mergeCell ref="D1941:D1942"/>
    <mergeCell ref="A1944:C1944"/>
    <mergeCell ref="A1936:A1937"/>
    <mergeCell ref="B1936:B1937"/>
    <mergeCell ref="C1936:C1937"/>
    <mergeCell ref="D1936:D1937"/>
    <mergeCell ref="A1939:A1940"/>
    <mergeCell ref="B1939:B1940"/>
    <mergeCell ref="C1939:C1940"/>
    <mergeCell ref="D1939:D1940"/>
    <mergeCell ref="A1961:A1962"/>
    <mergeCell ref="B1961:B1962"/>
    <mergeCell ref="C1961:C1962"/>
    <mergeCell ref="D1961:D1962"/>
    <mergeCell ref="A1967:A1968"/>
    <mergeCell ref="B1967:B1968"/>
    <mergeCell ref="C1967:C1968"/>
    <mergeCell ref="D1967:D1968"/>
    <mergeCell ref="A1955:A1956"/>
    <mergeCell ref="B1955:B1956"/>
    <mergeCell ref="C1955:C1956"/>
    <mergeCell ref="D1955:D1956"/>
    <mergeCell ref="A1959:A1960"/>
    <mergeCell ref="B1959:B1960"/>
    <mergeCell ref="C1959:C1960"/>
    <mergeCell ref="D1959:D1960"/>
    <mergeCell ref="A1949:A1950"/>
    <mergeCell ref="B1949:B1950"/>
    <mergeCell ref="C1949:C1950"/>
    <mergeCell ref="D1949:D1950"/>
    <mergeCell ref="A1953:A1954"/>
    <mergeCell ref="B1953:B1954"/>
    <mergeCell ref="C1953:C1954"/>
    <mergeCell ref="D1953:D1954"/>
    <mergeCell ref="A1977:A1978"/>
    <mergeCell ref="B1977:B1978"/>
    <mergeCell ref="C1977:C1978"/>
    <mergeCell ref="D1977:D1978"/>
    <mergeCell ref="A1979:A1980"/>
    <mergeCell ref="B1979:B1980"/>
    <mergeCell ref="C1979:C1980"/>
    <mergeCell ref="D1979:D1980"/>
    <mergeCell ref="A1973:A1974"/>
    <mergeCell ref="B1973:B1974"/>
    <mergeCell ref="C1973:C1974"/>
    <mergeCell ref="D1973:D1974"/>
    <mergeCell ref="A1975:A1976"/>
    <mergeCell ref="B1975:B1976"/>
    <mergeCell ref="C1975:C1976"/>
    <mergeCell ref="D1975:D1976"/>
    <mergeCell ref="A1969:A1970"/>
    <mergeCell ref="B1969:B1970"/>
    <mergeCell ref="C1969:C1970"/>
    <mergeCell ref="D1969:D1970"/>
    <mergeCell ref="A1971:A1972"/>
    <mergeCell ref="B1971:B1972"/>
    <mergeCell ref="C1971:C1972"/>
    <mergeCell ref="D1971:D1972"/>
    <mergeCell ref="A1995:A1996"/>
    <mergeCell ref="B1995:B1996"/>
    <mergeCell ref="C1995:C1996"/>
    <mergeCell ref="D1995:D1996"/>
    <mergeCell ref="A1997:A1998"/>
    <mergeCell ref="B1997:B1998"/>
    <mergeCell ref="C1997:C1998"/>
    <mergeCell ref="D1997:D1998"/>
    <mergeCell ref="A1991:A1992"/>
    <mergeCell ref="B1991:B1992"/>
    <mergeCell ref="C1991:C1992"/>
    <mergeCell ref="D1991:D1992"/>
    <mergeCell ref="A1993:A1994"/>
    <mergeCell ref="B1993:B1994"/>
    <mergeCell ref="C1993:C1994"/>
    <mergeCell ref="D1993:D1994"/>
    <mergeCell ref="A1986:A1987"/>
    <mergeCell ref="B1986:B1987"/>
    <mergeCell ref="C1986:C1987"/>
    <mergeCell ref="D1986:D1987"/>
    <mergeCell ref="A1989:A1990"/>
    <mergeCell ref="B1989:B1990"/>
    <mergeCell ref="C1989:C1990"/>
    <mergeCell ref="D1989:D1990"/>
    <mergeCell ref="A2011:A2012"/>
    <mergeCell ref="B2011:B2012"/>
    <mergeCell ref="C2011:C2012"/>
    <mergeCell ref="D2011:D2012"/>
    <mergeCell ref="A2015:A2016"/>
    <mergeCell ref="B2015:B2016"/>
    <mergeCell ref="C2015:C2016"/>
    <mergeCell ref="D2015:D2016"/>
    <mergeCell ref="A2004:A2005"/>
    <mergeCell ref="B2004:B2005"/>
    <mergeCell ref="C2004:C2005"/>
    <mergeCell ref="D2004:D2005"/>
    <mergeCell ref="A2009:A2010"/>
    <mergeCell ref="B2009:B2010"/>
    <mergeCell ref="C2009:C2010"/>
    <mergeCell ref="D2009:D2010"/>
    <mergeCell ref="A2000:A2001"/>
    <mergeCell ref="B2000:B2001"/>
    <mergeCell ref="C2000:C2001"/>
    <mergeCell ref="D2000:D2001"/>
    <mergeCell ref="A2002:A2003"/>
    <mergeCell ref="B2002:B2003"/>
    <mergeCell ref="C2002:C2003"/>
    <mergeCell ref="D2002:D2003"/>
    <mergeCell ref="A2025:A2026"/>
    <mergeCell ref="B2025:B2026"/>
    <mergeCell ref="C2025:C2026"/>
    <mergeCell ref="D2025:D2026"/>
    <mergeCell ref="A2027:A2028"/>
    <mergeCell ref="B2027:B2028"/>
    <mergeCell ref="C2027:C2028"/>
    <mergeCell ref="D2027:D2028"/>
    <mergeCell ref="A2021:A2022"/>
    <mergeCell ref="B2021:B2022"/>
    <mergeCell ref="C2021:C2022"/>
    <mergeCell ref="D2021:D2022"/>
    <mergeCell ref="A2023:A2024"/>
    <mergeCell ref="B2023:B2024"/>
    <mergeCell ref="C2023:C2024"/>
    <mergeCell ref="D2023:D2024"/>
    <mergeCell ref="A2017:A2018"/>
    <mergeCell ref="B2017:B2018"/>
    <mergeCell ref="C2017:C2018"/>
    <mergeCell ref="D2017:D2018"/>
    <mergeCell ref="A2019:A2020"/>
    <mergeCell ref="B2019:B2020"/>
    <mergeCell ref="C2019:C2020"/>
    <mergeCell ref="D2019:D2020"/>
    <mergeCell ref="A2042:A2043"/>
    <mergeCell ref="B2042:B2043"/>
    <mergeCell ref="C2042:C2043"/>
    <mergeCell ref="D2042:D2043"/>
    <mergeCell ref="A2053:C2053"/>
    <mergeCell ref="A2038:A2039"/>
    <mergeCell ref="B2038:B2039"/>
    <mergeCell ref="C2038:C2039"/>
    <mergeCell ref="D2038:D2039"/>
    <mergeCell ref="A2040:A2041"/>
    <mergeCell ref="B2040:B2041"/>
    <mergeCell ref="C2040:C2041"/>
    <mergeCell ref="D2040:D2041"/>
    <mergeCell ref="A2029:A2030"/>
    <mergeCell ref="B2029:B2030"/>
    <mergeCell ref="C2029:C2030"/>
    <mergeCell ref="D2029:D2030"/>
    <mergeCell ref="A2031:A2032"/>
    <mergeCell ref="B2031:B2032"/>
    <mergeCell ref="C2031:C2032"/>
    <mergeCell ref="D2031:D2032"/>
    <mergeCell ref="A2063:A2064"/>
    <mergeCell ref="B2063:B2064"/>
    <mergeCell ref="C2063:C2064"/>
    <mergeCell ref="D2063:D2064"/>
    <mergeCell ref="A2065:A2066"/>
    <mergeCell ref="B2065:B2066"/>
    <mergeCell ref="C2065:C2066"/>
    <mergeCell ref="D2065:D2066"/>
    <mergeCell ref="A2059:A2060"/>
    <mergeCell ref="B2059:B2060"/>
    <mergeCell ref="C2059:C2060"/>
    <mergeCell ref="D2059:D2060"/>
    <mergeCell ref="A2061:A2062"/>
    <mergeCell ref="B2061:B2062"/>
    <mergeCell ref="C2061:C2062"/>
    <mergeCell ref="D2061:D2062"/>
    <mergeCell ref="A2054:A2055"/>
    <mergeCell ref="B2054:B2055"/>
    <mergeCell ref="C2054:C2055"/>
    <mergeCell ref="D2054:D2055"/>
    <mergeCell ref="A2057:A2058"/>
    <mergeCell ref="B2057:B2058"/>
    <mergeCell ref="C2057:C2058"/>
    <mergeCell ref="D2057:D2058"/>
    <mergeCell ref="A2075:A2076"/>
    <mergeCell ref="B2075:B2076"/>
    <mergeCell ref="C2075:C2076"/>
    <mergeCell ref="D2075:D2076"/>
    <mergeCell ref="A2077:A2078"/>
    <mergeCell ref="B2077:B2078"/>
    <mergeCell ref="C2077:C2078"/>
    <mergeCell ref="D2077:D2078"/>
    <mergeCell ref="A2071:A2072"/>
    <mergeCell ref="B2071:B2072"/>
    <mergeCell ref="C2071:C2072"/>
    <mergeCell ref="D2071:D2072"/>
    <mergeCell ref="A2073:A2074"/>
    <mergeCell ref="B2073:B2074"/>
    <mergeCell ref="C2073:C2074"/>
    <mergeCell ref="D2073:D2074"/>
    <mergeCell ref="A2067:A2068"/>
    <mergeCell ref="B2067:B2068"/>
    <mergeCell ref="C2067:C2068"/>
    <mergeCell ref="D2067:D2068"/>
    <mergeCell ref="A2069:A2070"/>
    <mergeCell ref="B2069:B2070"/>
    <mergeCell ref="C2069:C2070"/>
    <mergeCell ref="D2069:D2070"/>
    <mergeCell ref="A2086:A2087"/>
    <mergeCell ref="B2086:B2087"/>
    <mergeCell ref="C2086:C2087"/>
    <mergeCell ref="D2086:D2087"/>
    <mergeCell ref="A2088:A2089"/>
    <mergeCell ref="B2088:B2089"/>
    <mergeCell ref="C2088:C2089"/>
    <mergeCell ref="D2088:D2089"/>
    <mergeCell ref="A2084:A2085"/>
    <mergeCell ref="B2084:B2085"/>
    <mergeCell ref="C2084:C2085"/>
    <mergeCell ref="D2084:D2085"/>
    <mergeCell ref="A2083:C2083"/>
    <mergeCell ref="A2079:A2080"/>
    <mergeCell ref="B2079:B2080"/>
    <mergeCell ref="C2079:C2080"/>
    <mergeCell ref="D2079:D2080"/>
    <mergeCell ref="A2081:A2082"/>
    <mergeCell ref="B2081:B2082"/>
    <mergeCell ref="C2081:C2082"/>
    <mergeCell ref="D2081:D2082"/>
    <mergeCell ref="A2100:A2101"/>
    <mergeCell ref="B2100:B2101"/>
    <mergeCell ref="C2100:C2101"/>
    <mergeCell ref="D2100:D2101"/>
    <mergeCell ref="A2102:A2103"/>
    <mergeCell ref="B2102:B2103"/>
    <mergeCell ref="C2102:C2103"/>
    <mergeCell ref="D2102:D2103"/>
    <mergeCell ref="A2095:A2096"/>
    <mergeCell ref="B2095:B2096"/>
    <mergeCell ref="C2095:C2096"/>
    <mergeCell ref="D2095:D2096"/>
    <mergeCell ref="A2097:A2098"/>
    <mergeCell ref="B2097:B2098"/>
    <mergeCell ref="C2097:C2098"/>
    <mergeCell ref="D2097:D2098"/>
    <mergeCell ref="A2090:A2091"/>
    <mergeCell ref="B2090:B2091"/>
    <mergeCell ref="C2090:C2091"/>
    <mergeCell ref="D2090:D2091"/>
    <mergeCell ref="A2093:A2094"/>
    <mergeCell ref="B2093:B2094"/>
    <mergeCell ref="C2093:C2094"/>
    <mergeCell ref="D2093:D2094"/>
    <mergeCell ref="A2122:A2123"/>
    <mergeCell ref="B2122:B2123"/>
    <mergeCell ref="C2122:C2123"/>
    <mergeCell ref="D2122:D2123"/>
    <mergeCell ref="A2119:C2119"/>
    <mergeCell ref="A2120:C2120"/>
    <mergeCell ref="A2111:A2112"/>
    <mergeCell ref="B2111:B2112"/>
    <mergeCell ref="C2111:C2112"/>
    <mergeCell ref="D2111:D2112"/>
    <mergeCell ref="A2113:A2114"/>
    <mergeCell ref="B2113:B2114"/>
    <mergeCell ref="C2113:C2114"/>
    <mergeCell ref="D2113:D2114"/>
    <mergeCell ref="A2107:A2108"/>
    <mergeCell ref="B2107:B2108"/>
    <mergeCell ref="C2107:C2108"/>
    <mergeCell ref="D2107:D2108"/>
    <mergeCell ref="A2109:A2110"/>
    <mergeCell ref="B2109:B2110"/>
    <mergeCell ref="C2109:C2110"/>
    <mergeCell ref="D2109:D2110"/>
    <mergeCell ref="A2140:A2141"/>
    <mergeCell ref="B2140:B2141"/>
    <mergeCell ref="C2140:C2141"/>
    <mergeCell ref="D2140:D2141"/>
    <mergeCell ref="A2142:A2143"/>
    <mergeCell ref="B2142:B2143"/>
    <mergeCell ref="C2142:C2143"/>
    <mergeCell ref="D2142:D2143"/>
    <mergeCell ref="A2126:A2127"/>
    <mergeCell ref="B2126:B2127"/>
    <mergeCell ref="C2126:C2127"/>
    <mergeCell ref="D2126:D2127"/>
    <mergeCell ref="A2128:A2129"/>
    <mergeCell ref="B2128:B2129"/>
    <mergeCell ref="C2128:C2129"/>
    <mergeCell ref="D2128:D2129"/>
    <mergeCell ref="A2124:A2125"/>
    <mergeCell ref="B2124:B2125"/>
    <mergeCell ref="C2124:C2125"/>
    <mergeCell ref="D2124:D2125"/>
    <mergeCell ref="A2165:A2166"/>
    <mergeCell ref="B2165:B2166"/>
    <mergeCell ref="C2165:C2166"/>
    <mergeCell ref="D2165:D2166"/>
    <mergeCell ref="A2167:A2168"/>
    <mergeCell ref="B2167:B2168"/>
    <mergeCell ref="C2167:C2168"/>
    <mergeCell ref="D2167:D2168"/>
    <mergeCell ref="A2151:A2152"/>
    <mergeCell ref="B2151:B2152"/>
    <mergeCell ref="C2151:C2152"/>
    <mergeCell ref="D2151:D2152"/>
    <mergeCell ref="A2155:A2156"/>
    <mergeCell ref="B2155:B2156"/>
    <mergeCell ref="C2155:C2156"/>
    <mergeCell ref="D2155:D2156"/>
    <mergeCell ref="A2144:A2145"/>
    <mergeCell ref="B2144:B2145"/>
    <mergeCell ref="C2144:C2145"/>
    <mergeCell ref="D2144:D2145"/>
    <mergeCell ref="A2146:A2147"/>
    <mergeCell ref="B2146:B2147"/>
    <mergeCell ref="C2146:C2147"/>
    <mergeCell ref="D2146:D2147"/>
    <mergeCell ref="A2188:A2189"/>
    <mergeCell ref="B2188:B2189"/>
    <mergeCell ref="C2188:C2189"/>
    <mergeCell ref="D2188:D2189"/>
    <mergeCell ref="A2194:A2195"/>
    <mergeCell ref="B2194:B2195"/>
    <mergeCell ref="C2194:C2195"/>
    <mergeCell ref="D2194:D2195"/>
    <mergeCell ref="A2174:A2175"/>
    <mergeCell ref="B2174:B2175"/>
    <mergeCell ref="C2174:C2175"/>
    <mergeCell ref="D2174:D2175"/>
    <mergeCell ref="A2184:A2185"/>
    <mergeCell ref="B2184:B2185"/>
    <mergeCell ref="C2184:C2185"/>
    <mergeCell ref="D2184:D2185"/>
    <mergeCell ref="A2169:A2170"/>
    <mergeCell ref="B2169:B2170"/>
    <mergeCell ref="C2169:C2170"/>
    <mergeCell ref="D2169:D2170"/>
    <mergeCell ref="A2172:A2173"/>
    <mergeCell ref="B2172:B2173"/>
    <mergeCell ref="C2172:C2173"/>
    <mergeCell ref="D2172:D2173"/>
    <mergeCell ref="A2207:A2208"/>
    <mergeCell ref="B2207:B2208"/>
    <mergeCell ref="C2207:C2208"/>
    <mergeCell ref="D2207:D2208"/>
    <mergeCell ref="A2209:A2210"/>
    <mergeCell ref="B2209:B2210"/>
    <mergeCell ref="C2209:C2210"/>
    <mergeCell ref="D2209:D2210"/>
    <mergeCell ref="A2203:A2204"/>
    <mergeCell ref="B2203:B2204"/>
    <mergeCell ref="C2203:C2204"/>
    <mergeCell ref="D2203:D2204"/>
    <mergeCell ref="A2205:A2206"/>
    <mergeCell ref="B2205:B2206"/>
    <mergeCell ref="C2205:C2206"/>
    <mergeCell ref="D2205:D2206"/>
    <mergeCell ref="A2196:A2197"/>
    <mergeCell ref="B2196:B2197"/>
    <mergeCell ref="C2196:C2197"/>
    <mergeCell ref="D2196:D2197"/>
    <mergeCell ref="A2201:A2202"/>
    <mergeCell ref="B2201:B2202"/>
    <mergeCell ref="C2201:C2202"/>
    <mergeCell ref="D2201:D2202"/>
    <mergeCell ref="A2243:A2244"/>
    <mergeCell ref="B2243:B2244"/>
    <mergeCell ref="C2243:C2244"/>
    <mergeCell ref="D2243:D2244"/>
    <mergeCell ref="A2248:A2249"/>
    <mergeCell ref="B2248:B2249"/>
    <mergeCell ref="C2248:C2249"/>
    <mergeCell ref="D2248:D2249"/>
    <mergeCell ref="A2241:A2242"/>
    <mergeCell ref="B2241:B2242"/>
    <mergeCell ref="C2241:C2242"/>
    <mergeCell ref="D2241:D2242"/>
    <mergeCell ref="A2238:C2238"/>
    <mergeCell ref="A2211:A2212"/>
    <mergeCell ref="B2211:B2212"/>
    <mergeCell ref="C2211:C2212"/>
    <mergeCell ref="D2211:D2212"/>
    <mergeCell ref="A2233:A2234"/>
    <mergeCell ref="B2233:B2234"/>
    <mergeCell ref="C2233:C2234"/>
    <mergeCell ref="D2233:D2234"/>
    <mergeCell ref="A2260:A2261"/>
    <mergeCell ref="B2260:B2261"/>
    <mergeCell ref="C2260:C2261"/>
    <mergeCell ref="D2260:D2261"/>
    <mergeCell ref="A2262:A2263"/>
    <mergeCell ref="B2262:B2263"/>
    <mergeCell ref="C2262:C2263"/>
    <mergeCell ref="D2262:D2263"/>
    <mergeCell ref="A2256:A2257"/>
    <mergeCell ref="B2256:B2257"/>
    <mergeCell ref="C2256:C2257"/>
    <mergeCell ref="D2256:D2257"/>
    <mergeCell ref="A2258:A2259"/>
    <mergeCell ref="B2258:B2259"/>
    <mergeCell ref="C2258:C2259"/>
    <mergeCell ref="D2258:D2259"/>
    <mergeCell ref="A2252:A2253"/>
    <mergeCell ref="B2252:B2253"/>
    <mergeCell ref="C2252:C2253"/>
    <mergeCell ref="D2252:D2253"/>
    <mergeCell ref="A2254:A2255"/>
    <mergeCell ref="B2254:B2255"/>
    <mergeCell ref="C2254:C2255"/>
    <mergeCell ref="D2254:D2255"/>
    <mergeCell ref="A2274:A2275"/>
    <mergeCell ref="B2274:B2275"/>
    <mergeCell ref="C2274:C2275"/>
    <mergeCell ref="D2274:D2275"/>
    <mergeCell ref="A2276:A2277"/>
    <mergeCell ref="B2276:B2277"/>
    <mergeCell ref="C2276:C2277"/>
    <mergeCell ref="D2276:D2277"/>
    <mergeCell ref="A2270:A2271"/>
    <mergeCell ref="B2270:B2271"/>
    <mergeCell ref="C2270:C2271"/>
    <mergeCell ref="D2270:D2271"/>
    <mergeCell ref="A2272:A2273"/>
    <mergeCell ref="B2272:B2273"/>
    <mergeCell ref="C2272:C2273"/>
    <mergeCell ref="D2272:D2273"/>
    <mergeCell ref="A2264:A2265"/>
    <mergeCell ref="B2264:B2265"/>
    <mergeCell ref="C2264:C2265"/>
    <mergeCell ref="D2264:D2265"/>
    <mergeCell ref="A2266:A2267"/>
    <mergeCell ref="B2266:B2267"/>
    <mergeCell ref="C2266:C2267"/>
    <mergeCell ref="D2266:D2267"/>
    <mergeCell ref="A2414:A2415"/>
    <mergeCell ref="B2414:B2415"/>
    <mergeCell ref="C2414:C2415"/>
    <mergeCell ref="D2414:D2415"/>
    <mergeCell ref="A2416:A2417"/>
    <mergeCell ref="B2416:B2417"/>
    <mergeCell ref="C2416:C2417"/>
    <mergeCell ref="D2416:D2417"/>
    <mergeCell ref="A2394:A2395"/>
    <mergeCell ref="B2394:B2395"/>
    <mergeCell ref="C2394:C2395"/>
    <mergeCell ref="D2394:D2395"/>
    <mergeCell ref="A2365:A2366"/>
    <mergeCell ref="B2365:B2366"/>
    <mergeCell ref="C2365:C2366"/>
    <mergeCell ref="D2365:D2366"/>
    <mergeCell ref="A2283:C2283"/>
    <mergeCell ref="A2284:C2284"/>
    <mergeCell ref="A2335:C2335"/>
    <mergeCell ref="A2479:A2480"/>
    <mergeCell ref="B2479:B2480"/>
    <mergeCell ref="C2479:C2480"/>
    <mergeCell ref="D2479:D2480"/>
    <mergeCell ref="A2482:A2483"/>
    <mergeCell ref="B2482:B2483"/>
    <mergeCell ref="C2482:C2483"/>
    <mergeCell ref="D2482:D2483"/>
    <mergeCell ref="A2443:A2444"/>
    <mergeCell ref="B2443:B2444"/>
    <mergeCell ref="C2443:C2444"/>
    <mergeCell ref="D2443:D2444"/>
    <mergeCell ref="A2445:A2446"/>
    <mergeCell ref="B2445:B2446"/>
    <mergeCell ref="C2445:C2446"/>
    <mergeCell ref="D2445:D2446"/>
    <mergeCell ref="A2438:A2439"/>
    <mergeCell ref="B2438:B2439"/>
    <mergeCell ref="C2438:C2439"/>
    <mergeCell ref="D2438:D2439"/>
    <mergeCell ref="A2441:A2442"/>
    <mergeCell ref="B2441:B2442"/>
    <mergeCell ref="C2441:C2442"/>
    <mergeCell ref="D2441:D2442"/>
    <mergeCell ref="A2741:A2742"/>
    <mergeCell ref="B2741:B2742"/>
    <mergeCell ref="C2741:C2742"/>
    <mergeCell ref="D2741:D2742"/>
    <mergeCell ref="A2743:A2744"/>
    <mergeCell ref="B2743:B2744"/>
    <mergeCell ref="C2743:C2744"/>
    <mergeCell ref="D2743:D2744"/>
    <mergeCell ref="A2534:A2535"/>
    <mergeCell ref="B2534:B2535"/>
    <mergeCell ref="C2534:C2535"/>
    <mergeCell ref="D2534:D2535"/>
    <mergeCell ref="A2536:A2537"/>
    <mergeCell ref="B2536:B2537"/>
    <mergeCell ref="C2536:C2537"/>
    <mergeCell ref="D2536:D2537"/>
    <mergeCell ref="A2484:A2485"/>
    <mergeCell ref="B2484:B2485"/>
    <mergeCell ref="C2484:C2485"/>
    <mergeCell ref="D2484:D2485"/>
    <mergeCell ref="A2515:C2515"/>
    <mergeCell ref="A2827:A2828"/>
    <mergeCell ref="B2827:B2828"/>
    <mergeCell ref="C2827:C2828"/>
    <mergeCell ref="D2827:D2828"/>
    <mergeCell ref="A2829:A2830"/>
    <mergeCell ref="B2829:B2830"/>
    <mergeCell ref="C2829:C2830"/>
    <mergeCell ref="D2829:D2830"/>
    <mergeCell ref="A2823:A2824"/>
    <mergeCell ref="B2823:B2824"/>
    <mergeCell ref="C2823:C2824"/>
    <mergeCell ref="D2823:D2824"/>
    <mergeCell ref="A2825:A2826"/>
    <mergeCell ref="B2825:B2826"/>
    <mergeCell ref="C2825:C2826"/>
    <mergeCell ref="D2825:D2826"/>
    <mergeCell ref="A2750:A2751"/>
    <mergeCell ref="B2750:B2751"/>
    <mergeCell ref="C2750:C2751"/>
    <mergeCell ref="D2750:D2751"/>
    <mergeCell ref="A2764:A2765"/>
    <mergeCell ref="B2764:B2765"/>
    <mergeCell ref="C2764:C2765"/>
    <mergeCell ref="D2764:D2765"/>
    <mergeCell ref="A2846:A2847"/>
    <mergeCell ref="B2846:B2847"/>
    <mergeCell ref="C2846:C2847"/>
    <mergeCell ref="D2846:D2847"/>
    <mergeCell ref="A2849:A2850"/>
    <mergeCell ref="B2849:B2850"/>
    <mergeCell ref="C2849:C2850"/>
    <mergeCell ref="D2849:D2850"/>
    <mergeCell ref="A2838:A2839"/>
    <mergeCell ref="B2838:B2839"/>
    <mergeCell ref="C2838:C2839"/>
    <mergeCell ref="D2838:D2839"/>
    <mergeCell ref="A2843:A2844"/>
    <mergeCell ref="B2843:B2844"/>
    <mergeCell ref="C2843:C2844"/>
    <mergeCell ref="D2843:D2844"/>
    <mergeCell ref="A2834:A2835"/>
    <mergeCell ref="B2834:B2835"/>
    <mergeCell ref="C2834:C2835"/>
    <mergeCell ref="D2834:D2835"/>
    <mergeCell ref="A2836:A2837"/>
    <mergeCell ref="B2836:B2837"/>
    <mergeCell ref="C2836:C2837"/>
    <mergeCell ref="D2836:D2837"/>
    <mergeCell ref="A3031:A3032"/>
    <mergeCell ref="B3031:B3032"/>
    <mergeCell ref="C3031:C3032"/>
    <mergeCell ref="D3031:D3032"/>
    <mergeCell ref="A2934:C2934"/>
    <mergeCell ref="A2947:C2947"/>
    <mergeCell ref="A2884:A2885"/>
    <mergeCell ref="B2884:B2885"/>
    <mergeCell ref="C2884:C2885"/>
    <mergeCell ref="D2884:D2885"/>
    <mergeCell ref="A2922:C2922"/>
    <mergeCell ref="A2858:A2859"/>
    <mergeCell ref="B2858:B2859"/>
    <mergeCell ref="C2858:C2859"/>
    <mergeCell ref="D2858:D2859"/>
    <mergeCell ref="A2882:A2883"/>
    <mergeCell ref="B2882:B2883"/>
    <mergeCell ref="C2882:C2883"/>
    <mergeCell ref="D2882:D2883"/>
    <mergeCell ref="A3096:A3097"/>
    <mergeCell ref="B3096:B3097"/>
    <mergeCell ref="C3096:C3097"/>
    <mergeCell ref="D3096:D3097"/>
    <mergeCell ref="A3103:A3104"/>
    <mergeCell ref="B3103:B3104"/>
    <mergeCell ref="C3103:C3104"/>
    <mergeCell ref="D3103:D3104"/>
    <mergeCell ref="A3084:A3085"/>
    <mergeCell ref="B3084:B3085"/>
    <mergeCell ref="C3084:C3085"/>
    <mergeCell ref="D3084:D3085"/>
    <mergeCell ref="A3093:A3094"/>
    <mergeCell ref="B3093:B3094"/>
    <mergeCell ref="C3093:C3094"/>
    <mergeCell ref="D3093:D3094"/>
    <mergeCell ref="A3082:A3083"/>
    <mergeCell ref="B3082:B3083"/>
    <mergeCell ref="C3082:C3083"/>
    <mergeCell ref="D3082:D3083"/>
    <mergeCell ref="A3147:A3148"/>
    <mergeCell ref="B3147:B3148"/>
    <mergeCell ref="C3147:C3148"/>
    <mergeCell ref="D3147:D3148"/>
    <mergeCell ref="A3149:A3150"/>
    <mergeCell ref="B3149:B3150"/>
    <mergeCell ref="C3149:C3150"/>
    <mergeCell ref="D3149:D3150"/>
    <mergeCell ref="A3113:A3114"/>
    <mergeCell ref="B3113:B3114"/>
    <mergeCell ref="C3113:C3114"/>
    <mergeCell ref="D3113:D3114"/>
    <mergeCell ref="A3119:A3120"/>
    <mergeCell ref="B3119:B3120"/>
    <mergeCell ref="C3119:C3120"/>
    <mergeCell ref="D3119:D3120"/>
    <mergeCell ref="A3106:A3107"/>
    <mergeCell ref="B3106:B3107"/>
    <mergeCell ref="C3106:C3107"/>
    <mergeCell ref="D3106:D3107"/>
    <mergeCell ref="A3111:A3112"/>
    <mergeCell ref="B3111:B3112"/>
    <mergeCell ref="C3111:C3112"/>
    <mergeCell ref="D3111:D3112"/>
    <mergeCell ref="A3231:A3232"/>
    <mergeCell ref="B3231:B3232"/>
    <mergeCell ref="C3231:C3232"/>
    <mergeCell ref="D3231:D3232"/>
    <mergeCell ref="A3234:A3235"/>
    <mergeCell ref="B3234:B3235"/>
    <mergeCell ref="C3234:C3235"/>
    <mergeCell ref="D3234:D3235"/>
    <mergeCell ref="A3229:A3230"/>
    <mergeCell ref="B3229:B3230"/>
    <mergeCell ref="C3229:C3230"/>
    <mergeCell ref="D3229:D3230"/>
    <mergeCell ref="A3227:A3228"/>
    <mergeCell ref="B3227:B3228"/>
    <mergeCell ref="C3227:C3228"/>
    <mergeCell ref="D3227:D3228"/>
    <mergeCell ref="A3152:A3153"/>
    <mergeCell ref="B3152:B3153"/>
    <mergeCell ref="C3152:C3153"/>
    <mergeCell ref="D3152:D3153"/>
    <mergeCell ref="A3158:A3159"/>
    <mergeCell ref="B3158:B3159"/>
    <mergeCell ref="C3158:C3159"/>
    <mergeCell ref="D3158:D3159"/>
    <mergeCell ref="A3262:A3263"/>
    <mergeCell ref="B3262:B3263"/>
    <mergeCell ref="C3262:C3263"/>
    <mergeCell ref="D3262:D3263"/>
    <mergeCell ref="A3264:A3265"/>
    <mergeCell ref="B3264:B3265"/>
    <mergeCell ref="C3264:C3265"/>
    <mergeCell ref="D3264:D3265"/>
    <mergeCell ref="A3248:A3249"/>
    <mergeCell ref="B3248:B3249"/>
    <mergeCell ref="C3248:C3249"/>
    <mergeCell ref="D3248:D3249"/>
    <mergeCell ref="A3260:A3261"/>
    <mergeCell ref="B3260:B3261"/>
    <mergeCell ref="C3260:C3261"/>
    <mergeCell ref="D3260:D3261"/>
    <mergeCell ref="A3236:A3237"/>
    <mergeCell ref="B3236:B3237"/>
    <mergeCell ref="C3236:C3237"/>
    <mergeCell ref="D3236:D3237"/>
    <mergeCell ref="A3238:A3239"/>
    <mergeCell ref="B3238:B3239"/>
    <mergeCell ref="C3238:C3239"/>
    <mergeCell ref="D3238:D3239"/>
    <mergeCell ref="A3274:A3275"/>
    <mergeCell ref="B3274:B3275"/>
    <mergeCell ref="C3274:C3275"/>
    <mergeCell ref="D3274:D3275"/>
    <mergeCell ref="A3276:A3277"/>
    <mergeCell ref="B3276:B3277"/>
    <mergeCell ref="C3276:C3277"/>
    <mergeCell ref="D3276:D3277"/>
    <mergeCell ref="A3270:A3271"/>
    <mergeCell ref="B3270:B3271"/>
    <mergeCell ref="C3270:C3271"/>
    <mergeCell ref="D3270:D3271"/>
    <mergeCell ref="A3272:A3273"/>
    <mergeCell ref="B3272:B3273"/>
    <mergeCell ref="C3272:C3273"/>
    <mergeCell ref="D3272:D3273"/>
    <mergeCell ref="A3266:A3267"/>
    <mergeCell ref="B3266:B3267"/>
    <mergeCell ref="C3266:C3267"/>
    <mergeCell ref="D3266:D3267"/>
    <mergeCell ref="A3268:A3269"/>
    <mergeCell ref="B3268:B3269"/>
    <mergeCell ref="C3268:C3269"/>
    <mergeCell ref="D3268:D3269"/>
    <mergeCell ref="A3286:A3287"/>
    <mergeCell ref="B3286:B3287"/>
    <mergeCell ref="C3286:C3287"/>
    <mergeCell ref="D3286:D3287"/>
    <mergeCell ref="A3288:A3289"/>
    <mergeCell ref="B3288:B3289"/>
    <mergeCell ref="C3288:C3289"/>
    <mergeCell ref="D3288:D3289"/>
    <mergeCell ref="A3282:A3283"/>
    <mergeCell ref="B3282:B3283"/>
    <mergeCell ref="C3282:C3283"/>
    <mergeCell ref="D3282:D3283"/>
    <mergeCell ref="A3284:A3285"/>
    <mergeCell ref="B3284:B3285"/>
    <mergeCell ref="C3284:C3285"/>
    <mergeCell ref="D3284:D3285"/>
    <mergeCell ref="A3278:A3279"/>
    <mergeCell ref="B3278:B3279"/>
    <mergeCell ref="C3278:C3279"/>
    <mergeCell ref="D3278:D3279"/>
    <mergeCell ref="A3280:A3281"/>
    <mergeCell ref="B3280:B3281"/>
    <mergeCell ref="C3280:C3281"/>
    <mergeCell ref="D3280:D3281"/>
    <mergeCell ref="A3306:A3307"/>
    <mergeCell ref="B3306:B3307"/>
    <mergeCell ref="C3306:C3307"/>
    <mergeCell ref="D3306:D3307"/>
    <mergeCell ref="A3308:A3309"/>
    <mergeCell ref="B3308:B3309"/>
    <mergeCell ref="C3308:C3309"/>
    <mergeCell ref="D3308:D3309"/>
    <mergeCell ref="A3302:A3303"/>
    <mergeCell ref="B3302:B3303"/>
    <mergeCell ref="C3302:C3303"/>
    <mergeCell ref="D3302:D3303"/>
    <mergeCell ref="A3304:A3305"/>
    <mergeCell ref="B3304:B3305"/>
    <mergeCell ref="C3304:C3305"/>
    <mergeCell ref="D3304:D3305"/>
    <mergeCell ref="A3290:A3291"/>
    <mergeCell ref="B3290:B3291"/>
    <mergeCell ref="C3290:C3291"/>
    <mergeCell ref="D3290:D3291"/>
    <mergeCell ref="A3292:A3293"/>
    <mergeCell ref="B3292:B3293"/>
    <mergeCell ref="C3292:C3293"/>
    <mergeCell ref="D3292:D3293"/>
    <mergeCell ref="A3327:A3328"/>
    <mergeCell ref="B3327:B3328"/>
    <mergeCell ref="C3327:C3328"/>
    <mergeCell ref="D3327:D3328"/>
    <mergeCell ref="A3329:A3330"/>
    <mergeCell ref="B3329:B3330"/>
    <mergeCell ref="C3329:C3330"/>
    <mergeCell ref="D3329:D3330"/>
    <mergeCell ref="A3323:A3324"/>
    <mergeCell ref="B3323:B3324"/>
    <mergeCell ref="C3323:C3324"/>
    <mergeCell ref="D3323:D3324"/>
    <mergeCell ref="A3325:A3326"/>
    <mergeCell ref="B3325:B3326"/>
    <mergeCell ref="C3325:C3326"/>
    <mergeCell ref="D3325:D3326"/>
    <mergeCell ref="A3310:A3311"/>
    <mergeCell ref="B3310:B3311"/>
    <mergeCell ref="C3310:C3311"/>
    <mergeCell ref="D3310:D3311"/>
    <mergeCell ref="A3346:A3347"/>
    <mergeCell ref="B3346:B3347"/>
    <mergeCell ref="C3346:C3347"/>
    <mergeCell ref="D3346:D3347"/>
    <mergeCell ref="A3352:C3352"/>
    <mergeCell ref="A3335:A3336"/>
    <mergeCell ref="B3335:B3336"/>
    <mergeCell ref="C3335:C3336"/>
    <mergeCell ref="D3335:D3336"/>
    <mergeCell ref="A3337:A3338"/>
    <mergeCell ref="B3337:B3338"/>
    <mergeCell ref="C3337:C3338"/>
    <mergeCell ref="D3337:D3338"/>
    <mergeCell ref="A3331:A3332"/>
    <mergeCell ref="B3331:B3332"/>
    <mergeCell ref="C3331:C3332"/>
    <mergeCell ref="D3331:D3332"/>
    <mergeCell ref="A3333:A3334"/>
    <mergeCell ref="B3333:B3334"/>
    <mergeCell ref="C3333:C3334"/>
    <mergeCell ref="D3333:D3334"/>
    <mergeCell ref="A3383:A3384"/>
    <mergeCell ref="B3383:B3384"/>
    <mergeCell ref="C3383:C3384"/>
    <mergeCell ref="D3383:D3384"/>
    <mergeCell ref="A3376:C3376"/>
    <mergeCell ref="A3361:A3362"/>
    <mergeCell ref="B3361:B3362"/>
    <mergeCell ref="C3361:C3362"/>
    <mergeCell ref="D3361:D3362"/>
    <mergeCell ref="A3370:A3371"/>
    <mergeCell ref="B3370:B3371"/>
    <mergeCell ref="C3370:C3371"/>
    <mergeCell ref="D3370:D3371"/>
    <mergeCell ref="A3356:A3357"/>
    <mergeCell ref="B3356:B3357"/>
    <mergeCell ref="C3356:C3357"/>
    <mergeCell ref="D3356:D3357"/>
    <mergeCell ref="A3358:A3359"/>
    <mergeCell ref="B3358:B3359"/>
    <mergeCell ref="C3358:C3359"/>
    <mergeCell ref="D3358:D3359"/>
    <mergeCell ref="A3406:A3407"/>
    <mergeCell ref="B3406:B3407"/>
    <mergeCell ref="C3406:C3407"/>
    <mergeCell ref="D3406:D3407"/>
    <mergeCell ref="A3405:C3405"/>
    <mergeCell ref="A3400:A3401"/>
    <mergeCell ref="B3400:B3401"/>
    <mergeCell ref="C3400:C3401"/>
    <mergeCell ref="D3400:D3401"/>
    <mergeCell ref="A3402:A3403"/>
    <mergeCell ref="B3402:B3403"/>
    <mergeCell ref="C3402:C3403"/>
    <mergeCell ref="D3402:D3403"/>
    <mergeCell ref="A3385:A3386"/>
    <mergeCell ref="B3385:B3386"/>
    <mergeCell ref="C3385:C3386"/>
    <mergeCell ref="D3385:D3386"/>
    <mergeCell ref="A3387:A3388"/>
    <mergeCell ref="B3387:B3388"/>
    <mergeCell ref="C3387:C3388"/>
    <mergeCell ref="D3387:D3388"/>
    <mergeCell ref="A3421:C3421"/>
    <mergeCell ref="A3417:A3418"/>
    <mergeCell ref="B3417:B3418"/>
    <mergeCell ref="C3417:C3418"/>
    <mergeCell ref="D3417:D3418"/>
    <mergeCell ref="A3419:A3420"/>
    <mergeCell ref="B3419:B3420"/>
    <mergeCell ref="C3419:C3420"/>
    <mergeCell ref="D3419:D3420"/>
    <mergeCell ref="A3408:A3409"/>
    <mergeCell ref="B3408:B3409"/>
    <mergeCell ref="C3408:C3409"/>
    <mergeCell ref="D3408:D3409"/>
    <mergeCell ref="A3410:A3411"/>
    <mergeCell ref="B3410:B3411"/>
    <mergeCell ref="C3410:C3411"/>
    <mergeCell ref="D3410:D3411"/>
    <mergeCell ref="A3430:A3431"/>
    <mergeCell ref="B3430:B3431"/>
    <mergeCell ref="C3430:C3431"/>
    <mergeCell ref="D3430:D3431"/>
    <mergeCell ref="A3432:A3433"/>
    <mergeCell ref="B3432:B3433"/>
    <mergeCell ref="C3432:C3433"/>
    <mergeCell ref="D3432:D3433"/>
    <mergeCell ref="A3426:A3427"/>
    <mergeCell ref="B3426:B3427"/>
    <mergeCell ref="C3426:C3427"/>
    <mergeCell ref="D3426:D3427"/>
    <mergeCell ref="A3428:A3429"/>
    <mergeCell ref="B3428:B3429"/>
    <mergeCell ref="C3428:C3429"/>
    <mergeCell ref="D3428:D3429"/>
    <mergeCell ref="A3424:A3425"/>
    <mergeCell ref="B3424:B3425"/>
    <mergeCell ref="C3424:C3425"/>
    <mergeCell ref="D3424:D3425"/>
    <mergeCell ref="A3442:A3443"/>
    <mergeCell ref="B3442:B3443"/>
    <mergeCell ref="C3442:C3443"/>
    <mergeCell ref="D3442:D3443"/>
    <mergeCell ref="A3444:A3445"/>
    <mergeCell ref="B3444:B3445"/>
    <mergeCell ref="C3444:C3445"/>
    <mergeCell ref="D3444:D3445"/>
    <mergeCell ref="A3438:A3439"/>
    <mergeCell ref="B3438:B3439"/>
    <mergeCell ref="C3438:C3439"/>
    <mergeCell ref="D3438:D3439"/>
    <mergeCell ref="A3440:A3441"/>
    <mergeCell ref="B3440:B3441"/>
    <mergeCell ref="C3440:C3441"/>
    <mergeCell ref="D3440:D3441"/>
    <mergeCell ref="A3434:A3435"/>
    <mergeCell ref="B3434:B3435"/>
    <mergeCell ref="C3434:C3435"/>
    <mergeCell ref="D3434:D3435"/>
    <mergeCell ref="A3436:A3437"/>
    <mergeCell ref="B3436:B3437"/>
    <mergeCell ref="C3436:C3437"/>
    <mergeCell ref="D3436:D3437"/>
    <mergeCell ref="A3455:A3456"/>
    <mergeCell ref="B3455:B3456"/>
    <mergeCell ref="C3455:C3456"/>
    <mergeCell ref="D3455:D3456"/>
    <mergeCell ref="A3457:A3458"/>
    <mergeCell ref="B3457:B3458"/>
    <mergeCell ref="C3457:C3458"/>
    <mergeCell ref="D3457:D3458"/>
    <mergeCell ref="A3451:A3452"/>
    <mergeCell ref="B3451:B3452"/>
    <mergeCell ref="C3451:C3452"/>
    <mergeCell ref="D3451:D3452"/>
    <mergeCell ref="A3453:A3454"/>
    <mergeCell ref="B3453:B3454"/>
    <mergeCell ref="C3453:C3454"/>
    <mergeCell ref="D3453:D3454"/>
    <mergeCell ref="A3446:A3447"/>
    <mergeCell ref="B3446:B3447"/>
    <mergeCell ref="C3446:C3447"/>
    <mergeCell ref="D3446:D3447"/>
    <mergeCell ref="A3448:A3449"/>
    <mergeCell ref="B3448:B3449"/>
    <mergeCell ref="C3448:C3449"/>
    <mergeCell ref="D3448:D3449"/>
    <mergeCell ref="A3471:A3472"/>
    <mergeCell ref="B3471:B3472"/>
    <mergeCell ref="C3471:C3472"/>
    <mergeCell ref="D3471:D3472"/>
    <mergeCell ref="A3474:A3475"/>
    <mergeCell ref="B3474:B3475"/>
    <mergeCell ref="C3474:C3475"/>
    <mergeCell ref="D3474:D3475"/>
    <mergeCell ref="A3463:A3464"/>
    <mergeCell ref="B3463:B3464"/>
    <mergeCell ref="C3463:C3464"/>
    <mergeCell ref="D3463:D3464"/>
    <mergeCell ref="A3465:A3466"/>
    <mergeCell ref="B3465:B3466"/>
    <mergeCell ref="C3465:C3466"/>
    <mergeCell ref="D3465:D3466"/>
    <mergeCell ref="A3459:A3460"/>
    <mergeCell ref="B3459:B3460"/>
    <mergeCell ref="C3459:C3460"/>
    <mergeCell ref="D3459:D3460"/>
    <mergeCell ref="A3461:A3462"/>
    <mergeCell ref="B3461:B3462"/>
    <mergeCell ref="C3461:C3462"/>
    <mergeCell ref="D3461:D3462"/>
    <mergeCell ref="A3485:A3486"/>
    <mergeCell ref="B3485:B3486"/>
    <mergeCell ref="C3485:C3486"/>
    <mergeCell ref="D3485:D3486"/>
    <mergeCell ref="A3487:A3488"/>
    <mergeCell ref="B3487:B3488"/>
    <mergeCell ref="C3487:C3488"/>
    <mergeCell ref="D3487:D3488"/>
    <mergeCell ref="A3481:A3482"/>
    <mergeCell ref="B3481:B3482"/>
    <mergeCell ref="C3481:C3482"/>
    <mergeCell ref="D3481:D3482"/>
    <mergeCell ref="A3483:A3484"/>
    <mergeCell ref="B3483:B3484"/>
    <mergeCell ref="C3483:C3484"/>
    <mergeCell ref="D3483:D3484"/>
    <mergeCell ref="A3477:A3478"/>
    <mergeCell ref="B3477:B3478"/>
    <mergeCell ref="C3477:C3478"/>
    <mergeCell ref="D3477:D3478"/>
    <mergeCell ref="A3479:A3480"/>
    <mergeCell ref="B3479:B3480"/>
    <mergeCell ref="C3479:C3480"/>
    <mergeCell ref="D3479:D3480"/>
    <mergeCell ref="A3497:A3498"/>
    <mergeCell ref="B3497:B3498"/>
    <mergeCell ref="C3497:C3498"/>
    <mergeCell ref="D3497:D3498"/>
    <mergeCell ref="A3499:A3500"/>
    <mergeCell ref="B3499:B3500"/>
    <mergeCell ref="C3499:C3500"/>
    <mergeCell ref="D3499:D3500"/>
    <mergeCell ref="A3493:A3494"/>
    <mergeCell ref="B3493:B3494"/>
    <mergeCell ref="C3493:C3494"/>
    <mergeCell ref="D3493:D3494"/>
    <mergeCell ref="A3495:A3496"/>
    <mergeCell ref="B3495:B3496"/>
    <mergeCell ref="C3495:C3496"/>
    <mergeCell ref="D3495:D3496"/>
    <mergeCell ref="A3489:A3490"/>
    <mergeCell ref="B3489:B3490"/>
    <mergeCell ref="C3489:C3490"/>
    <mergeCell ref="D3489:D3490"/>
    <mergeCell ref="A3491:A3492"/>
    <mergeCell ref="B3491:B3492"/>
    <mergeCell ref="C3491:C3492"/>
    <mergeCell ref="D3491:D3492"/>
    <mergeCell ref="A3526:C3526"/>
    <mergeCell ref="A3522:A3523"/>
    <mergeCell ref="B3522:B3523"/>
    <mergeCell ref="C3522:C3523"/>
    <mergeCell ref="D3522:D3523"/>
    <mergeCell ref="A3525:C3525"/>
    <mergeCell ref="A3520:A3521"/>
    <mergeCell ref="B3520:B3521"/>
    <mergeCell ref="C3520:C3521"/>
    <mergeCell ref="D3520:D3521"/>
    <mergeCell ref="A3514:C3514"/>
    <mergeCell ref="A3501:A3502"/>
    <mergeCell ref="B3501:B3502"/>
    <mergeCell ref="C3501:C3502"/>
    <mergeCell ref="D3501:D3502"/>
    <mergeCell ref="A3505:A3506"/>
    <mergeCell ref="B3505:B3506"/>
    <mergeCell ref="C3505:C3506"/>
    <mergeCell ref="D3505:D3506"/>
    <mergeCell ref="A3541:A3542"/>
    <mergeCell ref="B3541:B3542"/>
    <mergeCell ref="C3541:C3542"/>
    <mergeCell ref="D3541:D3542"/>
    <mergeCell ref="A3543:C3543"/>
    <mergeCell ref="A3535:A3536"/>
    <mergeCell ref="B3535:B3536"/>
    <mergeCell ref="C3535:C3536"/>
    <mergeCell ref="D3535:D3536"/>
    <mergeCell ref="A3537:A3538"/>
    <mergeCell ref="B3537:B3538"/>
    <mergeCell ref="C3537:C3538"/>
    <mergeCell ref="D3537:D3538"/>
    <mergeCell ref="A3533:A3534"/>
    <mergeCell ref="B3533:B3534"/>
    <mergeCell ref="C3533:C3534"/>
    <mergeCell ref="D3533:D3534"/>
    <mergeCell ref="A3563:A3564"/>
    <mergeCell ref="B3563:B3564"/>
    <mergeCell ref="C3563:C3564"/>
    <mergeCell ref="D3563:D3564"/>
    <mergeCell ref="A3565:A3566"/>
    <mergeCell ref="B3565:B3566"/>
    <mergeCell ref="C3565:C3566"/>
    <mergeCell ref="D3565:D3566"/>
    <mergeCell ref="A3558:A3559"/>
    <mergeCell ref="B3558:B3559"/>
    <mergeCell ref="C3558:C3559"/>
    <mergeCell ref="D3558:D3559"/>
    <mergeCell ref="A3560:A3561"/>
    <mergeCell ref="B3560:B3561"/>
    <mergeCell ref="C3560:C3561"/>
    <mergeCell ref="D3560:D3561"/>
    <mergeCell ref="A3548:A3549"/>
    <mergeCell ref="B3548:B3549"/>
    <mergeCell ref="C3548:C3549"/>
    <mergeCell ref="D3548:D3549"/>
    <mergeCell ref="A3550:A3551"/>
    <mergeCell ref="B3550:B3551"/>
    <mergeCell ref="C3550:C3551"/>
    <mergeCell ref="D3550:D3551"/>
    <mergeCell ref="A3577:A3578"/>
    <mergeCell ref="B3577:B3578"/>
    <mergeCell ref="C3577:C3578"/>
    <mergeCell ref="D3577:D3578"/>
    <mergeCell ref="A3579:A3580"/>
    <mergeCell ref="B3579:B3580"/>
    <mergeCell ref="C3579:C3580"/>
    <mergeCell ref="D3579:D3580"/>
    <mergeCell ref="A3573:A3574"/>
    <mergeCell ref="B3573:B3574"/>
    <mergeCell ref="C3573:C3574"/>
    <mergeCell ref="D3573:D3574"/>
    <mergeCell ref="A3575:A3576"/>
    <mergeCell ref="B3575:B3576"/>
    <mergeCell ref="C3575:C3576"/>
    <mergeCell ref="D3575:D3576"/>
    <mergeCell ref="A3567:A3568"/>
    <mergeCell ref="B3567:B3568"/>
    <mergeCell ref="C3567:C3568"/>
    <mergeCell ref="D3567:D3568"/>
    <mergeCell ref="A3571:A3572"/>
    <mergeCell ref="B3571:B3572"/>
    <mergeCell ref="C3571:C3572"/>
    <mergeCell ref="D3571:D3572"/>
    <mergeCell ref="A3593:A3594"/>
    <mergeCell ref="B3593:B3594"/>
    <mergeCell ref="C3593:C3594"/>
    <mergeCell ref="D3593:D3594"/>
    <mergeCell ref="A3596:A3597"/>
    <mergeCell ref="B3596:B3597"/>
    <mergeCell ref="C3596:C3597"/>
    <mergeCell ref="D3596:D3597"/>
    <mergeCell ref="A3586:A3587"/>
    <mergeCell ref="B3586:B3587"/>
    <mergeCell ref="C3586:C3587"/>
    <mergeCell ref="D3586:D3587"/>
    <mergeCell ref="A3588:C3588"/>
    <mergeCell ref="A3581:A3582"/>
    <mergeCell ref="B3581:B3582"/>
    <mergeCell ref="C3581:C3582"/>
    <mergeCell ref="D3581:D3582"/>
    <mergeCell ref="A3584:A3585"/>
    <mergeCell ref="B3584:B3585"/>
    <mergeCell ref="C3584:C3585"/>
    <mergeCell ref="D3584:D3585"/>
    <mergeCell ref="A3607:A3608"/>
    <mergeCell ref="B3607:B3608"/>
    <mergeCell ref="C3607:C3608"/>
    <mergeCell ref="D3607:D3608"/>
    <mergeCell ref="A3609:A3610"/>
    <mergeCell ref="B3609:B3610"/>
    <mergeCell ref="C3609:C3610"/>
    <mergeCell ref="D3609:D3610"/>
    <mergeCell ref="A3603:A3604"/>
    <mergeCell ref="B3603:B3604"/>
    <mergeCell ref="C3603:C3604"/>
    <mergeCell ref="D3603:D3604"/>
    <mergeCell ref="A3605:A3606"/>
    <mergeCell ref="B3605:B3606"/>
    <mergeCell ref="C3605:C3606"/>
    <mergeCell ref="D3605:D3606"/>
    <mergeCell ref="A3598:A3599"/>
    <mergeCell ref="B3598:B3599"/>
    <mergeCell ref="C3598:C3599"/>
    <mergeCell ref="D3598:D3599"/>
    <mergeCell ref="A3601:A3602"/>
    <mergeCell ref="B3601:B3602"/>
    <mergeCell ref="C3601:C3602"/>
    <mergeCell ref="D3601:D3602"/>
    <mergeCell ref="A3620:A3621"/>
    <mergeCell ref="B3620:B3621"/>
    <mergeCell ref="C3620:C3621"/>
    <mergeCell ref="D3620:D3621"/>
    <mergeCell ref="A3622:A3623"/>
    <mergeCell ref="B3622:B3623"/>
    <mergeCell ref="C3622:C3623"/>
    <mergeCell ref="D3622:D3623"/>
    <mergeCell ref="A3615:A3616"/>
    <mergeCell ref="B3615:B3616"/>
    <mergeCell ref="C3615:C3616"/>
    <mergeCell ref="D3615:D3616"/>
    <mergeCell ref="A3618:A3619"/>
    <mergeCell ref="B3618:B3619"/>
    <mergeCell ref="C3618:C3619"/>
    <mergeCell ref="D3618:D3619"/>
    <mergeCell ref="A3611:A3612"/>
    <mergeCell ref="B3611:B3612"/>
    <mergeCell ref="C3611:C3612"/>
    <mergeCell ref="D3611:D3612"/>
    <mergeCell ref="A3613:A3614"/>
    <mergeCell ref="B3613:B3614"/>
    <mergeCell ref="C3613:C3614"/>
    <mergeCell ref="D3613:D3614"/>
    <mergeCell ref="A3634:A3635"/>
    <mergeCell ref="B3634:B3635"/>
    <mergeCell ref="C3634:C3635"/>
    <mergeCell ref="D3634:D3635"/>
    <mergeCell ref="A3636:A3637"/>
    <mergeCell ref="B3636:B3637"/>
    <mergeCell ref="C3636:C3637"/>
    <mergeCell ref="D3636:D3637"/>
    <mergeCell ref="A3632:A3633"/>
    <mergeCell ref="B3632:B3633"/>
    <mergeCell ref="C3632:C3633"/>
    <mergeCell ref="D3632:D3633"/>
    <mergeCell ref="A3630:C3630"/>
    <mergeCell ref="A3625:A3626"/>
    <mergeCell ref="B3625:B3626"/>
    <mergeCell ref="C3625:C3626"/>
    <mergeCell ref="D3625:D3626"/>
    <mergeCell ref="A3627:A3628"/>
    <mergeCell ref="B3627:B3628"/>
    <mergeCell ref="C3627:C3628"/>
    <mergeCell ref="D3627:D3628"/>
    <mergeCell ref="A3646:C3646"/>
    <mergeCell ref="A3642:A3643"/>
    <mergeCell ref="B3642:B3643"/>
    <mergeCell ref="C3642:C3643"/>
    <mergeCell ref="D3642:D3643"/>
    <mergeCell ref="A3644:A3645"/>
    <mergeCell ref="B3644:B3645"/>
    <mergeCell ref="C3644:C3645"/>
    <mergeCell ref="D3644:D3645"/>
    <mergeCell ref="A3638:A3639"/>
    <mergeCell ref="B3638:B3639"/>
    <mergeCell ref="C3638:C3639"/>
    <mergeCell ref="D3638:D3639"/>
    <mergeCell ref="A3640:A3641"/>
    <mergeCell ref="B3640:B3641"/>
    <mergeCell ref="C3640:C3641"/>
    <mergeCell ref="D3640:D3641"/>
    <mergeCell ref="A3690:A3691"/>
    <mergeCell ref="B3690:B3691"/>
    <mergeCell ref="C3690:C3691"/>
    <mergeCell ref="D3690:D3691"/>
    <mergeCell ref="A3696:C3696"/>
    <mergeCell ref="A3686:A3687"/>
    <mergeCell ref="B3686:B3687"/>
    <mergeCell ref="C3686:C3687"/>
    <mergeCell ref="D3686:D3687"/>
    <mergeCell ref="A3684:A3685"/>
    <mergeCell ref="B3684:B3685"/>
    <mergeCell ref="C3684:C3685"/>
    <mergeCell ref="D3684:D3685"/>
    <mergeCell ref="A3678:C3678"/>
    <mergeCell ref="A3680:C3680"/>
    <mergeCell ref="A3652:A3653"/>
    <mergeCell ref="B3652:B3653"/>
    <mergeCell ref="C3652:C3653"/>
    <mergeCell ref="D3652:D3653"/>
    <mergeCell ref="A3770:A3771"/>
    <mergeCell ref="B3770:B3771"/>
    <mergeCell ref="C3770:C3771"/>
    <mergeCell ref="D3770:D3771"/>
    <mergeCell ref="A3772:A3773"/>
    <mergeCell ref="B3772:B3773"/>
    <mergeCell ref="C3772:C3773"/>
    <mergeCell ref="D3772:D3773"/>
    <mergeCell ref="A3768:A3769"/>
    <mergeCell ref="B3768:B3769"/>
    <mergeCell ref="C3768:C3769"/>
    <mergeCell ref="D3768:D3769"/>
    <mergeCell ref="A3766:A3767"/>
    <mergeCell ref="B3766:B3767"/>
    <mergeCell ref="C3766:C3767"/>
    <mergeCell ref="D3766:D3767"/>
    <mergeCell ref="A3697:C3697"/>
    <mergeCell ref="A3743:C3743"/>
    <mergeCell ref="A3751:C3751"/>
    <mergeCell ref="A3788:A3789"/>
    <mergeCell ref="B3788:B3789"/>
    <mergeCell ref="C3788:C3789"/>
    <mergeCell ref="D3788:D3789"/>
    <mergeCell ref="A3790:A3791"/>
    <mergeCell ref="B3790:B3791"/>
    <mergeCell ref="C3790:C3791"/>
    <mergeCell ref="D3790:D3791"/>
    <mergeCell ref="A3778:A3779"/>
    <mergeCell ref="B3778:B3779"/>
    <mergeCell ref="C3778:C3779"/>
    <mergeCell ref="D3778:D3779"/>
    <mergeCell ref="A3783:C3783"/>
    <mergeCell ref="A3774:A3775"/>
    <mergeCell ref="B3774:B3775"/>
    <mergeCell ref="C3774:C3775"/>
    <mergeCell ref="D3774:D3775"/>
    <mergeCell ref="A3776:A3777"/>
    <mergeCell ref="B3776:B3777"/>
    <mergeCell ref="C3776:C3777"/>
    <mergeCell ref="D3776:D3777"/>
    <mergeCell ref="A3848:A3849"/>
    <mergeCell ref="B3848:B3849"/>
    <mergeCell ref="C3848:C3849"/>
    <mergeCell ref="D3848:D3849"/>
    <mergeCell ref="A3819:C3819"/>
    <mergeCell ref="A3817:A3818"/>
    <mergeCell ref="B3817:B3818"/>
    <mergeCell ref="C3817:C3818"/>
    <mergeCell ref="D3817:D3818"/>
    <mergeCell ref="A3799:C3799"/>
    <mergeCell ref="A3792:A3793"/>
    <mergeCell ref="B3792:B3793"/>
    <mergeCell ref="C3792:C3793"/>
    <mergeCell ref="D3792:D3793"/>
    <mergeCell ref="A3795:A3796"/>
    <mergeCell ref="B3795:B3796"/>
    <mergeCell ref="C3795:C3796"/>
    <mergeCell ref="D3795:D3796"/>
    <mergeCell ref="A3859:A3860"/>
    <mergeCell ref="B3859:B3860"/>
    <mergeCell ref="C3859:C3860"/>
    <mergeCell ref="D3859:D3860"/>
    <mergeCell ref="A3861:A3862"/>
    <mergeCell ref="B3861:B3862"/>
    <mergeCell ref="C3861:C3862"/>
    <mergeCell ref="D3861:D3862"/>
    <mergeCell ref="A3855:A3856"/>
    <mergeCell ref="B3855:B3856"/>
    <mergeCell ref="C3855:C3856"/>
    <mergeCell ref="D3855:D3856"/>
    <mergeCell ref="A3857:A3858"/>
    <mergeCell ref="B3857:B3858"/>
    <mergeCell ref="C3857:C3858"/>
    <mergeCell ref="D3857:D3858"/>
    <mergeCell ref="A3850:A3851"/>
    <mergeCell ref="B3850:B3851"/>
    <mergeCell ref="C3850:C3851"/>
    <mergeCell ref="D3850:D3851"/>
    <mergeCell ref="A3852:A3853"/>
    <mergeCell ref="B3852:B3853"/>
    <mergeCell ref="C3852:C3853"/>
    <mergeCell ref="D3852:D3853"/>
    <mergeCell ref="A3871:A3872"/>
    <mergeCell ref="B3871:B3872"/>
    <mergeCell ref="C3871:C3872"/>
    <mergeCell ref="D3871:D3872"/>
    <mergeCell ref="A3873:A3874"/>
    <mergeCell ref="B3873:B3874"/>
    <mergeCell ref="C3873:C3874"/>
    <mergeCell ref="D3873:D3874"/>
    <mergeCell ref="A3867:A3868"/>
    <mergeCell ref="B3867:B3868"/>
    <mergeCell ref="C3867:C3868"/>
    <mergeCell ref="D3867:D3868"/>
    <mergeCell ref="A3869:A3870"/>
    <mergeCell ref="B3869:B3870"/>
    <mergeCell ref="C3869:C3870"/>
    <mergeCell ref="D3869:D3870"/>
    <mergeCell ref="A3863:A3864"/>
    <mergeCell ref="B3863:B3864"/>
    <mergeCell ref="C3863:C3864"/>
    <mergeCell ref="D3863:D3864"/>
    <mergeCell ref="A3865:A3866"/>
    <mergeCell ref="B3865:B3866"/>
    <mergeCell ref="C3865:C3866"/>
    <mergeCell ref="D3865:D3866"/>
    <mergeCell ref="A3910:A3911"/>
    <mergeCell ref="B3910:B3911"/>
    <mergeCell ref="C3910:C3911"/>
    <mergeCell ref="D3910:D3911"/>
    <mergeCell ref="A3912:A3913"/>
    <mergeCell ref="B3912:B3913"/>
    <mergeCell ref="C3912:C3913"/>
    <mergeCell ref="D3912:D3913"/>
    <mergeCell ref="A3879:A3880"/>
    <mergeCell ref="B3879:B3880"/>
    <mergeCell ref="C3879:C3880"/>
    <mergeCell ref="D3879:D3880"/>
    <mergeCell ref="A3889:A3890"/>
    <mergeCell ref="B3889:B3890"/>
    <mergeCell ref="C3889:C3890"/>
    <mergeCell ref="D3889:D3890"/>
    <mergeCell ref="A3875:A3876"/>
    <mergeCell ref="B3875:B3876"/>
    <mergeCell ref="C3875:C3876"/>
    <mergeCell ref="D3875:D3876"/>
    <mergeCell ref="A3877:A3878"/>
    <mergeCell ref="B3877:B3878"/>
    <mergeCell ref="C3877:C3878"/>
    <mergeCell ref="D3877:D3878"/>
    <mergeCell ref="A3922:A3923"/>
    <mergeCell ref="B3922:B3923"/>
    <mergeCell ref="C3922:C3923"/>
    <mergeCell ref="D3922:D3923"/>
    <mergeCell ref="A3924:A3925"/>
    <mergeCell ref="B3924:B3925"/>
    <mergeCell ref="C3924:C3925"/>
    <mergeCell ref="D3924:D3925"/>
    <mergeCell ref="A3918:A3919"/>
    <mergeCell ref="B3918:B3919"/>
    <mergeCell ref="C3918:C3919"/>
    <mergeCell ref="D3918:D3919"/>
    <mergeCell ref="A3920:A3921"/>
    <mergeCell ref="B3920:B3921"/>
    <mergeCell ref="C3920:C3921"/>
    <mergeCell ref="D3920:D3921"/>
    <mergeCell ref="A3914:A3915"/>
    <mergeCell ref="B3914:B3915"/>
    <mergeCell ref="C3914:C3915"/>
    <mergeCell ref="D3914:D3915"/>
    <mergeCell ref="A3916:A3917"/>
    <mergeCell ref="B3916:B3917"/>
    <mergeCell ref="C3916:C3917"/>
    <mergeCell ref="D3916:D3917"/>
    <mergeCell ref="A3934:A3935"/>
    <mergeCell ref="B3934:B3935"/>
    <mergeCell ref="C3934:C3935"/>
    <mergeCell ref="D3934:D3935"/>
    <mergeCell ref="A3950:C3950"/>
    <mergeCell ref="A3930:A3931"/>
    <mergeCell ref="B3930:B3931"/>
    <mergeCell ref="C3930:C3931"/>
    <mergeCell ref="D3930:D3931"/>
    <mergeCell ref="A3932:A3933"/>
    <mergeCell ref="B3932:B3933"/>
    <mergeCell ref="C3932:C3933"/>
    <mergeCell ref="D3932:D3933"/>
    <mergeCell ref="A3926:A3927"/>
    <mergeCell ref="B3926:B3927"/>
    <mergeCell ref="C3926:C3927"/>
    <mergeCell ref="D3926:D3927"/>
    <mergeCell ref="A3928:A3929"/>
    <mergeCell ref="B3928:B3929"/>
    <mergeCell ref="C3928:C3929"/>
    <mergeCell ref="D3928:D3929"/>
    <mergeCell ref="A4110:A4111"/>
    <mergeCell ref="B4110:B4111"/>
    <mergeCell ref="C4110:C4111"/>
    <mergeCell ref="D4110:D4111"/>
    <mergeCell ref="A4112:A4113"/>
    <mergeCell ref="B4112:B4113"/>
    <mergeCell ref="C4112:C4113"/>
    <mergeCell ref="D4112:D4113"/>
    <mergeCell ref="A4088:A4089"/>
    <mergeCell ref="B4088:B4089"/>
    <mergeCell ref="C4088:C4089"/>
    <mergeCell ref="D4088:D4089"/>
    <mergeCell ref="A4108:A4109"/>
    <mergeCell ref="B4108:B4109"/>
    <mergeCell ref="C4108:C4109"/>
    <mergeCell ref="D4108:D4109"/>
    <mergeCell ref="A4051:A4052"/>
    <mergeCell ref="B4051:B4052"/>
    <mergeCell ref="C4051:C4052"/>
    <mergeCell ref="D4051:D4052"/>
    <mergeCell ref="A4066:C4066"/>
    <mergeCell ref="A4158:C4158"/>
    <mergeCell ref="A4145:A4146"/>
    <mergeCell ref="B4145:B4146"/>
    <mergeCell ref="C4145:C4146"/>
    <mergeCell ref="D4145:D4146"/>
    <mergeCell ref="A4151:A4152"/>
    <mergeCell ref="B4151:B4152"/>
    <mergeCell ref="C4151:C4152"/>
    <mergeCell ref="D4151:D4152"/>
    <mergeCell ref="A4115:A4116"/>
    <mergeCell ref="B4115:B4116"/>
    <mergeCell ref="C4115:C4116"/>
    <mergeCell ref="D4115:D4116"/>
    <mergeCell ref="A4117:A4118"/>
    <mergeCell ref="B4117:B4118"/>
    <mergeCell ref="C4117:C4118"/>
    <mergeCell ref="D4117:D4118"/>
    <mergeCell ref="A4203:A4204"/>
    <mergeCell ref="B4203:B4204"/>
    <mergeCell ref="C4203:C4204"/>
    <mergeCell ref="D4203:D4204"/>
    <mergeCell ref="A4205:A4206"/>
    <mergeCell ref="B4205:B4206"/>
    <mergeCell ref="C4205:C4206"/>
    <mergeCell ref="D4205:D4206"/>
    <mergeCell ref="A4195:A4196"/>
    <mergeCell ref="B4195:B4196"/>
    <mergeCell ref="C4195:C4196"/>
    <mergeCell ref="D4195:D4196"/>
    <mergeCell ref="A4197:A4198"/>
    <mergeCell ref="B4197:B4198"/>
    <mergeCell ref="C4197:C4198"/>
    <mergeCell ref="D4197:D4198"/>
    <mergeCell ref="A4182:A4183"/>
    <mergeCell ref="B4182:B4183"/>
    <mergeCell ref="C4182:C4183"/>
    <mergeCell ref="D4182:D4183"/>
    <mergeCell ref="A4225:A4226"/>
    <mergeCell ref="B4225:B4226"/>
    <mergeCell ref="C4225:C4226"/>
    <mergeCell ref="D4225:D4226"/>
    <mergeCell ref="A4223:C4223"/>
    <mergeCell ref="A4212:A4213"/>
    <mergeCell ref="B4212:B4213"/>
    <mergeCell ref="C4212:C4213"/>
    <mergeCell ref="D4212:D4213"/>
    <mergeCell ref="A4214:A4215"/>
    <mergeCell ref="B4214:B4215"/>
    <mergeCell ref="C4214:C4215"/>
    <mergeCell ref="D4214:D4215"/>
    <mergeCell ref="A4207:A4208"/>
    <mergeCell ref="B4207:B4208"/>
    <mergeCell ref="C4207:C4208"/>
    <mergeCell ref="D4207:D4208"/>
    <mergeCell ref="A4209:A4210"/>
    <mergeCell ref="B4209:B4210"/>
    <mergeCell ref="C4209:C4210"/>
    <mergeCell ref="D4209:D4210"/>
    <mergeCell ref="A4235:A4236"/>
    <mergeCell ref="B4235:B4236"/>
    <mergeCell ref="C4235:C4236"/>
    <mergeCell ref="D4235:D4236"/>
    <mergeCell ref="A4237:A4238"/>
    <mergeCell ref="B4237:B4238"/>
    <mergeCell ref="C4237:C4238"/>
    <mergeCell ref="D4237:D4238"/>
    <mergeCell ref="A4231:A4232"/>
    <mergeCell ref="B4231:B4232"/>
    <mergeCell ref="C4231:C4232"/>
    <mergeCell ref="D4231:D4232"/>
    <mergeCell ref="A4233:A4234"/>
    <mergeCell ref="B4233:B4234"/>
    <mergeCell ref="C4233:C4234"/>
    <mergeCell ref="D4233:D4234"/>
    <mergeCell ref="A4227:A4228"/>
    <mergeCell ref="B4227:B4228"/>
    <mergeCell ref="C4227:C4228"/>
    <mergeCell ref="D4227:D4228"/>
    <mergeCell ref="A4229:A4230"/>
    <mergeCell ref="B4229:B4230"/>
    <mergeCell ref="C4229:C4230"/>
    <mergeCell ref="D4229:D4230"/>
    <mergeCell ref="A4268:A4269"/>
    <mergeCell ref="B4268:B4269"/>
    <mergeCell ref="C4268:C4269"/>
    <mergeCell ref="D4268:D4269"/>
    <mergeCell ref="A4270:A4271"/>
    <mergeCell ref="B4270:B4271"/>
    <mergeCell ref="C4270:C4271"/>
    <mergeCell ref="D4270:D4271"/>
    <mergeCell ref="A4246:A4247"/>
    <mergeCell ref="B4246:B4247"/>
    <mergeCell ref="C4246:C4247"/>
    <mergeCell ref="D4246:D4247"/>
    <mergeCell ref="A4253:A4254"/>
    <mergeCell ref="B4253:B4254"/>
    <mergeCell ref="C4253:C4254"/>
    <mergeCell ref="D4253:D4254"/>
    <mergeCell ref="A4239:A4240"/>
    <mergeCell ref="B4239:B4240"/>
    <mergeCell ref="C4239:C4240"/>
    <mergeCell ref="D4239:D4240"/>
    <mergeCell ref="A4241:A4242"/>
    <mergeCell ref="B4241:B4242"/>
    <mergeCell ref="C4241:C4242"/>
    <mergeCell ref="D4241:D4242"/>
    <mergeCell ref="A4283:A4284"/>
    <mergeCell ref="B4283:B4284"/>
    <mergeCell ref="C4283:C4284"/>
    <mergeCell ref="D4283:D4284"/>
    <mergeCell ref="A4285:A4286"/>
    <mergeCell ref="B4285:B4286"/>
    <mergeCell ref="C4285:C4286"/>
    <mergeCell ref="D4285:D4286"/>
    <mergeCell ref="A4279:A4280"/>
    <mergeCell ref="B4279:B4280"/>
    <mergeCell ref="C4279:C4280"/>
    <mergeCell ref="D4279:D4280"/>
    <mergeCell ref="A4281:A4282"/>
    <mergeCell ref="B4281:B4282"/>
    <mergeCell ref="C4281:C4282"/>
    <mergeCell ref="D4281:D4282"/>
    <mergeCell ref="A4272:A4273"/>
    <mergeCell ref="B4272:B4273"/>
    <mergeCell ref="C4272:C4273"/>
    <mergeCell ref="D4272:D4273"/>
    <mergeCell ref="A4277:A4278"/>
    <mergeCell ref="B4277:B4278"/>
    <mergeCell ref="C4277:C4278"/>
    <mergeCell ref="D4277:D4278"/>
    <mergeCell ref="A4295:A4296"/>
    <mergeCell ref="B4295:B4296"/>
    <mergeCell ref="C4295:C4296"/>
    <mergeCell ref="D4295:D4296"/>
    <mergeCell ref="A4297:A4298"/>
    <mergeCell ref="B4297:B4298"/>
    <mergeCell ref="C4297:C4298"/>
    <mergeCell ref="D4297:D4298"/>
    <mergeCell ref="A4291:A4292"/>
    <mergeCell ref="B4291:B4292"/>
    <mergeCell ref="C4291:C4292"/>
    <mergeCell ref="D4291:D4292"/>
    <mergeCell ref="A4293:A4294"/>
    <mergeCell ref="B4293:B4294"/>
    <mergeCell ref="C4293:C4294"/>
    <mergeCell ref="D4293:D4294"/>
    <mergeCell ref="A4287:A4288"/>
    <mergeCell ref="B4287:B4288"/>
    <mergeCell ref="C4287:C4288"/>
    <mergeCell ref="D4287:D4288"/>
    <mergeCell ref="A4289:A4290"/>
    <mergeCell ref="B4289:B4290"/>
    <mergeCell ref="C4289:C4290"/>
    <mergeCell ref="D4289:D4290"/>
    <mergeCell ref="A4308:A4309"/>
    <mergeCell ref="B4308:B4309"/>
    <mergeCell ref="C4308:C4309"/>
    <mergeCell ref="D4308:D4309"/>
    <mergeCell ref="A4310:A4311"/>
    <mergeCell ref="B4310:B4311"/>
    <mergeCell ref="C4310:C4311"/>
    <mergeCell ref="D4310:D4311"/>
    <mergeCell ref="A4303:A4304"/>
    <mergeCell ref="B4303:B4304"/>
    <mergeCell ref="C4303:C4304"/>
    <mergeCell ref="D4303:D4304"/>
    <mergeCell ref="A4306:A4307"/>
    <mergeCell ref="B4306:B4307"/>
    <mergeCell ref="C4306:C4307"/>
    <mergeCell ref="D4306:D4307"/>
    <mergeCell ref="A4299:A4300"/>
    <mergeCell ref="B4299:B4300"/>
    <mergeCell ref="C4299:C4300"/>
    <mergeCell ref="D4299:D4300"/>
    <mergeCell ref="A4301:A4302"/>
    <mergeCell ref="B4301:B4302"/>
    <mergeCell ref="C4301:C4302"/>
    <mergeCell ref="D4301:D4302"/>
    <mergeCell ref="A4320:A4321"/>
    <mergeCell ref="B4320:B4321"/>
    <mergeCell ref="C4320:C4321"/>
    <mergeCell ref="D4320:D4321"/>
    <mergeCell ref="A4323:A4324"/>
    <mergeCell ref="B4323:B4324"/>
    <mergeCell ref="C4323:C4324"/>
    <mergeCell ref="D4323:D4324"/>
    <mergeCell ref="A4316:A4317"/>
    <mergeCell ref="B4316:B4317"/>
    <mergeCell ref="C4316:C4317"/>
    <mergeCell ref="D4316:D4317"/>
    <mergeCell ref="A4318:A4319"/>
    <mergeCell ref="B4318:B4319"/>
    <mergeCell ref="C4318:C4319"/>
    <mergeCell ref="D4318:D4319"/>
    <mergeCell ref="A4312:A4313"/>
    <mergeCell ref="B4312:B4313"/>
    <mergeCell ref="C4312:C4313"/>
    <mergeCell ref="D4312:D4313"/>
    <mergeCell ref="A4314:A4315"/>
    <mergeCell ref="B4314:B4315"/>
    <mergeCell ref="C4314:C4315"/>
    <mergeCell ref="D4314:D4315"/>
    <mergeCell ref="A4349:A4350"/>
    <mergeCell ref="B4349:B4350"/>
    <mergeCell ref="C4349:C4350"/>
    <mergeCell ref="D4349:D4350"/>
    <mergeCell ref="A4351:A4352"/>
    <mergeCell ref="B4351:B4352"/>
    <mergeCell ref="C4351:C4352"/>
    <mergeCell ref="D4351:D4352"/>
    <mergeCell ref="A4343:A4344"/>
    <mergeCell ref="B4343:B4344"/>
    <mergeCell ref="C4343:C4344"/>
    <mergeCell ref="D4343:D4344"/>
    <mergeCell ref="A4347:A4348"/>
    <mergeCell ref="B4347:B4348"/>
    <mergeCell ref="C4347:C4348"/>
    <mergeCell ref="D4347:D4348"/>
    <mergeCell ref="A4325:A4326"/>
    <mergeCell ref="B4325:B4326"/>
    <mergeCell ref="C4325:C4326"/>
    <mergeCell ref="D4325:D4326"/>
    <mergeCell ref="A4327:A4328"/>
    <mergeCell ref="B4327:B4328"/>
    <mergeCell ref="C4327:C4328"/>
    <mergeCell ref="D4327:D4328"/>
    <mergeCell ref="A4373:A4374"/>
    <mergeCell ref="B4373:B4374"/>
    <mergeCell ref="C4373:C4374"/>
    <mergeCell ref="D4373:D4374"/>
    <mergeCell ref="A4375:A4376"/>
    <mergeCell ref="B4375:B4376"/>
    <mergeCell ref="C4375:C4376"/>
    <mergeCell ref="D4375:D4376"/>
    <mergeCell ref="A4365:A4366"/>
    <mergeCell ref="B4365:B4366"/>
    <mergeCell ref="C4365:C4366"/>
    <mergeCell ref="D4365:D4366"/>
    <mergeCell ref="A4370:A4371"/>
    <mergeCell ref="B4370:B4371"/>
    <mergeCell ref="C4370:C4371"/>
    <mergeCell ref="D4370:D4371"/>
    <mergeCell ref="A4353:A4354"/>
    <mergeCell ref="B4353:B4354"/>
    <mergeCell ref="C4353:C4354"/>
    <mergeCell ref="D4353:D4354"/>
    <mergeCell ref="A4359:A4360"/>
    <mergeCell ref="B4359:B4360"/>
    <mergeCell ref="C4359:C4360"/>
    <mergeCell ref="D4359:D4360"/>
    <mergeCell ref="A4391:A4392"/>
    <mergeCell ref="B4391:B4392"/>
    <mergeCell ref="C4391:C4392"/>
    <mergeCell ref="D4391:D4392"/>
    <mergeCell ref="A4393:A4394"/>
    <mergeCell ref="B4393:B4394"/>
    <mergeCell ref="C4393:C4394"/>
    <mergeCell ref="D4393:D4394"/>
    <mergeCell ref="A4387:A4388"/>
    <mergeCell ref="B4387:B4388"/>
    <mergeCell ref="C4387:C4388"/>
    <mergeCell ref="D4387:D4388"/>
    <mergeCell ref="A4389:A4390"/>
    <mergeCell ref="B4389:B4390"/>
    <mergeCell ref="C4389:C4390"/>
    <mergeCell ref="D4389:D4390"/>
    <mergeCell ref="A4377:A4378"/>
    <mergeCell ref="B4377:B4378"/>
    <mergeCell ref="C4377:C4378"/>
    <mergeCell ref="D4377:D4378"/>
    <mergeCell ref="A4385:A4386"/>
    <mergeCell ref="B4385:B4386"/>
    <mergeCell ref="C4385:C4386"/>
    <mergeCell ref="D4385:D4386"/>
    <mergeCell ref="A4407:C4407"/>
    <mergeCell ref="A4402:A4403"/>
    <mergeCell ref="B4402:B4403"/>
    <mergeCell ref="C4402:C4403"/>
    <mergeCell ref="D4402:D4403"/>
    <mergeCell ref="A4404:A4405"/>
    <mergeCell ref="B4404:B4405"/>
    <mergeCell ref="C4404:C4405"/>
    <mergeCell ref="D4404:D4405"/>
    <mergeCell ref="A4395:A4396"/>
    <mergeCell ref="B4395:B4396"/>
    <mergeCell ref="C4395:C4396"/>
    <mergeCell ref="D4395:D4396"/>
    <mergeCell ref="A4397:A4398"/>
    <mergeCell ref="B4397:B4398"/>
    <mergeCell ref="C4397:C4398"/>
    <mergeCell ref="D4397:D4398"/>
    <mergeCell ref="A4414:A4415"/>
    <mergeCell ref="B4414:B4415"/>
    <mergeCell ref="C4414:C4415"/>
    <mergeCell ref="D4414:D4415"/>
    <mergeCell ref="A4416:A4417"/>
    <mergeCell ref="B4416:B4417"/>
    <mergeCell ref="C4416:C4417"/>
    <mergeCell ref="D4416:D4417"/>
    <mergeCell ref="A4410:A4411"/>
    <mergeCell ref="B4410:B4411"/>
    <mergeCell ref="C4410:C4411"/>
    <mergeCell ref="D4410:D4411"/>
    <mergeCell ref="A4412:A4413"/>
    <mergeCell ref="B4412:B4413"/>
    <mergeCell ref="C4412:C4413"/>
    <mergeCell ref="D4412:D4413"/>
    <mergeCell ref="A4408:A4409"/>
    <mergeCell ref="B4408:B4409"/>
    <mergeCell ref="C4408:C4409"/>
    <mergeCell ref="D4408:D4409"/>
    <mergeCell ref="A4426:A4427"/>
    <mergeCell ref="B4426:B4427"/>
    <mergeCell ref="C4426:C4427"/>
    <mergeCell ref="D4426:D4427"/>
    <mergeCell ref="A4428:A4429"/>
    <mergeCell ref="B4428:B4429"/>
    <mergeCell ref="C4428:C4429"/>
    <mergeCell ref="D4428:D4429"/>
    <mergeCell ref="A4422:A4423"/>
    <mergeCell ref="B4422:B4423"/>
    <mergeCell ref="C4422:C4423"/>
    <mergeCell ref="D4422:D4423"/>
    <mergeCell ref="A4424:A4425"/>
    <mergeCell ref="B4424:B4425"/>
    <mergeCell ref="C4424:C4425"/>
    <mergeCell ref="D4424:D4425"/>
    <mergeCell ref="A4418:A4419"/>
    <mergeCell ref="B4418:B4419"/>
    <mergeCell ref="C4418:C4419"/>
    <mergeCell ref="D4418:D4419"/>
    <mergeCell ref="A4420:A4421"/>
    <mergeCell ref="B4420:B4421"/>
    <mergeCell ref="C4420:C4421"/>
    <mergeCell ref="D4420:D4421"/>
    <mergeCell ref="A4438:A4439"/>
    <mergeCell ref="B4438:B4439"/>
    <mergeCell ref="C4438:C4439"/>
    <mergeCell ref="D4438:D4439"/>
    <mergeCell ref="A4440:A4441"/>
    <mergeCell ref="B4440:B4441"/>
    <mergeCell ref="C4440:C4441"/>
    <mergeCell ref="D4440:D4441"/>
    <mergeCell ref="A4434:A4435"/>
    <mergeCell ref="B4434:B4435"/>
    <mergeCell ref="C4434:C4435"/>
    <mergeCell ref="D4434:D4435"/>
    <mergeCell ref="A4436:A4437"/>
    <mergeCell ref="B4436:B4437"/>
    <mergeCell ref="C4436:C4437"/>
    <mergeCell ref="D4436:D4437"/>
    <mergeCell ref="A4430:A4431"/>
    <mergeCell ref="B4430:B4431"/>
    <mergeCell ref="C4430:C4431"/>
    <mergeCell ref="D4430:D4431"/>
    <mergeCell ref="A4432:A4433"/>
    <mergeCell ref="B4432:B4433"/>
    <mergeCell ref="C4432:C4433"/>
    <mergeCell ref="D4432:D4433"/>
    <mergeCell ref="A4470:A4471"/>
    <mergeCell ref="B4470:B4471"/>
    <mergeCell ref="C4470:C4471"/>
    <mergeCell ref="D4470:D4471"/>
    <mergeCell ref="A4480:C4480"/>
    <mergeCell ref="A4468:A4469"/>
    <mergeCell ref="B4468:B4469"/>
    <mergeCell ref="C4468:C4469"/>
    <mergeCell ref="D4468:D4469"/>
    <mergeCell ref="A4446:C4446"/>
    <mergeCell ref="A4442:A4443"/>
    <mergeCell ref="B4442:B4443"/>
    <mergeCell ref="C4442:C4443"/>
    <mergeCell ref="D4442:D4443"/>
    <mergeCell ref="A4444:A4445"/>
    <mergeCell ref="B4444:B4445"/>
    <mergeCell ref="C4444:C4445"/>
    <mergeCell ref="D4444:D4445"/>
    <mergeCell ref="A4512:A4513"/>
    <mergeCell ref="B4512:B4513"/>
    <mergeCell ref="C4512:C4513"/>
    <mergeCell ref="D4512:D4513"/>
    <mergeCell ref="A4514:A4515"/>
    <mergeCell ref="B4514:B4515"/>
    <mergeCell ref="C4514:C4515"/>
    <mergeCell ref="D4514:D4515"/>
    <mergeCell ref="A4510:A4511"/>
    <mergeCell ref="B4510:B4511"/>
    <mergeCell ref="C4510:C4511"/>
    <mergeCell ref="D4510:D4511"/>
    <mergeCell ref="A4509:C4509"/>
    <mergeCell ref="A4481:A4482"/>
    <mergeCell ref="B4481:B4482"/>
    <mergeCell ref="C4481:C4482"/>
    <mergeCell ref="D4481:D4482"/>
    <mergeCell ref="A4500:C4500"/>
    <mergeCell ref="A4524:A4525"/>
    <mergeCell ref="B4524:B4525"/>
    <mergeCell ref="C4524:C4525"/>
    <mergeCell ref="D4524:D4525"/>
    <mergeCell ref="A4526:A4527"/>
    <mergeCell ref="B4526:B4527"/>
    <mergeCell ref="C4526:C4527"/>
    <mergeCell ref="D4526:D4527"/>
    <mergeCell ref="A4520:A4521"/>
    <mergeCell ref="B4520:B4521"/>
    <mergeCell ref="C4520:C4521"/>
    <mergeCell ref="D4520:D4521"/>
    <mergeCell ref="A4522:A4523"/>
    <mergeCell ref="B4522:B4523"/>
    <mergeCell ref="C4522:C4523"/>
    <mergeCell ref="D4522:D4523"/>
    <mergeCell ref="A4516:A4517"/>
    <mergeCell ref="B4516:B4517"/>
    <mergeCell ref="C4516:C4517"/>
    <mergeCell ref="D4516:D4517"/>
    <mergeCell ref="A4518:A4519"/>
    <mergeCell ref="B4518:B4519"/>
    <mergeCell ref="C4518:C4519"/>
    <mergeCell ref="D4518:D4519"/>
    <mergeCell ref="A4536:A4537"/>
    <mergeCell ref="B4536:B4537"/>
    <mergeCell ref="C4536:C4537"/>
    <mergeCell ref="D4536:D4537"/>
    <mergeCell ref="A4538:A4539"/>
    <mergeCell ref="B4538:B4539"/>
    <mergeCell ref="C4538:C4539"/>
    <mergeCell ref="D4538:D4539"/>
    <mergeCell ref="A4532:A4533"/>
    <mergeCell ref="B4532:B4533"/>
    <mergeCell ref="C4532:C4533"/>
    <mergeCell ref="D4532:D4533"/>
    <mergeCell ref="A4534:A4535"/>
    <mergeCell ref="B4534:B4535"/>
    <mergeCell ref="C4534:C4535"/>
    <mergeCell ref="D4534:D4535"/>
    <mergeCell ref="A4528:A4529"/>
    <mergeCell ref="B4528:B4529"/>
    <mergeCell ref="C4528:C4529"/>
    <mergeCell ref="D4528:D4529"/>
    <mergeCell ref="A4530:A4531"/>
    <mergeCell ref="B4530:B4531"/>
    <mergeCell ref="C4530:C4531"/>
    <mergeCell ref="D4530:D4531"/>
    <mergeCell ref="A4548:A4549"/>
    <mergeCell ref="B4548:B4549"/>
    <mergeCell ref="C4548:C4549"/>
    <mergeCell ref="D4548:D4549"/>
    <mergeCell ref="A4550:A4551"/>
    <mergeCell ref="B4550:B4551"/>
    <mergeCell ref="C4550:C4551"/>
    <mergeCell ref="D4550:D4551"/>
    <mergeCell ref="A4544:A4545"/>
    <mergeCell ref="B4544:B4545"/>
    <mergeCell ref="C4544:C4545"/>
    <mergeCell ref="D4544:D4545"/>
    <mergeCell ref="A4546:A4547"/>
    <mergeCell ref="B4546:B4547"/>
    <mergeCell ref="C4546:C4547"/>
    <mergeCell ref="D4546:D4547"/>
    <mergeCell ref="A4540:A4541"/>
    <mergeCell ref="B4540:B4541"/>
    <mergeCell ref="C4540:C4541"/>
    <mergeCell ref="D4540:D4541"/>
    <mergeCell ref="A4542:A4543"/>
    <mergeCell ref="B4542:B4543"/>
    <mergeCell ref="C4542:C4543"/>
    <mergeCell ref="D4542:D4543"/>
    <mergeCell ref="A4559:A4560"/>
    <mergeCell ref="B4559:B4560"/>
    <mergeCell ref="C4559:C4560"/>
    <mergeCell ref="D4559:D4560"/>
    <mergeCell ref="A4561:A4562"/>
    <mergeCell ref="B4561:B4562"/>
    <mergeCell ref="C4561:C4562"/>
    <mergeCell ref="D4561:D4562"/>
    <mergeCell ref="A4555:A4556"/>
    <mergeCell ref="B4555:B4556"/>
    <mergeCell ref="C4555:C4556"/>
    <mergeCell ref="D4555:D4556"/>
    <mergeCell ref="A4557:A4558"/>
    <mergeCell ref="B4557:B4558"/>
    <mergeCell ref="C4557:C4558"/>
    <mergeCell ref="D4557:D4558"/>
    <mergeCell ref="A4552:A4553"/>
    <mergeCell ref="B4552:B4553"/>
    <mergeCell ref="C4552:C4553"/>
    <mergeCell ref="D4552:D4553"/>
    <mergeCell ref="A4554:C4554"/>
    <mergeCell ref="A4573:A4574"/>
    <mergeCell ref="B4573:B4574"/>
    <mergeCell ref="C4573:C4574"/>
    <mergeCell ref="D4573:D4574"/>
    <mergeCell ref="A4571:C4571"/>
    <mergeCell ref="A4567:A4568"/>
    <mergeCell ref="B4567:B4568"/>
    <mergeCell ref="C4567:C4568"/>
    <mergeCell ref="D4567:D4568"/>
    <mergeCell ref="A4569:A4570"/>
    <mergeCell ref="B4569:B4570"/>
    <mergeCell ref="C4569:C4570"/>
    <mergeCell ref="D4569:D4570"/>
    <mergeCell ref="A4563:A4564"/>
    <mergeCell ref="B4563:B4564"/>
    <mergeCell ref="C4563:C4564"/>
    <mergeCell ref="D4563:D4564"/>
    <mergeCell ref="A4565:A4566"/>
    <mergeCell ref="B4565:B4566"/>
    <mergeCell ref="C4565:C4566"/>
    <mergeCell ref="D4565:D4566"/>
    <mergeCell ref="A4591:A4592"/>
    <mergeCell ref="B4591:B4592"/>
    <mergeCell ref="C4591:C4592"/>
    <mergeCell ref="D4591:D4592"/>
    <mergeCell ref="A4594:A4595"/>
    <mergeCell ref="B4594:B4595"/>
    <mergeCell ref="C4594:C4595"/>
    <mergeCell ref="D4594:D4595"/>
    <mergeCell ref="A4587:A4588"/>
    <mergeCell ref="B4587:B4588"/>
    <mergeCell ref="C4587:C4588"/>
    <mergeCell ref="D4587:D4588"/>
    <mergeCell ref="A4589:A4590"/>
    <mergeCell ref="B4589:B4590"/>
    <mergeCell ref="C4589:C4590"/>
    <mergeCell ref="D4589:D4590"/>
    <mergeCell ref="A4580:A4581"/>
    <mergeCell ref="B4580:B4581"/>
    <mergeCell ref="C4580:C4581"/>
    <mergeCell ref="D4580:D4581"/>
    <mergeCell ref="A4585:A4586"/>
    <mergeCell ref="B4585:B4586"/>
    <mergeCell ref="C4585:C4586"/>
    <mergeCell ref="D4585:D4586"/>
    <mergeCell ref="A4608:A4609"/>
    <mergeCell ref="B4608:B4609"/>
    <mergeCell ref="C4608:C4609"/>
    <mergeCell ref="D4608:D4609"/>
    <mergeCell ref="A4610:A4611"/>
    <mergeCell ref="B4610:B4611"/>
    <mergeCell ref="C4610:C4611"/>
    <mergeCell ref="D4610:D4611"/>
    <mergeCell ref="A4603:A4604"/>
    <mergeCell ref="B4603:B4604"/>
    <mergeCell ref="C4603:C4604"/>
    <mergeCell ref="D4603:D4604"/>
    <mergeCell ref="A4605:A4606"/>
    <mergeCell ref="B4605:B4606"/>
    <mergeCell ref="C4605:C4606"/>
    <mergeCell ref="D4605:D4606"/>
    <mergeCell ref="A4596:A4597"/>
    <mergeCell ref="B4596:B4597"/>
    <mergeCell ref="C4596:C4597"/>
    <mergeCell ref="D4596:D4597"/>
    <mergeCell ref="A4601:A4602"/>
    <mergeCell ref="B4601:B4602"/>
    <mergeCell ref="C4601:C4602"/>
    <mergeCell ref="D4601:D4602"/>
    <mergeCell ref="A4620:A4621"/>
    <mergeCell ref="B4620:B4621"/>
    <mergeCell ref="C4620:C4621"/>
    <mergeCell ref="D4620:D4621"/>
    <mergeCell ref="A4622:A4623"/>
    <mergeCell ref="B4622:B4623"/>
    <mergeCell ref="C4622:C4623"/>
    <mergeCell ref="D4622:D4623"/>
    <mergeCell ref="A4616:A4617"/>
    <mergeCell ref="B4616:B4617"/>
    <mergeCell ref="C4616:C4617"/>
    <mergeCell ref="D4616:D4617"/>
    <mergeCell ref="A4618:A4619"/>
    <mergeCell ref="B4618:B4619"/>
    <mergeCell ref="C4618:C4619"/>
    <mergeCell ref="D4618:D4619"/>
    <mergeCell ref="A4612:A4613"/>
    <mergeCell ref="B4612:B4613"/>
    <mergeCell ref="C4612:C4613"/>
    <mergeCell ref="D4612:D4613"/>
    <mergeCell ref="A4614:A4615"/>
    <mergeCell ref="B4614:B4615"/>
    <mergeCell ref="C4614:C4615"/>
    <mergeCell ref="D4614:D4615"/>
    <mergeCell ref="A4632:A4633"/>
    <mergeCell ref="B4632:B4633"/>
    <mergeCell ref="C4632:C4633"/>
    <mergeCell ref="D4632:D4633"/>
    <mergeCell ref="A4634:A4635"/>
    <mergeCell ref="B4634:B4635"/>
    <mergeCell ref="C4634:C4635"/>
    <mergeCell ref="D4634:D4635"/>
    <mergeCell ref="A4628:A4629"/>
    <mergeCell ref="B4628:B4629"/>
    <mergeCell ref="C4628:C4629"/>
    <mergeCell ref="D4628:D4629"/>
    <mergeCell ref="A4630:A4631"/>
    <mergeCell ref="B4630:B4631"/>
    <mergeCell ref="C4630:C4631"/>
    <mergeCell ref="D4630:D4631"/>
    <mergeCell ref="A4624:A4625"/>
    <mergeCell ref="B4624:B4625"/>
    <mergeCell ref="C4624:C4625"/>
    <mergeCell ref="D4624:D4625"/>
    <mergeCell ref="A4626:A4627"/>
    <mergeCell ref="B4626:B4627"/>
    <mergeCell ref="C4626:C4627"/>
    <mergeCell ref="D4626:D4627"/>
    <mergeCell ref="A4644:A4645"/>
    <mergeCell ref="B4644:B4645"/>
    <mergeCell ref="C4644:C4645"/>
    <mergeCell ref="D4644:D4645"/>
    <mergeCell ref="A4655:A4656"/>
    <mergeCell ref="B4655:B4656"/>
    <mergeCell ref="C4655:C4656"/>
    <mergeCell ref="D4655:D4656"/>
    <mergeCell ref="A4640:A4641"/>
    <mergeCell ref="B4640:B4641"/>
    <mergeCell ref="C4640:C4641"/>
    <mergeCell ref="D4640:D4641"/>
    <mergeCell ref="A4642:A4643"/>
    <mergeCell ref="B4642:B4643"/>
    <mergeCell ref="C4642:C4643"/>
    <mergeCell ref="D4642:D4643"/>
    <mergeCell ref="A4636:A4637"/>
    <mergeCell ref="B4636:B4637"/>
    <mergeCell ref="C4636:C4637"/>
    <mergeCell ref="D4636:D4637"/>
    <mergeCell ref="A4638:A4639"/>
    <mergeCell ref="B4638:B4639"/>
    <mergeCell ref="C4638:C4639"/>
    <mergeCell ref="D4638:D4639"/>
    <mergeCell ref="A4666:A4667"/>
    <mergeCell ref="B4666:B4667"/>
    <mergeCell ref="C4666:C4667"/>
    <mergeCell ref="D4666:D4667"/>
    <mergeCell ref="A4668:A4669"/>
    <mergeCell ref="B4668:B4669"/>
    <mergeCell ref="C4668:C4669"/>
    <mergeCell ref="D4668:D4669"/>
    <mergeCell ref="A4661:A4662"/>
    <mergeCell ref="B4661:B4662"/>
    <mergeCell ref="C4661:C4662"/>
    <mergeCell ref="D4661:D4662"/>
    <mergeCell ref="A4664:A4665"/>
    <mergeCell ref="B4664:B4665"/>
    <mergeCell ref="C4664:C4665"/>
    <mergeCell ref="D4664:D4665"/>
    <mergeCell ref="A4657:A4658"/>
    <mergeCell ref="B4657:B4658"/>
    <mergeCell ref="C4657:C4658"/>
    <mergeCell ref="D4657:D4658"/>
    <mergeCell ref="A4659:A4660"/>
    <mergeCell ref="B4659:B4660"/>
    <mergeCell ref="C4659:C4660"/>
    <mergeCell ref="D4659:D4660"/>
    <mergeCell ref="A4682:A4683"/>
    <mergeCell ref="B4682:B4683"/>
    <mergeCell ref="C4682:C4683"/>
    <mergeCell ref="D4682:D4683"/>
    <mergeCell ref="A4685:A4686"/>
    <mergeCell ref="B4685:B4686"/>
    <mergeCell ref="C4685:C4686"/>
    <mergeCell ref="D4685:D4686"/>
    <mergeCell ref="A4675:A4676"/>
    <mergeCell ref="B4675:B4676"/>
    <mergeCell ref="C4675:C4676"/>
    <mergeCell ref="D4675:D4676"/>
    <mergeCell ref="A4677:C4677"/>
    <mergeCell ref="A4671:A4672"/>
    <mergeCell ref="B4671:B4672"/>
    <mergeCell ref="C4671:C4672"/>
    <mergeCell ref="D4671:D4672"/>
    <mergeCell ref="A4673:A4674"/>
    <mergeCell ref="B4673:B4674"/>
    <mergeCell ref="C4673:C4674"/>
    <mergeCell ref="D4673:D4674"/>
    <mergeCell ref="A4726:A4727"/>
    <mergeCell ref="B4726:B4727"/>
    <mergeCell ref="C4726:C4727"/>
    <mergeCell ref="D4726:D4727"/>
    <mergeCell ref="A4717:C4717"/>
    <mergeCell ref="A4710:A4711"/>
    <mergeCell ref="B4710:B4711"/>
    <mergeCell ref="C4710:C4711"/>
    <mergeCell ref="D4710:D4711"/>
    <mergeCell ref="A4716:C4716"/>
    <mergeCell ref="A4687:A4688"/>
    <mergeCell ref="B4687:B4688"/>
    <mergeCell ref="C4687:C4688"/>
    <mergeCell ref="D4687:D4688"/>
    <mergeCell ref="A4689:A4690"/>
    <mergeCell ref="B4689:B4690"/>
    <mergeCell ref="C4689:C4690"/>
    <mergeCell ref="D4689:D4690"/>
    <mergeCell ref="A4773:C4773"/>
    <mergeCell ref="A4765:A4766"/>
    <mergeCell ref="B4765:B4766"/>
    <mergeCell ref="C4765:C4766"/>
    <mergeCell ref="D4765:D4766"/>
    <mergeCell ref="A4764:C4764"/>
    <mergeCell ref="A4757:A4758"/>
    <mergeCell ref="B4757:B4758"/>
    <mergeCell ref="C4757:C4758"/>
    <mergeCell ref="D4757:D4758"/>
    <mergeCell ref="A4753:C4753"/>
    <mergeCell ref="A4735:A4736"/>
    <mergeCell ref="B4735:B4736"/>
    <mergeCell ref="C4735:C4736"/>
    <mergeCell ref="D4735:D4736"/>
    <mergeCell ref="A4741:A4742"/>
    <mergeCell ref="B4741:B4742"/>
    <mergeCell ref="C4741:C4742"/>
    <mergeCell ref="D4741:D4742"/>
    <mergeCell ref="A4780:A4781"/>
    <mergeCell ref="B4780:B4781"/>
    <mergeCell ref="C4780:C4781"/>
    <mergeCell ref="D4780:D4781"/>
    <mergeCell ref="A4783:A4784"/>
    <mergeCell ref="B4783:B4784"/>
    <mergeCell ref="C4783:C4784"/>
    <mergeCell ref="D4783:D4784"/>
    <mergeCell ref="A4776:A4777"/>
    <mergeCell ref="B4776:B4777"/>
    <mergeCell ref="C4776:C4777"/>
    <mergeCell ref="D4776:D4777"/>
    <mergeCell ref="A4778:A4779"/>
    <mergeCell ref="B4778:B4779"/>
    <mergeCell ref="C4778:C4779"/>
    <mergeCell ref="D4778:D4779"/>
    <mergeCell ref="A4774:A4775"/>
    <mergeCell ref="B4774:B4775"/>
    <mergeCell ref="C4774:C4775"/>
    <mergeCell ref="D4774:D4775"/>
    <mergeCell ref="A4801:A4802"/>
    <mergeCell ref="B4801:B4802"/>
    <mergeCell ref="C4801:C4802"/>
    <mergeCell ref="D4801:D4802"/>
    <mergeCell ref="A4806:A4807"/>
    <mergeCell ref="B4806:B4807"/>
    <mergeCell ref="C4806:C4807"/>
    <mergeCell ref="D4806:D4807"/>
    <mergeCell ref="A4797:A4798"/>
    <mergeCell ref="B4797:B4798"/>
    <mergeCell ref="C4797:C4798"/>
    <mergeCell ref="D4797:D4798"/>
    <mergeCell ref="A4799:A4800"/>
    <mergeCell ref="B4799:B4800"/>
    <mergeCell ref="C4799:C4800"/>
    <mergeCell ref="D4799:D4800"/>
    <mergeCell ref="A4792:A4793"/>
    <mergeCell ref="B4792:B4793"/>
    <mergeCell ref="C4792:C4793"/>
    <mergeCell ref="D4792:D4793"/>
    <mergeCell ref="A4794:A4795"/>
    <mergeCell ref="B4794:B4795"/>
    <mergeCell ref="C4794:C4795"/>
    <mergeCell ref="D4794:D4795"/>
    <mergeCell ref="A4842:A4843"/>
    <mergeCell ref="B4842:B4843"/>
    <mergeCell ref="C4842:C4843"/>
    <mergeCell ref="D4842:D4843"/>
    <mergeCell ref="A4831:C4831"/>
    <mergeCell ref="A4832:C4832"/>
    <mergeCell ref="A4834:C4834"/>
    <mergeCell ref="A4828:A4829"/>
    <mergeCell ref="B4828:B4829"/>
    <mergeCell ref="C4828:C4829"/>
    <mergeCell ref="D4828:D4829"/>
    <mergeCell ref="A4826:A4827"/>
    <mergeCell ref="B4826:B4827"/>
    <mergeCell ref="C4826:C4827"/>
    <mergeCell ref="D4826:D4827"/>
    <mergeCell ref="A4812:C4812"/>
    <mergeCell ref="A4820:C4820"/>
    <mergeCell ref="A4853:A4854"/>
    <mergeCell ref="B4853:B4854"/>
    <mergeCell ref="C4853:C4854"/>
    <mergeCell ref="D4853:D4854"/>
    <mergeCell ref="A4856:A4857"/>
    <mergeCell ref="B4856:B4857"/>
    <mergeCell ref="C4856:C4857"/>
    <mergeCell ref="D4856:D4857"/>
    <mergeCell ref="A4851:A4852"/>
    <mergeCell ref="B4851:B4852"/>
    <mergeCell ref="C4851:C4852"/>
    <mergeCell ref="D4851:D4852"/>
    <mergeCell ref="A4850:C4850"/>
    <mergeCell ref="A4844:A4845"/>
    <mergeCell ref="B4844:B4845"/>
    <mergeCell ref="C4844:C4845"/>
    <mergeCell ref="D4844:D4845"/>
    <mergeCell ref="A4870:C4870"/>
    <mergeCell ref="A4872:C4872"/>
    <mergeCell ref="A4866:A4867"/>
    <mergeCell ref="B4866:B4867"/>
    <mergeCell ref="C4866:C4867"/>
    <mergeCell ref="D4866:D4867"/>
    <mergeCell ref="A4868:C4868"/>
    <mergeCell ref="A4862:A4863"/>
    <mergeCell ref="B4862:B4863"/>
    <mergeCell ref="C4862:C4863"/>
    <mergeCell ref="D4862:D4863"/>
    <mergeCell ref="A4864:A4865"/>
    <mergeCell ref="B4864:B4865"/>
    <mergeCell ref="C4864:C4865"/>
    <mergeCell ref="D4864:D4865"/>
    <mergeCell ref="A4858:A4859"/>
    <mergeCell ref="B4858:B4859"/>
    <mergeCell ref="C4858:C4859"/>
    <mergeCell ref="D4858:D4859"/>
    <mergeCell ref="A4860:A4861"/>
    <mergeCell ref="B4860:B4861"/>
    <mergeCell ref="C4860:C4861"/>
    <mergeCell ref="D4860:D4861"/>
    <mergeCell ref="A4885:A4886"/>
    <mergeCell ref="B4885:B4886"/>
    <mergeCell ref="C4885:C4886"/>
    <mergeCell ref="D4885:D4886"/>
    <mergeCell ref="A4887:A4888"/>
    <mergeCell ref="B4887:B4888"/>
    <mergeCell ref="C4887:C4888"/>
    <mergeCell ref="D4887:D4888"/>
    <mergeCell ref="A4883:A4884"/>
    <mergeCell ref="B4883:B4884"/>
    <mergeCell ref="C4883:C4884"/>
    <mergeCell ref="D4883:D4884"/>
    <mergeCell ref="A4878:C4878"/>
    <mergeCell ref="A4881:C4881"/>
    <mergeCell ref="A4873:A4874"/>
    <mergeCell ref="B4873:B4874"/>
    <mergeCell ref="C4873:C4874"/>
    <mergeCell ref="D4873:D4874"/>
    <mergeCell ref="A4908:A4909"/>
    <mergeCell ref="B4908:B4909"/>
    <mergeCell ref="C4908:C4909"/>
    <mergeCell ref="D4908:D4909"/>
    <mergeCell ref="A4906:C4906"/>
    <mergeCell ref="A4907:C4907"/>
    <mergeCell ref="A4900:A4901"/>
    <mergeCell ref="B4900:B4901"/>
    <mergeCell ref="C4900:C4901"/>
    <mergeCell ref="D4900:D4901"/>
    <mergeCell ref="A4899:C4899"/>
    <mergeCell ref="A4893:A4894"/>
    <mergeCell ref="B4893:B4894"/>
    <mergeCell ref="C4893:C4894"/>
    <mergeCell ref="D4893:D4894"/>
    <mergeCell ref="A4895:C4895"/>
    <mergeCell ref="A4889:A4890"/>
    <mergeCell ref="B4889:B4890"/>
    <mergeCell ref="C4889:C4890"/>
    <mergeCell ref="D4889:D4890"/>
    <mergeCell ref="A4891:A4892"/>
    <mergeCell ref="B4891:B4892"/>
    <mergeCell ref="C4891:C4892"/>
    <mergeCell ref="D4891:D4892"/>
    <mergeCell ref="A4919:A4920"/>
    <mergeCell ref="B4919:B4920"/>
    <mergeCell ref="C4919:C4920"/>
    <mergeCell ref="D4919:D4920"/>
    <mergeCell ref="A4921:A4922"/>
    <mergeCell ref="B4921:B4922"/>
    <mergeCell ref="C4921:C4922"/>
    <mergeCell ref="D4921:D4922"/>
    <mergeCell ref="A4915:A4916"/>
    <mergeCell ref="B4915:B4916"/>
    <mergeCell ref="C4915:C4916"/>
    <mergeCell ref="D4915:D4916"/>
    <mergeCell ref="A4917:A4918"/>
    <mergeCell ref="B4917:B4918"/>
    <mergeCell ref="C4917:C4918"/>
    <mergeCell ref="D4917:D4918"/>
    <mergeCell ref="A4913:A4914"/>
    <mergeCell ref="B4913:B4914"/>
    <mergeCell ref="C4913:C4914"/>
    <mergeCell ref="D4913:D4914"/>
    <mergeCell ref="A4932:A4933"/>
    <mergeCell ref="B4932:B4933"/>
    <mergeCell ref="C4932:C4933"/>
    <mergeCell ref="D4932:D4933"/>
    <mergeCell ref="A4934:A4935"/>
    <mergeCell ref="B4934:B4935"/>
    <mergeCell ref="C4934:C4935"/>
    <mergeCell ref="D4934:D4935"/>
    <mergeCell ref="A4928:A4929"/>
    <mergeCell ref="B4928:B4929"/>
    <mergeCell ref="C4928:C4929"/>
    <mergeCell ref="D4928:D4929"/>
    <mergeCell ref="A4930:A4931"/>
    <mergeCell ref="B4930:B4931"/>
    <mergeCell ref="C4930:C4931"/>
    <mergeCell ref="D4930:D4931"/>
    <mergeCell ref="A4923:A4924"/>
    <mergeCell ref="B4923:B4924"/>
    <mergeCell ref="C4923:C4924"/>
    <mergeCell ref="D4923:D4924"/>
    <mergeCell ref="A4925:A4926"/>
    <mergeCell ref="B4925:B4926"/>
    <mergeCell ref="C4925:C4926"/>
    <mergeCell ref="D4925:D4926"/>
    <mergeCell ref="A4945:A4946"/>
    <mergeCell ref="B4945:B4946"/>
    <mergeCell ref="C4945:C4946"/>
    <mergeCell ref="D4945:D4946"/>
    <mergeCell ref="A4947:A4948"/>
    <mergeCell ref="B4947:B4948"/>
    <mergeCell ref="C4947:C4948"/>
    <mergeCell ref="D4947:D4948"/>
    <mergeCell ref="A4941:A4942"/>
    <mergeCell ref="B4941:B4942"/>
    <mergeCell ref="C4941:C4942"/>
    <mergeCell ref="D4941:D4942"/>
    <mergeCell ref="A4943:A4944"/>
    <mergeCell ref="B4943:B4944"/>
    <mergeCell ref="C4943:C4944"/>
    <mergeCell ref="D4943:D4944"/>
    <mergeCell ref="A4937:A4938"/>
    <mergeCell ref="B4937:B4938"/>
    <mergeCell ref="C4937:C4938"/>
    <mergeCell ref="D4937:D4938"/>
    <mergeCell ref="A4939:A4940"/>
    <mergeCell ref="B4939:B4940"/>
    <mergeCell ref="C4939:C4940"/>
    <mergeCell ref="D4939:D4940"/>
    <mergeCell ref="A4957:A4958"/>
    <mergeCell ref="B4957:B4958"/>
    <mergeCell ref="C4957:C4958"/>
    <mergeCell ref="D4957:D4958"/>
    <mergeCell ref="A4961:A4962"/>
    <mergeCell ref="B4961:B4962"/>
    <mergeCell ref="C4961:C4962"/>
    <mergeCell ref="D4961:D4962"/>
    <mergeCell ref="A4953:A4954"/>
    <mergeCell ref="B4953:B4954"/>
    <mergeCell ref="C4953:C4954"/>
    <mergeCell ref="D4953:D4954"/>
    <mergeCell ref="A4955:A4956"/>
    <mergeCell ref="B4955:B4956"/>
    <mergeCell ref="C4955:C4956"/>
    <mergeCell ref="D4955:D4956"/>
    <mergeCell ref="A4949:A4950"/>
    <mergeCell ref="B4949:B4950"/>
    <mergeCell ref="C4949:C4950"/>
    <mergeCell ref="D4949:D4950"/>
    <mergeCell ref="A4951:A4952"/>
    <mergeCell ref="B4951:B4952"/>
    <mergeCell ref="C4951:C4952"/>
    <mergeCell ref="D4951:D4952"/>
    <mergeCell ref="A4974:A4975"/>
    <mergeCell ref="B4974:B4975"/>
    <mergeCell ref="C4974:C4975"/>
    <mergeCell ref="D4974:D4975"/>
    <mergeCell ref="A4976:A4977"/>
    <mergeCell ref="B4976:B4977"/>
    <mergeCell ref="C4976:C4977"/>
    <mergeCell ref="D4976:D4977"/>
    <mergeCell ref="A4970:A4971"/>
    <mergeCell ref="B4970:B4971"/>
    <mergeCell ref="C4970:C4971"/>
    <mergeCell ref="D4970:D4971"/>
    <mergeCell ref="A4972:A4973"/>
    <mergeCell ref="B4972:B4973"/>
    <mergeCell ref="C4972:C4973"/>
    <mergeCell ref="D4972:D4973"/>
    <mergeCell ref="A4963:A4964"/>
    <mergeCell ref="B4963:B4964"/>
    <mergeCell ref="C4963:C4964"/>
    <mergeCell ref="D4963:D4964"/>
    <mergeCell ref="A4968:A4969"/>
    <mergeCell ref="B4968:B4969"/>
    <mergeCell ref="C4968:C4969"/>
    <mergeCell ref="D4968:D4969"/>
    <mergeCell ref="A4988:A4989"/>
    <mergeCell ref="B4988:B4989"/>
    <mergeCell ref="C4988:C4989"/>
    <mergeCell ref="D4988:D4989"/>
    <mergeCell ref="A4993:A4994"/>
    <mergeCell ref="B4993:B4994"/>
    <mergeCell ref="C4993:C4994"/>
    <mergeCell ref="D4993:D4994"/>
    <mergeCell ref="A4983:A4984"/>
    <mergeCell ref="B4983:B4984"/>
    <mergeCell ref="C4983:C4984"/>
    <mergeCell ref="D4983:D4984"/>
    <mergeCell ref="A4986:A4987"/>
    <mergeCell ref="B4986:B4987"/>
    <mergeCell ref="C4986:C4987"/>
    <mergeCell ref="D4986:D4987"/>
    <mergeCell ref="A4978:A4979"/>
    <mergeCell ref="B4978:B4979"/>
    <mergeCell ref="C4978:C4979"/>
    <mergeCell ref="D4978:D4979"/>
    <mergeCell ref="A4981:A4982"/>
    <mergeCell ref="B4981:B4982"/>
    <mergeCell ref="C4981:C4982"/>
    <mergeCell ref="D4981:D4982"/>
    <mergeCell ref="A5012:A5013"/>
    <mergeCell ref="B5012:B5013"/>
    <mergeCell ref="C5012:C5013"/>
    <mergeCell ref="D5012:D5013"/>
    <mergeCell ref="A5014:A5015"/>
    <mergeCell ref="B5014:B5015"/>
    <mergeCell ref="C5014:C5015"/>
    <mergeCell ref="D5014:D5015"/>
    <mergeCell ref="A5006:A5007"/>
    <mergeCell ref="B5006:B5007"/>
    <mergeCell ref="C5006:C5007"/>
    <mergeCell ref="D5006:D5007"/>
    <mergeCell ref="A5010:A5011"/>
    <mergeCell ref="B5010:B5011"/>
    <mergeCell ref="C5010:C5011"/>
    <mergeCell ref="D5010:D5011"/>
    <mergeCell ref="A4995:A4996"/>
    <mergeCell ref="B4995:B4996"/>
    <mergeCell ref="C4995:C4996"/>
    <mergeCell ref="D4995:D4996"/>
    <mergeCell ref="A4998:C4998"/>
    <mergeCell ref="A5051:A5052"/>
    <mergeCell ref="B5051:B5052"/>
    <mergeCell ref="C5051:C5052"/>
    <mergeCell ref="D5051:D5052"/>
    <mergeCell ref="A5053:A5054"/>
    <mergeCell ref="B5053:B5054"/>
    <mergeCell ref="C5053:C5054"/>
    <mergeCell ref="D5053:D5054"/>
    <mergeCell ref="A5043:A5044"/>
    <mergeCell ref="B5043:B5044"/>
    <mergeCell ref="C5043:C5044"/>
    <mergeCell ref="D5043:D5044"/>
    <mergeCell ref="A5049:A5050"/>
    <mergeCell ref="B5049:B5050"/>
    <mergeCell ref="C5049:C5050"/>
    <mergeCell ref="D5049:D5050"/>
    <mergeCell ref="A5016:A5017"/>
    <mergeCell ref="B5016:B5017"/>
    <mergeCell ref="C5016:C5017"/>
    <mergeCell ref="D5016:D5017"/>
    <mergeCell ref="A5041:A5042"/>
    <mergeCell ref="B5041:B5042"/>
    <mergeCell ref="C5041:C5042"/>
    <mergeCell ref="D5041:D5042"/>
    <mergeCell ref="A5092:A5093"/>
    <mergeCell ref="B5092:B5093"/>
    <mergeCell ref="C5092:C5093"/>
    <mergeCell ref="D5092:D5093"/>
    <mergeCell ref="A5091:C5091"/>
    <mergeCell ref="A5084:A5085"/>
    <mergeCell ref="B5084:B5085"/>
    <mergeCell ref="C5084:C5085"/>
    <mergeCell ref="D5084:D5085"/>
    <mergeCell ref="A5090:C5090"/>
    <mergeCell ref="A5060:A5061"/>
    <mergeCell ref="B5060:B5061"/>
    <mergeCell ref="C5060:C5061"/>
    <mergeCell ref="D5060:D5061"/>
    <mergeCell ref="A5076:C5076"/>
    <mergeCell ref="A5055:A5056"/>
    <mergeCell ref="B5055:B5056"/>
    <mergeCell ref="C5055:C5056"/>
    <mergeCell ref="D5055:D5056"/>
    <mergeCell ref="A5058:A5059"/>
    <mergeCell ref="B5058:B5059"/>
    <mergeCell ref="C5058:C5059"/>
    <mergeCell ref="D5058:D5059"/>
    <mergeCell ref="A5124:A5125"/>
    <mergeCell ref="B5124:B5125"/>
    <mergeCell ref="C5124:C5125"/>
    <mergeCell ref="D5124:D5125"/>
    <mergeCell ref="A5126:A5127"/>
    <mergeCell ref="B5126:B5127"/>
    <mergeCell ref="C5126:C5127"/>
    <mergeCell ref="D5126:D5127"/>
    <mergeCell ref="A5120:A5121"/>
    <mergeCell ref="B5120:B5121"/>
    <mergeCell ref="C5120:C5121"/>
    <mergeCell ref="D5120:D5121"/>
    <mergeCell ref="A5122:A5123"/>
    <mergeCell ref="B5122:B5123"/>
    <mergeCell ref="C5122:C5123"/>
    <mergeCell ref="D5122:D5123"/>
    <mergeCell ref="A5116:A5117"/>
    <mergeCell ref="B5116:B5117"/>
    <mergeCell ref="C5116:C5117"/>
    <mergeCell ref="D5116:D5117"/>
    <mergeCell ref="A5118:A5119"/>
    <mergeCell ref="B5118:B5119"/>
    <mergeCell ref="C5118:C5119"/>
    <mergeCell ref="D5118:D5119"/>
    <mergeCell ref="A5136:A5137"/>
    <mergeCell ref="B5136:B5137"/>
    <mergeCell ref="C5136:C5137"/>
    <mergeCell ref="D5136:D5137"/>
    <mergeCell ref="A5138:A5139"/>
    <mergeCell ref="B5138:B5139"/>
    <mergeCell ref="C5138:C5139"/>
    <mergeCell ref="D5138:D5139"/>
    <mergeCell ref="A5132:A5133"/>
    <mergeCell ref="B5132:B5133"/>
    <mergeCell ref="C5132:C5133"/>
    <mergeCell ref="D5132:D5133"/>
    <mergeCell ref="A5134:A5135"/>
    <mergeCell ref="B5134:B5135"/>
    <mergeCell ref="C5134:C5135"/>
    <mergeCell ref="D5134:D5135"/>
    <mergeCell ref="A5128:A5129"/>
    <mergeCell ref="B5128:B5129"/>
    <mergeCell ref="C5128:C5129"/>
    <mergeCell ref="D5128:D5129"/>
    <mergeCell ref="A5130:A5131"/>
    <mergeCell ref="B5130:B5131"/>
    <mergeCell ref="C5130:C5131"/>
    <mergeCell ref="D5130:D5131"/>
    <mergeCell ref="A5148:A5149"/>
    <mergeCell ref="B5148:B5149"/>
    <mergeCell ref="C5148:C5149"/>
    <mergeCell ref="D5148:D5149"/>
    <mergeCell ref="A5150:A5151"/>
    <mergeCell ref="B5150:B5151"/>
    <mergeCell ref="C5150:C5151"/>
    <mergeCell ref="D5150:D5151"/>
    <mergeCell ref="A5144:A5145"/>
    <mergeCell ref="B5144:B5145"/>
    <mergeCell ref="C5144:C5145"/>
    <mergeCell ref="D5144:D5145"/>
    <mergeCell ref="A5146:A5147"/>
    <mergeCell ref="B5146:B5147"/>
    <mergeCell ref="C5146:C5147"/>
    <mergeCell ref="D5146:D5147"/>
    <mergeCell ref="A5140:A5141"/>
    <mergeCell ref="B5140:B5141"/>
    <mergeCell ref="C5140:C5141"/>
    <mergeCell ref="D5140:D5141"/>
    <mergeCell ref="A5142:A5143"/>
    <mergeCell ref="B5142:B5143"/>
    <mergeCell ref="C5142:C5143"/>
    <mergeCell ref="D5142:D5143"/>
    <mergeCell ref="A5160:A5161"/>
    <mergeCell ref="B5160:B5161"/>
    <mergeCell ref="C5160:C5161"/>
    <mergeCell ref="D5160:D5161"/>
    <mergeCell ref="A5162:A5163"/>
    <mergeCell ref="B5162:B5163"/>
    <mergeCell ref="C5162:C5163"/>
    <mergeCell ref="D5162:D5163"/>
    <mergeCell ref="A5156:A5157"/>
    <mergeCell ref="B5156:B5157"/>
    <mergeCell ref="C5156:C5157"/>
    <mergeCell ref="D5156:D5157"/>
    <mergeCell ref="A5158:A5159"/>
    <mergeCell ref="B5158:B5159"/>
    <mergeCell ref="C5158:C5159"/>
    <mergeCell ref="D5158:D5159"/>
    <mergeCell ref="A5152:A5153"/>
    <mergeCell ref="B5152:B5153"/>
    <mergeCell ref="C5152:C5153"/>
    <mergeCell ref="D5152:D5153"/>
    <mergeCell ref="A5154:A5155"/>
    <mergeCell ref="B5154:B5155"/>
    <mergeCell ref="C5154:C5155"/>
    <mergeCell ref="D5154:D5155"/>
    <mergeCell ref="A5175:A5176"/>
    <mergeCell ref="B5175:B5176"/>
    <mergeCell ref="C5175:C5176"/>
    <mergeCell ref="D5175:D5176"/>
    <mergeCell ref="A5177:C5177"/>
    <mergeCell ref="A5171:A5172"/>
    <mergeCell ref="B5171:B5172"/>
    <mergeCell ref="C5171:C5172"/>
    <mergeCell ref="D5171:D5172"/>
    <mergeCell ref="A5173:A5174"/>
    <mergeCell ref="B5173:B5174"/>
    <mergeCell ref="C5173:C5174"/>
    <mergeCell ref="D5173:D5174"/>
    <mergeCell ref="A5167:A5168"/>
    <mergeCell ref="B5167:B5168"/>
    <mergeCell ref="C5167:C5168"/>
    <mergeCell ref="D5167:D5168"/>
    <mergeCell ref="A5169:A5170"/>
    <mergeCell ref="B5169:B5170"/>
    <mergeCell ref="C5169:C5170"/>
    <mergeCell ref="D5169:D5170"/>
    <mergeCell ref="A5186:A5187"/>
    <mergeCell ref="B5186:B5187"/>
    <mergeCell ref="C5186:C5187"/>
    <mergeCell ref="D5186:D5187"/>
    <mergeCell ref="A5188:C5188"/>
    <mergeCell ref="A5182:A5183"/>
    <mergeCell ref="B5182:B5183"/>
    <mergeCell ref="C5182:C5183"/>
    <mergeCell ref="D5182:D5183"/>
    <mergeCell ref="A5184:A5185"/>
    <mergeCell ref="B5184:B5185"/>
    <mergeCell ref="C5184:C5185"/>
    <mergeCell ref="D5184:D5185"/>
    <mergeCell ref="A5178:A5179"/>
    <mergeCell ref="B5178:B5179"/>
    <mergeCell ref="C5178:C5179"/>
    <mergeCell ref="D5178:D5179"/>
    <mergeCell ref="A5180:A5181"/>
    <mergeCell ref="B5180:B5181"/>
    <mergeCell ref="C5180:C5181"/>
    <mergeCell ref="D5180:D5181"/>
    <mergeCell ref="A5200:A5201"/>
    <mergeCell ref="B5200:B5201"/>
    <mergeCell ref="C5200:C5201"/>
    <mergeCell ref="D5200:D5201"/>
    <mergeCell ref="A5202:A5203"/>
    <mergeCell ref="B5202:B5203"/>
    <mergeCell ref="C5202:C5203"/>
    <mergeCell ref="D5202:D5203"/>
    <mergeCell ref="A5193:A5194"/>
    <mergeCell ref="B5193:B5194"/>
    <mergeCell ref="C5193:C5194"/>
    <mergeCell ref="D5193:D5194"/>
    <mergeCell ref="A5195:A5196"/>
    <mergeCell ref="B5195:B5196"/>
    <mergeCell ref="C5195:C5196"/>
    <mergeCell ref="D5195:D5196"/>
    <mergeCell ref="A5189:A5190"/>
    <mergeCell ref="B5189:B5190"/>
    <mergeCell ref="C5189:C5190"/>
    <mergeCell ref="D5189:D5190"/>
    <mergeCell ref="A5191:A5192"/>
    <mergeCell ref="B5191:B5192"/>
    <mergeCell ref="C5191:C5192"/>
    <mergeCell ref="D5191:D5192"/>
    <mergeCell ref="A5217:A5218"/>
    <mergeCell ref="B5217:B5218"/>
    <mergeCell ref="C5217:C5218"/>
    <mergeCell ref="D5217:D5218"/>
    <mergeCell ref="A5212:C5212"/>
    <mergeCell ref="A5213:C5213"/>
    <mergeCell ref="A5209:A5210"/>
    <mergeCell ref="B5209:B5210"/>
    <mergeCell ref="C5209:C5210"/>
    <mergeCell ref="D5209:D5210"/>
    <mergeCell ref="A5208:C5208"/>
    <mergeCell ref="A5204:A5205"/>
    <mergeCell ref="B5204:B5205"/>
    <mergeCell ref="C5204:C5205"/>
    <mergeCell ref="D5204:D5205"/>
    <mergeCell ref="A5206:A5207"/>
    <mergeCell ref="B5206:B5207"/>
    <mergeCell ref="C5206:C5207"/>
    <mergeCell ref="D5206:D5207"/>
    <mergeCell ref="A5231:A5232"/>
    <mergeCell ref="B5231:B5232"/>
    <mergeCell ref="C5231:C5232"/>
    <mergeCell ref="D5231:D5232"/>
    <mergeCell ref="A5233:C5233"/>
    <mergeCell ref="A5229:A5230"/>
    <mergeCell ref="B5229:B5230"/>
    <mergeCell ref="C5229:C5230"/>
    <mergeCell ref="D5229:D5230"/>
    <mergeCell ref="A5228:C5228"/>
    <mergeCell ref="A5221:A5222"/>
    <mergeCell ref="B5221:B5222"/>
    <mergeCell ref="C5221:C5222"/>
    <mergeCell ref="D5221:D5222"/>
    <mergeCell ref="A5225:C5225"/>
    <mergeCell ref="A5219:A5220"/>
    <mergeCell ref="B5219:B5220"/>
    <mergeCell ref="C5219:C5220"/>
    <mergeCell ref="D5219:D5220"/>
    <mergeCell ref="A5257:A5258"/>
    <mergeCell ref="B5257:B5258"/>
    <mergeCell ref="C5257:C5258"/>
    <mergeCell ref="D5257:D5258"/>
    <mergeCell ref="A5264:A5265"/>
    <mergeCell ref="B5264:B5265"/>
    <mergeCell ref="C5264:C5265"/>
    <mergeCell ref="D5264:D5265"/>
    <mergeCell ref="A5252:A5253"/>
    <mergeCell ref="B5252:B5253"/>
    <mergeCell ref="C5252:C5253"/>
    <mergeCell ref="D5252:D5253"/>
    <mergeCell ref="A5249:A5250"/>
    <mergeCell ref="B5249:B5250"/>
    <mergeCell ref="C5249:C5250"/>
    <mergeCell ref="D5249:D5250"/>
    <mergeCell ref="A5234:C5234"/>
    <mergeCell ref="A5247:C5247"/>
    <mergeCell ref="A5280:A5281"/>
    <mergeCell ref="B5280:B5281"/>
    <mergeCell ref="C5280:C5281"/>
    <mergeCell ref="D5280:D5281"/>
    <mergeCell ref="A5282:A5283"/>
    <mergeCell ref="B5282:B5283"/>
    <mergeCell ref="C5282:C5283"/>
    <mergeCell ref="D5282:D5283"/>
    <mergeCell ref="A5275:A5276"/>
    <mergeCell ref="B5275:B5276"/>
    <mergeCell ref="C5275:C5276"/>
    <mergeCell ref="D5275:D5276"/>
    <mergeCell ref="A5278:A5279"/>
    <mergeCell ref="B5278:B5279"/>
    <mergeCell ref="C5278:C5279"/>
    <mergeCell ref="D5278:D5279"/>
    <mergeCell ref="A5271:A5272"/>
    <mergeCell ref="B5271:B5272"/>
    <mergeCell ref="C5271:C5272"/>
    <mergeCell ref="D5271:D5272"/>
    <mergeCell ref="A5273:A5274"/>
    <mergeCell ref="B5273:B5274"/>
    <mergeCell ref="C5273:C5274"/>
    <mergeCell ref="D5273:D5274"/>
    <mergeCell ref="A5294:A5295"/>
    <mergeCell ref="B5294:B5295"/>
    <mergeCell ref="C5294:C5295"/>
    <mergeCell ref="D5294:D5295"/>
    <mergeCell ref="A5296:A5297"/>
    <mergeCell ref="B5296:B5297"/>
    <mergeCell ref="C5296:C5297"/>
    <mergeCell ref="D5296:D5297"/>
    <mergeCell ref="A5290:A5291"/>
    <mergeCell ref="B5290:B5291"/>
    <mergeCell ref="C5290:C5291"/>
    <mergeCell ref="D5290:D5291"/>
    <mergeCell ref="A5292:A5293"/>
    <mergeCell ref="B5292:B5293"/>
    <mergeCell ref="C5292:C5293"/>
    <mergeCell ref="D5292:D5293"/>
    <mergeCell ref="A5285:A5286"/>
    <mergeCell ref="B5285:B5286"/>
    <mergeCell ref="C5285:C5286"/>
    <mergeCell ref="D5285:D5286"/>
    <mergeCell ref="A5288:A5289"/>
    <mergeCell ref="B5288:B5289"/>
    <mergeCell ref="C5288:C5289"/>
    <mergeCell ref="D5288:D5289"/>
    <mergeCell ref="A5308:A5309"/>
    <mergeCell ref="B5308:B5309"/>
    <mergeCell ref="C5308:C5309"/>
    <mergeCell ref="D5308:D5309"/>
    <mergeCell ref="A5310:A5311"/>
    <mergeCell ref="B5310:B5311"/>
    <mergeCell ref="C5310:C5311"/>
    <mergeCell ref="D5310:D5311"/>
    <mergeCell ref="A5304:A5305"/>
    <mergeCell ref="B5304:B5305"/>
    <mergeCell ref="C5304:C5305"/>
    <mergeCell ref="D5304:D5305"/>
    <mergeCell ref="A5306:A5307"/>
    <mergeCell ref="B5306:B5307"/>
    <mergeCell ref="C5306:C5307"/>
    <mergeCell ref="D5306:D5307"/>
    <mergeCell ref="A5298:A5299"/>
    <mergeCell ref="B5298:B5299"/>
    <mergeCell ref="C5298:C5299"/>
    <mergeCell ref="D5298:D5299"/>
    <mergeCell ref="A5301:A5302"/>
    <mergeCell ref="B5301:B5302"/>
    <mergeCell ref="C5301:C5302"/>
    <mergeCell ref="D5301:D5302"/>
    <mergeCell ref="A5322:A5323"/>
    <mergeCell ref="B5322:B5323"/>
    <mergeCell ref="C5322:C5323"/>
    <mergeCell ref="D5322:D5323"/>
    <mergeCell ref="A5321:C5321"/>
    <mergeCell ref="A5317:A5318"/>
    <mergeCell ref="B5317:B5318"/>
    <mergeCell ref="C5317:C5318"/>
    <mergeCell ref="D5317:D5318"/>
    <mergeCell ref="A5319:A5320"/>
    <mergeCell ref="B5319:B5320"/>
    <mergeCell ref="C5319:C5320"/>
    <mergeCell ref="D5319:D5320"/>
    <mergeCell ref="A5312:A5313"/>
    <mergeCell ref="B5312:B5313"/>
    <mergeCell ref="C5312:C5313"/>
    <mergeCell ref="D5312:D5313"/>
    <mergeCell ref="A5315:A5316"/>
    <mergeCell ref="B5315:B5316"/>
    <mergeCell ref="C5315:C5316"/>
    <mergeCell ref="D5315:D5316"/>
    <mergeCell ref="A5335:A5336"/>
    <mergeCell ref="B5335:B5336"/>
    <mergeCell ref="C5335:C5336"/>
    <mergeCell ref="D5335:D5336"/>
    <mergeCell ref="A5332:C5332"/>
    <mergeCell ref="A5333:C5333"/>
    <mergeCell ref="A5328:A5329"/>
    <mergeCell ref="B5328:B5329"/>
    <mergeCell ref="C5328:C5329"/>
    <mergeCell ref="D5328:D5329"/>
    <mergeCell ref="A5330:A5331"/>
    <mergeCell ref="B5330:B5331"/>
    <mergeCell ref="C5330:C5331"/>
    <mergeCell ref="D5330:D5331"/>
    <mergeCell ref="A5324:A5325"/>
    <mergeCell ref="B5324:B5325"/>
    <mergeCell ref="C5324:C5325"/>
    <mergeCell ref="D5324:D5325"/>
    <mergeCell ref="A5326:A5327"/>
    <mergeCell ref="B5326:B5327"/>
    <mergeCell ref="C5326:C5327"/>
    <mergeCell ref="D5326:D5327"/>
    <mergeCell ref="A5344:A5345"/>
    <mergeCell ref="B5344:B5345"/>
    <mergeCell ref="C5344:C5345"/>
    <mergeCell ref="D5344:D5345"/>
    <mergeCell ref="A5349:A5350"/>
    <mergeCell ref="B5349:B5350"/>
    <mergeCell ref="C5349:C5350"/>
    <mergeCell ref="D5349:D5350"/>
    <mergeCell ref="A5339:A5340"/>
    <mergeCell ref="B5339:B5340"/>
    <mergeCell ref="C5339:C5340"/>
    <mergeCell ref="D5339:D5340"/>
    <mergeCell ref="A5341:A5342"/>
    <mergeCell ref="B5341:B5342"/>
    <mergeCell ref="C5341:C5342"/>
    <mergeCell ref="D5341:D5342"/>
    <mergeCell ref="A5337:A5338"/>
    <mergeCell ref="B5337:B5338"/>
    <mergeCell ref="C5337:C5338"/>
    <mergeCell ref="D5337:D5338"/>
    <mergeCell ref="A5362:A5363"/>
    <mergeCell ref="B5362:B5363"/>
    <mergeCell ref="C5362:C5363"/>
    <mergeCell ref="D5362:D5363"/>
    <mergeCell ref="A5364:A5365"/>
    <mergeCell ref="B5364:B5365"/>
    <mergeCell ref="C5364:C5365"/>
    <mergeCell ref="D5364:D5365"/>
    <mergeCell ref="A5357:A5358"/>
    <mergeCell ref="B5357:B5358"/>
    <mergeCell ref="C5357:C5358"/>
    <mergeCell ref="D5357:D5358"/>
    <mergeCell ref="A5359:A5360"/>
    <mergeCell ref="B5359:B5360"/>
    <mergeCell ref="C5359:C5360"/>
    <mergeCell ref="D5359:D5360"/>
    <mergeCell ref="A5352:A5353"/>
    <mergeCell ref="B5352:B5353"/>
    <mergeCell ref="C5352:C5353"/>
    <mergeCell ref="D5352:D5353"/>
    <mergeCell ref="A5354:A5355"/>
    <mergeCell ref="B5354:B5355"/>
    <mergeCell ref="C5354:C5355"/>
    <mergeCell ref="D5354:D5355"/>
    <mergeCell ref="A5374:A5375"/>
    <mergeCell ref="B5374:B5375"/>
    <mergeCell ref="C5374:C5375"/>
    <mergeCell ref="D5374:D5375"/>
    <mergeCell ref="A5376:A5377"/>
    <mergeCell ref="B5376:B5377"/>
    <mergeCell ref="C5376:C5377"/>
    <mergeCell ref="D5376:D5377"/>
    <mergeCell ref="A5370:A5371"/>
    <mergeCell ref="B5370:B5371"/>
    <mergeCell ref="C5370:C5371"/>
    <mergeCell ref="D5370:D5371"/>
    <mergeCell ref="A5372:A5373"/>
    <mergeCell ref="B5372:B5373"/>
    <mergeCell ref="C5372:C5373"/>
    <mergeCell ref="D5372:D5373"/>
    <mergeCell ref="A5366:A5367"/>
    <mergeCell ref="B5366:B5367"/>
    <mergeCell ref="C5366:C5367"/>
    <mergeCell ref="D5366:D5367"/>
    <mergeCell ref="A5368:A5369"/>
    <mergeCell ref="B5368:B5369"/>
    <mergeCell ref="C5368:C5369"/>
    <mergeCell ref="D5368:D5369"/>
    <mergeCell ref="A5396:A5397"/>
    <mergeCell ref="B5396:B5397"/>
    <mergeCell ref="C5396:C5397"/>
    <mergeCell ref="D5396:D5397"/>
    <mergeCell ref="A5403:A5404"/>
    <mergeCell ref="B5403:B5404"/>
    <mergeCell ref="C5403:C5404"/>
    <mergeCell ref="D5403:D5404"/>
    <mergeCell ref="A5392:A5393"/>
    <mergeCell ref="B5392:B5393"/>
    <mergeCell ref="C5392:C5393"/>
    <mergeCell ref="D5392:D5393"/>
    <mergeCell ref="A5387:C5387"/>
    <mergeCell ref="A5378:A5379"/>
    <mergeCell ref="B5378:B5379"/>
    <mergeCell ref="C5378:C5379"/>
    <mergeCell ref="D5378:D5379"/>
    <mergeCell ref="A5380:A5381"/>
    <mergeCell ref="B5380:B5381"/>
    <mergeCell ref="C5380:C5381"/>
    <mergeCell ref="D5380:D5381"/>
    <mergeCell ref="A5434:A5435"/>
    <mergeCell ref="B5434:B5435"/>
    <mergeCell ref="C5434:C5435"/>
    <mergeCell ref="D5434:D5435"/>
    <mergeCell ref="A5429:C5429"/>
    <mergeCell ref="A5417:A5418"/>
    <mergeCell ref="B5417:B5418"/>
    <mergeCell ref="C5417:C5418"/>
    <mergeCell ref="D5417:D5418"/>
    <mergeCell ref="A5427:A5428"/>
    <mergeCell ref="B5427:B5428"/>
    <mergeCell ref="C5427:C5428"/>
    <mergeCell ref="D5427:D5428"/>
    <mergeCell ref="A5413:A5414"/>
    <mergeCell ref="B5413:B5414"/>
    <mergeCell ref="C5413:C5414"/>
    <mergeCell ref="D5413:D5414"/>
    <mergeCell ref="A5415:A5416"/>
    <mergeCell ref="B5415:B5416"/>
    <mergeCell ref="C5415:C5416"/>
    <mergeCell ref="D5415:D5416"/>
    <mergeCell ref="A5446:A5447"/>
    <mergeCell ref="B5446:B5447"/>
    <mergeCell ref="C5446:C5447"/>
    <mergeCell ref="D5446:D5447"/>
    <mergeCell ref="A5448:A5449"/>
    <mergeCell ref="B5448:B5449"/>
    <mergeCell ref="C5448:C5449"/>
    <mergeCell ref="D5448:D5449"/>
    <mergeCell ref="A5442:A5443"/>
    <mergeCell ref="B5442:B5443"/>
    <mergeCell ref="C5442:C5443"/>
    <mergeCell ref="D5442:D5443"/>
    <mergeCell ref="A5440:A5441"/>
    <mergeCell ref="B5440:B5441"/>
    <mergeCell ref="C5440:C5441"/>
    <mergeCell ref="D5440:D5441"/>
    <mergeCell ref="A5437:C5437"/>
    <mergeCell ref="A5438:C5438"/>
    <mergeCell ref="A5468:A5469"/>
    <mergeCell ref="B5468:B5469"/>
    <mergeCell ref="C5468:C5469"/>
    <mergeCell ref="D5468:D5469"/>
    <mergeCell ref="A5465:A5466"/>
    <mergeCell ref="B5465:B5466"/>
    <mergeCell ref="C5465:C5466"/>
    <mergeCell ref="D5465:D5466"/>
    <mergeCell ref="A5454:C5454"/>
    <mergeCell ref="A5464:C5464"/>
    <mergeCell ref="A5450:A5451"/>
    <mergeCell ref="B5450:B5451"/>
    <mergeCell ref="C5450:C5451"/>
    <mergeCell ref="D5450:D5451"/>
    <mergeCell ref="A5452:A5453"/>
    <mergeCell ref="B5452:B5453"/>
    <mergeCell ref="C5452:C5453"/>
    <mergeCell ref="D5452:D5453"/>
    <mergeCell ref="A5481:A5482"/>
    <mergeCell ref="B5481:B5482"/>
    <mergeCell ref="C5481:C5482"/>
    <mergeCell ref="D5481:D5482"/>
    <mergeCell ref="A5483:A5484"/>
    <mergeCell ref="B5483:B5484"/>
    <mergeCell ref="C5483:C5484"/>
    <mergeCell ref="D5483:D5484"/>
    <mergeCell ref="A5477:A5478"/>
    <mergeCell ref="B5477:B5478"/>
    <mergeCell ref="C5477:C5478"/>
    <mergeCell ref="D5477:D5478"/>
    <mergeCell ref="A5479:A5480"/>
    <mergeCell ref="B5479:B5480"/>
    <mergeCell ref="C5479:C5480"/>
    <mergeCell ref="D5479:D5480"/>
    <mergeCell ref="A5470:A5471"/>
    <mergeCell ref="B5470:B5471"/>
    <mergeCell ref="C5470:C5471"/>
    <mergeCell ref="D5470:D5471"/>
    <mergeCell ref="A5472:A5473"/>
    <mergeCell ref="B5472:B5473"/>
    <mergeCell ref="C5472:C5473"/>
    <mergeCell ref="D5472:D5473"/>
    <mergeCell ref="A5493:A5494"/>
    <mergeCell ref="B5493:B5494"/>
    <mergeCell ref="C5493:C5494"/>
    <mergeCell ref="D5493:D5494"/>
    <mergeCell ref="A5495:A5496"/>
    <mergeCell ref="B5495:B5496"/>
    <mergeCell ref="C5495:C5496"/>
    <mergeCell ref="D5495:D5496"/>
    <mergeCell ref="A5489:A5490"/>
    <mergeCell ref="B5489:B5490"/>
    <mergeCell ref="C5489:C5490"/>
    <mergeCell ref="D5489:D5490"/>
    <mergeCell ref="A5491:A5492"/>
    <mergeCell ref="B5491:B5492"/>
    <mergeCell ref="C5491:C5492"/>
    <mergeCell ref="D5491:D5492"/>
    <mergeCell ref="A5485:A5486"/>
    <mergeCell ref="B5485:B5486"/>
    <mergeCell ref="C5485:C5486"/>
    <mergeCell ref="D5485:D5486"/>
    <mergeCell ref="A5487:A5488"/>
    <mergeCell ref="B5487:B5488"/>
    <mergeCell ref="C5487:C5488"/>
    <mergeCell ref="D5487:D5488"/>
    <mergeCell ref="A5505:C5505"/>
    <mergeCell ref="A5501:A5502"/>
    <mergeCell ref="B5501:B5502"/>
    <mergeCell ref="C5501:C5502"/>
    <mergeCell ref="D5501:D5502"/>
    <mergeCell ref="A5503:A5504"/>
    <mergeCell ref="B5503:B5504"/>
    <mergeCell ref="C5503:C5504"/>
    <mergeCell ref="D5503:D5504"/>
    <mergeCell ref="A5497:A5498"/>
    <mergeCell ref="B5497:B5498"/>
    <mergeCell ref="C5497:C5498"/>
    <mergeCell ref="D5497:D5498"/>
    <mergeCell ref="A5499:A5500"/>
    <mergeCell ref="B5499:B5500"/>
    <mergeCell ref="C5499:C5500"/>
    <mergeCell ref="D5499:D5500"/>
    <mergeCell ref="A5524:A5525"/>
    <mergeCell ref="B5524:B5525"/>
    <mergeCell ref="C5524:C5525"/>
    <mergeCell ref="D5524:D5525"/>
    <mergeCell ref="A5528:A5529"/>
    <mergeCell ref="B5528:B5529"/>
    <mergeCell ref="C5528:C5529"/>
    <mergeCell ref="D5528:D5529"/>
    <mergeCell ref="A5515:A5516"/>
    <mergeCell ref="B5515:B5516"/>
    <mergeCell ref="C5515:C5516"/>
    <mergeCell ref="D5515:D5516"/>
    <mergeCell ref="A5521:A5522"/>
    <mergeCell ref="B5521:B5522"/>
    <mergeCell ref="C5521:C5522"/>
    <mergeCell ref="D5521:D5522"/>
    <mergeCell ref="A5513:A5514"/>
    <mergeCell ref="B5513:B5514"/>
    <mergeCell ref="C5513:C5514"/>
    <mergeCell ref="D5513:D5514"/>
    <mergeCell ref="A5541:A5542"/>
    <mergeCell ref="B5541:B5542"/>
    <mergeCell ref="C5541:C5542"/>
    <mergeCell ref="D5541:D5542"/>
    <mergeCell ref="A5543:A5544"/>
    <mergeCell ref="B5543:B5544"/>
    <mergeCell ref="C5543:C5544"/>
    <mergeCell ref="D5543:D5544"/>
    <mergeCell ref="A5536:A5537"/>
    <mergeCell ref="B5536:B5537"/>
    <mergeCell ref="C5536:C5537"/>
    <mergeCell ref="D5536:D5537"/>
    <mergeCell ref="A5539:A5540"/>
    <mergeCell ref="B5539:B5540"/>
    <mergeCell ref="C5539:C5540"/>
    <mergeCell ref="D5539:D5540"/>
    <mergeCell ref="A5530:A5531"/>
    <mergeCell ref="B5530:B5531"/>
    <mergeCell ref="C5530:C5531"/>
    <mergeCell ref="D5530:D5531"/>
    <mergeCell ref="A5532:A5533"/>
    <mergeCell ref="B5532:B5533"/>
    <mergeCell ref="C5532:C5533"/>
    <mergeCell ref="D5532:D5533"/>
    <mergeCell ref="A5568:A5569"/>
    <mergeCell ref="B5568:B5569"/>
    <mergeCell ref="C5568:C5569"/>
    <mergeCell ref="D5568:D5569"/>
    <mergeCell ref="A5559:C5559"/>
    <mergeCell ref="A5560:C5560"/>
    <mergeCell ref="A5549:A5550"/>
    <mergeCell ref="B5549:B5550"/>
    <mergeCell ref="C5549:C5550"/>
    <mergeCell ref="D5549:D5550"/>
    <mergeCell ref="A5551:C5551"/>
    <mergeCell ref="A5545:A5546"/>
    <mergeCell ref="B5545:B5546"/>
    <mergeCell ref="C5545:C5546"/>
    <mergeCell ref="D5545:D5546"/>
    <mergeCell ref="A5547:A5548"/>
    <mergeCell ref="B5547:B5548"/>
    <mergeCell ref="C5547:C5548"/>
    <mergeCell ref="D5547:D5548"/>
    <mergeCell ref="A5576:A5577"/>
    <mergeCell ref="B5576:B5577"/>
    <mergeCell ref="C5576:C5577"/>
    <mergeCell ref="D5576:D5577"/>
    <mergeCell ref="A5578:A5579"/>
    <mergeCell ref="B5578:B5579"/>
    <mergeCell ref="C5578:C5579"/>
    <mergeCell ref="D5578:D5579"/>
    <mergeCell ref="A5572:A5573"/>
    <mergeCell ref="B5572:B5573"/>
    <mergeCell ref="C5572:C5573"/>
    <mergeCell ref="D5572:D5573"/>
    <mergeCell ref="A5574:A5575"/>
    <mergeCell ref="B5574:B5575"/>
    <mergeCell ref="C5574:C5575"/>
    <mergeCell ref="D5574:D5575"/>
    <mergeCell ref="A5570:A5571"/>
    <mergeCell ref="B5570:B5571"/>
    <mergeCell ref="C5570:C5571"/>
    <mergeCell ref="D5570:D5571"/>
    <mergeCell ref="A5589:A5590"/>
    <mergeCell ref="B5589:B5590"/>
    <mergeCell ref="C5589:C5590"/>
    <mergeCell ref="D5589:D5590"/>
    <mergeCell ref="A5591:A5592"/>
    <mergeCell ref="B5591:B5592"/>
    <mergeCell ref="C5591:C5592"/>
    <mergeCell ref="D5591:D5592"/>
    <mergeCell ref="A5585:A5586"/>
    <mergeCell ref="B5585:B5586"/>
    <mergeCell ref="C5585:C5586"/>
    <mergeCell ref="D5585:D5586"/>
    <mergeCell ref="A5587:A5588"/>
    <mergeCell ref="B5587:B5588"/>
    <mergeCell ref="C5587:C5588"/>
    <mergeCell ref="D5587:D5588"/>
    <mergeCell ref="A5580:A5581"/>
    <mergeCell ref="B5580:B5581"/>
    <mergeCell ref="C5580:C5581"/>
    <mergeCell ref="D5580:D5581"/>
    <mergeCell ref="A5582:A5583"/>
    <mergeCell ref="B5582:B5583"/>
    <mergeCell ref="C5582:C5583"/>
    <mergeCell ref="D5582:D5583"/>
    <mergeCell ref="A5601:A5602"/>
    <mergeCell ref="B5601:B5602"/>
    <mergeCell ref="C5601:C5602"/>
    <mergeCell ref="D5601:D5602"/>
    <mergeCell ref="A5603:A5604"/>
    <mergeCell ref="B5603:B5604"/>
    <mergeCell ref="C5603:C5604"/>
    <mergeCell ref="D5603:D5604"/>
    <mergeCell ref="A5597:A5598"/>
    <mergeCell ref="B5597:B5598"/>
    <mergeCell ref="C5597:C5598"/>
    <mergeCell ref="D5597:D5598"/>
    <mergeCell ref="A5599:A5600"/>
    <mergeCell ref="B5599:B5600"/>
    <mergeCell ref="C5599:C5600"/>
    <mergeCell ref="D5599:D5600"/>
    <mergeCell ref="A5593:A5594"/>
    <mergeCell ref="B5593:B5594"/>
    <mergeCell ref="C5593:C5594"/>
    <mergeCell ref="D5593:D5594"/>
    <mergeCell ref="A5595:A5596"/>
    <mergeCell ref="B5595:B5596"/>
    <mergeCell ref="C5595:C5596"/>
    <mergeCell ref="D5595:D5596"/>
    <mergeCell ref="A5612:A5613"/>
    <mergeCell ref="B5612:B5613"/>
    <mergeCell ref="C5612:C5613"/>
    <mergeCell ref="D5612:D5613"/>
    <mergeCell ref="A5614:A5615"/>
    <mergeCell ref="B5614:B5615"/>
    <mergeCell ref="C5614:C5615"/>
    <mergeCell ref="D5614:D5615"/>
    <mergeCell ref="A5608:A5609"/>
    <mergeCell ref="B5608:B5609"/>
    <mergeCell ref="C5608:C5609"/>
    <mergeCell ref="D5608:D5609"/>
    <mergeCell ref="A5610:A5611"/>
    <mergeCell ref="B5610:B5611"/>
    <mergeCell ref="C5610:C5611"/>
    <mergeCell ref="D5610:D5611"/>
    <mergeCell ref="A5605:A5606"/>
    <mergeCell ref="B5605:B5606"/>
    <mergeCell ref="C5605:C5606"/>
    <mergeCell ref="D5605:D5606"/>
    <mergeCell ref="A5607:C5607"/>
    <mergeCell ref="A5624:A5625"/>
    <mergeCell ref="B5624:B5625"/>
    <mergeCell ref="C5624:C5625"/>
    <mergeCell ref="D5624:D5625"/>
    <mergeCell ref="A5626:A5627"/>
    <mergeCell ref="B5626:B5627"/>
    <mergeCell ref="C5626:C5627"/>
    <mergeCell ref="D5626:D5627"/>
    <mergeCell ref="A5620:A5621"/>
    <mergeCell ref="B5620:B5621"/>
    <mergeCell ref="C5620:C5621"/>
    <mergeCell ref="D5620:D5621"/>
    <mergeCell ref="A5622:A5623"/>
    <mergeCell ref="B5622:B5623"/>
    <mergeCell ref="C5622:C5623"/>
    <mergeCell ref="D5622:D5623"/>
    <mergeCell ref="A5616:A5617"/>
    <mergeCell ref="B5616:B5617"/>
    <mergeCell ref="C5616:C5617"/>
    <mergeCell ref="D5616:D5617"/>
    <mergeCell ref="A5618:A5619"/>
    <mergeCell ref="B5618:B5619"/>
    <mergeCell ref="C5618:C5619"/>
    <mergeCell ref="D5618:D5619"/>
    <mergeCell ref="A5636:A5637"/>
    <mergeCell ref="B5636:B5637"/>
    <mergeCell ref="C5636:C5637"/>
    <mergeCell ref="D5636:D5637"/>
    <mergeCell ref="A5634:A5635"/>
    <mergeCell ref="B5634:B5635"/>
    <mergeCell ref="C5634:C5635"/>
    <mergeCell ref="D5634:D5635"/>
    <mergeCell ref="A5632:C5632"/>
    <mergeCell ref="A5633:C5633"/>
    <mergeCell ref="A5628:A5629"/>
    <mergeCell ref="B5628:B5629"/>
    <mergeCell ref="C5628:C5629"/>
    <mergeCell ref="D5628:D5629"/>
    <mergeCell ref="A5630:A5631"/>
    <mergeCell ref="B5630:B5631"/>
    <mergeCell ref="C5630:C5631"/>
    <mergeCell ref="D5630:D5631"/>
    <mergeCell ref="A5646:A5647"/>
    <mergeCell ref="B5646:B5647"/>
    <mergeCell ref="C5646:C5647"/>
    <mergeCell ref="D5646:D5647"/>
    <mergeCell ref="A5648:A5649"/>
    <mergeCell ref="B5648:B5649"/>
    <mergeCell ref="C5648:C5649"/>
    <mergeCell ref="D5648:D5649"/>
    <mergeCell ref="A5642:A5643"/>
    <mergeCell ref="B5642:B5643"/>
    <mergeCell ref="C5642:C5643"/>
    <mergeCell ref="D5642:D5643"/>
    <mergeCell ref="A5644:A5645"/>
    <mergeCell ref="B5644:B5645"/>
    <mergeCell ref="C5644:C5645"/>
    <mergeCell ref="D5644:D5645"/>
    <mergeCell ref="A5638:A5639"/>
    <mergeCell ref="B5638:B5639"/>
    <mergeCell ref="C5638:C5639"/>
    <mergeCell ref="D5638:D5639"/>
    <mergeCell ref="A5640:A5641"/>
    <mergeCell ref="B5640:B5641"/>
    <mergeCell ref="C5640:C5641"/>
    <mergeCell ref="D5640:D5641"/>
    <mergeCell ref="A5658:A5659"/>
    <mergeCell ref="B5658:B5659"/>
    <mergeCell ref="C5658:C5659"/>
    <mergeCell ref="D5658:D5659"/>
    <mergeCell ref="A5660:A5661"/>
    <mergeCell ref="B5660:B5661"/>
    <mergeCell ref="C5660:C5661"/>
    <mergeCell ref="D5660:D5661"/>
    <mergeCell ref="A5654:A5655"/>
    <mergeCell ref="B5654:B5655"/>
    <mergeCell ref="C5654:C5655"/>
    <mergeCell ref="D5654:D5655"/>
    <mergeCell ref="A5656:A5657"/>
    <mergeCell ref="B5656:B5657"/>
    <mergeCell ref="C5656:C5657"/>
    <mergeCell ref="D5656:D5657"/>
    <mergeCell ref="A5650:A5651"/>
    <mergeCell ref="B5650:B5651"/>
    <mergeCell ref="C5650:C5651"/>
    <mergeCell ref="D5650:D5651"/>
    <mergeCell ref="A5652:A5653"/>
    <mergeCell ref="B5652:B5653"/>
    <mergeCell ref="C5652:C5653"/>
    <mergeCell ref="D5652:D5653"/>
    <mergeCell ref="A5670:A5671"/>
    <mergeCell ref="B5670:B5671"/>
    <mergeCell ref="C5670:C5671"/>
    <mergeCell ref="D5670:D5671"/>
    <mergeCell ref="A5672:A5673"/>
    <mergeCell ref="B5672:B5673"/>
    <mergeCell ref="C5672:C5673"/>
    <mergeCell ref="D5672:D5673"/>
    <mergeCell ref="A5666:A5667"/>
    <mergeCell ref="B5666:B5667"/>
    <mergeCell ref="C5666:C5667"/>
    <mergeCell ref="D5666:D5667"/>
    <mergeCell ref="A5668:A5669"/>
    <mergeCell ref="B5668:B5669"/>
    <mergeCell ref="C5668:C5669"/>
    <mergeCell ref="D5668:D5669"/>
    <mergeCell ref="A5662:A5663"/>
    <mergeCell ref="B5662:B5663"/>
    <mergeCell ref="C5662:C5663"/>
    <mergeCell ref="D5662:D5663"/>
    <mergeCell ref="A5664:A5665"/>
    <mergeCell ref="B5664:B5665"/>
    <mergeCell ref="C5664:C5665"/>
    <mergeCell ref="D5664:D5665"/>
    <mergeCell ref="A5681:A5682"/>
    <mergeCell ref="B5681:B5682"/>
    <mergeCell ref="C5681:C5682"/>
    <mergeCell ref="D5681:D5682"/>
    <mergeCell ref="A5683:A5684"/>
    <mergeCell ref="B5683:B5684"/>
    <mergeCell ref="C5683:C5684"/>
    <mergeCell ref="D5683:D5684"/>
    <mergeCell ref="A5677:A5678"/>
    <mergeCell ref="B5677:B5678"/>
    <mergeCell ref="C5677:C5678"/>
    <mergeCell ref="D5677:D5678"/>
    <mergeCell ref="A5679:A5680"/>
    <mergeCell ref="B5679:B5680"/>
    <mergeCell ref="C5679:C5680"/>
    <mergeCell ref="D5679:D5680"/>
    <mergeCell ref="A5674:A5675"/>
    <mergeCell ref="B5674:B5675"/>
    <mergeCell ref="C5674:C5675"/>
    <mergeCell ref="D5674:D5675"/>
    <mergeCell ref="A5676:C5676"/>
    <mergeCell ref="A5693:A5694"/>
    <mergeCell ref="B5693:B5694"/>
    <mergeCell ref="C5693:C5694"/>
    <mergeCell ref="D5693:D5694"/>
    <mergeCell ref="A5695:A5696"/>
    <mergeCell ref="B5695:B5696"/>
    <mergeCell ref="C5695:C5696"/>
    <mergeCell ref="D5695:D5696"/>
    <mergeCell ref="A5689:A5690"/>
    <mergeCell ref="B5689:B5690"/>
    <mergeCell ref="C5689:C5690"/>
    <mergeCell ref="D5689:D5690"/>
    <mergeCell ref="A5691:A5692"/>
    <mergeCell ref="B5691:B5692"/>
    <mergeCell ref="C5691:C5692"/>
    <mergeCell ref="D5691:D5692"/>
    <mergeCell ref="A5685:A5686"/>
    <mergeCell ref="B5685:B5686"/>
    <mergeCell ref="C5685:C5686"/>
    <mergeCell ref="D5685:D5686"/>
    <mergeCell ref="A5687:A5688"/>
    <mergeCell ref="B5687:B5688"/>
    <mergeCell ref="C5687:C5688"/>
    <mergeCell ref="D5687:D5688"/>
    <mergeCell ref="A5705:A5706"/>
    <mergeCell ref="B5705:B5706"/>
    <mergeCell ref="C5705:C5706"/>
    <mergeCell ref="D5705:D5706"/>
    <mergeCell ref="A5707:A5708"/>
    <mergeCell ref="B5707:B5708"/>
    <mergeCell ref="C5707:C5708"/>
    <mergeCell ref="D5707:D5708"/>
    <mergeCell ref="A5701:A5702"/>
    <mergeCell ref="B5701:B5702"/>
    <mergeCell ref="C5701:C5702"/>
    <mergeCell ref="D5701:D5702"/>
    <mergeCell ref="A5703:A5704"/>
    <mergeCell ref="B5703:B5704"/>
    <mergeCell ref="C5703:C5704"/>
    <mergeCell ref="D5703:D5704"/>
    <mergeCell ref="A5697:A5698"/>
    <mergeCell ref="B5697:B5698"/>
    <mergeCell ref="C5697:C5698"/>
    <mergeCell ref="D5697:D5698"/>
    <mergeCell ref="A5699:A5700"/>
    <mergeCell ref="B5699:B5700"/>
    <mergeCell ref="C5699:C5700"/>
    <mergeCell ref="D5699:D5700"/>
    <mergeCell ref="A5717:A5718"/>
    <mergeCell ref="B5717:B5718"/>
    <mergeCell ref="C5717:C5718"/>
    <mergeCell ref="D5717:D5718"/>
    <mergeCell ref="A5719:A5720"/>
    <mergeCell ref="B5719:B5720"/>
    <mergeCell ref="C5719:C5720"/>
    <mergeCell ref="D5719:D5720"/>
    <mergeCell ref="A5713:A5714"/>
    <mergeCell ref="B5713:B5714"/>
    <mergeCell ref="C5713:C5714"/>
    <mergeCell ref="D5713:D5714"/>
    <mergeCell ref="A5715:A5716"/>
    <mergeCell ref="B5715:B5716"/>
    <mergeCell ref="C5715:C5716"/>
    <mergeCell ref="D5715:D5716"/>
    <mergeCell ref="A5709:A5710"/>
    <mergeCell ref="B5709:B5710"/>
    <mergeCell ref="C5709:C5710"/>
    <mergeCell ref="D5709:D5710"/>
    <mergeCell ref="A5711:A5712"/>
    <mergeCell ref="B5711:B5712"/>
    <mergeCell ref="C5711:C5712"/>
    <mergeCell ref="D5711:D5712"/>
    <mergeCell ref="A5729:A5730"/>
    <mergeCell ref="B5729:B5730"/>
    <mergeCell ref="C5729:C5730"/>
    <mergeCell ref="D5729:D5730"/>
    <mergeCell ref="A5731:A5732"/>
    <mergeCell ref="B5731:B5732"/>
    <mergeCell ref="C5731:C5732"/>
    <mergeCell ref="D5731:D5732"/>
    <mergeCell ref="A5725:A5726"/>
    <mergeCell ref="B5725:B5726"/>
    <mergeCell ref="C5725:C5726"/>
    <mergeCell ref="D5725:D5726"/>
    <mergeCell ref="A5727:A5728"/>
    <mergeCell ref="B5727:B5728"/>
    <mergeCell ref="C5727:C5728"/>
    <mergeCell ref="D5727:D5728"/>
    <mergeCell ref="A5721:A5722"/>
    <mergeCell ref="B5721:B5722"/>
    <mergeCell ref="C5721:C5722"/>
    <mergeCell ref="D5721:D5722"/>
    <mergeCell ref="A5723:A5724"/>
    <mergeCell ref="B5723:B5724"/>
    <mergeCell ref="C5723:C5724"/>
    <mergeCell ref="D5723:D5724"/>
    <mergeCell ref="A5740:A5741"/>
    <mergeCell ref="B5740:B5741"/>
    <mergeCell ref="C5740:C5741"/>
    <mergeCell ref="D5740:D5741"/>
    <mergeCell ref="A5742:A5743"/>
    <mergeCell ref="B5742:B5743"/>
    <mergeCell ref="C5742:C5743"/>
    <mergeCell ref="D5742:D5743"/>
    <mergeCell ref="A5736:A5737"/>
    <mergeCell ref="B5736:B5737"/>
    <mergeCell ref="C5736:C5737"/>
    <mergeCell ref="D5736:D5737"/>
    <mergeCell ref="A5738:A5739"/>
    <mergeCell ref="B5738:B5739"/>
    <mergeCell ref="C5738:C5739"/>
    <mergeCell ref="D5738:D5739"/>
    <mergeCell ref="A5733:A5734"/>
    <mergeCell ref="B5733:B5734"/>
    <mergeCell ref="C5733:C5734"/>
    <mergeCell ref="D5733:D5734"/>
    <mergeCell ref="A5735:C5735"/>
    <mergeCell ref="A5751:A5752"/>
    <mergeCell ref="B5751:B5752"/>
    <mergeCell ref="C5751:C5752"/>
    <mergeCell ref="D5751:D5752"/>
    <mergeCell ref="A5753:A5754"/>
    <mergeCell ref="B5753:B5754"/>
    <mergeCell ref="C5753:C5754"/>
    <mergeCell ref="D5753:D5754"/>
    <mergeCell ref="A5748:A5749"/>
    <mergeCell ref="B5748:B5749"/>
    <mergeCell ref="C5748:C5749"/>
    <mergeCell ref="D5748:D5749"/>
    <mergeCell ref="A5750:C5750"/>
    <mergeCell ref="A5744:A5745"/>
    <mergeCell ref="B5744:B5745"/>
    <mergeCell ref="C5744:C5745"/>
    <mergeCell ref="D5744:D5745"/>
    <mergeCell ref="A5746:A5747"/>
    <mergeCell ref="B5746:B5747"/>
    <mergeCell ref="C5746:C5747"/>
    <mergeCell ref="D5746:D5747"/>
    <mergeCell ref="C5763:C5764"/>
    <mergeCell ref="D5763:D5764"/>
    <mergeCell ref="A5765:A5766"/>
    <mergeCell ref="B5765:B5766"/>
    <mergeCell ref="C5765:C5766"/>
    <mergeCell ref="D5765:D5766"/>
    <mergeCell ref="A5759:A5760"/>
    <mergeCell ref="B5759:B5760"/>
    <mergeCell ref="C5759:C5760"/>
    <mergeCell ref="D5759:D5760"/>
    <mergeCell ref="A5761:A5762"/>
    <mergeCell ref="B5761:B5762"/>
    <mergeCell ref="C5761:C5762"/>
    <mergeCell ref="D5761:D5762"/>
    <mergeCell ref="A5755:A5756"/>
    <mergeCell ref="B5755:B5756"/>
    <mergeCell ref="C5755:C5756"/>
    <mergeCell ref="D5755:D5756"/>
    <mergeCell ref="A5757:A5758"/>
    <mergeCell ref="B5757:B5758"/>
    <mergeCell ref="C5757:C5758"/>
    <mergeCell ref="D5757:D5758"/>
    <mergeCell ref="D5776:D5777"/>
    <mergeCell ref="A5778:A5779"/>
    <mergeCell ref="B5778:B5779"/>
    <mergeCell ref="C5778:C5779"/>
    <mergeCell ref="D5778:D5779"/>
    <mergeCell ref="A5772:A5773"/>
    <mergeCell ref="B5772:B5773"/>
    <mergeCell ref="C5772:C5773"/>
    <mergeCell ref="D5772:D5773"/>
    <mergeCell ref="A5774:A5775"/>
    <mergeCell ref="B5774:B5775"/>
    <mergeCell ref="C5774:C5775"/>
    <mergeCell ref="D5774:D5775"/>
    <mergeCell ref="A5768:A5769"/>
    <mergeCell ref="B5768:B5769"/>
    <mergeCell ref="C5768:C5769"/>
    <mergeCell ref="D5768:D5769"/>
    <mergeCell ref="A5770:A5771"/>
    <mergeCell ref="B5770:B5771"/>
    <mergeCell ref="C5770:C5771"/>
    <mergeCell ref="D5770:D5771"/>
    <mergeCell ref="C5797:C5798"/>
    <mergeCell ref="D5797:D5798"/>
    <mergeCell ref="A5791:A5792"/>
    <mergeCell ref="B5791:B5792"/>
    <mergeCell ref="C5791:C5792"/>
    <mergeCell ref="D5791:D5792"/>
    <mergeCell ref="A5790:C5790"/>
    <mergeCell ref="A5787:A5788"/>
    <mergeCell ref="B5787:B5788"/>
    <mergeCell ref="C5787:C5788"/>
    <mergeCell ref="D5787:D5788"/>
    <mergeCell ref="A5784:C5784"/>
    <mergeCell ref="A5780:A5781"/>
    <mergeCell ref="B5780:B5781"/>
    <mergeCell ref="C5780:C5781"/>
    <mergeCell ref="D5780:D5781"/>
    <mergeCell ref="A5783:C5783"/>
    <mergeCell ref="D5834:D5835"/>
    <mergeCell ref="A5825:A5826"/>
    <mergeCell ref="B5825:B5826"/>
    <mergeCell ref="C5825:C5826"/>
    <mergeCell ref="D5825:D5826"/>
    <mergeCell ref="A5830:C5830"/>
    <mergeCell ref="A5821:A5822"/>
    <mergeCell ref="B5821:B5822"/>
    <mergeCell ref="C5821:C5822"/>
    <mergeCell ref="D5821:D5822"/>
    <mergeCell ref="A5823:A5824"/>
    <mergeCell ref="B5823:B5824"/>
    <mergeCell ref="C5823:C5824"/>
    <mergeCell ref="D5823:D5824"/>
    <mergeCell ref="A5817:A5818"/>
    <mergeCell ref="B5817:B5818"/>
    <mergeCell ref="C5817:C5818"/>
    <mergeCell ref="D5817:D5818"/>
    <mergeCell ref="A5819:A5820"/>
    <mergeCell ref="B5819:B5820"/>
    <mergeCell ref="C5819:C5820"/>
    <mergeCell ref="D5819:D5820"/>
    <mergeCell ref="A371:C371"/>
    <mergeCell ref="A414:C414"/>
    <mergeCell ref="A415:C415"/>
    <mergeCell ref="C1:C3"/>
    <mergeCell ref="A5:D5"/>
    <mergeCell ref="A7:C7"/>
    <mergeCell ref="A8:C8"/>
    <mergeCell ref="A19:C19"/>
    <mergeCell ref="A32:C32"/>
    <mergeCell ref="A41:C41"/>
    <mergeCell ref="A5832:A5833"/>
    <mergeCell ref="B5832:B5833"/>
    <mergeCell ref="C5832:C5833"/>
    <mergeCell ref="D5832:D5833"/>
    <mergeCell ref="A5814:A5815"/>
    <mergeCell ref="B5814:B5815"/>
    <mergeCell ref="C5814:C5815"/>
    <mergeCell ref="D5814:D5815"/>
    <mergeCell ref="A5816:C5816"/>
    <mergeCell ref="A5812:A5813"/>
    <mergeCell ref="B5812:B5813"/>
    <mergeCell ref="C5812:C5813"/>
    <mergeCell ref="D5812:D5813"/>
    <mergeCell ref="A5809:A5810"/>
    <mergeCell ref="B5809:B5810"/>
    <mergeCell ref="C5809:C5810"/>
    <mergeCell ref="D5809:D5810"/>
    <mergeCell ref="A5799:C5799"/>
    <mergeCell ref="A5808:C5808"/>
    <mergeCell ref="D5793:D5794"/>
    <mergeCell ref="A5797:A5798"/>
    <mergeCell ref="B5797:B5798"/>
    <mergeCell ref="A5836:C5836"/>
    <mergeCell ref="A5837:C5837"/>
    <mergeCell ref="A5839:C5839"/>
    <mergeCell ref="A2962:C2962"/>
    <mergeCell ref="A2999:C2999"/>
    <mergeCell ref="A3065:C3065"/>
    <mergeCell ref="A3166:C3166"/>
    <mergeCell ref="A3215:C3215"/>
    <mergeCell ref="A3322:C3322"/>
    <mergeCell ref="A817:C817"/>
    <mergeCell ref="A830:C830"/>
    <mergeCell ref="A848:C848"/>
    <mergeCell ref="A876:C876"/>
    <mergeCell ref="A889:C889"/>
    <mergeCell ref="A923:C923"/>
    <mergeCell ref="A481:C481"/>
    <mergeCell ref="A493:C493"/>
    <mergeCell ref="A497:C497"/>
    <mergeCell ref="A500:C500"/>
    <mergeCell ref="A505:C505"/>
    <mergeCell ref="A506:C506"/>
    <mergeCell ref="A5834:A5835"/>
    <mergeCell ref="B5834:B5835"/>
    <mergeCell ref="C5834:C5835"/>
    <mergeCell ref="A5793:A5794"/>
    <mergeCell ref="B5793:B5794"/>
    <mergeCell ref="C5793:C5794"/>
    <mergeCell ref="A5776:A5777"/>
    <mergeCell ref="B5776:B5777"/>
    <mergeCell ref="C5776:C5777"/>
    <mergeCell ref="A5763:A5764"/>
    <mergeCell ref="B5763:B5764"/>
  </mergeCells>
  <pageMargins left="0.511811024" right="0.511811024" top="0.78740157499999996" bottom="0.78740157499999996" header="0.31496062000000002" footer="0.31496062000000002"/>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E8635"/>
  <sheetViews>
    <sheetView workbookViewId="0">
      <selection activeCell="G15" sqref="G15"/>
    </sheetView>
  </sheetViews>
  <sheetFormatPr defaultRowHeight="15"/>
  <cols>
    <col min="2" max="2" width="45.140625" customWidth="1"/>
    <col min="3" max="3" width="12.28515625" customWidth="1"/>
    <col min="4" max="4" width="13.140625" customWidth="1"/>
  </cols>
  <sheetData>
    <row r="1" spans="1:5" ht="57" customHeight="1">
      <c r="A1" s="622"/>
      <c r="B1" s="732" t="s">
        <v>48566</v>
      </c>
      <c r="C1" s="623"/>
      <c r="D1" s="624" t="s">
        <v>48567</v>
      </c>
      <c r="E1" s="501"/>
    </row>
    <row r="2" spans="1:5" ht="14.25" customHeight="1">
      <c r="A2" s="622"/>
      <c r="B2" s="732"/>
      <c r="C2" s="623"/>
      <c r="D2" s="624"/>
      <c r="E2" s="502"/>
    </row>
    <row r="3" spans="1:5">
      <c r="A3" s="622"/>
      <c r="B3" s="622"/>
      <c r="C3" s="623"/>
      <c r="D3" s="625"/>
      <c r="E3" s="477"/>
    </row>
    <row r="4" spans="1:5">
      <c r="A4" s="626" t="s">
        <v>48568</v>
      </c>
      <c r="B4" s="627"/>
      <c r="C4" s="627"/>
      <c r="D4" s="627"/>
      <c r="E4" s="477"/>
    </row>
    <row r="5" spans="1:5" ht="25.5">
      <c r="A5" s="628" t="s">
        <v>10897</v>
      </c>
      <c r="B5" s="629" t="s">
        <v>0</v>
      </c>
      <c r="C5" s="629" t="s">
        <v>393</v>
      </c>
      <c r="D5" s="630" t="s">
        <v>28236</v>
      </c>
      <c r="E5" s="477"/>
    </row>
    <row r="6" spans="1:5">
      <c r="A6" s="631" t="s">
        <v>11139</v>
      </c>
      <c r="B6" s="632" t="s">
        <v>680</v>
      </c>
      <c r="C6" s="632" t="s">
        <v>11140</v>
      </c>
      <c r="D6" s="633">
        <v>3990.84</v>
      </c>
      <c r="E6" s="477"/>
    </row>
    <row r="7" spans="1:5">
      <c r="A7" s="631" t="s">
        <v>11406</v>
      </c>
      <c r="B7" s="632" t="s">
        <v>28237</v>
      </c>
      <c r="C7" s="632" t="s">
        <v>11140</v>
      </c>
      <c r="D7" s="633">
        <v>3982.94</v>
      </c>
      <c r="E7" s="477"/>
    </row>
    <row r="8" spans="1:5">
      <c r="A8" s="631" t="s">
        <v>11633</v>
      </c>
      <c r="B8" s="632" t="s">
        <v>11632</v>
      </c>
      <c r="C8" s="632" t="s">
        <v>11140</v>
      </c>
      <c r="D8" s="633">
        <v>3111.9</v>
      </c>
      <c r="E8" s="477"/>
    </row>
    <row r="9" spans="1:5">
      <c r="A9" s="631" t="s">
        <v>11634</v>
      </c>
      <c r="B9" s="632" t="s">
        <v>28238</v>
      </c>
      <c r="C9" s="632" t="s">
        <v>11140</v>
      </c>
      <c r="D9" s="633">
        <v>3111.9</v>
      </c>
      <c r="E9" s="477"/>
    </row>
    <row r="10" spans="1:5">
      <c r="A10" s="631" t="s">
        <v>11637</v>
      </c>
      <c r="B10" s="632" t="s">
        <v>11636</v>
      </c>
      <c r="C10" s="632" t="s">
        <v>11140</v>
      </c>
      <c r="D10" s="633">
        <v>3111.89</v>
      </c>
      <c r="E10" s="477"/>
    </row>
    <row r="11" spans="1:5">
      <c r="A11" s="631" t="s">
        <v>12543</v>
      </c>
      <c r="B11" s="632" t="s">
        <v>28239</v>
      </c>
      <c r="C11" s="632" t="s">
        <v>11140</v>
      </c>
      <c r="D11" s="633">
        <v>5554.27</v>
      </c>
      <c r="E11" s="477"/>
    </row>
    <row r="12" spans="1:5" ht="22.5">
      <c r="A12" s="631" t="s">
        <v>28240</v>
      </c>
      <c r="B12" s="632" t="s">
        <v>28241</v>
      </c>
      <c r="C12" s="632" t="s">
        <v>13559</v>
      </c>
      <c r="D12" s="633">
        <v>8270</v>
      </c>
      <c r="E12" s="477"/>
    </row>
    <row r="13" spans="1:5">
      <c r="A13" s="631" t="s">
        <v>13557</v>
      </c>
      <c r="B13" s="632" t="s">
        <v>13558</v>
      </c>
      <c r="C13" s="632" t="s">
        <v>13559</v>
      </c>
      <c r="D13" s="633">
        <v>170</v>
      </c>
      <c r="E13" s="477"/>
    </row>
    <row r="14" spans="1:5">
      <c r="A14" s="631" t="s">
        <v>15358</v>
      </c>
      <c r="B14" s="632" t="s">
        <v>15357</v>
      </c>
      <c r="C14" s="632" t="s">
        <v>11140</v>
      </c>
      <c r="D14" s="633">
        <v>5338.66</v>
      </c>
      <c r="E14" s="477"/>
    </row>
    <row r="15" spans="1:5">
      <c r="A15" s="631" t="s">
        <v>15359</v>
      </c>
      <c r="B15" s="632" t="s">
        <v>28242</v>
      </c>
      <c r="C15" s="632" t="s">
        <v>11140</v>
      </c>
      <c r="D15" s="633">
        <v>6644.3</v>
      </c>
      <c r="E15" s="477"/>
    </row>
    <row r="16" spans="1:5">
      <c r="A16" s="631" t="s">
        <v>15363</v>
      </c>
      <c r="B16" s="632" t="s">
        <v>28243</v>
      </c>
      <c r="C16" s="632" t="s">
        <v>11140</v>
      </c>
      <c r="D16" s="633">
        <v>5446.54</v>
      </c>
      <c r="E16" s="477"/>
    </row>
    <row r="17" spans="1:5">
      <c r="A17" s="631" t="s">
        <v>15370</v>
      </c>
      <c r="B17" s="632" t="s">
        <v>28244</v>
      </c>
      <c r="C17" s="632" t="s">
        <v>15371</v>
      </c>
      <c r="D17" s="633">
        <v>30541.34</v>
      </c>
      <c r="E17" s="477"/>
    </row>
    <row r="18" spans="1:5">
      <c r="A18" s="631" t="s">
        <v>15372</v>
      </c>
      <c r="B18" s="632" t="s">
        <v>28245</v>
      </c>
      <c r="C18" s="632" t="s">
        <v>11140</v>
      </c>
      <c r="D18" s="633">
        <v>21172.560000000001</v>
      </c>
      <c r="E18" s="477"/>
    </row>
    <row r="19" spans="1:5">
      <c r="A19" s="631" t="s">
        <v>15373</v>
      </c>
      <c r="B19" s="632" t="s">
        <v>28246</v>
      </c>
      <c r="C19" s="632" t="s">
        <v>11140</v>
      </c>
      <c r="D19" s="633">
        <v>16693.95</v>
      </c>
      <c r="E19" s="477"/>
    </row>
    <row r="20" spans="1:5">
      <c r="A20" s="631" t="s">
        <v>15374</v>
      </c>
      <c r="B20" s="632" t="s">
        <v>28247</v>
      </c>
      <c r="C20" s="632" t="s">
        <v>11140</v>
      </c>
      <c r="D20" s="633">
        <v>21172.560000000001</v>
      </c>
      <c r="E20" s="477"/>
    </row>
    <row r="21" spans="1:5">
      <c r="A21" s="631" t="s">
        <v>15375</v>
      </c>
      <c r="B21" s="632" t="s">
        <v>28248</v>
      </c>
      <c r="C21" s="632" t="s">
        <v>11140</v>
      </c>
      <c r="D21" s="633">
        <v>26770.82</v>
      </c>
      <c r="E21" s="477"/>
    </row>
    <row r="22" spans="1:5">
      <c r="A22" s="631" t="s">
        <v>15387</v>
      </c>
      <c r="B22" s="632" t="s">
        <v>15388</v>
      </c>
      <c r="C22" s="632" t="s">
        <v>13559</v>
      </c>
      <c r="D22" s="633">
        <v>2850</v>
      </c>
      <c r="E22" s="477"/>
    </row>
    <row r="23" spans="1:5">
      <c r="A23" s="631" t="s">
        <v>15389</v>
      </c>
      <c r="B23" s="632" t="s">
        <v>15390</v>
      </c>
      <c r="C23" s="632" t="s">
        <v>13559</v>
      </c>
      <c r="D23" s="633">
        <v>2800</v>
      </c>
      <c r="E23" s="477"/>
    </row>
    <row r="24" spans="1:5">
      <c r="A24" s="631" t="s">
        <v>16255</v>
      </c>
      <c r="B24" s="632" t="s">
        <v>28249</v>
      </c>
      <c r="C24" s="632" t="s">
        <v>11140</v>
      </c>
      <c r="D24" s="633">
        <v>6959.89</v>
      </c>
      <c r="E24" s="477"/>
    </row>
    <row r="25" spans="1:5">
      <c r="A25" s="631" t="s">
        <v>16549</v>
      </c>
      <c r="B25" s="632" t="s">
        <v>16548</v>
      </c>
      <c r="C25" s="632" t="s">
        <v>13559</v>
      </c>
      <c r="D25" s="633">
        <v>15</v>
      </c>
      <c r="E25" s="477"/>
    </row>
    <row r="26" spans="1:5" ht="56.25">
      <c r="A26" s="631" t="s">
        <v>28250</v>
      </c>
      <c r="B26" s="632" t="s">
        <v>28251</v>
      </c>
      <c r="C26" s="632" t="s">
        <v>388</v>
      </c>
      <c r="D26" s="633">
        <v>200</v>
      </c>
      <c r="E26" s="477"/>
    </row>
    <row r="27" spans="1:5">
      <c r="A27" s="631" t="s">
        <v>28252</v>
      </c>
      <c r="B27" s="632" t="s">
        <v>28253</v>
      </c>
      <c r="C27" s="632" t="s">
        <v>388</v>
      </c>
      <c r="D27" s="633">
        <v>6345.04</v>
      </c>
      <c r="E27" s="477"/>
    </row>
    <row r="28" spans="1:5" ht="22.5">
      <c r="A28" s="631" t="s">
        <v>28254</v>
      </c>
      <c r="B28" s="632" t="s">
        <v>28255</v>
      </c>
      <c r="C28" s="632" t="s">
        <v>388</v>
      </c>
      <c r="D28" s="633">
        <v>6345.04</v>
      </c>
      <c r="E28" s="477"/>
    </row>
    <row r="29" spans="1:5">
      <c r="A29" s="631" t="s">
        <v>16986</v>
      </c>
      <c r="B29" s="632" t="s">
        <v>28256</v>
      </c>
      <c r="C29" s="632" t="s">
        <v>11140</v>
      </c>
      <c r="D29" s="633">
        <v>4953.8599999999997</v>
      </c>
      <c r="E29" s="477"/>
    </row>
    <row r="30" spans="1:5">
      <c r="A30" s="631" t="s">
        <v>17994</v>
      </c>
      <c r="B30" s="632" t="s">
        <v>17993</v>
      </c>
      <c r="C30" s="632" t="s">
        <v>11140</v>
      </c>
      <c r="D30" s="633">
        <v>3647.31</v>
      </c>
      <c r="E30" s="477"/>
    </row>
    <row r="31" spans="1:5">
      <c r="A31" s="631" t="s">
        <v>17835</v>
      </c>
      <c r="B31" s="632" t="s">
        <v>28257</v>
      </c>
      <c r="C31" s="632" t="s">
        <v>11140</v>
      </c>
      <c r="D31" s="633">
        <v>12915.06</v>
      </c>
      <c r="E31" s="477"/>
    </row>
    <row r="32" spans="1:5">
      <c r="A32" s="631" t="s">
        <v>18052</v>
      </c>
      <c r="B32" s="632" t="s">
        <v>2900</v>
      </c>
      <c r="C32" s="632" t="s">
        <v>11140</v>
      </c>
      <c r="D32" s="633">
        <v>4919.9799999999996</v>
      </c>
      <c r="E32" s="477"/>
    </row>
    <row r="33" spans="1:5">
      <c r="A33" s="631" t="s">
        <v>28258</v>
      </c>
      <c r="B33" s="632" t="s">
        <v>28259</v>
      </c>
      <c r="C33" s="632" t="s">
        <v>388</v>
      </c>
      <c r="D33" s="633">
        <v>100</v>
      </c>
      <c r="E33" s="477"/>
    </row>
    <row r="34" spans="1:5">
      <c r="A34" s="631" t="s">
        <v>18877</v>
      </c>
      <c r="B34" s="632" t="s">
        <v>18878</v>
      </c>
      <c r="C34" s="632" t="s">
        <v>13559</v>
      </c>
      <c r="D34" s="633">
        <v>320</v>
      </c>
      <c r="E34" s="477"/>
    </row>
    <row r="35" spans="1:5">
      <c r="A35" s="631" t="s">
        <v>20681</v>
      </c>
      <c r="B35" s="632" t="s">
        <v>20680</v>
      </c>
      <c r="C35" s="632" t="s">
        <v>11140</v>
      </c>
      <c r="D35" s="633">
        <v>3095.77</v>
      </c>
      <c r="E35" s="477"/>
    </row>
    <row r="36" spans="1:5">
      <c r="A36" s="631" t="s">
        <v>22161</v>
      </c>
      <c r="B36" s="632" t="s">
        <v>22162</v>
      </c>
      <c r="C36" s="632" t="s">
        <v>13559</v>
      </c>
      <c r="D36" s="633">
        <v>230</v>
      </c>
      <c r="E36" s="477"/>
    </row>
    <row r="37" spans="1:5">
      <c r="A37" s="631" t="s">
        <v>22500</v>
      </c>
      <c r="B37" s="632" t="s">
        <v>28260</v>
      </c>
      <c r="C37" s="632" t="s">
        <v>11140</v>
      </c>
      <c r="D37" s="633">
        <v>6052.3</v>
      </c>
      <c r="E37" s="477"/>
    </row>
    <row r="38" spans="1:5">
      <c r="A38" s="631" t="s">
        <v>22075</v>
      </c>
      <c r="B38" s="632" t="s">
        <v>28261</v>
      </c>
      <c r="C38" s="632" t="s">
        <v>11140</v>
      </c>
      <c r="D38" s="633">
        <v>6042.02</v>
      </c>
      <c r="E38" s="477"/>
    </row>
    <row r="39" spans="1:5">
      <c r="A39" s="631" t="s">
        <v>22076</v>
      </c>
      <c r="B39" s="632" t="s">
        <v>28262</v>
      </c>
      <c r="C39" s="632" t="s">
        <v>11140</v>
      </c>
      <c r="D39" s="633">
        <v>5099.32</v>
      </c>
      <c r="E39" s="477"/>
    </row>
    <row r="40" spans="1:5">
      <c r="A40" s="631" t="s">
        <v>25561</v>
      </c>
      <c r="B40" s="632" t="s">
        <v>25562</v>
      </c>
      <c r="C40" s="632" t="s">
        <v>13559</v>
      </c>
      <c r="D40" s="633">
        <v>6440</v>
      </c>
      <c r="E40" s="477"/>
    </row>
    <row r="41" spans="1:5">
      <c r="A41" s="631" t="s">
        <v>25676</v>
      </c>
      <c r="B41" s="632" t="s">
        <v>25675</v>
      </c>
      <c r="C41" s="632" t="s">
        <v>11140</v>
      </c>
      <c r="D41" s="633">
        <v>3276.07</v>
      </c>
      <c r="E41" s="477"/>
    </row>
    <row r="42" spans="1:5">
      <c r="A42" s="626" t="s">
        <v>48569</v>
      </c>
      <c r="B42" s="627"/>
      <c r="C42" s="627"/>
      <c r="D42" s="627"/>
      <c r="E42" s="477"/>
    </row>
    <row r="43" spans="1:5" ht="25.5">
      <c r="A43" s="628" t="s">
        <v>10897</v>
      </c>
      <c r="B43" s="629" t="s">
        <v>0</v>
      </c>
      <c r="C43" s="629" t="s">
        <v>393</v>
      </c>
      <c r="D43" s="630" t="s">
        <v>28236</v>
      </c>
      <c r="E43" s="477"/>
    </row>
    <row r="44" spans="1:5">
      <c r="A44" s="631" t="s">
        <v>11034</v>
      </c>
      <c r="B44" s="632" t="s">
        <v>11035</v>
      </c>
      <c r="C44" s="632" t="s">
        <v>9</v>
      </c>
      <c r="D44" s="633">
        <v>6.84</v>
      </c>
      <c r="E44" s="477"/>
    </row>
    <row r="45" spans="1:5">
      <c r="A45" s="631" t="s">
        <v>11056</v>
      </c>
      <c r="B45" s="632" t="s">
        <v>11057</v>
      </c>
      <c r="C45" s="632" t="s">
        <v>4</v>
      </c>
      <c r="D45" s="633">
        <v>0.48</v>
      </c>
      <c r="E45" s="477"/>
    </row>
    <row r="46" spans="1:5">
      <c r="A46" s="631" t="s">
        <v>11445</v>
      </c>
      <c r="B46" s="632" t="s">
        <v>11446</v>
      </c>
      <c r="C46" s="632" t="s">
        <v>7</v>
      </c>
      <c r="D46" s="633">
        <v>60.88</v>
      </c>
      <c r="E46" s="477"/>
    </row>
    <row r="47" spans="1:5">
      <c r="A47" s="631" t="s">
        <v>11447</v>
      </c>
      <c r="B47" s="632" t="s">
        <v>11448</v>
      </c>
      <c r="C47" s="632" t="s">
        <v>7</v>
      </c>
      <c r="D47" s="633">
        <v>74.72</v>
      </c>
      <c r="E47" s="477"/>
    </row>
    <row r="48" spans="1:5">
      <c r="A48" s="631" t="s">
        <v>11449</v>
      </c>
      <c r="B48" s="632" t="s">
        <v>11450</v>
      </c>
      <c r="C48" s="632" t="s">
        <v>7</v>
      </c>
      <c r="D48" s="633">
        <v>67.5</v>
      </c>
      <c r="E48" s="477"/>
    </row>
    <row r="49" spans="1:5">
      <c r="A49" s="631" t="s">
        <v>11451</v>
      </c>
      <c r="B49" s="632" t="s">
        <v>11452</v>
      </c>
      <c r="C49" s="632" t="s">
        <v>4</v>
      </c>
      <c r="D49" s="633">
        <v>3.66</v>
      </c>
      <c r="E49" s="477"/>
    </row>
    <row r="50" spans="1:5">
      <c r="A50" s="631" t="s">
        <v>11454</v>
      </c>
      <c r="B50" s="632" t="s">
        <v>11455</v>
      </c>
      <c r="C50" s="632" t="s">
        <v>7</v>
      </c>
      <c r="D50" s="633">
        <v>60.88</v>
      </c>
      <c r="E50" s="477"/>
    </row>
    <row r="51" spans="1:5">
      <c r="A51" s="631" t="s">
        <v>11456</v>
      </c>
      <c r="B51" s="632" t="s">
        <v>11457</v>
      </c>
      <c r="C51" s="632" t="s">
        <v>7</v>
      </c>
      <c r="D51" s="633">
        <v>68.819999999999993</v>
      </c>
      <c r="E51" s="477"/>
    </row>
    <row r="52" spans="1:5">
      <c r="A52" s="631" t="s">
        <v>11689</v>
      </c>
      <c r="B52" s="632" t="s">
        <v>11690</v>
      </c>
      <c r="C52" s="632" t="s">
        <v>4</v>
      </c>
      <c r="D52" s="633">
        <v>1.76</v>
      </c>
      <c r="E52" s="477"/>
    </row>
    <row r="53" spans="1:5">
      <c r="A53" s="631" t="s">
        <v>11971</v>
      </c>
      <c r="B53" s="632" t="s">
        <v>11972</v>
      </c>
      <c r="C53" s="632" t="s">
        <v>7</v>
      </c>
      <c r="D53" s="633">
        <v>76.19</v>
      </c>
      <c r="E53" s="477"/>
    </row>
    <row r="54" spans="1:5">
      <c r="A54" s="631" t="s">
        <v>12665</v>
      </c>
      <c r="B54" s="632" t="s">
        <v>12666</v>
      </c>
      <c r="C54" s="632" t="s">
        <v>4</v>
      </c>
      <c r="D54" s="633">
        <v>1.1000000000000001</v>
      </c>
      <c r="E54" s="477"/>
    </row>
    <row r="55" spans="1:5">
      <c r="A55" s="631" t="s">
        <v>12667</v>
      </c>
      <c r="B55" s="632" t="s">
        <v>12668</v>
      </c>
      <c r="C55" s="632" t="s">
        <v>4</v>
      </c>
      <c r="D55" s="633">
        <v>0.69</v>
      </c>
      <c r="E55" s="477"/>
    </row>
    <row r="56" spans="1:5">
      <c r="A56" s="631" t="s">
        <v>13265</v>
      </c>
      <c r="B56" s="632" t="s">
        <v>1395</v>
      </c>
      <c r="C56" s="632" t="s">
        <v>4</v>
      </c>
      <c r="D56" s="633">
        <v>3.28</v>
      </c>
      <c r="E56" s="477"/>
    </row>
    <row r="57" spans="1:5">
      <c r="A57" s="631" t="s">
        <v>13276</v>
      </c>
      <c r="B57" s="632" t="s">
        <v>13277</v>
      </c>
      <c r="C57" s="632" t="s">
        <v>4</v>
      </c>
      <c r="D57" s="633">
        <v>0.56000000000000005</v>
      </c>
      <c r="E57" s="477"/>
    </row>
    <row r="58" spans="1:5">
      <c r="A58" s="631" t="s">
        <v>13278</v>
      </c>
      <c r="B58" s="632" t="s">
        <v>13279</v>
      </c>
      <c r="C58" s="632" t="s">
        <v>4</v>
      </c>
      <c r="D58" s="633">
        <v>0.5</v>
      </c>
      <c r="E58" s="477"/>
    </row>
    <row r="59" spans="1:5">
      <c r="A59" s="631" t="s">
        <v>15802</v>
      </c>
      <c r="B59" s="632" t="s">
        <v>15803</v>
      </c>
      <c r="C59" s="632" t="s">
        <v>4</v>
      </c>
      <c r="D59" s="633">
        <v>0.18</v>
      </c>
      <c r="E59" s="477"/>
    </row>
    <row r="60" spans="1:5">
      <c r="A60" s="631" t="s">
        <v>16257</v>
      </c>
      <c r="B60" s="632" t="s">
        <v>16258</v>
      </c>
      <c r="C60" s="632" t="s">
        <v>4</v>
      </c>
      <c r="D60" s="633">
        <v>0.44</v>
      </c>
      <c r="E60" s="477"/>
    </row>
    <row r="61" spans="1:5">
      <c r="A61" s="631" t="s">
        <v>18562</v>
      </c>
      <c r="B61" s="632" t="s">
        <v>18563</v>
      </c>
      <c r="C61" s="632" t="s">
        <v>7</v>
      </c>
      <c r="D61" s="633">
        <v>66.06</v>
      </c>
      <c r="E61" s="477"/>
    </row>
    <row r="62" spans="1:5">
      <c r="A62" s="631" t="s">
        <v>18586</v>
      </c>
      <c r="B62" s="632" t="s">
        <v>18587</v>
      </c>
      <c r="C62" s="632" t="s">
        <v>7</v>
      </c>
      <c r="D62" s="633">
        <v>73.900000000000006</v>
      </c>
      <c r="E62" s="477"/>
    </row>
    <row r="63" spans="1:5">
      <c r="A63" s="631" t="s">
        <v>18918</v>
      </c>
      <c r="B63" s="632" t="s">
        <v>18919</v>
      </c>
      <c r="C63" s="632" t="s">
        <v>4</v>
      </c>
      <c r="D63" s="633">
        <v>0.33</v>
      </c>
      <c r="E63" s="477"/>
    </row>
    <row r="64" spans="1:5">
      <c r="A64" s="631" t="s">
        <v>18920</v>
      </c>
      <c r="B64" s="632" t="s">
        <v>18921</v>
      </c>
      <c r="C64" s="632" t="s">
        <v>7</v>
      </c>
      <c r="D64" s="633">
        <v>60.46</v>
      </c>
      <c r="E64" s="477"/>
    </row>
    <row r="65" spans="1:5">
      <c r="A65" s="631" t="s">
        <v>20622</v>
      </c>
      <c r="B65" s="632" t="s">
        <v>20623</v>
      </c>
      <c r="C65" s="632" t="s">
        <v>7</v>
      </c>
      <c r="D65" s="633">
        <v>82.33</v>
      </c>
      <c r="E65" s="477"/>
    </row>
    <row r="66" spans="1:5">
      <c r="A66" s="626" t="s">
        <v>48570</v>
      </c>
      <c r="B66" s="627"/>
      <c r="C66" s="627"/>
      <c r="D66" s="627"/>
      <c r="E66" s="477"/>
    </row>
    <row r="67" spans="1:5" ht="25.5">
      <c r="A67" s="628" t="s">
        <v>10897</v>
      </c>
      <c r="B67" s="629" t="s">
        <v>0</v>
      </c>
      <c r="C67" s="629" t="s">
        <v>393</v>
      </c>
      <c r="D67" s="630" t="s">
        <v>28236</v>
      </c>
      <c r="E67" s="477"/>
    </row>
    <row r="68" spans="1:5">
      <c r="A68" s="631" t="s">
        <v>11180</v>
      </c>
      <c r="B68" s="632" t="s">
        <v>11181</v>
      </c>
      <c r="C68" s="632" t="s">
        <v>5</v>
      </c>
      <c r="D68" s="633">
        <v>1.81</v>
      </c>
      <c r="E68" s="477"/>
    </row>
    <row r="69" spans="1:5" ht="22.5">
      <c r="A69" s="631" t="s">
        <v>11178</v>
      </c>
      <c r="B69" s="632" t="s">
        <v>48571</v>
      </c>
      <c r="C69" s="632" t="s">
        <v>11179</v>
      </c>
      <c r="D69" s="633">
        <v>2.29</v>
      </c>
      <c r="E69" s="477"/>
    </row>
    <row r="70" spans="1:5">
      <c r="A70" s="631" t="s">
        <v>11884</v>
      </c>
      <c r="B70" s="632" t="s">
        <v>11885</v>
      </c>
      <c r="C70" s="632" t="s">
        <v>6</v>
      </c>
      <c r="D70" s="633">
        <v>130.82</v>
      </c>
      <c r="E70" s="477"/>
    </row>
    <row r="71" spans="1:5">
      <c r="A71" s="631" t="s">
        <v>12758</v>
      </c>
      <c r="B71" s="632" t="s">
        <v>12759</v>
      </c>
      <c r="C71" s="632" t="s">
        <v>6</v>
      </c>
      <c r="D71" s="633">
        <v>105.57</v>
      </c>
      <c r="E71" s="477"/>
    </row>
    <row r="72" spans="1:5" ht="22.5">
      <c r="A72" s="631" t="s">
        <v>13016</v>
      </c>
      <c r="B72" s="632" t="s">
        <v>13017</v>
      </c>
      <c r="C72" s="632" t="s">
        <v>6</v>
      </c>
      <c r="D72" s="633">
        <v>47.05</v>
      </c>
      <c r="E72" s="477"/>
    </row>
    <row r="73" spans="1:5">
      <c r="A73" s="631" t="s">
        <v>12532</v>
      </c>
      <c r="B73" s="632" t="s">
        <v>12533</v>
      </c>
      <c r="C73" s="632" t="s">
        <v>6</v>
      </c>
      <c r="D73" s="633">
        <v>25.25</v>
      </c>
      <c r="E73" s="477"/>
    </row>
    <row r="74" spans="1:5">
      <c r="A74" s="631" t="s">
        <v>13147</v>
      </c>
      <c r="B74" s="632" t="s">
        <v>13148</v>
      </c>
      <c r="C74" s="632" t="s">
        <v>6</v>
      </c>
      <c r="D74" s="633">
        <v>106.72</v>
      </c>
      <c r="E74" s="477"/>
    </row>
    <row r="75" spans="1:5">
      <c r="A75" s="631" t="s">
        <v>13549</v>
      </c>
      <c r="B75" s="632" t="s">
        <v>13550</v>
      </c>
      <c r="C75" s="632" t="s">
        <v>6</v>
      </c>
      <c r="D75" s="633">
        <v>1.1499999999999999</v>
      </c>
      <c r="E75" s="477"/>
    </row>
    <row r="76" spans="1:5">
      <c r="A76" s="631" t="s">
        <v>13551</v>
      </c>
      <c r="B76" s="632" t="s">
        <v>13552</v>
      </c>
      <c r="C76" s="632" t="s">
        <v>6</v>
      </c>
      <c r="D76" s="633">
        <v>1.1499999999999999</v>
      </c>
      <c r="E76" s="477"/>
    </row>
    <row r="77" spans="1:5">
      <c r="A77" s="631" t="s">
        <v>13560</v>
      </c>
      <c r="B77" s="632" t="s">
        <v>13561</v>
      </c>
      <c r="C77" s="632" t="s">
        <v>13562</v>
      </c>
      <c r="D77" s="633">
        <v>17.21</v>
      </c>
      <c r="E77" s="477"/>
    </row>
    <row r="78" spans="1:5">
      <c r="A78" s="631" t="s">
        <v>13563</v>
      </c>
      <c r="B78" s="632" t="s">
        <v>13564</v>
      </c>
      <c r="C78" s="632" t="s">
        <v>13562</v>
      </c>
      <c r="D78" s="633">
        <v>4.22</v>
      </c>
      <c r="E78" s="477"/>
    </row>
    <row r="79" spans="1:5" ht="22.5">
      <c r="A79" s="631" t="s">
        <v>13639</v>
      </c>
      <c r="B79" s="632" t="s">
        <v>13640</v>
      </c>
      <c r="C79" s="632" t="s">
        <v>6</v>
      </c>
      <c r="D79" s="633">
        <v>39.020000000000003</v>
      </c>
      <c r="E79" s="477"/>
    </row>
    <row r="80" spans="1:5" ht="22.5">
      <c r="A80" s="631" t="s">
        <v>15382</v>
      </c>
      <c r="B80" s="632" t="s">
        <v>28263</v>
      </c>
      <c r="C80" s="632" t="s">
        <v>13562</v>
      </c>
      <c r="D80" s="633">
        <v>229.5</v>
      </c>
      <c r="E80" s="477"/>
    </row>
    <row r="81" spans="1:5">
      <c r="A81" s="631" t="s">
        <v>15413</v>
      </c>
      <c r="B81" s="632" t="s">
        <v>28264</v>
      </c>
      <c r="C81" s="632" t="s">
        <v>3</v>
      </c>
      <c r="D81" s="633">
        <v>2.4900000000000002</v>
      </c>
      <c r="E81" s="477"/>
    </row>
    <row r="82" spans="1:5" ht="22.5">
      <c r="A82" s="631" t="s">
        <v>15414</v>
      </c>
      <c r="B82" s="632" t="s">
        <v>28265</v>
      </c>
      <c r="C82" s="632" t="s">
        <v>11179</v>
      </c>
      <c r="D82" s="633">
        <v>8.0299999999999994</v>
      </c>
      <c r="E82" s="477"/>
    </row>
    <row r="83" spans="1:5">
      <c r="A83" s="631" t="s">
        <v>15415</v>
      </c>
      <c r="B83" s="632" t="s">
        <v>28266</v>
      </c>
      <c r="C83" s="632" t="s">
        <v>7</v>
      </c>
      <c r="D83" s="633">
        <v>33.85</v>
      </c>
      <c r="E83" s="477"/>
    </row>
    <row r="84" spans="1:5" ht="22.5">
      <c r="A84" s="631" t="s">
        <v>15729</v>
      </c>
      <c r="B84" s="632" t="s">
        <v>15730</v>
      </c>
      <c r="C84" s="632" t="s">
        <v>6</v>
      </c>
      <c r="D84" s="633">
        <v>47.05</v>
      </c>
      <c r="E84" s="477"/>
    </row>
    <row r="85" spans="1:5">
      <c r="A85" s="631" t="s">
        <v>16115</v>
      </c>
      <c r="B85" s="632" t="s">
        <v>16116</v>
      </c>
      <c r="C85" s="632" t="s">
        <v>1</v>
      </c>
      <c r="D85" s="633">
        <v>3.44</v>
      </c>
      <c r="E85" s="477"/>
    </row>
    <row r="86" spans="1:5">
      <c r="A86" s="631" t="s">
        <v>16332</v>
      </c>
      <c r="B86" s="632" t="s">
        <v>16333</v>
      </c>
      <c r="C86" s="632" t="s">
        <v>6</v>
      </c>
      <c r="D86" s="633">
        <v>371.79</v>
      </c>
      <c r="E86" s="477"/>
    </row>
    <row r="87" spans="1:5">
      <c r="A87" s="631" t="s">
        <v>16445</v>
      </c>
      <c r="B87" s="632" t="s">
        <v>16446</v>
      </c>
      <c r="C87" s="632" t="s">
        <v>6</v>
      </c>
      <c r="D87" s="633">
        <v>610.47</v>
      </c>
      <c r="E87" s="477"/>
    </row>
    <row r="88" spans="1:5">
      <c r="A88" s="631" t="s">
        <v>17138</v>
      </c>
      <c r="B88" s="632" t="s">
        <v>17139</v>
      </c>
      <c r="C88" s="632" t="s">
        <v>6</v>
      </c>
      <c r="D88" s="633">
        <v>0.16</v>
      </c>
      <c r="E88" s="477"/>
    </row>
    <row r="89" spans="1:5" ht="22.5">
      <c r="A89" s="631" t="s">
        <v>17142</v>
      </c>
      <c r="B89" s="632" t="s">
        <v>28222</v>
      </c>
      <c r="C89" s="632" t="s">
        <v>388</v>
      </c>
      <c r="D89" s="633">
        <v>627.53</v>
      </c>
      <c r="E89" s="477"/>
    </row>
    <row r="90" spans="1:5" ht="45">
      <c r="A90" s="631" t="s">
        <v>17143</v>
      </c>
      <c r="B90" s="632" t="s">
        <v>17144</v>
      </c>
      <c r="C90" s="632" t="s">
        <v>388</v>
      </c>
      <c r="D90" s="633">
        <v>912.26</v>
      </c>
      <c r="E90" s="477"/>
    </row>
    <row r="91" spans="1:5" ht="45">
      <c r="A91" s="631" t="s">
        <v>17145</v>
      </c>
      <c r="B91" s="632" t="s">
        <v>17146</v>
      </c>
      <c r="C91" s="632" t="s">
        <v>388</v>
      </c>
      <c r="D91" s="633">
        <v>1004.06</v>
      </c>
      <c r="E91" s="477"/>
    </row>
    <row r="92" spans="1:5" ht="67.5">
      <c r="A92" s="631" t="s">
        <v>17147</v>
      </c>
      <c r="B92" s="632" t="s">
        <v>17148</v>
      </c>
      <c r="C92" s="632" t="s">
        <v>388</v>
      </c>
      <c r="D92" s="633">
        <v>860.63</v>
      </c>
      <c r="E92" s="477"/>
    </row>
    <row r="93" spans="1:5" ht="22.5">
      <c r="A93" s="631" t="s">
        <v>17149</v>
      </c>
      <c r="B93" s="632" t="s">
        <v>10332</v>
      </c>
      <c r="C93" s="632" t="s">
        <v>33</v>
      </c>
      <c r="D93" s="633">
        <v>7.86</v>
      </c>
      <c r="E93" s="477"/>
    </row>
    <row r="94" spans="1:5" ht="22.5">
      <c r="A94" s="631" t="s">
        <v>17152</v>
      </c>
      <c r="B94" s="632" t="s">
        <v>17153</v>
      </c>
      <c r="C94" s="632" t="s">
        <v>33</v>
      </c>
      <c r="D94" s="633">
        <v>9.18</v>
      </c>
      <c r="E94" s="477"/>
    </row>
    <row r="95" spans="1:5">
      <c r="A95" s="631" t="s">
        <v>17636</v>
      </c>
      <c r="B95" s="632" t="s">
        <v>17637</v>
      </c>
      <c r="C95" s="632" t="s">
        <v>6</v>
      </c>
      <c r="D95" s="633">
        <v>106.72</v>
      </c>
      <c r="E95" s="477"/>
    </row>
    <row r="96" spans="1:5">
      <c r="A96" s="631" t="s">
        <v>17801</v>
      </c>
      <c r="B96" s="632" t="s">
        <v>17802</v>
      </c>
      <c r="C96" s="632" t="s">
        <v>6</v>
      </c>
      <c r="D96" s="633">
        <v>209.99</v>
      </c>
      <c r="E96" s="477"/>
    </row>
    <row r="97" spans="1:5">
      <c r="A97" s="631" t="s">
        <v>17978</v>
      </c>
      <c r="B97" s="632" t="s">
        <v>17979</v>
      </c>
      <c r="C97" s="632" t="s">
        <v>6</v>
      </c>
      <c r="D97" s="633">
        <v>2.98</v>
      </c>
      <c r="E97" s="477"/>
    </row>
    <row r="98" spans="1:5" ht="22.5">
      <c r="A98" s="631" t="s">
        <v>17774</v>
      </c>
      <c r="B98" s="632" t="s">
        <v>17775</v>
      </c>
      <c r="C98" s="632" t="s">
        <v>6</v>
      </c>
      <c r="D98" s="633">
        <v>368.35</v>
      </c>
      <c r="E98" s="477"/>
    </row>
    <row r="99" spans="1:5">
      <c r="A99" s="631" t="s">
        <v>17778</v>
      </c>
      <c r="B99" s="632" t="s">
        <v>17779</v>
      </c>
      <c r="C99" s="632" t="s">
        <v>6</v>
      </c>
      <c r="D99" s="633">
        <v>245.57</v>
      </c>
      <c r="E99" s="477"/>
    </row>
    <row r="100" spans="1:5">
      <c r="A100" s="631" t="s">
        <v>18655</v>
      </c>
      <c r="B100" s="632" t="s">
        <v>18656</v>
      </c>
      <c r="C100" s="632" t="s">
        <v>6</v>
      </c>
      <c r="D100" s="633">
        <v>183.6</v>
      </c>
      <c r="E100" s="477"/>
    </row>
    <row r="101" spans="1:5" ht="22.5">
      <c r="A101" s="631" t="s">
        <v>18659</v>
      </c>
      <c r="B101" s="632" t="s">
        <v>18660</v>
      </c>
      <c r="C101" s="632" t="s">
        <v>6</v>
      </c>
      <c r="D101" s="633">
        <v>176.35</v>
      </c>
      <c r="E101" s="477"/>
    </row>
    <row r="102" spans="1:5">
      <c r="A102" s="631" t="s">
        <v>18661</v>
      </c>
      <c r="B102" s="632" t="s">
        <v>18662</v>
      </c>
      <c r="C102" s="632" t="s">
        <v>6</v>
      </c>
      <c r="D102" s="633">
        <v>1040.78</v>
      </c>
      <c r="E102" s="477"/>
    </row>
    <row r="103" spans="1:5">
      <c r="A103" s="631" t="s">
        <v>18875</v>
      </c>
      <c r="B103" s="632" t="s">
        <v>18876</v>
      </c>
      <c r="C103" s="632" t="s">
        <v>6</v>
      </c>
      <c r="D103" s="633">
        <v>725.22</v>
      </c>
      <c r="E103" s="477"/>
    </row>
    <row r="104" spans="1:5">
      <c r="A104" s="631" t="s">
        <v>19053</v>
      </c>
      <c r="B104" s="632" t="s">
        <v>19054</v>
      </c>
      <c r="C104" s="632" t="s">
        <v>6</v>
      </c>
      <c r="D104" s="633">
        <v>72.290000000000006</v>
      </c>
      <c r="E104" s="477"/>
    </row>
    <row r="105" spans="1:5">
      <c r="A105" s="631" t="s">
        <v>19332</v>
      </c>
      <c r="B105" s="632" t="s">
        <v>19333</v>
      </c>
      <c r="C105" s="632" t="s">
        <v>6</v>
      </c>
      <c r="D105" s="633">
        <v>392.45</v>
      </c>
      <c r="E105" s="477"/>
    </row>
    <row r="106" spans="1:5">
      <c r="A106" s="631" t="s">
        <v>20746</v>
      </c>
      <c r="B106" s="632" t="s">
        <v>20747</v>
      </c>
      <c r="C106" s="632" t="s">
        <v>5</v>
      </c>
      <c r="D106" s="633">
        <v>29.84</v>
      </c>
      <c r="E106" s="477"/>
    </row>
    <row r="107" spans="1:5">
      <c r="A107" s="631" t="s">
        <v>22264</v>
      </c>
      <c r="B107" s="632" t="s">
        <v>22265</v>
      </c>
      <c r="C107" s="632" t="s">
        <v>6</v>
      </c>
      <c r="D107" s="633">
        <v>0.62</v>
      </c>
      <c r="E107" s="477"/>
    </row>
    <row r="108" spans="1:5">
      <c r="A108" s="626" t="s">
        <v>48572</v>
      </c>
      <c r="B108" s="626"/>
      <c r="C108" s="626"/>
      <c r="D108" s="626"/>
      <c r="E108" s="477"/>
    </row>
    <row r="109" spans="1:5" ht="25.5">
      <c r="A109" s="628" t="s">
        <v>10897</v>
      </c>
      <c r="B109" s="629" t="s">
        <v>0</v>
      </c>
      <c r="C109" s="629" t="s">
        <v>393</v>
      </c>
      <c r="D109" s="630" t="s">
        <v>28236</v>
      </c>
      <c r="E109" s="477"/>
    </row>
    <row r="110" spans="1:5" ht="22.5">
      <c r="A110" s="631" t="s">
        <v>11367</v>
      </c>
      <c r="B110" s="632" t="s">
        <v>11368</v>
      </c>
      <c r="C110" s="632" t="s">
        <v>3</v>
      </c>
      <c r="D110" s="633">
        <v>1374.14</v>
      </c>
      <c r="E110" s="477"/>
    </row>
    <row r="111" spans="1:5" ht="22.5">
      <c r="A111" s="631" t="s">
        <v>11369</v>
      </c>
      <c r="B111" s="632" t="s">
        <v>11370</v>
      </c>
      <c r="C111" s="632" t="s">
        <v>3</v>
      </c>
      <c r="D111" s="633">
        <v>1599</v>
      </c>
      <c r="E111" s="477"/>
    </row>
    <row r="112" spans="1:5" ht="22.5">
      <c r="A112" s="631" t="s">
        <v>11371</v>
      </c>
      <c r="B112" s="632" t="s">
        <v>11372</v>
      </c>
      <c r="C112" s="632" t="s">
        <v>3</v>
      </c>
      <c r="D112" s="633">
        <v>2478.11</v>
      </c>
      <c r="E112" s="477"/>
    </row>
    <row r="113" spans="1:5" ht="22.5">
      <c r="A113" s="631" t="s">
        <v>11373</v>
      </c>
      <c r="B113" s="632" t="s">
        <v>11374</v>
      </c>
      <c r="C113" s="632" t="s">
        <v>3</v>
      </c>
      <c r="D113" s="633">
        <v>2855.69</v>
      </c>
      <c r="E113" s="477"/>
    </row>
    <row r="114" spans="1:5" ht="22.5">
      <c r="A114" s="631" t="s">
        <v>11375</v>
      </c>
      <c r="B114" s="632" t="s">
        <v>11376</v>
      </c>
      <c r="C114" s="632" t="s">
        <v>3</v>
      </c>
      <c r="D114" s="633">
        <v>3636.75</v>
      </c>
      <c r="E114" s="477"/>
    </row>
    <row r="115" spans="1:5" ht="22.5">
      <c r="A115" s="631" t="s">
        <v>11377</v>
      </c>
      <c r="B115" s="632" t="s">
        <v>11378</v>
      </c>
      <c r="C115" s="632" t="s">
        <v>3</v>
      </c>
      <c r="D115" s="633">
        <v>1148</v>
      </c>
      <c r="E115" s="477"/>
    </row>
    <row r="116" spans="1:5" ht="22.5">
      <c r="A116" s="631" t="s">
        <v>11397</v>
      </c>
      <c r="B116" s="632" t="s">
        <v>11398</v>
      </c>
      <c r="C116" s="632" t="s">
        <v>3</v>
      </c>
      <c r="D116" s="633">
        <v>161.41999999999999</v>
      </c>
      <c r="E116" s="477"/>
    </row>
    <row r="117" spans="1:5">
      <c r="A117" s="631" t="s">
        <v>11407</v>
      </c>
      <c r="B117" s="632" t="s">
        <v>11408</v>
      </c>
      <c r="C117" s="632" t="s">
        <v>3</v>
      </c>
      <c r="D117" s="633">
        <v>2848</v>
      </c>
      <c r="E117" s="477"/>
    </row>
    <row r="118" spans="1:5">
      <c r="A118" s="631" t="s">
        <v>11409</v>
      </c>
      <c r="B118" s="632" t="s">
        <v>11410</v>
      </c>
      <c r="C118" s="632" t="s">
        <v>3</v>
      </c>
      <c r="D118" s="633">
        <v>862.9</v>
      </c>
      <c r="E118" s="477"/>
    </row>
    <row r="119" spans="1:5">
      <c r="A119" s="631" t="s">
        <v>11413</v>
      </c>
      <c r="B119" s="632" t="s">
        <v>11414</v>
      </c>
      <c r="C119" s="632" t="s">
        <v>3</v>
      </c>
      <c r="D119" s="633">
        <v>3519.82</v>
      </c>
      <c r="E119" s="477"/>
    </row>
    <row r="120" spans="1:5">
      <c r="A120" s="631" t="s">
        <v>11755</v>
      </c>
      <c r="B120" s="632" t="s">
        <v>11756</v>
      </c>
      <c r="C120" s="632" t="s">
        <v>3</v>
      </c>
      <c r="D120" s="633">
        <v>18.059999999999999</v>
      </c>
      <c r="E120" s="477"/>
    </row>
    <row r="121" spans="1:5">
      <c r="A121" s="631" t="s">
        <v>11757</v>
      </c>
      <c r="B121" s="632" t="s">
        <v>11758</v>
      </c>
      <c r="C121" s="632" t="s">
        <v>3</v>
      </c>
      <c r="D121" s="633">
        <v>269.33</v>
      </c>
      <c r="E121" s="477"/>
    </row>
    <row r="122" spans="1:5">
      <c r="A122" s="631" t="s">
        <v>11761</v>
      </c>
      <c r="B122" s="632" t="s">
        <v>11762</v>
      </c>
      <c r="C122" s="632" t="s">
        <v>3</v>
      </c>
      <c r="D122" s="633">
        <v>1819</v>
      </c>
      <c r="E122" s="477"/>
    </row>
    <row r="123" spans="1:5">
      <c r="A123" s="631" t="s">
        <v>11854</v>
      </c>
      <c r="B123" s="632" t="s">
        <v>11855</v>
      </c>
      <c r="C123" s="632" t="s">
        <v>3</v>
      </c>
      <c r="D123" s="633">
        <v>906.78</v>
      </c>
      <c r="E123" s="477"/>
    </row>
    <row r="124" spans="1:5">
      <c r="A124" s="631" t="s">
        <v>11856</v>
      </c>
      <c r="B124" s="632" t="s">
        <v>11857</v>
      </c>
      <c r="C124" s="632" t="s">
        <v>3</v>
      </c>
      <c r="D124" s="633">
        <v>408.7</v>
      </c>
      <c r="E124" s="477"/>
    </row>
    <row r="125" spans="1:5">
      <c r="A125" s="631" t="s">
        <v>11858</v>
      </c>
      <c r="B125" s="632" t="s">
        <v>11859</v>
      </c>
      <c r="C125" s="632" t="s">
        <v>3</v>
      </c>
      <c r="D125" s="633">
        <v>395.8</v>
      </c>
      <c r="E125" s="477"/>
    </row>
    <row r="126" spans="1:5">
      <c r="A126" s="631" t="s">
        <v>11860</v>
      </c>
      <c r="B126" s="632" t="s">
        <v>11861</v>
      </c>
      <c r="C126" s="632" t="s">
        <v>3</v>
      </c>
      <c r="D126" s="633">
        <v>358.84</v>
      </c>
      <c r="E126" s="477"/>
    </row>
    <row r="127" spans="1:5">
      <c r="A127" s="631" t="s">
        <v>11862</v>
      </c>
      <c r="B127" s="632" t="s">
        <v>11863</v>
      </c>
      <c r="C127" s="632" t="s">
        <v>3</v>
      </c>
      <c r="D127" s="633">
        <v>687.53</v>
      </c>
      <c r="E127" s="477"/>
    </row>
    <row r="128" spans="1:5">
      <c r="A128" s="631" t="s">
        <v>11864</v>
      </c>
      <c r="B128" s="632" t="s">
        <v>11865</v>
      </c>
      <c r="C128" s="632" t="s">
        <v>3</v>
      </c>
      <c r="D128" s="633">
        <v>1126.04</v>
      </c>
      <c r="E128" s="477"/>
    </row>
    <row r="129" spans="1:5">
      <c r="A129" s="631" t="s">
        <v>11866</v>
      </c>
      <c r="B129" s="632" t="s">
        <v>11867</v>
      </c>
      <c r="C129" s="632" t="s">
        <v>3</v>
      </c>
      <c r="D129" s="633">
        <v>1188.5</v>
      </c>
      <c r="E129" s="477"/>
    </row>
    <row r="130" spans="1:5">
      <c r="A130" s="631" t="s">
        <v>11868</v>
      </c>
      <c r="B130" s="632" t="s">
        <v>11869</v>
      </c>
      <c r="C130" s="632" t="s">
        <v>3</v>
      </c>
      <c r="D130" s="633">
        <v>1787.76</v>
      </c>
      <c r="E130" s="477"/>
    </row>
    <row r="131" spans="1:5">
      <c r="A131" s="631" t="s">
        <v>11870</v>
      </c>
      <c r="B131" s="632" t="s">
        <v>11871</v>
      </c>
      <c r="C131" s="632" t="s">
        <v>3</v>
      </c>
      <c r="D131" s="633">
        <v>2449.7600000000002</v>
      </c>
      <c r="E131" s="477"/>
    </row>
    <row r="132" spans="1:5">
      <c r="A132" s="631" t="s">
        <v>11872</v>
      </c>
      <c r="B132" s="632" t="s">
        <v>11873</v>
      </c>
      <c r="C132" s="632" t="s">
        <v>3</v>
      </c>
      <c r="D132" s="633">
        <v>2756.25</v>
      </c>
      <c r="E132" s="477"/>
    </row>
    <row r="133" spans="1:5">
      <c r="A133" s="631" t="s">
        <v>11874</v>
      </c>
      <c r="B133" s="632" t="s">
        <v>11875</v>
      </c>
      <c r="C133" s="632" t="s">
        <v>3</v>
      </c>
      <c r="D133" s="633">
        <v>4307.25</v>
      </c>
      <c r="E133" s="477"/>
    </row>
    <row r="134" spans="1:5">
      <c r="A134" s="631" t="s">
        <v>11876</v>
      </c>
      <c r="B134" s="632" t="s">
        <v>11877</v>
      </c>
      <c r="C134" s="632" t="s">
        <v>3</v>
      </c>
      <c r="D134" s="633">
        <v>5245.18</v>
      </c>
      <c r="E134" s="477"/>
    </row>
    <row r="135" spans="1:5">
      <c r="A135" s="631" t="s">
        <v>11898</v>
      </c>
      <c r="B135" s="632" t="s">
        <v>11899</v>
      </c>
      <c r="C135" s="632" t="s">
        <v>3</v>
      </c>
      <c r="D135" s="633">
        <v>2372.58</v>
      </c>
      <c r="E135" s="477"/>
    </row>
    <row r="136" spans="1:5">
      <c r="A136" s="631" t="s">
        <v>11900</v>
      </c>
      <c r="B136" s="632" t="s">
        <v>11901</v>
      </c>
      <c r="C136" s="632" t="s">
        <v>3</v>
      </c>
      <c r="D136" s="633">
        <v>683.44</v>
      </c>
      <c r="E136" s="477"/>
    </row>
    <row r="137" spans="1:5">
      <c r="A137" s="631" t="s">
        <v>11902</v>
      </c>
      <c r="B137" s="632" t="s">
        <v>11903</v>
      </c>
      <c r="C137" s="632" t="s">
        <v>3</v>
      </c>
      <c r="D137" s="633">
        <v>653.01</v>
      </c>
      <c r="E137" s="477"/>
    </row>
    <row r="138" spans="1:5">
      <c r="A138" s="631" t="s">
        <v>11904</v>
      </c>
      <c r="B138" s="632" t="s">
        <v>11905</v>
      </c>
      <c r="C138" s="632" t="s">
        <v>3</v>
      </c>
      <c r="D138" s="633">
        <v>745.73</v>
      </c>
      <c r="E138" s="477"/>
    </row>
    <row r="139" spans="1:5">
      <c r="A139" s="631" t="s">
        <v>11906</v>
      </c>
      <c r="B139" s="632" t="s">
        <v>11907</v>
      </c>
      <c r="C139" s="632" t="s">
        <v>3</v>
      </c>
      <c r="D139" s="633">
        <v>894.87</v>
      </c>
      <c r="E139" s="477"/>
    </row>
    <row r="140" spans="1:5">
      <c r="A140" s="631" t="s">
        <v>11908</v>
      </c>
      <c r="B140" s="632" t="s">
        <v>11909</v>
      </c>
      <c r="C140" s="632" t="s">
        <v>3</v>
      </c>
      <c r="D140" s="633">
        <v>771.78</v>
      </c>
      <c r="E140" s="477"/>
    </row>
    <row r="141" spans="1:5">
      <c r="A141" s="631" t="s">
        <v>11910</v>
      </c>
      <c r="B141" s="632" t="s">
        <v>11911</v>
      </c>
      <c r="C141" s="632" t="s">
        <v>3</v>
      </c>
      <c r="D141" s="633">
        <v>1082.05</v>
      </c>
      <c r="E141" s="477"/>
    </row>
    <row r="142" spans="1:5">
      <c r="A142" s="631" t="s">
        <v>11912</v>
      </c>
      <c r="B142" s="632" t="s">
        <v>11913</v>
      </c>
      <c r="C142" s="632" t="s">
        <v>3</v>
      </c>
      <c r="D142" s="633">
        <v>1026.1300000000001</v>
      </c>
      <c r="E142" s="477"/>
    </row>
    <row r="143" spans="1:5">
      <c r="A143" s="631" t="s">
        <v>11914</v>
      </c>
      <c r="B143" s="632" t="s">
        <v>11915</v>
      </c>
      <c r="C143" s="632" t="s">
        <v>3</v>
      </c>
      <c r="D143" s="633">
        <v>1171.3</v>
      </c>
      <c r="E143" s="477"/>
    </row>
    <row r="144" spans="1:5">
      <c r="A144" s="631" t="s">
        <v>13260</v>
      </c>
      <c r="B144" s="632" t="s">
        <v>13261</v>
      </c>
      <c r="C144" s="632" t="s">
        <v>3</v>
      </c>
      <c r="D144" s="633">
        <v>308.7</v>
      </c>
      <c r="E144" s="477"/>
    </row>
    <row r="145" spans="1:5">
      <c r="A145" s="631" t="s">
        <v>15430</v>
      </c>
      <c r="B145" s="632" t="s">
        <v>15431</v>
      </c>
      <c r="C145" s="632" t="s">
        <v>3</v>
      </c>
      <c r="D145" s="633">
        <v>116.57</v>
      </c>
      <c r="E145" s="477"/>
    </row>
    <row r="146" spans="1:5">
      <c r="A146" s="631" t="s">
        <v>15513</v>
      </c>
      <c r="B146" s="632" t="s">
        <v>15514</v>
      </c>
      <c r="C146" s="632" t="s">
        <v>3</v>
      </c>
      <c r="D146" s="633">
        <v>222.46</v>
      </c>
      <c r="E146" s="477"/>
    </row>
    <row r="147" spans="1:5">
      <c r="A147" s="631" t="s">
        <v>15515</v>
      </c>
      <c r="B147" s="632" t="s">
        <v>15516</v>
      </c>
      <c r="C147" s="632" t="s">
        <v>3</v>
      </c>
      <c r="D147" s="633">
        <v>1606.7</v>
      </c>
      <c r="E147" s="477"/>
    </row>
    <row r="148" spans="1:5">
      <c r="A148" s="631" t="s">
        <v>15518</v>
      </c>
      <c r="B148" s="632" t="s">
        <v>15519</v>
      </c>
      <c r="C148" s="632" t="s">
        <v>3</v>
      </c>
      <c r="D148" s="633">
        <v>641.66</v>
      </c>
      <c r="E148" s="477"/>
    </row>
    <row r="149" spans="1:5">
      <c r="A149" s="631" t="s">
        <v>15520</v>
      </c>
      <c r="B149" s="632" t="s">
        <v>15521</v>
      </c>
      <c r="C149" s="632" t="s">
        <v>3</v>
      </c>
      <c r="D149" s="633">
        <v>214.37</v>
      </c>
      <c r="E149" s="477"/>
    </row>
    <row r="150" spans="1:5">
      <c r="A150" s="631" t="s">
        <v>15526</v>
      </c>
      <c r="B150" s="632" t="s">
        <v>91</v>
      </c>
      <c r="C150" s="632" t="s">
        <v>3</v>
      </c>
      <c r="D150" s="633">
        <v>2635</v>
      </c>
      <c r="E150" s="477"/>
    </row>
    <row r="151" spans="1:5">
      <c r="A151" s="631" t="s">
        <v>15527</v>
      </c>
      <c r="B151" s="632" t="s">
        <v>15528</v>
      </c>
      <c r="C151" s="632" t="s">
        <v>3</v>
      </c>
      <c r="D151" s="633">
        <v>782.5</v>
      </c>
      <c r="E151" s="477"/>
    </row>
    <row r="152" spans="1:5">
      <c r="A152" s="631" t="s">
        <v>15831</v>
      </c>
      <c r="B152" s="632" t="s">
        <v>15832</v>
      </c>
      <c r="C152" s="632" t="s">
        <v>3</v>
      </c>
      <c r="D152" s="633">
        <v>190.36</v>
      </c>
      <c r="E152" s="477"/>
    </row>
    <row r="153" spans="1:5" ht="22.5">
      <c r="A153" s="631" t="s">
        <v>16322</v>
      </c>
      <c r="B153" s="632" t="s">
        <v>16323</v>
      </c>
      <c r="C153" s="632" t="s">
        <v>3</v>
      </c>
      <c r="D153" s="633">
        <v>137.44999999999999</v>
      </c>
      <c r="E153" s="477"/>
    </row>
    <row r="154" spans="1:5" ht="22.5">
      <c r="A154" s="631" t="s">
        <v>16324</v>
      </c>
      <c r="B154" s="632" t="s">
        <v>16325</v>
      </c>
      <c r="C154" s="632" t="s">
        <v>3</v>
      </c>
      <c r="D154" s="633">
        <v>204.15</v>
      </c>
      <c r="E154" s="477"/>
    </row>
    <row r="155" spans="1:5" ht="22.5">
      <c r="A155" s="631" t="s">
        <v>16326</v>
      </c>
      <c r="B155" s="632" t="s">
        <v>16327</v>
      </c>
      <c r="C155" s="632" t="s">
        <v>3</v>
      </c>
      <c r="D155" s="633">
        <v>242.55</v>
      </c>
      <c r="E155" s="477"/>
    </row>
    <row r="156" spans="1:5" ht="22.5">
      <c r="A156" s="631" t="s">
        <v>16328</v>
      </c>
      <c r="B156" s="632" t="s">
        <v>16329</v>
      </c>
      <c r="C156" s="632" t="s">
        <v>3</v>
      </c>
      <c r="D156" s="633">
        <v>302.56</v>
      </c>
      <c r="E156" s="477"/>
    </row>
    <row r="157" spans="1:5" ht="22.5">
      <c r="A157" s="631" t="s">
        <v>16330</v>
      </c>
      <c r="B157" s="632" t="s">
        <v>16331</v>
      </c>
      <c r="C157" s="632" t="s">
        <v>3</v>
      </c>
      <c r="D157" s="633">
        <v>366.88</v>
      </c>
      <c r="E157" s="477"/>
    </row>
    <row r="158" spans="1:5">
      <c r="A158" s="631" t="s">
        <v>16550</v>
      </c>
      <c r="B158" s="632" t="s">
        <v>16551</v>
      </c>
      <c r="C158" s="632" t="s">
        <v>3</v>
      </c>
      <c r="D158" s="633">
        <v>1483.11</v>
      </c>
      <c r="E158" s="477"/>
    </row>
    <row r="159" spans="1:5">
      <c r="A159" s="631" t="s">
        <v>18057</v>
      </c>
      <c r="B159" s="632" t="s">
        <v>18058</v>
      </c>
      <c r="C159" s="632" t="s">
        <v>3</v>
      </c>
      <c r="D159" s="633">
        <v>2583.64</v>
      </c>
      <c r="E159" s="477"/>
    </row>
    <row r="160" spans="1:5">
      <c r="A160" s="631" t="s">
        <v>18757</v>
      </c>
      <c r="B160" s="632" t="s">
        <v>18758</v>
      </c>
      <c r="C160" s="632" t="s">
        <v>3</v>
      </c>
      <c r="D160" s="633">
        <v>1170.83</v>
      </c>
      <c r="E160" s="477"/>
    </row>
    <row r="161" spans="1:5">
      <c r="A161" s="631" t="s">
        <v>19264</v>
      </c>
      <c r="B161" s="632" t="s">
        <v>19265</v>
      </c>
      <c r="C161" s="632" t="s">
        <v>3</v>
      </c>
      <c r="D161" s="633">
        <v>3559.44</v>
      </c>
      <c r="E161" s="477"/>
    </row>
    <row r="162" spans="1:5" ht="22.5">
      <c r="A162" s="631" t="s">
        <v>20813</v>
      </c>
      <c r="B162" s="632" t="s">
        <v>20814</v>
      </c>
      <c r="C162" s="632" t="s">
        <v>3</v>
      </c>
      <c r="D162" s="633">
        <v>2743.75</v>
      </c>
      <c r="E162" s="477"/>
    </row>
    <row r="163" spans="1:5" ht="22.5">
      <c r="A163" s="631" t="s">
        <v>20815</v>
      </c>
      <c r="B163" s="632" t="s">
        <v>20816</v>
      </c>
      <c r="C163" s="632" t="s">
        <v>3</v>
      </c>
      <c r="D163" s="633">
        <v>3607.66</v>
      </c>
      <c r="E163" s="477"/>
    </row>
    <row r="164" spans="1:5" ht="22.5">
      <c r="A164" s="631" t="s">
        <v>20817</v>
      </c>
      <c r="B164" s="632" t="s">
        <v>20818</v>
      </c>
      <c r="C164" s="632" t="s">
        <v>3</v>
      </c>
      <c r="D164" s="633">
        <v>4010.56</v>
      </c>
      <c r="E164" s="477"/>
    </row>
    <row r="165" spans="1:5" ht="22.5">
      <c r="A165" s="631" t="s">
        <v>20819</v>
      </c>
      <c r="B165" s="632" t="s">
        <v>20820</v>
      </c>
      <c r="C165" s="632" t="s">
        <v>3</v>
      </c>
      <c r="D165" s="633">
        <v>5729.74</v>
      </c>
      <c r="E165" s="477"/>
    </row>
    <row r="166" spans="1:5" ht="22.5">
      <c r="A166" s="631" t="s">
        <v>20821</v>
      </c>
      <c r="B166" s="632" t="s">
        <v>20822</v>
      </c>
      <c r="C166" s="632" t="s">
        <v>3</v>
      </c>
      <c r="D166" s="633">
        <v>6118.88</v>
      </c>
      <c r="E166" s="477"/>
    </row>
    <row r="167" spans="1:5" ht="22.5">
      <c r="A167" s="631" t="s">
        <v>20823</v>
      </c>
      <c r="B167" s="632" t="s">
        <v>20824</v>
      </c>
      <c r="C167" s="632" t="s">
        <v>3</v>
      </c>
      <c r="D167" s="633">
        <v>7331.63</v>
      </c>
      <c r="E167" s="477"/>
    </row>
    <row r="168" spans="1:5">
      <c r="A168" s="631" t="s">
        <v>25573</v>
      </c>
      <c r="B168" s="632" t="s">
        <v>152</v>
      </c>
      <c r="C168" s="632" t="s">
        <v>3</v>
      </c>
      <c r="D168" s="633">
        <v>203.96</v>
      </c>
      <c r="E168" s="477"/>
    </row>
    <row r="169" spans="1:5">
      <c r="A169" s="631" t="s">
        <v>25574</v>
      </c>
      <c r="B169" s="632" t="s">
        <v>148</v>
      </c>
      <c r="C169" s="632" t="s">
        <v>3</v>
      </c>
      <c r="D169" s="633">
        <v>192.94</v>
      </c>
      <c r="E169" s="477"/>
    </row>
    <row r="170" spans="1:5">
      <c r="A170" s="626" t="s">
        <v>48573</v>
      </c>
      <c r="B170" s="626"/>
      <c r="C170" s="626"/>
      <c r="D170" s="626"/>
      <c r="E170" s="477"/>
    </row>
    <row r="171" spans="1:5" ht="25.5">
      <c r="A171" s="628" t="s">
        <v>10897</v>
      </c>
      <c r="B171" s="629" t="s">
        <v>0</v>
      </c>
      <c r="C171" s="629" t="s">
        <v>393</v>
      </c>
      <c r="D171" s="630" t="s">
        <v>28236</v>
      </c>
      <c r="E171" s="477"/>
    </row>
    <row r="172" spans="1:5" ht="22.5">
      <c r="A172" s="631" t="s">
        <v>10910</v>
      </c>
      <c r="B172" s="632" t="s">
        <v>10911</v>
      </c>
      <c r="C172" s="632" t="s">
        <v>3</v>
      </c>
      <c r="D172" s="633">
        <v>5165.21</v>
      </c>
      <c r="E172" s="477"/>
    </row>
    <row r="173" spans="1:5">
      <c r="A173" s="631" t="s">
        <v>11335</v>
      </c>
      <c r="B173" s="632" t="s">
        <v>11336</v>
      </c>
      <c r="C173" s="632" t="s">
        <v>3</v>
      </c>
      <c r="D173" s="633">
        <v>79.62</v>
      </c>
      <c r="E173" s="477"/>
    </row>
    <row r="174" spans="1:5">
      <c r="A174" s="631" t="s">
        <v>11337</v>
      </c>
      <c r="B174" s="632" t="s">
        <v>11338</v>
      </c>
      <c r="C174" s="632" t="s">
        <v>3</v>
      </c>
      <c r="D174" s="633">
        <v>152.08000000000001</v>
      </c>
      <c r="E174" s="477"/>
    </row>
    <row r="175" spans="1:5">
      <c r="A175" s="631" t="s">
        <v>11360</v>
      </c>
      <c r="B175" s="632" t="s">
        <v>11361</v>
      </c>
      <c r="C175" s="632" t="s">
        <v>3</v>
      </c>
      <c r="D175" s="633">
        <v>116.02</v>
      </c>
      <c r="E175" s="477"/>
    </row>
    <row r="176" spans="1:5">
      <c r="A176" s="631" t="s">
        <v>11362</v>
      </c>
      <c r="B176" s="632" t="s">
        <v>11363</v>
      </c>
      <c r="C176" s="632" t="s">
        <v>3</v>
      </c>
      <c r="D176" s="633">
        <v>127.65</v>
      </c>
      <c r="E176" s="477"/>
    </row>
    <row r="177" spans="1:5">
      <c r="A177" s="631" t="s">
        <v>11619</v>
      </c>
      <c r="B177" s="632" t="s">
        <v>11620</v>
      </c>
      <c r="C177" s="632" t="s">
        <v>3</v>
      </c>
      <c r="D177" s="633">
        <v>130.83000000000001</v>
      </c>
      <c r="E177" s="477"/>
    </row>
    <row r="178" spans="1:5" ht="45">
      <c r="A178" s="631" t="s">
        <v>11836</v>
      </c>
      <c r="B178" s="632" t="s">
        <v>11837</v>
      </c>
      <c r="C178" s="632" t="s">
        <v>5</v>
      </c>
      <c r="D178" s="633">
        <v>46.21</v>
      </c>
      <c r="E178" s="477"/>
    </row>
    <row r="179" spans="1:5" ht="45">
      <c r="A179" s="631" t="s">
        <v>11838</v>
      </c>
      <c r="B179" s="632" t="s">
        <v>11839</v>
      </c>
      <c r="C179" s="632" t="s">
        <v>5</v>
      </c>
      <c r="D179" s="633">
        <v>40.049999999999997</v>
      </c>
      <c r="E179" s="477"/>
    </row>
    <row r="180" spans="1:5" ht="45">
      <c r="A180" s="631" t="s">
        <v>11840</v>
      </c>
      <c r="B180" s="632" t="s">
        <v>11841</v>
      </c>
      <c r="C180" s="632" t="s">
        <v>5</v>
      </c>
      <c r="D180" s="633">
        <v>35.479999999999997</v>
      </c>
      <c r="E180" s="477"/>
    </row>
    <row r="181" spans="1:5" ht="56.25">
      <c r="A181" s="631" t="s">
        <v>11842</v>
      </c>
      <c r="B181" s="632" t="s">
        <v>11843</v>
      </c>
      <c r="C181" s="632" t="s">
        <v>5</v>
      </c>
      <c r="D181" s="633">
        <v>42.69</v>
      </c>
      <c r="E181" s="477"/>
    </row>
    <row r="182" spans="1:5">
      <c r="A182" s="631" t="s">
        <v>12638</v>
      </c>
      <c r="B182" s="632" t="s">
        <v>12639</v>
      </c>
      <c r="C182" s="632" t="s">
        <v>3</v>
      </c>
      <c r="D182" s="633">
        <v>116.32</v>
      </c>
      <c r="E182" s="477"/>
    </row>
    <row r="183" spans="1:5" ht="22.5">
      <c r="A183" s="631" t="s">
        <v>12640</v>
      </c>
      <c r="B183" s="632" t="s">
        <v>12641</v>
      </c>
      <c r="C183" s="632" t="s">
        <v>3</v>
      </c>
      <c r="D183" s="633">
        <v>74.709999999999994</v>
      </c>
      <c r="E183" s="477"/>
    </row>
    <row r="184" spans="1:5">
      <c r="A184" s="631" t="s">
        <v>12682</v>
      </c>
      <c r="B184" s="632" t="s">
        <v>12683</v>
      </c>
      <c r="C184" s="632" t="s">
        <v>1</v>
      </c>
      <c r="D184" s="633">
        <v>33.6</v>
      </c>
      <c r="E184" s="477"/>
    </row>
    <row r="185" spans="1:5">
      <c r="A185" s="631" t="s">
        <v>12684</v>
      </c>
      <c r="B185" s="632" t="s">
        <v>12685</v>
      </c>
      <c r="C185" s="632" t="s">
        <v>1</v>
      </c>
      <c r="D185" s="633">
        <v>44</v>
      </c>
      <c r="E185" s="477"/>
    </row>
    <row r="186" spans="1:5">
      <c r="A186" s="631" t="s">
        <v>15393</v>
      </c>
      <c r="B186" s="632" t="s">
        <v>15394</v>
      </c>
      <c r="C186" s="632" t="s">
        <v>1</v>
      </c>
      <c r="D186" s="633">
        <v>538.46</v>
      </c>
      <c r="E186" s="477"/>
    </row>
    <row r="187" spans="1:5">
      <c r="A187" s="631" t="s">
        <v>15426</v>
      </c>
      <c r="B187" s="632" t="s">
        <v>15427</v>
      </c>
      <c r="C187" s="632" t="s">
        <v>3</v>
      </c>
      <c r="D187" s="633">
        <v>22.93</v>
      </c>
      <c r="E187" s="477"/>
    </row>
    <row r="188" spans="1:5">
      <c r="A188" s="631" t="s">
        <v>15428</v>
      </c>
      <c r="B188" s="632" t="s">
        <v>15429</v>
      </c>
      <c r="C188" s="632" t="s">
        <v>3</v>
      </c>
      <c r="D188" s="633">
        <v>38.840000000000003</v>
      </c>
      <c r="E188" s="477"/>
    </row>
    <row r="189" spans="1:5">
      <c r="A189" s="631" t="s">
        <v>15481</v>
      </c>
      <c r="B189" s="632" t="s">
        <v>15482</v>
      </c>
      <c r="C189" s="632" t="s">
        <v>3</v>
      </c>
      <c r="D189" s="633">
        <v>34.06</v>
      </c>
      <c r="E189" s="477"/>
    </row>
    <row r="190" spans="1:5">
      <c r="A190" s="631" t="s">
        <v>16994</v>
      </c>
      <c r="B190" s="632" t="s">
        <v>16995</v>
      </c>
      <c r="C190" s="632" t="s">
        <v>3</v>
      </c>
      <c r="D190" s="633">
        <v>185.47</v>
      </c>
      <c r="E190" s="477"/>
    </row>
    <row r="191" spans="1:5">
      <c r="A191" s="631" t="s">
        <v>17012</v>
      </c>
      <c r="B191" s="632" t="s">
        <v>17013</v>
      </c>
      <c r="C191" s="632" t="s">
        <v>5</v>
      </c>
      <c r="D191" s="633">
        <v>33.53</v>
      </c>
      <c r="E191" s="477"/>
    </row>
    <row r="192" spans="1:5" ht="22.5">
      <c r="A192" s="631" t="s">
        <v>16996</v>
      </c>
      <c r="B192" s="632" t="s">
        <v>16997</v>
      </c>
      <c r="C192" s="632" t="s">
        <v>5</v>
      </c>
      <c r="D192" s="633">
        <v>43.33</v>
      </c>
      <c r="E192" s="477"/>
    </row>
    <row r="193" spans="1:5" ht="22.5">
      <c r="A193" s="631" t="s">
        <v>16998</v>
      </c>
      <c r="B193" s="632" t="s">
        <v>16999</v>
      </c>
      <c r="C193" s="632" t="s">
        <v>5</v>
      </c>
      <c r="D193" s="633">
        <v>33.53</v>
      </c>
      <c r="E193" s="477"/>
    </row>
    <row r="194" spans="1:5" ht="22.5">
      <c r="A194" s="631" t="s">
        <v>17000</v>
      </c>
      <c r="B194" s="632" t="s">
        <v>17001</v>
      </c>
      <c r="C194" s="632" t="s">
        <v>5</v>
      </c>
      <c r="D194" s="633">
        <v>36.770000000000003</v>
      </c>
      <c r="E194" s="477"/>
    </row>
    <row r="195" spans="1:5" ht="22.5">
      <c r="A195" s="631" t="s">
        <v>17002</v>
      </c>
      <c r="B195" s="632" t="s">
        <v>17003</v>
      </c>
      <c r="C195" s="632" t="s">
        <v>5</v>
      </c>
      <c r="D195" s="633">
        <v>40.01</v>
      </c>
      <c r="E195" s="477"/>
    </row>
    <row r="196" spans="1:5" ht="22.5">
      <c r="A196" s="631" t="s">
        <v>17004</v>
      </c>
      <c r="B196" s="632" t="s">
        <v>17005</v>
      </c>
      <c r="C196" s="632" t="s">
        <v>5</v>
      </c>
      <c r="D196" s="633">
        <v>46.9</v>
      </c>
      <c r="E196" s="477"/>
    </row>
    <row r="197" spans="1:5" ht="22.5">
      <c r="A197" s="631" t="s">
        <v>17006</v>
      </c>
      <c r="B197" s="632" t="s">
        <v>17007</v>
      </c>
      <c r="C197" s="632" t="s">
        <v>5</v>
      </c>
      <c r="D197" s="633">
        <v>36.03</v>
      </c>
      <c r="E197" s="477"/>
    </row>
    <row r="198" spans="1:5" ht="22.5">
      <c r="A198" s="631" t="s">
        <v>17008</v>
      </c>
      <c r="B198" s="632" t="s">
        <v>17009</v>
      </c>
      <c r="C198" s="632" t="s">
        <v>5</v>
      </c>
      <c r="D198" s="633">
        <v>41.55</v>
      </c>
      <c r="E198" s="477"/>
    </row>
    <row r="199" spans="1:5" ht="22.5">
      <c r="A199" s="631" t="s">
        <v>17010</v>
      </c>
      <c r="B199" s="632" t="s">
        <v>17011</v>
      </c>
      <c r="C199" s="632" t="s">
        <v>5</v>
      </c>
      <c r="D199" s="633">
        <v>45.73</v>
      </c>
      <c r="E199" s="477"/>
    </row>
    <row r="200" spans="1:5" ht="22.5">
      <c r="A200" s="631" t="s">
        <v>17014</v>
      </c>
      <c r="B200" s="632" t="s">
        <v>17015</v>
      </c>
      <c r="C200" s="632" t="s">
        <v>5</v>
      </c>
      <c r="D200" s="633">
        <v>60.31</v>
      </c>
      <c r="E200" s="477"/>
    </row>
    <row r="201" spans="1:5" ht="22.5">
      <c r="A201" s="631" t="s">
        <v>17016</v>
      </c>
      <c r="B201" s="632" t="s">
        <v>17017</v>
      </c>
      <c r="C201" s="632" t="s">
        <v>5</v>
      </c>
      <c r="D201" s="633">
        <v>45.73</v>
      </c>
      <c r="E201" s="477"/>
    </row>
    <row r="202" spans="1:5" ht="22.5">
      <c r="A202" s="631" t="s">
        <v>17018</v>
      </c>
      <c r="B202" s="632" t="s">
        <v>17019</v>
      </c>
      <c r="C202" s="632" t="s">
        <v>5</v>
      </c>
      <c r="D202" s="633">
        <v>48.77</v>
      </c>
      <c r="E202" s="477"/>
    </row>
    <row r="203" spans="1:5" ht="22.5">
      <c r="A203" s="631" t="s">
        <v>17020</v>
      </c>
      <c r="B203" s="632" t="s">
        <v>17021</v>
      </c>
      <c r="C203" s="632" t="s">
        <v>5</v>
      </c>
      <c r="D203" s="633">
        <v>54.76</v>
      </c>
      <c r="E203" s="477"/>
    </row>
    <row r="204" spans="1:5" ht="22.5">
      <c r="A204" s="631" t="s">
        <v>17022</v>
      </c>
      <c r="B204" s="632" t="s">
        <v>17023</v>
      </c>
      <c r="C204" s="632" t="s">
        <v>5</v>
      </c>
      <c r="D204" s="633">
        <v>70.41</v>
      </c>
      <c r="E204" s="477"/>
    </row>
    <row r="205" spans="1:5" ht="22.5">
      <c r="A205" s="631" t="s">
        <v>17024</v>
      </c>
      <c r="B205" s="632" t="s">
        <v>17025</v>
      </c>
      <c r="C205" s="632" t="s">
        <v>5</v>
      </c>
      <c r="D205" s="633">
        <v>48.77</v>
      </c>
      <c r="E205" s="477"/>
    </row>
    <row r="206" spans="1:5" ht="22.5">
      <c r="A206" s="631" t="s">
        <v>17026</v>
      </c>
      <c r="B206" s="632" t="s">
        <v>17027</v>
      </c>
      <c r="C206" s="632" t="s">
        <v>5</v>
      </c>
      <c r="D206" s="633">
        <v>54.41</v>
      </c>
      <c r="E206" s="477"/>
    </row>
    <row r="207" spans="1:5" ht="22.5">
      <c r="A207" s="631" t="s">
        <v>17028</v>
      </c>
      <c r="B207" s="632" t="s">
        <v>17029</v>
      </c>
      <c r="C207" s="632" t="s">
        <v>5</v>
      </c>
      <c r="D207" s="633">
        <v>60.82</v>
      </c>
      <c r="E207" s="477"/>
    </row>
    <row r="208" spans="1:5" ht="22.5">
      <c r="A208" s="631" t="s">
        <v>17030</v>
      </c>
      <c r="B208" s="632" t="s">
        <v>17031</v>
      </c>
      <c r="C208" s="632" t="s">
        <v>5</v>
      </c>
      <c r="D208" s="633">
        <v>63</v>
      </c>
      <c r="E208" s="477"/>
    </row>
    <row r="209" spans="1:5">
      <c r="A209" s="631" t="s">
        <v>17032</v>
      </c>
      <c r="B209" s="632" t="s">
        <v>17033</v>
      </c>
      <c r="C209" s="632" t="s">
        <v>5</v>
      </c>
      <c r="D209" s="633">
        <v>29.72</v>
      </c>
      <c r="E209" s="477"/>
    </row>
    <row r="210" spans="1:5">
      <c r="A210" s="631" t="s">
        <v>17668</v>
      </c>
      <c r="B210" s="632" t="s">
        <v>17669</v>
      </c>
      <c r="C210" s="632" t="s">
        <v>3</v>
      </c>
      <c r="D210" s="633">
        <v>153.04</v>
      </c>
      <c r="E210" s="477"/>
    </row>
    <row r="211" spans="1:5">
      <c r="A211" s="631" t="s">
        <v>17874</v>
      </c>
      <c r="B211" s="632" t="s">
        <v>17875</v>
      </c>
      <c r="C211" s="632" t="s">
        <v>1</v>
      </c>
      <c r="D211" s="633">
        <v>12.43</v>
      </c>
      <c r="E211" s="477"/>
    </row>
    <row r="212" spans="1:5">
      <c r="A212" s="631" t="s">
        <v>17997</v>
      </c>
      <c r="B212" s="632" t="s">
        <v>17998</v>
      </c>
      <c r="C212" s="632" t="s">
        <v>3</v>
      </c>
      <c r="D212" s="633">
        <v>40.17</v>
      </c>
      <c r="E212" s="477"/>
    </row>
    <row r="213" spans="1:5">
      <c r="A213" s="631" t="s">
        <v>17999</v>
      </c>
      <c r="B213" s="632" t="s">
        <v>18000</v>
      </c>
      <c r="C213" s="632" t="s">
        <v>3</v>
      </c>
      <c r="D213" s="633">
        <v>37.01</v>
      </c>
      <c r="E213" s="477"/>
    </row>
    <row r="214" spans="1:5">
      <c r="A214" s="631" t="s">
        <v>18001</v>
      </c>
      <c r="B214" s="632" t="s">
        <v>18002</v>
      </c>
      <c r="C214" s="632" t="s">
        <v>3</v>
      </c>
      <c r="D214" s="633">
        <v>42.88</v>
      </c>
      <c r="E214" s="477"/>
    </row>
    <row r="215" spans="1:5">
      <c r="A215" s="631" t="s">
        <v>18144</v>
      </c>
      <c r="B215" s="632" t="s">
        <v>18145</v>
      </c>
      <c r="C215" s="632" t="s">
        <v>5</v>
      </c>
      <c r="D215" s="633">
        <v>160.97</v>
      </c>
      <c r="E215" s="477"/>
    </row>
    <row r="216" spans="1:5">
      <c r="A216" s="631" t="s">
        <v>18146</v>
      </c>
      <c r="B216" s="632" t="s">
        <v>18147</v>
      </c>
      <c r="C216" s="632" t="s">
        <v>5</v>
      </c>
      <c r="D216" s="633">
        <v>199.55</v>
      </c>
      <c r="E216" s="477"/>
    </row>
    <row r="217" spans="1:5">
      <c r="A217" s="631" t="s">
        <v>18148</v>
      </c>
      <c r="B217" s="632" t="s">
        <v>18149</v>
      </c>
      <c r="C217" s="632" t="s">
        <v>5</v>
      </c>
      <c r="D217" s="633">
        <v>243.65</v>
      </c>
      <c r="E217" s="477"/>
    </row>
    <row r="218" spans="1:5">
      <c r="A218" s="631" t="s">
        <v>18240</v>
      </c>
      <c r="B218" s="632" t="s">
        <v>18241</v>
      </c>
      <c r="C218" s="632" t="s">
        <v>5</v>
      </c>
      <c r="D218" s="633">
        <v>68.69</v>
      </c>
      <c r="E218" s="477"/>
    </row>
    <row r="219" spans="1:5">
      <c r="A219" s="631" t="s">
        <v>18242</v>
      </c>
      <c r="B219" s="632" t="s">
        <v>18243</v>
      </c>
      <c r="C219" s="632" t="s">
        <v>5</v>
      </c>
      <c r="D219" s="633">
        <v>79.05</v>
      </c>
      <c r="E219" s="477"/>
    </row>
    <row r="220" spans="1:5">
      <c r="A220" s="631" t="s">
        <v>18423</v>
      </c>
      <c r="B220" s="632" t="s">
        <v>18424</v>
      </c>
      <c r="C220" s="632" t="s">
        <v>5</v>
      </c>
      <c r="D220" s="633">
        <v>29.92</v>
      </c>
      <c r="E220" s="477"/>
    </row>
    <row r="221" spans="1:5">
      <c r="A221" s="631" t="s">
        <v>18425</v>
      </c>
      <c r="B221" s="632" t="s">
        <v>18426</v>
      </c>
      <c r="C221" s="632" t="s">
        <v>5</v>
      </c>
      <c r="D221" s="633">
        <v>32.31</v>
      </c>
      <c r="E221" s="477"/>
    </row>
    <row r="222" spans="1:5" ht="22.5">
      <c r="A222" s="631" t="s">
        <v>18743</v>
      </c>
      <c r="B222" s="632" t="s">
        <v>74</v>
      </c>
      <c r="C222" s="632" t="s">
        <v>5</v>
      </c>
      <c r="D222" s="633">
        <v>28.48</v>
      </c>
      <c r="E222" s="477"/>
    </row>
    <row r="223" spans="1:5" ht="22.5">
      <c r="A223" s="631" t="s">
        <v>18744</v>
      </c>
      <c r="B223" s="632" t="s">
        <v>75</v>
      </c>
      <c r="C223" s="632" t="s">
        <v>5</v>
      </c>
      <c r="D223" s="633">
        <v>42.8</v>
      </c>
      <c r="E223" s="477"/>
    </row>
    <row r="224" spans="1:5" ht="22.5">
      <c r="A224" s="631" t="s">
        <v>18745</v>
      </c>
      <c r="B224" s="632" t="s">
        <v>76</v>
      </c>
      <c r="C224" s="632" t="s">
        <v>5</v>
      </c>
      <c r="D224" s="633">
        <v>38.799999999999997</v>
      </c>
      <c r="E224" s="477"/>
    </row>
    <row r="225" spans="1:5" ht="33.75">
      <c r="A225" s="631" t="s">
        <v>18746</v>
      </c>
      <c r="B225" s="632" t="s">
        <v>77</v>
      </c>
      <c r="C225" s="632" t="s">
        <v>5</v>
      </c>
      <c r="D225" s="633">
        <v>40.43</v>
      </c>
      <c r="E225" s="477"/>
    </row>
    <row r="226" spans="1:5">
      <c r="A226" s="631" t="s">
        <v>18805</v>
      </c>
      <c r="B226" s="632" t="s">
        <v>18806</v>
      </c>
      <c r="C226" s="632" t="s">
        <v>5</v>
      </c>
      <c r="D226" s="633">
        <v>18.190000000000001</v>
      </c>
      <c r="E226" s="477"/>
    </row>
    <row r="227" spans="1:5" ht="22.5">
      <c r="A227" s="631" t="s">
        <v>18835</v>
      </c>
      <c r="B227" s="632" t="s">
        <v>18836</v>
      </c>
      <c r="C227" s="632" t="s">
        <v>3</v>
      </c>
      <c r="D227" s="633">
        <v>79.05</v>
      </c>
      <c r="E227" s="477"/>
    </row>
    <row r="228" spans="1:5" ht="33.75">
      <c r="A228" s="631" t="s">
        <v>20500</v>
      </c>
      <c r="B228" s="632" t="s">
        <v>20501</v>
      </c>
      <c r="C228" s="632" t="s">
        <v>3</v>
      </c>
      <c r="D228" s="633">
        <v>23615.55</v>
      </c>
      <c r="E228" s="477"/>
    </row>
    <row r="229" spans="1:5">
      <c r="A229" s="631" t="s">
        <v>20936</v>
      </c>
      <c r="B229" s="632" t="s">
        <v>20937</v>
      </c>
      <c r="C229" s="632" t="s">
        <v>3</v>
      </c>
      <c r="D229" s="633">
        <v>57.33</v>
      </c>
      <c r="E229" s="477"/>
    </row>
    <row r="230" spans="1:5" ht="22.5">
      <c r="A230" s="631" t="s">
        <v>20984</v>
      </c>
      <c r="B230" s="632" t="s">
        <v>20985</v>
      </c>
      <c r="C230" s="632" t="s">
        <v>3</v>
      </c>
      <c r="D230" s="633">
        <v>206.17</v>
      </c>
      <c r="E230" s="477"/>
    </row>
    <row r="231" spans="1:5">
      <c r="A231" s="626" t="s">
        <v>48574</v>
      </c>
      <c r="B231" s="626"/>
      <c r="C231" s="626"/>
      <c r="D231" s="626"/>
      <c r="E231" s="477"/>
    </row>
    <row r="232" spans="1:5" ht="25.5">
      <c r="A232" s="628" t="s">
        <v>10897</v>
      </c>
      <c r="B232" s="629" t="s">
        <v>0</v>
      </c>
      <c r="C232" s="629" t="s">
        <v>393</v>
      </c>
      <c r="D232" s="630" t="s">
        <v>28236</v>
      </c>
      <c r="E232" s="477"/>
    </row>
    <row r="233" spans="1:5">
      <c r="A233" s="631" t="s">
        <v>11799</v>
      </c>
      <c r="B233" s="632" t="s">
        <v>11800</v>
      </c>
      <c r="C233" s="632" t="s">
        <v>3</v>
      </c>
      <c r="D233" s="633">
        <v>1.91</v>
      </c>
      <c r="E233" s="477"/>
    </row>
    <row r="234" spans="1:5">
      <c r="A234" s="631" t="s">
        <v>11801</v>
      </c>
      <c r="B234" s="632" t="s">
        <v>11802</v>
      </c>
      <c r="C234" s="632" t="s">
        <v>3</v>
      </c>
      <c r="D234" s="633">
        <v>2.42</v>
      </c>
      <c r="E234" s="477"/>
    </row>
    <row r="235" spans="1:5">
      <c r="A235" s="631" t="s">
        <v>11803</v>
      </c>
      <c r="B235" s="632" t="s">
        <v>11804</v>
      </c>
      <c r="C235" s="632" t="s">
        <v>3</v>
      </c>
      <c r="D235" s="633">
        <v>1.59</v>
      </c>
      <c r="E235" s="477"/>
    </row>
    <row r="236" spans="1:5">
      <c r="A236" s="631" t="s">
        <v>11805</v>
      </c>
      <c r="B236" s="632" t="s">
        <v>11806</v>
      </c>
      <c r="C236" s="632" t="s">
        <v>3</v>
      </c>
      <c r="D236" s="633">
        <v>2.0299999999999998</v>
      </c>
      <c r="E236" s="477"/>
    </row>
    <row r="237" spans="1:5">
      <c r="A237" s="631" t="s">
        <v>11807</v>
      </c>
      <c r="B237" s="632" t="s">
        <v>11808</v>
      </c>
      <c r="C237" s="632" t="s">
        <v>3</v>
      </c>
      <c r="D237" s="633">
        <v>1.57</v>
      </c>
      <c r="E237" s="477"/>
    </row>
    <row r="238" spans="1:5">
      <c r="A238" s="631" t="s">
        <v>11797</v>
      </c>
      <c r="B238" s="632" t="s">
        <v>11798</v>
      </c>
      <c r="C238" s="632" t="s">
        <v>3</v>
      </c>
      <c r="D238" s="633">
        <v>1.91</v>
      </c>
      <c r="E238" s="477"/>
    </row>
    <row r="239" spans="1:5">
      <c r="A239" s="631" t="s">
        <v>11809</v>
      </c>
      <c r="B239" s="632" t="s">
        <v>11810</v>
      </c>
      <c r="C239" s="632" t="s">
        <v>3</v>
      </c>
      <c r="D239" s="633">
        <v>2.95</v>
      </c>
      <c r="E239" s="477"/>
    </row>
    <row r="240" spans="1:5">
      <c r="A240" s="631" t="s">
        <v>11811</v>
      </c>
      <c r="B240" s="632" t="s">
        <v>11812</v>
      </c>
      <c r="C240" s="632" t="s">
        <v>3</v>
      </c>
      <c r="D240" s="633">
        <v>2.5299999999999998</v>
      </c>
      <c r="E240" s="477"/>
    </row>
    <row r="241" spans="1:5">
      <c r="A241" s="631" t="s">
        <v>11813</v>
      </c>
      <c r="B241" s="632" t="s">
        <v>11814</v>
      </c>
      <c r="C241" s="632" t="s">
        <v>3</v>
      </c>
      <c r="D241" s="633">
        <v>3.88</v>
      </c>
      <c r="E241" s="477"/>
    </row>
    <row r="242" spans="1:5">
      <c r="A242" s="631" t="s">
        <v>11815</v>
      </c>
      <c r="B242" s="632" t="s">
        <v>11816</v>
      </c>
      <c r="C242" s="632" t="s">
        <v>3</v>
      </c>
      <c r="D242" s="633">
        <v>3.02</v>
      </c>
      <c r="E242" s="477"/>
    </row>
    <row r="243" spans="1:5">
      <c r="A243" s="631" t="s">
        <v>11817</v>
      </c>
      <c r="B243" s="632" t="s">
        <v>11818</v>
      </c>
      <c r="C243" s="632" t="s">
        <v>3</v>
      </c>
      <c r="D243" s="633">
        <v>1.98</v>
      </c>
      <c r="E243" s="477"/>
    </row>
    <row r="244" spans="1:5">
      <c r="A244" s="631" t="s">
        <v>11819</v>
      </c>
      <c r="B244" s="632" t="s">
        <v>11820</v>
      </c>
      <c r="C244" s="632" t="s">
        <v>3</v>
      </c>
      <c r="D244" s="633">
        <v>4.33</v>
      </c>
      <c r="E244" s="477"/>
    </row>
    <row r="245" spans="1:5">
      <c r="A245" s="631" t="s">
        <v>11821</v>
      </c>
      <c r="B245" s="632" t="s">
        <v>11822</v>
      </c>
      <c r="C245" s="632" t="s">
        <v>3</v>
      </c>
      <c r="D245" s="633">
        <v>16.79</v>
      </c>
      <c r="E245" s="477"/>
    </row>
    <row r="246" spans="1:5">
      <c r="A246" s="631" t="s">
        <v>11823</v>
      </c>
      <c r="B246" s="632" t="s">
        <v>11824</v>
      </c>
      <c r="C246" s="632" t="s">
        <v>3</v>
      </c>
      <c r="D246" s="633">
        <v>4.2</v>
      </c>
      <c r="E246" s="477"/>
    </row>
    <row r="247" spans="1:5" ht="22.5">
      <c r="A247" s="631" t="s">
        <v>11825</v>
      </c>
      <c r="B247" s="632" t="s">
        <v>11826</v>
      </c>
      <c r="C247" s="632" t="s">
        <v>3</v>
      </c>
      <c r="D247" s="633">
        <v>6.11</v>
      </c>
      <c r="E247" s="477"/>
    </row>
    <row r="248" spans="1:5">
      <c r="A248" s="631" t="s">
        <v>11831</v>
      </c>
      <c r="B248" s="632" t="s">
        <v>11832</v>
      </c>
      <c r="C248" s="632" t="s">
        <v>3</v>
      </c>
      <c r="D248" s="633">
        <v>12.7</v>
      </c>
      <c r="E248" s="477"/>
    </row>
    <row r="249" spans="1:5">
      <c r="A249" s="631" t="s">
        <v>13297</v>
      </c>
      <c r="B249" s="632" t="s">
        <v>13298</v>
      </c>
      <c r="C249" s="632" t="s">
        <v>5</v>
      </c>
      <c r="D249" s="633">
        <v>54.87</v>
      </c>
      <c r="E249" s="477"/>
    </row>
    <row r="250" spans="1:5">
      <c r="A250" s="631" t="s">
        <v>13299</v>
      </c>
      <c r="B250" s="632" t="s">
        <v>13300</v>
      </c>
      <c r="C250" s="632" t="s">
        <v>3</v>
      </c>
      <c r="D250" s="633">
        <v>2.0699999999999998</v>
      </c>
      <c r="E250" s="477"/>
    </row>
    <row r="251" spans="1:5">
      <c r="A251" s="631" t="s">
        <v>13301</v>
      </c>
      <c r="B251" s="632" t="s">
        <v>13302</v>
      </c>
      <c r="C251" s="632" t="s">
        <v>3</v>
      </c>
      <c r="D251" s="633">
        <v>4.49</v>
      </c>
      <c r="E251" s="477"/>
    </row>
    <row r="252" spans="1:5">
      <c r="A252" s="631" t="s">
        <v>13295</v>
      </c>
      <c r="B252" s="632" t="s">
        <v>13296</v>
      </c>
      <c r="C252" s="632" t="s">
        <v>3</v>
      </c>
      <c r="D252" s="633">
        <v>4.6399999999999997</v>
      </c>
      <c r="E252" s="477"/>
    </row>
    <row r="253" spans="1:5">
      <c r="A253" s="631" t="s">
        <v>13303</v>
      </c>
      <c r="B253" s="632" t="s">
        <v>13304</v>
      </c>
      <c r="C253" s="632" t="s">
        <v>3</v>
      </c>
      <c r="D253" s="633">
        <v>16.8</v>
      </c>
      <c r="E253" s="477"/>
    </row>
    <row r="254" spans="1:5">
      <c r="A254" s="631" t="s">
        <v>15269</v>
      </c>
      <c r="B254" s="632" t="s">
        <v>15270</v>
      </c>
      <c r="C254" s="632" t="s">
        <v>3</v>
      </c>
      <c r="D254" s="633">
        <v>3.12</v>
      </c>
      <c r="E254" s="477"/>
    </row>
    <row r="255" spans="1:5">
      <c r="A255" s="631" t="s">
        <v>15271</v>
      </c>
      <c r="B255" s="632" t="s">
        <v>15272</v>
      </c>
      <c r="C255" s="632" t="s">
        <v>3</v>
      </c>
      <c r="D255" s="633">
        <v>3.42</v>
      </c>
      <c r="E255" s="477"/>
    </row>
    <row r="256" spans="1:5">
      <c r="A256" s="631" t="s">
        <v>15273</v>
      </c>
      <c r="B256" s="632" t="s">
        <v>15274</v>
      </c>
      <c r="C256" s="632" t="s">
        <v>3</v>
      </c>
      <c r="D256" s="633">
        <v>4.63</v>
      </c>
      <c r="E256" s="477"/>
    </row>
    <row r="257" spans="1:5">
      <c r="A257" s="631" t="s">
        <v>22289</v>
      </c>
      <c r="B257" s="632" t="s">
        <v>22290</v>
      </c>
      <c r="C257" s="632" t="s">
        <v>3</v>
      </c>
      <c r="D257" s="633">
        <v>0.68</v>
      </c>
      <c r="E257" s="477"/>
    </row>
    <row r="258" spans="1:5">
      <c r="A258" s="631" t="s">
        <v>22291</v>
      </c>
      <c r="B258" s="632" t="s">
        <v>22292</v>
      </c>
      <c r="C258" s="632" t="s">
        <v>3</v>
      </c>
      <c r="D258" s="633">
        <v>0.56000000000000005</v>
      </c>
      <c r="E258" s="477"/>
    </row>
    <row r="259" spans="1:5">
      <c r="A259" s="631" t="s">
        <v>22293</v>
      </c>
      <c r="B259" s="632" t="s">
        <v>22294</v>
      </c>
      <c r="C259" s="632" t="s">
        <v>5</v>
      </c>
      <c r="D259" s="633">
        <v>21.8</v>
      </c>
      <c r="E259" s="477"/>
    </row>
    <row r="260" spans="1:5">
      <c r="A260" s="631" t="s">
        <v>22295</v>
      </c>
      <c r="B260" s="632" t="s">
        <v>22296</v>
      </c>
      <c r="C260" s="632" t="s">
        <v>3</v>
      </c>
      <c r="D260" s="633">
        <v>0.68</v>
      </c>
      <c r="E260" s="477"/>
    </row>
    <row r="261" spans="1:5">
      <c r="A261" s="631" t="s">
        <v>22297</v>
      </c>
      <c r="B261" s="632" t="s">
        <v>22298</v>
      </c>
      <c r="C261" s="632" t="s">
        <v>3</v>
      </c>
      <c r="D261" s="633">
        <v>0.94</v>
      </c>
      <c r="E261" s="477"/>
    </row>
    <row r="262" spans="1:5">
      <c r="A262" s="631" t="s">
        <v>22299</v>
      </c>
      <c r="B262" s="632" t="s">
        <v>22300</v>
      </c>
      <c r="C262" s="632" t="s">
        <v>3</v>
      </c>
      <c r="D262" s="633">
        <v>0.76</v>
      </c>
      <c r="E262" s="477"/>
    </row>
    <row r="263" spans="1:5" ht="22.5">
      <c r="A263" s="631" t="s">
        <v>22301</v>
      </c>
      <c r="B263" s="632" t="s">
        <v>22302</v>
      </c>
      <c r="C263" s="632" t="s">
        <v>3</v>
      </c>
      <c r="D263" s="633">
        <v>1.62</v>
      </c>
      <c r="E263" s="477"/>
    </row>
    <row r="264" spans="1:5">
      <c r="A264" s="631" t="s">
        <v>22303</v>
      </c>
      <c r="B264" s="632" t="s">
        <v>22304</v>
      </c>
      <c r="C264" s="632" t="s">
        <v>3</v>
      </c>
      <c r="D264" s="633">
        <v>0.57999999999999996</v>
      </c>
      <c r="E264" s="477"/>
    </row>
    <row r="265" spans="1:5">
      <c r="A265" s="631" t="s">
        <v>22305</v>
      </c>
      <c r="B265" s="632" t="s">
        <v>22306</v>
      </c>
      <c r="C265" s="632" t="s">
        <v>3</v>
      </c>
      <c r="D265" s="633">
        <v>2.4900000000000002</v>
      </c>
      <c r="E265" s="477"/>
    </row>
    <row r="266" spans="1:5">
      <c r="A266" s="626" t="s">
        <v>48575</v>
      </c>
      <c r="B266" s="626"/>
      <c r="C266" s="626"/>
      <c r="D266" s="626"/>
      <c r="E266" s="477"/>
    </row>
    <row r="267" spans="1:5" ht="25.5">
      <c r="A267" s="628" t="s">
        <v>10897</v>
      </c>
      <c r="B267" s="629" t="s">
        <v>0</v>
      </c>
      <c r="C267" s="629" t="s">
        <v>393</v>
      </c>
      <c r="D267" s="630" t="s">
        <v>28236</v>
      </c>
      <c r="E267" s="477"/>
    </row>
    <row r="268" spans="1:5">
      <c r="A268" s="631" t="s">
        <v>16170</v>
      </c>
      <c r="B268" s="632" t="s">
        <v>16171</v>
      </c>
      <c r="C268" s="632" t="s">
        <v>9</v>
      </c>
      <c r="D268" s="633">
        <v>2.63</v>
      </c>
      <c r="E268" s="477"/>
    </row>
    <row r="269" spans="1:5">
      <c r="A269" s="631" t="s">
        <v>16244</v>
      </c>
      <c r="B269" s="632" t="s">
        <v>16245</v>
      </c>
      <c r="C269" s="632" t="s">
        <v>9</v>
      </c>
      <c r="D269" s="633">
        <v>5.09</v>
      </c>
      <c r="E269" s="477"/>
    </row>
    <row r="270" spans="1:5">
      <c r="A270" s="631" t="s">
        <v>18073</v>
      </c>
      <c r="B270" s="632" t="s">
        <v>18074</v>
      </c>
      <c r="C270" s="632" t="s">
        <v>9</v>
      </c>
      <c r="D270" s="633">
        <v>4.09</v>
      </c>
      <c r="E270" s="477"/>
    </row>
    <row r="271" spans="1:5">
      <c r="A271" s="626" t="s">
        <v>38956</v>
      </c>
      <c r="B271" s="626"/>
      <c r="C271" s="626"/>
      <c r="D271" s="626"/>
      <c r="E271" s="477"/>
    </row>
    <row r="272" spans="1:5" ht="25.5">
      <c r="A272" s="628" t="s">
        <v>10897</v>
      </c>
      <c r="B272" s="629" t="s">
        <v>0</v>
      </c>
      <c r="C272" s="629" t="s">
        <v>393</v>
      </c>
      <c r="D272" s="630" t="s">
        <v>28236</v>
      </c>
      <c r="E272" s="477"/>
    </row>
    <row r="273" spans="1:5">
      <c r="A273" s="631" t="s">
        <v>10914</v>
      </c>
      <c r="B273" s="632" t="s">
        <v>10915</v>
      </c>
      <c r="C273" s="632" t="s">
        <v>9</v>
      </c>
      <c r="D273" s="633">
        <v>63.5</v>
      </c>
      <c r="E273" s="477"/>
    </row>
    <row r="274" spans="1:5">
      <c r="A274" s="631" t="s">
        <v>10917</v>
      </c>
      <c r="B274" s="632" t="s">
        <v>10918</v>
      </c>
      <c r="C274" s="632" t="s">
        <v>4</v>
      </c>
      <c r="D274" s="633">
        <v>50</v>
      </c>
      <c r="E274" s="477"/>
    </row>
    <row r="275" spans="1:5">
      <c r="A275" s="631" t="s">
        <v>11028</v>
      </c>
      <c r="B275" s="632" t="s">
        <v>11029</v>
      </c>
      <c r="C275" s="632" t="s">
        <v>4</v>
      </c>
      <c r="D275" s="633">
        <v>5.74</v>
      </c>
      <c r="E275" s="477"/>
    </row>
    <row r="276" spans="1:5">
      <c r="A276" s="631" t="s">
        <v>11054</v>
      </c>
      <c r="B276" s="632" t="s">
        <v>11055</v>
      </c>
      <c r="C276" s="632" t="s">
        <v>9</v>
      </c>
      <c r="D276" s="633">
        <v>10.119999999999999</v>
      </c>
      <c r="E276" s="477"/>
    </row>
    <row r="277" spans="1:5">
      <c r="A277" s="631" t="s">
        <v>11062</v>
      </c>
      <c r="B277" s="632" t="s">
        <v>11063</v>
      </c>
      <c r="C277" s="632" t="s">
        <v>3</v>
      </c>
      <c r="D277" s="633">
        <v>0.94</v>
      </c>
      <c r="E277" s="477"/>
    </row>
    <row r="278" spans="1:5">
      <c r="A278" s="631" t="s">
        <v>11365</v>
      </c>
      <c r="B278" s="632" t="s">
        <v>47</v>
      </c>
      <c r="C278" s="632" t="s">
        <v>11366</v>
      </c>
      <c r="D278" s="633">
        <v>96.72</v>
      </c>
      <c r="E278" s="477"/>
    </row>
    <row r="279" spans="1:5">
      <c r="A279" s="631" t="s">
        <v>11404</v>
      </c>
      <c r="B279" s="632" t="s">
        <v>11405</v>
      </c>
      <c r="C279" s="632" t="s">
        <v>3</v>
      </c>
      <c r="D279" s="633">
        <v>687.71</v>
      </c>
      <c r="E279" s="477"/>
    </row>
    <row r="280" spans="1:5">
      <c r="A280" s="631" t="s">
        <v>11668</v>
      </c>
      <c r="B280" s="632" t="s">
        <v>11669</v>
      </c>
      <c r="C280" s="632" t="s">
        <v>3</v>
      </c>
      <c r="D280" s="633">
        <v>11.14</v>
      </c>
      <c r="E280" s="477"/>
    </row>
    <row r="281" spans="1:5">
      <c r="A281" s="631" t="s">
        <v>11691</v>
      </c>
      <c r="B281" s="632" t="s">
        <v>28267</v>
      </c>
      <c r="C281" s="632" t="s">
        <v>10</v>
      </c>
      <c r="D281" s="633">
        <v>1288.26</v>
      </c>
      <c r="E281" s="477"/>
    </row>
    <row r="282" spans="1:5">
      <c r="A282" s="631" t="s">
        <v>11787</v>
      </c>
      <c r="B282" s="632" t="s">
        <v>11788</v>
      </c>
      <c r="C282" s="632" t="s">
        <v>3</v>
      </c>
      <c r="D282" s="633">
        <v>553</v>
      </c>
      <c r="E282" s="477"/>
    </row>
    <row r="283" spans="1:5">
      <c r="A283" s="631" t="s">
        <v>11791</v>
      </c>
      <c r="B283" s="632" t="s">
        <v>11792</v>
      </c>
      <c r="C283" s="632" t="s">
        <v>3</v>
      </c>
      <c r="D283" s="633">
        <v>1003</v>
      </c>
      <c r="E283" s="477"/>
    </row>
    <row r="284" spans="1:5">
      <c r="A284" s="631" t="s">
        <v>11827</v>
      </c>
      <c r="B284" s="632" t="s">
        <v>11828</v>
      </c>
      <c r="C284" s="632" t="s">
        <v>3</v>
      </c>
      <c r="D284" s="633">
        <v>1901.12</v>
      </c>
      <c r="E284" s="477"/>
    </row>
    <row r="285" spans="1:5">
      <c r="A285" s="631" t="s">
        <v>11934</v>
      </c>
      <c r="B285" s="632" t="s">
        <v>43</v>
      </c>
      <c r="C285" s="632" t="s">
        <v>7</v>
      </c>
      <c r="D285" s="633">
        <v>35</v>
      </c>
      <c r="E285" s="477"/>
    </row>
    <row r="286" spans="1:5">
      <c r="A286" s="631" t="s">
        <v>11975</v>
      </c>
      <c r="B286" s="632" t="s">
        <v>11976</v>
      </c>
      <c r="C286" s="632" t="s">
        <v>3</v>
      </c>
      <c r="D286" s="633">
        <v>14.33</v>
      </c>
      <c r="E286" s="477"/>
    </row>
    <row r="287" spans="1:5">
      <c r="A287" s="631" t="s">
        <v>11977</v>
      </c>
      <c r="B287" s="632" t="s">
        <v>11978</v>
      </c>
      <c r="C287" s="632" t="s">
        <v>3</v>
      </c>
      <c r="D287" s="633">
        <v>74.97</v>
      </c>
      <c r="E287" s="477"/>
    </row>
    <row r="288" spans="1:5">
      <c r="A288" s="631" t="s">
        <v>12676</v>
      </c>
      <c r="B288" s="632" t="s">
        <v>12677</v>
      </c>
      <c r="C288" s="632" t="s">
        <v>3</v>
      </c>
      <c r="D288" s="633">
        <v>3.3</v>
      </c>
      <c r="E288" s="477"/>
    </row>
    <row r="289" spans="1:5">
      <c r="A289" s="631" t="s">
        <v>12998</v>
      </c>
      <c r="B289" s="632" t="s">
        <v>12999</v>
      </c>
      <c r="C289" s="632" t="s">
        <v>3</v>
      </c>
      <c r="D289" s="633">
        <v>12.61</v>
      </c>
      <c r="E289" s="477"/>
    </row>
    <row r="290" spans="1:5">
      <c r="A290" s="631" t="s">
        <v>13108</v>
      </c>
      <c r="B290" s="632" t="s">
        <v>13109</v>
      </c>
      <c r="C290" s="632" t="s">
        <v>3</v>
      </c>
      <c r="D290" s="633">
        <v>26.29</v>
      </c>
      <c r="E290" s="477"/>
    </row>
    <row r="291" spans="1:5">
      <c r="A291" s="631" t="s">
        <v>13110</v>
      </c>
      <c r="B291" s="632" t="s">
        <v>13111</v>
      </c>
      <c r="C291" s="632" t="s">
        <v>9</v>
      </c>
      <c r="D291" s="633">
        <v>137.19999999999999</v>
      </c>
      <c r="E291" s="477"/>
    </row>
    <row r="292" spans="1:5">
      <c r="A292" s="631" t="s">
        <v>13155</v>
      </c>
      <c r="B292" s="632" t="s">
        <v>13156</v>
      </c>
      <c r="C292" s="632" t="s">
        <v>4</v>
      </c>
      <c r="D292" s="633">
        <v>16.16</v>
      </c>
      <c r="E292" s="477"/>
    </row>
    <row r="293" spans="1:5">
      <c r="A293" s="631" t="s">
        <v>13249</v>
      </c>
      <c r="B293" s="632" t="s">
        <v>13250</v>
      </c>
      <c r="C293" s="632" t="s">
        <v>3</v>
      </c>
      <c r="D293" s="633">
        <v>1.83</v>
      </c>
      <c r="E293" s="477"/>
    </row>
    <row r="294" spans="1:5">
      <c r="A294" s="631" t="s">
        <v>13315</v>
      </c>
      <c r="B294" s="632" t="s">
        <v>13316</v>
      </c>
      <c r="C294" s="632" t="s">
        <v>4</v>
      </c>
      <c r="D294" s="633">
        <v>20.48</v>
      </c>
      <c r="E294" s="477"/>
    </row>
    <row r="295" spans="1:5">
      <c r="A295" s="631" t="s">
        <v>13622</v>
      </c>
      <c r="B295" s="632" t="s">
        <v>13623</v>
      </c>
      <c r="C295" s="632" t="s">
        <v>10</v>
      </c>
      <c r="D295" s="633">
        <v>389.08</v>
      </c>
      <c r="E295" s="477"/>
    </row>
    <row r="296" spans="1:5">
      <c r="A296" s="631" t="s">
        <v>13662</v>
      </c>
      <c r="B296" s="632" t="s">
        <v>13663</v>
      </c>
      <c r="C296" s="632" t="s">
        <v>5</v>
      </c>
      <c r="D296" s="633">
        <v>16.54</v>
      </c>
      <c r="E296" s="477"/>
    </row>
    <row r="297" spans="1:5">
      <c r="A297" s="631" t="s">
        <v>13667</v>
      </c>
      <c r="B297" s="632" t="s">
        <v>13668</v>
      </c>
      <c r="C297" s="632" t="s">
        <v>1</v>
      </c>
      <c r="D297" s="633">
        <v>0.23</v>
      </c>
      <c r="E297" s="477"/>
    </row>
    <row r="298" spans="1:5">
      <c r="A298" s="631" t="s">
        <v>13669</v>
      </c>
      <c r="B298" s="632" t="s">
        <v>13670</v>
      </c>
      <c r="C298" s="632" t="s">
        <v>4</v>
      </c>
      <c r="D298" s="633">
        <v>14</v>
      </c>
      <c r="E298" s="477"/>
    </row>
    <row r="299" spans="1:5">
      <c r="A299" s="631" t="s">
        <v>13671</v>
      </c>
      <c r="B299" s="632" t="s">
        <v>13672</v>
      </c>
      <c r="C299" s="632" t="s">
        <v>4</v>
      </c>
      <c r="D299" s="633">
        <v>14</v>
      </c>
      <c r="E299" s="477"/>
    </row>
    <row r="300" spans="1:5">
      <c r="A300" s="631" t="s">
        <v>13673</v>
      </c>
      <c r="B300" s="632" t="s">
        <v>13674</v>
      </c>
      <c r="C300" s="632" t="s">
        <v>4</v>
      </c>
      <c r="D300" s="633">
        <v>14</v>
      </c>
      <c r="E300" s="477"/>
    </row>
    <row r="301" spans="1:5">
      <c r="A301" s="631" t="s">
        <v>13664</v>
      </c>
      <c r="B301" s="632" t="s">
        <v>13665</v>
      </c>
      <c r="C301" s="632" t="s">
        <v>13666</v>
      </c>
      <c r="D301" s="633">
        <v>7.97</v>
      </c>
      <c r="E301" s="477"/>
    </row>
    <row r="302" spans="1:5">
      <c r="A302" s="631" t="s">
        <v>14988</v>
      </c>
      <c r="B302" s="632" t="s">
        <v>14989</v>
      </c>
      <c r="C302" s="632" t="s">
        <v>3</v>
      </c>
      <c r="D302" s="633">
        <v>34.479999999999997</v>
      </c>
      <c r="E302" s="477"/>
    </row>
    <row r="303" spans="1:5">
      <c r="A303" s="631" t="s">
        <v>14990</v>
      </c>
      <c r="B303" s="632" t="s">
        <v>14991</v>
      </c>
      <c r="C303" s="632" t="s">
        <v>3</v>
      </c>
      <c r="D303" s="633">
        <v>27.84</v>
      </c>
      <c r="E303" s="477"/>
    </row>
    <row r="304" spans="1:5">
      <c r="A304" s="631" t="s">
        <v>15003</v>
      </c>
      <c r="B304" s="632" t="s">
        <v>15004</v>
      </c>
      <c r="C304" s="632" t="s">
        <v>9</v>
      </c>
      <c r="D304" s="633">
        <v>7.35</v>
      </c>
      <c r="E304" s="477"/>
    </row>
    <row r="305" spans="1:5">
      <c r="A305" s="631" t="s">
        <v>15008</v>
      </c>
      <c r="B305" s="632" t="s">
        <v>15009</v>
      </c>
      <c r="C305" s="632" t="s">
        <v>9</v>
      </c>
      <c r="D305" s="633">
        <v>3.12</v>
      </c>
      <c r="E305" s="477"/>
    </row>
    <row r="306" spans="1:5">
      <c r="A306" s="631" t="s">
        <v>15017</v>
      </c>
      <c r="B306" s="632" t="s">
        <v>15018</v>
      </c>
      <c r="C306" s="632" t="s">
        <v>3</v>
      </c>
      <c r="D306" s="633">
        <v>320</v>
      </c>
      <c r="E306" s="477"/>
    </row>
    <row r="307" spans="1:5">
      <c r="A307" s="631" t="s">
        <v>15029</v>
      </c>
      <c r="B307" s="632" t="s">
        <v>15030</v>
      </c>
      <c r="C307" s="632" t="s">
        <v>3</v>
      </c>
      <c r="D307" s="633">
        <v>6.8</v>
      </c>
      <c r="E307" s="477"/>
    </row>
    <row r="308" spans="1:5">
      <c r="A308" s="631" t="s">
        <v>15031</v>
      </c>
      <c r="B308" s="632" t="s">
        <v>15032</v>
      </c>
      <c r="C308" s="632" t="s">
        <v>3</v>
      </c>
      <c r="D308" s="633">
        <v>18.21</v>
      </c>
      <c r="E308" s="477"/>
    </row>
    <row r="309" spans="1:5">
      <c r="A309" s="631" t="s">
        <v>15033</v>
      </c>
      <c r="B309" s="632" t="s">
        <v>15034</v>
      </c>
      <c r="C309" s="632" t="s">
        <v>3</v>
      </c>
      <c r="D309" s="633">
        <v>18.21</v>
      </c>
      <c r="E309" s="477"/>
    </row>
    <row r="310" spans="1:5">
      <c r="A310" s="631" t="s">
        <v>15035</v>
      </c>
      <c r="B310" s="632" t="s">
        <v>15036</v>
      </c>
      <c r="C310" s="632" t="s">
        <v>3</v>
      </c>
      <c r="D310" s="633">
        <v>66.150000000000006</v>
      </c>
      <c r="E310" s="477"/>
    </row>
    <row r="311" spans="1:5">
      <c r="A311" s="631" t="s">
        <v>15012</v>
      </c>
      <c r="B311" s="632" t="s">
        <v>15013</v>
      </c>
      <c r="C311" s="632" t="s">
        <v>13562</v>
      </c>
      <c r="D311" s="633">
        <v>110.25</v>
      </c>
      <c r="E311" s="477"/>
    </row>
    <row r="312" spans="1:5">
      <c r="A312" s="631" t="s">
        <v>15280</v>
      </c>
      <c r="B312" s="632" t="s">
        <v>15281</v>
      </c>
      <c r="C312" s="632" t="s">
        <v>4</v>
      </c>
      <c r="D312" s="633">
        <v>18.190000000000001</v>
      </c>
      <c r="E312" s="477"/>
    </row>
    <row r="313" spans="1:5">
      <c r="A313" s="631" t="s">
        <v>15398</v>
      </c>
      <c r="B313" s="632" t="s">
        <v>15399</v>
      </c>
      <c r="C313" s="632" t="s">
        <v>1</v>
      </c>
      <c r="D313" s="633">
        <v>1.4</v>
      </c>
      <c r="E313" s="477"/>
    </row>
    <row r="314" spans="1:5">
      <c r="A314" s="631" t="s">
        <v>15437</v>
      </c>
      <c r="B314" s="632" t="s">
        <v>15438</v>
      </c>
      <c r="C314" s="632" t="s">
        <v>3</v>
      </c>
      <c r="D314" s="633">
        <v>36.81</v>
      </c>
      <c r="E314" s="477"/>
    </row>
    <row r="315" spans="1:5">
      <c r="A315" s="631" t="s">
        <v>15439</v>
      </c>
      <c r="B315" s="632" t="s">
        <v>15440</v>
      </c>
      <c r="C315" s="632" t="s">
        <v>3</v>
      </c>
      <c r="D315" s="633">
        <v>35.17</v>
      </c>
      <c r="E315" s="477"/>
    </row>
    <row r="316" spans="1:5">
      <c r="A316" s="631" t="s">
        <v>15903</v>
      </c>
      <c r="B316" s="632" t="s">
        <v>15904</v>
      </c>
      <c r="C316" s="632" t="s">
        <v>1</v>
      </c>
      <c r="D316" s="633">
        <v>0.11</v>
      </c>
      <c r="E316" s="477"/>
    </row>
    <row r="317" spans="1:5">
      <c r="A317" s="631" t="s">
        <v>15915</v>
      </c>
      <c r="B317" s="632" t="s">
        <v>15916</v>
      </c>
      <c r="C317" s="632" t="s">
        <v>15914</v>
      </c>
      <c r="D317" s="633">
        <v>38.5</v>
      </c>
      <c r="E317" s="477"/>
    </row>
    <row r="318" spans="1:5">
      <c r="A318" s="631" t="s">
        <v>15929</v>
      </c>
      <c r="B318" s="632" t="s">
        <v>15930</v>
      </c>
      <c r="C318" s="632" t="s">
        <v>1</v>
      </c>
      <c r="D318" s="633">
        <v>1.82</v>
      </c>
      <c r="E318" s="477"/>
    </row>
    <row r="319" spans="1:5">
      <c r="A319" s="631" t="s">
        <v>16108</v>
      </c>
      <c r="B319" s="632" t="s">
        <v>16109</v>
      </c>
      <c r="C319" s="632" t="s">
        <v>5</v>
      </c>
      <c r="D319" s="633">
        <v>48.95</v>
      </c>
      <c r="E319" s="477"/>
    </row>
    <row r="320" spans="1:5">
      <c r="A320" s="631" t="s">
        <v>16242</v>
      </c>
      <c r="B320" s="632" t="s">
        <v>16243</v>
      </c>
      <c r="C320" s="632" t="s">
        <v>4</v>
      </c>
      <c r="D320" s="633">
        <v>6.38</v>
      </c>
      <c r="E320" s="477"/>
    </row>
    <row r="321" spans="1:5">
      <c r="A321" s="631" t="s">
        <v>16459</v>
      </c>
      <c r="B321" s="632" t="s">
        <v>16460</v>
      </c>
      <c r="C321" s="632" t="s">
        <v>3</v>
      </c>
      <c r="D321" s="633">
        <v>992.27</v>
      </c>
      <c r="E321" s="477"/>
    </row>
    <row r="322" spans="1:5">
      <c r="A322" s="631" t="s">
        <v>16535</v>
      </c>
      <c r="B322" s="632" t="s">
        <v>16536</v>
      </c>
      <c r="C322" s="632" t="s">
        <v>3</v>
      </c>
      <c r="D322" s="633">
        <v>3.76</v>
      </c>
      <c r="E322" s="477"/>
    </row>
    <row r="323" spans="1:5">
      <c r="A323" s="631" t="s">
        <v>16545</v>
      </c>
      <c r="B323" s="632" t="s">
        <v>16546</v>
      </c>
      <c r="C323" s="632" t="s">
        <v>1</v>
      </c>
      <c r="D323" s="633">
        <v>22.05</v>
      </c>
      <c r="E323" s="477"/>
    </row>
    <row r="324" spans="1:5">
      <c r="A324" s="631" t="s">
        <v>16558</v>
      </c>
      <c r="B324" s="632" t="s">
        <v>186</v>
      </c>
      <c r="C324" s="632" t="s">
        <v>7</v>
      </c>
      <c r="D324" s="633">
        <v>1.23</v>
      </c>
      <c r="E324" s="477"/>
    </row>
    <row r="325" spans="1:5">
      <c r="A325" s="631" t="s">
        <v>16565</v>
      </c>
      <c r="B325" s="632" t="s">
        <v>16566</v>
      </c>
      <c r="C325" s="632" t="s">
        <v>3</v>
      </c>
      <c r="D325" s="633">
        <v>10.93</v>
      </c>
      <c r="E325" s="477"/>
    </row>
    <row r="326" spans="1:5">
      <c r="A326" s="631" t="s">
        <v>16623</v>
      </c>
      <c r="B326" s="632" t="s">
        <v>16624</v>
      </c>
      <c r="C326" s="632" t="s">
        <v>3</v>
      </c>
      <c r="D326" s="633">
        <v>7.65</v>
      </c>
      <c r="E326" s="477"/>
    </row>
    <row r="327" spans="1:5">
      <c r="A327" s="631" t="s">
        <v>17116</v>
      </c>
      <c r="B327" s="632" t="s">
        <v>17117</v>
      </c>
      <c r="C327" s="632" t="s">
        <v>4</v>
      </c>
      <c r="D327" s="633">
        <v>63.06</v>
      </c>
      <c r="E327" s="477"/>
    </row>
    <row r="328" spans="1:5">
      <c r="A328" s="631" t="s">
        <v>17130</v>
      </c>
      <c r="B328" s="632" t="s">
        <v>17131</v>
      </c>
      <c r="C328" s="632" t="s">
        <v>3</v>
      </c>
      <c r="D328" s="633">
        <v>0.71</v>
      </c>
      <c r="E328" s="477"/>
    </row>
    <row r="329" spans="1:5" ht="22.5">
      <c r="A329" s="631" t="s">
        <v>17154</v>
      </c>
      <c r="B329" s="632" t="s">
        <v>17155</v>
      </c>
      <c r="C329" s="632" t="s">
        <v>5</v>
      </c>
      <c r="D329" s="633">
        <v>87.53</v>
      </c>
      <c r="E329" s="477"/>
    </row>
    <row r="330" spans="1:5">
      <c r="A330" s="631" t="s">
        <v>17156</v>
      </c>
      <c r="B330" s="632" t="s">
        <v>17157</v>
      </c>
      <c r="C330" s="632" t="s">
        <v>5</v>
      </c>
      <c r="D330" s="633">
        <v>1.2</v>
      </c>
      <c r="E330" s="477"/>
    </row>
    <row r="331" spans="1:5">
      <c r="A331" s="631" t="s">
        <v>17452</v>
      </c>
      <c r="B331" s="632" t="s">
        <v>17453</v>
      </c>
      <c r="C331" s="632" t="s">
        <v>3</v>
      </c>
      <c r="D331" s="633">
        <v>233.98</v>
      </c>
      <c r="E331" s="477"/>
    </row>
    <row r="332" spans="1:5">
      <c r="A332" s="631" t="s">
        <v>17700</v>
      </c>
      <c r="B332" s="632" t="s">
        <v>17701</v>
      </c>
      <c r="C332" s="632" t="s">
        <v>4</v>
      </c>
      <c r="D332" s="633">
        <v>14.22</v>
      </c>
      <c r="E332" s="477"/>
    </row>
    <row r="333" spans="1:5" ht="22.5">
      <c r="A333" s="631" t="s">
        <v>17821</v>
      </c>
      <c r="B333" s="632" t="s">
        <v>17822</v>
      </c>
      <c r="C333" s="632" t="s">
        <v>3</v>
      </c>
      <c r="D333" s="633">
        <v>138.18</v>
      </c>
      <c r="E333" s="477"/>
    </row>
    <row r="334" spans="1:5">
      <c r="A334" s="631" t="s">
        <v>17950</v>
      </c>
      <c r="B334" s="632" t="s">
        <v>17951</v>
      </c>
      <c r="C334" s="632" t="s">
        <v>3</v>
      </c>
      <c r="D334" s="633">
        <v>194.68</v>
      </c>
      <c r="E334" s="477"/>
    </row>
    <row r="335" spans="1:5">
      <c r="A335" s="631" t="s">
        <v>18136</v>
      </c>
      <c r="B335" s="632" t="s">
        <v>18137</v>
      </c>
      <c r="C335" s="632" t="s">
        <v>9</v>
      </c>
      <c r="D335" s="633">
        <v>12.13</v>
      </c>
      <c r="E335" s="477"/>
    </row>
    <row r="336" spans="1:5">
      <c r="A336" s="631" t="s">
        <v>18138</v>
      </c>
      <c r="B336" s="632" t="s">
        <v>18139</v>
      </c>
      <c r="C336" s="632" t="s">
        <v>7</v>
      </c>
      <c r="D336" s="633">
        <v>10.95</v>
      </c>
      <c r="E336" s="477"/>
    </row>
    <row r="337" spans="1:5">
      <c r="A337" s="631" t="s">
        <v>18244</v>
      </c>
      <c r="B337" s="632" t="s">
        <v>18245</v>
      </c>
      <c r="C337" s="632" t="s">
        <v>3</v>
      </c>
      <c r="D337" s="633">
        <v>0.17</v>
      </c>
      <c r="E337" s="477"/>
    </row>
    <row r="338" spans="1:5">
      <c r="A338" s="631" t="s">
        <v>18250</v>
      </c>
      <c r="B338" s="632" t="s">
        <v>18251</v>
      </c>
      <c r="C338" s="632" t="s">
        <v>3</v>
      </c>
      <c r="D338" s="633">
        <v>7.0000000000000007E-2</v>
      </c>
      <c r="E338" s="477"/>
    </row>
    <row r="339" spans="1:5">
      <c r="A339" s="631" t="s">
        <v>18252</v>
      </c>
      <c r="B339" s="632" t="s">
        <v>18253</v>
      </c>
      <c r="C339" s="632" t="s">
        <v>5</v>
      </c>
      <c r="D339" s="633">
        <v>7.5</v>
      </c>
      <c r="E339" s="477"/>
    </row>
    <row r="340" spans="1:5">
      <c r="A340" s="631" t="s">
        <v>18406</v>
      </c>
      <c r="B340" s="632" t="s">
        <v>18407</v>
      </c>
      <c r="C340" s="632" t="s">
        <v>3</v>
      </c>
      <c r="D340" s="633">
        <v>47.08</v>
      </c>
      <c r="E340" s="477"/>
    </row>
    <row r="341" spans="1:5">
      <c r="A341" s="631" t="s">
        <v>18434</v>
      </c>
      <c r="B341" s="632" t="s">
        <v>18435</v>
      </c>
      <c r="C341" s="632" t="s">
        <v>10</v>
      </c>
      <c r="D341" s="633">
        <v>26583</v>
      </c>
      <c r="E341" s="477"/>
    </row>
    <row r="342" spans="1:5">
      <c r="A342" s="631" t="s">
        <v>18801</v>
      </c>
      <c r="B342" s="632" t="s">
        <v>18802</v>
      </c>
      <c r="C342" s="632" t="s">
        <v>5</v>
      </c>
      <c r="D342" s="633">
        <v>220.5</v>
      </c>
      <c r="E342" s="477"/>
    </row>
    <row r="343" spans="1:5" ht="33.75">
      <c r="A343" s="631" t="s">
        <v>18803</v>
      </c>
      <c r="B343" s="632" t="s">
        <v>3136</v>
      </c>
      <c r="C343" s="632" t="s">
        <v>3</v>
      </c>
      <c r="D343" s="633">
        <v>45.3</v>
      </c>
      <c r="E343" s="477"/>
    </row>
    <row r="344" spans="1:5" ht="22.5">
      <c r="A344" s="631" t="s">
        <v>18807</v>
      </c>
      <c r="B344" s="632" t="s">
        <v>18808</v>
      </c>
      <c r="C344" s="632" t="s">
        <v>3</v>
      </c>
      <c r="D344" s="633">
        <v>603</v>
      </c>
      <c r="E344" s="477"/>
    </row>
    <row r="345" spans="1:5" ht="22.5">
      <c r="A345" s="631" t="s">
        <v>18827</v>
      </c>
      <c r="B345" s="632" t="s">
        <v>18828</v>
      </c>
      <c r="C345" s="632" t="s">
        <v>3</v>
      </c>
      <c r="D345" s="633">
        <v>771.73</v>
      </c>
      <c r="E345" s="477"/>
    </row>
    <row r="346" spans="1:5">
      <c r="A346" s="631" t="s">
        <v>18868</v>
      </c>
      <c r="B346" s="632" t="s">
        <v>185</v>
      </c>
      <c r="C346" s="632" t="s">
        <v>3</v>
      </c>
      <c r="D346" s="633">
        <v>64.14</v>
      </c>
      <c r="E346" s="477"/>
    </row>
    <row r="347" spans="1:5">
      <c r="A347" s="631" t="s">
        <v>18932</v>
      </c>
      <c r="B347" s="632" t="s">
        <v>18933</v>
      </c>
      <c r="C347" s="632" t="s">
        <v>7</v>
      </c>
      <c r="D347" s="633">
        <v>232.53</v>
      </c>
      <c r="E347" s="477"/>
    </row>
    <row r="348" spans="1:5">
      <c r="A348" s="631" t="s">
        <v>18934</v>
      </c>
      <c r="B348" s="632" t="s">
        <v>18935</v>
      </c>
      <c r="C348" s="632" t="s">
        <v>5</v>
      </c>
      <c r="D348" s="633">
        <v>19.899999999999999</v>
      </c>
      <c r="E348" s="477"/>
    </row>
    <row r="349" spans="1:5">
      <c r="A349" s="631" t="s">
        <v>18985</v>
      </c>
      <c r="B349" s="632" t="s">
        <v>18986</v>
      </c>
      <c r="C349" s="632" t="s">
        <v>3</v>
      </c>
      <c r="D349" s="633">
        <v>397.56</v>
      </c>
      <c r="E349" s="477"/>
    </row>
    <row r="350" spans="1:5">
      <c r="A350" s="631" t="s">
        <v>18987</v>
      </c>
      <c r="B350" s="632" t="s">
        <v>18988</v>
      </c>
      <c r="C350" s="632" t="s">
        <v>3</v>
      </c>
      <c r="D350" s="633">
        <v>285.63</v>
      </c>
      <c r="E350" s="477"/>
    </row>
    <row r="351" spans="1:5">
      <c r="A351" s="631" t="s">
        <v>19190</v>
      </c>
      <c r="B351" s="632" t="s">
        <v>19191</v>
      </c>
      <c r="C351" s="632" t="s">
        <v>3</v>
      </c>
      <c r="D351" s="633">
        <v>906.99</v>
      </c>
      <c r="E351" s="477"/>
    </row>
    <row r="352" spans="1:5">
      <c r="A352" s="631" t="s">
        <v>19196</v>
      </c>
      <c r="B352" s="632" t="s">
        <v>183</v>
      </c>
      <c r="C352" s="632" t="s">
        <v>1</v>
      </c>
      <c r="D352" s="633">
        <v>220.51</v>
      </c>
      <c r="E352" s="477"/>
    </row>
    <row r="353" spans="1:5">
      <c r="A353" s="631" t="s">
        <v>20506</v>
      </c>
      <c r="B353" s="632" t="s">
        <v>20507</v>
      </c>
      <c r="C353" s="632" t="s">
        <v>4</v>
      </c>
      <c r="D353" s="633">
        <v>13.29</v>
      </c>
      <c r="E353" s="477"/>
    </row>
    <row r="354" spans="1:5">
      <c r="A354" s="631" t="s">
        <v>20508</v>
      </c>
      <c r="B354" s="632" t="s">
        <v>20509</v>
      </c>
      <c r="C354" s="632" t="s">
        <v>4</v>
      </c>
      <c r="D354" s="633">
        <v>24.51</v>
      </c>
      <c r="E354" s="477"/>
    </row>
    <row r="355" spans="1:5" ht="22.5">
      <c r="A355" s="631" t="s">
        <v>20512</v>
      </c>
      <c r="B355" s="632" t="s">
        <v>20513</v>
      </c>
      <c r="C355" s="632" t="s">
        <v>3</v>
      </c>
      <c r="D355" s="633">
        <v>30.87</v>
      </c>
      <c r="E355" s="477"/>
    </row>
    <row r="356" spans="1:5">
      <c r="A356" s="631" t="s">
        <v>20589</v>
      </c>
      <c r="B356" s="632" t="s">
        <v>20590</v>
      </c>
      <c r="C356" s="632" t="s">
        <v>3</v>
      </c>
      <c r="D356" s="633">
        <v>0.77</v>
      </c>
      <c r="E356" s="477"/>
    </row>
    <row r="357" spans="1:5">
      <c r="A357" s="631" t="s">
        <v>20591</v>
      </c>
      <c r="B357" s="632" t="s">
        <v>20592</v>
      </c>
      <c r="C357" s="632" t="s">
        <v>3</v>
      </c>
      <c r="D357" s="633">
        <v>0.14000000000000001</v>
      </c>
      <c r="E357" s="477"/>
    </row>
    <row r="358" spans="1:5">
      <c r="A358" s="631" t="s">
        <v>20668</v>
      </c>
      <c r="B358" s="632" t="s">
        <v>20669</v>
      </c>
      <c r="C358" s="632" t="s">
        <v>9</v>
      </c>
      <c r="D358" s="633">
        <v>15.86</v>
      </c>
      <c r="E358" s="477"/>
    </row>
    <row r="359" spans="1:5">
      <c r="A359" s="631" t="s">
        <v>20742</v>
      </c>
      <c r="B359" s="632" t="s">
        <v>20743</v>
      </c>
      <c r="C359" s="632" t="s">
        <v>10</v>
      </c>
      <c r="D359" s="633">
        <v>667.73</v>
      </c>
      <c r="E359" s="477"/>
    </row>
    <row r="360" spans="1:5">
      <c r="A360" s="631" t="s">
        <v>20763</v>
      </c>
      <c r="B360" s="632" t="s">
        <v>20764</v>
      </c>
      <c r="C360" s="632" t="s">
        <v>4</v>
      </c>
      <c r="D360" s="633">
        <v>82.73</v>
      </c>
      <c r="E360" s="477"/>
    </row>
    <row r="361" spans="1:5">
      <c r="A361" s="631" t="s">
        <v>20765</v>
      </c>
      <c r="B361" s="632" t="s">
        <v>20766</v>
      </c>
      <c r="C361" s="632" t="s">
        <v>4</v>
      </c>
      <c r="D361" s="633">
        <v>72.040000000000006</v>
      </c>
      <c r="E361" s="477"/>
    </row>
    <row r="362" spans="1:5">
      <c r="A362" s="631" t="s">
        <v>20858</v>
      </c>
      <c r="B362" s="632" t="s">
        <v>51</v>
      </c>
      <c r="C362" s="632" t="s">
        <v>3</v>
      </c>
      <c r="D362" s="633">
        <v>101.98</v>
      </c>
      <c r="E362" s="477"/>
    </row>
    <row r="363" spans="1:5">
      <c r="A363" s="631" t="s">
        <v>20670</v>
      </c>
      <c r="B363" s="632" t="s">
        <v>20671</v>
      </c>
      <c r="C363" s="632" t="s">
        <v>16721</v>
      </c>
      <c r="D363" s="633">
        <v>613</v>
      </c>
      <c r="E363" s="477"/>
    </row>
    <row r="364" spans="1:5">
      <c r="A364" s="631" t="s">
        <v>20724</v>
      </c>
      <c r="B364" s="632" t="s">
        <v>20725</v>
      </c>
      <c r="C364" s="632" t="s">
        <v>5</v>
      </c>
      <c r="D364" s="633">
        <v>480.18</v>
      </c>
      <c r="E364" s="477"/>
    </row>
    <row r="365" spans="1:5">
      <c r="A365" s="631" t="s">
        <v>22139</v>
      </c>
      <c r="B365" s="632" t="s">
        <v>22140</v>
      </c>
      <c r="C365" s="632" t="s">
        <v>1</v>
      </c>
      <c r="D365" s="633">
        <v>5.51</v>
      </c>
      <c r="E365" s="477"/>
    </row>
    <row r="366" spans="1:5">
      <c r="A366" s="631" t="s">
        <v>22287</v>
      </c>
      <c r="B366" s="632" t="s">
        <v>22288</v>
      </c>
      <c r="C366" s="632" t="s">
        <v>9</v>
      </c>
      <c r="D366" s="633">
        <v>23.21</v>
      </c>
      <c r="E366" s="477"/>
    </row>
    <row r="367" spans="1:5">
      <c r="A367" s="631" t="s">
        <v>22417</v>
      </c>
      <c r="B367" s="632" t="s">
        <v>22418</v>
      </c>
      <c r="C367" s="632" t="s">
        <v>3</v>
      </c>
      <c r="D367" s="633">
        <v>4.28</v>
      </c>
      <c r="E367" s="477"/>
    </row>
    <row r="368" spans="1:5">
      <c r="A368" s="631" t="s">
        <v>28268</v>
      </c>
      <c r="B368" s="632" t="s">
        <v>28269</v>
      </c>
      <c r="C368" s="632" t="s">
        <v>4</v>
      </c>
      <c r="D368" s="633">
        <v>21.83</v>
      </c>
      <c r="E368" s="477"/>
    </row>
    <row r="369" spans="1:5">
      <c r="A369" s="631" t="s">
        <v>25677</v>
      </c>
      <c r="B369" s="632" t="s">
        <v>25678</v>
      </c>
      <c r="C369" s="632" t="s">
        <v>5</v>
      </c>
      <c r="D369" s="633">
        <v>109.75</v>
      </c>
      <c r="E369" s="477"/>
    </row>
    <row r="370" spans="1:5">
      <c r="A370" s="631" t="s">
        <v>25747</v>
      </c>
      <c r="B370" s="632" t="s">
        <v>25748</v>
      </c>
      <c r="C370" s="632" t="s">
        <v>3</v>
      </c>
      <c r="D370" s="633">
        <v>0.15</v>
      </c>
      <c r="E370" s="477"/>
    </row>
    <row r="371" spans="1:5">
      <c r="A371" s="626" t="s">
        <v>48576</v>
      </c>
      <c r="B371" s="626"/>
      <c r="C371" s="626"/>
      <c r="D371" s="626"/>
      <c r="E371" s="477"/>
    </row>
    <row r="372" spans="1:5" ht="25.5">
      <c r="A372" s="628" t="s">
        <v>10897</v>
      </c>
      <c r="B372" s="629" t="s">
        <v>0</v>
      </c>
      <c r="C372" s="629" t="s">
        <v>393</v>
      </c>
      <c r="D372" s="630" t="s">
        <v>28236</v>
      </c>
      <c r="E372" s="477"/>
    </row>
    <row r="373" spans="1:5" ht="22.5">
      <c r="A373" s="631" t="s">
        <v>12137</v>
      </c>
      <c r="B373" s="632" t="s">
        <v>12138</v>
      </c>
      <c r="C373" s="632" t="s">
        <v>23</v>
      </c>
      <c r="D373" s="633">
        <v>4159.8900000000003</v>
      </c>
      <c r="E373" s="477"/>
    </row>
    <row r="374" spans="1:5" ht="22.5">
      <c r="A374" s="631" t="s">
        <v>12139</v>
      </c>
      <c r="B374" s="632" t="s">
        <v>12140</v>
      </c>
      <c r="C374" s="632" t="s">
        <v>23</v>
      </c>
      <c r="D374" s="633">
        <v>2607.11</v>
      </c>
      <c r="E374" s="477"/>
    </row>
    <row r="375" spans="1:5" ht="22.5">
      <c r="A375" s="631" t="s">
        <v>12141</v>
      </c>
      <c r="B375" s="632" t="s">
        <v>12142</v>
      </c>
      <c r="C375" s="632" t="s">
        <v>23</v>
      </c>
      <c r="D375" s="633">
        <v>5233.41</v>
      </c>
      <c r="E375" s="477"/>
    </row>
    <row r="376" spans="1:5" ht="22.5">
      <c r="A376" s="631" t="s">
        <v>12143</v>
      </c>
      <c r="B376" s="632" t="s">
        <v>12144</v>
      </c>
      <c r="C376" s="632" t="s">
        <v>23</v>
      </c>
      <c r="D376" s="633">
        <v>10466.82</v>
      </c>
      <c r="E376" s="477"/>
    </row>
    <row r="377" spans="1:5" ht="22.5">
      <c r="A377" s="631" t="s">
        <v>12145</v>
      </c>
      <c r="B377" s="632" t="s">
        <v>12146</v>
      </c>
      <c r="C377" s="632" t="s">
        <v>23</v>
      </c>
      <c r="D377" s="633">
        <v>6594.47</v>
      </c>
      <c r="E377" s="477"/>
    </row>
    <row r="378" spans="1:5" ht="22.5">
      <c r="A378" s="631" t="s">
        <v>12147</v>
      </c>
      <c r="B378" s="632" t="s">
        <v>12148</v>
      </c>
      <c r="C378" s="632" t="s">
        <v>23</v>
      </c>
      <c r="D378" s="633">
        <v>11789.54</v>
      </c>
      <c r="E378" s="477"/>
    </row>
    <row r="379" spans="1:5" ht="22.5">
      <c r="A379" s="631" t="s">
        <v>12149</v>
      </c>
      <c r="B379" s="632" t="s">
        <v>12150</v>
      </c>
      <c r="C379" s="632" t="s">
        <v>23</v>
      </c>
      <c r="D379" s="633">
        <v>13208.13</v>
      </c>
      <c r="E379" s="477"/>
    </row>
    <row r="380" spans="1:5" ht="22.5">
      <c r="A380" s="631" t="s">
        <v>12151</v>
      </c>
      <c r="B380" s="632" t="s">
        <v>12152</v>
      </c>
      <c r="C380" s="632" t="s">
        <v>23</v>
      </c>
      <c r="D380" s="633">
        <v>15603.38</v>
      </c>
      <c r="E380" s="477"/>
    </row>
    <row r="381" spans="1:5" ht="22.5">
      <c r="A381" s="631" t="s">
        <v>12153</v>
      </c>
      <c r="B381" s="632" t="s">
        <v>12154</v>
      </c>
      <c r="C381" s="632" t="s">
        <v>23</v>
      </c>
      <c r="D381" s="633">
        <v>1637.11</v>
      </c>
      <c r="E381" s="477"/>
    </row>
    <row r="382" spans="1:5" ht="22.5">
      <c r="A382" s="631" t="s">
        <v>12155</v>
      </c>
      <c r="B382" s="632" t="s">
        <v>12156</v>
      </c>
      <c r="C382" s="632" t="s">
        <v>23</v>
      </c>
      <c r="D382" s="633">
        <v>8300.61</v>
      </c>
      <c r="E382" s="477"/>
    </row>
    <row r="383" spans="1:5" ht="22.5">
      <c r="A383" s="631" t="s">
        <v>12157</v>
      </c>
      <c r="B383" s="632" t="s">
        <v>12158</v>
      </c>
      <c r="C383" s="632" t="s">
        <v>23</v>
      </c>
      <c r="D383" s="633">
        <v>18748.240000000002</v>
      </c>
      <c r="E383" s="477"/>
    </row>
    <row r="384" spans="1:5" ht="22.5">
      <c r="A384" s="631" t="s">
        <v>12159</v>
      </c>
      <c r="B384" s="632" t="s">
        <v>12160</v>
      </c>
      <c r="C384" s="632" t="s">
        <v>23</v>
      </c>
      <c r="D384" s="633">
        <v>21853.79</v>
      </c>
      <c r="E384" s="477"/>
    </row>
    <row r="385" spans="1:5" ht="22.5">
      <c r="A385" s="631" t="s">
        <v>12185</v>
      </c>
      <c r="B385" s="632" t="s">
        <v>12186</v>
      </c>
      <c r="C385" s="632" t="s">
        <v>23</v>
      </c>
      <c r="D385" s="633">
        <v>9311.14</v>
      </c>
      <c r="E385" s="477"/>
    </row>
    <row r="386" spans="1:5" ht="22.5">
      <c r="A386" s="631" t="s">
        <v>12253</v>
      </c>
      <c r="B386" s="632" t="s">
        <v>12254</v>
      </c>
      <c r="C386" s="632" t="s">
        <v>23</v>
      </c>
      <c r="D386" s="633">
        <v>3292.98</v>
      </c>
      <c r="E386" s="477"/>
    </row>
    <row r="387" spans="1:5" ht="22.5">
      <c r="A387" s="631" t="s">
        <v>12255</v>
      </c>
      <c r="B387" s="632" t="s">
        <v>12256</v>
      </c>
      <c r="C387" s="632" t="s">
        <v>23</v>
      </c>
      <c r="D387" s="633">
        <v>2069.56</v>
      </c>
      <c r="E387" s="477"/>
    </row>
    <row r="388" spans="1:5" ht="22.5">
      <c r="A388" s="631" t="s">
        <v>12257</v>
      </c>
      <c r="B388" s="632" t="s">
        <v>12258</v>
      </c>
      <c r="C388" s="632" t="s">
        <v>23</v>
      </c>
      <c r="D388" s="633">
        <v>3945.55</v>
      </c>
      <c r="E388" s="477"/>
    </row>
    <row r="389" spans="1:5" ht="22.5">
      <c r="A389" s="631" t="s">
        <v>12259</v>
      </c>
      <c r="B389" s="632" t="s">
        <v>12260</v>
      </c>
      <c r="C389" s="632" t="s">
        <v>23</v>
      </c>
      <c r="D389" s="633">
        <v>8325.1</v>
      </c>
      <c r="E389" s="477"/>
    </row>
    <row r="390" spans="1:5" ht="22.5">
      <c r="A390" s="631" t="s">
        <v>12261</v>
      </c>
      <c r="B390" s="632" t="s">
        <v>12262</v>
      </c>
      <c r="C390" s="632" t="s">
        <v>23</v>
      </c>
      <c r="D390" s="633">
        <v>5235.29</v>
      </c>
      <c r="E390" s="477"/>
    </row>
    <row r="391" spans="1:5" ht="22.5">
      <c r="A391" s="631" t="s">
        <v>12263</v>
      </c>
      <c r="B391" s="632" t="s">
        <v>12264</v>
      </c>
      <c r="C391" s="632" t="s">
        <v>23</v>
      </c>
      <c r="D391" s="633">
        <v>1301.56</v>
      </c>
      <c r="E391" s="477"/>
    </row>
    <row r="392" spans="1:5" ht="22.5">
      <c r="A392" s="631" t="s">
        <v>12265</v>
      </c>
      <c r="B392" s="632" t="s">
        <v>12266</v>
      </c>
      <c r="C392" s="632" t="s">
        <v>23</v>
      </c>
      <c r="D392" s="633">
        <v>6599.37</v>
      </c>
      <c r="E392" s="477"/>
    </row>
    <row r="393" spans="1:5" ht="22.5">
      <c r="A393" s="631" t="s">
        <v>12277</v>
      </c>
      <c r="B393" s="632" t="s">
        <v>12278</v>
      </c>
      <c r="C393" s="632" t="s">
        <v>23</v>
      </c>
      <c r="D393" s="633">
        <v>40560.769999999997</v>
      </c>
      <c r="E393" s="477"/>
    </row>
    <row r="394" spans="1:5" ht="22.5">
      <c r="A394" s="631" t="s">
        <v>12279</v>
      </c>
      <c r="B394" s="632" t="s">
        <v>12280</v>
      </c>
      <c r="C394" s="632" t="s">
        <v>23</v>
      </c>
      <c r="D394" s="633">
        <v>50943.83</v>
      </c>
      <c r="E394" s="477"/>
    </row>
    <row r="395" spans="1:5" ht="22.5">
      <c r="A395" s="631" t="s">
        <v>12281</v>
      </c>
      <c r="B395" s="632" t="s">
        <v>12282</v>
      </c>
      <c r="C395" s="632" t="s">
        <v>23</v>
      </c>
      <c r="D395" s="633">
        <v>59283.86</v>
      </c>
      <c r="E395" s="477"/>
    </row>
    <row r="396" spans="1:5" ht="22.5">
      <c r="A396" s="631" t="s">
        <v>12283</v>
      </c>
      <c r="B396" s="632" t="s">
        <v>12284</v>
      </c>
      <c r="C396" s="632" t="s">
        <v>23</v>
      </c>
      <c r="D396" s="633">
        <v>79771.41</v>
      </c>
      <c r="E396" s="477"/>
    </row>
    <row r="397" spans="1:5" ht="22.5">
      <c r="A397" s="631" t="s">
        <v>12285</v>
      </c>
      <c r="B397" s="632" t="s">
        <v>12286</v>
      </c>
      <c r="C397" s="632" t="s">
        <v>23</v>
      </c>
      <c r="D397" s="633">
        <v>7472.09</v>
      </c>
      <c r="E397" s="477"/>
    </row>
    <row r="398" spans="1:5" ht="22.5">
      <c r="A398" s="631" t="s">
        <v>12287</v>
      </c>
      <c r="B398" s="632" t="s">
        <v>12288</v>
      </c>
      <c r="C398" s="632" t="s">
        <v>23</v>
      </c>
      <c r="D398" s="633">
        <v>11008.11</v>
      </c>
      <c r="E398" s="477"/>
    </row>
    <row r="399" spans="1:5" ht="22.5">
      <c r="A399" s="631" t="s">
        <v>12289</v>
      </c>
      <c r="B399" s="632" t="s">
        <v>12290</v>
      </c>
      <c r="C399" s="632" t="s">
        <v>23</v>
      </c>
      <c r="D399" s="633">
        <v>15851.41</v>
      </c>
      <c r="E399" s="477"/>
    </row>
    <row r="400" spans="1:5" ht="22.5">
      <c r="A400" s="631" t="s">
        <v>12291</v>
      </c>
      <c r="B400" s="632" t="s">
        <v>12292</v>
      </c>
      <c r="C400" s="632" t="s">
        <v>23</v>
      </c>
      <c r="D400" s="633">
        <v>20962.57</v>
      </c>
      <c r="E400" s="477"/>
    </row>
    <row r="401" spans="1:5" ht="22.5">
      <c r="A401" s="631" t="s">
        <v>12293</v>
      </c>
      <c r="B401" s="632" t="s">
        <v>12294</v>
      </c>
      <c r="C401" s="632" t="s">
        <v>23</v>
      </c>
      <c r="D401" s="633">
        <v>29891.95</v>
      </c>
      <c r="E401" s="477"/>
    </row>
    <row r="402" spans="1:5" ht="45">
      <c r="A402" s="631" t="s">
        <v>22575</v>
      </c>
      <c r="B402" s="632" t="s">
        <v>28270</v>
      </c>
      <c r="C402" s="632" t="s">
        <v>3</v>
      </c>
      <c r="D402" s="633">
        <v>4399.37</v>
      </c>
      <c r="E402" s="477"/>
    </row>
    <row r="403" spans="1:5" ht="45">
      <c r="A403" s="631" t="s">
        <v>22579</v>
      </c>
      <c r="B403" s="632" t="s">
        <v>28271</v>
      </c>
      <c r="C403" s="632" t="s">
        <v>3</v>
      </c>
      <c r="D403" s="633">
        <v>5373.51</v>
      </c>
      <c r="E403" s="477"/>
    </row>
    <row r="404" spans="1:5" ht="45">
      <c r="A404" s="631" t="s">
        <v>22581</v>
      </c>
      <c r="B404" s="632" t="s">
        <v>28272</v>
      </c>
      <c r="C404" s="632" t="s">
        <v>3</v>
      </c>
      <c r="D404" s="633">
        <v>6002</v>
      </c>
      <c r="E404" s="477"/>
    </row>
    <row r="405" spans="1:5" ht="45">
      <c r="A405" s="631" t="s">
        <v>22583</v>
      </c>
      <c r="B405" s="632" t="s">
        <v>28273</v>
      </c>
      <c r="C405" s="632" t="s">
        <v>3</v>
      </c>
      <c r="D405" s="633">
        <v>7761.75</v>
      </c>
      <c r="E405" s="477"/>
    </row>
    <row r="406" spans="1:5" ht="45">
      <c r="A406" s="631" t="s">
        <v>22573</v>
      </c>
      <c r="B406" s="632" t="s">
        <v>28274</v>
      </c>
      <c r="C406" s="632" t="s">
        <v>3</v>
      </c>
      <c r="D406" s="633">
        <v>9590.6299999999992</v>
      </c>
      <c r="E406" s="477"/>
    </row>
    <row r="407" spans="1:5" ht="45">
      <c r="A407" s="631" t="s">
        <v>22576</v>
      </c>
      <c r="B407" s="632" t="s">
        <v>28275</v>
      </c>
      <c r="C407" s="632" t="s">
        <v>3</v>
      </c>
      <c r="D407" s="633">
        <v>12096.07</v>
      </c>
      <c r="E407" s="477"/>
    </row>
    <row r="408" spans="1:5" ht="45">
      <c r="A408" s="631" t="s">
        <v>22578</v>
      </c>
      <c r="B408" s="632" t="s">
        <v>28276</v>
      </c>
      <c r="C408" s="632" t="s">
        <v>3</v>
      </c>
      <c r="D408" s="633">
        <v>16969</v>
      </c>
      <c r="E408" s="477"/>
    </row>
    <row r="409" spans="1:5" ht="45">
      <c r="A409" s="631" t="s">
        <v>22580</v>
      </c>
      <c r="B409" s="632" t="s">
        <v>28277</v>
      </c>
      <c r="C409" s="632" t="s">
        <v>3</v>
      </c>
      <c r="D409" s="633">
        <v>19797.169999999998</v>
      </c>
      <c r="E409" s="477"/>
    </row>
    <row r="410" spans="1:5" ht="45">
      <c r="A410" s="631" t="s">
        <v>22582</v>
      </c>
      <c r="B410" s="632" t="s">
        <v>28278</v>
      </c>
      <c r="C410" s="632" t="s">
        <v>3</v>
      </c>
      <c r="D410" s="633">
        <v>32305.84</v>
      </c>
      <c r="E410" s="477"/>
    </row>
    <row r="411" spans="1:5" ht="45">
      <c r="A411" s="631" t="s">
        <v>22584</v>
      </c>
      <c r="B411" s="632" t="s">
        <v>28279</v>
      </c>
      <c r="C411" s="632" t="s">
        <v>3</v>
      </c>
      <c r="D411" s="633">
        <v>44312.99</v>
      </c>
      <c r="E411" s="477"/>
    </row>
    <row r="412" spans="1:5" ht="45">
      <c r="A412" s="631" t="s">
        <v>22572</v>
      </c>
      <c r="B412" s="632" t="s">
        <v>28280</v>
      </c>
      <c r="C412" s="632" t="s">
        <v>3</v>
      </c>
      <c r="D412" s="633">
        <v>62043.72</v>
      </c>
      <c r="E412" s="477"/>
    </row>
    <row r="413" spans="1:5" ht="45">
      <c r="A413" s="631" t="s">
        <v>22574</v>
      </c>
      <c r="B413" s="632" t="s">
        <v>28281</v>
      </c>
      <c r="C413" s="632" t="s">
        <v>3</v>
      </c>
      <c r="D413" s="633">
        <v>68149.14</v>
      </c>
      <c r="E413" s="477"/>
    </row>
    <row r="414" spans="1:5" ht="45">
      <c r="A414" s="631" t="s">
        <v>22577</v>
      </c>
      <c r="B414" s="632" t="s">
        <v>28282</v>
      </c>
      <c r="C414" s="632" t="s">
        <v>3</v>
      </c>
      <c r="D414" s="633">
        <v>78452.12</v>
      </c>
      <c r="E414" s="477"/>
    </row>
    <row r="415" spans="1:5" ht="22.5">
      <c r="A415" s="631" t="s">
        <v>22585</v>
      </c>
      <c r="B415" s="632" t="s">
        <v>28283</v>
      </c>
      <c r="C415" s="632" t="s">
        <v>3</v>
      </c>
      <c r="D415" s="633">
        <v>107877.74</v>
      </c>
      <c r="E415" s="477"/>
    </row>
    <row r="416" spans="1:5">
      <c r="A416" s="631" t="s">
        <v>22586</v>
      </c>
      <c r="B416" s="632" t="s">
        <v>22587</v>
      </c>
      <c r="C416" s="632" t="s">
        <v>3</v>
      </c>
      <c r="D416" s="633">
        <v>47945.66</v>
      </c>
      <c r="E416" s="477"/>
    </row>
    <row r="417" spans="1:5" ht="22.5">
      <c r="A417" s="631" t="s">
        <v>22588</v>
      </c>
      <c r="B417" s="632" t="s">
        <v>28284</v>
      </c>
      <c r="C417" s="632" t="s">
        <v>3</v>
      </c>
      <c r="D417" s="633">
        <v>131850.57999999999</v>
      </c>
      <c r="E417" s="477"/>
    </row>
    <row r="418" spans="1:5" ht="22.5">
      <c r="A418" s="631" t="s">
        <v>22589</v>
      </c>
      <c r="B418" s="632" t="s">
        <v>22590</v>
      </c>
      <c r="C418" s="632" t="s">
        <v>3</v>
      </c>
      <c r="D418" s="633">
        <v>57534.8</v>
      </c>
      <c r="E418" s="477"/>
    </row>
    <row r="419" spans="1:5">
      <c r="A419" s="626" t="s">
        <v>48577</v>
      </c>
      <c r="B419" s="626"/>
      <c r="C419" s="626"/>
      <c r="D419" s="626"/>
      <c r="E419" s="477"/>
    </row>
    <row r="420" spans="1:5" ht="25.5">
      <c r="A420" s="628" t="s">
        <v>10897</v>
      </c>
      <c r="B420" s="629" t="s">
        <v>0</v>
      </c>
      <c r="C420" s="629" t="s">
        <v>393</v>
      </c>
      <c r="D420" s="630" t="s">
        <v>28236</v>
      </c>
      <c r="E420" s="477"/>
    </row>
    <row r="421" spans="1:5">
      <c r="A421" s="631" t="s">
        <v>11393</v>
      </c>
      <c r="B421" s="632" t="s">
        <v>11394</v>
      </c>
      <c r="C421" s="632" t="s">
        <v>3</v>
      </c>
      <c r="D421" s="633">
        <v>5465</v>
      </c>
      <c r="E421" s="477"/>
    </row>
    <row r="422" spans="1:5">
      <c r="A422" s="631" t="s">
        <v>11411</v>
      </c>
      <c r="B422" s="632" t="s">
        <v>11412</v>
      </c>
      <c r="C422" s="632" t="s">
        <v>3</v>
      </c>
      <c r="D422" s="633">
        <v>378986</v>
      </c>
      <c r="E422" s="477"/>
    </row>
    <row r="423" spans="1:5">
      <c r="A423" s="631" t="s">
        <v>11739</v>
      </c>
      <c r="B423" s="632" t="s">
        <v>11740</v>
      </c>
      <c r="C423" s="632" t="s">
        <v>3</v>
      </c>
      <c r="D423" s="633">
        <v>265558</v>
      </c>
      <c r="E423" s="477"/>
    </row>
    <row r="424" spans="1:5">
      <c r="A424" s="631" t="s">
        <v>11771</v>
      </c>
      <c r="B424" s="632" t="s">
        <v>11772</v>
      </c>
      <c r="C424" s="632" t="s">
        <v>3</v>
      </c>
      <c r="D424" s="633">
        <v>12804</v>
      </c>
      <c r="E424" s="477"/>
    </row>
    <row r="425" spans="1:5">
      <c r="A425" s="631" t="s">
        <v>11773</v>
      </c>
      <c r="B425" s="632" t="s">
        <v>11774</v>
      </c>
      <c r="C425" s="632" t="s">
        <v>3</v>
      </c>
      <c r="D425" s="633">
        <v>6310</v>
      </c>
      <c r="E425" s="477"/>
    </row>
    <row r="426" spans="1:5">
      <c r="A426" s="631" t="s">
        <v>11779</v>
      </c>
      <c r="B426" s="632" t="s">
        <v>11780</v>
      </c>
      <c r="C426" s="632" t="s">
        <v>3</v>
      </c>
      <c r="D426" s="633">
        <v>14904</v>
      </c>
      <c r="E426" s="477"/>
    </row>
    <row r="427" spans="1:5">
      <c r="A427" s="631" t="s">
        <v>11882</v>
      </c>
      <c r="B427" s="632" t="s">
        <v>11883</v>
      </c>
      <c r="C427" s="632" t="s">
        <v>3</v>
      </c>
      <c r="D427" s="633">
        <v>39036</v>
      </c>
      <c r="E427" s="477"/>
    </row>
    <row r="428" spans="1:5">
      <c r="A428" s="631" t="s">
        <v>11886</v>
      </c>
      <c r="B428" s="632" t="s">
        <v>11887</v>
      </c>
      <c r="C428" s="632" t="s">
        <v>3</v>
      </c>
      <c r="D428" s="633">
        <v>4137</v>
      </c>
      <c r="E428" s="477"/>
    </row>
    <row r="429" spans="1:5">
      <c r="A429" s="631" t="s">
        <v>11888</v>
      </c>
      <c r="B429" s="632" t="s">
        <v>11889</v>
      </c>
      <c r="C429" s="632" t="s">
        <v>3</v>
      </c>
      <c r="D429" s="633">
        <v>7183</v>
      </c>
      <c r="E429" s="477"/>
    </row>
    <row r="430" spans="1:5">
      <c r="A430" s="631" t="s">
        <v>11916</v>
      </c>
      <c r="B430" s="632" t="s">
        <v>11917</v>
      </c>
      <c r="C430" s="632" t="s">
        <v>3</v>
      </c>
      <c r="D430" s="633">
        <v>6245</v>
      </c>
      <c r="E430" s="477"/>
    </row>
    <row r="431" spans="1:5">
      <c r="A431" s="631" t="s">
        <v>11922</v>
      </c>
      <c r="B431" s="632" t="s">
        <v>11923</v>
      </c>
      <c r="C431" s="632" t="s">
        <v>3</v>
      </c>
      <c r="D431" s="633">
        <v>8432</v>
      </c>
      <c r="E431" s="477"/>
    </row>
    <row r="432" spans="1:5">
      <c r="A432" s="631" t="s">
        <v>28285</v>
      </c>
      <c r="B432" s="632" t="s">
        <v>28286</v>
      </c>
      <c r="C432" s="632" t="s">
        <v>3</v>
      </c>
      <c r="D432" s="633">
        <v>617049</v>
      </c>
      <c r="E432" s="477"/>
    </row>
    <row r="433" spans="1:5">
      <c r="A433" s="631" t="s">
        <v>12730</v>
      </c>
      <c r="B433" s="632" t="s">
        <v>12731</v>
      </c>
      <c r="C433" s="632" t="s">
        <v>3</v>
      </c>
      <c r="D433" s="633">
        <v>343516</v>
      </c>
      <c r="E433" s="477"/>
    </row>
    <row r="434" spans="1:5">
      <c r="A434" s="631" t="s">
        <v>12736</v>
      </c>
      <c r="B434" s="632" t="s">
        <v>12737</v>
      </c>
      <c r="C434" s="632" t="s">
        <v>3</v>
      </c>
      <c r="D434" s="633">
        <v>359130</v>
      </c>
      <c r="E434" s="477"/>
    </row>
    <row r="435" spans="1:5">
      <c r="A435" s="631" t="s">
        <v>12742</v>
      </c>
      <c r="B435" s="632" t="s">
        <v>182</v>
      </c>
      <c r="C435" s="632" t="s">
        <v>3</v>
      </c>
      <c r="D435" s="633">
        <v>388732</v>
      </c>
      <c r="E435" s="477"/>
    </row>
    <row r="436" spans="1:5">
      <c r="A436" s="631" t="s">
        <v>12747</v>
      </c>
      <c r="B436" s="632" t="s">
        <v>181</v>
      </c>
      <c r="C436" s="632" t="s">
        <v>3</v>
      </c>
      <c r="D436" s="633">
        <v>336000</v>
      </c>
      <c r="E436" s="477"/>
    </row>
    <row r="437" spans="1:5">
      <c r="A437" s="631" t="s">
        <v>12752</v>
      </c>
      <c r="B437" s="632" t="s">
        <v>12753</v>
      </c>
      <c r="C437" s="632" t="s">
        <v>3</v>
      </c>
      <c r="D437" s="633">
        <v>507000</v>
      </c>
      <c r="E437" s="477"/>
    </row>
    <row r="438" spans="1:5">
      <c r="A438" s="631" t="s">
        <v>12760</v>
      </c>
      <c r="B438" s="632" t="s">
        <v>12761</v>
      </c>
      <c r="C438" s="632" t="s">
        <v>3</v>
      </c>
      <c r="D438" s="633">
        <v>233000</v>
      </c>
      <c r="E438" s="477"/>
    </row>
    <row r="439" spans="1:5">
      <c r="A439" s="631" t="s">
        <v>12766</v>
      </c>
      <c r="B439" s="632" t="s">
        <v>12767</v>
      </c>
      <c r="C439" s="632" t="s">
        <v>3</v>
      </c>
      <c r="D439" s="633">
        <v>355000</v>
      </c>
      <c r="E439" s="477"/>
    </row>
    <row r="440" spans="1:5">
      <c r="A440" s="631" t="s">
        <v>12772</v>
      </c>
      <c r="B440" s="632" t="s">
        <v>12773</v>
      </c>
      <c r="C440" s="632" t="s">
        <v>3</v>
      </c>
      <c r="D440" s="633">
        <v>386000</v>
      </c>
      <c r="E440" s="477"/>
    </row>
    <row r="441" spans="1:5">
      <c r="A441" s="631" t="s">
        <v>12782</v>
      </c>
      <c r="B441" s="632" t="s">
        <v>12783</v>
      </c>
      <c r="C441" s="632" t="s">
        <v>3</v>
      </c>
      <c r="D441" s="633">
        <v>343516</v>
      </c>
      <c r="E441" s="477"/>
    </row>
    <row r="442" spans="1:5">
      <c r="A442" s="631" t="s">
        <v>12784</v>
      </c>
      <c r="B442" s="632" t="s">
        <v>12785</v>
      </c>
      <c r="C442" s="632" t="s">
        <v>3</v>
      </c>
      <c r="D442" s="633">
        <v>459245</v>
      </c>
      <c r="E442" s="477"/>
    </row>
    <row r="443" spans="1:5">
      <c r="A443" s="631" t="s">
        <v>12794</v>
      </c>
      <c r="B443" s="632" t="s">
        <v>12795</v>
      </c>
      <c r="C443" s="632" t="s">
        <v>3</v>
      </c>
      <c r="D443" s="633">
        <v>655803</v>
      </c>
      <c r="E443" s="477"/>
    </row>
    <row r="444" spans="1:5">
      <c r="A444" s="631" t="s">
        <v>12796</v>
      </c>
      <c r="B444" s="632" t="s">
        <v>12797</v>
      </c>
      <c r="C444" s="632" t="s">
        <v>3</v>
      </c>
      <c r="D444" s="633">
        <v>370000</v>
      </c>
      <c r="E444" s="477"/>
    </row>
    <row r="445" spans="1:5">
      <c r="A445" s="631" t="s">
        <v>12802</v>
      </c>
      <c r="B445" s="632" t="s">
        <v>12803</v>
      </c>
      <c r="C445" s="632" t="s">
        <v>3</v>
      </c>
      <c r="D445" s="633">
        <v>403000</v>
      </c>
      <c r="E445" s="477"/>
    </row>
    <row r="446" spans="1:5">
      <c r="A446" s="631" t="s">
        <v>12814</v>
      </c>
      <c r="B446" s="632" t="s">
        <v>12815</v>
      </c>
      <c r="C446" s="632" t="s">
        <v>3</v>
      </c>
      <c r="D446" s="633">
        <v>112430</v>
      </c>
      <c r="E446" s="477"/>
    </row>
    <row r="447" spans="1:5">
      <c r="A447" s="631" t="s">
        <v>13004</v>
      </c>
      <c r="B447" s="632" t="s">
        <v>13005</v>
      </c>
      <c r="C447" s="632" t="s">
        <v>3</v>
      </c>
      <c r="D447" s="633">
        <v>501579</v>
      </c>
      <c r="E447" s="477"/>
    </row>
    <row r="448" spans="1:5">
      <c r="A448" s="631" t="s">
        <v>13010</v>
      </c>
      <c r="B448" s="632" t="s">
        <v>13011</v>
      </c>
      <c r="C448" s="632" t="s">
        <v>3</v>
      </c>
      <c r="D448" s="633">
        <v>991511</v>
      </c>
      <c r="E448" s="477"/>
    </row>
    <row r="449" spans="1:5">
      <c r="A449" s="631" t="s">
        <v>13082</v>
      </c>
      <c r="B449" s="632" t="s">
        <v>13083</v>
      </c>
      <c r="C449" s="632" t="s">
        <v>3</v>
      </c>
      <c r="D449" s="633">
        <v>187</v>
      </c>
      <c r="E449" s="477"/>
    </row>
    <row r="450" spans="1:5">
      <c r="A450" s="631" t="s">
        <v>13088</v>
      </c>
      <c r="B450" s="632" t="s">
        <v>13089</v>
      </c>
      <c r="C450" s="632" t="s">
        <v>3</v>
      </c>
      <c r="D450" s="633">
        <v>1717</v>
      </c>
      <c r="E450" s="477"/>
    </row>
    <row r="451" spans="1:5">
      <c r="A451" s="631" t="s">
        <v>13090</v>
      </c>
      <c r="B451" s="632" t="s">
        <v>13091</v>
      </c>
      <c r="C451" s="632" t="s">
        <v>3</v>
      </c>
      <c r="D451" s="633">
        <v>2031</v>
      </c>
      <c r="E451" s="477"/>
    </row>
    <row r="452" spans="1:5">
      <c r="A452" s="631" t="s">
        <v>13113</v>
      </c>
      <c r="B452" s="632" t="s">
        <v>13114</v>
      </c>
      <c r="C452" s="632" t="s">
        <v>3</v>
      </c>
      <c r="D452" s="633">
        <v>587000</v>
      </c>
      <c r="E452" s="477"/>
    </row>
    <row r="453" spans="1:5">
      <c r="A453" s="631" t="s">
        <v>13115</v>
      </c>
      <c r="B453" s="632" t="s">
        <v>13116</v>
      </c>
      <c r="C453" s="632" t="s">
        <v>3</v>
      </c>
      <c r="D453" s="633">
        <v>690000</v>
      </c>
      <c r="E453" s="477"/>
    </row>
    <row r="454" spans="1:5" ht="22.5">
      <c r="A454" s="631" t="s">
        <v>12530</v>
      </c>
      <c r="B454" s="632" t="s">
        <v>12531</v>
      </c>
      <c r="C454" s="632" t="s">
        <v>3</v>
      </c>
      <c r="D454" s="633">
        <v>5371</v>
      </c>
      <c r="E454" s="477"/>
    </row>
    <row r="455" spans="1:5">
      <c r="A455" s="631" t="s">
        <v>13449</v>
      </c>
      <c r="B455" s="632" t="s">
        <v>13450</v>
      </c>
      <c r="C455" s="632" t="s">
        <v>3</v>
      </c>
      <c r="D455" s="633">
        <v>9434.26</v>
      </c>
      <c r="E455" s="477"/>
    </row>
    <row r="456" spans="1:5">
      <c r="A456" s="631" t="s">
        <v>13455</v>
      </c>
      <c r="B456" s="632" t="s">
        <v>13456</v>
      </c>
      <c r="C456" s="632" t="s">
        <v>3</v>
      </c>
      <c r="D456" s="633">
        <v>62458</v>
      </c>
      <c r="E456" s="477"/>
    </row>
    <row r="457" spans="1:5">
      <c r="A457" s="631" t="s">
        <v>13461</v>
      </c>
      <c r="B457" s="632" t="s">
        <v>13462</v>
      </c>
      <c r="C457" s="632" t="s">
        <v>3</v>
      </c>
      <c r="D457" s="633">
        <v>508193</v>
      </c>
      <c r="E457" s="477"/>
    </row>
    <row r="458" spans="1:5">
      <c r="A458" s="631" t="s">
        <v>13463</v>
      </c>
      <c r="B458" s="632" t="s">
        <v>13464</v>
      </c>
      <c r="C458" s="632" t="s">
        <v>3</v>
      </c>
      <c r="D458" s="633">
        <v>227283</v>
      </c>
      <c r="E458" s="477"/>
    </row>
    <row r="459" spans="1:5">
      <c r="A459" s="631" t="s">
        <v>13469</v>
      </c>
      <c r="B459" s="632" t="s">
        <v>13470</v>
      </c>
      <c r="C459" s="632" t="s">
        <v>3</v>
      </c>
      <c r="D459" s="633">
        <v>433674</v>
      </c>
      <c r="E459" s="477"/>
    </row>
    <row r="460" spans="1:5" ht="22.5">
      <c r="A460" s="631" t="s">
        <v>28287</v>
      </c>
      <c r="B460" s="632" t="s">
        <v>28288</v>
      </c>
      <c r="C460" s="632" t="s">
        <v>3</v>
      </c>
      <c r="D460" s="633">
        <v>8785</v>
      </c>
      <c r="E460" s="477"/>
    </row>
    <row r="461" spans="1:5" ht="22.5">
      <c r="A461" s="631" t="s">
        <v>13471</v>
      </c>
      <c r="B461" s="632" t="s">
        <v>13472</v>
      </c>
      <c r="C461" s="632" t="s">
        <v>3</v>
      </c>
      <c r="D461" s="633">
        <v>464811</v>
      </c>
      <c r="E461" s="477"/>
    </row>
    <row r="462" spans="1:5">
      <c r="A462" s="631" t="s">
        <v>13525</v>
      </c>
      <c r="B462" s="632" t="s">
        <v>13526</v>
      </c>
      <c r="C462" s="632" t="s">
        <v>3</v>
      </c>
      <c r="D462" s="633">
        <v>144274</v>
      </c>
      <c r="E462" s="477"/>
    </row>
    <row r="463" spans="1:5">
      <c r="A463" s="631" t="s">
        <v>13531</v>
      </c>
      <c r="B463" s="632" t="s">
        <v>13532</v>
      </c>
      <c r="C463" s="632" t="s">
        <v>3</v>
      </c>
      <c r="D463" s="633">
        <v>172019</v>
      </c>
      <c r="E463" s="477"/>
    </row>
    <row r="464" spans="1:5">
      <c r="A464" s="631" t="s">
        <v>13537</v>
      </c>
      <c r="B464" s="632" t="s">
        <v>13538</v>
      </c>
      <c r="C464" s="632" t="s">
        <v>3</v>
      </c>
      <c r="D464" s="633">
        <v>188666</v>
      </c>
      <c r="E464" s="477"/>
    </row>
    <row r="465" spans="1:5">
      <c r="A465" s="631" t="s">
        <v>13543</v>
      </c>
      <c r="B465" s="632" t="s">
        <v>13544</v>
      </c>
      <c r="C465" s="632" t="s">
        <v>3</v>
      </c>
      <c r="D465" s="633">
        <v>371322</v>
      </c>
      <c r="E465" s="477"/>
    </row>
    <row r="466" spans="1:5">
      <c r="A466" s="631" t="s">
        <v>28289</v>
      </c>
      <c r="B466" s="632" t="s">
        <v>28290</v>
      </c>
      <c r="C466" s="632" t="s">
        <v>3</v>
      </c>
      <c r="D466" s="633">
        <v>155372</v>
      </c>
      <c r="E466" s="477"/>
    </row>
    <row r="467" spans="1:5">
      <c r="A467" s="631" t="s">
        <v>28291</v>
      </c>
      <c r="B467" s="632" t="s">
        <v>28292</v>
      </c>
      <c r="C467" s="632" t="s">
        <v>3</v>
      </c>
      <c r="D467" s="633">
        <v>5277</v>
      </c>
      <c r="E467" s="477"/>
    </row>
    <row r="468" spans="1:5">
      <c r="A468" s="631" t="s">
        <v>28293</v>
      </c>
      <c r="B468" s="632" t="s">
        <v>28294</v>
      </c>
      <c r="C468" s="632" t="s">
        <v>3</v>
      </c>
      <c r="D468" s="633">
        <v>33294</v>
      </c>
      <c r="E468" s="477"/>
    </row>
    <row r="469" spans="1:5">
      <c r="A469" s="631" t="s">
        <v>13565</v>
      </c>
      <c r="B469" s="632" t="s">
        <v>13566</v>
      </c>
      <c r="C469" s="632" t="s">
        <v>3</v>
      </c>
      <c r="D469" s="633">
        <v>4685</v>
      </c>
      <c r="E469" s="477"/>
    </row>
    <row r="470" spans="1:5">
      <c r="A470" s="631" t="s">
        <v>13624</v>
      </c>
      <c r="B470" s="632" t="s">
        <v>13625</v>
      </c>
      <c r="C470" s="632" t="s">
        <v>3</v>
      </c>
      <c r="D470" s="633">
        <v>2186009</v>
      </c>
      <c r="E470" s="477"/>
    </row>
    <row r="471" spans="1:5">
      <c r="A471" s="631" t="s">
        <v>14994</v>
      </c>
      <c r="B471" s="632" t="s">
        <v>14995</v>
      </c>
      <c r="C471" s="632" t="s">
        <v>3</v>
      </c>
      <c r="D471" s="633">
        <v>3747</v>
      </c>
      <c r="E471" s="477"/>
    </row>
    <row r="472" spans="1:5">
      <c r="A472" s="631" t="s">
        <v>15218</v>
      </c>
      <c r="B472" s="632" t="s">
        <v>15219</v>
      </c>
      <c r="C472" s="632" t="s">
        <v>3</v>
      </c>
      <c r="D472" s="633">
        <v>1171077</v>
      </c>
      <c r="E472" s="477"/>
    </row>
    <row r="473" spans="1:5" ht="33.75">
      <c r="A473" s="631" t="s">
        <v>15376</v>
      </c>
      <c r="B473" s="632" t="s">
        <v>15377</v>
      </c>
      <c r="C473" s="632" t="s">
        <v>3</v>
      </c>
      <c r="D473" s="633">
        <v>143561</v>
      </c>
      <c r="E473" s="477"/>
    </row>
    <row r="474" spans="1:5" ht="22.5">
      <c r="A474" s="631" t="s">
        <v>15409</v>
      </c>
      <c r="B474" s="632" t="s">
        <v>15410</v>
      </c>
      <c r="C474" s="632" t="s">
        <v>3</v>
      </c>
      <c r="D474" s="633">
        <v>1075396</v>
      </c>
      <c r="E474" s="477"/>
    </row>
    <row r="475" spans="1:5" ht="22.5">
      <c r="A475" s="631" t="s">
        <v>15400</v>
      </c>
      <c r="B475" s="632" t="s">
        <v>28295</v>
      </c>
      <c r="C475" s="632" t="s">
        <v>3</v>
      </c>
      <c r="D475" s="633">
        <v>668208</v>
      </c>
      <c r="E475" s="477"/>
    </row>
    <row r="476" spans="1:5" ht="33.75">
      <c r="A476" s="631" t="s">
        <v>28296</v>
      </c>
      <c r="B476" s="632" t="s">
        <v>28297</v>
      </c>
      <c r="C476" s="632" t="s">
        <v>3</v>
      </c>
      <c r="D476" s="633">
        <v>492094</v>
      </c>
      <c r="E476" s="477"/>
    </row>
    <row r="477" spans="1:5">
      <c r="A477" s="631" t="s">
        <v>15441</v>
      </c>
      <c r="B477" s="632" t="s">
        <v>15442</v>
      </c>
      <c r="C477" s="632" t="s">
        <v>3</v>
      </c>
      <c r="D477" s="633">
        <v>1561</v>
      </c>
      <c r="E477" s="477"/>
    </row>
    <row r="478" spans="1:5">
      <c r="A478" s="631" t="s">
        <v>15453</v>
      </c>
      <c r="B478" s="632" t="s">
        <v>15454</v>
      </c>
      <c r="C478" s="632" t="s">
        <v>3</v>
      </c>
      <c r="D478" s="633">
        <v>45279</v>
      </c>
      <c r="E478" s="477"/>
    </row>
    <row r="479" spans="1:5">
      <c r="A479" s="631" t="s">
        <v>15493</v>
      </c>
      <c r="B479" s="632" t="s">
        <v>15494</v>
      </c>
      <c r="C479" s="632" t="s">
        <v>3</v>
      </c>
      <c r="D479" s="633">
        <v>77202</v>
      </c>
      <c r="E479" s="477"/>
    </row>
    <row r="480" spans="1:5" ht="22.5">
      <c r="A480" s="631" t="s">
        <v>16168</v>
      </c>
      <c r="B480" s="632" t="s">
        <v>16169</v>
      </c>
      <c r="C480" s="632" t="s">
        <v>3</v>
      </c>
      <c r="D480" s="633">
        <v>1459602</v>
      </c>
      <c r="E480" s="477"/>
    </row>
    <row r="481" spans="1:5">
      <c r="A481" s="631" t="s">
        <v>16183</v>
      </c>
      <c r="B481" s="632" t="s">
        <v>16184</v>
      </c>
      <c r="C481" s="632" t="s">
        <v>3</v>
      </c>
      <c r="D481" s="633">
        <v>903</v>
      </c>
      <c r="E481" s="477"/>
    </row>
    <row r="482" spans="1:5">
      <c r="A482" s="631" t="s">
        <v>28298</v>
      </c>
      <c r="B482" s="632" t="s">
        <v>28299</v>
      </c>
      <c r="C482" s="632" t="s">
        <v>3</v>
      </c>
      <c r="D482" s="633">
        <v>7045</v>
      </c>
      <c r="E482" s="477"/>
    </row>
    <row r="483" spans="1:5">
      <c r="A483" s="631" t="s">
        <v>16267</v>
      </c>
      <c r="B483" s="632" t="s">
        <v>16268</v>
      </c>
      <c r="C483" s="632" t="s">
        <v>3</v>
      </c>
      <c r="D483" s="633">
        <v>27438</v>
      </c>
      <c r="E483" s="477"/>
    </row>
    <row r="484" spans="1:5">
      <c r="A484" s="631" t="s">
        <v>16334</v>
      </c>
      <c r="B484" s="632" t="s">
        <v>16335</v>
      </c>
      <c r="C484" s="632" t="s">
        <v>3</v>
      </c>
      <c r="D484" s="633">
        <v>33387</v>
      </c>
      <c r="E484" s="477"/>
    </row>
    <row r="485" spans="1:5">
      <c r="A485" s="631" t="s">
        <v>16340</v>
      </c>
      <c r="B485" s="632" t="s">
        <v>16341</v>
      </c>
      <c r="C485" s="632" t="s">
        <v>3</v>
      </c>
      <c r="D485" s="633">
        <v>93380</v>
      </c>
      <c r="E485" s="477"/>
    </row>
    <row r="486" spans="1:5">
      <c r="A486" s="631" t="s">
        <v>16342</v>
      </c>
      <c r="B486" s="632" t="s">
        <v>16343</v>
      </c>
      <c r="C486" s="632" t="s">
        <v>3</v>
      </c>
      <c r="D486" s="633">
        <v>117107</v>
      </c>
      <c r="E486" s="477"/>
    </row>
    <row r="487" spans="1:5">
      <c r="A487" s="631" t="s">
        <v>16366</v>
      </c>
      <c r="B487" s="632" t="s">
        <v>16367</v>
      </c>
      <c r="C487" s="632" t="s">
        <v>3</v>
      </c>
      <c r="D487" s="633">
        <v>48403</v>
      </c>
      <c r="E487" s="477"/>
    </row>
    <row r="488" spans="1:5">
      <c r="A488" s="631" t="s">
        <v>16415</v>
      </c>
      <c r="B488" s="632" t="s">
        <v>16416</v>
      </c>
      <c r="C488" s="632" t="s">
        <v>3</v>
      </c>
      <c r="D488" s="633">
        <v>202987</v>
      </c>
      <c r="E488" s="477"/>
    </row>
    <row r="489" spans="1:5">
      <c r="A489" s="631" t="s">
        <v>16421</v>
      </c>
      <c r="B489" s="632" t="s">
        <v>16422</v>
      </c>
      <c r="C489" s="632" t="s">
        <v>3</v>
      </c>
      <c r="D489" s="633">
        <v>382551</v>
      </c>
      <c r="E489" s="477"/>
    </row>
    <row r="490" spans="1:5">
      <c r="A490" s="631" t="s">
        <v>16427</v>
      </c>
      <c r="B490" s="632" t="s">
        <v>16428</v>
      </c>
      <c r="C490" s="632" t="s">
        <v>3</v>
      </c>
      <c r="D490" s="633">
        <v>577731</v>
      </c>
      <c r="E490" s="477"/>
    </row>
    <row r="491" spans="1:5">
      <c r="A491" s="631" t="s">
        <v>16433</v>
      </c>
      <c r="B491" s="632" t="s">
        <v>16434</v>
      </c>
      <c r="C491" s="632" t="s">
        <v>3</v>
      </c>
      <c r="D491" s="633">
        <v>229622</v>
      </c>
      <c r="E491" s="477"/>
    </row>
    <row r="492" spans="1:5">
      <c r="A492" s="631" t="s">
        <v>16435</v>
      </c>
      <c r="B492" s="632" t="s">
        <v>16436</v>
      </c>
      <c r="C492" s="632" t="s">
        <v>3</v>
      </c>
      <c r="D492" s="633">
        <v>827562</v>
      </c>
      <c r="E492" s="477"/>
    </row>
    <row r="493" spans="1:5" ht="22.5">
      <c r="A493" s="631" t="s">
        <v>28300</v>
      </c>
      <c r="B493" s="632" t="s">
        <v>28301</v>
      </c>
      <c r="C493" s="632" t="s">
        <v>3</v>
      </c>
      <c r="D493" s="633">
        <v>2300000</v>
      </c>
      <c r="E493" s="477"/>
    </row>
    <row r="494" spans="1:5" ht="45">
      <c r="A494" s="631" t="s">
        <v>28302</v>
      </c>
      <c r="B494" s="632" t="s">
        <v>28303</v>
      </c>
      <c r="C494" s="632" t="s">
        <v>3</v>
      </c>
      <c r="D494" s="633">
        <v>9380</v>
      </c>
      <c r="E494" s="477"/>
    </row>
    <row r="495" spans="1:5">
      <c r="A495" s="631" t="s">
        <v>16556</v>
      </c>
      <c r="B495" s="632" t="s">
        <v>16557</v>
      </c>
      <c r="C495" s="632" t="s">
        <v>3</v>
      </c>
      <c r="D495" s="633">
        <v>5654</v>
      </c>
      <c r="E495" s="477"/>
    </row>
    <row r="496" spans="1:5">
      <c r="A496" s="631" t="s">
        <v>16960</v>
      </c>
      <c r="B496" s="632" t="s">
        <v>16961</v>
      </c>
      <c r="C496" s="632" t="s">
        <v>3</v>
      </c>
      <c r="D496" s="633">
        <v>39382</v>
      </c>
      <c r="E496" s="477"/>
    </row>
    <row r="497" spans="1:5">
      <c r="A497" s="631" t="s">
        <v>16968</v>
      </c>
      <c r="B497" s="632" t="s">
        <v>16969</v>
      </c>
      <c r="C497" s="632" t="s">
        <v>3</v>
      </c>
      <c r="D497" s="633">
        <v>149310</v>
      </c>
      <c r="E497" s="477"/>
    </row>
    <row r="498" spans="1:5" ht="33.75">
      <c r="A498" s="631" t="s">
        <v>28304</v>
      </c>
      <c r="B498" s="632" t="s">
        <v>28305</v>
      </c>
      <c r="C498" s="632" t="s">
        <v>3</v>
      </c>
      <c r="D498" s="633">
        <v>236748</v>
      </c>
      <c r="E498" s="477"/>
    </row>
    <row r="499" spans="1:5">
      <c r="A499" s="631" t="s">
        <v>17885</v>
      </c>
      <c r="B499" s="632" t="s">
        <v>17886</v>
      </c>
      <c r="C499" s="632" t="s">
        <v>3</v>
      </c>
      <c r="D499" s="633">
        <v>26692</v>
      </c>
      <c r="E499" s="477"/>
    </row>
    <row r="500" spans="1:5">
      <c r="A500" s="631" t="s">
        <v>17897</v>
      </c>
      <c r="B500" s="632" t="s">
        <v>17898</v>
      </c>
      <c r="C500" s="632" t="s">
        <v>3</v>
      </c>
      <c r="D500" s="633">
        <v>31228</v>
      </c>
      <c r="E500" s="477"/>
    </row>
    <row r="501" spans="1:5">
      <c r="A501" s="631" t="s">
        <v>17962</v>
      </c>
      <c r="B501" s="632" t="s">
        <v>17963</v>
      </c>
      <c r="C501" s="632" t="s">
        <v>3</v>
      </c>
      <c r="D501" s="633">
        <v>8261</v>
      </c>
      <c r="E501" s="477"/>
    </row>
    <row r="502" spans="1:5">
      <c r="A502" s="631" t="s">
        <v>17972</v>
      </c>
      <c r="B502" s="632" t="s">
        <v>17973</v>
      </c>
      <c r="C502" s="632" t="s">
        <v>3</v>
      </c>
      <c r="D502" s="633">
        <v>3961986</v>
      </c>
      <c r="E502" s="477"/>
    </row>
    <row r="503" spans="1:5">
      <c r="A503" s="631" t="s">
        <v>17980</v>
      </c>
      <c r="B503" s="632" t="s">
        <v>17981</v>
      </c>
      <c r="C503" s="632" t="s">
        <v>3</v>
      </c>
      <c r="D503" s="633">
        <v>880220</v>
      </c>
      <c r="E503" s="477"/>
    </row>
    <row r="504" spans="1:5">
      <c r="A504" s="631" t="s">
        <v>17752</v>
      </c>
      <c r="B504" s="632" t="s">
        <v>17753</v>
      </c>
      <c r="C504" s="632" t="s">
        <v>3</v>
      </c>
      <c r="D504" s="633">
        <v>60023</v>
      </c>
      <c r="E504" s="477"/>
    </row>
    <row r="505" spans="1:5" ht="22.5">
      <c r="A505" s="631" t="s">
        <v>17758</v>
      </c>
      <c r="B505" s="632" t="s">
        <v>17759</v>
      </c>
      <c r="C505" s="632" t="s">
        <v>3</v>
      </c>
      <c r="D505" s="633">
        <v>42065</v>
      </c>
      <c r="E505" s="477"/>
    </row>
    <row r="506" spans="1:5" ht="22.5">
      <c r="A506" s="631" t="s">
        <v>28306</v>
      </c>
      <c r="B506" s="632" t="s">
        <v>28307</v>
      </c>
      <c r="C506" s="632" t="s">
        <v>3</v>
      </c>
      <c r="D506" s="633">
        <v>1525476</v>
      </c>
      <c r="E506" s="477"/>
    </row>
    <row r="507" spans="1:5" ht="22.5">
      <c r="A507" s="631" t="s">
        <v>28308</v>
      </c>
      <c r="B507" s="632" t="s">
        <v>28309</v>
      </c>
      <c r="C507" s="632" t="s">
        <v>3</v>
      </c>
      <c r="D507" s="633">
        <v>2607475</v>
      </c>
      <c r="E507" s="477"/>
    </row>
    <row r="508" spans="1:5">
      <c r="A508" s="631" t="s">
        <v>17764</v>
      </c>
      <c r="B508" s="632" t="s">
        <v>17765</v>
      </c>
      <c r="C508" s="632" t="s">
        <v>3</v>
      </c>
      <c r="D508" s="633">
        <v>4995</v>
      </c>
      <c r="E508" s="477"/>
    </row>
    <row r="509" spans="1:5">
      <c r="A509" s="631" t="s">
        <v>28310</v>
      </c>
      <c r="B509" s="632" t="s">
        <v>28311</v>
      </c>
      <c r="C509" s="632" t="s">
        <v>3</v>
      </c>
      <c r="D509" s="633">
        <v>14458</v>
      </c>
      <c r="E509" s="477"/>
    </row>
    <row r="510" spans="1:5">
      <c r="A510" s="631" t="s">
        <v>17772</v>
      </c>
      <c r="B510" s="632" t="s">
        <v>17773</v>
      </c>
      <c r="C510" s="632" t="s">
        <v>3</v>
      </c>
      <c r="D510" s="633">
        <v>453</v>
      </c>
      <c r="E510" s="477"/>
    </row>
    <row r="511" spans="1:5">
      <c r="A511" s="631" t="s">
        <v>17776</v>
      </c>
      <c r="B511" s="632" t="s">
        <v>17777</v>
      </c>
      <c r="C511" s="632" t="s">
        <v>3</v>
      </c>
      <c r="D511" s="633">
        <v>106177</v>
      </c>
      <c r="E511" s="477"/>
    </row>
    <row r="512" spans="1:5">
      <c r="A512" s="631" t="s">
        <v>17780</v>
      </c>
      <c r="B512" s="632" t="s">
        <v>17781</v>
      </c>
      <c r="C512" s="632" t="s">
        <v>3</v>
      </c>
      <c r="D512" s="633">
        <v>68475</v>
      </c>
      <c r="E512" s="477"/>
    </row>
    <row r="513" spans="1:5">
      <c r="A513" s="631" t="s">
        <v>17782</v>
      </c>
      <c r="B513" s="632" t="s">
        <v>17783</v>
      </c>
      <c r="C513" s="632" t="s">
        <v>3</v>
      </c>
      <c r="D513" s="633">
        <v>421587</v>
      </c>
      <c r="E513" s="477"/>
    </row>
    <row r="514" spans="1:5">
      <c r="A514" s="631" t="s">
        <v>18047</v>
      </c>
      <c r="B514" s="632" t="s">
        <v>18048</v>
      </c>
      <c r="C514" s="632" t="s">
        <v>3</v>
      </c>
      <c r="D514" s="633">
        <v>8700</v>
      </c>
      <c r="E514" s="477"/>
    </row>
    <row r="515" spans="1:5">
      <c r="A515" s="631" t="s">
        <v>18649</v>
      </c>
      <c r="B515" s="632" t="s">
        <v>18650</v>
      </c>
      <c r="C515" s="632" t="s">
        <v>3</v>
      </c>
      <c r="D515" s="633">
        <v>9603</v>
      </c>
      <c r="E515" s="477"/>
    </row>
    <row r="516" spans="1:5">
      <c r="A516" s="631" t="s">
        <v>18879</v>
      </c>
      <c r="B516" s="632" t="s">
        <v>18878</v>
      </c>
      <c r="C516" s="632" t="s">
        <v>3</v>
      </c>
      <c r="D516" s="633">
        <v>32000</v>
      </c>
      <c r="E516" s="477"/>
    </row>
    <row r="517" spans="1:5" ht="22.5">
      <c r="A517" s="631" t="s">
        <v>28312</v>
      </c>
      <c r="B517" s="632" t="s">
        <v>28313</v>
      </c>
      <c r="C517" s="632" t="s">
        <v>3</v>
      </c>
      <c r="D517" s="633">
        <v>202982</v>
      </c>
      <c r="E517" s="477"/>
    </row>
    <row r="518" spans="1:5">
      <c r="A518" s="631" t="s">
        <v>19184</v>
      </c>
      <c r="B518" s="632" t="s">
        <v>19185</v>
      </c>
      <c r="C518" s="632" t="s">
        <v>3</v>
      </c>
      <c r="D518" s="633">
        <v>17204</v>
      </c>
      <c r="E518" s="477"/>
    </row>
    <row r="519" spans="1:5">
      <c r="A519" s="631" t="s">
        <v>19342</v>
      </c>
      <c r="B519" s="632" t="s">
        <v>19343</v>
      </c>
      <c r="C519" s="632" t="s">
        <v>3</v>
      </c>
      <c r="D519" s="633">
        <v>3122869</v>
      </c>
      <c r="E519" s="477"/>
    </row>
    <row r="520" spans="1:5">
      <c r="A520" s="631" t="s">
        <v>20482</v>
      </c>
      <c r="B520" s="632" t="s">
        <v>20483</v>
      </c>
      <c r="C520" s="632" t="s">
        <v>3</v>
      </c>
      <c r="D520" s="633">
        <v>27760</v>
      </c>
      <c r="E520" s="477"/>
    </row>
    <row r="521" spans="1:5">
      <c r="A521" s="631" t="s">
        <v>20516</v>
      </c>
      <c r="B521" s="632" t="s">
        <v>20517</v>
      </c>
      <c r="C521" s="632" t="s">
        <v>3</v>
      </c>
      <c r="D521" s="633">
        <v>215409</v>
      </c>
      <c r="E521" s="477"/>
    </row>
    <row r="522" spans="1:5" ht="22.5">
      <c r="A522" s="631" t="s">
        <v>28314</v>
      </c>
      <c r="B522" s="632" t="s">
        <v>28315</v>
      </c>
      <c r="C522" s="632" t="s">
        <v>3</v>
      </c>
      <c r="D522" s="633">
        <v>1317</v>
      </c>
      <c r="E522" s="477"/>
    </row>
    <row r="523" spans="1:5">
      <c r="A523" s="631" t="s">
        <v>20567</v>
      </c>
      <c r="B523" s="632" t="s">
        <v>20568</v>
      </c>
      <c r="C523" s="632" t="s">
        <v>3</v>
      </c>
      <c r="D523" s="633">
        <v>14000</v>
      </c>
      <c r="E523" s="477"/>
    </row>
    <row r="524" spans="1:5">
      <c r="A524" s="631" t="s">
        <v>20538</v>
      </c>
      <c r="B524" s="632" t="s">
        <v>20539</v>
      </c>
      <c r="C524" s="632" t="s">
        <v>3</v>
      </c>
      <c r="D524" s="633">
        <v>2440</v>
      </c>
      <c r="E524" s="477"/>
    </row>
    <row r="525" spans="1:5">
      <c r="A525" s="631" t="s">
        <v>20544</v>
      </c>
      <c r="B525" s="632" t="s">
        <v>20545</v>
      </c>
      <c r="C525" s="632" t="s">
        <v>3</v>
      </c>
      <c r="D525" s="633">
        <v>14834</v>
      </c>
      <c r="E525" s="477"/>
    </row>
    <row r="526" spans="1:5">
      <c r="A526" s="631" t="s">
        <v>20455</v>
      </c>
      <c r="B526" s="632" t="s">
        <v>20456</v>
      </c>
      <c r="C526" s="632" t="s">
        <v>3</v>
      </c>
      <c r="D526" s="633">
        <v>6715</v>
      </c>
      <c r="E526" s="477"/>
    </row>
    <row r="527" spans="1:5">
      <c r="A527" s="631" t="s">
        <v>20457</v>
      </c>
      <c r="B527" s="632" t="s">
        <v>20458</v>
      </c>
      <c r="C527" s="632" t="s">
        <v>3</v>
      </c>
      <c r="D527" s="633">
        <v>10151</v>
      </c>
      <c r="E527" s="477"/>
    </row>
    <row r="528" spans="1:5">
      <c r="A528" s="631" t="s">
        <v>20672</v>
      </c>
      <c r="B528" s="632" t="s">
        <v>20673</v>
      </c>
      <c r="C528" s="632" t="s">
        <v>3</v>
      </c>
      <c r="D528" s="633">
        <v>3200</v>
      </c>
      <c r="E528" s="477"/>
    </row>
    <row r="529" spans="1:5" ht="22.5">
      <c r="A529" s="631" t="s">
        <v>20744</v>
      </c>
      <c r="B529" s="632" t="s">
        <v>20745</v>
      </c>
      <c r="C529" s="632" t="s">
        <v>3</v>
      </c>
      <c r="D529" s="633">
        <v>190515</v>
      </c>
      <c r="E529" s="477"/>
    </row>
    <row r="530" spans="1:5" ht="22.5">
      <c r="A530" s="631" t="s">
        <v>28316</v>
      </c>
      <c r="B530" s="632" t="s">
        <v>28317</v>
      </c>
      <c r="C530" s="632" t="s">
        <v>3</v>
      </c>
      <c r="D530" s="633">
        <v>229951</v>
      </c>
      <c r="E530" s="477"/>
    </row>
    <row r="531" spans="1:5">
      <c r="A531" s="631" t="s">
        <v>20916</v>
      </c>
      <c r="B531" s="632" t="s">
        <v>20917</v>
      </c>
      <c r="C531" s="632" t="s">
        <v>3</v>
      </c>
      <c r="D531" s="633">
        <v>1170</v>
      </c>
      <c r="E531" s="477"/>
    </row>
    <row r="532" spans="1:5">
      <c r="A532" s="631" t="s">
        <v>20918</v>
      </c>
      <c r="B532" s="632" t="s">
        <v>20919</v>
      </c>
      <c r="C532" s="632" t="s">
        <v>3</v>
      </c>
      <c r="D532" s="633">
        <v>1328</v>
      </c>
      <c r="E532" s="477"/>
    </row>
    <row r="533" spans="1:5">
      <c r="A533" s="631" t="s">
        <v>20920</v>
      </c>
      <c r="B533" s="632" t="s">
        <v>20921</v>
      </c>
      <c r="C533" s="632" t="s">
        <v>3</v>
      </c>
      <c r="D533" s="633">
        <v>1717</v>
      </c>
      <c r="E533" s="477"/>
    </row>
    <row r="534" spans="1:5">
      <c r="A534" s="631" t="s">
        <v>20924</v>
      </c>
      <c r="B534" s="632" t="s">
        <v>20925</v>
      </c>
      <c r="C534" s="632" t="s">
        <v>3</v>
      </c>
      <c r="D534" s="633">
        <v>2694</v>
      </c>
      <c r="E534" s="477"/>
    </row>
    <row r="535" spans="1:5">
      <c r="A535" s="631" t="s">
        <v>20930</v>
      </c>
      <c r="B535" s="632" t="s">
        <v>20931</v>
      </c>
      <c r="C535" s="632" t="s">
        <v>3</v>
      </c>
      <c r="D535" s="633">
        <v>4491</v>
      </c>
      <c r="E535" s="477"/>
    </row>
    <row r="536" spans="1:5">
      <c r="A536" s="631" t="s">
        <v>21052</v>
      </c>
      <c r="B536" s="632" t="s">
        <v>21053</v>
      </c>
      <c r="C536" s="632" t="s">
        <v>3</v>
      </c>
      <c r="D536" s="633">
        <v>292521</v>
      </c>
      <c r="E536" s="477"/>
    </row>
    <row r="537" spans="1:5">
      <c r="A537" s="631" t="s">
        <v>22236</v>
      </c>
      <c r="B537" s="632" t="s">
        <v>22237</v>
      </c>
      <c r="C537" s="632" t="s">
        <v>3</v>
      </c>
      <c r="D537" s="633">
        <v>17176</v>
      </c>
      <c r="E537" s="477"/>
    </row>
    <row r="538" spans="1:5">
      <c r="A538" s="631" t="s">
        <v>22601</v>
      </c>
      <c r="B538" s="632" t="s">
        <v>22602</v>
      </c>
      <c r="C538" s="632" t="s">
        <v>3</v>
      </c>
      <c r="D538" s="633">
        <v>968595</v>
      </c>
      <c r="E538" s="477"/>
    </row>
    <row r="539" spans="1:5">
      <c r="A539" s="631" t="s">
        <v>22603</v>
      </c>
      <c r="B539" s="632" t="s">
        <v>22604</v>
      </c>
      <c r="C539" s="632" t="s">
        <v>3</v>
      </c>
      <c r="D539" s="633">
        <v>2694071</v>
      </c>
      <c r="E539" s="477"/>
    </row>
    <row r="540" spans="1:5">
      <c r="A540" s="631" t="s">
        <v>22605</v>
      </c>
      <c r="B540" s="632" t="s">
        <v>22606</v>
      </c>
      <c r="C540" s="632" t="s">
        <v>3</v>
      </c>
      <c r="D540" s="633">
        <v>2565782</v>
      </c>
      <c r="E540" s="477"/>
    </row>
    <row r="541" spans="1:5">
      <c r="A541" s="631" t="s">
        <v>22619</v>
      </c>
      <c r="B541" s="632" t="s">
        <v>22620</v>
      </c>
      <c r="C541" s="632" t="s">
        <v>3</v>
      </c>
      <c r="D541" s="633">
        <v>165056</v>
      </c>
      <c r="E541" s="477"/>
    </row>
    <row r="542" spans="1:5">
      <c r="A542" s="631" t="s">
        <v>24892</v>
      </c>
      <c r="B542" s="632" t="s">
        <v>24893</v>
      </c>
      <c r="C542" s="632" t="s">
        <v>3</v>
      </c>
      <c r="D542" s="633">
        <v>1327220</v>
      </c>
      <c r="E542" s="477"/>
    </row>
    <row r="543" spans="1:5">
      <c r="A543" s="631" t="s">
        <v>24902</v>
      </c>
      <c r="B543" s="632" t="s">
        <v>24903</v>
      </c>
      <c r="C543" s="632" t="s">
        <v>3</v>
      </c>
      <c r="D543" s="633">
        <v>132775</v>
      </c>
      <c r="E543" s="477"/>
    </row>
    <row r="544" spans="1:5">
      <c r="A544" s="631" t="s">
        <v>24904</v>
      </c>
      <c r="B544" s="632" t="s">
        <v>24905</v>
      </c>
      <c r="C544" s="632" t="s">
        <v>3</v>
      </c>
      <c r="D544" s="633">
        <v>2606000</v>
      </c>
      <c r="E544" s="477"/>
    </row>
    <row r="545" spans="1:5">
      <c r="A545" s="631" t="s">
        <v>24910</v>
      </c>
      <c r="B545" s="632" t="s">
        <v>24911</v>
      </c>
      <c r="C545" s="632" t="s">
        <v>3</v>
      </c>
      <c r="D545" s="633">
        <v>780717</v>
      </c>
      <c r="E545" s="477"/>
    </row>
    <row r="546" spans="1:5">
      <c r="A546" s="631" t="s">
        <v>28318</v>
      </c>
      <c r="B546" s="632" t="s">
        <v>28319</v>
      </c>
      <c r="C546" s="632" t="s">
        <v>3</v>
      </c>
      <c r="D546" s="633">
        <v>128000</v>
      </c>
      <c r="E546" s="477"/>
    </row>
    <row r="547" spans="1:5">
      <c r="A547" s="631" t="s">
        <v>25555</v>
      </c>
      <c r="B547" s="632" t="s">
        <v>25556</v>
      </c>
      <c r="C547" s="632" t="s">
        <v>3</v>
      </c>
      <c r="D547" s="633">
        <v>38976</v>
      </c>
      <c r="E547" s="477"/>
    </row>
    <row r="548" spans="1:5">
      <c r="A548" s="631" t="s">
        <v>28320</v>
      </c>
      <c r="B548" s="632" t="s">
        <v>28321</v>
      </c>
      <c r="C548" s="632" t="s">
        <v>3</v>
      </c>
      <c r="D548" s="633">
        <v>183000</v>
      </c>
      <c r="E548" s="477"/>
    </row>
    <row r="549" spans="1:5">
      <c r="A549" s="631" t="s">
        <v>25563</v>
      </c>
      <c r="B549" s="632" t="s">
        <v>25564</v>
      </c>
      <c r="C549" s="632" t="s">
        <v>3</v>
      </c>
      <c r="D549" s="633">
        <v>53578</v>
      </c>
      <c r="E549" s="477"/>
    </row>
    <row r="550" spans="1:5">
      <c r="A550" s="631" t="s">
        <v>25565</v>
      </c>
      <c r="B550" s="632" t="s">
        <v>25566</v>
      </c>
      <c r="C550" s="632" t="s">
        <v>3</v>
      </c>
      <c r="D550" s="633">
        <v>65580</v>
      </c>
      <c r="E550" s="477"/>
    </row>
    <row r="551" spans="1:5">
      <c r="A551" s="631" t="s">
        <v>25630</v>
      </c>
      <c r="B551" s="632" t="s">
        <v>25631</v>
      </c>
      <c r="C551" s="632" t="s">
        <v>3</v>
      </c>
      <c r="D551" s="633">
        <v>11710</v>
      </c>
      <c r="E551" s="477"/>
    </row>
    <row r="552" spans="1:5">
      <c r="A552" s="631" t="s">
        <v>25632</v>
      </c>
      <c r="B552" s="632" t="s">
        <v>25633</v>
      </c>
      <c r="C552" s="632" t="s">
        <v>3</v>
      </c>
      <c r="D552" s="633">
        <v>6558</v>
      </c>
      <c r="E552" s="477"/>
    </row>
    <row r="553" spans="1:5">
      <c r="A553" s="631" t="s">
        <v>25646</v>
      </c>
      <c r="B553" s="632" t="s">
        <v>25647</v>
      </c>
      <c r="C553" s="632" t="s">
        <v>3</v>
      </c>
      <c r="D553" s="633">
        <v>902681</v>
      </c>
      <c r="E553" s="477"/>
    </row>
    <row r="554" spans="1:5">
      <c r="A554" s="626" t="s">
        <v>48578</v>
      </c>
      <c r="B554" s="626"/>
      <c r="C554" s="626"/>
      <c r="D554" s="626"/>
      <c r="E554" s="477"/>
    </row>
    <row r="555" spans="1:5" ht="25.5">
      <c r="A555" s="628" t="s">
        <v>10897</v>
      </c>
      <c r="B555" s="629" t="s">
        <v>0</v>
      </c>
      <c r="C555" s="629" t="s">
        <v>393</v>
      </c>
      <c r="D555" s="630" t="s">
        <v>28236</v>
      </c>
      <c r="E555" s="477"/>
    </row>
    <row r="556" spans="1:5">
      <c r="A556" s="631" t="s">
        <v>28322</v>
      </c>
      <c r="B556" s="632" t="s">
        <v>28323</v>
      </c>
      <c r="C556" s="632" t="s">
        <v>6</v>
      </c>
      <c r="D556" s="633">
        <v>0.46310409999999996</v>
      </c>
      <c r="E556" s="477"/>
    </row>
    <row r="557" spans="1:5">
      <c r="A557" s="631" t="s">
        <v>28324</v>
      </c>
      <c r="B557" s="632" t="s">
        <v>28325</v>
      </c>
      <c r="C557" s="632" t="s">
        <v>6</v>
      </c>
      <c r="D557" s="633">
        <v>0.90030409999999994</v>
      </c>
      <c r="E557" s="477"/>
    </row>
    <row r="558" spans="1:5">
      <c r="A558" s="631" t="s">
        <v>11415</v>
      </c>
      <c r="B558" s="632" t="s">
        <v>11416</v>
      </c>
      <c r="C558" s="632" t="s">
        <v>6</v>
      </c>
      <c r="D558" s="633">
        <v>39.25166523</v>
      </c>
      <c r="E558" s="477"/>
    </row>
    <row r="559" spans="1:5">
      <c r="A559" s="631" t="s">
        <v>11417</v>
      </c>
      <c r="B559" s="632" t="s">
        <v>11418</v>
      </c>
      <c r="C559" s="632" t="s">
        <v>6</v>
      </c>
      <c r="D559" s="633">
        <v>57.424175230000003</v>
      </c>
      <c r="E559" s="477"/>
    </row>
    <row r="560" spans="1:5">
      <c r="A560" s="631" t="s">
        <v>11741</v>
      </c>
      <c r="B560" s="632" t="s">
        <v>11742</v>
      </c>
      <c r="C560" s="632" t="s">
        <v>6</v>
      </c>
      <c r="D560" s="633">
        <v>53.676861933333335</v>
      </c>
      <c r="E560" s="477"/>
    </row>
    <row r="561" spans="1:5">
      <c r="A561" s="631" t="s">
        <v>11743</v>
      </c>
      <c r="B561" s="632" t="s">
        <v>11744</v>
      </c>
      <c r="C561" s="632" t="s">
        <v>6</v>
      </c>
      <c r="D561" s="633">
        <v>95.073517488888896</v>
      </c>
      <c r="E561" s="477"/>
    </row>
    <row r="562" spans="1:5">
      <c r="A562" s="631" t="s">
        <v>11767</v>
      </c>
      <c r="B562" s="632" t="s">
        <v>11768</v>
      </c>
      <c r="C562" s="632" t="s">
        <v>6</v>
      </c>
      <c r="D562" s="633">
        <v>22.893313536000001</v>
      </c>
      <c r="E562" s="477"/>
    </row>
    <row r="563" spans="1:5">
      <c r="A563" s="631" t="s">
        <v>11769</v>
      </c>
      <c r="B563" s="632" t="s">
        <v>11770</v>
      </c>
      <c r="C563" s="632" t="s">
        <v>6</v>
      </c>
      <c r="D563" s="633">
        <v>28.518883536000001</v>
      </c>
      <c r="E563" s="477"/>
    </row>
    <row r="564" spans="1:5">
      <c r="A564" s="631" t="s">
        <v>11775</v>
      </c>
      <c r="B564" s="632" t="s">
        <v>11776</v>
      </c>
      <c r="C564" s="632" t="s">
        <v>6</v>
      </c>
      <c r="D564" s="633">
        <v>21.856975039999998</v>
      </c>
      <c r="E564" s="477"/>
    </row>
    <row r="565" spans="1:5">
      <c r="A565" s="631" t="s">
        <v>11777</v>
      </c>
      <c r="B565" s="632" t="s">
        <v>11778</v>
      </c>
      <c r="C565" s="632" t="s">
        <v>6</v>
      </c>
      <c r="D565" s="633">
        <v>22.361775040000001</v>
      </c>
      <c r="E565" s="477"/>
    </row>
    <row r="566" spans="1:5">
      <c r="A566" s="631" t="s">
        <v>11781</v>
      </c>
      <c r="B566" s="632" t="s">
        <v>11782</v>
      </c>
      <c r="C566" s="632" t="s">
        <v>6</v>
      </c>
      <c r="D566" s="633">
        <v>23.228439936000001</v>
      </c>
      <c r="E566" s="477"/>
    </row>
    <row r="567" spans="1:5">
      <c r="A567" s="631" t="s">
        <v>11783</v>
      </c>
      <c r="B567" s="632" t="s">
        <v>11784</v>
      </c>
      <c r="C567" s="632" t="s">
        <v>6</v>
      </c>
      <c r="D567" s="633">
        <v>24.420759936</v>
      </c>
      <c r="E567" s="477"/>
    </row>
    <row r="568" spans="1:5">
      <c r="A568" s="631" t="s">
        <v>11878</v>
      </c>
      <c r="B568" s="632" t="s">
        <v>11879</v>
      </c>
      <c r="C568" s="632" t="s">
        <v>6</v>
      </c>
      <c r="D568" s="633">
        <v>23.369521024000001</v>
      </c>
      <c r="E568" s="477"/>
    </row>
    <row r="569" spans="1:5">
      <c r="A569" s="631" t="s">
        <v>11880</v>
      </c>
      <c r="B569" s="632" t="s">
        <v>11881</v>
      </c>
      <c r="C569" s="632" t="s">
        <v>6</v>
      </c>
      <c r="D569" s="633">
        <v>31.093651024</v>
      </c>
      <c r="E569" s="477"/>
    </row>
    <row r="570" spans="1:5">
      <c r="A570" s="631" t="s">
        <v>11890</v>
      </c>
      <c r="B570" s="632" t="s">
        <v>11891</v>
      </c>
      <c r="C570" s="632" t="s">
        <v>6</v>
      </c>
      <c r="D570" s="633">
        <v>0.55016583999999991</v>
      </c>
      <c r="E570" s="477"/>
    </row>
    <row r="571" spans="1:5">
      <c r="A571" s="631" t="s">
        <v>11892</v>
      </c>
      <c r="B571" s="632" t="s">
        <v>11893</v>
      </c>
      <c r="C571" s="632" t="s">
        <v>6</v>
      </c>
      <c r="D571" s="633">
        <v>0.93628583999999992</v>
      </c>
      <c r="E571" s="477"/>
    </row>
    <row r="572" spans="1:5">
      <c r="A572" s="631" t="s">
        <v>11894</v>
      </c>
      <c r="B572" s="632" t="s">
        <v>11895</v>
      </c>
      <c r="C572" s="632" t="s">
        <v>6</v>
      </c>
      <c r="D572" s="633">
        <v>0.95524322666666661</v>
      </c>
      <c r="E572" s="477"/>
    </row>
    <row r="573" spans="1:5">
      <c r="A573" s="631" t="s">
        <v>11896</v>
      </c>
      <c r="B573" s="632" t="s">
        <v>11897</v>
      </c>
      <c r="C573" s="632" t="s">
        <v>6</v>
      </c>
      <c r="D573" s="633">
        <v>1.6256565599999999</v>
      </c>
      <c r="E573" s="477"/>
    </row>
    <row r="574" spans="1:5">
      <c r="A574" s="631" t="s">
        <v>11918</v>
      </c>
      <c r="B574" s="632" t="s">
        <v>11919</v>
      </c>
      <c r="C574" s="632" t="s">
        <v>6</v>
      </c>
      <c r="D574" s="633">
        <v>0.83050173333333333</v>
      </c>
      <c r="E574" s="477"/>
    </row>
    <row r="575" spans="1:5">
      <c r="A575" s="631" t="s">
        <v>11920</v>
      </c>
      <c r="B575" s="632" t="s">
        <v>11921</v>
      </c>
      <c r="C575" s="632" t="s">
        <v>6</v>
      </c>
      <c r="D575" s="633">
        <v>1.4133684</v>
      </c>
      <c r="E575" s="477"/>
    </row>
    <row r="576" spans="1:5">
      <c r="A576" s="631" t="s">
        <v>11924</v>
      </c>
      <c r="B576" s="632" t="s">
        <v>11925</v>
      </c>
      <c r="C576" s="632" t="s">
        <v>6</v>
      </c>
      <c r="D576" s="633">
        <v>1.1213435733333332</v>
      </c>
      <c r="E576" s="477"/>
    </row>
    <row r="577" spans="1:5">
      <c r="A577" s="631" t="s">
        <v>11926</v>
      </c>
      <c r="B577" s="632" t="s">
        <v>11927</v>
      </c>
      <c r="C577" s="632" t="s">
        <v>6</v>
      </c>
      <c r="D577" s="633">
        <v>1.90833024</v>
      </c>
      <c r="E577" s="477"/>
    </row>
    <row r="578" spans="1:5">
      <c r="A578" s="631" t="s">
        <v>28326</v>
      </c>
      <c r="B578" s="632" t="s">
        <v>28327</v>
      </c>
      <c r="C578" s="632" t="s">
        <v>6</v>
      </c>
      <c r="D578" s="633">
        <v>48.213037905</v>
      </c>
      <c r="E578" s="477"/>
    </row>
    <row r="579" spans="1:5">
      <c r="A579" s="631" t="s">
        <v>28328</v>
      </c>
      <c r="B579" s="632" t="s">
        <v>28329</v>
      </c>
      <c r="C579" s="632" t="s">
        <v>6</v>
      </c>
      <c r="D579" s="633">
        <v>69.809752904999996</v>
      </c>
      <c r="E579" s="477"/>
    </row>
    <row r="580" spans="1:5">
      <c r="A580" s="631" t="s">
        <v>12808</v>
      </c>
      <c r="B580" s="632" t="s">
        <v>12809</v>
      </c>
      <c r="C580" s="632" t="s">
        <v>6</v>
      </c>
      <c r="D580" s="633">
        <v>24.128771950000001</v>
      </c>
      <c r="E580" s="477"/>
    </row>
    <row r="581" spans="1:5">
      <c r="A581" s="631" t="s">
        <v>12810</v>
      </c>
      <c r="B581" s="632" t="s">
        <v>12811</v>
      </c>
      <c r="C581" s="632" t="s">
        <v>6</v>
      </c>
      <c r="D581" s="633">
        <v>77.175438616666668</v>
      </c>
      <c r="E581" s="477"/>
    </row>
    <row r="582" spans="1:5">
      <c r="A582" s="631" t="s">
        <v>12732</v>
      </c>
      <c r="B582" s="632" t="s">
        <v>12733</v>
      </c>
      <c r="C582" s="632" t="s">
        <v>6</v>
      </c>
      <c r="D582" s="633">
        <v>46.040956026666663</v>
      </c>
      <c r="E582" s="477"/>
    </row>
    <row r="583" spans="1:5">
      <c r="A583" s="631" t="s">
        <v>12734</v>
      </c>
      <c r="B583" s="632" t="s">
        <v>12735</v>
      </c>
      <c r="C583" s="632" t="s">
        <v>6</v>
      </c>
      <c r="D583" s="633">
        <v>129.14623602666666</v>
      </c>
      <c r="E583" s="477"/>
    </row>
    <row r="584" spans="1:5">
      <c r="A584" s="631" t="s">
        <v>12738</v>
      </c>
      <c r="B584" s="632" t="s">
        <v>12739</v>
      </c>
      <c r="C584" s="632" t="s">
        <v>6</v>
      </c>
      <c r="D584" s="633">
        <v>46.964159800000004</v>
      </c>
      <c r="E584" s="477"/>
    </row>
    <row r="585" spans="1:5">
      <c r="A585" s="631" t="s">
        <v>12740</v>
      </c>
      <c r="B585" s="632" t="s">
        <v>12741</v>
      </c>
      <c r="C585" s="632" t="s">
        <v>6</v>
      </c>
      <c r="D585" s="633">
        <v>131.3185598</v>
      </c>
      <c r="E585" s="477"/>
    </row>
    <row r="586" spans="1:5">
      <c r="A586" s="631" t="s">
        <v>12743</v>
      </c>
      <c r="B586" s="632" t="s">
        <v>12744</v>
      </c>
      <c r="C586" s="632" t="s">
        <v>6</v>
      </c>
      <c r="D586" s="633">
        <v>50.628856264705888</v>
      </c>
      <c r="E586" s="477"/>
    </row>
    <row r="587" spans="1:5">
      <c r="A587" s="631" t="s">
        <v>12745</v>
      </c>
      <c r="B587" s="632" t="s">
        <v>12746</v>
      </c>
      <c r="C587" s="632" t="s">
        <v>6</v>
      </c>
      <c r="D587" s="633">
        <v>160.18473861764704</v>
      </c>
      <c r="E587" s="477"/>
    </row>
    <row r="588" spans="1:5">
      <c r="A588" s="631" t="s">
        <v>12748</v>
      </c>
      <c r="B588" s="632" t="s">
        <v>12749</v>
      </c>
      <c r="C588" s="632" t="s">
        <v>6</v>
      </c>
      <c r="D588" s="633">
        <v>47.251294117647063</v>
      </c>
      <c r="E588" s="477"/>
    </row>
    <row r="589" spans="1:5">
      <c r="A589" s="631" t="s">
        <v>12750</v>
      </c>
      <c r="B589" s="632" t="s">
        <v>12751</v>
      </c>
      <c r="C589" s="632" t="s">
        <v>6</v>
      </c>
      <c r="D589" s="633">
        <v>132.52235294117648</v>
      </c>
      <c r="E589" s="477"/>
    </row>
    <row r="590" spans="1:5">
      <c r="A590" s="631" t="s">
        <v>12754</v>
      </c>
      <c r="B590" s="632" t="s">
        <v>12755</v>
      </c>
      <c r="C590" s="632" t="s">
        <v>6</v>
      </c>
      <c r="D590" s="633">
        <v>58.204095588235297</v>
      </c>
      <c r="E590" s="477"/>
    </row>
    <row r="591" spans="1:5">
      <c r="A591" s="631" t="s">
        <v>12756</v>
      </c>
      <c r="B591" s="632" t="s">
        <v>12757</v>
      </c>
      <c r="C591" s="632" t="s">
        <v>6</v>
      </c>
      <c r="D591" s="633">
        <v>178.19538970588235</v>
      </c>
      <c r="E591" s="477"/>
    </row>
    <row r="592" spans="1:5">
      <c r="A592" s="631" t="s">
        <v>12762</v>
      </c>
      <c r="B592" s="632" t="s">
        <v>12763</v>
      </c>
      <c r="C592" s="632" t="s">
        <v>6</v>
      </c>
      <c r="D592" s="633">
        <v>39.506513333333331</v>
      </c>
      <c r="E592" s="477"/>
    </row>
    <row r="593" spans="1:5">
      <c r="A593" s="631" t="s">
        <v>12764</v>
      </c>
      <c r="B593" s="632" t="s">
        <v>12765</v>
      </c>
      <c r="C593" s="632" t="s">
        <v>6</v>
      </c>
      <c r="D593" s="633">
        <v>95.774513333333331</v>
      </c>
      <c r="E593" s="477"/>
    </row>
    <row r="594" spans="1:5">
      <c r="A594" s="631" t="s">
        <v>12768</v>
      </c>
      <c r="B594" s="632" t="s">
        <v>12769</v>
      </c>
      <c r="C594" s="632" t="s">
        <v>6</v>
      </c>
      <c r="D594" s="633">
        <v>46.719966666666664</v>
      </c>
      <c r="E594" s="477"/>
    </row>
    <row r="595" spans="1:5">
      <c r="A595" s="631" t="s">
        <v>12770</v>
      </c>
      <c r="B595" s="632" t="s">
        <v>12771</v>
      </c>
      <c r="C595" s="632" t="s">
        <v>6</v>
      </c>
      <c r="D595" s="633">
        <v>130.74396666666667</v>
      </c>
      <c r="E595" s="477"/>
    </row>
    <row r="596" spans="1:5">
      <c r="A596" s="631" t="s">
        <v>12774</v>
      </c>
      <c r="B596" s="632" t="s">
        <v>12775</v>
      </c>
      <c r="C596" s="632" t="s">
        <v>6</v>
      </c>
      <c r="D596" s="633">
        <v>48.55289333333333</v>
      </c>
      <c r="E596" s="477"/>
    </row>
    <row r="597" spans="1:5">
      <c r="A597" s="631" t="s">
        <v>12776</v>
      </c>
      <c r="B597" s="632" t="s">
        <v>12777</v>
      </c>
      <c r="C597" s="632" t="s">
        <v>6</v>
      </c>
      <c r="D597" s="633">
        <v>154.68889333333334</v>
      </c>
      <c r="E597" s="477"/>
    </row>
    <row r="598" spans="1:5">
      <c r="A598" s="631" t="s">
        <v>12778</v>
      </c>
      <c r="B598" s="632" t="s">
        <v>12779</v>
      </c>
      <c r="C598" s="632" t="s">
        <v>6</v>
      </c>
      <c r="D598" s="633">
        <v>46.040956026666663</v>
      </c>
      <c r="E598" s="477"/>
    </row>
    <row r="599" spans="1:5">
      <c r="A599" s="631" t="s">
        <v>12780</v>
      </c>
      <c r="B599" s="632" t="s">
        <v>12781</v>
      </c>
      <c r="C599" s="632" t="s">
        <v>6</v>
      </c>
      <c r="D599" s="633">
        <v>129.14623602666666</v>
      </c>
      <c r="E599" s="477"/>
    </row>
    <row r="600" spans="1:5">
      <c r="A600" s="631" t="s">
        <v>12786</v>
      </c>
      <c r="B600" s="632" t="s">
        <v>12787</v>
      </c>
      <c r="C600" s="632" t="s">
        <v>6</v>
      </c>
      <c r="D600" s="633">
        <v>80.618311239999997</v>
      </c>
      <c r="E600" s="477"/>
    </row>
    <row r="601" spans="1:5">
      <c r="A601" s="631" t="s">
        <v>12788</v>
      </c>
      <c r="B601" s="632" t="s">
        <v>12789</v>
      </c>
      <c r="C601" s="632" t="s">
        <v>6</v>
      </c>
      <c r="D601" s="633">
        <v>220.01656123999999</v>
      </c>
      <c r="E601" s="477"/>
    </row>
    <row r="602" spans="1:5">
      <c r="A602" s="631" t="s">
        <v>12790</v>
      </c>
      <c r="B602" s="632" t="s">
        <v>12791</v>
      </c>
      <c r="C602" s="632" t="s">
        <v>6</v>
      </c>
      <c r="D602" s="633">
        <v>98.356958456000001</v>
      </c>
      <c r="E602" s="477"/>
    </row>
    <row r="603" spans="1:5">
      <c r="A603" s="631" t="s">
        <v>12792</v>
      </c>
      <c r="B603" s="632" t="s">
        <v>12793</v>
      </c>
      <c r="C603" s="632" t="s">
        <v>6</v>
      </c>
      <c r="D603" s="633">
        <v>232.46763645600001</v>
      </c>
      <c r="E603" s="477"/>
    </row>
    <row r="604" spans="1:5">
      <c r="A604" s="631" t="s">
        <v>12798</v>
      </c>
      <c r="B604" s="632" t="s">
        <v>12799</v>
      </c>
      <c r="C604" s="632" t="s">
        <v>6</v>
      </c>
      <c r="D604" s="633">
        <v>49.429044117647059</v>
      </c>
      <c r="E604" s="477"/>
    </row>
    <row r="605" spans="1:5">
      <c r="A605" s="631" t="s">
        <v>12800</v>
      </c>
      <c r="B605" s="632" t="s">
        <v>12801</v>
      </c>
      <c r="C605" s="632" t="s">
        <v>6</v>
      </c>
      <c r="D605" s="633">
        <v>137.70010294117648</v>
      </c>
      <c r="E605" s="477"/>
    </row>
    <row r="606" spans="1:5">
      <c r="A606" s="631" t="s">
        <v>12804</v>
      </c>
      <c r="B606" s="632" t="s">
        <v>12805</v>
      </c>
      <c r="C606" s="632" t="s">
        <v>6</v>
      </c>
      <c r="D606" s="633">
        <v>51.542742647058823</v>
      </c>
      <c r="E606" s="477"/>
    </row>
    <row r="607" spans="1:5">
      <c r="A607" s="631" t="s">
        <v>12806</v>
      </c>
      <c r="B607" s="632" t="s">
        <v>12807</v>
      </c>
      <c r="C607" s="632" t="s">
        <v>6</v>
      </c>
      <c r="D607" s="633">
        <v>162.35756617647058</v>
      </c>
      <c r="E607" s="477"/>
    </row>
    <row r="608" spans="1:5">
      <c r="A608" s="631" t="s">
        <v>12816</v>
      </c>
      <c r="B608" s="632" t="s">
        <v>12817</v>
      </c>
      <c r="C608" s="632" t="s">
        <v>6</v>
      </c>
      <c r="D608" s="633">
        <v>7.3380466461538463</v>
      </c>
      <c r="E608" s="477"/>
    </row>
    <row r="609" spans="1:5">
      <c r="A609" s="631" t="s">
        <v>12818</v>
      </c>
      <c r="B609" s="632" t="s">
        <v>12819</v>
      </c>
      <c r="C609" s="632" t="s">
        <v>6</v>
      </c>
      <c r="D609" s="633">
        <v>10.797431261538462</v>
      </c>
      <c r="E609" s="477"/>
    </row>
    <row r="610" spans="1:5">
      <c r="A610" s="631" t="s">
        <v>13006</v>
      </c>
      <c r="B610" s="632" t="s">
        <v>13007</v>
      </c>
      <c r="C610" s="632" t="s">
        <v>6</v>
      </c>
      <c r="D610" s="633">
        <v>59.648961921428572</v>
      </c>
      <c r="E610" s="477"/>
    </row>
    <row r="611" spans="1:5">
      <c r="A611" s="631" t="s">
        <v>13008</v>
      </c>
      <c r="B611" s="632" t="s">
        <v>13009</v>
      </c>
      <c r="C611" s="632" t="s">
        <v>6</v>
      </c>
      <c r="D611" s="633">
        <v>170.73994763571429</v>
      </c>
      <c r="E611" s="477"/>
    </row>
    <row r="612" spans="1:5">
      <c r="A612" s="631" t="s">
        <v>13012</v>
      </c>
      <c r="B612" s="632" t="s">
        <v>13013</v>
      </c>
      <c r="C612" s="632" t="s">
        <v>6</v>
      </c>
      <c r="D612" s="633">
        <v>90.133230864285721</v>
      </c>
      <c r="E612" s="477"/>
    </row>
    <row r="613" spans="1:5">
      <c r="A613" s="631" t="s">
        <v>13014</v>
      </c>
      <c r="B613" s="632" t="s">
        <v>13015</v>
      </c>
      <c r="C613" s="632" t="s">
        <v>6</v>
      </c>
      <c r="D613" s="633">
        <v>285.54988800714284</v>
      </c>
      <c r="E613" s="477"/>
    </row>
    <row r="614" spans="1:5">
      <c r="A614" s="631" t="s">
        <v>13084</v>
      </c>
      <c r="B614" s="632" t="s">
        <v>13085</v>
      </c>
      <c r="C614" s="632" t="s">
        <v>6</v>
      </c>
      <c r="D614" s="633">
        <v>0.23744325000000002</v>
      </c>
      <c r="E614" s="477"/>
    </row>
    <row r="615" spans="1:5">
      <c r="A615" s="631" t="s">
        <v>13086</v>
      </c>
      <c r="B615" s="632" t="s">
        <v>13087</v>
      </c>
      <c r="C615" s="632" t="s">
        <v>6</v>
      </c>
      <c r="D615" s="633">
        <v>0.35431825</v>
      </c>
      <c r="E615" s="477"/>
    </row>
    <row r="616" spans="1:5">
      <c r="A616" s="631" t="s">
        <v>13117</v>
      </c>
      <c r="B616" s="632" t="s">
        <v>13118</v>
      </c>
      <c r="C616" s="632" t="s">
        <v>6</v>
      </c>
      <c r="D616" s="633">
        <v>72.217138888888883</v>
      </c>
      <c r="E616" s="477"/>
    </row>
    <row r="617" spans="1:5">
      <c r="A617" s="631" t="s">
        <v>13119</v>
      </c>
      <c r="B617" s="632" t="s">
        <v>13120</v>
      </c>
      <c r="C617" s="632" t="s">
        <v>6</v>
      </c>
      <c r="D617" s="633">
        <v>230.69136111111112</v>
      </c>
      <c r="E617" s="477"/>
    </row>
    <row r="618" spans="1:5">
      <c r="A618" s="631" t="s">
        <v>13121</v>
      </c>
      <c r="B618" s="632" t="s">
        <v>13122</v>
      </c>
      <c r="C618" s="632" t="s">
        <v>6</v>
      </c>
      <c r="D618" s="633">
        <v>80.374166666666667</v>
      </c>
      <c r="E618" s="477"/>
    </row>
    <row r="619" spans="1:5">
      <c r="A619" s="631" t="s">
        <v>13123</v>
      </c>
      <c r="B619" s="632" t="s">
        <v>13124</v>
      </c>
      <c r="C619" s="632" t="s">
        <v>6</v>
      </c>
      <c r="D619" s="633">
        <v>294.87383333333338</v>
      </c>
      <c r="E619" s="477"/>
    </row>
    <row r="620" spans="1:5">
      <c r="A620" s="631" t="s">
        <v>13437</v>
      </c>
      <c r="B620" s="632" t="s">
        <v>13438</v>
      </c>
      <c r="C620" s="632" t="s">
        <v>6</v>
      </c>
      <c r="D620" s="633">
        <v>65.293403481481477</v>
      </c>
      <c r="E620" s="477"/>
    </row>
    <row r="621" spans="1:5">
      <c r="A621" s="631" t="s">
        <v>13439</v>
      </c>
      <c r="B621" s="632" t="s">
        <v>13440</v>
      </c>
      <c r="C621" s="632" t="s">
        <v>6</v>
      </c>
      <c r="D621" s="633">
        <v>182.69232940740741</v>
      </c>
      <c r="E621" s="477"/>
    </row>
    <row r="622" spans="1:5">
      <c r="A622" s="631" t="s">
        <v>13441</v>
      </c>
      <c r="B622" s="632" t="s">
        <v>13442</v>
      </c>
      <c r="C622" s="632" t="s">
        <v>6</v>
      </c>
      <c r="D622" s="633">
        <v>56.972858039999998</v>
      </c>
      <c r="E622" s="477"/>
    </row>
    <row r="623" spans="1:5">
      <c r="A623" s="631" t="s">
        <v>13443</v>
      </c>
      <c r="B623" s="632" t="s">
        <v>13444</v>
      </c>
      <c r="C623" s="632" t="s">
        <v>6</v>
      </c>
      <c r="D623" s="633">
        <v>169.58127804</v>
      </c>
      <c r="E623" s="477"/>
    </row>
    <row r="624" spans="1:5">
      <c r="A624" s="631" t="s">
        <v>13445</v>
      </c>
      <c r="B624" s="632" t="s">
        <v>13446</v>
      </c>
      <c r="C624" s="632" t="s">
        <v>6</v>
      </c>
      <c r="D624" s="633">
        <v>59.021465060000004</v>
      </c>
      <c r="E624" s="477"/>
    </row>
    <row r="625" spans="1:5">
      <c r="A625" s="631" t="s">
        <v>13447</v>
      </c>
      <c r="B625" s="632" t="s">
        <v>13448</v>
      </c>
      <c r="C625" s="632" t="s">
        <v>6</v>
      </c>
      <c r="D625" s="633">
        <v>174.12084505999999</v>
      </c>
      <c r="E625" s="477"/>
    </row>
    <row r="626" spans="1:5">
      <c r="A626" s="631" t="s">
        <v>13451</v>
      </c>
      <c r="B626" s="632" t="s">
        <v>13452</v>
      </c>
      <c r="C626" s="632" t="s">
        <v>6</v>
      </c>
      <c r="D626" s="633">
        <v>22.167258552500002</v>
      </c>
      <c r="E626" s="477"/>
    </row>
    <row r="627" spans="1:5">
      <c r="A627" s="631" t="s">
        <v>13453</v>
      </c>
      <c r="B627" s="632" t="s">
        <v>13454</v>
      </c>
      <c r="C627" s="632" t="s">
        <v>6</v>
      </c>
      <c r="D627" s="633">
        <v>26.193635219166666</v>
      </c>
      <c r="E627" s="477"/>
    </row>
    <row r="628" spans="1:5">
      <c r="A628" s="631" t="s">
        <v>13457</v>
      </c>
      <c r="B628" s="632" t="s">
        <v>13458</v>
      </c>
      <c r="C628" s="632" t="s">
        <v>6</v>
      </c>
      <c r="D628" s="633">
        <v>29.57069825</v>
      </c>
      <c r="E628" s="477"/>
    </row>
    <row r="629" spans="1:5">
      <c r="A629" s="631" t="s">
        <v>13459</v>
      </c>
      <c r="B629" s="632" t="s">
        <v>13460</v>
      </c>
      <c r="C629" s="632" t="s">
        <v>6</v>
      </c>
      <c r="D629" s="633">
        <v>44.274864916666665</v>
      </c>
      <c r="E629" s="477"/>
    </row>
    <row r="630" spans="1:5">
      <c r="A630" s="631" t="s">
        <v>13465</v>
      </c>
      <c r="B630" s="632" t="s">
        <v>13466</v>
      </c>
      <c r="C630" s="632" t="s">
        <v>6</v>
      </c>
      <c r="D630" s="633">
        <v>44.922226444444448</v>
      </c>
      <c r="E630" s="477"/>
    </row>
    <row r="631" spans="1:5">
      <c r="A631" s="631" t="s">
        <v>13467</v>
      </c>
      <c r="B631" s="632" t="s">
        <v>13468</v>
      </c>
      <c r="C631" s="632" t="s">
        <v>6</v>
      </c>
      <c r="D631" s="633">
        <v>87.068426444444441</v>
      </c>
      <c r="E631" s="477"/>
    </row>
    <row r="632" spans="1:5" ht="22.5">
      <c r="A632" s="631" t="s">
        <v>28330</v>
      </c>
      <c r="B632" s="632" t="s">
        <v>28331</v>
      </c>
      <c r="C632" s="632" t="s">
        <v>6</v>
      </c>
      <c r="D632" s="633">
        <v>0.626150875</v>
      </c>
      <c r="E632" s="477"/>
    </row>
    <row r="633" spans="1:5" ht="22.5">
      <c r="A633" s="631" t="s">
        <v>28332</v>
      </c>
      <c r="B633" s="632" t="s">
        <v>28333</v>
      </c>
      <c r="C633" s="632" t="s">
        <v>6</v>
      </c>
      <c r="D633" s="633">
        <v>4.0113175416666671</v>
      </c>
      <c r="E633" s="477"/>
    </row>
    <row r="634" spans="1:5">
      <c r="A634" s="631" t="s">
        <v>13527</v>
      </c>
      <c r="B634" s="632" t="s">
        <v>13528</v>
      </c>
      <c r="C634" s="632" t="s">
        <v>6</v>
      </c>
      <c r="D634" s="633">
        <v>32.059860793650792</v>
      </c>
      <c r="E634" s="477"/>
    </row>
    <row r="635" spans="1:5">
      <c r="A635" s="631" t="s">
        <v>13529</v>
      </c>
      <c r="B635" s="632" t="s">
        <v>13530</v>
      </c>
      <c r="C635" s="632" t="s">
        <v>6</v>
      </c>
      <c r="D635" s="633">
        <v>91.976678253968259</v>
      </c>
      <c r="E635" s="477"/>
    </row>
    <row r="636" spans="1:5">
      <c r="A636" s="631" t="s">
        <v>13533</v>
      </c>
      <c r="B636" s="632" t="s">
        <v>13534</v>
      </c>
      <c r="C636" s="632" t="s">
        <v>6</v>
      </c>
      <c r="D636" s="633">
        <v>34.215603253968254</v>
      </c>
      <c r="E636" s="477"/>
    </row>
    <row r="637" spans="1:5">
      <c r="A637" s="631" t="s">
        <v>13535</v>
      </c>
      <c r="B637" s="632" t="s">
        <v>13536</v>
      </c>
      <c r="C637" s="632" t="s">
        <v>6</v>
      </c>
      <c r="D637" s="633">
        <v>105.53690484126984</v>
      </c>
      <c r="E637" s="477"/>
    </row>
    <row r="638" spans="1:5">
      <c r="A638" s="631" t="s">
        <v>13539</v>
      </c>
      <c r="B638" s="632" t="s">
        <v>13540</v>
      </c>
      <c r="C638" s="632" t="s">
        <v>6</v>
      </c>
      <c r="D638" s="633">
        <v>35.509048730158732</v>
      </c>
      <c r="E638" s="477"/>
    </row>
    <row r="639" spans="1:5">
      <c r="A639" s="631" t="s">
        <v>13541</v>
      </c>
      <c r="B639" s="632" t="s">
        <v>13542</v>
      </c>
      <c r="C639" s="632" t="s">
        <v>6</v>
      </c>
      <c r="D639" s="633">
        <v>123.4890407936508</v>
      </c>
      <c r="E639" s="477"/>
    </row>
    <row r="640" spans="1:5">
      <c r="A640" s="631" t="s">
        <v>13545</v>
      </c>
      <c r="B640" s="632" t="s">
        <v>13546</v>
      </c>
      <c r="C640" s="632" t="s">
        <v>6</v>
      </c>
      <c r="D640" s="633">
        <v>49.701129999999999</v>
      </c>
      <c r="E640" s="477"/>
    </row>
    <row r="641" spans="1:5">
      <c r="A641" s="631" t="s">
        <v>13547</v>
      </c>
      <c r="B641" s="632" t="s">
        <v>13548</v>
      </c>
      <c r="C641" s="632" t="s">
        <v>6</v>
      </c>
      <c r="D641" s="633">
        <v>244.20263</v>
      </c>
      <c r="E641" s="477"/>
    </row>
    <row r="642" spans="1:5">
      <c r="A642" s="631" t="s">
        <v>28334</v>
      </c>
      <c r="B642" s="632" t="s">
        <v>28335</v>
      </c>
      <c r="C642" s="632" t="s">
        <v>6</v>
      </c>
      <c r="D642" s="633">
        <v>11.074139299999999</v>
      </c>
      <c r="E642" s="477"/>
    </row>
    <row r="643" spans="1:5">
      <c r="A643" s="631" t="s">
        <v>28336</v>
      </c>
      <c r="B643" s="632" t="s">
        <v>28337</v>
      </c>
      <c r="C643" s="632" t="s">
        <v>6</v>
      </c>
      <c r="D643" s="633">
        <v>51.698272633333332</v>
      </c>
      <c r="E643" s="477"/>
    </row>
    <row r="644" spans="1:5">
      <c r="A644" s="631" t="s">
        <v>28338</v>
      </c>
      <c r="B644" s="632" t="s">
        <v>28339</v>
      </c>
      <c r="C644" s="632" t="s">
        <v>6</v>
      </c>
      <c r="D644" s="633">
        <v>0.44717298000000005</v>
      </c>
      <c r="E644" s="477"/>
    </row>
    <row r="645" spans="1:5">
      <c r="A645" s="631" t="s">
        <v>28340</v>
      </c>
      <c r="B645" s="632" t="s">
        <v>28341</v>
      </c>
      <c r="C645" s="632" t="s">
        <v>6</v>
      </c>
      <c r="D645" s="633">
        <v>0.71102297999999997</v>
      </c>
      <c r="E645" s="477"/>
    </row>
    <row r="646" spans="1:5" ht="22.5">
      <c r="A646" s="631" t="s">
        <v>28342</v>
      </c>
      <c r="B646" s="632" t="s">
        <v>28343</v>
      </c>
      <c r="C646" s="632" t="s">
        <v>6</v>
      </c>
      <c r="D646" s="633">
        <v>2.3730298500000004</v>
      </c>
      <c r="E646" s="477"/>
    </row>
    <row r="647" spans="1:5" ht="22.5">
      <c r="A647" s="631" t="s">
        <v>28344</v>
      </c>
      <c r="B647" s="632" t="s">
        <v>28345</v>
      </c>
      <c r="C647" s="632" t="s">
        <v>6</v>
      </c>
      <c r="D647" s="633">
        <v>18.416829849999999</v>
      </c>
      <c r="E647" s="477"/>
    </row>
    <row r="648" spans="1:5">
      <c r="A648" s="631" t="s">
        <v>13567</v>
      </c>
      <c r="B648" s="632" t="s">
        <v>13568</v>
      </c>
      <c r="C648" s="632" t="s">
        <v>6</v>
      </c>
      <c r="D648" s="633">
        <v>0.96989911111111116</v>
      </c>
      <c r="E648" s="477"/>
    </row>
    <row r="649" spans="1:5">
      <c r="A649" s="631" t="s">
        <v>13626</v>
      </c>
      <c r="B649" s="632" t="s">
        <v>13627</v>
      </c>
      <c r="C649" s="632" t="s">
        <v>6</v>
      </c>
      <c r="D649" s="633">
        <v>186.96613414814814</v>
      </c>
      <c r="E649" s="477"/>
    </row>
    <row r="650" spans="1:5">
      <c r="A650" s="631" t="s">
        <v>13628</v>
      </c>
      <c r="B650" s="632" t="s">
        <v>13629</v>
      </c>
      <c r="C650" s="632" t="s">
        <v>6</v>
      </c>
      <c r="D650" s="633">
        <v>381.27804525925927</v>
      </c>
      <c r="E650" s="477"/>
    </row>
    <row r="651" spans="1:5">
      <c r="A651" s="631" t="s">
        <v>14996</v>
      </c>
      <c r="B651" s="632" t="s">
        <v>14997</v>
      </c>
      <c r="C651" s="632" t="s">
        <v>6</v>
      </c>
      <c r="D651" s="633">
        <v>1.2468350666666665</v>
      </c>
      <c r="E651" s="477"/>
    </row>
    <row r="652" spans="1:5">
      <c r="A652" s="631" t="s">
        <v>15220</v>
      </c>
      <c r="B652" s="632" t="s">
        <v>15221</v>
      </c>
      <c r="C652" s="632" t="s">
        <v>6</v>
      </c>
      <c r="D652" s="633">
        <v>103.44920402205884</v>
      </c>
      <c r="E652" s="477"/>
    </row>
    <row r="653" spans="1:5">
      <c r="A653" s="631" t="s">
        <v>15222</v>
      </c>
      <c r="B653" s="632" t="s">
        <v>15223</v>
      </c>
      <c r="C653" s="632" t="s">
        <v>6</v>
      </c>
      <c r="D653" s="633">
        <v>275.44780696323528</v>
      </c>
      <c r="E653" s="477"/>
    </row>
    <row r="654" spans="1:5" ht="45">
      <c r="A654" s="631" t="s">
        <v>15378</v>
      </c>
      <c r="B654" s="632" t="s">
        <v>15379</v>
      </c>
      <c r="C654" s="632" t="s">
        <v>6</v>
      </c>
      <c r="D654" s="633">
        <v>30.726996800000002</v>
      </c>
      <c r="E654" s="477"/>
    </row>
    <row r="655" spans="1:5" ht="45">
      <c r="A655" s="631" t="s">
        <v>15380</v>
      </c>
      <c r="B655" s="632" t="s">
        <v>15381</v>
      </c>
      <c r="C655" s="632" t="s">
        <v>6</v>
      </c>
      <c r="D655" s="633">
        <v>35.854175371428575</v>
      </c>
      <c r="E655" s="477"/>
    </row>
    <row r="656" spans="1:5">
      <c r="A656" s="631" t="s">
        <v>15401</v>
      </c>
      <c r="B656" s="632" t="s">
        <v>15402</v>
      </c>
      <c r="C656" s="632" t="s">
        <v>6</v>
      </c>
      <c r="D656" s="633">
        <v>78.381865919999996</v>
      </c>
      <c r="E656" s="477"/>
    </row>
    <row r="657" spans="1:5">
      <c r="A657" s="631" t="s">
        <v>15403</v>
      </c>
      <c r="B657" s="632" t="s">
        <v>15404</v>
      </c>
      <c r="C657" s="632" t="s">
        <v>6</v>
      </c>
      <c r="D657" s="633">
        <v>209.20592592</v>
      </c>
      <c r="E657" s="477"/>
    </row>
    <row r="658" spans="1:5">
      <c r="A658" s="631" t="s">
        <v>15405</v>
      </c>
      <c r="B658" s="632" t="s">
        <v>15406</v>
      </c>
      <c r="C658" s="632" t="s">
        <v>6</v>
      </c>
      <c r="D658" s="633">
        <v>141.28936775</v>
      </c>
      <c r="E658" s="477"/>
    </row>
    <row r="659" spans="1:5">
      <c r="A659" s="631" t="s">
        <v>15407</v>
      </c>
      <c r="B659" s="632" t="s">
        <v>15408</v>
      </c>
      <c r="C659" s="632" t="s">
        <v>6</v>
      </c>
      <c r="D659" s="633">
        <v>359.76336774999999</v>
      </c>
      <c r="E659" s="477"/>
    </row>
    <row r="660" spans="1:5" ht="22.5">
      <c r="A660" s="631" t="s">
        <v>28346</v>
      </c>
      <c r="B660" s="632" t="s">
        <v>28347</v>
      </c>
      <c r="C660" s="632" t="s">
        <v>6</v>
      </c>
      <c r="D660" s="633">
        <v>79.834297360000008</v>
      </c>
      <c r="E660" s="477"/>
    </row>
    <row r="661" spans="1:5" ht="33.75">
      <c r="A661" s="631" t="s">
        <v>28348</v>
      </c>
      <c r="B661" s="632" t="s">
        <v>28349</v>
      </c>
      <c r="C661" s="632" t="s">
        <v>6</v>
      </c>
      <c r="D661" s="633">
        <v>197.14219736000001</v>
      </c>
      <c r="E661" s="477"/>
    </row>
    <row r="662" spans="1:5">
      <c r="A662" s="631" t="s">
        <v>15443</v>
      </c>
      <c r="B662" s="632" t="s">
        <v>15444</v>
      </c>
      <c r="C662" s="632" t="s">
        <v>6</v>
      </c>
      <c r="D662" s="633">
        <v>0.21402871000000001</v>
      </c>
      <c r="E662" s="477"/>
    </row>
    <row r="663" spans="1:5">
      <c r="A663" s="631" t="s">
        <v>15449</v>
      </c>
      <c r="B663" s="632" t="s">
        <v>15450</v>
      </c>
      <c r="C663" s="632" t="s">
        <v>6</v>
      </c>
      <c r="D663" s="633">
        <v>4.6949795099999996</v>
      </c>
      <c r="E663" s="477"/>
    </row>
    <row r="664" spans="1:5">
      <c r="A664" s="631" t="s">
        <v>15451</v>
      </c>
      <c r="B664" s="632" t="s">
        <v>15452</v>
      </c>
      <c r="C664" s="632" t="s">
        <v>6</v>
      </c>
      <c r="D664" s="633">
        <v>6.9589295099999999</v>
      </c>
      <c r="E664" s="477"/>
    </row>
    <row r="665" spans="1:5">
      <c r="A665" s="631" t="s">
        <v>15495</v>
      </c>
      <c r="B665" s="632" t="s">
        <v>15496</v>
      </c>
      <c r="C665" s="632" t="s">
        <v>6</v>
      </c>
      <c r="D665" s="633">
        <v>78.469571875</v>
      </c>
      <c r="E665" s="477"/>
    </row>
    <row r="666" spans="1:5">
      <c r="A666" s="631" t="s">
        <v>15497</v>
      </c>
      <c r="B666" s="632" t="s">
        <v>15498</v>
      </c>
      <c r="C666" s="632" t="s">
        <v>6</v>
      </c>
      <c r="D666" s="633">
        <v>78.542679829545449</v>
      </c>
      <c r="E666" s="477"/>
    </row>
    <row r="667" spans="1:5">
      <c r="A667" s="631" t="s">
        <v>16164</v>
      </c>
      <c r="B667" s="632" t="s">
        <v>16165</v>
      </c>
      <c r="C667" s="632" t="s">
        <v>6</v>
      </c>
      <c r="D667" s="633">
        <v>122.80978254999999</v>
      </c>
      <c r="E667" s="477"/>
    </row>
    <row r="668" spans="1:5">
      <c r="A668" s="631" t="s">
        <v>16166</v>
      </c>
      <c r="B668" s="632" t="s">
        <v>16167</v>
      </c>
      <c r="C668" s="632" t="s">
        <v>6</v>
      </c>
      <c r="D668" s="633">
        <v>372.05128255</v>
      </c>
      <c r="E668" s="477"/>
    </row>
    <row r="669" spans="1:5">
      <c r="A669" s="631" t="s">
        <v>16185</v>
      </c>
      <c r="B669" s="632" t="s">
        <v>16186</v>
      </c>
      <c r="C669" s="632" t="s">
        <v>6</v>
      </c>
      <c r="D669" s="633">
        <v>7.6520220000000014E-2</v>
      </c>
      <c r="E669" s="477"/>
    </row>
    <row r="670" spans="1:5" ht="22.5">
      <c r="A670" s="631" t="s">
        <v>16187</v>
      </c>
      <c r="B670" s="632" t="s">
        <v>16188</v>
      </c>
      <c r="C670" s="632" t="s">
        <v>6</v>
      </c>
      <c r="D670" s="633">
        <v>0.12167022000000001</v>
      </c>
      <c r="E670" s="477"/>
    </row>
    <row r="671" spans="1:5">
      <c r="A671" s="631" t="s">
        <v>28350</v>
      </c>
      <c r="B671" s="632" t="s">
        <v>28351</v>
      </c>
      <c r="C671" s="632" t="s">
        <v>6</v>
      </c>
      <c r="D671" s="633">
        <v>0.38405314285714287</v>
      </c>
      <c r="E671" s="477"/>
    </row>
    <row r="672" spans="1:5">
      <c r="A672" s="631" t="s">
        <v>28352</v>
      </c>
      <c r="B672" s="632" t="s">
        <v>28353</v>
      </c>
      <c r="C672" s="632" t="s">
        <v>6</v>
      </c>
      <c r="D672" s="633">
        <v>5.5984102857142855</v>
      </c>
      <c r="E672" s="477"/>
    </row>
    <row r="673" spans="1:5">
      <c r="A673" s="631" t="s">
        <v>16269</v>
      </c>
      <c r="B673" s="632" t="s">
        <v>16270</v>
      </c>
      <c r="C673" s="632" t="s">
        <v>6</v>
      </c>
      <c r="D673" s="633">
        <v>2.70785622</v>
      </c>
      <c r="E673" s="477"/>
    </row>
    <row r="674" spans="1:5">
      <c r="A674" s="631" t="s">
        <v>16271</v>
      </c>
      <c r="B674" s="632" t="s">
        <v>16272</v>
      </c>
      <c r="C674" s="632" t="s">
        <v>6</v>
      </c>
      <c r="D674" s="633">
        <v>4.0797562200000002</v>
      </c>
      <c r="E674" s="477"/>
    </row>
    <row r="675" spans="1:5">
      <c r="A675" s="631" t="s">
        <v>16336</v>
      </c>
      <c r="B675" s="632" t="s">
        <v>16337</v>
      </c>
      <c r="C675" s="632" t="s">
        <v>6</v>
      </c>
      <c r="D675" s="633">
        <v>1.8200684571428571</v>
      </c>
      <c r="E675" s="477"/>
    </row>
    <row r="676" spans="1:5" ht="22.5">
      <c r="A676" s="631" t="s">
        <v>16338</v>
      </c>
      <c r="B676" s="632" t="s">
        <v>16339</v>
      </c>
      <c r="C676" s="632" t="s">
        <v>6</v>
      </c>
      <c r="D676" s="633">
        <v>12.214961314285715</v>
      </c>
      <c r="E676" s="477"/>
    </row>
    <row r="677" spans="1:5">
      <c r="A677" s="631" t="s">
        <v>16348</v>
      </c>
      <c r="B677" s="632" t="s">
        <v>16349</v>
      </c>
      <c r="C677" s="632" t="s">
        <v>6</v>
      </c>
      <c r="D677" s="633">
        <v>27.628609833333332</v>
      </c>
      <c r="E677" s="477"/>
    </row>
    <row r="678" spans="1:5">
      <c r="A678" s="631" t="s">
        <v>16350</v>
      </c>
      <c r="B678" s="632" t="s">
        <v>16351</v>
      </c>
      <c r="C678" s="632" t="s">
        <v>6</v>
      </c>
      <c r="D678" s="633">
        <v>143.5057765</v>
      </c>
      <c r="E678" s="477"/>
    </row>
    <row r="679" spans="1:5">
      <c r="A679" s="631" t="s">
        <v>16354</v>
      </c>
      <c r="B679" s="632" t="s">
        <v>16355</v>
      </c>
      <c r="C679" s="632" t="s">
        <v>6</v>
      </c>
      <c r="D679" s="633">
        <v>29.350992308333336</v>
      </c>
      <c r="E679" s="477"/>
    </row>
    <row r="680" spans="1:5">
      <c r="A680" s="631" t="s">
        <v>16356</v>
      </c>
      <c r="B680" s="632" t="s">
        <v>16357</v>
      </c>
      <c r="C680" s="632" t="s">
        <v>6</v>
      </c>
      <c r="D680" s="633">
        <v>174.219733975</v>
      </c>
      <c r="E680" s="477"/>
    </row>
    <row r="681" spans="1:5">
      <c r="A681" s="631" t="s">
        <v>16368</v>
      </c>
      <c r="B681" s="632" t="s">
        <v>16369</v>
      </c>
      <c r="C681" s="632" t="s">
        <v>6</v>
      </c>
      <c r="D681" s="633">
        <v>24.363654441666668</v>
      </c>
      <c r="E681" s="477"/>
    </row>
    <row r="682" spans="1:5">
      <c r="A682" s="631" t="s">
        <v>16370</v>
      </c>
      <c r="B682" s="632" t="s">
        <v>16371</v>
      </c>
      <c r="C682" s="632" t="s">
        <v>6</v>
      </c>
      <c r="D682" s="633">
        <v>54.794662774999999</v>
      </c>
      <c r="E682" s="477"/>
    </row>
    <row r="683" spans="1:5">
      <c r="A683" s="631" t="s">
        <v>16417</v>
      </c>
      <c r="B683" s="632" t="s">
        <v>16418</v>
      </c>
      <c r="C683" s="632" t="s">
        <v>6</v>
      </c>
      <c r="D683" s="633">
        <v>45.641118380000002</v>
      </c>
      <c r="E683" s="477"/>
    </row>
    <row r="684" spans="1:5">
      <c r="A684" s="631" t="s">
        <v>16419</v>
      </c>
      <c r="B684" s="632" t="s">
        <v>16420</v>
      </c>
      <c r="C684" s="632" t="s">
        <v>6</v>
      </c>
      <c r="D684" s="633">
        <v>59.850208380000005</v>
      </c>
      <c r="E684" s="477"/>
    </row>
    <row r="685" spans="1:5">
      <c r="A685" s="631" t="s">
        <v>16423</v>
      </c>
      <c r="B685" s="632" t="s">
        <v>16424</v>
      </c>
      <c r="C685" s="632" t="s">
        <v>6</v>
      </c>
      <c r="D685" s="633">
        <v>60.857371739999998</v>
      </c>
      <c r="E685" s="477"/>
    </row>
    <row r="686" spans="1:5">
      <c r="A686" s="631" t="s">
        <v>16425</v>
      </c>
      <c r="B686" s="632" t="s">
        <v>16426</v>
      </c>
      <c r="C686" s="632" t="s">
        <v>6</v>
      </c>
      <c r="D686" s="633">
        <v>87.635941740000007</v>
      </c>
      <c r="E686" s="477"/>
    </row>
    <row r="687" spans="1:5">
      <c r="A687" s="631" t="s">
        <v>16429</v>
      </c>
      <c r="B687" s="632" t="s">
        <v>16430</v>
      </c>
      <c r="C687" s="632" t="s">
        <v>6</v>
      </c>
      <c r="D687" s="633">
        <v>77.396924940000005</v>
      </c>
      <c r="E687" s="477"/>
    </row>
    <row r="688" spans="1:5">
      <c r="A688" s="631" t="s">
        <v>16431</v>
      </c>
      <c r="B688" s="632" t="s">
        <v>16432</v>
      </c>
      <c r="C688" s="632" t="s">
        <v>6</v>
      </c>
      <c r="D688" s="633">
        <v>117.83809494</v>
      </c>
      <c r="E688" s="477"/>
    </row>
    <row r="689" spans="1:5">
      <c r="A689" s="631" t="s">
        <v>16437</v>
      </c>
      <c r="B689" s="632" t="s">
        <v>16438</v>
      </c>
      <c r="C689" s="632" t="s">
        <v>6</v>
      </c>
      <c r="D689" s="633">
        <v>68.85261100000001</v>
      </c>
      <c r="E689" s="477"/>
    </row>
    <row r="690" spans="1:5">
      <c r="A690" s="631" t="s">
        <v>16439</v>
      </c>
      <c r="B690" s="632" t="s">
        <v>16440</v>
      </c>
      <c r="C690" s="632" t="s">
        <v>6</v>
      </c>
      <c r="D690" s="633">
        <v>201.94527766666667</v>
      </c>
      <c r="E690" s="477"/>
    </row>
    <row r="691" spans="1:5">
      <c r="A691" s="631" t="s">
        <v>16441</v>
      </c>
      <c r="B691" s="632" t="s">
        <v>16442</v>
      </c>
      <c r="C691" s="632" t="s">
        <v>6</v>
      </c>
      <c r="D691" s="633">
        <v>47.89816828</v>
      </c>
      <c r="E691" s="477"/>
    </row>
    <row r="692" spans="1:5">
      <c r="A692" s="631" t="s">
        <v>16443</v>
      </c>
      <c r="B692" s="632" t="s">
        <v>16444</v>
      </c>
      <c r="C692" s="632" t="s">
        <v>6</v>
      </c>
      <c r="D692" s="633">
        <v>98.467868280000005</v>
      </c>
      <c r="E692" s="477"/>
    </row>
    <row r="693" spans="1:5">
      <c r="A693" s="631" t="s">
        <v>28354</v>
      </c>
      <c r="B693" s="632" t="s">
        <v>28355</v>
      </c>
      <c r="C693" s="632" t="s">
        <v>6</v>
      </c>
      <c r="D693" s="633">
        <v>118.9335</v>
      </c>
      <c r="E693" s="477"/>
    </row>
    <row r="694" spans="1:5">
      <c r="A694" s="631" t="s">
        <v>28356</v>
      </c>
      <c r="B694" s="632" t="s">
        <v>28357</v>
      </c>
      <c r="C694" s="632" t="s">
        <v>6</v>
      </c>
      <c r="D694" s="633">
        <v>417.98349999999999</v>
      </c>
      <c r="E694" s="477"/>
    </row>
    <row r="695" spans="1:5" ht="45">
      <c r="A695" s="631" t="s">
        <v>28358</v>
      </c>
      <c r="B695" s="632" t="s">
        <v>28359</v>
      </c>
      <c r="C695" s="632" t="s">
        <v>6</v>
      </c>
      <c r="D695" s="633">
        <v>0.98246119999999992</v>
      </c>
      <c r="E695" s="477"/>
    </row>
    <row r="696" spans="1:5" ht="45">
      <c r="A696" s="631" t="s">
        <v>28360</v>
      </c>
      <c r="B696" s="632" t="s">
        <v>28361</v>
      </c>
      <c r="C696" s="632" t="s">
        <v>6</v>
      </c>
      <c r="D696" s="633">
        <v>1.4514612</v>
      </c>
      <c r="E696" s="477"/>
    </row>
    <row r="697" spans="1:5">
      <c r="A697" s="631" t="s">
        <v>16552</v>
      </c>
      <c r="B697" s="632" t="s">
        <v>16553</v>
      </c>
      <c r="C697" s="632" t="s">
        <v>6</v>
      </c>
      <c r="D697" s="633">
        <v>1.9293332666666667</v>
      </c>
      <c r="E697" s="477"/>
    </row>
    <row r="698" spans="1:5">
      <c r="A698" s="631" t="s">
        <v>16554</v>
      </c>
      <c r="B698" s="632" t="s">
        <v>16555</v>
      </c>
      <c r="C698" s="632" t="s">
        <v>6</v>
      </c>
      <c r="D698" s="633">
        <v>2.2120332666666669</v>
      </c>
      <c r="E698" s="477"/>
    </row>
    <row r="699" spans="1:5">
      <c r="A699" s="631" t="s">
        <v>16962</v>
      </c>
      <c r="B699" s="632" t="s">
        <v>16963</v>
      </c>
      <c r="C699" s="632" t="s">
        <v>6</v>
      </c>
      <c r="D699" s="633">
        <v>5.1296049494949489</v>
      </c>
      <c r="E699" s="477"/>
    </row>
    <row r="700" spans="1:5">
      <c r="A700" s="631" t="s">
        <v>16964</v>
      </c>
      <c r="B700" s="632" t="s">
        <v>16965</v>
      </c>
      <c r="C700" s="632" t="s">
        <v>6</v>
      </c>
      <c r="D700" s="633">
        <v>9.107584747474748</v>
      </c>
      <c r="E700" s="477"/>
    </row>
    <row r="701" spans="1:5">
      <c r="A701" s="631" t="s">
        <v>16966</v>
      </c>
      <c r="B701" s="632" t="s">
        <v>16967</v>
      </c>
      <c r="C701" s="632" t="s">
        <v>6</v>
      </c>
      <c r="D701" s="633">
        <v>26.009066761363634</v>
      </c>
      <c r="E701" s="477"/>
    </row>
    <row r="702" spans="1:5">
      <c r="A702" s="631" t="s">
        <v>16970</v>
      </c>
      <c r="B702" s="632" t="s">
        <v>16971</v>
      </c>
      <c r="C702" s="632" t="s">
        <v>6</v>
      </c>
      <c r="D702" s="633">
        <v>14.697703125</v>
      </c>
      <c r="E702" s="477"/>
    </row>
    <row r="703" spans="1:5" ht="33.75">
      <c r="A703" s="631" t="s">
        <v>28362</v>
      </c>
      <c r="B703" s="632" t="s">
        <v>28363</v>
      </c>
      <c r="C703" s="632" t="s">
        <v>6</v>
      </c>
      <c r="D703" s="633">
        <v>15.108961424999999</v>
      </c>
      <c r="E703" s="477"/>
    </row>
    <row r="704" spans="1:5" ht="33.75">
      <c r="A704" s="631" t="s">
        <v>28364</v>
      </c>
      <c r="B704" s="632" t="s">
        <v>28365</v>
      </c>
      <c r="C704" s="632" t="s">
        <v>6</v>
      </c>
      <c r="D704" s="633">
        <v>22.507336424999998</v>
      </c>
      <c r="E704" s="477"/>
    </row>
    <row r="705" spans="1:5">
      <c r="A705" s="631" t="s">
        <v>17887</v>
      </c>
      <c r="B705" s="632" t="s">
        <v>17888</v>
      </c>
      <c r="C705" s="632" t="s">
        <v>6</v>
      </c>
      <c r="D705" s="633">
        <v>19.774233479999999</v>
      </c>
      <c r="E705" s="477"/>
    </row>
    <row r="706" spans="1:5">
      <c r="A706" s="631" t="s">
        <v>17889</v>
      </c>
      <c r="B706" s="632" t="s">
        <v>17890</v>
      </c>
      <c r="C706" s="632" t="s">
        <v>6</v>
      </c>
      <c r="D706" s="633">
        <v>21.108833480000001</v>
      </c>
      <c r="E706" s="477"/>
    </row>
    <row r="707" spans="1:5">
      <c r="A707" s="631" t="s">
        <v>17899</v>
      </c>
      <c r="B707" s="632" t="s">
        <v>17900</v>
      </c>
      <c r="C707" s="632" t="s">
        <v>6</v>
      </c>
      <c r="D707" s="633">
        <v>24.5481759</v>
      </c>
      <c r="E707" s="477"/>
    </row>
    <row r="708" spans="1:5">
      <c r="A708" s="631" t="s">
        <v>17901</v>
      </c>
      <c r="B708" s="632" t="s">
        <v>17902</v>
      </c>
      <c r="C708" s="632" t="s">
        <v>6</v>
      </c>
      <c r="D708" s="633">
        <v>33.582825900000003</v>
      </c>
      <c r="E708" s="477"/>
    </row>
    <row r="709" spans="1:5">
      <c r="A709" s="631" t="s">
        <v>17964</v>
      </c>
      <c r="B709" s="632" t="s">
        <v>17965</v>
      </c>
      <c r="C709" s="632" t="s">
        <v>6</v>
      </c>
      <c r="D709" s="633">
        <v>21.860037139999999</v>
      </c>
      <c r="E709" s="477"/>
    </row>
    <row r="710" spans="1:5">
      <c r="A710" s="631" t="s">
        <v>17966</v>
      </c>
      <c r="B710" s="632" t="s">
        <v>17967</v>
      </c>
      <c r="C710" s="632" t="s">
        <v>6</v>
      </c>
      <c r="D710" s="633">
        <v>29.35810914</v>
      </c>
      <c r="E710" s="477"/>
    </row>
    <row r="711" spans="1:5">
      <c r="A711" s="631" t="s">
        <v>17968</v>
      </c>
      <c r="B711" s="632" t="s">
        <v>17969</v>
      </c>
      <c r="C711" s="632" t="s">
        <v>6</v>
      </c>
      <c r="D711" s="633">
        <v>284.71102975000002</v>
      </c>
      <c r="E711" s="477"/>
    </row>
    <row r="712" spans="1:5">
      <c r="A712" s="631" t="s">
        <v>17970</v>
      </c>
      <c r="B712" s="632" t="s">
        <v>17971</v>
      </c>
      <c r="C712" s="632" t="s">
        <v>6</v>
      </c>
      <c r="D712" s="633">
        <v>847.18252974999996</v>
      </c>
      <c r="E712" s="477"/>
    </row>
    <row r="713" spans="1:5">
      <c r="A713" s="631" t="s">
        <v>17974</v>
      </c>
      <c r="B713" s="632" t="s">
        <v>17975</v>
      </c>
      <c r="C713" s="632" t="s">
        <v>6</v>
      </c>
      <c r="D713" s="633">
        <v>80.064659047619045</v>
      </c>
      <c r="E713" s="477"/>
    </row>
    <row r="714" spans="1:5">
      <c r="A714" s="631" t="s">
        <v>17976</v>
      </c>
      <c r="B714" s="632" t="s">
        <v>17977</v>
      </c>
      <c r="C714" s="632" t="s">
        <v>6</v>
      </c>
      <c r="D714" s="633">
        <v>221.84164317460318</v>
      </c>
      <c r="E714" s="477"/>
    </row>
    <row r="715" spans="1:5">
      <c r="A715" s="631" t="s">
        <v>17754</v>
      </c>
      <c r="B715" s="632" t="s">
        <v>17755</v>
      </c>
      <c r="C715" s="632" t="s">
        <v>6</v>
      </c>
      <c r="D715" s="633">
        <v>3.7008466857142857</v>
      </c>
      <c r="E715" s="477"/>
    </row>
    <row r="716" spans="1:5">
      <c r="A716" s="631" t="s">
        <v>17756</v>
      </c>
      <c r="B716" s="632" t="s">
        <v>17757</v>
      </c>
      <c r="C716" s="632" t="s">
        <v>6</v>
      </c>
      <c r="D716" s="633">
        <v>6.273260971428571</v>
      </c>
      <c r="E716" s="477"/>
    </row>
    <row r="717" spans="1:5" ht="22.5">
      <c r="A717" s="631" t="s">
        <v>17760</v>
      </c>
      <c r="B717" s="632" t="s">
        <v>17761</v>
      </c>
      <c r="C717" s="632" t="s">
        <v>6</v>
      </c>
      <c r="D717" s="633">
        <v>2.5936077142857146</v>
      </c>
      <c r="E717" s="477"/>
    </row>
    <row r="718" spans="1:5" ht="22.5">
      <c r="A718" s="631" t="s">
        <v>17762</v>
      </c>
      <c r="B718" s="632" t="s">
        <v>17763</v>
      </c>
      <c r="C718" s="632" t="s">
        <v>6</v>
      </c>
      <c r="D718" s="633">
        <v>4.3963934285714288</v>
      </c>
      <c r="E718" s="477"/>
    </row>
    <row r="719" spans="1:5" ht="22.5">
      <c r="A719" s="631" t="s">
        <v>28366</v>
      </c>
      <c r="B719" s="632" t="s">
        <v>28367</v>
      </c>
      <c r="C719" s="632" t="s">
        <v>6</v>
      </c>
      <c r="D719" s="633">
        <v>144.52359624000002</v>
      </c>
      <c r="E719" s="477"/>
    </row>
    <row r="720" spans="1:5" ht="22.5">
      <c r="A720" s="631" t="s">
        <v>28368</v>
      </c>
      <c r="B720" s="632" t="s">
        <v>28369</v>
      </c>
      <c r="C720" s="632" t="s">
        <v>6</v>
      </c>
      <c r="D720" s="633">
        <v>358.50393624000003</v>
      </c>
      <c r="E720" s="477"/>
    </row>
    <row r="721" spans="1:5" ht="22.5">
      <c r="A721" s="631" t="s">
        <v>28370</v>
      </c>
      <c r="B721" s="632" t="s">
        <v>28371</v>
      </c>
      <c r="C721" s="632" t="s">
        <v>6</v>
      </c>
      <c r="D721" s="633">
        <v>247.03218150000001</v>
      </c>
      <c r="E721" s="477"/>
    </row>
    <row r="722" spans="1:5" ht="22.5">
      <c r="A722" s="631" t="s">
        <v>28372</v>
      </c>
      <c r="B722" s="632" t="s">
        <v>28373</v>
      </c>
      <c r="C722" s="632" t="s">
        <v>6</v>
      </c>
      <c r="D722" s="633">
        <v>541.52018150000004</v>
      </c>
      <c r="E722" s="477"/>
    </row>
    <row r="723" spans="1:5">
      <c r="A723" s="631" t="s">
        <v>17766</v>
      </c>
      <c r="B723" s="632" t="s">
        <v>17767</v>
      </c>
      <c r="C723" s="632" t="s">
        <v>6</v>
      </c>
      <c r="D723" s="633">
        <v>0.86382102857142862</v>
      </c>
      <c r="E723" s="477"/>
    </row>
    <row r="724" spans="1:5">
      <c r="A724" s="631" t="s">
        <v>17768</v>
      </c>
      <c r="B724" s="632" t="s">
        <v>17769</v>
      </c>
      <c r="C724" s="632" t="s">
        <v>6</v>
      </c>
      <c r="D724" s="633">
        <v>3.838722E-2</v>
      </c>
      <c r="E724" s="477"/>
    </row>
    <row r="725" spans="1:5">
      <c r="A725" s="631" t="s">
        <v>17770</v>
      </c>
      <c r="B725" s="632" t="s">
        <v>17771</v>
      </c>
      <c r="C725" s="632" t="s">
        <v>6</v>
      </c>
      <c r="D725" s="633">
        <v>6.1037220000000003E-2</v>
      </c>
      <c r="E725" s="477"/>
    </row>
    <row r="726" spans="1:5">
      <c r="A726" s="631" t="s">
        <v>28374</v>
      </c>
      <c r="B726" s="632" t="s">
        <v>28375</v>
      </c>
      <c r="C726" s="632" t="s">
        <v>6</v>
      </c>
      <c r="D726" s="633">
        <v>0.89143897142857154</v>
      </c>
      <c r="E726" s="477"/>
    </row>
    <row r="727" spans="1:5">
      <c r="A727" s="631" t="s">
        <v>28376</v>
      </c>
      <c r="B727" s="632" t="s">
        <v>28377</v>
      </c>
      <c r="C727" s="632" t="s">
        <v>6</v>
      </c>
      <c r="D727" s="633">
        <v>1.7176104000000003</v>
      </c>
      <c r="E727" s="477"/>
    </row>
    <row r="728" spans="1:5">
      <c r="A728" s="631" t="s">
        <v>17784</v>
      </c>
      <c r="B728" s="632" t="s">
        <v>17785</v>
      </c>
      <c r="C728" s="632" t="s">
        <v>6</v>
      </c>
      <c r="D728" s="633">
        <v>32.143472364583332</v>
      </c>
      <c r="E728" s="477"/>
    </row>
    <row r="729" spans="1:5">
      <c r="A729" s="631" t="s">
        <v>17786</v>
      </c>
      <c r="B729" s="632" t="s">
        <v>17787</v>
      </c>
      <c r="C729" s="632" t="s">
        <v>6</v>
      </c>
      <c r="D729" s="633">
        <v>45.415597364583334</v>
      </c>
      <c r="E729" s="477"/>
    </row>
    <row r="730" spans="1:5">
      <c r="A730" s="631" t="s">
        <v>17788</v>
      </c>
      <c r="B730" s="632" t="s">
        <v>17789</v>
      </c>
      <c r="C730" s="632" t="s">
        <v>6</v>
      </c>
      <c r="D730" s="633">
        <v>27.841982250000001</v>
      </c>
      <c r="E730" s="477"/>
    </row>
    <row r="731" spans="1:5">
      <c r="A731" s="631" t="s">
        <v>17790</v>
      </c>
      <c r="B731" s="632" t="s">
        <v>17791</v>
      </c>
      <c r="C731" s="632" t="s">
        <v>6</v>
      </c>
      <c r="D731" s="633">
        <v>36.17373225</v>
      </c>
      <c r="E731" s="477"/>
    </row>
    <row r="732" spans="1:5">
      <c r="A732" s="631" t="s">
        <v>17792</v>
      </c>
      <c r="B732" s="632" t="s">
        <v>17793</v>
      </c>
      <c r="C732" s="632" t="s">
        <v>6</v>
      </c>
      <c r="D732" s="633">
        <v>72.025391962499995</v>
      </c>
      <c r="E732" s="477"/>
    </row>
    <row r="733" spans="1:5">
      <c r="A733" s="631" t="s">
        <v>17794</v>
      </c>
      <c r="B733" s="632" t="s">
        <v>17795</v>
      </c>
      <c r="C733" s="632" t="s">
        <v>6</v>
      </c>
      <c r="D733" s="633">
        <v>154.06159196249999</v>
      </c>
      <c r="E733" s="477"/>
    </row>
    <row r="734" spans="1:5">
      <c r="A734" s="631" t="s">
        <v>18049</v>
      </c>
      <c r="B734" s="632" t="s">
        <v>18050</v>
      </c>
      <c r="C734" s="632" t="s">
        <v>6</v>
      </c>
      <c r="D734" s="633">
        <v>0.68948742857142853</v>
      </c>
      <c r="E734" s="477"/>
    </row>
    <row r="735" spans="1:5">
      <c r="A735" s="631" t="s">
        <v>18651</v>
      </c>
      <c r="B735" s="632" t="s">
        <v>18652</v>
      </c>
      <c r="C735" s="632" t="s">
        <v>6</v>
      </c>
      <c r="D735" s="633">
        <v>22.6544037</v>
      </c>
      <c r="E735" s="477"/>
    </row>
    <row r="736" spans="1:5">
      <c r="A736" s="631" t="s">
        <v>18653</v>
      </c>
      <c r="B736" s="632" t="s">
        <v>18654</v>
      </c>
      <c r="C736" s="632" t="s">
        <v>6</v>
      </c>
      <c r="D736" s="633">
        <v>23.6147037</v>
      </c>
      <c r="E736" s="477"/>
    </row>
    <row r="737" spans="1:5">
      <c r="A737" s="631" t="s">
        <v>18880</v>
      </c>
      <c r="B737" s="632" t="s">
        <v>18881</v>
      </c>
      <c r="C737" s="632" t="s">
        <v>6</v>
      </c>
      <c r="D737" s="633">
        <v>5.0106666666666664</v>
      </c>
      <c r="E737" s="477"/>
    </row>
    <row r="738" spans="1:5">
      <c r="A738" s="631" t="s">
        <v>28378</v>
      </c>
      <c r="B738" s="632" t="s">
        <v>28379</v>
      </c>
      <c r="C738" s="632" t="s">
        <v>6</v>
      </c>
      <c r="D738" s="633">
        <v>29.851236790000002</v>
      </c>
      <c r="E738" s="477"/>
    </row>
    <row r="739" spans="1:5">
      <c r="A739" s="631" t="s">
        <v>28380</v>
      </c>
      <c r="B739" s="632" t="s">
        <v>28381</v>
      </c>
      <c r="C739" s="632" t="s">
        <v>6</v>
      </c>
      <c r="D739" s="633">
        <v>34.925786790000004</v>
      </c>
      <c r="E739" s="477"/>
    </row>
    <row r="740" spans="1:5">
      <c r="A740" s="631" t="s">
        <v>19186</v>
      </c>
      <c r="B740" s="632" t="s">
        <v>19187</v>
      </c>
      <c r="C740" s="632" t="s">
        <v>6</v>
      </c>
      <c r="D740" s="633">
        <v>18.597866960000001</v>
      </c>
      <c r="E740" s="477"/>
    </row>
    <row r="741" spans="1:5">
      <c r="A741" s="631" t="s">
        <v>19188</v>
      </c>
      <c r="B741" s="632" t="s">
        <v>19189</v>
      </c>
      <c r="C741" s="632" t="s">
        <v>6</v>
      </c>
      <c r="D741" s="633">
        <v>19.45806696</v>
      </c>
      <c r="E741" s="477"/>
    </row>
    <row r="742" spans="1:5">
      <c r="A742" s="631" t="s">
        <v>19344</v>
      </c>
      <c r="B742" s="632" t="s">
        <v>19345</v>
      </c>
      <c r="C742" s="632" t="s">
        <v>6</v>
      </c>
      <c r="D742" s="633">
        <v>257.63426549166667</v>
      </c>
      <c r="E742" s="477"/>
    </row>
    <row r="743" spans="1:5">
      <c r="A743" s="631" t="s">
        <v>19346</v>
      </c>
      <c r="B743" s="632" t="s">
        <v>19347</v>
      </c>
      <c r="C743" s="632" t="s">
        <v>6</v>
      </c>
      <c r="D743" s="633">
        <v>723.39584882500003</v>
      </c>
      <c r="E743" s="477"/>
    </row>
    <row r="744" spans="1:5">
      <c r="A744" s="631" t="s">
        <v>20484</v>
      </c>
      <c r="B744" s="632" t="s">
        <v>20485</v>
      </c>
      <c r="C744" s="632" t="s">
        <v>6</v>
      </c>
      <c r="D744" s="633">
        <v>1.8118311384615384</v>
      </c>
      <c r="E744" s="477"/>
    </row>
    <row r="745" spans="1:5">
      <c r="A745" s="631" t="s">
        <v>20486</v>
      </c>
      <c r="B745" s="632" t="s">
        <v>20487</v>
      </c>
      <c r="C745" s="632" t="s">
        <v>6</v>
      </c>
      <c r="D745" s="633">
        <v>2.6659849846153847</v>
      </c>
      <c r="E745" s="477"/>
    </row>
    <row r="746" spans="1:5">
      <c r="A746" s="631" t="s">
        <v>20518</v>
      </c>
      <c r="B746" s="632" t="s">
        <v>20519</v>
      </c>
      <c r="C746" s="632" t="s">
        <v>6</v>
      </c>
      <c r="D746" s="633">
        <v>42.237263227941177</v>
      </c>
      <c r="E746" s="477"/>
    </row>
    <row r="747" spans="1:5">
      <c r="A747" s="631" t="s">
        <v>20520</v>
      </c>
      <c r="B747" s="632" t="s">
        <v>20521</v>
      </c>
      <c r="C747" s="632" t="s">
        <v>6</v>
      </c>
      <c r="D747" s="633">
        <v>107.25643969852942</v>
      </c>
      <c r="E747" s="477"/>
    </row>
    <row r="748" spans="1:5" ht="22.5">
      <c r="A748" s="631" t="s">
        <v>28382</v>
      </c>
      <c r="B748" s="632" t="s">
        <v>28383</v>
      </c>
      <c r="C748" s="632" t="s">
        <v>6</v>
      </c>
      <c r="D748" s="633">
        <v>0.13135757999999997</v>
      </c>
      <c r="E748" s="477"/>
    </row>
    <row r="749" spans="1:5" ht="22.5">
      <c r="A749" s="631" t="s">
        <v>28384</v>
      </c>
      <c r="B749" s="632" t="s">
        <v>28385</v>
      </c>
      <c r="C749" s="632" t="s">
        <v>6</v>
      </c>
      <c r="D749" s="633">
        <v>0.23671757999999998</v>
      </c>
      <c r="E749" s="477"/>
    </row>
    <row r="750" spans="1:5">
      <c r="A750" s="631" t="s">
        <v>20569</v>
      </c>
      <c r="B750" s="632" t="s">
        <v>20570</v>
      </c>
      <c r="C750" s="632" t="s">
        <v>6</v>
      </c>
      <c r="D750" s="633">
        <v>23.480599999999999</v>
      </c>
      <c r="E750" s="477"/>
    </row>
    <row r="751" spans="1:5">
      <c r="A751" s="631" t="s">
        <v>20571</v>
      </c>
      <c r="B751" s="632" t="s">
        <v>20572</v>
      </c>
      <c r="C751" s="632" t="s">
        <v>6</v>
      </c>
      <c r="D751" s="633">
        <v>24.880600000000001</v>
      </c>
      <c r="E751" s="477"/>
    </row>
    <row r="752" spans="1:5">
      <c r="A752" s="631" t="s">
        <v>20540</v>
      </c>
      <c r="B752" s="632" t="s">
        <v>20541</v>
      </c>
      <c r="C752" s="632" t="s">
        <v>6</v>
      </c>
      <c r="D752" s="633">
        <v>0.4623312</v>
      </c>
      <c r="E752" s="477"/>
    </row>
    <row r="753" spans="1:5">
      <c r="A753" s="631" t="s">
        <v>20542</v>
      </c>
      <c r="B753" s="632" t="s">
        <v>20543</v>
      </c>
      <c r="C753" s="632" t="s">
        <v>6</v>
      </c>
      <c r="D753" s="633">
        <v>2.4318412</v>
      </c>
      <c r="E753" s="477"/>
    </row>
    <row r="754" spans="1:5">
      <c r="A754" s="631" t="s">
        <v>20546</v>
      </c>
      <c r="B754" s="632" t="s">
        <v>20547</v>
      </c>
      <c r="C754" s="632" t="s">
        <v>6</v>
      </c>
      <c r="D754" s="633">
        <v>2.8107463200000002</v>
      </c>
      <c r="E754" s="477"/>
    </row>
    <row r="755" spans="1:5">
      <c r="A755" s="631" t="s">
        <v>20548</v>
      </c>
      <c r="B755" s="632" t="s">
        <v>20549</v>
      </c>
      <c r="C755" s="632" t="s">
        <v>6</v>
      </c>
      <c r="D755" s="633">
        <v>4.88750632</v>
      </c>
      <c r="E755" s="477"/>
    </row>
    <row r="756" spans="1:5">
      <c r="A756" s="631" t="s">
        <v>20447</v>
      </c>
      <c r="B756" s="632" t="s">
        <v>20448</v>
      </c>
      <c r="C756" s="632" t="s">
        <v>6</v>
      </c>
      <c r="D756" s="633">
        <v>19.036763666666666</v>
      </c>
      <c r="E756" s="477"/>
    </row>
    <row r="757" spans="1:5">
      <c r="A757" s="631" t="s">
        <v>20449</v>
      </c>
      <c r="B757" s="632" t="s">
        <v>20450</v>
      </c>
      <c r="C757" s="632" t="s">
        <v>6</v>
      </c>
      <c r="D757" s="633">
        <v>20.155930333333334</v>
      </c>
      <c r="E757" s="477"/>
    </row>
    <row r="758" spans="1:5">
      <c r="A758" s="631" t="s">
        <v>20451</v>
      </c>
      <c r="B758" s="632" t="s">
        <v>20452</v>
      </c>
      <c r="C758" s="632" t="s">
        <v>6</v>
      </c>
      <c r="D758" s="633">
        <v>20.007319133333333</v>
      </c>
      <c r="E758" s="477"/>
    </row>
    <row r="759" spans="1:5">
      <c r="A759" s="631" t="s">
        <v>20453</v>
      </c>
      <c r="B759" s="632" t="s">
        <v>20454</v>
      </c>
      <c r="C759" s="632" t="s">
        <v>6</v>
      </c>
      <c r="D759" s="633">
        <v>21.699152466666668</v>
      </c>
      <c r="E759" s="477"/>
    </row>
    <row r="760" spans="1:5">
      <c r="A760" s="631" t="s">
        <v>20674</v>
      </c>
      <c r="B760" s="632" t="s">
        <v>20675</v>
      </c>
      <c r="C760" s="632" t="s">
        <v>6</v>
      </c>
      <c r="D760" s="633">
        <v>0.34808888888888889</v>
      </c>
      <c r="E760" s="477"/>
    </row>
    <row r="761" spans="1:5">
      <c r="A761" s="631" t="s">
        <v>20676</v>
      </c>
      <c r="B761" s="632" t="s">
        <v>20677</v>
      </c>
      <c r="C761" s="632" t="s">
        <v>6</v>
      </c>
      <c r="D761" s="633">
        <v>0.5258666666666667</v>
      </c>
      <c r="E761" s="477"/>
    </row>
    <row r="762" spans="1:5">
      <c r="A762" s="631" t="s">
        <v>20736</v>
      </c>
      <c r="B762" s="632" t="s">
        <v>20737</v>
      </c>
      <c r="C762" s="632" t="s">
        <v>3</v>
      </c>
      <c r="D762" s="633">
        <v>71.3438203125</v>
      </c>
      <c r="E762" s="477"/>
    </row>
    <row r="763" spans="1:5">
      <c r="A763" s="631" t="s">
        <v>20738</v>
      </c>
      <c r="B763" s="632" t="s">
        <v>20739</v>
      </c>
      <c r="C763" s="632" t="s">
        <v>6</v>
      </c>
      <c r="D763" s="633">
        <v>71.524232244318185</v>
      </c>
      <c r="E763" s="477"/>
    </row>
    <row r="764" spans="1:5" ht="22.5">
      <c r="A764" s="631" t="s">
        <v>28386</v>
      </c>
      <c r="B764" s="632" t="s">
        <v>28387</v>
      </c>
      <c r="C764" s="632" t="s">
        <v>6</v>
      </c>
      <c r="D764" s="633">
        <v>19.48604774</v>
      </c>
      <c r="E764" s="477"/>
    </row>
    <row r="765" spans="1:5" ht="22.5">
      <c r="A765" s="631" t="s">
        <v>28388</v>
      </c>
      <c r="B765" s="632" t="s">
        <v>28389</v>
      </c>
      <c r="C765" s="632" t="s">
        <v>6</v>
      </c>
      <c r="D765" s="633">
        <v>49.999867739999999</v>
      </c>
      <c r="E765" s="477"/>
    </row>
    <row r="766" spans="1:5">
      <c r="A766" s="631" t="s">
        <v>20912</v>
      </c>
      <c r="B766" s="632" t="s">
        <v>20913</v>
      </c>
      <c r="C766" s="632" t="s">
        <v>6</v>
      </c>
      <c r="D766" s="633">
        <v>0.104848256</v>
      </c>
      <c r="E766" s="477"/>
    </row>
    <row r="767" spans="1:5">
      <c r="A767" s="631" t="s">
        <v>20914</v>
      </c>
      <c r="B767" s="632" t="s">
        <v>20915</v>
      </c>
      <c r="C767" s="632" t="s">
        <v>6</v>
      </c>
      <c r="D767" s="633">
        <v>0.157968256</v>
      </c>
      <c r="E767" s="477"/>
    </row>
    <row r="768" spans="1:5">
      <c r="A768" s="631" t="s">
        <v>20922</v>
      </c>
      <c r="B768" s="632" t="s">
        <v>20923</v>
      </c>
      <c r="C768" s="632" t="s">
        <v>6</v>
      </c>
      <c r="D768" s="633">
        <v>0.32045668799999999</v>
      </c>
      <c r="E768" s="477"/>
    </row>
    <row r="769" spans="1:5">
      <c r="A769" s="631" t="s">
        <v>20926</v>
      </c>
      <c r="B769" s="632" t="s">
        <v>20927</v>
      </c>
      <c r="C769" s="632" t="s">
        <v>6</v>
      </c>
      <c r="D769" s="633">
        <v>0.21269668799999999</v>
      </c>
      <c r="E769" s="477"/>
    </row>
    <row r="770" spans="1:5">
      <c r="A770" s="631" t="s">
        <v>20928</v>
      </c>
      <c r="B770" s="632" t="s">
        <v>20929</v>
      </c>
      <c r="C770" s="632" t="s">
        <v>6</v>
      </c>
      <c r="D770" s="633">
        <v>0.53421343200000004</v>
      </c>
      <c r="E770" s="477"/>
    </row>
    <row r="771" spans="1:5">
      <c r="A771" s="631" t="s">
        <v>20932</v>
      </c>
      <c r="B771" s="632" t="s">
        <v>20933</v>
      </c>
      <c r="C771" s="632" t="s">
        <v>6</v>
      </c>
      <c r="D771" s="633">
        <v>3.1221432000000007E-2</v>
      </c>
      <c r="E771" s="477"/>
    </row>
    <row r="772" spans="1:5">
      <c r="A772" s="631" t="s">
        <v>21048</v>
      </c>
      <c r="B772" s="632" t="s">
        <v>21049</v>
      </c>
      <c r="C772" s="632" t="s">
        <v>6</v>
      </c>
      <c r="D772" s="633">
        <v>13.271616828125001</v>
      </c>
      <c r="E772" s="477"/>
    </row>
    <row r="773" spans="1:5">
      <c r="A773" s="631" t="s">
        <v>21050</v>
      </c>
      <c r="B773" s="632" t="s">
        <v>21051</v>
      </c>
      <c r="C773" s="632" t="s">
        <v>6</v>
      </c>
      <c r="D773" s="633">
        <v>20.889351203125003</v>
      </c>
      <c r="E773" s="477"/>
    </row>
    <row r="774" spans="1:5">
      <c r="A774" s="631" t="s">
        <v>22238</v>
      </c>
      <c r="B774" s="632" t="s">
        <v>22239</v>
      </c>
      <c r="C774" s="632" t="s">
        <v>6</v>
      </c>
      <c r="D774" s="633">
        <v>1.3612225371428572</v>
      </c>
      <c r="E774" s="477"/>
    </row>
    <row r="775" spans="1:5">
      <c r="A775" s="631" t="s">
        <v>22607</v>
      </c>
      <c r="B775" s="632" t="s">
        <v>22608</v>
      </c>
      <c r="C775" s="632" t="s">
        <v>6</v>
      </c>
      <c r="D775" s="633">
        <v>168.99126881764707</v>
      </c>
      <c r="E775" s="477"/>
    </row>
    <row r="776" spans="1:5">
      <c r="A776" s="631" t="s">
        <v>22609</v>
      </c>
      <c r="B776" s="632" t="s">
        <v>22610</v>
      </c>
      <c r="C776" s="632" t="s">
        <v>6</v>
      </c>
      <c r="D776" s="633">
        <v>560.38898646470591</v>
      </c>
      <c r="E776" s="477"/>
    </row>
    <row r="777" spans="1:5">
      <c r="A777" s="631" t="s">
        <v>22611</v>
      </c>
      <c r="B777" s="632" t="s">
        <v>22612</v>
      </c>
      <c r="C777" s="632" t="s">
        <v>6</v>
      </c>
      <c r="D777" s="633">
        <v>78.972170911764707</v>
      </c>
      <c r="E777" s="477"/>
    </row>
    <row r="778" spans="1:5">
      <c r="A778" s="631" t="s">
        <v>22613</v>
      </c>
      <c r="B778" s="632" t="s">
        <v>22614</v>
      </c>
      <c r="C778" s="632" t="s">
        <v>6</v>
      </c>
      <c r="D778" s="633">
        <v>242.43608267647059</v>
      </c>
      <c r="E778" s="477"/>
    </row>
    <row r="779" spans="1:5">
      <c r="A779" s="631" t="s">
        <v>22615</v>
      </c>
      <c r="B779" s="632" t="s">
        <v>22616</v>
      </c>
      <c r="C779" s="632" t="s">
        <v>6</v>
      </c>
      <c r="D779" s="633">
        <v>162.29835622352942</v>
      </c>
      <c r="E779" s="477"/>
    </row>
    <row r="780" spans="1:5">
      <c r="A780" s="631" t="s">
        <v>22617</v>
      </c>
      <c r="B780" s="632" t="s">
        <v>22618</v>
      </c>
      <c r="C780" s="632" t="s">
        <v>6</v>
      </c>
      <c r="D780" s="633">
        <v>544.64037975294116</v>
      </c>
      <c r="E780" s="477"/>
    </row>
    <row r="781" spans="1:5">
      <c r="A781" s="631" t="s">
        <v>22621</v>
      </c>
      <c r="B781" s="632" t="s">
        <v>22622</v>
      </c>
      <c r="C781" s="632" t="s">
        <v>6</v>
      </c>
      <c r="D781" s="633">
        <v>29.461068611764706</v>
      </c>
      <c r="E781" s="477"/>
    </row>
    <row r="782" spans="1:5">
      <c r="A782" s="631" t="s">
        <v>22623</v>
      </c>
      <c r="B782" s="632" t="s">
        <v>22624</v>
      </c>
      <c r="C782" s="632" t="s">
        <v>6</v>
      </c>
      <c r="D782" s="633">
        <v>99.549327435294117</v>
      </c>
      <c r="E782" s="477"/>
    </row>
    <row r="783" spans="1:5">
      <c r="A783" s="631" t="s">
        <v>24894</v>
      </c>
      <c r="B783" s="632" t="s">
        <v>24895</v>
      </c>
      <c r="C783" s="632" t="s">
        <v>6</v>
      </c>
      <c r="D783" s="633">
        <v>132.99676888888888</v>
      </c>
      <c r="E783" s="477"/>
    </row>
    <row r="784" spans="1:5">
      <c r="A784" s="631" t="s">
        <v>24896</v>
      </c>
      <c r="B784" s="632" t="s">
        <v>24897</v>
      </c>
      <c r="C784" s="632" t="s">
        <v>6</v>
      </c>
      <c r="D784" s="633">
        <v>389.57710222222221</v>
      </c>
      <c r="E784" s="477"/>
    </row>
    <row r="785" spans="1:5">
      <c r="A785" s="631" t="s">
        <v>24898</v>
      </c>
      <c r="B785" s="632" t="s">
        <v>24899</v>
      </c>
      <c r="C785" s="632" t="s">
        <v>6</v>
      </c>
      <c r="D785" s="633">
        <v>217.42325925925925</v>
      </c>
      <c r="E785" s="477"/>
    </row>
    <row r="786" spans="1:5">
      <c r="A786" s="631" t="s">
        <v>24900</v>
      </c>
      <c r="B786" s="632" t="s">
        <v>24901</v>
      </c>
      <c r="C786" s="632" t="s">
        <v>6</v>
      </c>
      <c r="D786" s="633">
        <v>975.06770370370373</v>
      </c>
      <c r="E786" s="477"/>
    </row>
    <row r="787" spans="1:5">
      <c r="A787" s="631" t="s">
        <v>24906</v>
      </c>
      <c r="B787" s="632" t="s">
        <v>24907</v>
      </c>
      <c r="C787" s="632" t="s">
        <v>6</v>
      </c>
      <c r="D787" s="633">
        <v>38.068646296296293</v>
      </c>
      <c r="E787" s="477"/>
    </row>
    <row r="788" spans="1:5">
      <c r="A788" s="631" t="s">
        <v>24908</v>
      </c>
      <c r="B788" s="632" t="s">
        <v>24909</v>
      </c>
      <c r="C788" s="632" t="s">
        <v>6</v>
      </c>
      <c r="D788" s="633">
        <v>49.87086851851852</v>
      </c>
      <c r="E788" s="477"/>
    </row>
    <row r="789" spans="1:5">
      <c r="A789" s="631" t="s">
        <v>24912</v>
      </c>
      <c r="B789" s="632" t="s">
        <v>24913</v>
      </c>
      <c r="C789" s="632" t="s">
        <v>6</v>
      </c>
      <c r="D789" s="633">
        <v>85.056440222222221</v>
      </c>
      <c r="E789" s="477"/>
    </row>
    <row r="790" spans="1:5">
      <c r="A790" s="631" t="s">
        <v>24914</v>
      </c>
      <c r="B790" s="632" t="s">
        <v>24915</v>
      </c>
      <c r="C790" s="632" t="s">
        <v>6</v>
      </c>
      <c r="D790" s="633">
        <v>154.45350688888891</v>
      </c>
      <c r="E790" s="477"/>
    </row>
    <row r="791" spans="1:5">
      <c r="A791" s="631" t="s">
        <v>28390</v>
      </c>
      <c r="B791" s="632" t="s">
        <v>28391</v>
      </c>
      <c r="C791" s="632" t="s">
        <v>6</v>
      </c>
      <c r="D791" s="633">
        <v>27.299866666666667</v>
      </c>
      <c r="E791" s="477"/>
    </row>
    <row r="792" spans="1:5">
      <c r="A792" s="631" t="s">
        <v>28392</v>
      </c>
      <c r="B792" s="632" t="s">
        <v>28393</v>
      </c>
      <c r="C792" s="632" t="s">
        <v>6</v>
      </c>
      <c r="D792" s="633">
        <v>84.824866666666665</v>
      </c>
      <c r="E792" s="477"/>
    </row>
    <row r="793" spans="1:5">
      <c r="A793" s="631" t="s">
        <v>25557</v>
      </c>
      <c r="B793" s="632" t="s">
        <v>25558</v>
      </c>
      <c r="C793" s="632" t="s">
        <v>6</v>
      </c>
      <c r="D793" s="633">
        <v>5.0517767999999998</v>
      </c>
      <c r="E793" s="477"/>
    </row>
    <row r="794" spans="1:5">
      <c r="A794" s="631" t="s">
        <v>25559</v>
      </c>
      <c r="B794" s="632" t="s">
        <v>25560</v>
      </c>
      <c r="C794" s="632" t="s">
        <v>6</v>
      </c>
      <c r="D794" s="633">
        <v>7.4877767999999998</v>
      </c>
      <c r="E794" s="477"/>
    </row>
    <row r="795" spans="1:5">
      <c r="A795" s="631" t="s">
        <v>28394</v>
      </c>
      <c r="B795" s="632" t="s">
        <v>28395</v>
      </c>
      <c r="C795" s="632" t="s">
        <v>6</v>
      </c>
      <c r="D795" s="633">
        <v>32.157420000000002</v>
      </c>
      <c r="E795" s="477"/>
    </row>
    <row r="796" spans="1:5">
      <c r="A796" s="631" t="s">
        <v>28396</v>
      </c>
      <c r="B796" s="632" t="s">
        <v>28397</v>
      </c>
      <c r="C796" s="632" t="s">
        <v>6</v>
      </c>
      <c r="D796" s="633">
        <v>123.79222</v>
      </c>
      <c r="E796" s="477"/>
    </row>
    <row r="797" spans="1:5">
      <c r="A797" s="631" t="s">
        <v>25567</v>
      </c>
      <c r="B797" s="632" t="s">
        <v>25568</v>
      </c>
      <c r="C797" s="632" t="s">
        <v>6</v>
      </c>
      <c r="D797" s="633">
        <v>24.9842145</v>
      </c>
      <c r="E797" s="477"/>
    </row>
    <row r="798" spans="1:5">
      <c r="A798" s="631" t="s">
        <v>25569</v>
      </c>
      <c r="B798" s="632" t="s">
        <v>25570</v>
      </c>
      <c r="C798" s="632" t="s">
        <v>6</v>
      </c>
      <c r="D798" s="633">
        <v>78.820834500000004</v>
      </c>
      <c r="E798" s="477"/>
    </row>
    <row r="799" spans="1:5">
      <c r="A799" s="631" t="s">
        <v>25634</v>
      </c>
      <c r="B799" s="632" t="s">
        <v>25635</v>
      </c>
      <c r="C799" s="632" t="s">
        <v>6</v>
      </c>
      <c r="D799" s="633">
        <v>2.89676125</v>
      </c>
      <c r="E799" s="477"/>
    </row>
    <row r="800" spans="1:5">
      <c r="A800" s="631" t="s">
        <v>25636</v>
      </c>
      <c r="B800" s="632" t="s">
        <v>25637</v>
      </c>
      <c r="C800" s="632" t="s">
        <v>6</v>
      </c>
      <c r="D800" s="633">
        <v>5.5875112499999995</v>
      </c>
      <c r="E800" s="477"/>
    </row>
    <row r="801" spans="1:5">
      <c r="A801" s="631" t="s">
        <v>25638</v>
      </c>
      <c r="B801" s="632" t="s">
        <v>25639</v>
      </c>
      <c r="C801" s="632" t="s">
        <v>6</v>
      </c>
      <c r="D801" s="633">
        <v>1.0901581999999999</v>
      </c>
      <c r="E801" s="477"/>
    </row>
    <row r="802" spans="1:5">
      <c r="A802" s="631" t="s">
        <v>25640</v>
      </c>
      <c r="B802" s="632" t="s">
        <v>25641</v>
      </c>
      <c r="C802" s="632" t="s">
        <v>6</v>
      </c>
      <c r="D802" s="633">
        <v>1.6366581999999998</v>
      </c>
      <c r="E802" s="477"/>
    </row>
    <row r="803" spans="1:5">
      <c r="A803" s="631" t="s">
        <v>25642</v>
      </c>
      <c r="B803" s="632" t="s">
        <v>25643</v>
      </c>
      <c r="C803" s="632" t="s">
        <v>6</v>
      </c>
      <c r="D803" s="633">
        <v>99.708470312000003</v>
      </c>
      <c r="E803" s="477"/>
    </row>
    <row r="804" spans="1:5">
      <c r="A804" s="631" t="s">
        <v>25644</v>
      </c>
      <c r="B804" s="632" t="s">
        <v>25645</v>
      </c>
      <c r="C804" s="632" t="s">
        <v>6</v>
      </c>
      <c r="D804" s="633">
        <v>194.763002312</v>
      </c>
      <c r="E804" s="477"/>
    </row>
    <row r="805" spans="1:5">
      <c r="A805" s="626" t="s">
        <v>48579</v>
      </c>
      <c r="B805" s="626"/>
      <c r="C805" s="626"/>
      <c r="D805" s="626"/>
      <c r="E805" s="477"/>
    </row>
    <row r="806" spans="1:5" ht="25.5">
      <c r="A806" s="628" t="s">
        <v>10897</v>
      </c>
      <c r="B806" s="629" t="s">
        <v>0</v>
      </c>
      <c r="C806" s="629" t="s">
        <v>393</v>
      </c>
      <c r="D806" s="630" t="s">
        <v>28236</v>
      </c>
      <c r="E806" s="477"/>
    </row>
    <row r="807" spans="1:5">
      <c r="A807" s="631" t="s">
        <v>12657</v>
      </c>
      <c r="B807" s="632" t="s">
        <v>12658</v>
      </c>
      <c r="C807" s="632" t="s">
        <v>5</v>
      </c>
      <c r="D807" s="633">
        <v>286.83</v>
      </c>
      <c r="E807" s="477"/>
    </row>
    <row r="808" spans="1:5">
      <c r="A808" s="631" t="s">
        <v>12659</v>
      </c>
      <c r="B808" s="632" t="s">
        <v>12660</v>
      </c>
      <c r="C808" s="632" t="s">
        <v>5</v>
      </c>
      <c r="D808" s="633">
        <v>220.5</v>
      </c>
      <c r="E808" s="477"/>
    </row>
    <row r="809" spans="1:5">
      <c r="A809" s="631" t="s">
        <v>12661</v>
      </c>
      <c r="B809" s="632" t="s">
        <v>12662</v>
      </c>
      <c r="C809" s="632" t="s">
        <v>5</v>
      </c>
      <c r="D809" s="633">
        <v>220.5</v>
      </c>
      <c r="E809" s="477"/>
    </row>
    <row r="810" spans="1:5">
      <c r="A810" s="631" t="s">
        <v>16266</v>
      </c>
      <c r="B810" s="632" t="s">
        <v>49</v>
      </c>
      <c r="C810" s="632" t="s">
        <v>5</v>
      </c>
      <c r="D810" s="633">
        <v>147.96</v>
      </c>
      <c r="E810" s="477"/>
    </row>
    <row r="811" spans="1:5" ht="22.5">
      <c r="A811" s="631" t="s">
        <v>16275</v>
      </c>
      <c r="B811" s="632" t="s">
        <v>16276</v>
      </c>
      <c r="C811" s="632" t="s">
        <v>5</v>
      </c>
      <c r="D811" s="633">
        <v>249.96</v>
      </c>
      <c r="E811" s="477"/>
    </row>
    <row r="812" spans="1:5">
      <c r="A812" s="631" t="s">
        <v>16625</v>
      </c>
      <c r="B812" s="632" t="s">
        <v>16626</v>
      </c>
      <c r="C812" s="632" t="s">
        <v>3</v>
      </c>
      <c r="D812" s="633">
        <v>327.26</v>
      </c>
      <c r="E812" s="477"/>
    </row>
    <row r="813" spans="1:5">
      <c r="A813" s="631" t="s">
        <v>16631</v>
      </c>
      <c r="B813" s="632" t="s">
        <v>16632</v>
      </c>
      <c r="C813" s="632" t="s">
        <v>5</v>
      </c>
      <c r="D813" s="633">
        <v>385.88</v>
      </c>
      <c r="E813" s="477"/>
    </row>
    <row r="814" spans="1:5">
      <c r="A814" s="631" t="s">
        <v>18964</v>
      </c>
      <c r="B814" s="632" t="s">
        <v>18965</v>
      </c>
      <c r="C814" s="632" t="s">
        <v>3</v>
      </c>
      <c r="D814" s="633">
        <v>1960.79</v>
      </c>
      <c r="E814" s="477"/>
    </row>
    <row r="815" spans="1:5">
      <c r="A815" s="631" t="s">
        <v>18966</v>
      </c>
      <c r="B815" s="632" t="s">
        <v>18967</v>
      </c>
      <c r="C815" s="632" t="s">
        <v>3</v>
      </c>
      <c r="D815" s="633">
        <v>2614.38</v>
      </c>
      <c r="E815" s="477"/>
    </row>
    <row r="816" spans="1:5">
      <c r="A816" s="631" t="s">
        <v>18968</v>
      </c>
      <c r="B816" s="632" t="s">
        <v>18969</v>
      </c>
      <c r="C816" s="632" t="s">
        <v>3</v>
      </c>
      <c r="D816" s="633">
        <v>3921.57</v>
      </c>
      <c r="E816" s="477"/>
    </row>
    <row r="817" spans="1:5">
      <c r="A817" s="631" t="s">
        <v>18970</v>
      </c>
      <c r="B817" s="632" t="s">
        <v>18971</v>
      </c>
      <c r="C817" s="632" t="s">
        <v>3</v>
      </c>
      <c r="D817" s="633">
        <v>814.18</v>
      </c>
      <c r="E817" s="477"/>
    </row>
    <row r="818" spans="1:5">
      <c r="A818" s="631" t="s">
        <v>18972</v>
      </c>
      <c r="B818" s="632" t="s">
        <v>18973</v>
      </c>
      <c r="C818" s="632" t="s">
        <v>3</v>
      </c>
      <c r="D818" s="633">
        <v>814.18</v>
      </c>
      <c r="E818" s="477"/>
    </row>
    <row r="819" spans="1:5">
      <c r="A819" s="631" t="s">
        <v>18974</v>
      </c>
      <c r="B819" s="632" t="s">
        <v>18975</v>
      </c>
      <c r="C819" s="632" t="s">
        <v>5</v>
      </c>
      <c r="D819" s="633">
        <v>1173.04</v>
      </c>
      <c r="E819" s="477"/>
    </row>
    <row r="820" spans="1:5">
      <c r="A820" s="631" t="s">
        <v>18977</v>
      </c>
      <c r="B820" s="632" t="s">
        <v>18978</v>
      </c>
      <c r="C820" s="632" t="s">
        <v>5</v>
      </c>
      <c r="D820" s="633">
        <v>454.4</v>
      </c>
      <c r="E820" s="477"/>
    </row>
    <row r="821" spans="1:5" ht="22.5">
      <c r="A821" s="631" t="s">
        <v>18976</v>
      </c>
      <c r="B821" s="632" t="s">
        <v>28398</v>
      </c>
      <c r="C821" s="632" t="s">
        <v>5</v>
      </c>
      <c r="D821" s="633">
        <v>282.52</v>
      </c>
      <c r="E821" s="477"/>
    </row>
    <row r="822" spans="1:5" ht="22.5">
      <c r="A822" s="631" t="s">
        <v>19009</v>
      </c>
      <c r="B822" s="632" t="s">
        <v>19010</v>
      </c>
      <c r="C822" s="632" t="s">
        <v>3</v>
      </c>
      <c r="D822" s="633">
        <v>2700.57</v>
      </c>
      <c r="E822" s="477"/>
    </row>
    <row r="823" spans="1:5" ht="22.5">
      <c r="A823" s="631" t="s">
        <v>19030</v>
      </c>
      <c r="B823" s="632" t="s">
        <v>19031</v>
      </c>
      <c r="C823" s="632" t="s">
        <v>5</v>
      </c>
      <c r="D823" s="633">
        <v>234.61</v>
      </c>
      <c r="E823" s="477"/>
    </row>
    <row r="824" spans="1:5" ht="33.75">
      <c r="A824" s="631" t="s">
        <v>19043</v>
      </c>
      <c r="B824" s="632" t="s">
        <v>19044</v>
      </c>
      <c r="C824" s="632" t="s">
        <v>5</v>
      </c>
      <c r="D824" s="633">
        <v>380.2</v>
      </c>
      <c r="E824" s="477"/>
    </row>
    <row r="825" spans="1:5" ht="33.75">
      <c r="A825" s="631" t="s">
        <v>19049</v>
      </c>
      <c r="B825" s="632" t="s">
        <v>19050</v>
      </c>
      <c r="C825" s="632" t="s">
        <v>3</v>
      </c>
      <c r="D825" s="633">
        <v>352.45</v>
      </c>
      <c r="E825" s="477"/>
    </row>
    <row r="826" spans="1:5">
      <c r="A826" s="626" t="s">
        <v>48580</v>
      </c>
      <c r="B826" s="626"/>
      <c r="C826" s="626"/>
      <c r="D826" s="626"/>
      <c r="E826" s="477"/>
    </row>
    <row r="827" spans="1:5" ht="25.5">
      <c r="A827" s="628" t="s">
        <v>10897</v>
      </c>
      <c r="B827" s="629" t="s">
        <v>0</v>
      </c>
      <c r="C827" s="629" t="s">
        <v>393</v>
      </c>
      <c r="D827" s="630" t="s">
        <v>28236</v>
      </c>
      <c r="E827" s="477"/>
    </row>
    <row r="828" spans="1:5">
      <c r="A828" s="631" t="s">
        <v>13677</v>
      </c>
      <c r="B828" s="632" t="s">
        <v>13678</v>
      </c>
      <c r="C828" s="632" t="s">
        <v>1</v>
      </c>
      <c r="D828" s="633">
        <v>5.24</v>
      </c>
      <c r="E828" s="477"/>
    </row>
    <row r="829" spans="1:5">
      <c r="A829" s="631" t="s">
        <v>15021</v>
      </c>
      <c r="B829" s="632" t="s">
        <v>15022</v>
      </c>
      <c r="C829" s="632" t="s">
        <v>4</v>
      </c>
      <c r="D829" s="633">
        <v>20.09</v>
      </c>
      <c r="E829" s="477"/>
    </row>
    <row r="830" spans="1:5">
      <c r="A830" s="631" t="s">
        <v>15023</v>
      </c>
      <c r="B830" s="632" t="s">
        <v>15024</v>
      </c>
      <c r="C830" s="632" t="s">
        <v>4</v>
      </c>
      <c r="D830" s="633">
        <v>26.04</v>
      </c>
      <c r="E830" s="477"/>
    </row>
    <row r="831" spans="1:5">
      <c r="A831" s="631" t="s">
        <v>15025</v>
      </c>
      <c r="B831" s="632" t="s">
        <v>15026</v>
      </c>
      <c r="C831" s="632" t="s">
        <v>4</v>
      </c>
      <c r="D831" s="633">
        <v>15.16</v>
      </c>
      <c r="E831" s="477"/>
    </row>
    <row r="832" spans="1:5">
      <c r="A832" s="631" t="s">
        <v>15470</v>
      </c>
      <c r="B832" s="632" t="s">
        <v>15471</v>
      </c>
      <c r="C832" s="632" t="s">
        <v>3</v>
      </c>
      <c r="D832" s="633">
        <v>5.8</v>
      </c>
      <c r="E832" s="477"/>
    </row>
    <row r="833" spans="1:5">
      <c r="A833" s="631" t="s">
        <v>15499</v>
      </c>
      <c r="B833" s="632" t="s">
        <v>15500</v>
      </c>
      <c r="C833" s="632" t="s">
        <v>1</v>
      </c>
      <c r="D833" s="633">
        <v>7.25</v>
      </c>
      <c r="E833" s="477"/>
    </row>
    <row r="834" spans="1:5">
      <c r="A834" s="631" t="s">
        <v>20514</v>
      </c>
      <c r="B834" s="632" t="s">
        <v>20515</v>
      </c>
      <c r="C834" s="632" t="s">
        <v>3</v>
      </c>
      <c r="D834" s="633">
        <v>70.08</v>
      </c>
      <c r="E834" s="477"/>
    </row>
    <row r="835" spans="1:5">
      <c r="A835" s="626" t="s">
        <v>48581</v>
      </c>
      <c r="B835" s="626"/>
      <c r="C835" s="626"/>
      <c r="D835" s="626"/>
      <c r="E835" s="477"/>
    </row>
    <row r="836" spans="1:5" ht="25.5">
      <c r="A836" s="628" t="s">
        <v>10897</v>
      </c>
      <c r="B836" s="629" t="s">
        <v>0</v>
      </c>
      <c r="C836" s="629" t="s">
        <v>393</v>
      </c>
      <c r="D836" s="630" t="s">
        <v>28236</v>
      </c>
      <c r="E836" s="477"/>
    </row>
    <row r="837" spans="1:5">
      <c r="A837" s="631" t="s">
        <v>11488</v>
      </c>
      <c r="B837" s="632" t="s">
        <v>52</v>
      </c>
      <c r="C837" s="632" t="s">
        <v>3</v>
      </c>
      <c r="D837" s="633">
        <v>24.33</v>
      </c>
      <c r="E837" s="477"/>
    </row>
    <row r="838" spans="1:5">
      <c r="A838" s="631" t="s">
        <v>11491</v>
      </c>
      <c r="B838" s="632" t="s">
        <v>53</v>
      </c>
      <c r="C838" s="632" t="s">
        <v>3</v>
      </c>
      <c r="D838" s="633">
        <v>14.03</v>
      </c>
      <c r="E838" s="477"/>
    </row>
    <row r="839" spans="1:5">
      <c r="A839" s="631" t="s">
        <v>11747</v>
      </c>
      <c r="B839" s="632" t="s">
        <v>11748</v>
      </c>
      <c r="C839" s="632" t="s">
        <v>3</v>
      </c>
      <c r="D839" s="633">
        <v>60.8</v>
      </c>
      <c r="E839" s="477"/>
    </row>
    <row r="840" spans="1:5">
      <c r="A840" s="631" t="s">
        <v>11940</v>
      </c>
      <c r="B840" s="632" t="s">
        <v>11941</v>
      </c>
      <c r="C840" s="632" t="s">
        <v>3</v>
      </c>
      <c r="D840" s="633">
        <v>5.97</v>
      </c>
      <c r="E840" s="477"/>
    </row>
    <row r="841" spans="1:5">
      <c r="A841" s="631" t="s">
        <v>12001</v>
      </c>
      <c r="B841" s="632" t="s">
        <v>28399</v>
      </c>
      <c r="C841" s="632" t="s">
        <v>3</v>
      </c>
      <c r="D841" s="633">
        <v>6.8</v>
      </c>
      <c r="E841" s="477"/>
    </row>
    <row r="842" spans="1:5">
      <c r="A842" s="631" t="s">
        <v>12003</v>
      </c>
      <c r="B842" s="632" t="s">
        <v>12004</v>
      </c>
      <c r="C842" s="632" t="s">
        <v>3</v>
      </c>
      <c r="D842" s="633">
        <v>0.2</v>
      </c>
      <c r="E842" s="477"/>
    </row>
    <row r="843" spans="1:5">
      <c r="A843" s="631" t="s">
        <v>12536</v>
      </c>
      <c r="B843" s="632" t="s">
        <v>12537</v>
      </c>
      <c r="C843" s="632" t="s">
        <v>3</v>
      </c>
      <c r="D843" s="633">
        <v>130.93</v>
      </c>
      <c r="E843" s="477"/>
    </row>
    <row r="844" spans="1:5">
      <c r="A844" s="631" t="s">
        <v>12538</v>
      </c>
      <c r="B844" s="632" t="s">
        <v>12539</v>
      </c>
      <c r="C844" s="632" t="s">
        <v>3</v>
      </c>
      <c r="D844" s="633">
        <v>22.33</v>
      </c>
      <c r="E844" s="477"/>
    </row>
    <row r="845" spans="1:5">
      <c r="A845" s="631" t="s">
        <v>12540</v>
      </c>
      <c r="B845" s="632" t="s">
        <v>54</v>
      </c>
      <c r="C845" s="632" t="s">
        <v>3</v>
      </c>
      <c r="D845" s="633">
        <v>15</v>
      </c>
      <c r="E845" s="477"/>
    </row>
    <row r="846" spans="1:5">
      <c r="A846" s="631" t="s">
        <v>12996</v>
      </c>
      <c r="B846" s="632" t="s">
        <v>12997</v>
      </c>
      <c r="C846" s="632" t="s">
        <v>3</v>
      </c>
      <c r="D846" s="633">
        <v>4.38</v>
      </c>
      <c r="E846" s="477"/>
    </row>
    <row r="847" spans="1:5">
      <c r="A847" s="631" t="s">
        <v>13305</v>
      </c>
      <c r="B847" s="632" t="s">
        <v>13306</v>
      </c>
      <c r="C847" s="632" t="s">
        <v>3</v>
      </c>
      <c r="D847" s="633">
        <v>2455</v>
      </c>
      <c r="E847" s="477"/>
    </row>
    <row r="848" spans="1:5">
      <c r="A848" s="631" t="s">
        <v>13653</v>
      </c>
      <c r="B848" s="632" t="s">
        <v>13654</v>
      </c>
      <c r="C848" s="632" t="s">
        <v>3</v>
      </c>
      <c r="D848" s="633">
        <v>22.9</v>
      </c>
      <c r="E848" s="477"/>
    </row>
    <row r="849" spans="1:5">
      <c r="A849" s="631" t="s">
        <v>13685</v>
      </c>
      <c r="B849" s="632" t="s">
        <v>13686</v>
      </c>
      <c r="C849" s="632" t="s">
        <v>1</v>
      </c>
      <c r="D849" s="633">
        <v>21.4</v>
      </c>
      <c r="E849" s="477"/>
    </row>
    <row r="850" spans="1:5">
      <c r="A850" s="631" t="s">
        <v>15174</v>
      </c>
      <c r="B850" s="632" t="s">
        <v>15175</v>
      </c>
      <c r="C850" s="632" t="s">
        <v>3</v>
      </c>
      <c r="D850" s="633">
        <v>19.670000000000002</v>
      </c>
      <c r="E850" s="477"/>
    </row>
    <row r="851" spans="1:5">
      <c r="A851" s="631" t="s">
        <v>15176</v>
      </c>
      <c r="B851" s="632" t="s">
        <v>15177</v>
      </c>
      <c r="C851" s="632" t="s">
        <v>3</v>
      </c>
      <c r="D851" s="633">
        <v>29.06</v>
      </c>
      <c r="E851" s="477"/>
    </row>
    <row r="852" spans="1:5">
      <c r="A852" s="631" t="s">
        <v>15178</v>
      </c>
      <c r="B852" s="632" t="s">
        <v>15179</v>
      </c>
      <c r="C852" s="632" t="s">
        <v>3</v>
      </c>
      <c r="D852" s="633">
        <v>12.5</v>
      </c>
      <c r="E852" s="477"/>
    </row>
    <row r="853" spans="1:5">
      <c r="A853" s="631" t="s">
        <v>15180</v>
      </c>
      <c r="B853" s="632" t="s">
        <v>15181</v>
      </c>
      <c r="C853" s="632" t="s">
        <v>3</v>
      </c>
      <c r="D853" s="633">
        <v>26.76</v>
      </c>
      <c r="E853" s="477"/>
    </row>
    <row r="854" spans="1:5">
      <c r="A854" s="631" t="s">
        <v>15182</v>
      </c>
      <c r="B854" s="632" t="s">
        <v>15183</v>
      </c>
      <c r="C854" s="632" t="s">
        <v>3</v>
      </c>
      <c r="D854" s="633">
        <v>14.36</v>
      </c>
      <c r="E854" s="477"/>
    </row>
    <row r="855" spans="1:5">
      <c r="A855" s="631" t="s">
        <v>15184</v>
      </c>
      <c r="B855" s="632" t="s">
        <v>15185</v>
      </c>
      <c r="C855" s="632" t="s">
        <v>3</v>
      </c>
      <c r="D855" s="633">
        <v>24.67</v>
      </c>
      <c r="E855" s="477"/>
    </row>
    <row r="856" spans="1:5">
      <c r="A856" s="631" t="s">
        <v>15186</v>
      </c>
      <c r="B856" s="632" t="s">
        <v>15187</v>
      </c>
      <c r="C856" s="632" t="s">
        <v>3</v>
      </c>
      <c r="D856" s="633">
        <v>24.67</v>
      </c>
      <c r="E856" s="477"/>
    </row>
    <row r="857" spans="1:5">
      <c r="A857" s="631" t="s">
        <v>15190</v>
      </c>
      <c r="B857" s="632" t="s">
        <v>15191</v>
      </c>
      <c r="C857" s="632" t="s">
        <v>1</v>
      </c>
      <c r="D857" s="633">
        <v>11.63</v>
      </c>
      <c r="E857" s="477"/>
    </row>
    <row r="858" spans="1:5">
      <c r="A858" s="631" t="s">
        <v>15192</v>
      </c>
      <c r="B858" s="632" t="s">
        <v>15193</v>
      </c>
      <c r="C858" s="632" t="s">
        <v>3</v>
      </c>
      <c r="D858" s="633">
        <v>3.1</v>
      </c>
      <c r="E858" s="477"/>
    </row>
    <row r="859" spans="1:5">
      <c r="A859" s="631" t="s">
        <v>15194</v>
      </c>
      <c r="B859" s="632" t="s">
        <v>15195</v>
      </c>
      <c r="C859" s="632" t="s">
        <v>3</v>
      </c>
      <c r="D859" s="633">
        <v>35.21</v>
      </c>
      <c r="E859" s="477"/>
    </row>
    <row r="860" spans="1:5">
      <c r="A860" s="631" t="s">
        <v>15196</v>
      </c>
      <c r="B860" s="632" t="s">
        <v>15197</v>
      </c>
      <c r="C860" s="632" t="s">
        <v>3</v>
      </c>
      <c r="D860" s="633">
        <v>15.34</v>
      </c>
      <c r="E860" s="477"/>
    </row>
    <row r="861" spans="1:5">
      <c r="A861" s="631" t="s">
        <v>15198</v>
      </c>
      <c r="B861" s="632" t="s">
        <v>55</v>
      </c>
      <c r="C861" s="632" t="s">
        <v>3</v>
      </c>
      <c r="D861" s="633">
        <v>60.23</v>
      </c>
      <c r="E861" s="477"/>
    </row>
    <row r="862" spans="1:5">
      <c r="A862" s="631" t="s">
        <v>15199</v>
      </c>
      <c r="B862" s="632" t="s">
        <v>15200</v>
      </c>
      <c r="C862" s="632" t="s">
        <v>3</v>
      </c>
      <c r="D862" s="633">
        <v>29.08</v>
      </c>
      <c r="E862" s="477"/>
    </row>
    <row r="863" spans="1:5" ht="22.5">
      <c r="A863" s="631" t="s">
        <v>15201</v>
      </c>
      <c r="B863" s="632" t="s">
        <v>15202</v>
      </c>
      <c r="C863" s="632" t="s">
        <v>3</v>
      </c>
      <c r="D863" s="633">
        <v>74.22</v>
      </c>
      <c r="E863" s="477"/>
    </row>
    <row r="864" spans="1:5">
      <c r="A864" s="631" t="s">
        <v>15738</v>
      </c>
      <c r="B864" s="632" t="s">
        <v>15739</v>
      </c>
      <c r="C864" s="632" t="s">
        <v>3</v>
      </c>
      <c r="D864" s="633">
        <v>122.02</v>
      </c>
      <c r="E864" s="477"/>
    </row>
    <row r="865" spans="1:5">
      <c r="A865" s="631" t="s">
        <v>15740</v>
      </c>
      <c r="B865" s="632" t="s">
        <v>15741</v>
      </c>
      <c r="C865" s="632" t="s">
        <v>3</v>
      </c>
      <c r="D865" s="633">
        <v>127.54</v>
      </c>
      <c r="E865" s="477"/>
    </row>
    <row r="866" spans="1:5">
      <c r="A866" s="631" t="s">
        <v>15742</v>
      </c>
      <c r="B866" s="632" t="s">
        <v>15743</v>
      </c>
      <c r="C866" s="632" t="s">
        <v>3</v>
      </c>
      <c r="D866" s="633">
        <v>67.599999999999994</v>
      </c>
      <c r="E866" s="477"/>
    </row>
    <row r="867" spans="1:5">
      <c r="A867" s="631" t="s">
        <v>15744</v>
      </c>
      <c r="B867" s="632" t="s">
        <v>15745</v>
      </c>
      <c r="C867" s="632" t="s">
        <v>3</v>
      </c>
      <c r="D867" s="633">
        <v>107.87</v>
      </c>
      <c r="E867" s="477"/>
    </row>
    <row r="868" spans="1:5">
      <c r="A868" s="631" t="s">
        <v>15746</v>
      </c>
      <c r="B868" s="632" t="s">
        <v>56</v>
      </c>
      <c r="C868" s="632" t="s">
        <v>3</v>
      </c>
      <c r="D868" s="633">
        <v>52.5</v>
      </c>
      <c r="E868" s="477"/>
    </row>
    <row r="869" spans="1:5">
      <c r="A869" s="631" t="s">
        <v>15747</v>
      </c>
      <c r="B869" s="632" t="s">
        <v>57</v>
      </c>
      <c r="C869" s="632" t="s">
        <v>3</v>
      </c>
      <c r="D869" s="633">
        <v>46</v>
      </c>
      <c r="E869" s="477"/>
    </row>
    <row r="870" spans="1:5">
      <c r="A870" s="631" t="s">
        <v>15748</v>
      </c>
      <c r="B870" s="632" t="s">
        <v>15749</v>
      </c>
      <c r="C870" s="632" t="s">
        <v>3</v>
      </c>
      <c r="D870" s="633">
        <v>41.64</v>
      </c>
      <c r="E870" s="477"/>
    </row>
    <row r="871" spans="1:5" ht="22.5">
      <c r="A871" s="631" t="s">
        <v>15750</v>
      </c>
      <c r="B871" s="632" t="s">
        <v>58</v>
      </c>
      <c r="C871" s="632" t="s">
        <v>3</v>
      </c>
      <c r="D871" s="633">
        <v>34.340000000000003</v>
      </c>
      <c r="E871" s="477"/>
    </row>
    <row r="872" spans="1:5">
      <c r="A872" s="631" t="s">
        <v>15753</v>
      </c>
      <c r="B872" s="632" t="s">
        <v>15754</v>
      </c>
      <c r="C872" s="632" t="s">
        <v>3</v>
      </c>
      <c r="D872" s="633">
        <v>9.4700000000000006</v>
      </c>
      <c r="E872" s="477"/>
    </row>
    <row r="873" spans="1:5" ht="22.5">
      <c r="A873" s="631" t="s">
        <v>15755</v>
      </c>
      <c r="B873" s="632" t="s">
        <v>15756</v>
      </c>
      <c r="C873" s="632" t="s">
        <v>3</v>
      </c>
      <c r="D873" s="633">
        <v>64.2</v>
      </c>
      <c r="E873" s="477"/>
    </row>
    <row r="874" spans="1:5">
      <c r="A874" s="631" t="s">
        <v>15757</v>
      </c>
      <c r="B874" s="632" t="s">
        <v>15758</v>
      </c>
      <c r="C874" s="632" t="s">
        <v>3</v>
      </c>
      <c r="D874" s="633">
        <v>22.67</v>
      </c>
      <c r="E874" s="477"/>
    </row>
    <row r="875" spans="1:5">
      <c r="A875" s="631" t="s">
        <v>15759</v>
      </c>
      <c r="B875" s="632" t="s">
        <v>15760</v>
      </c>
      <c r="C875" s="632" t="s">
        <v>3</v>
      </c>
      <c r="D875" s="633">
        <v>1.77</v>
      </c>
      <c r="E875" s="477"/>
    </row>
    <row r="876" spans="1:5">
      <c r="A876" s="631" t="s">
        <v>15763</v>
      </c>
      <c r="B876" s="632" t="s">
        <v>15764</v>
      </c>
      <c r="C876" s="632" t="s">
        <v>4</v>
      </c>
      <c r="D876" s="633">
        <v>7.86</v>
      </c>
      <c r="E876" s="477"/>
    </row>
    <row r="877" spans="1:5">
      <c r="A877" s="631" t="s">
        <v>15778</v>
      </c>
      <c r="B877" s="632" t="s">
        <v>59</v>
      </c>
      <c r="C877" s="632" t="s">
        <v>3</v>
      </c>
      <c r="D877" s="633">
        <v>15.01</v>
      </c>
      <c r="E877" s="477"/>
    </row>
    <row r="878" spans="1:5">
      <c r="A878" s="631" t="s">
        <v>15779</v>
      </c>
      <c r="B878" s="632" t="s">
        <v>15780</v>
      </c>
      <c r="C878" s="632" t="s">
        <v>3</v>
      </c>
      <c r="D878" s="633">
        <v>12.56</v>
      </c>
      <c r="E878" s="477"/>
    </row>
    <row r="879" spans="1:5">
      <c r="A879" s="631" t="s">
        <v>15781</v>
      </c>
      <c r="B879" s="632" t="s">
        <v>60</v>
      </c>
      <c r="C879" s="632" t="s">
        <v>3</v>
      </c>
      <c r="D879" s="633">
        <v>4.24</v>
      </c>
      <c r="E879" s="477"/>
    </row>
    <row r="880" spans="1:5">
      <c r="A880" s="631" t="s">
        <v>17640</v>
      </c>
      <c r="B880" s="632" t="s">
        <v>17641</v>
      </c>
      <c r="C880" s="632" t="s">
        <v>11</v>
      </c>
      <c r="D880" s="633">
        <v>35.909999999999997</v>
      </c>
      <c r="E880" s="477"/>
    </row>
    <row r="881" spans="1:5">
      <c r="A881" s="631" t="s">
        <v>17944</v>
      </c>
      <c r="B881" s="632" t="s">
        <v>17945</v>
      </c>
      <c r="C881" s="632" t="s">
        <v>3</v>
      </c>
      <c r="D881" s="633">
        <v>604.34</v>
      </c>
      <c r="E881" s="477"/>
    </row>
    <row r="882" spans="1:5">
      <c r="A882" s="631" t="s">
        <v>17946</v>
      </c>
      <c r="B882" s="632" t="s">
        <v>17947</v>
      </c>
      <c r="C882" s="632" t="s">
        <v>3</v>
      </c>
      <c r="D882" s="633">
        <v>139.33000000000001</v>
      </c>
      <c r="E882" s="477"/>
    </row>
    <row r="883" spans="1:5" ht="22.5">
      <c r="A883" s="631" t="s">
        <v>17948</v>
      </c>
      <c r="B883" s="632" t="s">
        <v>17949</v>
      </c>
      <c r="C883" s="632" t="s">
        <v>3</v>
      </c>
      <c r="D883" s="633">
        <v>219.3</v>
      </c>
      <c r="E883" s="477"/>
    </row>
    <row r="884" spans="1:5">
      <c r="A884" s="631" t="s">
        <v>18372</v>
      </c>
      <c r="B884" s="632" t="s">
        <v>18373</v>
      </c>
      <c r="C884" s="632" t="s">
        <v>3</v>
      </c>
      <c r="D884" s="633">
        <v>3.12</v>
      </c>
      <c r="E884" s="477"/>
    </row>
    <row r="885" spans="1:5">
      <c r="A885" s="631" t="s">
        <v>18588</v>
      </c>
      <c r="B885" s="632" t="s">
        <v>18589</v>
      </c>
      <c r="C885" s="632" t="s">
        <v>3</v>
      </c>
      <c r="D885" s="633">
        <v>23.34</v>
      </c>
      <c r="E885" s="477"/>
    </row>
    <row r="886" spans="1:5">
      <c r="A886" s="631" t="s">
        <v>19148</v>
      </c>
      <c r="B886" s="632" t="s">
        <v>62</v>
      </c>
      <c r="C886" s="632" t="s">
        <v>3</v>
      </c>
      <c r="D886" s="633">
        <v>18.47</v>
      </c>
      <c r="E886" s="477"/>
    </row>
    <row r="887" spans="1:5">
      <c r="A887" s="631" t="s">
        <v>19194</v>
      </c>
      <c r="B887" s="632" t="s">
        <v>19195</v>
      </c>
      <c r="C887" s="632" t="s">
        <v>3</v>
      </c>
      <c r="D887" s="633">
        <v>12.03</v>
      </c>
      <c r="E887" s="477"/>
    </row>
    <row r="888" spans="1:5">
      <c r="A888" s="631" t="s">
        <v>19197</v>
      </c>
      <c r="B888" s="632" t="s">
        <v>19198</v>
      </c>
      <c r="C888" s="632" t="s">
        <v>3</v>
      </c>
      <c r="D888" s="633">
        <v>4.95</v>
      </c>
      <c r="E888" s="477"/>
    </row>
    <row r="889" spans="1:5">
      <c r="A889" s="631" t="s">
        <v>21082</v>
      </c>
      <c r="B889" s="632" t="s">
        <v>21083</v>
      </c>
      <c r="C889" s="632" t="s">
        <v>3</v>
      </c>
      <c r="D889" s="633">
        <v>3.89</v>
      </c>
      <c r="E889" s="477"/>
    </row>
    <row r="890" spans="1:5">
      <c r="A890" s="631" t="s">
        <v>21084</v>
      </c>
      <c r="B890" s="632" t="s">
        <v>21085</v>
      </c>
      <c r="C890" s="632" t="s">
        <v>3</v>
      </c>
      <c r="D890" s="633">
        <v>4.5999999999999996</v>
      </c>
      <c r="E890" s="477"/>
    </row>
    <row r="891" spans="1:5" ht="22.5">
      <c r="A891" s="631" t="s">
        <v>21086</v>
      </c>
      <c r="B891" s="632" t="s">
        <v>21087</v>
      </c>
      <c r="C891" s="632" t="s">
        <v>3</v>
      </c>
      <c r="D891" s="633">
        <v>34.340000000000003</v>
      </c>
      <c r="E891" s="477"/>
    </row>
    <row r="892" spans="1:5">
      <c r="A892" s="631" t="s">
        <v>22637</v>
      </c>
      <c r="B892" s="632" t="s">
        <v>22638</v>
      </c>
      <c r="C892" s="632" t="s">
        <v>3</v>
      </c>
      <c r="D892" s="633">
        <v>26.9</v>
      </c>
      <c r="E892" s="477"/>
    </row>
    <row r="893" spans="1:5">
      <c r="A893" s="631" t="s">
        <v>22639</v>
      </c>
      <c r="B893" s="632" t="s">
        <v>22640</v>
      </c>
      <c r="C893" s="632" t="s">
        <v>3</v>
      </c>
      <c r="D893" s="633">
        <v>36.17</v>
      </c>
      <c r="E893" s="477"/>
    </row>
    <row r="894" spans="1:5">
      <c r="A894" s="626" t="s">
        <v>48582</v>
      </c>
      <c r="B894" s="626"/>
      <c r="C894" s="626"/>
      <c r="D894" s="626"/>
      <c r="E894" s="477"/>
    </row>
    <row r="895" spans="1:5" ht="25.5">
      <c r="A895" s="628" t="s">
        <v>10897</v>
      </c>
      <c r="B895" s="629" t="s">
        <v>0</v>
      </c>
      <c r="C895" s="629" t="s">
        <v>393</v>
      </c>
      <c r="D895" s="630" t="s">
        <v>28236</v>
      </c>
      <c r="E895" s="477"/>
    </row>
    <row r="896" spans="1:5" ht="22.5">
      <c r="A896" s="631" t="s">
        <v>10906</v>
      </c>
      <c r="B896" s="632" t="s">
        <v>10907</v>
      </c>
      <c r="C896" s="632" t="s">
        <v>3</v>
      </c>
      <c r="D896" s="633">
        <v>40.130000000000003</v>
      </c>
      <c r="E896" s="477"/>
    </row>
    <row r="897" spans="1:5" ht="22.5">
      <c r="A897" s="631" t="s">
        <v>11155</v>
      </c>
      <c r="B897" s="632" t="s">
        <v>11156</v>
      </c>
      <c r="C897" s="632" t="s">
        <v>3</v>
      </c>
      <c r="D897" s="633">
        <v>118.28</v>
      </c>
      <c r="E897" s="477"/>
    </row>
    <row r="898" spans="1:5" ht="22.5">
      <c r="A898" s="631" t="s">
        <v>11157</v>
      </c>
      <c r="B898" s="632" t="s">
        <v>11158</v>
      </c>
      <c r="C898" s="632" t="s">
        <v>3</v>
      </c>
      <c r="D898" s="633">
        <v>1225.21</v>
      </c>
      <c r="E898" s="477"/>
    </row>
    <row r="899" spans="1:5" ht="22.5">
      <c r="A899" s="631" t="s">
        <v>11159</v>
      </c>
      <c r="B899" s="632" t="s">
        <v>11160</v>
      </c>
      <c r="C899" s="632" t="s">
        <v>3</v>
      </c>
      <c r="D899" s="633">
        <v>187.22</v>
      </c>
      <c r="E899" s="477"/>
    </row>
    <row r="900" spans="1:5" ht="22.5">
      <c r="A900" s="631" t="s">
        <v>11161</v>
      </c>
      <c r="B900" s="632" t="s">
        <v>42</v>
      </c>
      <c r="C900" s="632" t="s">
        <v>3</v>
      </c>
      <c r="D900" s="633">
        <v>344.81</v>
      </c>
      <c r="E900" s="477"/>
    </row>
    <row r="901" spans="1:5" ht="22.5">
      <c r="A901" s="631" t="s">
        <v>11162</v>
      </c>
      <c r="B901" s="632" t="s">
        <v>11163</v>
      </c>
      <c r="C901" s="632" t="s">
        <v>3</v>
      </c>
      <c r="D901" s="633">
        <v>577.05999999999995</v>
      </c>
      <c r="E901" s="477"/>
    </row>
    <row r="902" spans="1:5" ht="22.5">
      <c r="A902" s="631" t="s">
        <v>11164</v>
      </c>
      <c r="B902" s="632" t="s">
        <v>11165</v>
      </c>
      <c r="C902" s="632" t="s">
        <v>3</v>
      </c>
      <c r="D902" s="633">
        <v>669.67</v>
      </c>
      <c r="E902" s="477"/>
    </row>
    <row r="903" spans="1:5" ht="22.5">
      <c r="A903" s="631" t="s">
        <v>11166</v>
      </c>
      <c r="B903" s="632" t="s">
        <v>11167</v>
      </c>
      <c r="C903" s="632" t="s">
        <v>3</v>
      </c>
      <c r="D903" s="633">
        <v>33.79</v>
      </c>
      <c r="E903" s="477"/>
    </row>
    <row r="904" spans="1:5" ht="22.5">
      <c r="A904" s="631" t="s">
        <v>11168</v>
      </c>
      <c r="B904" s="632" t="s">
        <v>11169</v>
      </c>
      <c r="C904" s="632" t="s">
        <v>3</v>
      </c>
      <c r="D904" s="633">
        <v>204.32</v>
      </c>
      <c r="E904" s="477"/>
    </row>
    <row r="905" spans="1:5" ht="22.5">
      <c r="A905" s="631" t="s">
        <v>11170</v>
      </c>
      <c r="B905" s="632" t="s">
        <v>11171</v>
      </c>
      <c r="C905" s="632" t="s">
        <v>3</v>
      </c>
      <c r="D905" s="633">
        <v>47.3</v>
      </c>
      <c r="E905" s="477"/>
    </row>
    <row r="906" spans="1:5" ht="22.5">
      <c r="A906" s="631" t="s">
        <v>11172</v>
      </c>
      <c r="B906" s="632" t="s">
        <v>11173</v>
      </c>
      <c r="C906" s="632" t="s">
        <v>3</v>
      </c>
      <c r="D906" s="633">
        <v>84.5</v>
      </c>
      <c r="E906" s="477"/>
    </row>
    <row r="907" spans="1:5" ht="22.5">
      <c r="A907" s="631" t="s">
        <v>11174</v>
      </c>
      <c r="B907" s="632" t="s">
        <v>11175</v>
      </c>
      <c r="C907" s="632" t="s">
        <v>3</v>
      </c>
      <c r="D907" s="633">
        <v>127.37</v>
      </c>
      <c r="E907" s="477"/>
    </row>
    <row r="908" spans="1:5" ht="22.5">
      <c r="A908" s="631" t="s">
        <v>11176</v>
      </c>
      <c r="B908" s="632" t="s">
        <v>11177</v>
      </c>
      <c r="C908" s="632" t="s">
        <v>3</v>
      </c>
      <c r="D908" s="633">
        <v>135.82</v>
      </c>
      <c r="E908" s="477"/>
    </row>
    <row r="909" spans="1:5">
      <c r="A909" s="631" t="s">
        <v>11419</v>
      </c>
      <c r="B909" s="632" t="s">
        <v>11420</v>
      </c>
      <c r="C909" s="632" t="s">
        <v>1</v>
      </c>
      <c r="D909" s="633">
        <v>0.87</v>
      </c>
      <c r="E909" s="477"/>
    </row>
    <row r="910" spans="1:5">
      <c r="A910" s="631" t="s">
        <v>11421</v>
      </c>
      <c r="B910" s="632" t="s">
        <v>11422</v>
      </c>
      <c r="C910" s="632" t="s">
        <v>4</v>
      </c>
      <c r="D910" s="633">
        <v>9.1</v>
      </c>
      <c r="E910" s="477"/>
    </row>
    <row r="911" spans="1:5">
      <c r="A911" s="631" t="s">
        <v>11423</v>
      </c>
      <c r="B911" s="632" t="s">
        <v>11424</v>
      </c>
      <c r="C911" s="632" t="s">
        <v>4</v>
      </c>
      <c r="D911" s="633">
        <v>10.53</v>
      </c>
      <c r="E911" s="477"/>
    </row>
    <row r="912" spans="1:5">
      <c r="A912" s="631" t="s">
        <v>11425</v>
      </c>
      <c r="B912" s="632" t="s">
        <v>11426</v>
      </c>
      <c r="C912" s="632" t="s">
        <v>4</v>
      </c>
      <c r="D912" s="633">
        <v>20.71</v>
      </c>
      <c r="E912" s="477"/>
    </row>
    <row r="913" spans="1:5">
      <c r="A913" s="631" t="s">
        <v>11427</v>
      </c>
      <c r="B913" s="632" t="s">
        <v>11428</v>
      </c>
      <c r="C913" s="632" t="s">
        <v>4</v>
      </c>
      <c r="D913" s="633">
        <v>22.48</v>
      </c>
      <c r="E913" s="477"/>
    </row>
    <row r="914" spans="1:5">
      <c r="A914" s="631" t="s">
        <v>11429</v>
      </c>
      <c r="B914" s="632" t="s">
        <v>11430</v>
      </c>
      <c r="C914" s="632" t="s">
        <v>4</v>
      </c>
      <c r="D914" s="633">
        <v>10.050000000000001</v>
      </c>
      <c r="E914" s="477"/>
    </row>
    <row r="915" spans="1:5">
      <c r="A915" s="631" t="s">
        <v>11431</v>
      </c>
      <c r="B915" s="632" t="s">
        <v>11432</v>
      </c>
      <c r="C915" s="632" t="s">
        <v>4</v>
      </c>
      <c r="D915" s="633">
        <v>21.12</v>
      </c>
      <c r="E915" s="477"/>
    </row>
    <row r="916" spans="1:5">
      <c r="A916" s="631" t="s">
        <v>11596</v>
      </c>
      <c r="B916" s="632" t="s">
        <v>11597</v>
      </c>
      <c r="C916" s="632" t="s">
        <v>3</v>
      </c>
      <c r="D916" s="633">
        <v>0.37</v>
      </c>
      <c r="E916" s="477"/>
    </row>
    <row r="917" spans="1:5">
      <c r="A917" s="631" t="s">
        <v>11598</v>
      </c>
      <c r="B917" s="632" t="s">
        <v>11599</v>
      </c>
      <c r="C917" s="632" t="s">
        <v>3</v>
      </c>
      <c r="D917" s="633">
        <v>0.37</v>
      </c>
      <c r="E917" s="477"/>
    </row>
    <row r="918" spans="1:5">
      <c r="A918" s="631" t="s">
        <v>11606</v>
      </c>
      <c r="B918" s="632" t="s">
        <v>11607</v>
      </c>
      <c r="C918" s="632" t="s">
        <v>3</v>
      </c>
      <c r="D918" s="633">
        <v>2.54</v>
      </c>
      <c r="E918" s="477"/>
    </row>
    <row r="919" spans="1:5">
      <c r="A919" s="631" t="s">
        <v>10923</v>
      </c>
      <c r="B919" s="632" t="s">
        <v>10924</v>
      </c>
      <c r="C919" s="632" t="s">
        <v>4</v>
      </c>
      <c r="D919" s="633">
        <v>9.51</v>
      </c>
      <c r="E919" s="477"/>
    </row>
    <row r="920" spans="1:5">
      <c r="A920" s="631" t="s">
        <v>10925</v>
      </c>
      <c r="B920" s="632" t="s">
        <v>10926</v>
      </c>
      <c r="C920" s="632" t="s">
        <v>4</v>
      </c>
      <c r="D920" s="633">
        <v>9.5</v>
      </c>
      <c r="E920" s="477"/>
    </row>
    <row r="921" spans="1:5">
      <c r="A921" s="631" t="s">
        <v>10927</v>
      </c>
      <c r="B921" s="632" t="s">
        <v>10928</v>
      </c>
      <c r="C921" s="632" t="s">
        <v>4</v>
      </c>
      <c r="D921" s="633">
        <v>8.89</v>
      </c>
      <c r="E921" s="477"/>
    </row>
    <row r="922" spans="1:5">
      <c r="A922" s="631" t="s">
        <v>10929</v>
      </c>
      <c r="B922" s="632" t="s">
        <v>10930</v>
      </c>
      <c r="C922" s="632" t="s">
        <v>4</v>
      </c>
      <c r="D922" s="633">
        <v>8.2799999999999994</v>
      </c>
      <c r="E922" s="477"/>
    </row>
    <row r="923" spans="1:5">
      <c r="A923" s="631" t="s">
        <v>11654</v>
      </c>
      <c r="B923" s="632" t="s">
        <v>11655</v>
      </c>
      <c r="C923" s="632" t="s">
        <v>1</v>
      </c>
      <c r="D923" s="633">
        <v>16.170000000000002</v>
      </c>
      <c r="E923" s="477"/>
    </row>
    <row r="924" spans="1:5">
      <c r="A924" s="631" t="s">
        <v>11656</v>
      </c>
      <c r="B924" s="632" t="s">
        <v>11657</v>
      </c>
      <c r="C924" s="632" t="s">
        <v>1</v>
      </c>
      <c r="D924" s="633">
        <v>17.2</v>
      </c>
      <c r="E924" s="477"/>
    </row>
    <row r="925" spans="1:5">
      <c r="A925" s="631" t="s">
        <v>11658</v>
      </c>
      <c r="B925" s="632" t="s">
        <v>11659</v>
      </c>
      <c r="C925" s="632" t="s">
        <v>1</v>
      </c>
      <c r="D925" s="633">
        <v>29.94</v>
      </c>
      <c r="E925" s="477"/>
    </row>
    <row r="926" spans="1:5">
      <c r="A926" s="631" t="s">
        <v>11660</v>
      </c>
      <c r="B926" s="632" t="s">
        <v>11661</v>
      </c>
      <c r="C926" s="632" t="s">
        <v>1</v>
      </c>
      <c r="D926" s="633">
        <v>35.67</v>
      </c>
      <c r="E926" s="477"/>
    </row>
    <row r="927" spans="1:5">
      <c r="A927" s="631" t="s">
        <v>4572</v>
      </c>
      <c r="B927" s="632" t="s">
        <v>4573</v>
      </c>
      <c r="C927" s="632" t="s">
        <v>1</v>
      </c>
      <c r="D927" s="633">
        <v>19.73</v>
      </c>
      <c r="E927" s="477"/>
    </row>
    <row r="928" spans="1:5">
      <c r="A928" s="631" t="s">
        <v>11753</v>
      </c>
      <c r="B928" s="632" t="s">
        <v>11754</v>
      </c>
      <c r="C928" s="632" t="s">
        <v>1</v>
      </c>
      <c r="D928" s="633">
        <v>32.01</v>
      </c>
      <c r="E928" s="477"/>
    </row>
    <row r="929" spans="1:5">
      <c r="A929" s="631" t="s">
        <v>12072</v>
      </c>
      <c r="B929" s="632" t="s">
        <v>12073</v>
      </c>
      <c r="C929" s="632" t="s">
        <v>1</v>
      </c>
      <c r="D929" s="633">
        <v>3.72</v>
      </c>
      <c r="E929" s="477"/>
    </row>
    <row r="930" spans="1:5" ht="22.5">
      <c r="A930" s="631" t="s">
        <v>12846</v>
      </c>
      <c r="B930" s="632" t="s">
        <v>28400</v>
      </c>
      <c r="C930" s="632" t="s">
        <v>4</v>
      </c>
      <c r="D930" s="633">
        <v>8.48</v>
      </c>
      <c r="E930" s="477"/>
    </row>
    <row r="931" spans="1:5" ht="22.5">
      <c r="A931" s="631" t="s">
        <v>12832</v>
      </c>
      <c r="B931" s="632" t="s">
        <v>28401</v>
      </c>
      <c r="C931" s="632" t="s">
        <v>4</v>
      </c>
      <c r="D931" s="633">
        <v>8.17</v>
      </c>
      <c r="E931" s="477"/>
    </row>
    <row r="932" spans="1:5" ht="22.5">
      <c r="A932" s="631" t="s">
        <v>12831</v>
      </c>
      <c r="B932" s="632" t="s">
        <v>28402</v>
      </c>
      <c r="C932" s="632" t="s">
        <v>4</v>
      </c>
      <c r="D932" s="633">
        <v>8.48</v>
      </c>
      <c r="E932" s="477"/>
    </row>
    <row r="933" spans="1:5" ht="22.5">
      <c r="A933" s="631" t="s">
        <v>12841</v>
      </c>
      <c r="B933" s="632" t="s">
        <v>28403</v>
      </c>
      <c r="C933" s="632" t="s">
        <v>4</v>
      </c>
      <c r="D933" s="633">
        <v>8.17</v>
      </c>
      <c r="E933" s="477"/>
    </row>
    <row r="934" spans="1:5" ht="22.5">
      <c r="A934" s="631" t="s">
        <v>12842</v>
      </c>
      <c r="B934" s="632" t="s">
        <v>28404</v>
      </c>
      <c r="C934" s="632" t="s">
        <v>4</v>
      </c>
      <c r="D934" s="633">
        <v>8.17</v>
      </c>
      <c r="E934" s="477"/>
    </row>
    <row r="935" spans="1:5" ht="22.5">
      <c r="A935" s="631" t="s">
        <v>12843</v>
      </c>
      <c r="B935" s="632" t="s">
        <v>28405</v>
      </c>
      <c r="C935" s="632" t="s">
        <v>4</v>
      </c>
      <c r="D935" s="633">
        <v>8.17</v>
      </c>
      <c r="E935" s="477"/>
    </row>
    <row r="936" spans="1:5" ht="22.5">
      <c r="A936" s="631" t="s">
        <v>12849</v>
      </c>
      <c r="B936" s="632" t="s">
        <v>28406</v>
      </c>
      <c r="C936" s="632" t="s">
        <v>4</v>
      </c>
      <c r="D936" s="633">
        <v>8.48</v>
      </c>
      <c r="E936" s="477"/>
    </row>
    <row r="937" spans="1:5" ht="33.75">
      <c r="A937" s="631" t="s">
        <v>13164</v>
      </c>
      <c r="B937" s="632" t="s">
        <v>28407</v>
      </c>
      <c r="C937" s="632" t="s">
        <v>5</v>
      </c>
      <c r="D937" s="633">
        <v>477.44</v>
      </c>
      <c r="E937" s="477"/>
    </row>
    <row r="938" spans="1:5">
      <c r="A938" s="631" t="s">
        <v>13189</v>
      </c>
      <c r="B938" s="632" t="s">
        <v>28408</v>
      </c>
      <c r="C938" s="632" t="s">
        <v>5</v>
      </c>
      <c r="D938" s="633">
        <v>799.56</v>
      </c>
      <c r="E938" s="477"/>
    </row>
    <row r="939" spans="1:5" ht="33.75">
      <c r="A939" s="631" t="s">
        <v>13176</v>
      </c>
      <c r="B939" s="632" t="s">
        <v>28409</v>
      </c>
      <c r="C939" s="632" t="s">
        <v>4</v>
      </c>
      <c r="D939" s="633">
        <v>8.7899999999999991</v>
      </c>
      <c r="E939" s="477"/>
    </row>
    <row r="940" spans="1:5">
      <c r="A940" s="631" t="s">
        <v>13177</v>
      </c>
      <c r="B940" s="632" t="s">
        <v>28410</v>
      </c>
      <c r="C940" s="632" t="s">
        <v>4</v>
      </c>
      <c r="D940" s="633">
        <v>7.06</v>
      </c>
      <c r="E940" s="477"/>
    </row>
    <row r="941" spans="1:5" ht="22.5">
      <c r="A941" s="631" t="s">
        <v>13179</v>
      </c>
      <c r="B941" s="632" t="s">
        <v>28411</v>
      </c>
      <c r="C941" s="632" t="s">
        <v>5</v>
      </c>
      <c r="D941" s="633">
        <v>268.27999999999997</v>
      </c>
      <c r="E941" s="477"/>
    </row>
    <row r="942" spans="1:5" ht="22.5">
      <c r="A942" s="631" t="s">
        <v>13175</v>
      </c>
      <c r="B942" s="632" t="s">
        <v>28411</v>
      </c>
      <c r="C942" s="632" t="s">
        <v>4</v>
      </c>
      <c r="D942" s="633">
        <v>7.06</v>
      </c>
      <c r="E942" s="477"/>
    </row>
    <row r="943" spans="1:5">
      <c r="A943" s="631" t="s">
        <v>13181</v>
      </c>
      <c r="B943" s="632" t="s">
        <v>13182</v>
      </c>
      <c r="C943" s="632" t="s">
        <v>3</v>
      </c>
      <c r="D943" s="633">
        <v>242.64</v>
      </c>
      <c r="E943" s="477"/>
    </row>
    <row r="944" spans="1:5">
      <c r="A944" s="631" t="s">
        <v>13183</v>
      </c>
      <c r="B944" s="632" t="s">
        <v>13184</v>
      </c>
      <c r="C944" s="632" t="s">
        <v>5</v>
      </c>
      <c r="D944" s="633">
        <v>35.590000000000003</v>
      </c>
      <c r="E944" s="477"/>
    </row>
    <row r="945" spans="1:5">
      <c r="A945" s="631" t="s">
        <v>13185</v>
      </c>
      <c r="B945" s="632" t="s">
        <v>13186</v>
      </c>
      <c r="C945" s="632" t="s">
        <v>1</v>
      </c>
      <c r="D945" s="633">
        <v>13.98</v>
      </c>
      <c r="E945" s="477"/>
    </row>
    <row r="946" spans="1:5">
      <c r="A946" s="631" t="s">
        <v>13187</v>
      </c>
      <c r="B946" s="632" t="s">
        <v>13188</v>
      </c>
      <c r="C946" s="632" t="s">
        <v>1</v>
      </c>
      <c r="D946" s="633">
        <v>21.18</v>
      </c>
      <c r="E946" s="477"/>
    </row>
    <row r="947" spans="1:5" ht="22.5">
      <c r="A947" s="631" t="s">
        <v>28412</v>
      </c>
      <c r="B947" s="632" t="s">
        <v>28413</v>
      </c>
      <c r="C947" s="632" t="s">
        <v>4</v>
      </c>
      <c r="D947" s="633">
        <v>6.66</v>
      </c>
      <c r="E947" s="477"/>
    </row>
    <row r="948" spans="1:5" ht="22.5">
      <c r="A948" s="631" t="s">
        <v>28414</v>
      </c>
      <c r="B948" s="632" t="s">
        <v>28415</v>
      </c>
      <c r="C948" s="632" t="s">
        <v>4</v>
      </c>
      <c r="D948" s="633">
        <v>6.66</v>
      </c>
      <c r="E948" s="477"/>
    </row>
    <row r="949" spans="1:5" ht="33.75">
      <c r="A949" s="631" t="s">
        <v>13178</v>
      </c>
      <c r="B949" s="632" t="s">
        <v>28416</v>
      </c>
      <c r="C949" s="632" t="s">
        <v>4</v>
      </c>
      <c r="D949" s="633">
        <v>6.66</v>
      </c>
      <c r="E949" s="477"/>
    </row>
    <row r="950" spans="1:5" ht="22.5">
      <c r="A950" s="631" t="s">
        <v>28417</v>
      </c>
      <c r="B950" s="632" t="s">
        <v>28418</v>
      </c>
      <c r="C950" s="632" t="s">
        <v>4</v>
      </c>
      <c r="D950" s="633">
        <v>6.66</v>
      </c>
      <c r="E950" s="477"/>
    </row>
    <row r="951" spans="1:5" ht="22.5">
      <c r="A951" s="631" t="s">
        <v>13180</v>
      </c>
      <c r="B951" s="632" t="s">
        <v>28419</v>
      </c>
      <c r="C951" s="632" t="s">
        <v>4</v>
      </c>
      <c r="D951" s="633">
        <v>6.66</v>
      </c>
      <c r="E951" s="477"/>
    </row>
    <row r="952" spans="1:5" ht="22.5">
      <c r="A952" s="631" t="s">
        <v>13190</v>
      </c>
      <c r="B952" s="632" t="s">
        <v>28420</v>
      </c>
      <c r="C952" s="632" t="s">
        <v>4</v>
      </c>
      <c r="D952" s="633">
        <v>6.66</v>
      </c>
      <c r="E952" s="477"/>
    </row>
    <row r="953" spans="1:5" ht="22.5">
      <c r="A953" s="631" t="s">
        <v>13196</v>
      </c>
      <c r="B953" s="632" t="s">
        <v>13197</v>
      </c>
      <c r="C953" s="632" t="s">
        <v>5</v>
      </c>
      <c r="D953" s="633">
        <v>158.4</v>
      </c>
      <c r="E953" s="477"/>
    </row>
    <row r="954" spans="1:5">
      <c r="A954" s="631" t="s">
        <v>13253</v>
      </c>
      <c r="B954" s="632" t="s">
        <v>13254</v>
      </c>
      <c r="C954" s="632" t="s">
        <v>3</v>
      </c>
      <c r="D954" s="633">
        <v>1.5</v>
      </c>
      <c r="E954" s="477"/>
    </row>
    <row r="955" spans="1:5">
      <c r="A955" s="631" t="s">
        <v>13255</v>
      </c>
      <c r="B955" s="632" t="s">
        <v>28421</v>
      </c>
      <c r="C955" s="632" t="s">
        <v>3</v>
      </c>
      <c r="D955" s="633">
        <v>4.9000000000000004</v>
      </c>
      <c r="E955" s="477"/>
    </row>
    <row r="956" spans="1:5">
      <c r="A956" s="631" t="s">
        <v>13256</v>
      </c>
      <c r="B956" s="632" t="s">
        <v>13257</v>
      </c>
      <c r="C956" s="632" t="s">
        <v>3</v>
      </c>
      <c r="D956" s="633">
        <v>3.37</v>
      </c>
      <c r="E956" s="477"/>
    </row>
    <row r="957" spans="1:5" ht="22.5">
      <c r="A957" s="631" t="s">
        <v>13633</v>
      </c>
      <c r="B957" s="632" t="s">
        <v>13634</v>
      </c>
      <c r="C957" s="632" t="s">
        <v>4</v>
      </c>
      <c r="D957" s="633">
        <v>8.43</v>
      </c>
      <c r="E957" s="477"/>
    </row>
    <row r="958" spans="1:5">
      <c r="A958" s="631" t="s">
        <v>13679</v>
      </c>
      <c r="B958" s="632" t="s">
        <v>13680</v>
      </c>
      <c r="C958" s="632" t="s">
        <v>4</v>
      </c>
      <c r="D958" s="633">
        <v>9.31</v>
      </c>
      <c r="E958" s="477"/>
    </row>
    <row r="959" spans="1:5" ht="22.5">
      <c r="A959" s="631" t="s">
        <v>13687</v>
      </c>
      <c r="B959" s="632" t="s">
        <v>28422</v>
      </c>
      <c r="C959" s="632" t="s">
        <v>1</v>
      </c>
      <c r="D959" s="633">
        <v>112.67</v>
      </c>
      <c r="E959" s="477"/>
    </row>
    <row r="960" spans="1:5" ht="22.5">
      <c r="A960" s="631" t="s">
        <v>15503</v>
      </c>
      <c r="B960" s="632" t="s">
        <v>15504</v>
      </c>
      <c r="C960" s="632" t="s">
        <v>4</v>
      </c>
      <c r="D960" s="633">
        <v>68.8</v>
      </c>
      <c r="E960" s="477"/>
    </row>
    <row r="961" spans="1:5">
      <c r="A961" s="631" t="s">
        <v>15505</v>
      </c>
      <c r="B961" s="632" t="s">
        <v>15506</v>
      </c>
      <c r="C961" s="632" t="s">
        <v>4</v>
      </c>
      <c r="D961" s="633">
        <v>19.34</v>
      </c>
      <c r="E961" s="477"/>
    </row>
    <row r="962" spans="1:5">
      <c r="A962" s="631" t="s">
        <v>15774</v>
      </c>
      <c r="B962" s="632" t="s">
        <v>28423</v>
      </c>
      <c r="C962" s="632" t="s">
        <v>4</v>
      </c>
      <c r="D962" s="633">
        <v>8.33</v>
      </c>
      <c r="E962" s="477"/>
    </row>
    <row r="963" spans="1:5">
      <c r="A963" s="631" t="s">
        <v>15773</v>
      </c>
      <c r="B963" s="632" t="s">
        <v>28424</v>
      </c>
      <c r="C963" s="632" t="s">
        <v>4</v>
      </c>
      <c r="D963" s="633">
        <v>8.33</v>
      </c>
      <c r="E963" s="477"/>
    </row>
    <row r="964" spans="1:5">
      <c r="A964" s="631" t="s">
        <v>15767</v>
      </c>
      <c r="B964" s="632" t="s">
        <v>28425</v>
      </c>
      <c r="C964" s="632" t="s">
        <v>4</v>
      </c>
      <c r="D964" s="633">
        <v>8.33</v>
      </c>
      <c r="E964" s="477"/>
    </row>
    <row r="965" spans="1:5">
      <c r="A965" s="631" t="s">
        <v>15768</v>
      </c>
      <c r="B965" s="632" t="s">
        <v>28426</v>
      </c>
      <c r="C965" s="632" t="s">
        <v>4</v>
      </c>
      <c r="D965" s="633">
        <v>8.33</v>
      </c>
      <c r="E965" s="477"/>
    </row>
    <row r="966" spans="1:5">
      <c r="A966" s="631" t="s">
        <v>15769</v>
      </c>
      <c r="B966" s="632" t="s">
        <v>28427</v>
      </c>
      <c r="C966" s="632" t="s">
        <v>4</v>
      </c>
      <c r="D966" s="633">
        <v>8.33</v>
      </c>
      <c r="E966" s="477"/>
    </row>
    <row r="967" spans="1:5">
      <c r="A967" s="631" t="s">
        <v>15775</v>
      </c>
      <c r="B967" s="632" t="s">
        <v>28428</v>
      </c>
      <c r="C967" s="632" t="s">
        <v>4</v>
      </c>
      <c r="D967" s="633">
        <v>8.33</v>
      </c>
      <c r="E967" s="477"/>
    </row>
    <row r="968" spans="1:5">
      <c r="A968" s="631" t="s">
        <v>15770</v>
      </c>
      <c r="B968" s="632" t="s">
        <v>28429</v>
      </c>
      <c r="C968" s="632" t="s">
        <v>4</v>
      </c>
      <c r="D968" s="633">
        <v>8.41</v>
      </c>
      <c r="E968" s="477"/>
    </row>
    <row r="969" spans="1:5">
      <c r="A969" s="631" t="s">
        <v>15771</v>
      </c>
      <c r="B969" s="632" t="s">
        <v>28430</v>
      </c>
      <c r="C969" s="632" t="s">
        <v>4</v>
      </c>
      <c r="D969" s="633">
        <v>8.33</v>
      </c>
      <c r="E969" s="477"/>
    </row>
    <row r="970" spans="1:5">
      <c r="A970" s="631" t="s">
        <v>15772</v>
      </c>
      <c r="B970" s="632" t="s">
        <v>28431</v>
      </c>
      <c r="C970" s="632" t="s">
        <v>4</v>
      </c>
      <c r="D970" s="633">
        <v>8.33</v>
      </c>
      <c r="E970" s="477"/>
    </row>
    <row r="971" spans="1:5" ht="22.5">
      <c r="A971" s="631" t="s">
        <v>16236</v>
      </c>
      <c r="B971" s="632" t="s">
        <v>16237</v>
      </c>
      <c r="C971" s="632" t="s">
        <v>3</v>
      </c>
      <c r="D971" s="633">
        <v>3.5</v>
      </c>
      <c r="E971" s="477"/>
    </row>
    <row r="972" spans="1:5">
      <c r="A972" s="631" t="s">
        <v>16273</v>
      </c>
      <c r="B972" s="632" t="s">
        <v>16274</v>
      </c>
      <c r="C972" s="632" t="s">
        <v>5</v>
      </c>
      <c r="D972" s="633">
        <v>98.62</v>
      </c>
      <c r="E972" s="477"/>
    </row>
    <row r="973" spans="1:5">
      <c r="A973" s="631" t="s">
        <v>16279</v>
      </c>
      <c r="B973" s="632" t="s">
        <v>16280</v>
      </c>
      <c r="C973" s="632" t="s">
        <v>5</v>
      </c>
      <c r="D973" s="633">
        <v>98.62</v>
      </c>
      <c r="E973" s="477"/>
    </row>
    <row r="974" spans="1:5">
      <c r="A974" s="631" t="s">
        <v>16281</v>
      </c>
      <c r="B974" s="632" t="s">
        <v>16282</v>
      </c>
      <c r="C974" s="632" t="s">
        <v>5</v>
      </c>
      <c r="D974" s="633">
        <v>119.8</v>
      </c>
      <c r="E974" s="477"/>
    </row>
    <row r="975" spans="1:5">
      <c r="A975" s="631" t="s">
        <v>16297</v>
      </c>
      <c r="B975" s="632" t="s">
        <v>16298</v>
      </c>
      <c r="C975" s="632" t="s">
        <v>4</v>
      </c>
      <c r="D975" s="633">
        <v>11.97</v>
      </c>
      <c r="E975" s="477"/>
    </row>
    <row r="976" spans="1:5">
      <c r="A976" s="631" t="s">
        <v>18261</v>
      </c>
      <c r="B976" s="632" t="s">
        <v>18262</v>
      </c>
      <c r="C976" s="632" t="s">
        <v>3</v>
      </c>
      <c r="D976" s="633">
        <v>0.72</v>
      </c>
      <c r="E976" s="477"/>
    </row>
    <row r="977" spans="1:5">
      <c r="A977" s="631" t="s">
        <v>18263</v>
      </c>
      <c r="B977" s="632" t="s">
        <v>18264</v>
      </c>
      <c r="C977" s="632" t="s">
        <v>3</v>
      </c>
      <c r="D977" s="633">
        <v>6.13</v>
      </c>
      <c r="E977" s="477"/>
    </row>
    <row r="978" spans="1:5">
      <c r="A978" s="631" t="s">
        <v>18287</v>
      </c>
      <c r="B978" s="632" t="s">
        <v>18288</v>
      </c>
      <c r="C978" s="632" t="s">
        <v>3</v>
      </c>
      <c r="D978" s="633">
        <v>0.48</v>
      </c>
      <c r="E978" s="477"/>
    </row>
    <row r="979" spans="1:5">
      <c r="A979" s="631" t="s">
        <v>18289</v>
      </c>
      <c r="B979" s="632" t="s">
        <v>18290</v>
      </c>
      <c r="C979" s="632" t="s">
        <v>3</v>
      </c>
      <c r="D979" s="633">
        <v>0.83</v>
      </c>
      <c r="E979" s="477"/>
    </row>
    <row r="980" spans="1:5">
      <c r="A980" s="631" t="s">
        <v>18297</v>
      </c>
      <c r="B980" s="632" t="s">
        <v>18298</v>
      </c>
      <c r="C980" s="632" t="s">
        <v>3</v>
      </c>
      <c r="D980" s="633">
        <v>0.2</v>
      </c>
      <c r="E980" s="477"/>
    </row>
    <row r="981" spans="1:5">
      <c r="A981" s="631" t="s">
        <v>18299</v>
      </c>
      <c r="B981" s="632" t="s">
        <v>18300</v>
      </c>
      <c r="C981" s="632" t="s">
        <v>3</v>
      </c>
      <c r="D981" s="633">
        <v>1.1000000000000001</v>
      </c>
      <c r="E981" s="477"/>
    </row>
    <row r="982" spans="1:5">
      <c r="A982" s="631" t="s">
        <v>18301</v>
      </c>
      <c r="B982" s="632" t="s">
        <v>18302</v>
      </c>
      <c r="C982" s="632" t="s">
        <v>3</v>
      </c>
      <c r="D982" s="633">
        <v>1.1599999999999999</v>
      </c>
      <c r="E982" s="477"/>
    </row>
    <row r="983" spans="1:5">
      <c r="A983" s="631" t="s">
        <v>18303</v>
      </c>
      <c r="B983" s="632" t="s">
        <v>18304</v>
      </c>
      <c r="C983" s="632" t="s">
        <v>3</v>
      </c>
      <c r="D983" s="633">
        <v>1.5</v>
      </c>
      <c r="E983" s="477"/>
    </row>
    <row r="984" spans="1:5">
      <c r="A984" s="631" t="s">
        <v>18305</v>
      </c>
      <c r="B984" s="632" t="s">
        <v>18306</v>
      </c>
      <c r="C984" s="632" t="s">
        <v>3</v>
      </c>
      <c r="D984" s="633">
        <v>1.74</v>
      </c>
      <c r="E984" s="477"/>
    </row>
    <row r="985" spans="1:5">
      <c r="A985" s="631" t="s">
        <v>18307</v>
      </c>
      <c r="B985" s="632" t="s">
        <v>18308</v>
      </c>
      <c r="C985" s="632" t="s">
        <v>3</v>
      </c>
      <c r="D985" s="633">
        <v>4.1900000000000004</v>
      </c>
      <c r="E985" s="477"/>
    </row>
    <row r="986" spans="1:5">
      <c r="A986" s="631" t="s">
        <v>18309</v>
      </c>
      <c r="B986" s="632" t="s">
        <v>18310</v>
      </c>
      <c r="C986" s="632" t="s">
        <v>3</v>
      </c>
      <c r="D986" s="633">
        <v>3.14</v>
      </c>
      <c r="E986" s="477"/>
    </row>
    <row r="987" spans="1:5">
      <c r="A987" s="631" t="s">
        <v>18311</v>
      </c>
      <c r="B987" s="632" t="s">
        <v>18312</v>
      </c>
      <c r="C987" s="632" t="s">
        <v>3</v>
      </c>
      <c r="D987" s="633">
        <v>0.75</v>
      </c>
      <c r="E987" s="477"/>
    </row>
    <row r="988" spans="1:5">
      <c r="A988" s="631" t="s">
        <v>18313</v>
      </c>
      <c r="B988" s="632" t="s">
        <v>18314</v>
      </c>
      <c r="C988" s="632" t="s">
        <v>3</v>
      </c>
      <c r="D988" s="633">
        <v>0.91</v>
      </c>
      <c r="E988" s="477"/>
    </row>
    <row r="989" spans="1:5" ht="22.5">
      <c r="A989" s="631" t="s">
        <v>18315</v>
      </c>
      <c r="B989" s="632" t="s">
        <v>28432</v>
      </c>
      <c r="C989" s="632" t="s">
        <v>3</v>
      </c>
      <c r="D989" s="633">
        <v>7.5</v>
      </c>
      <c r="E989" s="477"/>
    </row>
    <row r="990" spans="1:5">
      <c r="A990" s="631" t="s">
        <v>18316</v>
      </c>
      <c r="B990" s="632" t="s">
        <v>18317</v>
      </c>
      <c r="C990" s="632" t="s">
        <v>3</v>
      </c>
      <c r="D990" s="633">
        <v>1</v>
      </c>
      <c r="E990" s="477"/>
    </row>
    <row r="991" spans="1:5">
      <c r="A991" s="631" t="s">
        <v>18318</v>
      </c>
      <c r="B991" s="632" t="s">
        <v>18319</v>
      </c>
      <c r="C991" s="632" t="s">
        <v>3</v>
      </c>
      <c r="D991" s="633">
        <v>2.96</v>
      </c>
      <c r="E991" s="477"/>
    </row>
    <row r="992" spans="1:5">
      <c r="A992" s="631" t="s">
        <v>18320</v>
      </c>
      <c r="B992" s="632" t="s">
        <v>18321</v>
      </c>
      <c r="C992" s="632" t="s">
        <v>3</v>
      </c>
      <c r="D992" s="633">
        <v>17.97</v>
      </c>
      <c r="E992" s="477"/>
    </row>
    <row r="993" spans="1:5">
      <c r="A993" s="631" t="s">
        <v>18324</v>
      </c>
      <c r="B993" s="632" t="s">
        <v>18325</v>
      </c>
      <c r="C993" s="632" t="s">
        <v>3</v>
      </c>
      <c r="D993" s="633">
        <v>0.68</v>
      </c>
      <c r="E993" s="477"/>
    </row>
    <row r="994" spans="1:5" ht="22.5">
      <c r="A994" s="631" t="s">
        <v>18340</v>
      </c>
      <c r="B994" s="632" t="s">
        <v>18341</v>
      </c>
      <c r="C994" s="632" t="s">
        <v>3</v>
      </c>
      <c r="D994" s="633">
        <v>1.38</v>
      </c>
      <c r="E994" s="477"/>
    </row>
    <row r="995" spans="1:5">
      <c r="A995" s="631" t="s">
        <v>18344</v>
      </c>
      <c r="B995" s="632" t="s">
        <v>18345</v>
      </c>
      <c r="C995" s="632" t="s">
        <v>3</v>
      </c>
      <c r="D995" s="633">
        <v>5.87</v>
      </c>
      <c r="E995" s="477"/>
    </row>
    <row r="996" spans="1:5">
      <c r="A996" s="631" t="s">
        <v>18346</v>
      </c>
      <c r="B996" s="632" t="s">
        <v>18347</v>
      </c>
      <c r="C996" s="632" t="s">
        <v>3</v>
      </c>
      <c r="D996" s="633">
        <v>5.87</v>
      </c>
      <c r="E996" s="477"/>
    </row>
    <row r="997" spans="1:5">
      <c r="A997" s="631" t="s">
        <v>18260</v>
      </c>
      <c r="B997" s="632" t="s">
        <v>28433</v>
      </c>
      <c r="C997" s="632" t="s">
        <v>3</v>
      </c>
      <c r="D997" s="633">
        <v>0.72</v>
      </c>
      <c r="E997" s="477"/>
    </row>
    <row r="998" spans="1:5" ht="22.5">
      <c r="A998" s="631" t="s">
        <v>18348</v>
      </c>
      <c r="B998" s="632" t="s">
        <v>18349</v>
      </c>
      <c r="C998" s="632" t="s">
        <v>3</v>
      </c>
      <c r="D998" s="633">
        <v>10.96</v>
      </c>
      <c r="E998" s="477"/>
    </row>
    <row r="999" spans="1:5" ht="22.5">
      <c r="A999" s="631" t="s">
        <v>18350</v>
      </c>
      <c r="B999" s="632" t="s">
        <v>18351</v>
      </c>
      <c r="C999" s="632" t="s">
        <v>3</v>
      </c>
      <c r="D999" s="633">
        <v>14.57</v>
      </c>
      <c r="E999" s="477"/>
    </row>
    <row r="1000" spans="1:5">
      <c r="A1000" s="631" t="s">
        <v>18352</v>
      </c>
      <c r="B1000" s="632" t="s">
        <v>18353</v>
      </c>
      <c r="C1000" s="632" t="s">
        <v>3</v>
      </c>
      <c r="D1000" s="633">
        <v>0.62</v>
      </c>
      <c r="E1000" s="477"/>
    </row>
    <row r="1001" spans="1:5">
      <c r="A1001" s="631" t="s">
        <v>18354</v>
      </c>
      <c r="B1001" s="632" t="s">
        <v>18355</v>
      </c>
      <c r="C1001" s="632" t="s">
        <v>3</v>
      </c>
      <c r="D1001" s="633">
        <v>1.6</v>
      </c>
      <c r="E1001" s="477"/>
    </row>
    <row r="1002" spans="1:5">
      <c r="A1002" s="631" t="s">
        <v>18374</v>
      </c>
      <c r="B1002" s="632" t="s">
        <v>18375</v>
      </c>
      <c r="C1002" s="632" t="s">
        <v>3</v>
      </c>
      <c r="D1002" s="633">
        <v>0.15</v>
      </c>
      <c r="E1002" s="477"/>
    </row>
    <row r="1003" spans="1:5">
      <c r="A1003" s="631" t="s">
        <v>18376</v>
      </c>
      <c r="B1003" s="632" t="s">
        <v>18377</v>
      </c>
      <c r="C1003" s="632" t="s">
        <v>3</v>
      </c>
      <c r="D1003" s="633">
        <v>0.2</v>
      </c>
      <c r="E1003" s="477"/>
    </row>
    <row r="1004" spans="1:5">
      <c r="A1004" s="631" t="s">
        <v>18371</v>
      </c>
      <c r="B1004" s="632" t="s">
        <v>28434</v>
      </c>
      <c r="C1004" s="632" t="s">
        <v>3</v>
      </c>
      <c r="D1004" s="633">
        <v>0.03</v>
      </c>
      <c r="E1004" s="477"/>
    </row>
    <row r="1005" spans="1:5">
      <c r="A1005" s="631" t="s">
        <v>18370</v>
      </c>
      <c r="B1005" s="632" t="s">
        <v>28435</v>
      </c>
      <c r="C1005" s="632" t="s">
        <v>3</v>
      </c>
      <c r="D1005" s="633">
        <v>0.06</v>
      </c>
      <c r="E1005" s="477"/>
    </row>
    <row r="1006" spans="1:5">
      <c r="A1006" s="631" t="s">
        <v>18378</v>
      </c>
      <c r="B1006" s="632" t="s">
        <v>18379</v>
      </c>
      <c r="C1006" s="632" t="s">
        <v>3</v>
      </c>
      <c r="D1006" s="633">
        <v>0.2</v>
      </c>
      <c r="E1006" s="477"/>
    </row>
    <row r="1007" spans="1:5">
      <c r="A1007" s="631" t="s">
        <v>18380</v>
      </c>
      <c r="B1007" s="632" t="s">
        <v>18381</v>
      </c>
      <c r="C1007" s="632" t="s">
        <v>3</v>
      </c>
      <c r="D1007" s="633">
        <v>0.27</v>
      </c>
      <c r="E1007" s="477"/>
    </row>
    <row r="1008" spans="1:5">
      <c r="A1008" s="631" t="s">
        <v>18384</v>
      </c>
      <c r="B1008" s="632" t="s">
        <v>18385</v>
      </c>
      <c r="C1008" s="632" t="s">
        <v>3</v>
      </c>
      <c r="D1008" s="633">
        <v>0.43</v>
      </c>
      <c r="E1008" s="477"/>
    </row>
    <row r="1009" spans="1:5">
      <c r="A1009" s="631" t="s">
        <v>18386</v>
      </c>
      <c r="B1009" s="632" t="s">
        <v>18387</v>
      </c>
      <c r="C1009" s="632" t="s">
        <v>3</v>
      </c>
      <c r="D1009" s="633">
        <v>0.43</v>
      </c>
      <c r="E1009" s="477"/>
    </row>
    <row r="1010" spans="1:5">
      <c r="A1010" s="631" t="s">
        <v>18608</v>
      </c>
      <c r="B1010" s="632" t="s">
        <v>18609</v>
      </c>
      <c r="C1010" s="632" t="s">
        <v>4</v>
      </c>
      <c r="D1010" s="633">
        <v>7.85</v>
      </c>
      <c r="E1010" s="477"/>
    </row>
    <row r="1011" spans="1:5">
      <c r="A1011" s="631" t="s">
        <v>18613</v>
      </c>
      <c r="B1011" s="632" t="s">
        <v>18614</v>
      </c>
      <c r="C1011" s="632" t="s">
        <v>4</v>
      </c>
      <c r="D1011" s="633">
        <v>7.85</v>
      </c>
      <c r="E1011" s="477"/>
    </row>
    <row r="1012" spans="1:5">
      <c r="A1012" s="631" t="s">
        <v>18615</v>
      </c>
      <c r="B1012" s="632" t="s">
        <v>18616</v>
      </c>
      <c r="C1012" s="632" t="s">
        <v>4</v>
      </c>
      <c r="D1012" s="633">
        <v>1.99</v>
      </c>
      <c r="E1012" s="477"/>
    </row>
    <row r="1013" spans="1:5">
      <c r="A1013" s="631" t="s">
        <v>18617</v>
      </c>
      <c r="B1013" s="632" t="s">
        <v>18618</v>
      </c>
      <c r="C1013" s="632" t="s">
        <v>1</v>
      </c>
      <c r="D1013" s="633">
        <v>10.43</v>
      </c>
      <c r="E1013" s="477"/>
    </row>
    <row r="1014" spans="1:5" ht="22.5">
      <c r="A1014" s="631" t="s">
        <v>4348</v>
      </c>
      <c r="B1014" s="632" t="s">
        <v>4349</v>
      </c>
      <c r="C1014" s="632" t="s">
        <v>4</v>
      </c>
      <c r="D1014" s="633">
        <v>3.16</v>
      </c>
      <c r="E1014" s="477"/>
    </row>
    <row r="1015" spans="1:5" ht="22.5">
      <c r="A1015" s="631" t="s">
        <v>18621</v>
      </c>
      <c r="B1015" s="632" t="s">
        <v>18622</v>
      </c>
      <c r="C1015" s="632" t="s">
        <v>5</v>
      </c>
      <c r="D1015" s="633">
        <v>103.69</v>
      </c>
      <c r="E1015" s="477"/>
    </row>
    <row r="1016" spans="1:5">
      <c r="A1016" s="631" t="s">
        <v>18631</v>
      </c>
      <c r="B1016" s="632" t="s">
        <v>28436</v>
      </c>
      <c r="C1016" s="632" t="s">
        <v>1</v>
      </c>
      <c r="D1016" s="633">
        <v>3.3</v>
      </c>
      <c r="E1016" s="477"/>
    </row>
    <row r="1017" spans="1:5">
      <c r="A1017" s="631" t="s">
        <v>18630</v>
      </c>
      <c r="B1017" s="632" t="s">
        <v>28437</v>
      </c>
      <c r="C1017" s="632" t="s">
        <v>1</v>
      </c>
      <c r="D1017" s="633">
        <v>12.64</v>
      </c>
      <c r="E1017" s="477"/>
    </row>
    <row r="1018" spans="1:5">
      <c r="A1018" s="631" t="s">
        <v>18632</v>
      </c>
      <c r="B1018" s="632" t="s">
        <v>28438</v>
      </c>
      <c r="C1018" s="632" t="s">
        <v>1</v>
      </c>
      <c r="D1018" s="633">
        <v>18.18</v>
      </c>
      <c r="E1018" s="477"/>
    </row>
    <row r="1019" spans="1:5">
      <c r="A1019" s="631" t="s">
        <v>18628</v>
      </c>
      <c r="B1019" s="632" t="s">
        <v>18629</v>
      </c>
      <c r="C1019" s="632" t="s">
        <v>1</v>
      </c>
      <c r="D1019" s="633">
        <v>19.86</v>
      </c>
      <c r="E1019" s="477"/>
    </row>
    <row r="1020" spans="1:5">
      <c r="A1020" s="631" t="s">
        <v>18633</v>
      </c>
      <c r="B1020" s="632" t="s">
        <v>18634</v>
      </c>
      <c r="C1020" s="632" t="s">
        <v>4</v>
      </c>
      <c r="D1020" s="633">
        <v>7.85</v>
      </c>
      <c r="E1020" s="477"/>
    </row>
    <row r="1021" spans="1:5">
      <c r="A1021" s="631" t="s">
        <v>18635</v>
      </c>
      <c r="B1021" s="632" t="s">
        <v>18636</v>
      </c>
      <c r="C1021" s="632" t="s">
        <v>1</v>
      </c>
      <c r="D1021" s="633">
        <v>525.71</v>
      </c>
      <c r="E1021" s="477"/>
    </row>
    <row r="1022" spans="1:5">
      <c r="A1022" s="631" t="s">
        <v>18637</v>
      </c>
      <c r="B1022" s="632" t="s">
        <v>18638</v>
      </c>
      <c r="C1022" s="632" t="s">
        <v>1</v>
      </c>
      <c r="D1022" s="633">
        <v>700.93</v>
      </c>
      <c r="E1022" s="477"/>
    </row>
    <row r="1023" spans="1:5">
      <c r="A1023" s="631" t="s">
        <v>18639</v>
      </c>
      <c r="B1023" s="632" t="s">
        <v>18640</v>
      </c>
      <c r="C1023" s="632" t="s">
        <v>1</v>
      </c>
      <c r="D1023" s="633">
        <v>993.03</v>
      </c>
      <c r="E1023" s="477"/>
    </row>
    <row r="1024" spans="1:5">
      <c r="A1024" s="631" t="s">
        <v>18641</v>
      </c>
      <c r="B1024" s="632" t="s">
        <v>18642</v>
      </c>
      <c r="C1024" s="632" t="s">
        <v>1</v>
      </c>
      <c r="D1024" s="633">
        <v>239.43</v>
      </c>
      <c r="E1024" s="477"/>
    </row>
    <row r="1025" spans="1:5">
      <c r="A1025" s="631" t="s">
        <v>18643</v>
      </c>
      <c r="B1025" s="632" t="s">
        <v>18644</v>
      </c>
      <c r="C1025" s="632" t="s">
        <v>1</v>
      </c>
      <c r="D1025" s="633">
        <v>30.95</v>
      </c>
      <c r="E1025" s="477"/>
    </row>
    <row r="1026" spans="1:5">
      <c r="A1026" s="631" t="s">
        <v>18645</v>
      </c>
      <c r="B1026" s="632" t="s">
        <v>18646</v>
      </c>
      <c r="C1026" s="632" t="s">
        <v>4</v>
      </c>
      <c r="D1026" s="633">
        <v>3.16</v>
      </c>
      <c r="E1026" s="477"/>
    </row>
    <row r="1027" spans="1:5">
      <c r="A1027" s="631" t="s">
        <v>18436</v>
      </c>
      <c r="B1027" s="632" t="s">
        <v>18437</v>
      </c>
      <c r="C1027" s="632" t="s">
        <v>4</v>
      </c>
      <c r="D1027" s="633">
        <v>8.85</v>
      </c>
      <c r="E1027" s="477"/>
    </row>
    <row r="1028" spans="1:5">
      <c r="A1028" s="631" t="s">
        <v>18720</v>
      </c>
      <c r="B1028" s="632" t="s">
        <v>18721</v>
      </c>
      <c r="C1028" s="632" t="s">
        <v>3</v>
      </c>
      <c r="D1028" s="633">
        <v>1.29</v>
      </c>
      <c r="E1028" s="477"/>
    </row>
    <row r="1029" spans="1:5">
      <c r="A1029" s="631" t="s">
        <v>18831</v>
      </c>
      <c r="B1029" s="632" t="s">
        <v>18832</v>
      </c>
      <c r="C1029" s="632" t="s">
        <v>5</v>
      </c>
      <c r="D1029" s="633">
        <v>76.319999999999993</v>
      </c>
      <c r="E1029" s="477"/>
    </row>
    <row r="1030" spans="1:5">
      <c r="A1030" s="631" t="s">
        <v>18952</v>
      </c>
      <c r="B1030" s="632" t="s">
        <v>18953</v>
      </c>
      <c r="C1030" s="632" t="s">
        <v>3</v>
      </c>
      <c r="D1030" s="633">
        <v>0.25</v>
      </c>
      <c r="E1030" s="477"/>
    </row>
    <row r="1031" spans="1:5">
      <c r="A1031" s="631" t="s">
        <v>18954</v>
      </c>
      <c r="B1031" s="632" t="s">
        <v>18955</v>
      </c>
      <c r="C1031" s="632" t="s">
        <v>3</v>
      </c>
      <c r="D1031" s="633">
        <v>0.28000000000000003</v>
      </c>
      <c r="E1031" s="477"/>
    </row>
    <row r="1032" spans="1:5">
      <c r="A1032" s="631" t="s">
        <v>4570</v>
      </c>
      <c r="B1032" s="632" t="s">
        <v>4571</v>
      </c>
      <c r="C1032" s="632" t="s">
        <v>5</v>
      </c>
      <c r="D1032" s="633">
        <v>127.24</v>
      </c>
      <c r="E1032" s="477"/>
    </row>
    <row r="1033" spans="1:5">
      <c r="A1033" s="631" t="s">
        <v>19132</v>
      </c>
      <c r="B1033" s="632" t="s">
        <v>19133</v>
      </c>
      <c r="C1033" s="632" t="s">
        <v>4</v>
      </c>
      <c r="D1033" s="633">
        <v>15.54</v>
      </c>
      <c r="E1033" s="477"/>
    </row>
    <row r="1034" spans="1:5">
      <c r="A1034" s="631" t="s">
        <v>19136</v>
      </c>
      <c r="B1034" s="632" t="s">
        <v>19137</v>
      </c>
      <c r="C1034" s="632" t="s">
        <v>4</v>
      </c>
      <c r="D1034" s="633">
        <v>15.54</v>
      </c>
      <c r="E1034" s="477"/>
    </row>
    <row r="1035" spans="1:5">
      <c r="A1035" s="631" t="s">
        <v>19135</v>
      </c>
      <c r="B1035" s="632" t="s">
        <v>28439</v>
      </c>
      <c r="C1035" s="632" t="s">
        <v>4</v>
      </c>
      <c r="D1035" s="633">
        <v>15.54</v>
      </c>
      <c r="E1035" s="477"/>
    </row>
    <row r="1036" spans="1:5">
      <c r="A1036" s="631" t="s">
        <v>19134</v>
      </c>
      <c r="B1036" s="632" t="s">
        <v>28440</v>
      </c>
      <c r="C1036" s="632" t="s">
        <v>4</v>
      </c>
      <c r="D1036" s="633">
        <v>16.75</v>
      </c>
      <c r="E1036" s="477"/>
    </row>
    <row r="1037" spans="1:5">
      <c r="A1037" s="631" t="s">
        <v>19138</v>
      </c>
      <c r="B1037" s="632" t="s">
        <v>28441</v>
      </c>
      <c r="C1037" s="632" t="s">
        <v>4</v>
      </c>
      <c r="D1037" s="633">
        <v>15.54</v>
      </c>
      <c r="E1037" s="477"/>
    </row>
    <row r="1038" spans="1:5">
      <c r="A1038" s="631" t="s">
        <v>19139</v>
      </c>
      <c r="B1038" s="632" t="s">
        <v>28442</v>
      </c>
      <c r="C1038" s="632" t="s">
        <v>4</v>
      </c>
      <c r="D1038" s="633">
        <v>16.75</v>
      </c>
      <c r="E1038" s="477"/>
    </row>
    <row r="1039" spans="1:5">
      <c r="A1039" s="631" t="s">
        <v>19140</v>
      </c>
      <c r="B1039" s="632" t="s">
        <v>19141</v>
      </c>
      <c r="C1039" s="632" t="s">
        <v>3</v>
      </c>
      <c r="D1039" s="633">
        <v>0.24</v>
      </c>
      <c r="E1039" s="477"/>
    </row>
    <row r="1040" spans="1:5">
      <c r="A1040" s="631" t="s">
        <v>10307</v>
      </c>
      <c r="B1040" s="632" t="s">
        <v>28443</v>
      </c>
      <c r="C1040" s="632" t="s">
        <v>4</v>
      </c>
      <c r="D1040" s="633">
        <v>13.8</v>
      </c>
      <c r="E1040" s="477"/>
    </row>
    <row r="1041" spans="1:5">
      <c r="A1041" s="631" t="s">
        <v>19146</v>
      </c>
      <c r="B1041" s="632" t="s">
        <v>28444</v>
      </c>
      <c r="C1041" s="632" t="s">
        <v>4</v>
      </c>
      <c r="D1041" s="633">
        <v>13.8</v>
      </c>
      <c r="E1041" s="477"/>
    </row>
    <row r="1042" spans="1:5">
      <c r="A1042" s="631" t="s">
        <v>19142</v>
      </c>
      <c r="B1042" s="632" t="s">
        <v>19143</v>
      </c>
      <c r="C1042" s="632" t="s">
        <v>3</v>
      </c>
      <c r="D1042" s="633">
        <v>0.08</v>
      </c>
      <c r="E1042" s="477"/>
    </row>
    <row r="1043" spans="1:5">
      <c r="A1043" s="631" t="s">
        <v>19144</v>
      </c>
      <c r="B1043" s="632" t="s">
        <v>28445</v>
      </c>
      <c r="C1043" s="632" t="s">
        <v>4</v>
      </c>
      <c r="D1043" s="633">
        <v>14.04</v>
      </c>
      <c r="E1043" s="477"/>
    </row>
    <row r="1044" spans="1:5">
      <c r="A1044" s="631" t="s">
        <v>19145</v>
      </c>
      <c r="B1044" s="632" t="s">
        <v>28446</v>
      </c>
      <c r="C1044" s="632" t="s">
        <v>4</v>
      </c>
      <c r="D1044" s="633">
        <v>14.04</v>
      </c>
      <c r="E1044" s="477"/>
    </row>
    <row r="1045" spans="1:5">
      <c r="A1045" s="631" t="s">
        <v>19147</v>
      </c>
      <c r="B1045" s="632" t="s">
        <v>28447</v>
      </c>
      <c r="C1045" s="632" t="s">
        <v>4</v>
      </c>
      <c r="D1045" s="633">
        <v>14.04</v>
      </c>
      <c r="E1045" s="477"/>
    </row>
    <row r="1046" spans="1:5">
      <c r="A1046" s="631" t="s">
        <v>19192</v>
      </c>
      <c r="B1046" s="632" t="s">
        <v>19193</v>
      </c>
      <c r="C1046" s="632" t="s">
        <v>3</v>
      </c>
      <c r="D1046" s="633">
        <v>6.73</v>
      </c>
      <c r="E1046" s="477"/>
    </row>
    <row r="1047" spans="1:5">
      <c r="A1047" s="631" t="s">
        <v>19328</v>
      </c>
      <c r="B1047" s="632" t="s">
        <v>19329</v>
      </c>
      <c r="C1047" s="632" t="s">
        <v>3</v>
      </c>
      <c r="D1047" s="633">
        <v>0.13</v>
      </c>
      <c r="E1047" s="477"/>
    </row>
    <row r="1048" spans="1:5">
      <c r="A1048" s="631" t="s">
        <v>19330</v>
      </c>
      <c r="B1048" s="632" t="s">
        <v>19331</v>
      </c>
      <c r="C1048" s="632" t="s">
        <v>4</v>
      </c>
      <c r="D1048" s="633">
        <v>58.29</v>
      </c>
      <c r="E1048" s="477"/>
    </row>
    <row r="1049" spans="1:5" ht="22.5">
      <c r="A1049" s="631" t="s">
        <v>22158</v>
      </c>
      <c r="B1049" s="632" t="s">
        <v>28448</v>
      </c>
      <c r="C1049" s="632" t="s">
        <v>5</v>
      </c>
      <c r="D1049" s="633">
        <v>40.5</v>
      </c>
      <c r="E1049" s="477"/>
    </row>
    <row r="1050" spans="1:5" ht="22.5">
      <c r="A1050" s="631" t="s">
        <v>22160</v>
      </c>
      <c r="B1050" s="632" t="s">
        <v>28449</v>
      </c>
      <c r="C1050" s="632" t="s">
        <v>5</v>
      </c>
      <c r="D1050" s="633">
        <v>21.53</v>
      </c>
      <c r="E1050" s="477"/>
    </row>
    <row r="1051" spans="1:5">
      <c r="A1051" s="631" t="s">
        <v>25607</v>
      </c>
      <c r="B1051" s="632" t="s">
        <v>120</v>
      </c>
      <c r="C1051" s="632" t="s">
        <v>1</v>
      </c>
      <c r="D1051" s="633">
        <v>3.7</v>
      </c>
      <c r="E1051" s="477"/>
    </row>
    <row r="1052" spans="1:5">
      <c r="A1052" s="626" t="s">
        <v>48583</v>
      </c>
      <c r="B1052" s="626"/>
      <c r="C1052" s="626"/>
      <c r="D1052" s="626"/>
      <c r="E1052" s="477"/>
    </row>
    <row r="1053" spans="1:5" ht="25.5">
      <c r="A1053" s="628" t="s">
        <v>10897</v>
      </c>
      <c r="B1053" s="629" t="s">
        <v>0</v>
      </c>
      <c r="C1053" s="629" t="s">
        <v>393</v>
      </c>
      <c r="D1053" s="630" t="s">
        <v>28236</v>
      </c>
      <c r="E1053" s="477"/>
    </row>
    <row r="1054" spans="1:5" ht="22.5">
      <c r="A1054" s="631" t="s">
        <v>16376</v>
      </c>
      <c r="B1054" s="632" t="s">
        <v>28450</v>
      </c>
      <c r="C1054" s="632" t="s">
        <v>3</v>
      </c>
      <c r="D1054" s="633">
        <v>76766.66</v>
      </c>
      <c r="E1054" s="477"/>
    </row>
    <row r="1055" spans="1:5" ht="22.5">
      <c r="A1055" s="631" t="s">
        <v>16380</v>
      </c>
      <c r="B1055" s="632" t="s">
        <v>28451</v>
      </c>
      <c r="C1055" s="632" t="s">
        <v>3</v>
      </c>
      <c r="D1055" s="633">
        <v>81181.259999999995</v>
      </c>
      <c r="E1055" s="477"/>
    </row>
    <row r="1056" spans="1:5">
      <c r="A1056" s="631" t="s">
        <v>16344</v>
      </c>
      <c r="B1056" s="632" t="s">
        <v>16345</v>
      </c>
      <c r="C1056" s="632" t="s">
        <v>3</v>
      </c>
      <c r="D1056" s="633">
        <v>86203.7</v>
      </c>
      <c r="E1056" s="477"/>
    </row>
    <row r="1057" spans="1:5">
      <c r="A1057" s="631" t="s">
        <v>16346</v>
      </c>
      <c r="B1057" s="632" t="s">
        <v>16347</v>
      </c>
      <c r="C1057" s="632" t="s">
        <v>3</v>
      </c>
      <c r="D1057" s="633">
        <v>101111.1</v>
      </c>
      <c r="E1057" s="477"/>
    </row>
    <row r="1058" spans="1:5">
      <c r="A1058" s="631" t="s">
        <v>16352</v>
      </c>
      <c r="B1058" s="632" t="s">
        <v>16353</v>
      </c>
      <c r="C1058" s="632" t="s">
        <v>3</v>
      </c>
      <c r="D1058" s="633">
        <v>123148.15</v>
      </c>
      <c r="E1058" s="477"/>
    </row>
    <row r="1059" spans="1:5">
      <c r="A1059" s="631" t="s">
        <v>16358</v>
      </c>
      <c r="B1059" s="632" t="s">
        <v>16359</v>
      </c>
      <c r="C1059" s="632" t="s">
        <v>3</v>
      </c>
      <c r="D1059" s="633">
        <v>124158.24</v>
      </c>
      <c r="E1059" s="477"/>
    </row>
    <row r="1060" spans="1:5">
      <c r="A1060" s="631" t="s">
        <v>16360</v>
      </c>
      <c r="B1060" s="632" t="s">
        <v>16361</v>
      </c>
      <c r="C1060" s="632" t="s">
        <v>3</v>
      </c>
      <c r="D1060" s="633">
        <v>142592.59</v>
      </c>
      <c r="E1060" s="477"/>
    </row>
    <row r="1061" spans="1:5">
      <c r="A1061" s="631" t="s">
        <v>16362</v>
      </c>
      <c r="B1061" s="632" t="s">
        <v>16363</v>
      </c>
      <c r="C1061" s="632" t="s">
        <v>3</v>
      </c>
      <c r="D1061" s="633">
        <v>145384.6</v>
      </c>
      <c r="E1061" s="477"/>
    </row>
    <row r="1062" spans="1:5">
      <c r="A1062" s="631" t="s">
        <v>16364</v>
      </c>
      <c r="B1062" s="632" t="s">
        <v>16365</v>
      </c>
      <c r="C1062" s="632" t="s">
        <v>3</v>
      </c>
      <c r="D1062" s="633">
        <v>161502.9</v>
      </c>
      <c r="E1062" s="477"/>
    </row>
    <row r="1063" spans="1:5">
      <c r="A1063" s="631" t="s">
        <v>16372</v>
      </c>
      <c r="B1063" s="632" t="s">
        <v>16373</v>
      </c>
      <c r="C1063" s="632" t="s">
        <v>3</v>
      </c>
      <c r="D1063" s="633">
        <v>178745.03</v>
      </c>
      <c r="E1063" s="477"/>
    </row>
    <row r="1064" spans="1:5">
      <c r="A1064" s="631" t="s">
        <v>16374</v>
      </c>
      <c r="B1064" s="632" t="s">
        <v>16375</v>
      </c>
      <c r="C1064" s="632" t="s">
        <v>3</v>
      </c>
      <c r="D1064" s="633">
        <v>202842.53</v>
      </c>
      <c r="E1064" s="477"/>
    </row>
    <row r="1065" spans="1:5" ht="22.5">
      <c r="A1065" s="631" t="s">
        <v>16377</v>
      </c>
      <c r="B1065" s="632" t="s">
        <v>151</v>
      </c>
      <c r="C1065" s="632" t="s">
        <v>3</v>
      </c>
      <c r="D1065" s="633">
        <v>212442.62</v>
      </c>
      <c r="E1065" s="477"/>
    </row>
    <row r="1066" spans="1:5">
      <c r="A1066" s="631" t="s">
        <v>16378</v>
      </c>
      <c r="B1066" s="632" t="s">
        <v>16379</v>
      </c>
      <c r="C1066" s="632" t="s">
        <v>3</v>
      </c>
      <c r="D1066" s="633">
        <v>283740.94</v>
      </c>
      <c r="E1066" s="477"/>
    </row>
    <row r="1067" spans="1:5">
      <c r="A1067" s="631" t="s">
        <v>16381</v>
      </c>
      <c r="B1067" s="632" t="s">
        <v>150</v>
      </c>
      <c r="C1067" s="632" t="s">
        <v>3</v>
      </c>
      <c r="D1067" s="633">
        <v>496213.82</v>
      </c>
      <c r="E1067" s="477"/>
    </row>
    <row r="1068" spans="1:5">
      <c r="A1068" s="631" t="s">
        <v>16382</v>
      </c>
      <c r="B1068" s="632" t="s">
        <v>149</v>
      </c>
      <c r="C1068" s="632" t="s">
        <v>3</v>
      </c>
      <c r="D1068" s="633">
        <v>601680.86</v>
      </c>
      <c r="E1068" s="477"/>
    </row>
    <row r="1069" spans="1:5" ht="22.5">
      <c r="A1069" s="631" t="s">
        <v>16383</v>
      </c>
      <c r="B1069" s="632" t="s">
        <v>28452</v>
      </c>
      <c r="C1069" s="632" t="s">
        <v>3</v>
      </c>
      <c r="D1069" s="633">
        <v>83858.509999999995</v>
      </c>
      <c r="E1069" s="477"/>
    </row>
    <row r="1070" spans="1:5">
      <c r="A1070" s="631" t="s">
        <v>16384</v>
      </c>
      <c r="B1070" s="632" t="s">
        <v>16385</v>
      </c>
      <c r="C1070" s="632" t="s">
        <v>3</v>
      </c>
      <c r="D1070" s="633">
        <v>630629.42000000004</v>
      </c>
      <c r="E1070" s="477"/>
    </row>
    <row r="1071" spans="1:5">
      <c r="A1071" s="626" t="s">
        <v>48584</v>
      </c>
      <c r="B1071" s="626"/>
      <c r="C1071" s="626"/>
      <c r="D1071" s="626"/>
      <c r="E1071" s="477"/>
    </row>
    <row r="1072" spans="1:5" ht="25.5">
      <c r="A1072" s="628" t="s">
        <v>10897</v>
      </c>
      <c r="B1072" s="629" t="s">
        <v>0</v>
      </c>
      <c r="C1072" s="629" t="s">
        <v>393</v>
      </c>
      <c r="D1072" s="630" t="s">
        <v>28236</v>
      </c>
      <c r="E1072" s="477"/>
    </row>
    <row r="1073" spans="1:5">
      <c r="A1073" s="631" t="s">
        <v>11020</v>
      </c>
      <c r="B1073" s="632" t="s">
        <v>11021</v>
      </c>
      <c r="C1073" s="632" t="s">
        <v>4</v>
      </c>
      <c r="D1073" s="633">
        <v>107.33</v>
      </c>
      <c r="E1073" s="477"/>
    </row>
    <row r="1074" spans="1:5">
      <c r="A1074" s="631" t="s">
        <v>11022</v>
      </c>
      <c r="B1074" s="632" t="s">
        <v>11023</v>
      </c>
      <c r="C1074" s="632" t="s">
        <v>9</v>
      </c>
      <c r="D1074" s="633">
        <v>26.87</v>
      </c>
      <c r="E1074" s="477"/>
    </row>
    <row r="1075" spans="1:5">
      <c r="A1075" s="631" t="s">
        <v>11024</v>
      </c>
      <c r="B1075" s="632" t="s">
        <v>11025</v>
      </c>
      <c r="C1075" s="632" t="s">
        <v>4</v>
      </c>
      <c r="D1075" s="633">
        <v>10.41</v>
      </c>
      <c r="E1075" s="477"/>
    </row>
    <row r="1076" spans="1:5">
      <c r="A1076" s="631" t="s">
        <v>11026</v>
      </c>
      <c r="B1076" s="632" t="s">
        <v>11027</v>
      </c>
      <c r="C1076" s="632" t="s">
        <v>9</v>
      </c>
      <c r="D1076" s="633">
        <v>5.8</v>
      </c>
      <c r="E1076" s="477"/>
    </row>
    <row r="1077" spans="1:5" ht="22.5">
      <c r="A1077" s="631" t="s">
        <v>11143</v>
      </c>
      <c r="B1077" s="632" t="s">
        <v>28453</v>
      </c>
      <c r="C1077" s="632" t="s">
        <v>5</v>
      </c>
      <c r="D1077" s="633">
        <v>18.7</v>
      </c>
      <c r="E1077" s="477"/>
    </row>
    <row r="1078" spans="1:5">
      <c r="A1078" s="631" t="s">
        <v>11480</v>
      </c>
      <c r="B1078" s="632" t="s">
        <v>11481</v>
      </c>
      <c r="C1078" s="632" t="s">
        <v>7</v>
      </c>
      <c r="D1078" s="633">
        <v>213.11</v>
      </c>
      <c r="E1078" s="477"/>
    </row>
    <row r="1079" spans="1:5">
      <c r="A1079" s="631" t="s">
        <v>11614</v>
      </c>
      <c r="B1079" s="632" t="s">
        <v>11615</v>
      </c>
      <c r="C1079" s="632" t="s">
        <v>4</v>
      </c>
      <c r="D1079" s="633">
        <v>3.68</v>
      </c>
      <c r="E1079" s="477"/>
    </row>
    <row r="1080" spans="1:5">
      <c r="A1080" s="631" t="s">
        <v>11765</v>
      </c>
      <c r="B1080" s="632" t="s">
        <v>11766</v>
      </c>
      <c r="C1080" s="632" t="s">
        <v>4</v>
      </c>
      <c r="D1080" s="633">
        <v>7.07</v>
      </c>
      <c r="E1080" s="477"/>
    </row>
    <row r="1081" spans="1:5" ht="22.5">
      <c r="A1081" s="631" t="s">
        <v>12678</v>
      </c>
      <c r="B1081" s="632" t="s">
        <v>12679</v>
      </c>
      <c r="C1081" s="632" t="s">
        <v>1</v>
      </c>
      <c r="D1081" s="633">
        <v>8.07</v>
      </c>
      <c r="E1081" s="477"/>
    </row>
    <row r="1082" spans="1:5">
      <c r="A1082" s="631" t="s">
        <v>13268</v>
      </c>
      <c r="B1082" s="632" t="s">
        <v>13269</v>
      </c>
      <c r="C1082" s="632" t="s">
        <v>4</v>
      </c>
      <c r="D1082" s="633">
        <v>3.62</v>
      </c>
      <c r="E1082" s="477"/>
    </row>
    <row r="1083" spans="1:5">
      <c r="A1083" s="631" t="s">
        <v>13270</v>
      </c>
      <c r="B1083" s="632" t="s">
        <v>13271</v>
      </c>
      <c r="C1083" s="632" t="s">
        <v>4</v>
      </c>
      <c r="D1083" s="633">
        <v>8.57</v>
      </c>
      <c r="E1083" s="477"/>
    </row>
    <row r="1084" spans="1:5">
      <c r="A1084" s="631" t="s">
        <v>13272</v>
      </c>
      <c r="B1084" s="632" t="s">
        <v>13273</v>
      </c>
      <c r="C1084" s="632" t="s">
        <v>4</v>
      </c>
      <c r="D1084" s="633">
        <v>9.49</v>
      </c>
      <c r="E1084" s="477"/>
    </row>
    <row r="1085" spans="1:5">
      <c r="A1085" s="631" t="s">
        <v>13274</v>
      </c>
      <c r="B1085" s="632" t="s">
        <v>13275</v>
      </c>
      <c r="C1085" s="632" t="s">
        <v>4</v>
      </c>
      <c r="D1085" s="633">
        <v>15.69</v>
      </c>
      <c r="E1085" s="477"/>
    </row>
    <row r="1086" spans="1:5">
      <c r="A1086" s="631" t="s">
        <v>13282</v>
      </c>
      <c r="B1086" s="632" t="s">
        <v>13283</v>
      </c>
      <c r="C1086" s="632" t="s">
        <v>1</v>
      </c>
      <c r="D1086" s="633">
        <v>1.63</v>
      </c>
      <c r="E1086" s="477"/>
    </row>
    <row r="1087" spans="1:5">
      <c r="A1087" s="631" t="s">
        <v>15348</v>
      </c>
      <c r="B1087" s="632" t="s">
        <v>15349</v>
      </c>
      <c r="C1087" s="632" t="s">
        <v>4</v>
      </c>
      <c r="D1087" s="633">
        <v>13.89</v>
      </c>
      <c r="E1087" s="477"/>
    </row>
    <row r="1088" spans="1:5">
      <c r="A1088" s="631" t="s">
        <v>15350</v>
      </c>
      <c r="B1088" s="632" t="s">
        <v>15351</v>
      </c>
      <c r="C1088" s="632" t="s">
        <v>4</v>
      </c>
      <c r="D1088" s="633">
        <v>14.03</v>
      </c>
      <c r="E1088" s="477"/>
    </row>
    <row r="1089" spans="1:5">
      <c r="A1089" s="631" t="s">
        <v>15761</v>
      </c>
      <c r="B1089" s="632" t="s">
        <v>15762</v>
      </c>
      <c r="C1089" s="632" t="s">
        <v>5</v>
      </c>
      <c r="D1089" s="633">
        <v>8.75</v>
      </c>
      <c r="E1089" s="477"/>
    </row>
    <row r="1090" spans="1:5">
      <c r="A1090" s="631" t="s">
        <v>15921</v>
      </c>
      <c r="B1090" s="632" t="s">
        <v>15922</v>
      </c>
      <c r="C1090" s="632" t="s">
        <v>1</v>
      </c>
      <c r="D1090" s="633">
        <v>3</v>
      </c>
      <c r="E1090" s="477"/>
    </row>
    <row r="1091" spans="1:5">
      <c r="A1091" s="631" t="s">
        <v>16537</v>
      </c>
      <c r="B1091" s="632" t="s">
        <v>16538</v>
      </c>
      <c r="C1091" s="632" t="s">
        <v>4</v>
      </c>
      <c r="D1091" s="633">
        <v>11.76</v>
      </c>
      <c r="E1091" s="477"/>
    </row>
    <row r="1092" spans="1:5">
      <c r="A1092" s="631" t="s">
        <v>16541</v>
      </c>
      <c r="B1092" s="632" t="s">
        <v>16542</v>
      </c>
      <c r="C1092" s="632" t="s">
        <v>4</v>
      </c>
      <c r="D1092" s="633">
        <v>5.49</v>
      </c>
      <c r="E1092" s="477"/>
    </row>
    <row r="1093" spans="1:5">
      <c r="A1093" s="631" t="s">
        <v>16543</v>
      </c>
      <c r="B1093" s="632" t="s">
        <v>16544</v>
      </c>
      <c r="C1093" s="632" t="s">
        <v>4</v>
      </c>
      <c r="D1093" s="633">
        <v>2.8</v>
      </c>
      <c r="E1093" s="477"/>
    </row>
    <row r="1094" spans="1:5">
      <c r="A1094" s="631" t="s">
        <v>16887</v>
      </c>
      <c r="B1094" s="632" t="s">
        <v>16888</v>
      </c>
      <c r="C1094" s="632" t="s">
        <v>1</v>
      </c>
      <c r="D1094" s="633">
        <v>1.38</v>
      </c>
      <c r="E1094" s="477"/>
    </row>
    <row r="1095" spans="1:5">
      <c r="A1095" s="631" t="s">
        <v>16889</v>
      </c>
      <c r="B1095" s="632" t="s">
        <v>16890</v>
      </c>
      <c r="C1095" s="632" t="s">
        <v>1</v>
      </c>
      <c r="D1095" s="633">
        <v>0.88</v>
      </c>
      <c r="E1095" s="477"/>
    </row>
    <row r="1096" spans="1:5">
      <c r="A1096" s="631" t="s">
        <v>17676</v>
      </c>
      <c r="B1096" s="632" t="s">
        <v>17677</v>
      </c>
      <c r="C1096" s="632" t="s">
        <v>5</v>
      </c>
      <c r="D1096" s="633">
        <v>25</v>
      </c>
      <c r="E1096" s="477"/>
    </row>
    <row r="1097" spans="1:5">
      <c r="A1097" s="631" t="s">
        <v>17698</v>
      </c>
      <c r="B1097" s="632" t="s">
        <v>17699</v>
      </c>
      <c r="C1097" s="632" t="s">
        <v>5</v>
      </c>
      <c r="D1097" s="633">
        <v>56.16</v>
      </c>
      <c r="E1097" s="477"/>
    </row>
    <row r="1098" spans="1:5">
      <c r="A1098" s="631" t="s">
        <v>17819</v>
      </c>
      <c r="B1098" s="632" t="s">
        <v>17820</v>
      </c>
      <c r="C1098" s="632" t="s">
        <v>4</v>
      </c>
      <c r="D1098" s="633">
        <v>29.97</v>
      </c>
      <c r="E1098" s="477"/>
    </row>
    <row r="1099" spans="1:5">
      <c r="A1099" s="631" t="s">
        <v>17831</v>
      </c>
      <c r="B1099" s="632" t="s">
        <v>17832</v>
      </c>
      <c r="C1099" s="632" t="s">
        <v>4</v>
      </c>
      <c r="D1099" s="633">
        <v>5.25</v>
      </c>
      <c r="E1099" s="477"/>
    </row>
    <row r="1100" spans="1:5">
      <c r="A1100" s="631" t="s">
        <v>17876</v>
      </c>
      <c r="B1100" s="632" t="s">
        <v>17877</v>
      </c>
      <c r="C1100" s="632" t="s">
        <v>4</v>
      </c>
      <c r="D1100" s="633">
        <v>14.97</v>
      </c>
      <c r="E1100" s="477"/>
    </row>
    <row r="1101" spans="1:5">
      <c r="A1101" s="631" t="s">
        <v>17878</v>
      </c>
      <c r="B1101" s="632" t="s">
        <v>17879</v>
      </c>
      <c r="C1101" s="632" t="s">
        <v>4</v>
      </c>
      <c r="D1101" s="633">
        <v>4.88</v>
      </c>
      <c r="E1101" s="477"/>
    </row>
    <row r="1102" spans="1:5">
      <c r="A1102" s="631" t="s">
        <v>18007</v>
      </c>
      <c r="B1102" s="632" t="s">
        <v>45</v>
      </c>
      <c r="C1102" s="632" t="s">
        <v>1</v>
      </c>
      <c r="D1102" s="633">
        <v>31.26</v>
      </c>
      <c r="E1102" s="477"/>
    </row>
    <row r="1103" spans="1:5">
      <c r="A1103" s="631" t="s">
        <v>18248</v>
      </c>
      <c r="B1103" s="632" t="s">
        <v>18249</v>
      </c>
      <c r="C1103" s="632" t="s">
        <v>5</v>
      </c>
      <c r="D1103" s="633">
        <v>3.9</v>
      </c>
      <c r="E1103" s="477"/>
    </row>
    <row r="1104" spans="1:5">
      <c r="A1104" s="631" t="s">
        <v>20648</v>
      </c>
      <c r="B1104" s="632" t="s">
        <v>28454</v>
      </c>
      <c r="C1104" s="632" t="s">
        <v>3</v>
      </c>
      <c r="D1104" s="633">
        <v>0.25</v>
      </c>
      <c r="E1104" s="477"/>
    </row>
    <row r="1105" spans="1:5">
      <c r="A1105" s="631" t="s">
        <v>20714</v>
      </c>
      <c r="B1105" s="632" t="s">
        <v>20715</v>
      </c>
      <c r="C1105" s="632" t="s">
        <v>4</v>
      </c>
      <c r="D1105" s="633">
        <v>5.49</v>
      </c>
      <c r="E1105" s="477"/>
    </row>
    <row r="1106" spans="1:5">
      <c r="A1106" s="631" t="s">
        <v>20718</v>
      </c>
      <c r="B1106" s="632" t="s">
        <v>20719</v>
      </c>
      <c r="C1106" s="632" t="s">
        <v>4</v>
      </c>
      <c r="D1106" s="633">
        <v>89.54</v>
      </c>
      <c r="E1106" s="477"/>
    </row>
    <row r="1107" spans="1:5">
      <c r="A1107" s="631" t="s">
        <v>20722</v>
      </c>
      <c r="B1107" s="632" t="s">
        <v>20723</v>
      </c>
      <c r="C1107" s="632" t="s">
        <v>9</v>
      </c>
      <c r="D1107" s="633">
        <v>24.4</v>
      </c>
      <c r="E1107" s="477"/>
    </row>
    <row r="1108" spans="1:5">
      <c r="A1108" s="631" t="s">
        <v>22149</v>
      </c>
      <c r="B1108" s="632" t="s">
        <v>22150</v>
      </c>
      <c r="C1108" s="632" t="s">
        <v>5</v>
      </c>
      <c r="D1108" s="633">
        <v>3.86</v>
      </c>
      <c r="E1108" s="477"/>
    </row>
    <row r="1109" spans="1:5">
      <c r="A1109" s="631" t="s">
        <v>25614</v>
      </c>
      <c r="B1109" s="632" t="s">
        <v>25615</v>
      </c>
      <c r="C1109" s="632" t="s">
        <v>7</v>
      </c>
      <c r="D1109" s="633">
        <v>489.6</v>
      </c>
      <c r="E1109" s="477"/>
    </row>
    <row r="1110" spans="1:5">
      <c r="A1110" s="631" t="s">
        <v>25626</v>
      </c>
      <c r="B1110" s="632" t="s">
        <v>25627</v>
      </c>
      <c r="C1110" s="632" t="s">
        <v>5</v>
      </c>
      <c r="D1110" s="633">
        <v>5.23</v>
      </c>
      <c r="E1110" s="477"/>
    </row>
    <row r="1111" spans="1:5">
      <c r="A1111" s="631" t="s">
        <v>25628</v>
      </c>
      <c r="B1111" s="632" t="s">
        <v>25629</v>
      </c>
      <c r="C1111" s="632" t="s">
        <v>4</v>
      </c>
      <c r="D1111" s="633">
        <v>2.7</v>
      </c>
      <c r="E1111" s="477"/>
    </row>
    <row r="1112" spans="1:5">
      <c r="A1112" s="631" t="s">
        <v>25624</v>
      </c>
      <c r="B1112" s="632" t="s">
        <v>25625</v>
      </c>
      <c r="C1112" s="632" t="s">
        <v>5</v>
      </c>
      <c r="D1112" s="633">
        <v>8.75</v>
      </c>
      <c r="E1112" s="477"/>
    </row>
    <row r="1113" spans="1:5">
      <c r="A1113" s="626" t="s">
        <v>48585</v>
      </c>
      <c r="B1113" s="626"/>
      <c r="C1113" s="626"/>
      <c r="D1113" s="626"/>
      <c r="E1113" s="477"/>
    </row>
    <row r="1114" spans="1:5" ht="25.5">
      <c r="A1114" s="628" t="s">
        <v>10897</v>
      </c>
      <c r="B1114" s="629" t="s">
        <v>0</v>
      </c>
      <c r="C1114" s="629" t="s">
        <v>393</v>
      </c>
      <c r="D1114" s="630" t="s">
        <v>28236</v>
      </c>
      <c r="E1114" s="477"/>
    </row>
    <row r="1115" spans="1:5">
      <c r="A1115" s="631" t="s">
        <v>10908</v>
      </c>
      <c r="B1115" s="632" t="s">
        <v>10909</v>
      </c>
      <c r="C1115" s="632" t="s">
        <v>3</v>
      </c>
      <c r="D1115" s="633">
        <v>359.19</v>
      </c>
      <c r="E1115" s="477"/>
    </row>
    <row r="1116" spans="1:5" ht="22.5">
      <c r="A1116" s="631" t="s">
        <v>10921</v>
      </c>
      <c r="B1116" s="632" t="s">
        <v>10922</v>
      </c>
      <c r="C1116" s="632" t="s">
        <v>3</v>
      </c>
      <c r="D1116" s="633">
        <v>48.94</v>
      </c>
      <c r="E1116" s="477"/>
    </row>
    <row r="1117" spans="1:5">
      <c r="A1117" s="631" t="s">
        <v>10945</v>
      </c>
      <c r="B1117" s="632" t="s">
        <v>10946</v>
      </c>
      <c r="C1117" s="632" t="s">
        <v>3</v>
      </c>
      <c r="D1117" s="633">
        <v>78.849999999999994</v>
      </c>
      <c r="E1117" s="477"/>
    </row>
    <row r="1118" spans="1:5">
      <c r="A1118" s="631" t="s">
        <v>10977</v>
      </c>
      <c r="B1118" s="632" t="s">
        <v>10978</v>
      </c>
      <c r="C1118" s="632" t="s">
        <v>3</v>
      </c>
      <c r="D1118" s="633">
        <v>0.93</v>
      </c>
      <c r="E1118" s="477"/>
    </row>
    <row r="1119" spans="1:5">
      <c r="A1119" s="631" t="s">
        <v>10979</v>
      </c>
      <c r="B1119" s="632" t="s">
        <v>10980</v>
      </c>
      <c r="C1119" s="632" t="s">
        <v>3</v>
      </c>
      <c r="D1119" s="633">
        <v>0.71</v>
      </c>
      <c r="E1119" s="477"/>
    </row>
    <row r="1120" spans="1:5">
      <c r="A1120" s="631" t="s">
        <v>10981</v>
      </c>
      <c r="B1120" s="632" t="s">
        <v>10982</v>
      </c>
      <c r="C1120" s="632" t="s">
        <v>3</v>
      </c>
      <c r="D1120" s="633">
        <v>1.46</v>
      </c>
      <c r="E1120" s="477"/>
    </row>
    <row r="1121" spans="1:5">
      <c r="A1121" s="631" t="s">
        <v>10983</v>
      </c>
      <c r="B1121" s="632" t="s">
        <v>10984</v>
      </c>
      <c r="C1121" s="632" t="s">
        <v>3</v>
      </c>
      <c r="D1121" s="633">
        <v>2.79</v>
      </c>
      <c r="E1121" s="477"/>
    </row>
    <row r="1122" spans="1:5">
      <c r="A1122" s="631" t="s">
        <v>10985</v>
      </c>
      <c r="B1122" s="632" t="s">
        <v>10986</v>
      </c>
      <c r="C1122" s="632" t="s">
        <v>3</v>
      </c>
      <c r="D1122" s="633">
        <v>3.55</v>
      </c>
      <c r="E1122" s="477"/>
    </row>
    <row r="1123" spans="1:5">
      <c r="A1123" s="631" t="s">
        <v>10987</v>
      </c>
      <c r="B1123" s="632" t="s">
        <v>10988</v>
      </c>
      <c r="C1123" s="632" t="s">
        <v>3</v>
      </c>
      <c r="D1123" s="633">
        <v>9.65</v>
      </c>
      <c r="E1123" s="477"/>
    </row>
    <row r="1124" spans="1:5">
      <c r="A1124" s="631" t="s">
        <v>10989</v>
      </c>
      <c r="B1124" s="632" t="s">
        <v>10990</v>
      </c>
      <c r="C1124" s="632" t="s">
        <v>3</v>
      </c>
      <c r="D1124" s="633">
        <v>14.04</v>
      </c>
      <c r="E1124" s="477"/>
    </row>
    <row r="1125" spans="1:5">
      <c r="A1125" s="631" t="s">
        <v>10991</v>
      </c>
      <c r="B1125" s="632" t="s">
        <v>10992</v>
      </c>
      <c r="C1125" s="632" t="s">
        <v>3</v>
      </c>
      <c r="D1125" s="633">
        <v>23.05</v>
      </c>
      <c r="E1125" s="477"/>
    </row>
    <row r="1126" spans="1:5" ht="22.5">
      <c r="A1126" s="631" t="s">
        <v>10993</v>
      </c>
      <c r="B1126" s="632" t="s">
        <v>10994</v>
      </c>
      <c r="C1126" s="632" t="s">
        <v>3</v>
      </c>
      <c r="D1126" s="633">
        <v>277.01</v>
      </c>
      <c r="E1126" s="477"/>
    </row>
    <row r="1127" spans="1:5" ht="22.5">
      <c r="A1127" s="631" t="s">
        <v>10995</v>
      </c>
      <c r="B1127" s="632" t="s">
        <v>10996</v>
      </c>
      <c r="C1127" s="632" t="s">
        <v>3</v>
      </c>
      <c r="D1127" s="633">
        <v>7.8</v>
      </c>
      <c r="E1127" s="477"/>
    </row>
    <row r="1128" spans="1:5" ht="22.5">
      <c r="A1128" s="631" t="s">
        <v>10997</v>
      </c>
      <c r="B1128" s="632" t="s">
        <v>10998</v>
      </c>
      <c r="C1128" s="632" t="s">
        <v>3</v>
      </c>
      <c r="D1128" s="633">
        <v>10.09</v>
      </c>
      <c r="E1128" s="477"/>
    </row>
    <row r="1129" spans="1:5" ht="22.5">
      <c r="A1129" s="631" t="s">
        <v>10999</v>
      </c>
      <c r="B1129" s="632" t="s">
        <v>11000</v>
      </c>
      <c r="C1129" s="632" t="s">
        <v>3</v>
      </c>
      <c r="D1129" s="633">
        <v>15.43</v>
      </c>
      <c r="E1129" s="477"/>
    </row>
    <row r="1130" spans="1:5" ht="22.5">
      <c r="A1130" s="631" t="s">
        <v>11001</v>
      </c>
      <c r="B1130" s="632" t="s">
        <v>11002</v>
      </c>
      <c r="C1130" s="632" t="s">
        <v>3</v>
      </c>
      <c r="D1130" s="633">
        <v>28.69</v>
      </c>
      <c r="E1130" s="477"/>
    </row>
    <row r="1131" spans="1:5" ht="22.5">
      <c r="A1131" s="631" t="s">
        <v>11003</v>
      </c>
      <c r="B1131" s="632" t="s">
        <v>11004</v>
      </c>
      <c r="C1131" s="632" t="s">
        <v>3</v>
      </c>
      <c r="D1131" s="633">
        <v>28.8</v>
      </c>
      <c r="E1131" s="477"/>
    </row>
    <row r="1132" spans="1:5" ht="22.5">
      <c r="A1132" s="631" t="s">
        <v>11005</v>
      </c>
      <c r="B1132" s="632" t="s">
        <v>11006</v>
      </c>
      <c r="C1132" s="632" t="s">
        <v>3</v>
      </c>
      <c r="D1132" s="633">
        <v>44.02</v>
      </c>
      <c r="E1132" s="477"/>
    </row>
    <row r="1133" spans="1:5" ht="22.5">
      <c r="A1133" s="631" t="s">
        <v>11007</v>
      </c>
      <c r="B1133" s="632" t="s">
        <v>11008</v>
      </c>
      <c r="C1133" s="632" t="s">
        <v>3</v>
      </c>
      <c r="D1133" s="633">
        <v>140.58000000000001</v>
      </c>
      <c r="E1133" s="477"/>
    </row>
    <row r="1134" spans="1:5" ht="22.5">
      <c r="A1134" s="631" t="s">
        <v>11009</v>
      </c>
      <c r="B1134" s="632" t="s">
        <v>11010</v>
      </c>
      <c r="C1134" s="632" t="s">
        <v>3</v>
      </c>
      <c r="D1134" s="633">
        <v>196.27</v>
      </c>
      <c r="E1134" s="477"/>
    </row>
    <row r="1135" spans="1:5">
      <c r="A1135" s="631" t="s">
        <v>11011</v>
      </c>
      <c r="B1135" s="632" t="s">
        <v>11012</v>
      </c>
      <c r="C1135" s="632" t="s">
        <v>3</v>
      </c>
      <c r="D1135" s="633">
        <v>0.71</v>
      </c>
      <c r="E1135" s="477"/>
    </row>
    <row r="1136" spans="1:5">
      <c r="A1136" s="631" t="s">
        <v>11015</v>
      </c>
      <c r="B1136" s="632" t="s">
        <v>11016</v>
      </c>
      <c r="C1136" s="632" t="s">
        <v>3</v>
      </c>
      <c r="D1136" s="633">
        <v>15.43</v>
      </c>
      <c r="E1136" s="477"/>
    </row>
    <row r="1137" spans="1:5">
      <c r="A1137" s="631" t="s">
        <v>11018</v>
      </c>
      <c r="B1137" s="632" t="s">
        <v>11019</v>
      </c>
      <c r="C1137" s="632" t="s">
        <v>3</v>
      </c>
      <c r="D1137" s="633">
        <v>5</v>
      </c>
      <c r="E1137" s="477"/>
    </row>
    <row r="1138" spans="1:5">
      <c r="A1138" s="631" t="s">
        <v>10297</v>
      </c>
      <c r="B1138" s="632" t="s">
        <v>10295</v>
      </c>
      <c r="C1138" s="632" t="s">
        <v>4</v>
      </c>
      <c r="D1138" s="633">
        <v>45.16</v>
      </c>
      <c r="E1138" s="477"/>
    </row>
    <row r="1139" spans="1:5">
      <c r="A1139" s="631" t="s">
        <v>11280</v>
      </c>
      <c r="B1139" s="632" t="s">
        <v>11281</v>
      </c>
      <c r="C1139" s="632" t="s">
        <v>3</v>
      </c>
      <c r="D1139" s="633">
        <v>22.07</v>
      </c>
      <c r="E1139" s="477"/>
    </row>
    <row r="1140" spans="1:5">
      <c r="A1140" s="631" t="s">
        <v>11282</v>
      </c>
      <c r="B1140" s="632" t="s">
        <v>11283</v>
      </c>
      <c r="C1140" s="632" t="s">
        <v>3</v>
      </c>
      <c r="D1140" s="633">
        <v>28.69</v>
      </c>
      <c r="E1140" s="477"/>
    </row>
    <row r="1141" spans="1:5">
      <c r="A1141" s="631" t="s">
        <v>11284</v>
      </c>
      <c r="B1141" s="632" t="s">
        <v>11285</v>
      </c>
      <c r="C1141" s="632" t="s">
        <v>3</v>
      </c>
      <c r="D1141" s="633">
        <v>18.7</v>
      </c>
      <c r="E1141" s="477"/>
    </row>
    <row r="1142" spans="1:5">
      <c r="A1142" s="631" t="s">
        <v>11286</v>
      </c>
      <c r="B1142" s="632" t="s">
        <v>11287</v>
      </c>
      <c r="C1142" s="632" t="s">
        <v>3</v>
      </c>
      <c r="D1142" s="633">
        <v>19.2</v>
      </c>
      <c r="E1142" s="477"/>
    </row>
    <row r="1143" spans="1:5">
      <c r="A1143" s="631" t="s">
        <v>11288</v>
      </c>
      <c r="B1143" s="632" t="s">
        <v>11289</v>
      </c>
      <c r="C1143" s="632" t="s">
        <v>3</v>
      </c>
      <c r="D1143" s="633">
        <v>2.99</v>
      </c>
      <c r="E1143" s="477"/>
    </row>
    <row r="1144" spans="1:5">
      <c r="A1144" s="631" t="s">
        <v>11290</v>
      </c>
      <c r="B1144" s="632" t="s">
        <v>11291</v>
      </c>
      <c r="C1144" s="632" t="s">
        <v>3</v>
      </c>
      <c r="D1144" s="633">
        <v>10.63</v>
      </c>
      <c r="E1144" s="477"/>
    </row>
    <row r="1145" spans="1:5">
      <c r="A1145" s="631" t="s">
        <v>11292</v>
      </c>
      <c r="B1145" s="632" t="s">
        <v>11293</v>
      </c>
      <c r="C1145" s="632" t="s">
        <v>3</v>
      </c>
      <c r="D1145" s="633">
        <v>1.56</v>
      </c>
      <c r="E1145" s="477"/>
    </row>
    <row r="1146" spans="1:5">
      <c r="A1146" s="631" t="s">
        <v>11294</v>
      </c>
      <c r="B1146" s="632" t="s">
        <v>11295</v>
      </c>
      <c r="C1146" s="632" t="s">
        <v>3</v>
      </c>
      <c r="D1146" s="633">
        <v>1.84</v>
      </c>
      <c r="E1146" s="477"/>
    </row>
    <row r="1147" spans="1:5">
      <c r="A1147" s="631" t="s">
        <v>11296</v>
      </c>
      <c r="B1147" s="632" t="s">
        <v>11297</v>
      </c>
      <c r="C1147" s="632" t="s">
        <v>3</v>
      </c>
      <c r="D1147" s="633">
        <v>2.34</v>
      </c>
      <c r="E1147" s="477"/>
    </row>
    <row r="1148" spans="1:5">
      <c r="A1148" s="631" t="s">
        <v>11298</v>
      </c>
      <c r="B1148" s="632" t="s">
        <v>11299</v>
      </c>
      <c r="C1148" s="632" t="s">
        <v>3</v>
      </c>
      <c r="D1148" s="633">
        <v>2.56</v>
      </c>
      <c r="E1148" s="477"/>
    </row>
    <row r="1149" spans="1:5">
      <c r="A1149" s="631" t="s">
        <v>11300</v>
      </c>
      <c r="B1149" s="632" t="s">
        <v>11301</v>
      </c>
      <c r="C1149" s="632" t="s">
        <v>3</v>
      </c>
      <c r="D1149" s="633">
        <v>11.01</v>
      </c>
      <c r="E1149" s="477"/>
    </row>
    <row r="1150" spans="1:5">
      <c r="A1150" s="631" t="s">
        <v>11302</v>
      </c>
      <c r="B1150" s="632" t="s">
        <v>11303</v>
      </c>
      <c r="C1150" s="632" t="s">
        <v>3</v>
      </c>
      <c r="D1150" s="633">
        <v>1.4</v>
      </c>
      <c r="E1150" s="477"/>
    </row>
    <row r="1151" spans="1:5">
      <c r="A1151" s="631" t="s">
        <v>11304</v>
      </c>
      <c r="B1151" s="632" t="s">
        <v>11305</v>
      </c>
      <c r="C1151" s="632" t="s">
        <v>3</v>
      </c>
      <c r="D1151" s="633">
        <v>2.35</v>
      </c>
      <c r="E1151" s="477"/>
    </row>
    <row r="1152" spans="1:5">
      <c r="A1152" s="631" t="s">
        <v>11313</v>
      </c>
      <c r="B1152" s="632" t="s">
        <v>11314</v>
      </c>
      <c r="C1152" s="632" t="s">
        <v>3</v>
      </c>
      <c r="D1152" s="633">
        <v>2.0299999999999998</v>
      </c>
      <c r="E1152" s="477"/>
    </row>
    <row r="1153" spans="1:5">
      <c r="A1153" s="631" t="s">
        <v>11616</v>
      </c>
      <c r="B1153" s="632" t="s">
        <v>28455</v>
      </c>
      <c r="C1153" s="632" t="s">
        <v>4</v>
      </c>
      <c r="D1153" s="633">
        <v>7.81</v>
      </c>
      <c r="E1153" s="477"/>
    </row>
    <row r="1154" spans="1:5">
      <c r="A1154" s="631" t="s">
        <v>11718</v>
      </c>
      <c r="B1154" s="632" t="s">
        <v>11719</v>
      </c>
      <c r="C1154" s="632" t="s">
        <v>3</v>
      </c>
      <c r="D1154" s="633">
        <v>36</v>
      </c>
      <c r="E1154" s="477"/>
    </row>
    <row r="1155" spans="1:5">
      <c r="A1155" s="631" t="s">
        <v>11846</v>
      </c>
      <c r="B1155" s="632" t="s">
        <v>11847</v>
      </c>
      <c r="C1155" s="632" t="s">
        <v>1</v>
      </c>
      <c r="D1155" s="633">
        <v>19.420000000000002</v>
      </c>
      <c r="E1155" s="477"/>
    </row>
    <row r="1156" spans="1:5">
      <c r="A1156" s="631" t="s">
        <v>12021</v>
      </c>
      <c r="B1156" s="632" t="s">
        <v>12022</v>
      </c>
      <c r="C1156" s="632" t="s">
        <v>3</v>
      </c>
      <c r="D1156" s="633">
        <v>13.14</v>
      </c>
      <c r="E1156" s="477"/>
    </row>
    <row r="1157" spans="1:5">
      <c r="A1157" s="631" t="s">
        <v>12005</v>
      </c>
      <c r="B1157" s="632" t="s">
        <v>12006</v>
      </c>
      <c r="C1157" s="632" t="s">
        <v>3</v>
      </c>
      <c r="D1157" s="633">
        <v>15.62</v>
      </c>
      <c r="E1157" s="477"/>
    </row>
    <row r="1158" spans="1:5">
      <c r="A1158" s="631" t="s">
        <v>12007</v>
      </c>
      <c r="B1158" s="632" t="s">
        <v>12008</v>
      </c>
      <c r="C1158" s="632" t="s">
        <v>3</v>
      </c>
      <c r="D1158" s="633">
        <v>15.62</v>
      </c>
      <c r="E1158" s="477"/>
    </row>
    <row r="1159" spans="1:5">
      <c r="A1159" s="631" t="s">
        <v>12009</v>
      </c>
      <c r="B1159" s="632" t="s">
        <v>12010</v>
      </c>
      <c r="C1159" s="632" t="s">
        <v>3</v>
      </c>
      <c r="D1159" s="633">
        <v>12</v>
      </c>
      <c r="E1159" s="477"/>
    </row>
    <row r="1160" spans="1:5">
      <c r="A1160" s="631" t="s">
        <v>12011</v>
      </c>
      <c r="B1160" s="632" t="s">
        <v>12012</v>
      </c>
      <c r="C1160" s="632" t="s">
        <v>3</v>
      </c>
      <c r="D1160" s="633">
        <v>20.96</v>
      </c>
      <c r="E1160" s="477"/>
    </row>
    <row r="1161" spans="1:5">
      <c r="A1161" s="631" t="s">
        <v>12020</v>
      </c>
      <c r="B1161" s="632" t="s">
        <v>28456</v>
      </c>
      <c r="C1161" s="632" t="s">
        <v>3</v>
      </c>
      <c r="D1161" s="633">
        <v>66.59</v>
      </c>
      <c r="E1161" s="477"/>
    </row>
    <row r="1162" spans="1:5">
      <c r="A1162" s="631" t="s">
        <v>12016</v>
      </c>
      <c r="B1162" s="632" t="s">
        <v>12017</v>
      </c>
      <c r="C1162" s="632" t="s">
        <v>3</v>
      </c>
      <c r="D1162" s="633">
        <v>78.64</v>
      </c>
      <c r="E1162" s="477"/>
    </row>
    <row r="1163" spans="1:5">
      <c r="A1163" s="631" t="s">
        <v>12018</v>
      </c>
      <c r="B1163" s="632" t="s">
        <v>12019</v>
      </c>
      <c r="C1163" s="632" t="s">
        <v>3</v>
      </c>
      <c r="D1163" s="633">
        <v>287.64</v>
      </c>
      <c r="E1163" s="477"/>
    </row>
    <row r="1164" spans="1:5">
      <c r="A1164" s="631" t="s">
        <v>12015</v>
      </c>
      <c r="B1164" s="632" t="s">
        <v>28457</v>
      </c>
      <c r="C1164" s="632" t="s">
        <v>3</v>
      </c>
      <c r="D1164" s="633">
        <v>4.6500000000000004</v>
      </c>
      <c r="E1164" s="477"/>
    </row>
    <row r="1165" spans="1:5">
      <c r="A1165" s="631" t="s">
        <v>12013</v>
      </c>
      <c r="B1165" s="632" t="s">
        <v>28458</v>
      </c>
      <c r="C1165" s="632" t="s">
        <v>3</v>
      </c>
      <c r="D1165" s="633">
        <v>6.42</v>
      </c>
      <c r="E1165" s="477"/>
    </row>
    <row r="1166" spans="1:5">
      <c r="A1166" s="631" t="s">
        <v>12014</v>
      </c>
      <c r="B1166" s="632" t="s">
        <v>28459</v>
      </c>
      <c r="C1166" s="632" t="s">
        <v>3</v>
      </c>
      <c r="D1166" s="633">
        <v>24.23</v>
      </c>
      <c r="E1166" s="477"/>
    </row>
    <row r="1167" spans="1:5">
      <c r="A1167" s="631" t="s">
        <v>10300</v>
      </c>
      <c r="B1167" s="632" t="s">
        <v>28460</v>
      </c>
      <c r="C1167" s="632" t="s">
        <v>3</v>
      </c>
      <c r="D1167" s="633">
        <v>4.26</v>
      </c>
      <c r="E1167" s="477"/>
    </row>
    <row r="1168" spans="1:5">
      <c r="A1168" s="631" t="s">
        <v>12041</v>
      </c>
      <c r="B1168" s="632" t="s">
        <v>28461</v>
      </c>
      <c r="C1168" s="632" t="s">
        <v>3</v>
      </c>
      <c r="D1168" s="633">
        <v>0.86</v>
      </c>
      <c r="E1168" s="477"/>
    </row>
    <row r="1169" spans="1:5">
      <c r="A1169" s="631" t="s">
        <v>12030</v>
      </c>
      <c r="B1169" s="632" t="s">
        <v>28462</v>
      </c>
      <c r="C1169" s="632" t="s">
        <v>3</v>
      </c>
      <c r="D1169" s="633">
        <v>2.82</v>
      </c>
      <c r="E1169" s="477"/>
    </row>
    <row r="1170" spans="1:5">
      <c r="A1170" s="631" t="s">
        <v>12031</v>
      </c>
      <c r="B1170" s="632" t="s">
        <v>28463</v>
      </c>
      <c r="C1170" s="632" t="s">
        <v>3</v>
      </c>
      <c r="D1170" s="633">
        <v>2.87</v>
      </c>
      <c r="E1170" s="477"/>
    </row>
    <row r="1171" spans="1:5">
      <c r="A1171" s="631" t="s">
        <v>12025</v>
      </c>
      <c r="B1171" s="632" t="s">
        <v>28464</v>
      </c>
      <c r="C1171" s="632" t="s">
        <v>3</v>
      </c>
      <c r="D1171" s="633">
        <v>5.09</v>
      </c>
      <c r="E1171" s="477"/>
    </row>
    <row r="1172" spans="1:5">
      <c r="A1172" s="631" t="s">
        <v>12026</v>
      </c>
      <c r="B1172" s="632" t="s">
        <v>28465</v>
      </c>
      <c r="C1172" s="632" t="s">
        <v>3</v>
      </c>
      <c r="D1172" s="633">
        <v>6.01</v>
      </c>
      <c r="E1172" s="477"/>
    </row>
    <row r="1173" spans="1:5">
      <c r="A1173" s="631" t="s">
        <v>12023</v>
      </c>
      <c r="B1173" s="632" t="s">
        <v>28466</v>
      </c>
      <c r="C1173" s="632" t="s">
        <v>3</v>
      </c>
      <c r="D1173" s="633">
        <v>6.11</v>
      </c>
      <c r="E1173" s="477"/>
    </row>
    <row r="1174" spans="1:5">
      <c r="A1174" s="631" t="s">
        <v>12024</v>
      </c>
      <c r="B1174" s="632" t="s">
        <v>28467</v>
      </c>
      <c r="C1174" s="632" t="s">
        <v>3</v>
      </c>
      <c r="D1174" s="633">
        <v>6.27</v>
      </c>
      <c r="E1174" s="477"/>
    </row>
    <row r="1175" spans="1:5">
      <c r="A1175" s="631" t="s">
        <v>12028</v>
      </c>
      <c r="B1175" s="632" t="s">
        <v>28468</v>
      </c>
      <c r="C1175" s="632" t="s">
        <v>3</v>
      </c>
      <c r="D1175" s="633">
        <v>4.29</v>
      </c>
      <c r="E1175" s="477"/>
    </row>
    <row r="1176" spans="1:5">
      <c r="A1176" s="631" t="s">
        <v>12029</v>
      </c>
      <c r="B1176" s="632" t="s">
        <v>28469</v>
      </c>
      <c r="C1176" s="632" t="s">
        <v>3</v>
      </c>
      <c r="D1176" s="633">
        <v>4.3600000000000003</v>
      </c>
      <c r="E1176" s="477"/>
    </row>
    <row r="1177" spans="1:5">
      <c r="A1177" s="631" t="s">
        <v>12027</v>
      </c>
      <c r="B1177" s="632" t="s">
        <v>28470</v>
      </c>
      <c r="C1177" s="632" t="s">
        <v>3</v>
      </c>
      <c r="D1177" s="633">
        <v>4.5</v>
      </c>
      <c r="E1177" s="477"/>
    </row>
    <row r="1178" spans="1:5">
      <c r="A1178" s="631" t="s">
        <v>12032</v>
      </c>
      <c r="B1178" s="632" t="s">
        <v>12033</v>
      </c>
      <c r="C1178" s="632" t="s">
        <v>3</v>
      </c>
      <c r="D1178" s="633">
        <v>21.58</v>
      </c>
      <c r="E1178" s="477"/>
    </row>
    <row r="1179" spans="1:5">
      <c r="A1179" s="631" t="s">
        <v>12034</v>
      </c>
      <c r="B1179" s="632" t="s">
        <v>12035</v>
      </c>
      <c r="C1179" s="632" t="s">
        <v>3</v>
      </c>
      <c r="D1179" s="633">
        <v>19.8</v>
      </c>
      <c r="E1179" s="477"/>
    </row>
    <row r="1180" spans="1:5">
      <c r="A1180" s="631" t="s">
        <v>12036</v>
      </c>
      <c r="B1180" s="632" t="s">
        <v>12037</v>
      </c>
      <c r="C1180" s="632" t="s">
        <v>3</v>
      </c>
      <c r="D1180" s="633">
        <v>27</v>
      </c>
      <c r="E1180" s="477"/>
    </row>
    <row r="1181" spans="1:5">
      <c r="A1181" s="631" t="s">
        <v>12038</v>
      </c>
      <c r="B1181" s="632" t="s">
        <v>28471</v>
      </c>
      <c r="C1181" s="632" t="s">
        <v>3</v>
      </c>
      <c r="D1181" s="633">
        <v>14.24</v>
      </c>
      <c r="E1181" s="477"/>
    </row>
    <row r="1182" spans="1:5">
      <c r="A1182" s="631" t="s">
        <v>12039</v>
      </c>
      <c r="B1182" s="632" t="s">
        <v>28472</v>
      </c>
      <c r="C1182" s="632" t="s">
        <v>3</v>
      </c>
      <c r="D1182" s="633">
        <v>12.57</v>
      </c>
      <c r="E1182" s="477"/>
    </row>
    <row r="1183" spans="1:5">
      <c r="A1183" s="631" t="s">
        <v>12040</v>
      </c>
      <c r="B1183" s="632" t="s">
        <v>28473</v>
      </c>
      <c r="C1183" s="632" t="s">
        <v>3</v>
      </c>
      <c r="D1183" s="633">
        <v>12.56</v>
      </c>
      <c r="E1183" s="477"/>
    </row>
    <row r="1184" spans="1:5">
      <c r="A1184" s="631" t="s">
        <v>12042</v>
      </c>
      <c r="B1184" s="632" t="s">
        <v>12043</v>
      </c>
      <c r="C1184" s="632" t="s">
        <v>3</v>
      </c>
      <c r="D1184" s="633">
        <v>20.96</v>
      </c>
      <c r="E1184" s="477"/>
    </row>
    <row r="1185" spans="1:5">
      <c r="A1185" s="631" t="s">
        <v>12044</v>
      </c>
      <c r="B1185" s="632" t="s">
        <v>12045</v>
      </c>
      <c r="C1185" s="632" t="s">
        <v>3</v>
      </c>
      <c r="D1185" s="633">
        <v>30.17</v>
      </c>
      <c r="E1185" s="477"/>
    </row>
    <row r="1186" spans="1:5">
      <c r="A1186" s="631" t="s">
        <v>12046</v>
      </c>
      <c r="B1186" s="632" t="s">
        <v>12047</v>
      </c>
      <c r="C1186" s="632" t="s">
        <v>3</v>
      </c>
      <c r="D1186" s="633">
        <v>76.59</v>
      </c>
      <c r="E1186" s="477"/>
    </row>
    <row r="1187" spans="1:5">
      <c r="A1187" s="631" t="s">
        <v>12050</v>
      </c>
      <c r="B1187" s="632" t="s">
        <v>28474</v>
      </c>
      <c r="C1187" s="632" t="s">
        <v>3</v>
      </c>
      <c r="D1187" s="633">
        <v>3.11</v>
      </c>
      <c r="E1187" s="477"/>
    </row>
    <row r="1188" spans="1:5">
      <c r="A1188" s="631" t="s">
        <v>12048</v>
      </c>
      <c r="B1188" s="632" t="s">
        <v>12049</v>
      </c>
      <c r="C1188" s="632" t="s">
        <v>3</v>
      </c>
      <c r="D1188" s="633">
        <v>9.1199999999999992</v>
      </c>
      <c r="E1188" s="477"/>
    </row>
    <row r="1189" spans="1:5">
      <c r="A1189" s="631" t="s">
        <v>12051</v>
      </c>
      <c r="B1189" s="632" t="s">
        <v>12052</v>
      </c>
      <c r="C1189" s="632" t="s">
        <v>3</v>
      </c>
      <c r="D1189" s="633">
        <v>31.45</v>
      </c>
      <c r="E1189" s="477"/>
    </row>
    <row r="1190" spans="1:5">
      <c r="A1190" s="631" t="s">
        <v>12053</v>
      </c>
      <c r="B1190" s="632" t="s">
        <v>12054</v>
      </c>
      <c r="C1190" s="632" t="s">
        <v>3</v>
      </c>
      <c r="D1190" s="633">
        <v>81.86</v>
      </c>
      <c r="E1190" s="477"/>
    </row>
    <row r="1191" spans="1:5">
      <c r="A1191" s="631" t="s">
        <v>12546</v>
      </c>
      <c r="B1191" s="632" t="s">
        <v>12547</v>
      </c>
      <c r="C1191" s="632" t="s">
        <v>3</v>
      </c>
      <c r="D1191" s="633">
        <v>206</v>
      </c>
      <c r="E1191" s="477"/>
    </row>
    <row r="1192" spans="1:5">
      <c r="A1192" s="631" t="s">
        <v>12544</v>
      </c>
      <c r="B1192" s="632" t="s">
        <v>12545</v>
      </c>
      <c r="C1192" s="632" t="s">
        <v>3</v>
      </c>
      <c r="D1192" s="633">
        <v>79</v>
      </c>
      <c r="E1192" s="477"/>
    </row>
    <row r="1193" spans="1:5">
      <c r="A1193" s="631" t="s">
        <v>12562</v>
      </c>
      <c r="B1193" s="632" t="s">
        <v>12563</v>
      </c>
      <c r="C1193" s="632" t="s">
        <v>3</v>
      </c>
      <c r="D1193" s="633">
        <v>297.91000000000003</v>
      </c>
      <c r="E1193" s="477"/>
    </row>
    <row r="1194" spans="1:5">
      <c r="A1194" s="631" t="s">
        <v>12566</v>
      </c>
      <c r="B1194" s="632" t="s">
        <v>12567</v>
      </c>
      <c r="C1194" s="632" t="s">
        <v>3</v>
      </c>
      <c r="D1194" s="633">
        <v>283.5</v>
      </c>
      <c r="E1194" s="477"/>
    </row>
    <row r="1195" spans="1:5">
      <c r="A1195" s="631" t="s">
        <v>12568</v>
      </c>
      <c r="B1195" s="632" t="s">
        <v>12569</v>
      </c>
      <c r="C1195" s="632" t="s">
        <v>3</v>
      </c>
      <c r="D1195" s="633">
        <v>214.99</v>
      </c>
      <c r="E1195" s="477"/>
    </row>
    <row r="1196" spans="1:5">
      <c r="A1196" s="631" t="s">
        <v>12574</v>
      </c>
      <c r="B1196" s="632" t="s">
        <v>12575</v>
      </c>
      <c r="C1196" s="632" t="s">
        <v>3</v>
      </c>
      <c r="D1196" s="633">
        <v>222.87</v>
      </c>
      <c r="E1196" s="477"/>
    </row>
    <row r="1197" spans="1:5">
      <c r="A1197" s="631" t="s">
        <v>12596</v>
      </c>
      <c r="B1197" s="632" t="s">
        <v>93</v>
      </c>
      <c r="C1197" s="632" t="s">
        <v>3</v>
      </c>
      <c r="D1197" s="633">
        <v>283.97000000000003</v>
      </c>
      <c r="E1197" s="477"/>
    </row>
    <row r="1198" spans="1:5">
      <c r="A1198" s="631" t="s">
        <v>12642</v>
      </c>
      <c r="B1198" s="632" t="s">
        <v>12643</v>
      </c>
      <c r="C1198" s="632" t="s">
        <v>3</v>
      </c>
      <c r="D1198" s="633">
        <v>30</v>
      </c>
      <c r="E1198" s="477"/>
    </row>
    <row r="1199" spans="1:5">
      <c r="A1199" s="631" t="s">
        <v>12644</v>
      </c>
      <c r="B1199" s="632" t="s">
        <v>94</v>
      </c>
      <c r="C1199" s="632" t="s">
        <v>3</v>
      </c>
      <c r="D1199" s="633">
        <v>626.73</v>
      </c>
      <c r="E1199" s="477"/>
    </row>
    <row r="1200" spans="1:5" ht="22.5">
      <c r="A1200" s="631" t="s">
        <v>12645</v>
      </c>
      <c r="B1200" s="632" t="s">
        <v>10213</v>
      </c>
      <c r="C1200" s="632" t="s">
        <v>3</v>
      </c>
      <c r="D1200" s="633">
        <v>12.88</v>
      </c>
      <c r="E1200" s="477"/>
    </row>
    <row r="1201" spans="1:5" ht="22.5">
      <c r="A1201" s="631" t="s">
        <v>12646</v>
      </c>
      <c r="B1201" s="632" t="s">
        <v>10214</v>
      </c>
      <c r="C1201" s="632" t="s">
        <v>3</v>
      </c>
      <c r="D1201" s="633">
        <v>18.510000000000002</v>
      </c>
      <c r="E1201" s="477"/>
    </row>
    <row r="1202" spans="1:5" ht="22.5">
      <c r="A1202" s="631" t="s">
        <v>12647</v>
      </c>
      <c r="B1202" s="632" t="s">
        <v>10215</v>
      </c>
      <c r="C1202" s="632" t="s">
        <v>3</v>
      </c>
      <c r="D1202" s="633">
        <v>27.56</v>
      </c>
      <c r="E1202" s="477"/>
    </row>
    <row r="1203" spans="1:5" ht="22.5">
      <c r="A1203" s="631" t="s">
        <v>12648</v>
      </c>
      <c r="B1203" s="632" t="s">
        <v>12649</v>
      </c>
      <c r="C1203" s="632" t="s">
        <v>3</v>
      </c>
      <c r="D1203" s="633">
        <v>30</v>
      </c>
      <c r="E1203" s="477"/>
    </row>
    <row r="1204" spans="1:5" ht="22.5">
      <c r="A1204" s="631" t="s">
        <v>12650</v>
      </c>
      <c r="B1204" s="632" t="s">
        <v>10334</v>
      </c>
      <c r="C1204" s="632" t="s">
        <v>3</v>
      </c>
      <c r="D1204" s="633">
        <v>32.69</v>
      </c>
      <c r="E1204" s="477"/>
    </row>
    <row r="1205" spans="1:5" ht="22.5">
      <c r="A1205" s="631" t="s">
        <v>12651</v>
      </c>
      <c r="B1205" s="632" t="s">
        <v>10216</v>
      </c>
      <c r="C1205" s="632" t="s">
        <v>3</v>
      </c>
      <c r="D1205" s="633">
        <v>41.84</v>
      </c>
      <c r="E1205" s="477"/>
    </row>
    <row r="1206" spans="1:5" ht="22.5">
      <c r="A1206" s="631" t="s">
        <v>12652</v>
      </c>
      <c r="B1206" s="632" t="s">
        <v>10217</v>
      </c>
      <c r="C1206" s="632" t="s">
        <v>3</v>
      </c>
      <c r="D1206" s="633">
        <v>40.56</v>
      </c>
      <c r="E1206" s="477"/>
    </row>
    <row r="1207" spans="1:5" ht="22.5">
      <c r="A1207" s="631" t="s">
        <v>12653</v>
      </c>
      <c r="B1207" s="632" t="s">
        <v>10218</v>
      </c>
      <c r="C1207" s="632" t="s">
        <v>3</v>
      </c>
      <c r="D1207" s="633">
        <v>54.47</v>
      </c>
      <c r="E1207" s="477"/>
    </row>
    <row r="1208" spans="1:5" ht="22.5">
      <c r="A1208" s="631" t="s">
        <v>12654</v>
      </c>
      <c r="B1208" s="632" t="s">
        <v>10219</v>
      </c>
      <c r="C1208" s="632" t="s">
        <v>3</v>
      </c>
      <c r="D1208" s="633">
        <v>70.849999999999994</v>
      </c>
      <c r="E1208" s="477"/>
    </row>
    <row r="1209" spans="1:5">
      <c r="A1209" s="631" t="s">
        <v>12680</v>
      </c>
      <c r="B1209" s="632" t="s">
        <v>12681</v>
      </c>
      <c r="C1209" s="632" t="s">
        <v>1</v>
      </c>
      <c r="D1209" s="633">
        <v>15</v>
      </c>
      <c r="E1209" s="477"/>
    </row>
    <row r="1210" spans="1:5">
      <c r="A1210" s="631" t="s">
        <v>12704</v>
      </c>
      <c r="B1210" s="632" t="s">
        <v>12705</v>
      </c>
      <c r="C1210" s="632" t="s">
        <v>1</v>
      </c>
      <c r="D1210" s="633">
        <v>18.399999999999999</v>
      </c>
      <c r="E1210" s="477"/>
    </row>
    <row r="1211" spans="1:5">
      <c r="A1211" s="631" t="s">
        <v>12944</v>
      </c>
      <c r="B1211" s="632" t="s">
        <v>28475</v>
      </c>
      <c r="C1211" s="632" t="s">
        <v>3</v>
      </c>
      <c r="D1211" s="633">
        <v>1.2</v>
      </c>
      <c r="E1211" s="477"/>
    </row>
    <row r="1212" spans="1:5">
      <c r="A1212" s="631" t="s">
        <v>12949</v>
      </c>
      <c r="B1212" s="632" t="s">
        <v>28476</v>
      </c>
      <c r="C1212" s="632" t="s">
        <v>3</v>
      </c>
      <c r="D1212" s="633">
        <v>1.78</v>
      </c>
      <c r="E1212" s="477"/>
    </row>
    <row r="1213" spans="1:5">
      <c r="A1213" s="631" t="s">
        <v>12938</v>
      </c>
      <c r="B1213" s="632" t="s">
        <v>12939</v>
      </c>
      <c r="C1213" s="632" t="s">
        <v>3</v>
      </c>
      <c r="D1213" s="633">
        <v>9.6999999999999993</v>
      </c>
      <c r="E1213" s="477"/>
    </row>
    <row r="1214" spans="1:5">
      <c r="A1214" s="631" t="s">
        <v>12940</v>
      </c>
      <c r="B1214" s="632" t="s">
        <v>12941</v>
      </c>
      <c r="C1214" s="632" t="s">
        <v>3</v>
      </c>
      <c r="D1214" s="633">
        <v>9.4</v>
      </c>
      <c r="E1214" s="477"/>
    </row>
    <row r="1215" spans="1:5">
      <c r="A1215" s="631" t="s">
        <v>12942</v>
      </c>
      <c r="B1215" s="632" t="s">
        <v>12943</v>
      </c>
      <c r="C1215" s="632" t="s">
        <v>3</v>
      </c>
      <c r="D1215" s="633">
        <v>3.23</v>
      </c>
      <c r="E1215" s="477"/>
    </row>
    <row r="1216" spans="1:5">
      <c r="A1216" s="631" t="s">
        <v>12945</v>
      </c>
      <c r="B1216" s="632" t="s">
        <v>12946</v>
      </c>
      <c r="C1216" s="632" t="s">
        <v>3</v>
      </c>
      <c r="D1216" s="633">
        <v>19.12</v>
      </c>
      <c r="E1216" s="477"/>
    </row>
    <row r="1217" spans="1:5">
      <c r="A1217" s="631" t="s">
        <v>12947</v>
      </c>
      <c r="B1217" s="632" t="s">
        <v>12948</v>
      </c>
      <c r="C1217" s="632" t="s">
        <v>3</v>
      </c>
      <c r="D1217" s="633">
        <v>24.98</v>
      </c>
      <c r="E1217" s="477"/>
    </row>
    <row r="1218" spans="1:5">
      <c r="A1218" s="631" t="s">
        <v>12950</v>
      </c>
      <c r="B1218" s="632" t="s">
        <v>12951</v>
      </c>
      <c r="C1218" s="632" t="s">
        <v>3</v>
      </c>
      <c r="D1218" s="633">
        <v>41.74</v>
      </c>
      <c r="E1218" s="477"/>
    </row>
    <row r="1219" spans="1:5">
      <c r="A1219" s="631" t="s">
        <v>12952</v>
      </c>
      <c r="B1219" s="632" t="s">
        <v>12953</v>
      </c>
      <c r="C1219" s="632" t="s">
        <v>3</v>
      </c>
      <c r="D1219" s="633">
        <v>61.41</v>
      </c>
      <c r="E1219" s="477"/>
    </row>
    <row r="1220" spans="1:5">
      <c r="A1220" s="631" t="s">
        <v>12954</v>
      </c>
      <c r="B1220" s="632" t="s">
        <v>12955</v>
      </c>
      <c r="C1220" s="632" t="s">
        <v>3</v>
      </c>
      <c r="D1220" s="633">
        <v>0.87</v>
      </c>
      <c r="E1220" s="477"/>
    </row>
    <row r="1221" spans="1:5">
      <c r="A1221" s="631" t="s">
        <v>12956</v>
      </c>
      <c r="B1221" s="632" t="s">
        <v>12957</v>
      </c>
      <c r="C1221" s="632" t="s">
        <v>3</v>
      </c>
      <c r="D1221" s="633">
        <v>0.99</v>
      </c>
      <c r="E1221" s="477"/>
    </row>
    <row r="1222" spans="1:5">
      <c r="A1222" s="631" t="s">
        <v>12958</v>
      </c>
      <c r="B1222" s="632" t="s">
        <v>12959</v>
      </c>
      <c r="C1222" s="632" t="s">
        <v>3</v>
      </c>
      <c r="D1222" s="633">
        <v>3.32</v>
      </c>
      <c r="E1222" s="477"/>
    </row>
    <row r="1223" spans="1:5">
      <c r="A1223" s="631" t="s">
        <v>12960</v>
      </c>
      <c r="B1223" s="632" t="s">
        <v>12961</v>
      </c>
      <c r="C1223" s="632" t="s">
        <v>3</v>
      </c>
      <c r="D1223" s="633">
        <v>6.3</v>
      </c>
      <c r="E1223" s="477"/>
    </row>
    <row r="1224" spans="1:5">
      <c r="A1224" s="631" t="s">
        <v>12962</v>
      </c>
      <c r="B1224" s="632" t="s">
        <v>12963</v>
      </c>
      <c r="C1224" s="632" t="s">
        <v>3</v>
      </c>
      <c r="D1224" s="633">
        <v>9.4700000000000006</v>
      </c>
      <c r="E1224" s="477"/>
    </row>
    <row r="1225" spans="1:5">
      <c r="A1225" s="631" t="s">
        <v>12964</v>
      </c>
      <c r="B1225" s="632" t="s">
        <v>12965</v>
      </c>
      <c r="C1225" s="632" t="s">
        <v>3</v>
      </c>
      <c r="D1225" s="633">
        <v>17.22</v>
      </c>
      <c r="E1225" s="477"/>
    </row>
    <row r="1226" spans="1:5">
      <c r="A1226" s="631" t="s">
        <v>12966</v>
      </c>
      <c r="B1226" s="632" t="s">
        <v>12967</v>
      </c>
      <c r="C1226" s="632" t="s">
        <v>3</v>
      </c>
      <c r="D1226" s="633">
        <v>40.86</v>
      </c>
      <c r="E1226" s="477"/>
    </row>
    <row r="1227" spans="1:5">
      <c r="A1227" s="631" t="s">
        <v>12968</v>
      </c>
      <c r="B1227" s="632" t="s">
        <v>12969</v>
      </c>
      <c r="C1227" s="632" t="s">
        <v>3</v>
      </c>
      <c r="D1227" s="633">
        <v>1.73</v>
      </c>
      <c r="E1227" s="477"/>
    </row>
    <row r="1228" spans="1:5">
      <c r="A1228" s="631" t="s">
        <v>13499</v>
      </c>
      <c r="B1228" s="632" t="s">
        <v>13500</v>
      </c>
      <c r="C1228" s="632" t="s">
        <v>5</v>
      </c>
      <c r="D1228" s="633">
        <v>379.18</v>
      </c>
      <c r="E1228" s="477"/>
    </row>
    <row r="1229" spans="1:5">
      <c r="A1229" s="631" t="s">
        <v>13712</v>
      </c>
      <c r="B1229" s="632" t="s">
        <v>13713</v>
      </c>
      <c r="C1229" s="632" t="s">
        <v>3</v>
      </c>
      <c r="D1229" s="633">
        <v>137.72999999999999</v>
      </c>
      <c r="E1229" s="477"/>
    </row>
    <row r="1230" spans="1:5">
      <c r="A1230" s="631" t="s">
        <v>13714</v>
      </c>
      <c r="B1230" s="632" t="s">
        <v>13715</v>
      </c>
      <c r="C1230" s="632" t="s">
        <v>3</v>
      </c>
      <c r="D1230" s="633">
        <v>49.73</v>
      </c>
      <c r="E1230" s="477"/>
    </row>
    <row r="1231" spans="1:5">
      <c r="A1231" s="631" t="s">
        <v>13716</v>
      </c>
      <c r="B1231" s="632" t="s">
        <v>13717</v>
      </c>
      <c r="C1231" s="632" t="s">
        <v>3</v>
      </c>
      <c r="D1231" s="633">
        <v>88</v>
      </c>
      <c r="E1231" s="477"/>
    </row>
    <row r="1232" spans="1:5">
      <c r="A1232" s="631" t="s">
        <v>13718</v>
      </c>
      <c r="B1232" s="632" t="s">
        <v>13719</v>
      </c>
      <c r="C1232" s="632" t="s">
        <v>3</v>
      </c>
      <c r="D1232" s="633">
        <v>113.22</v>
      </c>
      <c r="E1232" s="477"/>
    </row>
    <row r="1233" spans="1:5">
      <c r="A1233" s="631" t="s">
        <v>13720</v>
      </c>
      <c r="B1233" s="632" t="s">
        <v>13721</v>
      </c>
      <c r="C1233" s="632" t="s">
        <v>3</v>
      </c>
      <c r="D1233" s="633">
        <v>121.51</v>
      </c>
      <c r="E1233" s="477"/>
    </row>
    <row r="1234" spans="1:5">
      <c r="A1234" s="631" t="s">
        <v>13722</v>
      </c>
      <c r="B1234" s="632" t="s">
        <v>13723</v>
      </c>
      <c r="C1234" s="632" t="s">
        <v>3</v>
      </c>
      <c r="D1234" s="633">
        <v>129.79</v>
      </c>
      <c r="E1234" s="477"/>
    </row>
    <row r="1235" spans="1:5">
      <c r="A1235" s="631" t="s">
        <v>13724</v>
      </c>
      <c r="B1235" s="632" t="s">
        <v>13725</v>
      </c>
      <c r="C1235" s="632" t="s">
        <v>3</v>
      </c>
      <c r="D1235" s="633">
        <v>135.97</v>
      </c>
      <c r="E1235" s="477"/>
    </row>
    <row r="1236" spans="1:5">
      <c r="A1236" s="631" t="s">
        <v>13732</v>
      </c>
      <c r="B1236" s="632" t="s">
        <v>28477</v>
      </c>
      <c r="C1236" s="632" t="s">
        <v>3</v>
      </c>
      <c r="D1236" s="633">
        <v>5.23</v>
      </c>
      <c r="E1236" s="477"/>
    </row>
    <row r="1237" spans="1:5">
      <c r="A1237" s="631" t="s">
        <v>13739</v>
      </c>
      <c r="B1237" s="632" t="s">
        <v>28478</v>
      </c>
      <c r="C1237" s="632" t="s">
        <v>3</v>
      </c>
      <c r="D1237" s="633">
        <v>7.83</v>
      </c>
      <c r="E1237" s="477"/>
    </row>
    <row r="1238" spans="1:5">
      <c r="A1238" s="631" t="s">
        <v>13726</v>
      </c>
      <c r="B1238" s="632" t="s">
        <v>13727</v>
      </c>
      <c r="C1238" s="632" t="s">
        <v>3</v>
      </c>
      <c r="D1238" s="633">
        <v>24.53</v>
      </c>
      <c r="E1238" s="477"/>
    </row>
    <row r="1239" spans="1:5">
      <c r="A1239" s="631" t="s">
        <v>13728</v>
      </c>
      <c r="B1239" s="632" t="s">
        <v>13729</v>
      </c>
      <c r="C1239" s="632" t="s">
        <v>3</v>
      </c>
      <c r="D1239" s="633">
        <v>18.420000000000002</v>
      </c>
      <c r="E1239" s="477"/>
    </row>
    <row r="1240" spans="1:5">
      <c r="A1240" s="631" t="s">
        <v>13730</v>
      </c>
      <c r="B1240" s="632" t="s">
        <v>13731</v>
      </c>
      <c r="C1240" s="632" t="s">
        <v>3</v>
      </c>
      <c r="D1240" s="633">
        <v>11.75</v>
      </c>
      <c r="E1240" s="477"/>
    </row>
    <row r="1241" spans="1:5">
      <c r="A1241" s="631" t="s">
        <v>13733</v>
      </c>
      <c r="B1241" s="632" t="s">
        <v>13734</v>
      </c>
      <c r="C1241" s="632" t="s">
        <v>3</v>
      </c>
      <c r="D1241" s="633">
        <v>68.52</v>
      </c>
      <c r="E1241" s="477"/>
    </row>
    <row r="1242" spans="1:5">
      <c r="A1242" s="631" t="s">
        <v>13735</v>
      </c>
      <c r="B1242" s="632" t="s">
        <v>13736</v>
      </c>
      <c r="C1242" s="632" t="s">
        <v>3</v>
      </c>
      <c r="D1242" s="633">
        <v>37.65</v>
      </c>
      <c r="E1242" s="477"/>
    </row>
    <row r="1243" spans="1:5">
      <c r="A1243" s="631" t="s">
        <v>13737</v>
      </c>
      <c r="B1243" s="632" t="s">
        <v>13738</v>
      </c>
      <c r="C1243" s="632" t="s">
        <v>3</v>
      </c>
      <c r="D1243" s="633">
        <v>96.64</v>
      </c>
      <c r="E1243" s="477"/>
    </row>
    <row r="1244" spans="1:5">
      <c r="A1244" s="631" t="s">
        <v>13740</v>
      </c>
      <c r="B1244" s="632" t="s">
        <v>13741</v>
      </c>
      <c r="C1244" s="632" t="s">
        <v>3</v>
      </c>
      <c r="D1244" s="633">
        <v>183.79</v>
      </c>
      <c r="E1244" s="477"/>
    </row>
    <row r="1245" spans="1:5">
      <c r="A1245" s="631" t="s">
        <v>13742</v>
      </c>
      <c r="B1245" s="632" t="s">
        <v>13743</v>
      </c>
      <c r="C1245" s="632" t="s">
        <v>3</v>
      </c>
      <c r="D1245" s="633">
        <v>268.18</v>
      </c>
      <c r="E1245" s="477"/>
    </row>
    <row r="1246" spans="1:5">
      <c r="A1246" s="631" t="s">
        <v>13744</v>
      </c>
      <c r="B1246" s="632" t="s">
        <v>13745</v>
      </c>
      <c r="C1246" s="632" t="s">
        <v>3</v>
      </c>
      <c r="D1246" s="633">
        <v>685.46</v>
      </c>
      <c r="E1246" s="477"/>
    </row>
    <row r="1247" spans="1:5">
      <c r="A1247" s="631" t="s">
        <v>13746</v>
      </c>
      <c r="B1247" s="632" t="s">
        <v>13747</v>
      </c>
      <c r="C1247" s="632" t="s">
        <v>3</v>
      </c>
      <c r="D1247" s="633">
        <v>183.85</v>
      </c>
      <c r="E1247" s="477"/>
    </row>
    <row r="1248" spans="1:5">
      <c r="A1248" s="631" t="s">
        <v>13748</v>
      </c>
      <c r="B1248" s="632" t="s">
        <v>13749</v>
      </c>
      <c r="C1248" s="632" t="s">
        <v>3</v>
      </c>
      <c r="D1248" s="633">
        <v>0.42</v>
      </c>
      <c r="E1248" s="477"/>
    </row>
    <row r="1249" spans="1:5">
      <c r="A1249" s="631" t="s">
        <v>13750</v>
      </c>
      <c r="B1249" s="632" t="s">
        <v>13751</v>
      </c>
      <c r="C1249" s="632" t="s">
        <v>3</v>
      </c>
      <c r="D1249" s="633">
        <v>0.59</v>
      </c>
      <c r="E1249" s="477"/>
    </row>
    <row r="1250" spans="1:5">
      <c r="A1250" s="631" t="s">
        <v>13752</v>
      </c>
      <c r="B1250" s="632" t="s">
        <v>13753</v>
      </c>
      <c r="C1250" s="632" t="s">
        <v>3</v>
      </c>
      <c r="D1250" s="633">
        <v>1.76</v>
      </c>
      <c r="E1250" s="477"/>
    </row>
    <row r="1251" spans="1:5">
      <c r="A1251" s="631" t="s">
        <v>13754</v>
      </c>
      <c r="B1251" s="632" t="s">
        <v>13755</v>
      </c>
      <c r="C1251" s="632" t="s">
        <v>3</v>
      </c>
      <c r="D1251" s="633">
        <v>4.17</v>
      </c>
      <c r="E1251" s="477"/>
    </row>
    <row r="1252" spans="1:5">
      <c r="A1252" s="631" t="s">
        <v>13756</v>
      </c>
      <c r="B1252" s="632" t="s">
        <v>13757</v>
      </c>
      <c r="C1252" s="632" t="s">
        <v>3</v>
      </c>
      <c r="D1252" s="633">
        <v>4.5199999999999996</v>
      </c>
      <c r="E1252" s="477"/>
    </row>
    <row r="1253" spans="1:5">
      <c r="A1253" s="631" t="s">
        <v>13758</v>
      </c>
      <c r="B1253" s="632" t="s">
        <v>13759</v>
      </c>
      <c r="C1253" s="632" t="s">
        <v>3</v>
      </c>
      <c r="D1253" s="633">
        <v>19.61</v>
      </c>
      <c r="E1253" s="477"/>
    </row>
    <row r="1254" spans="1:5">
      <c r="A1254" s="631" t="s">
        <v>13760</v>
      </c>
      <c r="B1254" s="632" t="s">
        <v>13761</v>
      </c>
      <c r="C1254" s="632" t="s">
        <v>3</v>
      </c>
      <c r="D1254" s="633">
        <v>52.29</v>
      </c>
      <c r="E1254" s="477"/>
    </row>
    <row r="1255" spans="1:5">
      <c r="A1255" s="631" t="s">
        <v>13762</v>
      </c>
      <c r="B1255" s="632" t="s">
        <v>13763</v>
      </c>
      <c r="C1255" s="632" t="s">
        <v>3</v>
      </c>
      <c r="D1255" s="633">
        <v>87.15</v>
      </c>
      <c r="E1255" s="477"/>
    </row>
    <row r="1256" spans="1:5">
      <c r="A1256" s="631" t="s">
        <v>13766</v>
      </c>
      <c r="B1256" s="632" t="s">
        <v>28479</v>
      </c>
      <c r="C1256" s="632" t="s">
        <v>3</v>
      </c>
      <c r="D1256" s="633">
        <v>8.8000000000000007</v>
      </c>
      <c r="E1256" s="477"/>
    </row>
    <row r="1257" spans="1:5">
      <c r="A1257" s="631" t="s">
        <v>13764</v>
      </c>
      <c r="B1257" s="632" t="s">
        <v>28480</v>
      </c>
      <c r="C1257" s="632" t="s">
        <v>3</v>
      </c>
      <c r="D1257" s="633">
        <v>17.72</v>
      </c>
      <c r="E1257" s="477"/>
    </row>
    <row r="1258" spans="1:5">
      <c r="A1258" s="631" t="s">
        <v>13765</v>
      </c>
      <c r="B1258" s="632" t="s">
        <v>28481</v>
      </c>
      <c r="C1258" s="632" t="s">
        <v>3</v>
      </c>
      <c r="D1258" s="633">
        <v>81.319999999999993</v>
      </c>
      <c r="E1258" s="477"/>
    </row>
    <row r="1259" spans="1:5">
      <c r="A1259" s="631" t="s">
        <v>13793</v>
      </c>
      <c r="B1259" s="632" t="s">
        <v>28482</v>
      </c>
      <c r="C1259" s="632" t="s">
        <v>3</v>
      </c>
      <c r="D1259" s="633">
        <v>16.23</v>
      </c>
      <c r="E1259" s="477"/>
    </row>
    <row r="1260" spans="1:5">
      <c r="A1260" s="631" t="s">
        <v>13798</v>
      </c>
      <c r="B1260" s="632" t="s">
        <v>28483</v>
      </c>
      <c r="C1260" s="632" t="s">
        <v>3</v>
      </c>
      <c r="D1260" s="633">
        <v>22.28</v>
      </c>
      <c r="E1260" s="477"/>
    </row>
    <row r="1261" spans="1:5">
      <c r="A1261" s="631" t="s">
        <v>13791</v>
      </c>
      <c r="B1261" s="632" t="s">
        <v>13792</v>
      </c>
      <c r="C1261" s="632" t="s">
        <v>3</v>
      </c>
      <c r="D1261" s="633">
        <v>45.32</v>
      </c>
      <c r="E1261" s="477"/>
    </row>
    <row r="1262" spans="1:5">
      <c r="A1262" s="631" t="s">
        <v>13794</v>
      </c>
      <c r="B1262" s="632" t="s">
        <v>13795</v>
      </c>
      <c r="C1262" s="632" t="s">
        <v>3</v>
      </c>
      <c r="D1262" s="633">
        <v>144.58000000000001</v>
      </c>
      <c r="E1262" s="477"/>
    </row>
    <row r="1263" spans="1:5">
      <c r="A1263" s="631" t="s">
        <v>13796</v>
      </c>
      <c r="B1263" s="632" t="s">
        <v>13797</v>
      </c>
      <c r="C1263" s="632" t="s">
        <v>3</v>
      </c>
      <c r="D1263" s="633">
        <v>79.91</v>
      </c>
      <c r="E1263" s="477"/>
    </row>
    <row r="1264" spans="1:5">
      <c r="A1264" s="631" t="s">
        <v>13939</v>
      </c>
      <c r="B1264" s="632" t="s">
        <v>28484</v>
      </c>
      <c r="C1264" s="632" t="s">
        <v>3</v>
      </c>
      <c r="D1264" s="633">
        <v>6.56</v>
      </c>
      <c r="E1264" s="477"/>
    </row>
    <row r="1265" spans="1:5">
      <c r="A1265" s="631" t="s">
        <v>13942</v>
      </c>
      <c r="B1265" s="632" t="s">
        <v>28485</v>
      </c>
      <c r="C1265" s="632" t="s">
        <v>3</v>
      </c>
      <c r="D1265" s="633">
        <v>14.1</v>
      </c>
      <c r="E1265" s="477"/>
    </row>
    <row r="1266" spans="1:5">
      <c r="A1266" s="631" t="s">
        <v>13933</v>
      </c>
      <c r="B1266" s="632" t="s">
        <v>13934</v>
      </c>
      <c r="C1266" s="632" t="s">
        <v>3</v>
      </c>
      <c r="D1266" s="633">
        <v>28</v>
      </c>
      <c r="E1266" s="477"/>
    </row>
    <row r="1267" spans="1:5">
      <c r="A1267" s="631" t="s">
        <v>13935</v>
      </c>
      <c r="B1267" s="632" t="s">
        <v>13936</v>
      </c>
      <c r="C1267" s="632" t="s">
        <v>3</v>
      </c>
      <c r="D1267" s="633">
        <v>22.55</v>
      </c>
      <c r="E1267" s="477"/>
    </row>
    <row r="1268" spans="1:5">
      <c r="A1268" s="631" t="s">
        <v>13937</v>
      </c>
      <c r="B1268" s="632" t="s">
        <v>13938</v>
      </c>
      <c r="C1268" s="632" t="s">
        <v>3</v>
      </c>
      <c r="D1268" s="633">
        <v>14.8</v>
      </c>
      <c r="E1268" s="477"/>
    </row>
    <row r="1269" spans="1:5">
      <c r="A1269" s="631" t="s">
        <v>13940</v>
      </c>
      <c r="B1269" s="632" t="s">
        <v>13941</v>
      </c>
      <c r="C1269" s="632" t="s">
        <v>3</v>
      </c>
      <c r="D1269" s="633">
        <v>50</v>
      </c>
      <c r="E1269" s="477"/>
    </row>
    <row r="1270" spans="1:5">
      <c r="A1270" s="631" t="s">
        <v>13944</v>
      </c>
      <c r="B1270" s="632" t="s">
        <v>13945</v>
      </c>
      <c r="C1270" s="632" t="s">
        <v>3</v>
      </c>
      <c r="D1270" s="633">
        <v>110.6</v>
      </c>
      <c r="E1270" s="477"/>
    </row>
    <row r="1271" spans="1:5">
      <c r="A1271" s="631" t="s">
        <v>13946</v>
      </c>
      <c r="B1271" s="632" t="s">
        <v>13947</v>
      </c>
      <c r="C1271" s="632" t="s">
        <v>3</v>
      </c>
      <c r="D1271" s="633">
        <v>4.8099999999999996</v>
      </c>
      <c r="E1271" s="477"/>
    </row>
    <row r="1272" spans="1:5">
      <c r="A1272" s="631" t="s">
        <v>13948</v>
      </c>
      <c r="B1272" s="632" t="s">
        <v>13949</v>
      </c>
      <c r="C1272" s="632" t="s">
        <v>3</v>
      </c>
      <c r="D1272" s="633">
        <v>7.15</v>
      </c>
      <c r="E1272" s="477"/>
    </row>
    <row r="1273" spans="1:5">
      <c r="A1273" s="631" t="s">
        <v>13943</v>
      </c>
      <c r="B1273" s="632" t="s">
        <v>28486</v>
      </c>
      <c r="C1273" s="632" t="s">
        <v>3</v>
      </c>
      <c r="D1273" s="633">
        <v>7.67</v>
      </c>
      <c r="E1273" s="477"/>
    </row>
    <row r="1274" spans="1:5">
      <c r="A1274" s="631" t="s">
        <v>13950</v>
      </c>
      <c r="B1274" s="632" t="s">
        <v>13951</v>
      </c>
      <c r="C1274" s="632" t="s">
        <v>3</v>
      </c>
      <c r="D1274" s="633">
        <v>9.66</v>
      </c>
      <c r="E1274" s="477"/>
    </row>
    <row r="1275" spans="1:5">
      <c r="A1275" s="631" t="s">
        <v>13952</v>
      </c>
      <c r="B1275" s="632" t="s">
        <v>13953</v>
      </c>
      <c r="C1275" s="632" t="s">
        <v>3</v>
      </c>
      <c r="D1275" s="633">
        <v>19.95</v>
      </c>
      <c r="E1275" s="477"/>
    </row>
    <row r="1276" spans="1:5">
      <c r="A1276" s="631" t="s">
        <v>13954</v>
      </c>
      <c r="B1276" s="632" t="s">
        <v>13955</v>
      </c>
      <c r="C1276" s="632" t="s">
        <v>3</v>
      </c>
      <c r="D1276" s="633">
        <v>21.51</v>
      </c>
      <c r="E1276" s="477"/>
    </row>
    <row r="1277" spans="1:5">
      <c r="A1277" s="631" t="s">
        <v>13958</v>
      </c>
      <c r="B1277" s="632" t="s">
        <v>28487</v>
      </c>
      <c r="C1277" s="632" t="s">
        <v>3</v>
      </c>
      <c r="D1277" s="633">
        <v>30.28</v>
      </c>
      <c r="E1277" s="477"/>
    </row>
    <row r="1278" spans="1:5">
      <c r="A1278" s="631" t="s">
        <v>13956</v>
      </c>
      <c r="B1278" s="632" t="s">
        <v>13957</v>
      </c>
      <c r="C1278" s="632" t="s">
        <v>3</v>
      </c>
      <c r="D1278" s="633">
        <v>54.91</v>
      </c>
      <c r="E1278" s="477"/>
    </row>
    <row r="1279" spans="1:5">
      <c r="A1279" s="631" t="s">
        <v>14458</v>
      </c>
      <c r="B1279" s="632" t="s">
        <v>28488</v>
      </c>
      <c r="C1279" s="632" t="s">
        <v>3</v>
      </c>
      <c r="D1279" s="633">
        <v>11.65</v>
      </c>
      <c r="E1279" s="477"/>
    </row>
    <row r="1280" spans="1:5">
      <c r="A1280" s="631" t="s">
        <v>14459</v>
      </c>
      <c r="B1280" s="632" t="s">
        <v>28489</v>
      </c>
      <c r="C1280" s="632" t="s">
        <v>3</v>
      </c>
      <c r="D1280" s="633">
        <v>158.12</v>
      </c>
      <c r="E1280" s="477"/>
    </row>
    <row r="1281" spans="1:5">
      <c r="A1281" s="631" t="s">
        <v>14460</v>
      </c>
      <c r="B1281" s="632" t="s">
        <v>14461</v>
      </c>
      <c r="C1281" s="632" t="s">
        <v>3</v>
      </c>
      <c r="D1281" s="633">
        <v>453.36</v>
      </c>
      <c r="E1281" s="477"/>
    </row>
    <row r="1282" spans="1:5">
      <c r="A1282" s="631" t="s">
        <v>14462</v>
      </c>
      <c r="B1282" s="632" t="s">
        <v>14463</v>
      </c>
      <c r="C1282" s="632" t="s">
        <v>3</v>
      </c>
      <c r="D1282" s="633">
        <v>24.15</v>
      </c>
      <c r="E1282" s="477"/>
    </row>
    <row r="1283" spans="1:5">
      <c r="A1283" s="631" t="s">
        <v>14464</v>
      </c>
      <c r="B1283" s="632" t="s">
        <v>14465</v>
      </c>
      <c r="C1283" s="632" t="s">
        <v>3</v>
      </c>
      <c r="D1283" s="633">
        <v>555.73</v>
      </c>
      <c r="E1283" s="477"/>
    </row>
    <row r="1284" spans="1:5">
      <c r="A1284" s="631" t="s">
        <v>14466</v>
      </c>
      <c r="B1284" s="632" t="s">
        <v>14467</v>
      </c>
      <c r="C1284" s="632" t="s">
        <v>3</v>
      </c>
      <c r="D1284" s="633">
        <v>3.63</v>
      </c>
      <c r="E1284" s="477"/>
    </row>
    <row r="1285" spans="1:5">
      <c r="A1285" s="631" t="s">
        <v>14468</v>
      </c>
      <c r="B1285" s="632" t="s">
        <v>14469</v>
      </c>
      <c r="C1285" s="632" t="s">
        <v>3</v>
      </c>
      <c r="D1285" s="633">
        <v>8.19</v>
      </c>
      <c r="E1285" s="477"/>
    </row>
    <row r="1286" spans="1:5">
      <c r="A1286" s="631" t="s">
        <v>14470</v>
      </c>
      <c r="B1286" s="632" t="s">
        <v>14471</v>
      </c>
      <c r="C1286" s="632" t="s">
        <v>3</v>
      </c>
      <c r="D1286" s="633">
        <v>27.64</v>
      </c>
      <c r="E1286" s="477"/>
    </row>
    <row r="1287" spans="1:5">
      <c r="A1287" s="631" t="s">
        <v>14472</v>
      </c>
      <c r="B1287" s="632" t="s">
        <v>14473</v>
      </c>
      <c r="C1287" s="632" t="s">
        <v>3</v>
      </c>
      <c r="D1287" s="633">
        <v>42.43</v>
      </c>
      <c r="E1287" s="477"/>
    </row>
    <row r="1288" spans="1:5">
      <c r="A1288" s="631" t="s">
        <v>14474</v>
      </c>
      <c r="B1288" s="632" t="s">
        <v>14475</v>
      </c>
      <c r="C1288" s="632" t="s">
        <v>3</v>
      </c>
      <c r="D1288" s="633">
        <v>67.349999999999994</v>
      </c>
      <c r="E1288" s="477"/>
    </row>
    <row r="1289" spans="1:5">
      <c r="A1289" s="631" t="s">
        <v>14476</v>
      </c>
      <c r="B1289" s="632" t="s">
        <v>14477</v>
      </c>
      <c r="C1289" s="632" t="s">
        <v>3</v>
      </c>
      <c r="D1289" s="633">
        <v>234.53</v>
      </c>
      <c r="E1289" s="477"/>
    </row>
    <row r="1290" spans="1:5">
      <c r="A1290" s="631" t="s">
        <v>14478</v>
      </c>
      <c r="B1290" s="632" t="s">
        <v>14479</v>
      </c>
      <c r="C1290" s="632" t="s">
        <v>3</v>
      </c>
      <c r="D1290" s="633">
        <v>224.9</v>
      </c>
      <c r="E1290" s="477"/>
    </row>
    <row r="1291" spans="1:5">
      <c r="A1291" s="631" t="s">
        <v>14480</v>
      </c>
      <c r="B1291" s="632" t="s">
        <v>14481</v>
      </c>
      <c r="C1291" s="632" t="s">
        <v>3</v>
      </c>
      <c r="D1291" s="633">
        <v>14.06</v>
      </c>
      <c r="E1291" s="477"/>
    </row>
    <row r="1292" spans="1:5">
      <c r="A1292" s="631" t="s">
        <v>14973</v>
      </c>
      <c r="B1292" s="632" t="s">
        <v>14974</v>
      </c>
      <c r="C1292" s="632" t="s">
        <v>3</v>
      </c>
      <c r="D1292" s="633">
        <v>34.33</v>
      </c>
      <c r="E1292" s="477"/>
    </row>
    <row r="1293" spans="1:5">
      <c r="A1293" s="631" t="s">
        <v>14975</v>
      </c>
      <c r="B1293" s="632" t="s">
        <v>14976</v>
      </c>
      <c r="C1293" s="632" t="s">
        <v>3</v>
      </c>
      <c r="D1293" s="633">
        <v>2.4700000000000002</v>
      </c>
      <c r="E1293" s="477"/>
    </row>
    <row r="1294" spans="1:5">
      <c r="A1294" s="631" t="s">
        <v>12994</v>
      </c>
      <c r="B1294" s="632" t="s">
        <v>12995</v>
      </c>
      <c r="C1294" s="632" t="s">
        <v>3</v>
      </c>
      <c r="D1294" s="633">
        <v>4.34</v>
      </c>
      <c r="E1294" s="477"/>
    </row>
    <row r="1295" spans="1:5">
      <c r="A1295" s="631" t="s">
        <v>15432</v>
      </c>
      <c r="B1295" s="632" t="s">
        <v>90</v>
      </c>
      <c r="C1295" s="632" t="s">
        <v>3</v>
      </c>
      <c r="D1295" s="633">
        <v>77.89</v>
      </c>
      <c r="E1295" s="477"/>
    </row>
    <row r="1296" spans="1:5" ht="33.75">
      <c r="A1296" s="631" t="s">
        <v>11399</v>
      </c>
      <c r="B1296" s="632" t="s">
        <v>28490</v>
      </c>
      <c r="C1296" s="632" t="s">
        <v>3</v>
      </c>
      <c r="D1296" s="633">
        <v>185.22</v>
      </c>
      <c r="E1296" s="477"/>
    </row>
    <row r="1297" spans="1:5">
      <c r="A1297" s="631" t="s">
        <v>15927</v>
      </c>
      <c r="B1297" s="632" t="s">
        <v>15928</v>
      </c>
      <c r="C1297" s="632" t="s">
        <v>1</v>
      </c>
      <c r="D1297" s="633">
        <v>0.28000000000000003</v>
      </c>
      <c r="E1297" s="477"/>
    </row>
    <row r="1298" spans="1:5">
      <c r="A1298" s="631" t="s">
        <v>15939</v>
      </c>
      <c r="B1298" s="632" t="s">
        <v>15940</v>
      </c>
      <c r="C1298" s="632" t="s">
        <v>3</v>
      </c>
      <c r="D1298" s="633">
        <v>6.89</v>
      </c>
      <c r="E1298" s="477"/>
    </row>
    <row r="1299" spans="1:5">
      <c r="A1299" s="631" t="s">
        <v>15997</v>
      </c>
      <c r="B1299" s="632" t="s">
        <v>15998</v>
      </c>
      <c r="C1299" s="632" t="s">
        <v>3</v>
      </c>
      <c r="D1299" s="633">
        <v>31.7</v>
      </c>
      <c r="E1299" s="477"/>
    </row>
    <row r="1300" spans="1:5">
      <c r="A1300" s="631" t="s">
        <v>15999</v>
      </c>
      <c r="B1300" s="632" t="s">
        <v>16000</v>
      </c>
      <c r="C1300" s="632" t="s">
        <v>3</v>
      </c>
      <c r="D1300" s="633">
        <v>13.87</v>
      </c>
      <c r="E1300" s="477"/>
    </row>
    <row r="1301" spans="1:5">
      <c r="A1301" s="631" t="s">
        <v>16001</v>
      </c>
      <c r="B1301" s="632" t="s">
        <v>16002</v>
      </c>
      <c r="C1301" s="632" t="s">
        <v>3</v>
      </c>
      <c r="D1301" s="633">
        <v>74.44</v>
      </c>
      <c r="E1301" s="477"/>
    </row>
    <row r="1302" spans="1:5">
      <c r="A1302" s="631" t="s">
        <v>16003</v>
      </c>
      <c r="B1302" s="632" t="s">
        <v>16004</v>
      </c>
      <c r="C1302" s="632" t="s">
        <v>3</v>
      </c>
      <c r="D1302" s="633">
        <v>148.79</v>
      </c>
      <c r="E1302" s="477"/>
    </row>
    <row r="1303" spans="1:5">
      <c r="A1303" s="631" t="s">
        <v>16320</v>
      </c>
      <c r="B1303" s="632" t="s">
        <v>16321</v>
      </c>
      <c r="C1303" s="632" t="s">
        <v>3</v>
      </c>
      <c r="D1303" s="633">
        <v>53.57</v>
      </c>
      <c r="E1303" s="477"/>
    </row>
    <row r="1304" spans="1:5">
      <c r="A1304" s="631" t="s">
        <v>16319</v>
      </c>
      <c r="B1304" s="632" t="s">
        <v>95</v>
      </c>
      <c r="C1304" s="632" t="s">
        <v>3</v>
      </c>
      <c r="D1304" s="633">
        <v>120.5</v>
      </c>
      <c r="E1304" s="477"/>
    </row>
    <row r="1305" spans="1:5">
      <c r="A1305" s="631" t="s">
        <v>16489</v>
      </c>
      <c r="B1305" s="632" t="s">
        <v>16490</v>
      </c>
      <c r="C1305" s="632" t="s">
        <v>3</v>
      </c>
      <c r="D1305" s="633">
        <v>670.65</v>
      </c>
      <c r="E1305" s="477"/>
    </row>
    <row r="1306" spans="1:5">
      <c r="A1306" s="631" t="s">
        <v>16505</v>
      </c>
      <c r="B1306" s="632" t="s">
        <v>92</v>
      </c>
      <c r="C1306" s="632" t="s">
        <v>3</v>
      </c>
      <c r="D1306" s="633">
        <v>786.67</v>
      </c>
      <c r="E1306" s="477"/>
    </row>
    <row r="1307" spans="1:5">
      <c r="A1307" s="631" t="s">
        <v>16642</v>
      </c>
      <c r="B1307" s="632" t="s">
        <v>28491</v>
      </c>
      <c r="C1307" s="632" t="s">
        <v>3</v>
      </c>
      <c r="D1307" s="633">
        <v>0.77</v>
      </c>
      <c r="E1307" s="477"/>
    </row>
    <row r="1308" spans="1:5">
      <c r="A1308" s="631" t="s">
        <v>16643</v>
      </c>
      <c r="B1308" s="632" t="s">
        <v>28492</v>
      </c>
      <c r="C1308" s="632" t="s">
        <v>3</v>
      </c>
      <c r="D1308" s="633">
        <v>2.3199999999999998</v>
      </c>
      <c r="E1308" s="477"/>
    </row>
    <row r="1309" spans="1:5">
      <c r="A1309" s="631" t="s">
        <v>16644</v>
      </c>
      <c r="B1309" s="632" t="s">
        <v>28493</v>
      </c>
      <c r="C1309" s="632" t="s">
        <v>3</v>
      </c>
      <c r="D1309" s="633">
        <v>5.5</v>
      </c>
      <c r="E1309" s="477"/>
    </row>
    <row r="1310" spans="1:5">
      <c r="A1310" s="631" t="s">
        <v>16640</v>
      </c>
      <c r="B1310" s="632" t="s">
        <v>16641</v>
      </c>
      <c r="C1310" s="632" t="s">
        <v>3</v>
      </c>
      <c r="D1310" s="633">
        <v>6.12</v>
      </c>
      <c r="E1310" s="477"/>
    </row>
    <row r="1311" spans="1:5">
      <c r="A1311" s="631" t="s">
        <v>16647</v>
      </c>
      <c r="B1311" s="632" t="s">
        <v>28494</v>
      </c>
      <c r="C1311" s="632" t="s">
        <v>3</v>
      </c>
      <c r="D1311" s="633">
        <v>1.2</v>
      </c>
      <c r="E1311" s="477"/>
    </row>
    <row r="1312" spans="1:5">
      <c r="A1312" s="631" t="s">
        <v>16648</v>
      </c>
      <c r="B1312" s="632" t="s">
        <v>28495</v>
      </c>
      <c r="C1312" s="632" t="s">
        <v>3</v>
      </c>
      <c r="D1312" s="633">
        <v>3.49</v>
      </c>
      <c r="E1312" s="477"/>
    </row>
    <row r="1313" spans="1:5">
      <c r="A1313" s="631" t="s">
        <v>16649</v>
      </c>
      <c r="B1313" s="632" t="s">
        <v>28496</v>
      </c>
      <c r="C1313" s="632" t="s">
        <v>3</v>
      </c>
      <c r="D1313" s="633">
        <v>4.96</v>
      </c>
      <c r="E1313" s="477"/>
    </row>
    <row r="1314" spans="1:5">
      <c r="A1314" s="631" t="s">
        <v>16656</v>
      </c>
      <c r="B1314" s="632" t="s">
        <v>28497</v>
      </c>
      <c r="C1314" s="632" t="s">
        <v>3</v>
      </c>
      <c r="D1314" s="633">
        <v>11.85</v>
      </c>
      <c r="E1314" s="477"/>
    </row>
    <row r="1315" spans="1:5">
      <c r="A1315" s="631" t="s">
        <v>16652</v>
      </c>
      <c r="B1315" s="632" t="s">
        <v>16653</v>
      </c>
      <c r="C1315" s="632" t="s">
        <v>3</v>
      </c>
      <c r="D1315" s="633">
        <v>14</v>
      </c>
      <c r="E1315" s="477"/>
    </row>
    <row r="1316" spans="1:5">
      <c r="A1316" s="631" t="s">
        <v>16654</v>
      </c>
      <c r="B1316" s="632" t="s">
        <v>16655</v>
      </c>
      <c r="C1316" s="632" t="s">
        <v>3</v>
      </c>
      <c r="D1316" s="633">
        <v>17.940000000000001</v>
      </c>
      <c r="E1316" s="477"/>
    </row>
    <row r="1317" spans="1:5">
      <c r="A1317" s="631" t="s">
        <v>16673</v>
      </c>
      <c r="B1317" s="632" t="s">
        <v>16674</v>
      </c>
      <c r="C1317" s="632" t="s">
        <v>3</v>
      </c>
      <c r="D1317" s="633">
        <v>358.05</v>
      </c>
      <c r="E1317" s="477"/>
    </row>
    <row r="1318" spans="1:5">
      <c r="A1318" s="631" t="s">
        <v>16675</v>
      </c>
      <c r="B1318" s="632" t="s">
        <v>16676</v>
      </c>
      <c r="C1318" s="632" t="s">
        <v>3</v>
      </c>
      <c r="D1318" s="633">
        <v>110.3</v>
      </c>
      <c r="E1318" s="477"/>
    </row>
    <row r="1319" spans="1:5">
      <c r="A1319" s="631" t="s">
        <v>16677</v>
      </c>
      <c r="B1319" s="632" t="s">
        <v>16678</v>
      </c>
      <c r="C1319" s="632" t="s">
        <v>3</v>
      </c>
      <c r="D1319" s="633">
        <v>189.95</v>
      </c>
      <c r="E1319" s="477"/>
    </row>
    <row r="1320" spans="1:5">
      <c r="A1320" s="631" t="s">
        <v>16679</v>
      </c>
      <c r="B1320" s="632" t="s">
        <v>16680</v>
      </c>
      <c r="C1320" s="632" t="s">
        <v>3</v>
      </c>
      <c r="D1320" s="633">
        <v>101.35</v>
      </c>
      <c r="E1320" s="477"/>
    </row>
    <row r="1321" spans="1:5">
      <c r="A1321" s="631" t="s">
        <v>16681</v>
      </c>
      <c r="B1321" s="632" t="s">
        <v>16682</v>
      </c>
      <c r="C1321" s="632" t="s">
        <v>3</v>
      </c>
      <c r="D1321" s="633">
        <v>123.8</v>
      </c>
      <c r="E1321" s="477"/>
    </row>
    <row r="1322" spans="1:5">
      <c r="A1322" s="631" t="s">
        <v>16683</v>
      </c>
      <c r="B1322" s="632" t="s">
        <v>16684</v>
      </c>
      <c r="C1322" s="632" t="s">
        <v>3</v>
      </c>
      <c r="D1322" s="633">
        <v>11.31</v>
      </c>
      <c r="E1322" s="477"/>
    </row>
    <row r="1323" spans="1:5">
      <c r="A1323" s="631" t="s">
        <v>16685</v>
      </c>
      <c r="B1323" s="632" t="s">
        <v>28498</v>
      </c>
      <c r="C1323" s="632" t="s">
        <v>3</v>
      </c>
      <c r="D1323" s="633">
        <v>67.02</v>
      </c>
      <c r="E1323" s="477"/>
    </row>
    <row r="1324" spans="1:5">
      <c r="A1324" s="631" t="s">
        <v>16688</v>
      </c>
      <c r="B1324" s="632" t="s">
        <v>28499</v>
      </c>
      <c r="C1324" s="632" t="s">
        <v>3</v>
      </c>
      <c r="D1324" s="633">
        <v>1.39</v>
      </c>
      <c r="E1324" s="477"/>
    </row>
    <row r="1325" spans="1:5">
      <c r="A1325" s="631" t="s">
        <v>16689</v>
      </c>
      <c r="B1325" s="632" t="s">
        <v>28500</v>
      </c>
      <c r="C1325" s="632" t="s">
        <v>3</v>
      </c>
      <c r="D1325" s="633">
        <v>1.86</v>
      </c>
      <c r="E1325" s="477"/>
    </row>
    <row r="1326" spans="1:5">
      <c r="A1326" s="631" t="s">
        <v>16690</v>
      </c>
      <c r="B1326" s="632" t="s">
        <v>28501</v>
      </c>
      <c r="C1326" s="632" t="s">
        <v>3</v>
      </c>
      <c r="D1326" s="633">
        <v>4.8499999999999996</v>
      </c>
      <c r="E1326" s="477"/>
    </row>
    <row r="1327" spans="1:5">
      <c r="A1327" s="631" t="s">
        <v>16686</v>
      </c>
      <c r="B1327" s="632" t="s">
        <v>16687</v>
      </c>
      <c r="C1327" s="632" t="s">
        <v>3</v>
      </c>
      <c r="D1327" s="633">
        <v>6.16</v>
      </c>
      <c r="E1327" s="477"/>
    </row>
    <row r="1328" spans="1:5">
      <c r="A1328" s="631" t="s">
        <v>16694</v>
      </c>
      <c r="B1328" s="632" t="s">
        <v>28502</v>
      </c>
      <c r="C1328" s="632" t="s">
        <v>3</v>
      </c>
      <c r="D1328" s="633">
        <v>1.97</v>
      </c>
      <c r="E1328" s="477"/>
    </row>
    <row r="1329" spans="1:5">
      <c r="A1329" s="631" t="s">
        <v>16698</v>
      </c>
      <c r="B1329" s="632" t="s">
        <v>28503</v>
      </c>
      <c r="C1329" s="632" t="s">
        <v>3</v>
      </c>
      <c r="D1329" s="633">
        <v>2.82</v>
      </c>
      <c r="E1329" s="477"/>
    </row>
    <row r="1330" spans="1:5">
      <c r="A1330" s="631" t="s">
        <v>16691</v>
      </c>
      <c r="B1330" s="632" t="s">
        <v>28504</v>
      </c>
      <c r="C1330" s="632" t="s">
        <v>3</v>
      </c>
      <c r="D1330" s="633">
        <v>11.62</v>
      </c>
      <c r="E1330" s="477"/>
    </row>
    <row r="1331" spans="1:5">
      <c r="A1331" s="631" t="s">
        <v>16692</v>
      </c>
      <c r="B1331" s="632" t="s">
        <v>28505</v>
      </c>
      <c r="C1331" s="632" t="s">
        <v>3</v>
      </c>
      <c r="D1331" s="633">
        <v>10.86</v>
      </c>
      <c r="E1331" s="477"/>
    </row>
    <row r="1332" spans="1:5">
      <c r="A1332" s="631" t="s">
        <v>16693</v>
      </c>
      <c r="B1332" s="632" t="s">
        <v>28506</v>
      </c>
      <c r="C1332" s="632" t="s">
        <v>3</v>
      </c>
      <c r="D1332" s="633">
        <v>4.9800000000000004</v>
      </c>
      <c r="E1332" s="477"/>
    </row>
    <row r="1333" spans="1:5">
      <c r="A1333" s="631" t="s">
        <v>16695</v>
      </c>
      <c r="B1333" s="632" t="s">
        <v>28507</v>
      </c>
      <c r="C1333" s="632" t="s">
        <v>3</v>
      </c>
      <c r="D1333" s="633">
        <v>42.95</v>
      </c>
      <c r="E1333" s="477"/>
    </row>
    <row r="1334" spans="1:5">
      <c r="A1334" s="631" t="s">
        <v>16696</v>
      </c>
      <c r="B1334" s="632" t="s">
        <v>28508</v>
      </c>
      <c r="C1334" s="632" t="s">
        <v>3</v>
      </c>
      <c r="D1334" s="633">
        <v>28.38</v>
      </c>
      <c r="E1334" s="477"/>
    </row>
    <row r="1335" spans="1:5">
      <c r="A1335" s="631" t="s">
        <v>16697</v>
      </c>
      <c r="B1335" s="632" t="s">
        <v>28509</v>
      </c>
      <c r="C1335" s="632" t="s">
        <v>3</v>
      </c>
      <c r="D1335" s="633">
        <v>44.9</v>
      </c>
      <c r="E1335" s="477"/>
    </row>
    <row r="1336" spans="1:5">
      <c r="A1336" s="631" t="s">
        <v>16699</v>
      </c>
      <c r="B1336" s="632" t="s">
        <v>28510</v>
      </c>
      <c r="C1336" s="632" t="s">
        <v>3</v>
      </c>
      <c r="D1336" s="633">
        <v>107.59</v>
      </c>
      <c r="E1336" s="477"/>
    </row>
    <row r="1337" spans="1:5">
      <c r="A1337" s="631" t="s">
        <v>16702</v>
      </c>
      <c r="B1337" s="632" t="s">
        <v>16703</v>
      </c>
      <c r="C1337" s="632" t="s">
        <v>3</v>
      </c>
      <c r="D1337" s="633">
        <v>1.17</v>
      </c>
      <c r="E1337" s="477"/>
    </row>
    <row r="1338" spans="1:5">
      <c r="A1338" s="631" t="s">
        <v>16700</v>
      </c>
      <c r="B1338" s="632" t="s">
        <v>28511</v>
      </c>
      <c r="C1338" s="632" t="s">
        <v>3</v>
      </c>
      <c r="D1338" s="633">
        <v>4.57</v>
      </c>
      <c r="E1338" s="477"/>
    </row>
    <row r="1339" spans="1:5">
      <c r="A1339" s="631" t="s">
        <v>16701</v>
      </c>
      <c r="B1339" s="632" t="s">
        <v>28512</v>
      </c>
      <c r="C1339" s="632" t="s">
        <v>3</v>
      </c>
      <c r="D1339" s="633">
        <v>5.84</v>
      </c>
      <c r="E1339" s="477"/>
    </row>
    <row r="1340" spans="1:5">
      <c r="A1340" s="631" t="s">
        <v>16704</v>
      </c>
      <c r="B1340" s="632" t="s">
        <v>28513</v>
      </c>
      <c r="C1340" s="632" t="s">
        <v>3</v>
      </c>
      <c r="D1340" s="633">
        <v>1.59</v>
      </c>
      <c r="E1340" s="477"/>
    </row>
    <row r="1341" spans="1:5">
      <c r="A1341" s="631" t="s">
        <v>16705</v>
      </c>
      <c r="B1341" s="632" t="s">
        <v>28514</v>
      </c>
      <c r="C1341" s="632" t="s">
        <v>3</v>
      </c>
      <c r="D1341" s="633">
        <v>2.68</v>
      </c>
      <c r="E1341" s="477"/>
    </row>
    <row r="1342" spans="1:5">
      <c r="A1342" s="631" t="s">
        <v>16708</v>
      </c>
      <c r="B1342" s="632" t="s">
        <v>28515</v>
      </c>
      <c r="C1342" s="632" t="s">
        <v>3</v>
      </c>
      <c r="D1342" s="633">
        <v>3.03</v>
      </c>
      <c r="E1342" s="477"/>
    </row>
    <row r="1343" spans="1:5">
      <c r="A1343" s="631" t="s">
        <v>16707</v>
      </c>
      <c r="B1343" s="632" t="s">
        <v>28516</v>
      </c>
      <c r="C1343" s="632" t="s">
        <v>3</v>
      </c>
      <c r="D1343" s="633">
        <v>3.75</v>
      </c>
      <c r="E1343" s="477"/>
    </row>
    <row r="1344" spans="1:5">
      <c r="A1344" s="631" t="s">
        <v>16713</v>
      </c>
      <c r="B1344" s="632" t="s">
        <v>16714</v>
      </c>
      <c r="C1344" s="632" t="s">
        <v>3</v>
      </c>
      <c r="D1344" s="633">
        <v>1.83</v>
      </c>
      <c r="E1344" s="477"/>
    </row>
    <row r="1345" spans="1:5">
      <c r="A1345" s="631" t="s">
        <v>16715</v>
      </c>
      <c r="B1345" s="632" t="s">
        <v>16716</v>
      </c>
      <c r="C1345" s="632" t="s">
        <v>3</v>
      </c>
      <c r="D1345" s="633">
        <v>3.16</v>
      </c>
      <c r="E1345" s="477"/>
    </row>
    <row r="1346" spans="1:5">
      <c r="A1346" s="631" t="s">
        <v>16717</v>
      </c>
      <c r="B1346" s="632" t="s">
        <v>16718</v>
      </c>
      <c r="C1346" s="632" t="s">
        <v>3</v>
      </c>
      <c r="D1346" s="633">
        <v>3.38</v>
      </c>
      <c r="E1346" s="477"/>
    </row>
    <row r="1347" spans="1:5">
      <c r="A1347" s="631" t="s">
        <v>16709</v>
      </c>
      <c r="B1347" s="632" t="s">
        <v>28517</v>
      </c>
      <c r="C1347" s="632" t="s">
        <v>3</v>
      </c>
      <c r="D1347" s="633">
        <v>4.92</v>
      </c>
      <c r="E1347" s="477"/>
    </row>
    <row r="1348" spans="1:5">
      <c r="A1348" s="631" t="s">
        <v>16710</v>
      </c>
      <c r="B1348" s="632" t="s">
        <v>28518</v>
      </c>
      <c r="C1348" s="632" t="s">
        <v>3</v>
      </c>
      <c r="D1348" s="633">
        <v>10.68</v>
      </c>
      <c r="E1348" s="477"/>
    </row>
    <row r="1349" spans="1:5">
      <c r="A1349" s="631" t="s">
        <v>16711</v>
      </c>
      <c r="B1349" s="632" t="s">
        <v>28519</v>
      </c>
      <c r="C1349" s="632" t="s">
        <v>3</v>
      </c>
      <c r="D1349" s="633">
        <v>1.8</v>
      </c>
      <c r="E1349" s="477"/>
    </row>
    <row r="1350" spans="1:5">
      <c r="A1350" s="631" t="s">
        <v>16706</v>
      </c>
      <c r="B1350" s="632" t="s">
        <v>28520</v>
      </c>
      <c r="C1350" s="632" t="s">
        <v>3</v>
      </c>
      <c r="D1350" s="633">
        <v>8.2200000000000006</v>
      </c>
      <c r="E1350" s="477"/>
    </row>
    <row r="1351" spans="1:5">
      <c r="A1351" s="631" t="s">
        <v>16712</v>
      </c>
      <c r="B1351" s="632" t="s">
        <v>28521</v>
      </c>
      <c r="C1351" s="632" t="s">
        <v>3</v>
      </c>
      <c r="D1351" s="633">
        <v>9.23</v>
      </c>
      <c r="E1351" s="477"/>
    </row>
    <row r="1352" spans="1:5">
      <c r="A1352" s="631" t="s">
        <v>16812</v>
      </c>
      <c r="B1352" s="632" t="s">
        <v>28522</v>
      </c>
      <c r="C1352" s="632" t="s">
        <v>3</v>
      </c>
      <c r="D1352" s="633">
        <v>154.19999999999999</v>
      </c>
      <c r="E1352" s="477"/>
    </row>
    <row r="1353" spans="1:5">
      <c r="A1353" s="631" t="s">
        <v>16810</v>
      </c>
      <c r="B1353" s="632" t="s">
        <v>16811</v>
      </c>
      <c r="C1353" s="632" t="s">
        <v>3</v>
      </c>
      <c r="D1353" s="633">
        <v>179.5</v>
      </c>
      <c r="E1353" s="477"/>
    </row>
    <row r="1354" spans="1:5">
      <c r="A1354" s="631" t="s">
        <v>16792</v>
      </c>
      <c r="B1354" s="632" t="s">
        <v>16793</v>
      </c>
      <c r="C1354" s="632" t="s">
        <v>3</v>
      </c>
      <c r="D1354" s="633">
        <v>12.06</v>
      </c>
      <c r="E1354" s="477"/>
    </row>
    <row r="1355" spans="1:5">
      <c r="A1355" s="631" t="s">
        <v>16809</v>
      </c>
      <c r="B1355" s="632" t="s">
        <v>28523</v>
      </c>
      <c r="C1355" s="632" t="s">
        <v>3</v>
      </c>
      <c r="D1355" s="633">
        <v>16.27</v>
      </c>
      <c r="E1355" s="477"/>
    </row>
    <row r="1356" spans="1:5" ht="22.5">
      <c r="A1356" s="631" t="s">
        <v>16802</v>
      </c>
      <c r="B1356" s="632" t="s">
        <v>28524</v>
      </c>
      <c r="C1356" s="632" t="s">
        <v>3</v>
      </c>
      <c r="D1356" s="633">
        <v>15.25</v>
      </c>
      <c r="E1356" s="477"/>
    </row>
    <row r="1357" spans="1:5">
      <c r="A1357" s="631" t="s">
        <v>16794</v>
      </c>
      <c r="B1357" s="632" t="s">
        <v>16795</v>
      </c>
      <c r="C1357" s="632" t="s">
        <v>3</v>
      </c>
      <c r="D1357" s="633">
        <v>380.2</v>
      </c>
      <c r="E1357" s="477"/>
    </row>
    <row r="1358" spans="1:5">
      <c r="A1358" s="631" t="s">
        <v>16796</v>
      </c>
      <c r="B1358" s="632" t="s">
        <v>16797</v>
      </c>
      <c r="C1358" s="632" t="s">
        <v>3</v>
      </c>
      <c r="D1358" s="633">
        <v>29.21</v>
      </c>
      <c r="E1358" s="477"/>
    </row>
    <row r="1359" spans="1:5">
      <c r="A1359" s="631" t="s">
        <v>16798</v>
      </c>
      <c r="B1359" s="632" t="s">
        <v>16799</v>
      </c>
      <c r="C1359" s="632" t="s">
        <v>3</v>
      </c>
      <c r="D1359" s="633">
        <v>14.48</v>
      </c>
      <c r="E1359" s="477"/>
    </row>
    <row r="1360" spans="1:5">
      <c r="A1360" s="631" t="s">
        <v>16800</v>
      </c>
      <c r="B1360" s="632" t="s">
        <v>16801</v>
      </c>
      <c r="C1360" s="632" t="s">
        <v>3</v>
      </c>
      <c r="D1360" s="633">
        <v>6.56</v>
      </c>
      <c r="E1360" s="477"/>
    </row>
    <row r="1361" spans="1:5">
      <c r="A1361" s="631" t="s">
        <v>10294</v>
      </c>
      <c r="B1361" s="632" t="s">
        <v>28525</v>
      </c>
      <c r="C1361" s="632" t="s">
        <v>3</v>
      </c>
      <c r="D1361" s="633">
        <v>12.05</v>
      </c>
      <c r="E1361" s="477"/>
    </row>
    <row r="1362" spans="1:5">
      <c r="A1362" s="631" t="s">
        <v>16803</v>
      </c>
      <c r="B1362" s="632" t="s">
        <v>16804</v>
      </c>
      <c r="C1362" s="632" t="s">
        <v>3</v>
      </c>
      <c r="D1362" s="633">
        <v>9.65</v>
      </c>
      <c r="E1362" s="477"/>
    </row>
    <row r="1363" spans="1:5">
      <c r="A1363" s="631" t="s">
        <v>16805</v>
      </c>
      <c r="B1363" s="632" t="s">
        <v>16806</v>
      </c>
      <c r="C1363" s="632" t="s">
        <v>3</v>
      </c>
      <c r="D1363" s="633">
        <v>17.37</v>
      </c>
      <c r="E1363" s="477"/>
    </row>
    <row r="1364" spans="1:5">
      <c r="A1364" s="631" t="s">
        <v>16807</v>
      </c>
      <c r="B1364" s="632" t="s">
        <v>16808</v>
      </c>
      <c r="C1364" s="632" t="s">
        <v>3</v>
      </c>
      <c r="D1364" s="633">
        <v>43.85</v>
      </c>
      <c r="E1364" s="477"/>
    </row>
    <row r="1365" spans="1:5">
      <c r="A1365" s="631" t="s">
        <v>17158</v>
      </c>
      <c r="B1365" s="632" t="s">
        <v>17159</v>
      </c>
      <c r="C1365" s="632" t="s">
        <v>4</v>
      </c>
      <c r="D1365" s="633">
        <v>42</v>
      </c>
      <c r="E1365" s="477"/>
    </row>
    <row r="1366" spans="1:5">
      <c r="A1366" s="631" t="s">
        <v>17160</v>
      </c>
      <c r="B1366" s="632" t="s">
        <v>10292</v>
      </c>
      <c r="C1366" s="632" t="s">
        <v>4</v>
      </c>
      <c r="D1366" s="633">
        <v>41.33</v>
      </c>
      <c r="E1366" s="477"/>
    </row>
    <row r="1367" spans="1:5">
      <c r="A1367" s="631" t="s">
        <v>17309</v>
      </c>
      <c r="B1367" s="632" t="s">
        <v>28526</v>
      </c>
      <c r="C1367" s="632" t="s">
        <v>3</v>
      </c>
      <c r="D1367" s="633">
        <v>7.23</v>
      </c>
      <c r="E1367" s="477"/>
    </row>
    <row r="1368" spans="1:5">
      <c r="A1368" s="631" t="s">
        <v>17310</v>
      </c>
      <c r="B1368" s="632" t="s">
        <v>28527</v>
      </c>
      <c r="C1368" s="632" t="s">
        <v>3</v>
      </c>
      <c r="D1368" s="633">
        <v>14.14</v>
      </c>
      <c r="E1368" s="477"/>
    </row>
    <row r="1369" spans="1:5">
      <c r="A1369" s="631" t="s">
        <v>17311</v>
      </c>
      <c r="B1369" s="632" t="s">
        <v>28528</v>
      </c>
      <c r="C1369" s="632" t="s">
        <v>3</v>
      </c>
      <c r="D1369" s="633">
        <v>48.35</v>
      </c>
      <c r="E1369" s="477"/>
    </row>
    <row r="1370" spans="1:5">
      <c r="A1370" s="631" t="s">
        <v>17312</v>
      </c>
      <c r="B1370" s="632" t="s">
        <v>28529</v>
      </c>
      <c r="C1370" s="632" t="s">
        <v>3</v>
      </c>
      <c r="D1370" s="633">
        <v>26.5</v>
      </c>
      <c r="E1370" s="477"/>
    </row>
    <row r="1371" spans="1:5">
      <c r="A1371" s="631" t="s">
        <v>17308</v>
      </c>
      <c r="B1371" s="632" t="s">
        <v>28530</v>
      </c>
      <c r="C1371" s="632" t="s">
        <v>3</v>
      </c>
      <c r="D1371" s="633">
        <v>78.650000000000006</v>
      </c>
      <c r="E1371" s="477"/>
    </row>
    <row r="1372" spans="1:5">
      <c r="A1372" s="631" t="s">
        <v>17315</v>
      </c>
      <c r="B1372" s="632" t="s">
        <v>28531</v>
      </c>
      <c r="C1372" s="632" t="s">
        <v>3</v>
      </c>
      <c r="D1372" s="633">
        <v>115.02</v>
      </c>
      <c r="E1372" s="477"/>
    </row>
    <row r="1373" spans="1:5">
      <c r="A1373" s="631" t="s">
        <v>17316</v>
      </c>
      <c r="B1373" s="632" t="s">
        <v>17317</v>
      </c>
      <c r="C1373" s="632" t="s">
        <v>3</v>
      </c>
      <c r="D1373" s="633">
        <v>103.9</v>
      </c>
      <c r="E1373" s="477"/>
    </row>
    <row r="1374" spans="1:5">
      <c r="A1374" s="631" t="s">
        <v>17318</v>
      </c>
      <c r="B1374" s="632" t="s">
        <v>17319</v>
      </c>
      <c r="C1374" s="632" t="s">
        <v>3</v>
      </c>
      <c r="D1374" s="633">
        <v>185.7</v>
      </c>
      <c r="E1374" s="477"/>
    </row>
    <row r="1375" spans="1:5">
      <c r="A1375" s="631" t="s">
        <v>17320</v>
      </c>
      <c r="B1375" s="632" t="s">
        <v>17321</v>
      </c>
      <c r="C1375" s="632" t="s">
        <v>3</v>
      </c>
      <c r="D1375" s="633">
        <v>71.2</v>
      </c>
      <c r="E1375" s="477"/>
    </row>
    <row r="1376" spans="1:5">
      <c r="A1376" s="631" t="s">
        <v>17322</v>
      </c>
      <c r="B1376" s="632" t="s">
        <v>17323</v>
      </c>
      <c r="C1376" s="632" t="s">
        <v>3</v>
      </c>
      <c r="D1376" s="633">
        <v>90.6</v>
      </c>
      <c r="E1376" s="477"/>
    </row>
    <row r="1377" spans="1:5">
      <c r="A1377" s="631" t="s">
        <v>17340</v>
      </c>
      <c r="B1377" s="632" t="s">
        <v>17341</v>
      </c>
      <c r="C1377" s="632" t="s">
        <v>3</v>
      </c>
      <c r="D1377" s="633">
        <v>129.71</v>
      </c>
      <c r="E1377" s="477"/>
    </row>
    <row r="1378" spans="1:5">
      <c r="A1378" s="631" t="s">
        <v>17342</v>
      </c>
      <c r="B1378" s="632" t="s">
        <v>17343</v>
      </c>
      <c r="C1378" s="632" t="s">
        <v>3</v>
      </c>
      <c r="D1378" s="633">
        <v>165.96</v>
      </c>
      <c r="E1378" s="477"/>
    </row>
    <row r="1379" spans="1:5">
      <c r="A1379" s="631" t="s">
        <v>17344</v>
      </c>
      <c r="B1379" s="632" t="s">
        <v>17345</v>
      </c>
      <c r="C1379" s="632" t="s">
        <v>3</v>
      </c>
      <c r="D1379" s="633">
        <v>18.07</v>
      </c>
      <c r="E1379" s="477"/>
    </row>
    <row r="1380" spans="1:5">
      <c r="A1380" s="631" t="s">
        <v>17346</v>
      </c>
      <c r="B1380" s="632" t="s">
        <v>17347</v>
      </c>
      <c r="C1380" s="632" t="s">
        <v>3</v>
      </c>
      <c r="D1380" s="633">
        <v>24.57</v>
      </c>
      <c r="E1380" s="477"/>
    </row>
    <row r="1381" spans="1:5">
      <c r="A1381" s="631" t="s">
        <v>17440</v>
      </c>
      <c r="B1381" s="632" t="s">
        <v>17441</v>
      </c>
      <c r="C1381" s="632" t="s">
        <v>3</v>
      </c>
      <c r="D1381" s="633">
        <v>12.53</v>
      </c>
      <c r="E1381" s="477"/>
    </row>
    <row r="1382" spans="1:5">
      <c r="A1382" s="631" t="s">
        <v>17442</v>
      </c>
      <c r="B1382" s="632" t="s">
        <v>17443</v>
      </c>
      <c r="C1382" s="632" t="s">
        <v>3</v>
      </c>
      <c r="D1382" s="633">
        <v>7.61</v>
      </c>
      <c r="E1382" s="477"/>
    </row>
    <row r="1383" spans="1:5">
      <c r="A1383" s="631" t="s">
        <v>17444</v>
      </c>
      <c r="B1383" s="632" t="s">
        <v>17445</v>
      </c>
      <c r="C1383" s="632" t="s">
        <v>3</v>
      </c>
      <c r="D1383" s="633">
        <v>8.2799999999999994</v>
      </c>
      <c r="E1383" s="477"/>
    </row>
    <row r="1384" spans="1:5">
      <c r="A1384" s="631" t="s">
        <v>17457</v>
      </c>
      <c r="B1384" s="632" t="s">
        <v>17458</v>
      </c>
      <c r="C1384" s="632" t="s">
        <v>3</v>
      </c>
      <c r="D1384" s="633">
        <v>5.9</v>
      </c>
      <c r="E1384" s="477"/>
    </row>
    <row r="1385" spans="1:5">
      <c r="A1385" s="631" t="s">
        <v>17459</v>
      </c>
      <c r="B1385" s="632" t="s">
        <v>17460</v>
      </c>
      <c r="C1385" s="632" t="s">
        <v>3</v>
      </c>
      <c r="D1385" s="633">
        <v>5.39</v>
      </c>
      <c r="E1385" s="477"/>
    </row>
    <row r="1386" spans="1:5">
      <c r="A1386" s="631" t="s">
        <v>17461</v>
      </c>
      <c r="B1386" s="632" t="s">
        <v>17462</v>
      </c>
      <c r="C1386" s="632" t="s">
        <v>3</v>
      </c>
      <c r="D1386" s="633">
        <v>3.1</v>
      </c>
      <c r="E1386" s="477"/>
    </row>
    <row r="1387" spans="1:5">
      <c r="A1387" s="631" t="s">
        <v>17463</v>
      </c>
      <c r="B1387" s="632" t="s">
        <v>17464</v>
      </c>
      <c r="C1387" s="632" t="s">
        <v>3</v>
      </c>
      <c r="D1387" s="633">
        <v>1.24</v>
      </c>
      <c r="E1387" s="477"/>
    </row>
    <row r="1388" spans="1:5">
      <c r="A1388" s="631" t="s">
        <v>17465</v>
      </c>
      <c r="B1388" s="632" t="s">
        <v>17466</v>
      </c>
      <c r="C1388" s="632" t="s">
        <v>3</v>
      </c>
      <c r="D1388" s="633">
        <v>18.670000000000002</v>
      </c>
      <c r="E1388" s="477"/>
    </row>
    <row r="1389" spans="1:5">
      <c r="A1389" s="631" t="s">
        <v>17467</v>
      </c>
      <c r="B1389" s="632" t="s">
        <v>17468</v>
      </c>
      <c r="C1389" s="632" t="s">
        <v>3</v>
      </c>
      <c r="D1389" s="633">
        <v>11.9</v>
      </c>
      <c r="E1389" s="477"/>
    </row>
    <row r="1390" spans="1:5">
      <c r="A1390" s="631" t="s">
        <v>17469</v>
      </c>
      <c r="B1390" s="632" t="s">
        <v>17470</v>
      </c>
      <c r="C1390" s="632" t="s">
        <v>3</v>
      </c>
      <c r="D1390" s="633">
        <v>26.85</v>
      </c>
      <c r="E1390" s="477"/>
    </row>
    <row r="1391" spans="1:5">
      <c r="A1391" s="631" t="s">
        <v>17471</v>
      </c>
      <c r="B1391" s="632" t="s">
        <v>17472</v>
      </c>
      <c r="C1391" s="632" t="s">
        <v>3</v>
      </c>
      <c r="D1391" s="633">
        <v>1.86</v>
      </c>
      <c r="E1391" s="477"/>
    </row>
    <row r="1392" spans="1:5">
      <c r="A1392" s="631" t="s">
        <v>17473</v>
      </c>
      <c r="B1392" s="632" t="s">
        <v>17474</v>
      </c>
      <c r="C1392" s="632" t="s">
        <v>3</v>
      </c>
      <c r="D1392" s="633">
        <v>38.24</v>
      </c>
      <c r="E1392" s="477"/>
    </row>
    <row r="1393" spans="1:5">
      <c r="A1393" s="631" t="s">
        <v>17475</v>
      </c>
      <c r="B1393" s="632" t="s">
        <v>17476</v>
      </c>
      <c r="C1393" s="632" t="s">
        <v>3</v>
      </c>
      <c r="D1393" s="633">
        <v>4.12</v>
      </c>
      <c r="E1393" s="477"/>
    </row>
    <row r="1394" spans="1:5">
      <c r="A1394" s="631" t="s">
        <v>17477</v>
      </c>
      <c r="B1394" s="632" t="s">
        <v>17478</v>
      </c>
      <c r="C1394" s="632" t="s">
        <v>3</v>
      </c>
      <c r="D1394" s="633">
        <v>5.43</v>
      </c>
      <c r="E1394" s="477"/>
    </row>
    <row r="1395" spans="1:5">
      <c r="A1395" s="631" t="s">
        <v>17495</v>
      </c>
      <c r="B1395" s="632" t="s">
        <v>28532</v>
      </c>
      <c r="C1395" s="632" t="s">
        <v>3</v>
      </c>
      <c r="D1395" s="633">
        <v>1.0900000000000001</v>
      </c>
      <c r="E1395" s="477"/>
    </row>
    <row r="1396" spans="1:5">
      <c r="A1396" s="631" t="s">
        <v>17496</v>
      </c>
      <c r="B1396" s="632" t="s">
        <v>28533</v>
      </c>
      <c r="C1396" s="632" t="s">
        <v>3</v>
      </c>
      <c r="D1396" s="633">
        <v>1.31</v>
      </c>
      <c r="E1396" s="477"/>
    </row>
    <row r="1397" spans="1:5">
      <c r="A1397" s="631" t="s">
        <v>17497</v>
      </c>
      <c r="B1397" s="632" t="s">
        <v>28534</v>
      </c>
      <c r="C1397" s="632" t="s">
        <v>3</v>
      </c>
      <c r="D1397" s="633">
        <v>4.3</v>
      </c>
      <c r="E1397" s="477"/>
    </row>
    <row r="1398" spans="1:5">
      <c r="A1398" s="631" t="s">
        <v>17498</v>
      </c>
      <c r="B1398" s="632" t="s">
        <v>28535</v>
      </c>
      <c r="C1398" s="632" t="s">
        <v>3</v>
      </c>
      <c r="D1398" s="633">
        <v>9.51</v>
      </c>
      <c r="E1398" s="477"/>
    </row>
    <row r="1399" spans="1:5">
      <c r="A1399" s="631" t="s">
        <v>17499</v>
      </c>
      <c r="B1399" s="632" t="s">
        <v>28536</v>
      </c>
      <c r="C1399" s="632" t="s">
        <v>3</v>
      </c>
      <c r="D1399" s="633">
        <v>19.75</v>
      </c>
      <c r="E1399" s="477"/>
    </row>
    <row r="1400" spans="1:5">
      <c r="A1400" s="631" t="s">
        <v>17479</v>
      </c>
      <c r="B1400" s="632" t="s">
        <v>17480</v>
      </c>
      <c r="C1400" s="632" t="s">
        <v>3</v>
      </c>
      <c r="D1400" s="633">
        <v>0.51</v>
      </c>
      <c r="E1400" s="477"/>
    </row>
    <row r="1401" spans="1:5">
      <c r="A1401" s="631" t="s">
        <v>17481</v>
      </c>
      <c r="B1401" s="632" t="s">
        <v>17482</v>
      </c>
      <c r="C1401" s="632" t="s">
        <v>3</v>
      </c>
      <c r="D1401" s="633">
        <v>0.63</v>
      </c>
      <c r="E1401" s="477"/>
    </row>
    <row r="1402" spans="1:5">
      <c r="A1402" s="631" t="s">
        <v>17483</v>
      </c>
      <c r="B1402" s="632" t="s">
        <v>17484</v>
      </c>
      <c r="C1402" s="632" t="s">
        <v>3</v>
      </c>
      <c r="D1402" s="633">
        <v>1.55</v>
      </c>
      <c r="E1402" s="477"/>
    </row>
    <row r="1403" spans="1:5">
      <c r="A1403" s="631" t="s">
        <v>17485</v>
      </c>
      <c r="B1403" s="632" t="s">
        <v>17486</v>
      </c>
      <c r="C1403" s="632" t="s">
        <v>3</v>
      </c>
      <c r="D1403" s="633">
        <v>3.15</v>
      </c>
      <c r="E1403" s="477"/>
    </row>
    <row r="1404" spans="1:5">
      <c r="A1404" s="631" t="s">
        <v>17487</v>
      </c>
      <c r="B1404" s="632" t="s">
        <v>17488</v>
      </c>
      <c r="C1404" s="632" t="s">
        <v>3</v>
      </c>
      <c r="D1404" s="633">
        <v>3.7</v>
      </c>
      <c r="E1404" s="477"/>
    </row>
    <row r="1405" spans="1:5">
      <c r="A1405" s="631" t="s">
        <v>17489</v>
      </c>
      <c r="B1405" s="632" t="s">
        <v>17490</v>
      </c>
      <c r="C1405" s="632" t="s">
        <v>3</v>
      </c>
      <c r="D1405" s="633">
        <v>9.64</v>
      </c>
      <c r="E1405" s="477"/>
    </row>
    <row r="1406" spans="1:5">
      <c r="A1406" s="631" t="s">
        <v>17491</v>
      </c>
      <c r="B1406" s="632" t="s">
        <v>17492</v>
      </c>
      <c r="C1406" s="632" t="s">
        <v>3</v>
      </c>
      <c r="D1406" s="633">
        <v>16.78</v>
      </c>
      <c r="E1406" s="477"/>
    </row>
    <row r="1407" spans="1:5">
      <c r="A1407" s="631" t="s">
        <v>17493</v>
      </c>
      <c r="B1407" s="632" t="s">
        <v>17494</v>
      </c>
      <c r="C1407" s="632" t="s">
        <v>3</v>
      </c>
      <c r="D1407" s="633">
        <v>38.39</v>
      </c>
      <c r="E1407" s="477"/>
    </row>
    <row r="1408" spans="1:5">
      <c r="A1408" s="631" t="s">
        <v>17500</v>
      </c>
      <c r="B1408" s="632" t="s">
        <v>17501</v>
      </c>
      <c r="C1408" s="632" t="s">
        <v>3</v>
      </c>
      <c r="D1408" s="633">
        <v>15.16</v>
      </c>
      <c r="E1408" s="477"/>
    </row>
    <row r="1409" spans="1:5">
      <c r="A1409" s="631" t="s">
        <v>17502</v>
      </c>
      <c r="B1409" s="632" t="s">
        <v>17503</v>
      </c>
      <c r="C1409" s="632" t="s">
        <v>3</v>
      </c>
      <c r="D1409" s="633">
        <v>135.82</v>
      </c>
      <c r="E1409" s="477"/>
    </row>
    <row r="1410" spans="1:5">
      <c r="A1410" s="631" t="s">
        <v>17504</v>
      </c>
      <c r="B1410" s="632" t="s">
        <v>17505</v>
      </c>
      <c r="C1410" s="632" t="s">
        <v>3</v>
      </c>
      <c r="D1410" s="633">
        <v>135.82</v>
      </c>
      <c r="E1410" s="477"/>
    </row>
    <row r="1411" spans="1:5">
      <c r="A1411" s="631" t="s">
        <v>17506</v>
      </c>
      <c r="B1411" s="632" t="s">
        <v>17507</v>
      </c>
      <c r="C1411" s="632" t="s">
        <v>3</v>
      </c>
      <c r="D1411" s="633">
        <v>135.82</v>
      </c>
      <c r="E1411" s="477"/>
    </row>
    <row r="1412" spans="1:5">
      <c r="A1412" s="631" t="s">
        <v>17510</v>
      </c>
      <c r="B1412" s="632" t="s">
        <v>17511</v>
      </c>
      <c r="C1412" s="632" t="s">
        <v>3</v>
      </c>
      <c r="D1412" s="633">
        <v>3.48</v>
      </c>
      <c r="E1412" s="477"/>
    </row>
    <row r="1413" spans="1:5">
      <c r="A1413" s="631" t="s">
        <v>17512</v>
      </c>
      <c r="B1413" s="632" t="s">
        <v>17513</v>
      </c>
      <c r="C1413" s="632" t="s">
        <v>3</v>
      </c>
      <c r="D1413" s="633">
        <v>2.66</v>
      </c>
      <c r="E1413" s="477"/>
    </row>
    <row r="1414" spans="1:5">
      <c r="A1414" s="631" t="s">
        <v>17514</v>
      </c>
      <c r="B1414" s="632" t="s">
        <v>28537</v>
      </c>
      <c r="C1414" s="632" t="s">
        <v>3</v>
      </c>
      <c r="D1414" s="633">
        <v>4.37</v>
      </c>
      <c r="E1414" s="477"/>
    </row>
    <row r="1415" spans="1:5">
      <c r="A1415" s="631" t="s">
        <v>17515</v>
      </c>
      <c r="B1415" s="632" t="s">
        <v>28538</v>
      </c>
      <c r="C1415" s="632" t="s">
        <v>3</v>
      </c>
      <c r="D1415" s="633">
        <v>1.39</v>
      </c>
      <c r="E1415" s="477"/>
    </row>
    <row r="1416" spans="1:5">
      <c r="A1416" s="631" t="s">
        <v>17516</v>
      </c>
      <c r="B1416" s="632" t="s">
        <v>17517</v>
      </c>
      <c r="C1416" s="632" t="s">
        <v>3</v>
      </c>
      <c r="D1416" s="633">
        <v>38.119999999999997</v>
      </c>
      <c r="E1416" s="477"/>
    </row>
    <row r="1417" spans="1:5">
      <c r="A1417" s="631" t="s">
        <v>17518</v>
      </c>
      <c r="B1417" s="632" t="s">
        <v>17519</v>
      </c>
      <c r="C1417" s="632" t="s">
        <v>3</v>
      </c>
      <c r="D1417" s="633">
        <v>45.03</v>
      </c>
      <c r="E1417" s="477"/>
    </row>
    <row r="1418" spans="1:5">
      <c r="A1418" s="631" t="s">
        <v>17520</v>
      </c>
      <c r="B1418" s="632" t="s">
        <v>17521</v>
      </c>
      <c r="C1418" s="632" t="s">
        <v>3</v>
      </c>
      <c r="D1418" s="633">
        <v>43.16</v>
      </c>
      <c r="E1418" s="477"/>
    </row>
    <row r="1419" spans="1:5">
      <c r="A1419" s="631" t="s">
        <v>17522</v>
      </c>
      <c r="B1419" s="632" t="s">
        <v>17523</v>
      </c>
      <c r="C1419" s="632" t="s">
        <v>3</v>
      </c>
      <c r="D1419" s="633">
        <v>1.03</v>
      </c>
      <c r="E1419" s="477"/>
    </row>
    <row r="1420" spans="1:5">
      <c r="A1420" s="631" t="s">
        <v>17524</v>
      </c>
      <c r="B1420" s="632" t="s">
        <v>17525</v>
      </c>
      <c r="C1420" s="632" t="s">
        <v>3</v>
      </c>
      <c r="D1420" s="633">
        <v>2.96</v>
      </c>
      <c r="E1420" s="477"/>
    </row>
    <row r="1421" spans="1:5">
      <c r="A1421" s="631" t="s">
        <v>17526</v>
      </c>
      <c r="B1421" s="632" t="s">
        <v>17527</v>
      </c>
      <c r="C1421" s="632" t="s">
        <v>3</v>
      </c>
      <c r="D1421" s="633">
        <v>3.6</v>
      </c>
      <c r="E1421" s="477"/>
    </row>
    <row r="1422" spans="1:5">
      <c r="A1422" s="631" t="s">
        <v>17528</v>
      </c>
      <c r="B1422" s="632" t="s">
        <v>17529</v>
      </c>
      <c r="C1422" s="632" t="s">
        <v>3</v>
      </c>
      <c r="D1422" s="633">
        <v>13.45</v>
      </c>
      <c r="E1422" s="477"/>
    </row>
    <row r="1423" spans="1:5">
      <c r="A1423" s="631" t="s">
        <v>17530</v>
      </c>
      <c r="B1423" s="632" t="s">
        <v>17531</v>
      </c>
      <c r="C1423" s="632" t="s">
        <v>3</v>
      </c>
      <c r="D1423" s="633">
        <v>22.2</v>
      </c>
      <c r="E1423" s="477"/>
    </row>
    <row r="1424" spans="1:5">
      <c r="A1424" s="631" t="s">
        <v>17532</v>
      </c>
      <c r="B1424" s="632" t="s">
        <v>17533</v>
      </c>
      <c r="C1424" s="632" t="s">
        <v>3</v>
      </c>
      <c r="D1424" s="633">
        <v>26.75</v>
      </c>
      <c r="E1424" s="477"/>
    </row>
    <row r="1425" spans="1:5">
      <c r="A1425" s="631" t="s">
        <v>17598</v>
      </c>
      <c r="B1425" s="632" t="s">
        <v>17599</v>
      </c>
      <c r="C1425" s="632" t="s">
        <v>3</v>
      </c>
      <c r="D1425" s="633">
        <v>4.7</v>
      </c>
      <c r="E1425" s="477"/>
    </row>
    <row r="1426" spans="1:5">
      <c r="A1426" s="631" t="s">
        <v>17600</v>
      </c>
      <c r="B1426" s="632" t="s">
        <v>17601</v>
      </c>
      <c r="C1426" s="632" t="s">
        <v>3</v>
      </c>
      <c r="D1426" s="633">
        <v>0.99</v>
      </c>
      <c r="E1426" s="477"/>
    </row>
    <row r="1427" spans="1:5">
      <c r="A1427" s="631" t="s">
        <v>17602</v>
      </c>
      <c r="B1427" s="632" t="s">
        <v>17603</v>
      </c>
      <c r="C1427" s="632" t="s">
        <v>3</v>
      </c>
      <c r="D1427" s="633">
        <v>2.14</v>
      </c>
      <c r="E1427" s="477"/>
    </row>
    <row r="1428" spans="1:5">
      <c r="A1428" s="631" t="s">
        <v>17604</v>
      </c>
      <c r="B1428" s="632" t="s">
        <v>17605</v>
      </c>
      <c r="C1428" s="632" t="s">
        <v>3</v>
      </c>
      <c r="D1428" s="633">
        <v>4.05</v>
      </c>
      <c r="E1428" s="477"/>
    </row>
    <row r="1429" spans="1:5">
      <c r="A1429" s="631" t="s">
        <v>17606</v>
      </c>
      <c r="B1429" s="632" t="s">
        <v>17607</v>
      </c>
      <c r="C1429" s="632" t="s">
        <v>3</v>
      </c>
      <c r="D1429" s="633">
        <v>22.74</v>
      </c>
      <c r="E1429" s="477"/>
    </row>
    <row r="1430" spans="1:5">
      <c r="A1430" s="631" t="s">
        <v>17622</v>
      </c>
      <c r="B1430" s="632" t="s">
        <v>17623</v>
      </c>
      <c r="C1430" s="632" t="s">
        <v>3</v>
      </c>
      <c r="D1430" s="633">
        <v>53.5</v>
      </c>
      <c r="E1430" s="477"/>
    </row>
    <row r="1431" spans="1:5">
      <c r="A1431" s="631" t="s">
        <v>17624</v>
      </c>
      <c r="B1431" s="632" t="s">
        <v>17625</v>
      </c>
      <c r="C1431" s="632" t="s">
        <v>3</v>
      </c>
      <c r="D1431" s="633">
        <v>67.3</v>
      </c>
      <c r="E1431" s="477"/>
    </row>
    <row r="1432" spans="1:5">
      <c r="A1432" s="631" t="s">
        <v>17626</v>
      </c>
      <c r="B1432" s="632" t="s">
        <v>17627</v>
      </c>
      <c r="C1432" s="632" t="s">
        <v>3</v>
      </c>
      <c r="D1432" s="633">
        <v>87.71</v>
      </c>
      <c r="E1432" s="477"/>
    </row>
    <row r="1433" spans="1:5">
      <c r="A1433" s="631" t="s">
        <v>17628</v>
      </c>
      <c r="B1433" s="632" t="s">
        <v>17629</v>
      </c>
      <c r="C1433" s="632" t="s">
        <v>3</v>
      </c>
      <c r="D1433" s="633">
        <v>60.1</v>
      </c>
      <c r="E1433" s="477"/>
    </row>
    <row r="1434" spans="1:5">
      <c r="A1434" s="631" t="s">
        <v>17630</v>
      </c>
      <c r="B1434" s="632" t="s">
        <v>17631</v>
      </c>
      <c r="C1434" s="632" t="s">
        <v>3</v>
      </c>
      <c r="D1434" s="633">
        <v>89.7</v>
      </c>
      <c r="E1434" s="477"/>
    </row>
    <row r="1435" spans="1:5">
      <c r="A1435" s="631" t="s">
        <v>17632</v>
      </c>
      <c r="B1435" s="632" t="s">
        <v>17633</v>
      </c>
      <c r="C1435" s="632" t="s">
        <v>3</v>
      </c>
      <c r="D1435" s="633">
        <v>128</v>
      </c>
      <c r="E1435" s="477"/>
    </row>
    <row r="1436" spans="1:5">
      <c r="A1436" s="631" t="s">
        <v>17036</v>
      </c>
      <c r="B1436" s="632" t="s">
        <v>17037</v>
      </c>
      <c r="C1436" s="632" t="s">
        <v>3</v>
      </c>
      <c r="D1436" s="633">
        <v>7.48</v>
      </c>
      <c r="E1436" s="477"/>
    </row>
    <row r="1437" spans="1:5">
      <c r="A1437" s="631" t="s">
        <v>17660</v>
      </c>
      <c r="B1437" s="632" t="s">
        <v>17661</v>
      </c>
      <c r="C1437" s="632" t="s">
        <v>3</v>
      </c>
      <c r="D1437" s="633">
        <v>1186.8800000000001</v>
      </c>
      <c r="E1437" s="477"/>
    </row>
    <row r="1438" spans="1:5">
      <c r="A1438" s="631" t="s">
        <v>17662</v>
      </c>
      <c r="B1438" s="632" t="s">
        <v>17663</v>
      </c>
      <c r="C1438" s="632" t="s">
        <v>1</v>
      </c>
      <c r="D1438" s="633">
        <v>10.88</v>
      </c>
      <c r="E1438" s="477"/>
    </row>
    <row r="1439" spans="1:5">
      <c r="A1439" s="631" t="s">
        <v>17664</v>
      </c>
      <c r="B1439" s="632" t="s">
        <v>17665</v>
      </c>
      <c r="C1439" s="632" t="s">
        <v>1</v>
      </c>
      <c r="D1439" s="633">
        <v>15.09</v>
      </c>
      <c r="E1439" s="477"/>
    </row>
    <row r="1440" spans="1:5">
      <c r="A1440" s="631" t="s">
        <v>17666</v>
      </c>
      <c r="B1440" s="632" t="s">
        <v>17667</v>
      </c>
      <c r="C1440" s="632" t="s">
        <v>1</v>
      </c>
      <c r="D1440" s="633">
        <v>25.27</v>
      </c>
      <c r="E1440" s="477"/>
    </row>
    <row r="1441" spans="1:5">
      <c r="A1441" s="631" t="s">
        <v>17829</v>
      </c>
      <c r="B1441" s="632" t="s">
        <v>17830</v>
      </c>
      <c r="C1441" s="632" t="s">
        <v>4</v>
      </c>
      <c r="D1441" s="633">
        <v>37.479999999999997</v>
      </c>
      <c r="E1441" s="477"/>
    </row>
    <row r="1442" spans="1:5">
      <c r="A1442" s="631" t="s">
        <v>18016</v>
      </c>
      <c r="B1442" s="632" t="s">
        <v>28539</v>
      </c>
      <c r="C1442" s="632" t="s">
        <v>3</v>
      </c>
      <c r="D1442" s="633">
        <v>4.26</v>
      </c>
      <c r="E1442" s="477"/>
    </row>
    <row r="1443" spans="1:5">
      <c r="A1443" s="631" t="s">
        <v>18014</v>
      </c>
      <c r="B1443" s="632" t="s">
        <v>18015</v>
      </c>
      <c r="C1443" s="632" t="s">
        <v>3</v>
      </c>
      <c r="D1443" s="633">
        <v>12.84</v>
      </c>
      <c r="E1443" s="477"/>
    </row>
    <row r="1444" spans="1:5">
      <c r="A1444" s="631" t="s">
        <v>18017</v>
      </c>
      <c r="B1444" s="632" t="s">
        <v>18018</v>
      </c>
      <c r="C1444" s="632" t="s">
        <v>3</v>
      </c>
      <c r="D1444" s="633">
        <v>40.590000000000003</v>
      </c>
      <c r="E1444" s="477"/>
    </row>
    <row r="1445" spans="1:5">
      <c r="A1445" s="631" t="s">
        <v>18021</v>
      </c>
      <c r="B1445" s="632" t="s">
        <v>18022</v>
      </c>
      <c r="C1445" s="632" t="s">
        <v>3</v>
      </c>
      <c r="D1445" s="633">
        <v>106.32</v>
      </c>
      <c r="E1445" s="477"/>
    </row>
    <row r="1446" spans="1:5">
      <c r="A1446" s="631" t="s">
        <v>18029</v>
      </c>
      <c r="B1446" s="632" t="s">
        <v>18030</v>
      </c>
      <c r="C1446" s="632" t="s">
        <v>3</v>
      </c>
      <c r="D1446" s="633">
        <v>18.12</v>
      </c>
      <c r="E1446" s="477"/>
    </row>
    <row r="1447" spans="1:5">
      <c r="A1447" s="631" t="s">
        <v>18031</v>
      </c>
      <c r="B1447" s="632" t="s">
        <v>18032</v>
      </c>
      <c r="C1447" s="632" t="s">
        <v>3</v>
      </c>
      <c r="D1447" s="633">
        <v>50.15</v>
      </c>
      <c r="E1447" s="477"/>
    </row>
    <row r="1448" spans="1:5">
      <c r="A1448" s="631" t="s">
        <v>18033</v>
      </c>
      <c r="B1448" s="632" t="s">
        <v>18034</v>
      </c>
      <c r="C1448" s="632" t="s">
        <v>3</v>
      </c>
      <c r="D1448" s="633">
        <v>6.77</v>
      </c>
      <c r="E1448" s="477"/>
    </row>
    <row r="1449" spans="1:5">
      <c r="A1449" s="631" t="s">
        <v>18035</v>
      </c>
      <c r="B1449" s="632" t="s">
        <v>18036</v>
      </c>
      <c r="C1449" s="632" t="s">
        <v>3</v>
      </c>
      <c r="D1449" s="633">
        <v>90.69</v>
      </c>
      <c r="E1449" s="477"/>
    </row>
    <row r="1450" spans="1:5">
      <c r="A1450" s="631" t="s">
        <v>18037</v>
      </c>
      <c r="B1450" s="632" t="s">
        <v>18038</v>
      </c>
      <c r="C1450" s="632" t="s">
        <v>3</v>
      </c>
      <c r="D1450" s="633">
        <v>4.8600000000000003</v>
      </c>
      <c r="E1450" s="477"/>
    </row>
    <row r="1451" spans="1:5">
      <c r="A1451" s="631" t="s">
        <v>18039</v>
      </c>
      <c r="B1451" s="632" t="s">
        <v>18040</v>
      </c>
      <c r="C1451" s="632" t="s">
        <v>3</v>
      </c>
      <c r="D1451" s="633">
        <v>14.13</v>
      </c>
      <c r="E1451" s="477"/>
    </row>
    <row r="1452" spans="1:5">
      <c r="A1452" s="631" t="s">
        <v>18041</v>
      </c>
      <c r="B1452" s="632" t="s">
        <v>18042</v>
      </c>
      <c r="C1452" s="632" t="s">
        <v>3</v>
      </c>
      <c r="D1452" s="633">
        <v>1.17</v>
      </c>
      <c r="E1452" s="477"/>
    </row>
    <row r="1453" spans="1:5">
      <c r="A1453" s="631" t="s">
        <v>18884</v>
      </c>
      <c r="B1453" s="632" t="s">
        <v>18885</v>
      </c>
      <c r="C1453" s="632" t="s">
        <v>3</v>
      </c>
      <c r="D1453" s="633">
        <v>81.86</v>
      </c>
      <c r="E1453" s="477"/>
    </row>
    <row r="1454" spans="1:5">
      <c r="A1454" s="631" t="s">
        <v>18886</v>
      </c>
      <c r="B1454" s="632" t="s">
        <v>18887</v>
      </c>
      <c r="C1454" s="632" t="s">
        <v>3</v>
      </c>
      <c r="D1454" s="633">
        <v>102.51</v>
      </c>
      <c r="E1454" s="477"/>
    </row>
    <row r="1455" spans="1:5">
      <c r="A1455" s="631" t="s">
        <v>18888</v>
      </c>
      <c r="B1455" s="632" t="s">
        <v>18889</v>
      </c>
      <c r="C1455" s="632" t="s">
        <v>3</v>
      </c>
      <c r="D1455" s="633">
        <v>31.45</v>
      </c>
      <c r="E1455" s="477"/>
    </row>
    <row r="1456" spans="1:5">
      <c r="A1456" s="631" t="s">
        <v>18890</v>
      </c>
      <c r="B1456" s="632" t="s">
        <v>18891</v>
      </c>
      <c r="C1456" s="632" t="s">
        <v>3</v>
      </c>
      <c r="D1456" s="633">
        <v>44.04</v>
      </c>
      <c r="E1456" s="477"/>
    </row>
    <row r="1457" spans="1:5">
      <c r="A1457" s="631" t="s">
        <v>18908</v>
      </c>
      <c r="B1457" s="632" t="s">
        <v>18909</v>
      </c>
      <c r="C1457" s="632" t="s">
        <v>3</v>
      </c>
      <c r="D1457" s="633">
        <v>0.66</v>
      </c>
      <c r="E1457" s="477"/>
    </row>
    <row r="1458" spans="1:5">
      <c r="A1458" s="631" t="s">
        <v>18910</v>
      </c>
      <c r="B1458" s="632" t="s">
        <v>18911</v>
      </c>
      <c r="C1458" s="632" t="s">
        <v>3</v>
      </c>
      <c r="D1458" s="633">
        <v>6.55</v>
      </c>
      <c r="E1458" s="477"/>
    </row>
    <row r="1459" spans="1:5">
      <c r="A1459" s="631" t="s">
        <v>18912</v>
      </c>
      <c r="B1459" s="632" t="s">
        <v>18913</v>
      </c>
      <c r="C1459" s="632" t="s">
        <v>3</v>
      </c>
      <c r="D1459" s="633">
        <v>2.2799999999999998</v>
      </c>
      <c r="E1459" s="477"/>
    </row>
    <row r="1460" spans="1:5">
      <c r="A1460" s="631" t="s">
        <v>18914</v>
      </c>
      <c r="B1460" s="632" t="s">
        <v>18915</v>
      </c>
      <c r="C1460" s="632" t="s">
        <v>3</v>
      </c>
      <c r="D1460" s="633">
        <v>4.04</v>
      </c>
      <c r="E1460" s="477"/>
    </row>
    <row r="1461" spans="1:5">
      <c r="A1461" s="631" t="s">
        <v>19266</v>
      </c>
      <c r="B1461" s="632" t="s">
        <v>28540</v>
      </c>
      <c r="C1461" s="632" t="s">
        <v>3</v>
      </c>
      <c r="D1461" s="633">
        <v>9.1199999999999992</v>
      </c>
      <c r="E1461" s="477"/>
    </row>
    <row r="1462" spans="1:5">
      <c r="A1462" s="631" t="s">
        <v>19267</v>
      </c>
      <c r="B1462" s="632" t="s">
        <v>19268</v>
      </c>
      <c r="C1462" s="632" t="s">
        <v>3</v>
      </c>
      <c r="D1462" s="633">
        <v>35.96</v>
      </c>
      <c r="E1462" s="477"/>
    </row>
    <row r="1463" spans="1:5" ht="22.5">
      <c r="A1463" s="631" t="s">
        <v>19352</v>
      </c>
      <c r="B1463" s="632" t="s">
        <v>19353</v>
      </c>
      <c r="C1463" s="632" t="s">
        <v>3</v>
      </c>
      <c r="D1463" s="633">
        <v>19.23</v>
      </c>
      <c r="E1463" s="477"/>
    </row>
    <row r="1464" spans="1:5" ht="22.5">
      <c r="A1464" s="631" t="s">
        <v>19354</v>
      </c>
      <c r="B1464" s="632" t="s">
        <v>19355</v>
      </c>
      <c r="C1464" s="632" t="s">
        <v>3</v>
      </c>
      <c r="D1464" s="633">
        <v>19.23</v>
      </c>
      <c r="E1464" s="477"/>
    </row>
    <row r="1465" spans="1:5" ht="22.5">
      <c r="A1465" s="631" t="s">
        <v>19356</v>
      </c>
      <c r="B1465" s="632" t="s">
        <v>19357</v>
      </c>
      <c r="C1465" s="632" t="s">
        <v>3</v>
      </c>
      <c r="D1465" s="633">
        <v>19.27</v>
      </c>
      <c r="E1465" s="477"/>
    </row>
    <row r="1466" spans="1:5">
      <c r="A1466" s="631" t="s">
        <v>19358</v>
      </c>
      <c r="B1466" s="632" t="s">
        <v>19359</v>
      </c>
      <c r="C1466" s="632" t="s">
        <v>3</v>
      </c>
      <c r="D1466" s="633">
        <v>29.37</v>
      </c>
      <c r="E1466" s="477"/>
    </row>
    <row r="1467" spans="1:5">
      <c r="A1467" s="631" t="s">
        <v>19360</v>
      </c>
      <c r="B1467" s="632" t="s">
        <v>19361</v>
      </c>
      <c r="C1467" s="632" t="s">
        <v>3</v>
      </c>
      <c r="D1467" s="633">
        <v>25.83</v>
      </c>
      <c r="E1467" s="477"/>
    </row>
    <row r="1468" spans="1:5">
      <c r="A1468" s="631" t="s">
        <v>19480</v>
      </c>
      <c r="B1468" s="632" t="s">
        <v>19481</v>
      </c>
      <c r="C1468" s="632" t="s">
        <v>3</v>
      </c>
      <c r="D1468" s="633">
        <v>5.49</v>
      </c>
      <c r="E1468" s="477"/>
    </row>
    <row r="1469" spans="1:5">
      <c r="A1469" s="631" t="s">
        <v>19482</v>
      </c>
      <c r="B1469" s="632" t="s">
        <v>19483</v>
      </c>
      <c r="C1469" s="632" t="s">
        <v>3</v>
      </c>
      <c r="D1469" s="633">
        <v>4.6500000000000004</v>
      </c>
      <c r="E1469" s="477"/>
    </row>
    <row r="1470" spans="1:5">
      <c r="A1470" s="631" t="s">
        <v>19476</v>
      </c>
      <c r="B1470" s="632" t="s">
        <v>19477</v>
      </c>
      <c r="C1470" s="632" t="s">
        <v>3</v>
      </c>
      <c r="D1470" s="633">
        <v>6.42</v>
      </c>
      <c r="E1470" s="477"/>
    </row>
    <row r="1471" spans="1:5" ht="22.5">
      <c r="A1471" s="631" t="s">
        <v>19478</v>
      </c>
      <c r="B1471" s="632" t="s">
        <v>19479</v>
      </c>
      <c r="C1471" s="632" t="s">
        <v>3</v>
      </c>
      <c r="D1471" s="633">
        <v>37.24</v>
      </c>
      <c r="E1471" s="477"/>
    </row>
    <row r="1472" spans="1:5">
      <c r="A1472" s="631" t="s">
        <v>19666</v>
      </c>
      <c r="B1472" s="632" t="s">
        <v>19667</v>
      </c>
      <c r="C1472" s="632" t="s">
        <v>3</v>
      </c>
      <c r="D1472" s="633">
        <v>17.13</v>
      </c>
      <c r="E1472" s="477"/>
    </row>
    <row r="1473" spans="1:5">
      <c r="A1473" s="631" t="s">
        <v>19668</v>
      </c>
      <c r="B1473" s="632" t="s">
        <v>19669</v>
      </c>
      <c r="C1473" s="632" t="s">
        <v>3</v>
      </c>
      <c r="D1473" s="633">
        <v>26.25</v>
      </c>
      <c r="E1473" s="477"/>
    </row>
    <row r="1474" spans="1:5">
      <c r="A1474" s="631" t="s">
        <v>19670</v>
      </c>
      <c r="B1474" s="632" t="s">
        <v>19671</v>
      </c>
      <c r="C1474" s="632" t="s">
        <v>3</v>
      </c>
      <c r="D1474" s="633">
        <v>30.19</v>
      </c>
      <c r="E1474" s="477"/>
    </row>
    <row r="1475" spans="1:5">
      <c r="A1475" s="631" t="s">
        <v>19672</v>
      </c>
      <c r="B1475" s="632" t="s">
        <v>19673</v>
      </c>
      <c r="C1475" s="632" t="s">
        <v>3</v>
      </c>
      <c r="D1475" s="633">
        <v>37.24</v>
      </c>
      <c r="E1475" s="477"/>
    </row>
    <row r="1476" spans="1:5">
      <c r="A1476" s="631" t="s">
        <v>19720</v>
      </c>
      <c r="B1476" s="632" t="s">
        <v>19721</v>
      </c>
      <c r="C1476" s="632" t="s">
        <v>3</v>
      </c>
      <c r="D1476" s="633">
        <v>14.21</v>
      </c>
      <c r="E1476" s="477"/>
    </row>
    <row r="1477" spans="1:5">
      <c r="A1477" s="631" t="s">
        <v>19727</v>
      </c>
      <c r="B1477" s="632" t="s">
        <v>19728</v>
      </c>
      <c r="C1477" s="632" t="s">
        <v>3</v>
      </c>
      <c r="D1477" s="633">
        <v>455.99</v>
      </c>
      <c r="E1477" s="477"/>
    </row>
    <row r="1478" spans="1:5">
      <c r="A1478" s="631" t="s">
        <v>19729</v>
      </c>
      <c r="B1478" s="632" t="s">
        <v>19730</v>
      </c>
      <c r="C1478" s="632" t="s">
        <v>3</v>
      </c>
      <c r="D1478" s="633">
        <v>21.84</v>
      </c>
      <c r="E1478" s="477"/>
    </row>
    <row r="1479" spans="1:5">
      <c r="A1479" s="631" t="s">
        <v>19731</v>
      </c>
      <c r="B1479" s="632" t="s">
        <v>19732</v>
      </c>
      <c r="C1479" s="632" t="s">
        <v>3</v>
      </c>
      <c r="D1479" s="633">
        <v>23.04</v>
      </c>
      <c r="E1479" s="477"/>
    </row>
    <row r="1480" spans="1:5">
      <c r="A1480" s="631" t="s">
        <v>19733</v>
      </c>
      <c r="B1480" s="632" t="s">
        <v>19734</v>
      </c>
      <c r="C1480" s="632" t="s">
        <v>3</v>
      </c>
      <c r="D1480" s="633">
        <v>36.369999999999997</v>
      </c>
      <c r="E1480" s="477"/>
    </row>
    <row r="1481" spans="1:5">
      <c r="A1481" s="631" t="s">
        <v>19735</v>
      </c>
      <c r="B1481" s="632" t="s">
        <v>19736</v>
      </c>
      <c r="C1481" s="632" t="s">
        <v>3</v>
      </c>
      <c r="D1481" s="633">
        <v>49.56</v>
      </c>
      <c r="E1481" s="477"/>
    </row>
    <row r="1482" spans="1:5">
      <c r="A1482" s="631" t="s">
        <v>19737</v>
      </c>
      <c r="B1482" s="632" t="s">
        <v>19738</v>
      </c>
      <c r="C1482" s="632" t="s">
        <v>3</v>
      </c>
      <c r="D1482" s="633">
        <v>62.57</v>
      </c>
      <c r="E1482" s="477"/>
    </row>
    <row r="1483" spans="1:5">
      <c r="A1483" s="631" t="s">
        <v>19739</v>
      </c>
      <c r="B1483" s="632" t="s">
        <v>19740</v>
      </c>
      <c r="C1483" s="632" t="s">
        <v>3</v>
      </c>
      <c r="D1483" s="633">
        <v>87.16</v>
      </c>
      <c r="E1483" s="477"/>
    </row>
    <row r="1484" spans="1:5">
      <c r="A1484" s="631" t="s">
        <v>19741</v>
      </c>
      <c r="B1484" s="632" t="s">
        <v>19742</v>
      </c>
      <c r="C1484" s="632" t="s">
        <v>3</v>
      </c>
      <c r="D1484" s="633">
        <v>180.76</v>
      </c>
      <c r="E1484" s="477"/>
    </row>
    <row r="1485" spans="1:5">
      <c r="A1485" s="631" t="s">
        <v>19743</v>
      </c>
      <c r="B1485" s="632" t="s">
        <v>19744</v>
      </c>
      <c r="C1485" s="632" t="s">
        <v>3</v>
      </c>
      <c r="D1485" s="633">
        <v>218.84</v>
      </c>
      <c r="E1485" s="477"/>
    </row>
    <row r="1486" spans="1:5">
      <c r="A1486" s="631" t="s">
        <v>19745</v>
      </c>
      <c r="B1486" s="632" t="s">
        <v>19746</v>
      </c>
      <c r="C1486" s="632" t="s">
        <v>3</v>
      </c>
      <c r="D1486" s="633">
        <v>49.83</v>
      </c>
      <c r="E1486" s="477"/>
    </row>
    <row r="1487" spans="1:5">
      <c r="A1487" s="631" t="s">
        <v>19747</v>
      </c>
      <c r="B1487" s="632" t="s">
        <v>19748</v>
      </c>
      <c r="C1487" s="632" t="s">
        <v>3</v>
      </c>
      <c r="D1487" s="633">
        <v>56.21</v>
      </c>
      <c r="E1487" s="477"/>
    </row>
    <row r="1488" spans="1:5">
      <c r="A1488" s="631" t="s">
        <v>19749</v>
      </c>
      <c r="B1488" s="632" t="s">
        <v>19750</v>
      </c>
      <c r="C1488" s="632" t="s">
        <v>3</v>
      </c>
      <c r="D1488" s="633">
        <v>68.81</v>
      </c>
      <c r="E1488" s="477"/>
    </row>
    <row r="1489" spans="1:5">
      <c r="A1489" s="631" t="s">
        <v>19751</v>
      </c>
      <c r="B1489" s="632" t="s">
        <v>19752</v>
      </c>
      <c r="C1489" s="632" t="s">
        <v>3</v>
      </c>
      <c r="D1489" s="633">
        <v>95.66</v>
      </c>
      <c r="E1489" s="477"/>
    </row>
    <row r="1490" spans="1:5">
      <c r="A1490" s="631" t="s">
        <v>19753</v>
      </c>
      <c r="B1490" s="632" t="s">
        <v>19754</v>
      </c>
      <c r="C1490" s="632" t="s">
        <v>3</v>
      </c>
      <c r="D1490" s="633">
        <v>100.06</v>
      </c>
      <c r="E1490" s="477"/>
    </row>
    <row r="1491" spans="1:5">
      <c r="A1491" s="631" t="s">
        <v>19755</v>
      </c>
      <c r="B1491" s="632" t="s">
        <v>19756</v>
      </c>
      <c r="C1491" s="632" t="s">
        <v>3</v>
      </c>
      <c r="D1491" s="633">
        <v>51.28</v>
      </c>
      <c r="E1491" s="477"/>
    </row>
    <row r="1492" spans="1:5">
      <c r="A1492" s="631" t="s">
        <v>19757</v>
      </c>
      <c r="B1492" s="632" t="s">
        <v>19758</v>
      </c>
      <c r="C1492" s="632" t="s">
        <v>3</v>
      </c>
      <c r="D1492" s="633">
        <v>53.01</v>
      </c>
      <c r="E1492" s="477"/>
    </row>
    <row r="1493" spans="1:5">
      <c r="A1493" s="631" t="s">
        <v>19759</v>
      </c>
      <c r="B1493" s="632" t="s">
        <v>19760</v>
      </c>
      <c r="C1493" s="632" t="s">
        <v>3</v>
      </c>
      <c r="D1493" s="633">
        <v>64.349999999999994</v>
      </c>
      <c r="E1493" s="477"/>
    </row>
    <row r="1494" spans="1:5">
      <c r="A1494" s="631" t="s">
        <v>19761</v>
      </c>
      <c r="B1494" s="632" t="s">
        <v>19762</v>
      </c>
      <c r="C1494" s="632" t="s">
        <v>3</v>
      </c>
      <c r="D1494" s="633">
        <v>16.420000000000002</v>
      </c>
      <c r="E1494" s="477"/>
    </row>
    <row r="1495" spans="1:5">
      <c r="A1495" s="631" t="s">
        <v>20384</v>
      </c>
      <c r="B1495" s="632" t="s">
        <v>20385</v>
      </c>
      <c r="C1495" s="632" t="s">
        <v>3</v>
      </c>
      <c r="D1495" s="633">
        <v>76.05</v>
      </c>
      <c r="E1495" s="477"/>
    </row>
    <row r="1496" spans="1:5">
      <c r="A1496" s="631" t="s">
        <v>20386</v>
      </c>
      <c r="B1496" s="632" t="s">
        <v>20387</v>
      </c>
      <c r="C1496" s="632" t="s">
        <v>3</v>
      </c>
      <c r="D1496" s="633">
        <v>51.02</v>
      </c>
      <c r="E1496" s="477"/>
    </row>
    <row r="1497" spans="1:5">
      <c r="A1497" s="631" t="s">
        <v>20390</v>
      </c>
      <c r="B1497" s="632" t="s">
        <v>20391</v>
      </c>
      <c r="C1497" s="632" t="s">
        <v>3</v>
      </c>
      <c r="D1497" s="633">
        <v>121.07</v>
      </c>
      <c r="E1497" s="477"/>
    </row>
    <row r="1498" spans="1:5">
      <c r="A1498" s="631" t="s">
        <v>20392</v>
      </c>
      <c r="B1498" s="632" t="s">
        <v>20393</v>
      </c>
      <c r="C1498" s="632" t="s">
        <v>3</v>
      </c>
      <c r="D1498" s="633">
        <v>37.79</v>
      </c>
      <c r="E1498" s="477"/>
    </row>
    <row r="1499" spans="1:5">
      <c r="A1499" s="631" t="s">
        <v>20394</v>
      </c>
      <c r="B1499" s="632" t="s">
        <v>20395</v>
      </c>
      <c r="C1499" s="632" t="s">
        <v>3</v>
      </c>
      <c r="D1499" s="633">
        <v>180</v>
      </c>
      <c r="E1499" s="477"/>
    </row>
    <row r="1500" spans="1:5">
      <c r="A1500" s="631" t="s">
        <v>20396</v>
      </c>
      <c r="B1500" s="632" t="s">
        <v>20397</v>
      </c>
      <c r="C1500" s="632" t="s">
        <v>3</v>
      </c>
      <c r="D1500" s="633">
        <v>51.02</v>
      </c>
      <c r="E1500" s="477"/>
    </row>
    <row r="1501" spans="1:5">
      <c r="A1501" s="631" t="s">
        <v>20398</v>
      </c>
      <c r="B1501" s="632" t="s">
        <v>20399</v>
      </c>
      <c r="C1501" s="632" t="s">
        <v>3</v>
      </c>
      <c r="D1501" s="633">
        <v>37.79</v>
      </c>
      <c r="E1501" s="477"/>
    </row>
    <row r="1502" spans="1:5">
      <c r="A1502" s="631" t="s">
        <v>20400</v>
      </c>
      <c r="B1502" s="632" t="s">
        <v>20401</v>
      </c>
      <c r="C1502" s="632" t="s">
        <v>3</v>
      </c>
      <c r="D1502" s="633">
        <v>91.64</v>
      </c>
      <c r="E1502" s="477"/>
    </row>
    <row r="1503" spans="1:5">
      <c r="A1503" s="631" t="s">
        <v>10298</v>
      </c>
      <c r="B1503" s="632" t="s">
        <v>10296</v>
      </c>
      <c r="C1503" s="632" t="s">
        <v>9</v>
      </c>
      <c r="D1503" s="633">
        <v>39.22</v>
      </c>
      <c r="E1503" s="477"/>
    </row>
    <row r="1504" spans="1:5">
      <c r="A1504" s="631" t="s">
        <v>20826</v>
      </c>
      <c r="B1504" s="632" t="s">
        <v>20827</v>
      </c>
      <c r="C1504" s="632" t="s">
        <v>3</v>
      </c>
      <c r="D1504" s="633">
        <v>48.99</v>
      </c>
      <c r="E1504" s="477"/>
    </row>
    <row r="1505" spans="1:5">
      <c r="A1505" s="631" t="s">
        <v>20828</v>
      </c>
      <c r="B1505" s="632" t="s">
        <v>20829</v>
      </c>
      <c r="C1505" s="632" t="s">
        <v>3</v>
      </c>
      <c r="D1505" s="633">
        <v>51.34</v>
      </c>
      <c r="E1505" s="477"/>
    </row>
    <row r="1506" spans="1:5">
      <c r="A1506" s="631" t="s">
        <v>20940</v>
      </c>
      <c r="B1506" s="632" t="s">
        <v>20941</v>
      </c>
      <c r="C1506" s="632" t="s">
        <v>3</v>
      </c>
      <c r="D1506" s="633">
        <v>450</v>
      </c>
      <c r="E1506" s="477"/>
    </row>
    <row r="1507" spans="1:5">
      <c r="A1507" s="631" t="s">
        <v>20944</v>
      </c>
      <c r="B1507" s="632" t="s">
        <v>20945</v>
      </c>
      <c r="C1507" s="632" t="s">
        <v>3</v>
      </c>
      <c r="D1507" s="633">
        <v>595.80999999999995</v>
      </c>
      <c r="E1507" s="477"/>
    </row>
    <row r="1508" spans="1:5">
      <c r="A1508" s="631" t="s">
        <v>20946</v>
      </c>
      <c r="B1508" s="632" t="s">
        <v>20947</v>
      </c>
      <c r="C1508" s="632" t="s">
        <v>3</v>
      </c>
      <c r="D1508" s="633">
        <v>884.67</v>
      </c>
      <c r="E1508" s="477"/>
    </row>
    <row r="1509" spans="1:5">
      <c r="A1509" s="631" t="s">
        <v>20994</v>
      </c>
      <c r="B1509" s="632" t="s">
        <v>20995</v>
      </c>
      <c r="C1509" s="632" t="s">
        <v>3</v>
      </c>
      <c r="D1509" s="633">
        <v>7.68</v>
      </c>
      <c r="E1509" s="477"/>
    </row>
    <row r="1510" spans="1:5">
      <c r="A1510" s="631" t="s">
        <v>20996</v>
      </c>
      <c r="B1510" s="632" t="s">
        <v>20997</v>
      </c>
      <c r="C1510" s="632" t="s">
        <v>3</v>
      </c>
      <c r="D1510" s="633">
        <v>11.72</v>
      </c>
      <c r="E1510" s="477"/>
    </row>
    <row r="1511" spans="1:5">
      <c r="A1511" s="631" t="s">
        <v>20998</v>
      </c>
      <c r="B1511" s="632" t="s">
        <v>20999</v>
      </c>
      <c r="C1511" s="632" t="s">
        <v>3</v>
      </c>
      <c r="D1511" s="633">
        <v>89.94</v>
      </c>
      <c r="E1511" s="477"/>
    </row>
    <row r="1512" spans="1:5">
      <c r="A1512" s="631" t="s">
        <v>21000</v>
      </c>
      <c r="B1512" s="632" t="s">
        <v>21001</v>
      </c>
      <c r="C1512" s="632" t="s">
        <v>3</v>
      </c>
      <c r="D1512" s="633">
        <v>37.72</v>
      </c>
      <c r="E1512" s="477"/>
    </row>
    <row r="1513" spans="1:5">
      <c r="A1513" s="631" t="s">
        <v>21014</v>
      </c>
      <c r="B1513" s="632" t="s">
        <v>21015</v>
      </c>
      <c r="C1513" s="632" t="s">
        <v>3</v>
      </c>
      <c r="D1513" s="633">
        <v>866.62</v>
      </c>
      <c r="E1513" s="477"/>
    </row>
    <row r="1514" spans="1:5">
      <c r="A1514" s="631" t="s">
        <v>21026</v>
      </c>
      <c r="B1514" s="632" t="s">
        <v>21027</v>
      </c>
      <c r="C1514" s="632" t="s">
        <v>3</v>
      </c>
      <c r="D1514" s="633">
        <v>450</v>
      </c>
      <c r="E1514" s="477"/>
    </row>
    <row r="1515" spans="1:5">
      <c r="A1515" s="631" t="s">
        <v>21132</v>
      </c>
      <c r="B1515" s="632" t="s">
        <v>21133</v>
      </c>
      <c r="C1515" s="632" t="s">
        <v>3</v>
      </c>
      <c r="D1515" s="633">
        <v>118</v>
      </c>
      <c r="E1515" s="477"/>
    </row>
    <row r="1516" spans="1:5">
      <c r="A1516" s="631" t="s">
        <v>21134</v>
      </c>
      <c r="B1516" s="632" t="s">
        <v>21135</v>
      </c>
      <c r="C1516" s="632" t="s">
        <v>3</v>
      </c>
      <c r="D1516" s="633">
        <v>3.8</v>
      </c>
      <c r="E1516" s="477"/>
    </row>
    <row r="1517" spans="1:5">
      <c r="A1517" s="631" t="s">
        <v>21136</v>
      </c>
      <c r="B1517" s="632" t="s">
        <v>21137</v>
      </c>
      <c r="C1517" s="632" t="s">
        <v>3</v>
      </c>
      <c r="D1517" s="633">
        <v>4.2699999999999996</v>
      </c>
      <c r="E1517" s="477"/>
    </row>
    <row r="1518" spans="1:5">
      <c r="A1518" s="631" t="s">
        <v>21138</v>
      </c>
      <c r="B1518" s="632" t="s">
        <v>21139</v>
      </c>
      <c r="C1518" s="632" t="s">
        <v>3</v>
      </c>
      <c r="D1518" s="633">
        <v>5.3</v>
      </c>
      <c r="E1518" s="477"/>
    </row>
    <row r="1519" spans="1:5">
      <c r="A1519" s="631" t="s">
        <v>21140</v>
      </c>
      <c r="B1519" s="632" t="s">
        <v>21141</v>
      </c>
      <c r="C1519" s="632" t="s">
        <v>3</v>
      </c>
      <c r="D1519" s="633">
        <v>72.42</v>
      </c>
      <c r="E1519" s="477"/>
    </row>
    <row r="1520" spans="1:5">
      <c r="A1520" s="631" t="s">
        <v>21142</v>
      </c>
      <c r="B1520" s="632" t="s">
        <v>21143</v>
      </c>
      <c r="C1520" s="632" t="s">
        <v>3</v>
      </c>
      <c r="D1520" s="633">
        <v>97</v>
      </c>
      <c r="E1520" s="477"/>
    </row>
    <row r="1521" spans="1:5">
      <c r="A1521" s="631" t="s">
        <v>21144</v>
      </c>
      <c r="B1521" s="632" t="s">
        <v>21145</v>
      </c>
      <c r="C1521" s="632" t="s">
        <v>3</v>
      </c>
      <c r="D1521" s="633">
        <v>3.2</v>
      </c>
      <c r="E1521" s="477"/>
    </row>
    <row r="1522" spans="1:5">
      <c r="A1522" s="631" t="s">
        <v>21148</v>
      </c>
      <c r="B1522" s="632" t="s">
        <v>21149</v>
      </c>
      <c r="C1522" s="632" t="s">
        <v>3</v>
      </c>
      <c r="D1522" s="633">
        <v>31.6</v>
      </c>
      <c r="E1522" s="477"/>
    </row>
    <row r="1523" spans="1:5">
      <c r="A1523" s="631" t="s">
        <v>21150</v>
      </c>
      <c r="B1523" s="632" t="s">
        <v>21151</v>
      </c>
      <c r="C1523" s="632" t="s">
        <v>3</v>
      </c>
      <c r="D1523" s="633">
        <v>24.94</v>
      </c>
      <c r="E1523" s="477"/>
    </row>
    <row r="1524" spans="1:5">
      <c r="A1524" s="631" t="s">
        <v>21152</v>
      </c>
      <c r="B1524" s="632" t="s">
        <v>21153</v>
      </c>
      <c r="C1524" s="632" t="s">
        <v>3</v>
      </c>
      <c r="D1524" s="633">
        <v>16.3</v>
      </c>
      <c r="E1524" s="477"/>
    </row>
    <row r="1525" spans="1:5">
      <c r="A1525" s="631" t="s">
        <v>21154</v>
      </c>
      <c r="B1525" s="632" t="s">
        <v>21155</v>
      </c>
      <c r="C1525" s="632" t="s">
        <v>3</v>
      </c>
      <c r="D1525" s="633">
        <v>7.11</v>
      </c>
      <c r="E1525" s="477"/>
    </row>
    <row r="1526" spans="1:5">
      <c r="A1526" s="631" t="s">
        <v>21156</v>
      </c>
      <c r="B1526" s="632" t="s">
        <v>21157</v>
      </c>
      <c r="C1526" s="632" t="s">
        <v>3</v>
      </c>
      <c r="D1526" s="633">
        <v>95.04</v>
      </c>
      <c r="E1526" s="477"/>
    </row>
    <row r="1527" spans="1:5">
      <c r="A1527" s="631" t="s">
        <v>21158</v>
      </c>
      <c r="B1527" s="632" t="s">
        <v>21159</v>
      </c>
      <c r="C1527" s="632" t="s">
        <v>3</v>
      </c>
      <c r="D1527" s="633">
        <v>50.05</v>
      </c>
      <c r="E1527" s="477"/>
    </row>
    <row r="1528" spans="1:5">
      <c r="A1528" s="631" t="s">
        <v>21160</v>
      </c>
      <c r="B1528" s="632" t="s">
        <v>21161</v>
      </c>
      <c r="C1528" s="632" t="s">
        <v>3</v>
      </c>
      <c r="D1528" s="633">
        <v>127.3</v>
      </c>
      <c r="E1528" s="477"/>
    </row>
    <row r="1529" spans="1:5">
      <c r="A1529" s="631" t="s">
        <v>21162</v>
      </c>
      <c r="B1529" s="632" t="s">
        <v>21163</v>
      </c>
      <c r="C1529" s="632" t="s">
        <v>3</v>
      </c>
      <c r="D1529" s="633">
        <v>10.119999999999999</v>
      </c>
      <c r="E1529" s="477"/>
    </row>
    <row r="1530" spans="1:5">
      <c r="A1530" s="631" t="s">
        <v>21165</v>
      </c>
      <c r="B1530" s="632" t="s">
        <v>21166</v>
      </c>
      <c r="C1530" s="632" t="s">
        <v>3</v>
      </c>
      <c r="D1530" s="633">
        <v>234.69</v>
      </c>
      <c r="E1530" s="477"/>
    </row>
    <row r="1531" spans="1:5">
      <c r="A1531" s="631" t="s">
        <v>21167</v>
      </c>
      <c r="B1531" s="632" t="s">
        <v>21168</v>
      </c>
      <c r="C1531" s="632" t="s">
        <v>3</v>
      </c>
      <c r="D1531" s="633">
        <v>335.25</v>
      </c>
      <c r="E1531" s="477"/>
    </row>
    <row r="1532" spans="1:5">
      <c r="A1532" s="631" t="s">
        <v>21169</v>
      </c>
      <c r="B1532" s="632" t="s">
        <v>21170</v>
      </c>
      <c r="C1532" s="632" t="s">
        <v>3</v>
      </c>
      <c r="D1532" s="633">
        <v>785.79</v>
      </c>
      <c r="E1532" s="477"/>
    </row>
    <row r="1533" spans="1:5">
      <c r="A1533" s="631" t="s">
        <v>21173</v>
      </c>
      <c r="B1533" s="632" t="s">
        <v>21174</v>
      </c>
      <c r="C1533" s="632" t="s">
        <v>3</v>
      </c>
      <c r="D1533" s="633">
        <v>27.82</v>
      </c>
      <c r="E1533" s="477"/>
    </row>
    <row r="1534" spans="1:5">
      <c r="A1534" s="631" t="s">
        <v>21171</v>
      </c>
      <c r="B1534" s="632" t="s">
        <v>21172</v>
      </c>
      <c r="C1534" s="632" t="s">
        <v>3</v>
      </c>
      <c r="D1534" s="633">
        <v>25.43</v>
      </c>
      <c r="E1534" s="477"/>
    </row>
    <row r="1535" spans="1:5">
      <c r="A1535" s="631" t="s">
        <v>21175</v>
      </c>
      <c r="B1535" s="632" t="s">
        <v>21176</v>
      </c>
      <c r="C1535" s="632" t="s">
        <v>3</v>
      </c>
      <c r="D1535" s="633">
        <v>153.58000000000001</v>
      </c>
      <c r="E1535" s="477"/>
    </row>
    <row r="1536" spans="1:5">
      <c r="A1536" s="631" t="s">
        <v>21177</v>
      </c>
      <c r="B1536" s="632" t="s">
        <v>21178</v>
      </c>
      <c r="C1536" s="632" t="s">
        <v>3</v>
      </c>
      <c r="D1536" s="633">
        <v>710.03</v>
      </c>
      <c r="E1536" s="477"/>
    </row>
    <row r="1537" spans="1:5">
      <c r="A1537" s="631" t="s">
        <v>21179</v>
      </c>
      <c r="B1537" s="632" t="s">
        <v>21180</v>
      </c>
      <c r="C1537" s="632" t="s">
        <v>3</v>
      </c>
      <c r="D1537" s="633">
        <v>9.07</v>
      </c>
      <c r="E1537" s="477"/>
    </row>
    <row r="1538" spans="1:5">
      <c r="A1538" s="631" t="s">
        <v>21181</v>
      </c>
      <c r="B1538" s="632" t="s">
        <v>21182</v>
      </c>
      <c r="C1538" s="632" t="s">
        <v>3</v>
      </c>
      <c r="D1538" s="633">
        <v>13.46</v>
      </c>
      <c r="E1538" s="477"/>
    </row>
    <row r="1539" spans="1:5">
      <c r="A1539" s="631" t="s">
        <v>21183</v>
      </c>
      <c r="B1539" s="632" t="s">
        <v>21184</v>
      </c>
      <c r="C1539" s="632" t="s">
        <v>3</v>
      </c>
      <c r="D1539" s="633">
        <v>18.559999999999999</v>
      </c>
      <c r="E1539" s="477"/>
    </row>
    <row r="1540" spans="1:5">
      <c r="A1540" s="631" t="s">
        <v>21185</v>
      </c>
      <c r="B1540" s="632" t="s">
        <v>21186</v>
      </c>
      <c r="C1540" s="632" t="s">
        <v>3</v>
      </c>
      <c r="D1540" s="633">
        <v>27.62</v>
      </c>
      <c r="E1540" s="477"/>
    </row>
    <row r="1541" spans="1:5">
      <c r="A1541" s="631" t="s">
        <v>21187</v>
      </c>
      <c r="B1541" s="632" t="s">
        <v>21188</v>
      </c>
      <c r="C1541" s="632" t="s">
        <v>3</v>
      </c>
      <c r="D1541" s="633">
        <v>42.05</v>
      </c>
      <c r="E1541" s="477"/>
    </row>
    <row r="1542" spans="1:5">
      <c r="A1542" s="631" t="s">
        <v>21189</v>
      </c>
      <c r="B1542" s="632" t="s">
        <v>21190</v>
      </c>
      <c r="C1542" s="632" t="s">
        <v>3</v>
      </c>
      <c r="D1542" s="633">
        <v>67.03</v>
      </c>
      <c r="E1542" s="477"/>
    </row>
    <row r="1543" spans="1:5">
      <c r="A1543" s="631" t="s">
        <v>21191</v>
      </c>
      <c r="B1543" s="632" t="s">
        <v>21192</v>
      </c>
      <c r="C1543" s="632" t="s">
        <v>3</v>
      </c>
      <c r="D1543" s="633">
        <v>286.66000000000003</v>
      </c>
      <c r="E1543" s="477"/>
    </row>
    <row r="1544" spans="1:5">
      <c r="A1544" s="631" t="s">
        <v>21193</v>
      </c>
      <c r="B1544" s="632" t="s">
        <v>21194</v>
      </c>
      <c r="C1544" s="632" t="s">
        <v>3</v>
      </c>
      <c r="D1544" s="633">
        <v>345.51</v>
      </c>
      <c r="E1544" s="477"/>
    </row>
    <row r="1545" spans="1:5">
      <c r="A1545" s="631" t="s">
        <v>21196</v>
      </c>
      <c r="B1545" s="632" t="s">
        <v>21197</v>
      </c>
      <c r="C1545" s="632" t="s">
        <v>3</v>
      </c>
      <c r="D1545" s="633">
        <v>238.67</v>
      </c>
      <c r="E1545" s="477"/>
    </row>
    <row r="1546" spans="1:5">
      <c r="A1546" s="631" t="s">
        <v>21198</v>
      </c>
      <c r="B1546" s="632" t="s">
        <v>21199</v>
      </c>
      <c r="C1546" s="632" t="s">
        <v>3</v>
      </c>
      <c r="D1546" s="633">
        <v>210.4</v>
      </c>
      <c r="E1546" s="477"/>
    </row>
    <row r="1547" spans="1:5">
      <c r="A1547" s="631" t="s">
        <v>21200</v>
      </c>
      <c r="B1547" s="632" t="s">
        <v>21201</v>
      </c>
      <c r="C1547" s="632" t="s">
        <v>3</v>
      </c>
      <c r="D1547" s="633">
        <v>224.63</v>
      </c>
      <c r="E1547" s="477"/>
    </row>
    <row r="1548" spans="1:5">
      <c r="A1548" s="631" t="s">
        <v>21202</v>
      </c>
      <c r="B1548" s="632" t="s">
        <v>21203</v>
      </c>
      <c r="C1548" s="632" t="s">
        <v>3</v>
      </c>
      <c r="D1548" s="633">
        <v>323.13</v>
      </c>
      <c r="E1548" s="477"/>
    </row>
    <row r="1549" spans="1:5">
      <c r="A1549" s="631" t="s">
        <v>21204</v>
      </c>
      <c r="B1549" s="632" t="s">
        <v>21205</v>
      </c>
      <c r="C1549" s="632" t="s">
        <v>3</v>
      </c>
      <c r="D1549" s="633">
        <v>360.67</v>
      </c>
      <c r="E1549" s="477"/>
    </row>
    <row r="1550" spans="1:5">
      <c r="A1550" s="631" t="s">
        <v>21206</v>
      </c>
      <c r="B1550" s="632" t="s">
        <v>21207</v>
      </c>
      <c r="C1550" s="632" t="s">
        <v>3</v>
      </c>
      <c r="D1550" s="633">
        <v>148.6</v>
      </c>
      <c r="E1550" s="477"/>
    </row>
    <row r="1551" spans="1:5">
      <c r="A1551" s="631" t="s">
        <v>21208</v>
      </c>
      <c r="B1551" s="632" t="s">
        <v>21209</v>
      </c>
      <c r="C1551" s="632" t="s">
        <v>3</v>
      </c>
      <c r="D1551" s="633">
        <v>174.3</v>
      </c>
      <c r="E1551" s="477"/>
    </row>
    <row r="1552" spans="1:5">
      <c r="A1552" s="631" t="s">
        <v>21210</v>
      </c>
      <c r="B1552" s="632" t="s">
        <v>21211</v>
      </c>
      <c r="C1552" s="632" t="s">
        <v>3</v>
      </c>
      <c r="D1552" s="633">
        <v>202.8</v>
      </c>
      <c r="E1552" s="477"/>
    </row>
    <row r="1553" spans="1:5" ht="33.75">
      <c r="A1553" s="631" t="s">
        <v>21195</v>
      </c>
      <c r="B1553" s="632" t="s">
        <v>28541</v>
      </c>
      <c r="C1553" s="632" t="s">
        <v>3</v>
      </c>
      <c r="D1553" s="633">
        <v>8.85</v>
      </c>
      <c r="E1553" s="477"/>
    </row>
    <row r="1554" spans="1:5" ht="22.5">
      <c r="A1554" s="631" t="s">
        <v>21984</v>
      </c>
      <c r="B1554" s="632" t="s">
        <v>28542</v>
      </c>
      <c r="C1554" s="632" t="s">
        <v>3</v>
      </c>
      <c r="D1554" s="633">
        <v>222.14</v>
      </c>
      <c r="E1554" s="477"/>
    </row>
    <row r="1555" spans="1:5" ht="22.5">
      <c r="A1555" s="631" t="s">
        <v>21985</v>
      </c>
      <c r="B1555" s="632" t="s">
        <v>28543</v>
      </c>
      <c r="C1555" s="632" t="s">
        <v>3</v>
      </c>
      <c r="D1555" s="633">
        <v>108.44</v>
      </c>
      <c r="E1555" s="477"/>
    </row>
    <row r="1556" spans="1:5">
      <c r="A1556" s="631" t="s">
        <v>22001</v>
      </c>
      <c r="B1556" s="632" t="s">
        <v>28544</v>
      </c>
      <c r="C1556" s="632" t="s">
        <v>3</v>
      </c>
      <c r="D1556" s="633">
        <v>2.39</v>
      </c>
      <c r="E1556" s="477"/>
    </row>
    <row r="1557" spans="1:5">
      <c r="A1557" s="631" t="s">
        <v>22002</v>
      </c>
      <c r="B1557" s="632" t="s">
        <v>28545</v>
      </c>
      <c r="C1557" s="632" t="s">
        <v>3</v>
      </c>
      <c r="D1557" s="633">
        <v>5.26</v>
      </c>
      <c r="E1557" s="477"/>
    </row>
    <row r="1558" spans="1:5">
      <c r="A1558" s="631" t="s">
        <v>22003</v>
      </c>
      <c r="B1558" s="632" t="s">
        <v>28546</v>
      </c>
      <c r="C1558" s="632" t="s">
        <v>3</v>
      </c>
      <c r="D1558" s="633">
        <v>10.5</v>
      </c>
      <c r="E1558" s="477"/>
    </row>
    <row r="1559" spans="1:5">
      <c r="A1559" s="631" t="s">
        <v>22000</v>
      </c>
      <c r="B1559" s="632" t="s">
        <v>28547</v>
      </c>
      <c r="C1559" s="632" t="s">
        <v>3</v>
      </c>
      <c r="D1559" s="633">
        <v>11.83</v>
      </c>
      <c r="E1559" s="477"/>
    </row>
    <row r="1560" spans="1:5">
      <c r="A1560" s="631" t="s">
        <v>21986</v>
      </c>
      <c r="B1560" s="632" t="s">
        <v>28548</v>
      </c>
      <c r="C1560" s="632" t="s">
        <v>3</v>
      </c>
      <c r="D1560" s="633">
        <v>28.84</v>
      </c>
      <c r="E1560" s="477"/>
    </row>
    <row r="1561" spans="1:5">
      <c r="A1561" s="631" t="s">
        <v>21999</v>
      </c>
      <c r="B1561" s="632" t="s">
        <v>28549</v>
      </c>
      <c r="C1561" s="632" t="s">
        <v>3</v>
      </c>
      <c r="D1561" s="633">
        <v>10.31</v>
      </c>
      <c r="E1561" s="477"/>
    </row>
    <row r="1562" spans="1:5">
      <c r="A1562" s="631" t="s">
        <v>21993</v>
      </c>
      <c r="B1562" s="632" t="s">
        <v>21994</v>
      </c>
      <c r="C1562" s="632" t="s">
        <v>3</v>
      </c>
      <c r="D1562" s="633">
        <v>11.3</v>
      </c>
      <c r="E1562" s="477"/>
    </row>
    <row r="1563" spans="1:5">
      <c r="A1563" s="631" t="s">
        <v>21995</v>
      </c>
      <c r="B1563" s="632" t="s">
        <v>21996</v>
      </c>
      <c r="C1563" s="632" t="s">
        <v>3</v>
      </c>
      <c r="D1563" s="633">
        <v>11.82</v>
      </c>
      <c r="E1563" s="477"/>
    </row>
    <row r="1564" spans="1:5">
      <c r="A1564" s="631" t="s">
        <v>21997</v>
      </c>
      <c r="B1564" s="632" t="s">
        <v>21998</v>
      </c>
      <c r="C1564" s="632" t="s">
        <v>3</v>
      </c>
      <c r="D1564" s="633">
        <v>63.05</v>
      </c>
      <c r="E1564" s="477"/>
    </row>
    <row r="1565" spans="1:5" ht="22.5">
      <c r="A1565" s="631" t="s">
        <v>22009</v>
      </c>
      <c r="B1565" s="632" t="s">
        <v>28550</v>
      </c>
      <c r="C1565" s="632" t="s">
        <v>3</v>
      </c>
      <c r="D1565" s="633">
        <v>2.48</v>
      </c>
      <c r="E1565" s="477"/>
    </row>
    <row r="1566" spans="1:5" ht="22.5">
      <c r="A1566" s="631" t="s">
        <v>22012</v>
      </c>
      <c r="B1566" s="632" t="s">
        <v>28551</v>
      </c>
      <c r="C1566" s="632" t="s">
        <v>3</v>
      </c>
      <c r="D1566" s="633">
        <v>3.19</v>
      </c>
      <c r="E1566" s="477"/>
    </row>
    <row r="1567" spans="1:5" ht="22.5">
      <c r="A1567" s="631" t="s">
        <v>22008</v>
      </c>
      <c r="B1567" s="632" t="s">
        <v>28552</v>
      </c>
      <c r="C1567" s="632" t="s">
        <v>3</v>
      </c>
      <c r="D1567" s="633">
        <v>9.07</v>
      </c>
      <c r="E1567" s="477"/>
    </row>
    <row r="1568" spans="1:5" ht="22.5">
      <c r="A1568" s="631" t="s">
        <v>22006</v>
      </c>
      <c r="B1568" s="632" t="s">
        <v>28553</v>
      </c>
      <c r="C1568" s="632" t="s">
        <v>3</v>
      </c>
      <c r="D1568" s="633">
        <v>20.03</v>
      </c>
      <c r="E1568" s="477"/>
    </row>
    <row r="1569" spans="1:5" ht="22.5">
      <c r="A1569" s="631" t="s">
        <v>22007</v>
      </c>
      <c r="B1569" s="632" t="s">
        <v>28554</v>
      </c>
      <c r="C1569" s="632" t="s">
        <v>3</v>
      </c>
      <c r="D1569" s="633">
        <v>17.8</v>
      </c>
      <c r="E1569" s="477"/>
    </row>
    <row r="1570" spans="1:5" ht="22.5">
      <c r="A1570" s="631" t="s">
        <v>22010</v>
      </c>
      <c r="B1570" s="632" t="s">
        <v>28555</v>
      </c>
      <c r="C1570" s="632" t="s">
        <v>3</v>
      </c>
      <c r="D1570" s="633">
        <v>49.5</v>
      </c>
      <c r="E1570" s="477"/>
    </row>
    <row r="1571" spans="1:5" ht="22.5">
      <c r="A1571" s="631" t="s">
        <v>22004</v>
      </c>
      <c r="B1571" s="632" t="s">
        <v>28556</v>
      </c>
      <c r="C1571" s="632" t="s">
        <v>3</v>
      </c>
      <c r="D1571" s="633">
        <v>43.55</v>
      </c>
      <c r="E1571" s="477"/>
    </row>
    <row r="1572" spans="1:5" ht="22.5">
      <c r="A1572" s="631" t="s">
        <v>22011</v>
      </c>
      <c r="B1572" s="632" t="s">
        <v>28557</v>
      </c>
      <c r="C1572" s="632" t="s">
        <v>3</v>
      </c>
      <c r="D1572" s="633">
        <v>64.83</v>
      </c>
      <c r="E1572" s="477"/>
    </row>
    <row r="1573" spans="1:5" ht="22.5">
      <c r="A1573" s="631" t="s">
        <v>22005</v>
      </c>
      <c r="B1573" s="632" t="s">
        <v>28558</v>
      </c>
      <c r="C1573" s="632" t="s">
        <v>3</v>
      </c>
      <c r="D1573" s="633">
        <v>139.77000000000001</v>
      </c>
      <c r="E1573" s="477"/>
    </row>
    <row r="1574" spans="1:5">
      <c r="A1574" s="631" t="s">
        <v>22016</v>
      </c>
      <c r="B1574" s="632" t="s">
        <v>22017</v>
      </c>
      <c r="C1574" s="632" t="s">
        <v>3</v>
      </c>
      <c r="D1574" s="633">
        <v>134.88</v>
      </c>
      <c r="E1574" s="477"/>
    </row>
    <row r="1575" spans="1:5">
      <c r="A1575" s="631" t="s">
        <v>22018</v>
      </c>
      <c r="B1575" s="632" t="s">
        <v>22019</v>
      </c>
      <c r="C1575" s="632" t="s">
        <v>3</v>
      </c>
      <c r="D1575" s="633">
        <v>0.76</v>
      </c>
      <c r="E1575" s="477"/>
    </row>
    <row r="1576" spans="1:5">
      <c r="A1576" s="631" t="s">
        <v>22020</v>
      </c>
      <c r="B1576" s="632" t="s">
        <v>22021</v>
      </c>
      <c r="C1576" s="632" t="s">
        <v>3</v>
      </c>
      <c r="D1576" s="633">
        <v>1</v>
      </c>
      <c r="E1576" s="477"/>
    </row>
    <row r="1577" spans="1:5">
      <c r="A1577" s="631" t="s">
        <v>22022</v>
      </c>
      <c r="B1577" s="632" t="s">
        <v>22023</v>
      </c>
      <c r="C1577" s="632" t="s">
        <v>3</v>
      </c>
      <c r="D1577" s="633">
        <v>3.33</v>
      </c>
      <c r="E1577" s="477"/>
    </row>
    <row r="1578" spans="1:5">
      <c r="A1578" s="631" t="s">
        <v>22024</v>
      </c>
      <c r="B1578" s="632" t="s">
        <v>22025</v>
      </c>
      <c r="C1578" s="632" t="s">
        <v>3</v>
      </c>
      <c r="D1578" s="633">
        <v>7.28</v>
      </c>
      <c r="E1578" s="477"/>
    </row>
    <row r="1579" spans="1:5">
      <c r="A1579" s="631" t="s">
        <v>22026</v>
      </c>
      <c r="B1579" s="632" t="s">
        <v>22027</v>
      </c>
      <c r="C1579" s="632" t="s">
        <v>3</v>
      </c>
      <c r="D1579" s="633">
        <v>8.1300000000000008</v>
      </c>
      <c r="E1579" s="477"/>
    </row>
    <row r="1580" spans="1:5">
      <c r="A1580" s="631" t="s">
        <v>22028</v>
      </c>
      <c r="B1580" s="632" t="s">
        <v>22029</v>
      </c>
      <c r="C1580" s="632" t="s">
        <v>3</v>
      </c>
      <c r="D1580" s="633">
        <v>24.24</v>
      </c>
      <c r="E1580" s="477"/>
    </row>
    <row r="1581" spans="1:5">
      <c r="A1581" s="631" t="s">
        <v>22030</v>
      </c>
      <c r="B1581" s="632" t="s">
        <v>22031</v>
      </c>
      <c r="C1581" s="632" t="s">
        <v>3</v>
      </c>
      <c r="D1581" s="633">
        <v>48.5</v>
      </c>
      <c r="E1581" s="477"/>
    </row>
    <row r="1582" spans="1:5">
      <c r="A1582" s="631" t="s">
        <v>22032</v>
      </c>
      <c r="B1582" s="632" t="s">
        <v>22033</v>
      </c>
      <c r="C1582" s="632" t="s">
        <v>3</v>
      </c>
      <c r="D1582" s="633">
        <v>79.53</v>
      </c>
      <c r="E1582" s="477"/>
    </row>
    <row r="1583" spans="1:5">
      <c r="A1583" s="631" t="s">
        <v>22034</v>
      </c>
      <c r="B1583" s="632" t="s">
        <v>28559</v>
      </c>
      <c r="C1583" s="632" t="s">
        <v>3</v>
      </c>
      <c r="D1583" s="633">
        <v>7.87</v>
      </c>
      <c r="E1583" s="477"/>
    </row>
    <row r="1584" spans="1:5" ht="22.5">
      <c r="A1584" s="631" t="s">
        <v>22013</v>
      </c>
      <c r="B1584" s="632" t="s">
        <v>28560</v>
      </c>
      <c r="C1584" s="632" t="s">
        <v>3</v>
      </c>
      <c r="D1584" s="633">
        <v>2.39</v>
      </c>
      <c r="E1584" s="477"/>
    </row>
    <row r="1585" spans="1:5">
      <c r="A1585" s="631" t="s">
        <v>22014</v>
      </c>
      <c r="B1585" s="632" t="s">
        <v>28561</v>
      </c>
      <c r="C1585" s="632" t="s">
        <v>3</v>
      </c>
      <c r="D1585" s="633">
        <v>3.78</v>
      </c>
      <c r="E1585" s="477"/>
    </row>
    <row r="1586" spans="1:5" ht="22.5">
      <c r="A1586" s="631" t="s">
        <v>22015</v>
      </c>
      <c r="B1586" s="632" t="s">
        <v>28562</v>
      </c>
      <c r="C1586" s="632" t="s">
        <v>3</v>
      </c>
      <c r="D1586" s="633">
        <v>8.66</v>
      </c>
      <c r="E1586" s="477"/>
    </row>
    <row r="1587" spans="1:5" ht="33.75">
      <c r="A1587" s="631" t="s">
        <v>22054</v>
      </c>
      <c r="B1587" s="632" t="s">
        <v>28563</v>
      </c>
      <c r="C1587" s="632" t="s">
        <v>3</v>
      </c>
      <c r="D1587" s="633">
        <v>5.31</v>
      </c>
      <c r="E1587" s="477"/>
    </row>
    <row r="1588" spans="1:5" ht="33.75">
      <c r="A1588" s="631" t="s">
        <v>22049</v>
      </c>
      <c r="B1588" s="632" t="s">
        <v>28564</v>
      </c>
      <c r="C1588" s="632" t="s">
        <v>3</v>
      </c>
      <c r="D1588" s="633">
        <v>7.74</v>
      </c>
      <c r="E1588" s="477"/>
    </row>
    <row r="1589" spans="1:5" ht="33.75">
      <c r="A1589" s="631" t="s">
        <v>22047</v>
      </c>
      <c r="B1589" s="632" t="s">
        <v>28565</v>
      </c>
      <c r="C1589" s="632" t="s">
        <v>3</v>
      </c>
      <c r="D1589" s="633">
        <v>18.170000000000002</v>
      </c>
      <c r="E1589" s="477"/>
    </row>
    <row r="1590" spans="1:5" ht="33.75">
      <c r="A1590" s="631" t="s">
        <v>22046</v>
      </c>
      <c r="B1590" s="632" t="s">
        <v>28566</v>
      </c>
      <c r="C1590" s="632" t="s">
        <v>3</v>
      </c>
      <c r="D1590" s="633">
        <v>18.170000000000002</v>
      </c>
      <c r="E1590" s="477"/>
    </row>
    <row r="1591" spans="1:5" ht="22.5">
      <c r="A1591" s="631" t="s">
        <v>22048</v>
      </c>
      <c r="B1591" s="632" t="s">
        <v>28567</v>
      </c>
      <c r="C1591" s="632" t="s">
        <v>3</v>
      </c>
      <c r="D1591" s="633">
        <v>17.8</v>
      </c>
      <c r="E1591" s="477"/>
    </row>
    <row r="1592" spans="1:5" ht="22.5">
      <c r="A1592" s="631" t="s">
        <v>22051</v>
      </c>
      <c r="B1592" s="632" t="s">
        <v>28568</v>
      </c>
      <c r="C1592" s="632" t="s">
        <v>3</v>
      </c>
      <c r="D1592" s="633">
        <v>53.97</v>
      </c>
      <c r="E1592" s="477"/>
    </row>
    <row r="1593" spans="1:5" ht="33.75">
      <c r="A1593" s="631" t="s">
        <v>22053</v>
      </c>
      <c r="B1593" s="632" t="s">
        <v>28229</v>
      </c>
      <c r="C1593" s="632" t="s">
        <v>3</v>
      </c>
      <c r="D1593" s="633">
        <v>55.84</v>
      </c>
      <c r="E1593" s="477"/>
    </row>
    <row r="1594" spans="1:5">
      <c r="A1594" s="631" t="s">
        <v>22055</v>
      </c>
      <c r="B1594" s="632" t="s">
        <v>28569</v>
      </c>
      <c r="C1594" s="632" t="s">
        <v>3</v>
      </c>
      <c r="D1594" s="633">
        <v>7.08</v>
      </c>
      <c r="E1594" s="477"/>
    </row>
    <row r="1595" spans="1:5">
      <c r="A1595" s="631" t="s">
        <v>22056</v>
      </c>
      <c r="B1595" s="632" t="s">
        <v>28570</v>
      </c>
      <c r="C1595" s="632" t="s">
        <v>3</v>
      </c>
      <c r="D1595" s="633">
        <v>13.65</v>
      </c>
      <c r="E1595" s="477"/>
    </row>
    <row r="1596" spans="1:5" ht="22.5">
      <c r="A1596" s="631" t="s">
        <v>22057</v>
      </c>
      <c r="B1596" s="632" t="s">
        <v>28571</v>
      </c>
      <c r="C1596" s="632" t="s">
        <v>3</v>
      </c>
      <c r="D1596" s="633">
        <v>3.73</v>
      </c>
      <c r="E1596" s="477"/>
    </row>
    <row r="1597" spans="1:5" ht="22.5">
      <c r="A1597" s="631" t="s">
        <v>22052</v>
      </c>
      <c r="B1597" s="632" t="s">
        <v>28572</v>
      </c>
      <c r="C1597" s="632" t="s">
        <v>3</v>
      </c>
      <c r="D1597" s="633">
        <v>2.62</v>
      </c>
      <c r="E1597" s="477"/>
    </row>
    <row r="1598" spans="1:5" ht="22.5">
      <c r="A1598" s="631" t="s">
        <v>22050</v>
      </c>
      <c r="B1598" s="632" t="s">
        <v>28573</v>
      </c>
      <c r="C1598" s="632" t="s">
        <v>3</v>
      </c>
      <c r="D1598" s="633">
        <v>4.93</v>
      </c>
      <c r="E1598" s="477"/>
    </row>
    <row r="1599" spans="1:5" ht="22.5">
      <c r="A1599" s="631" t="s">
        <v>28574</v>
      </c>
      <c r="B1599" s="632" t="s">
        <v>28575</v>
      </c>
      <c r="C1599" s="632" t="s">
        <v>3</v>
      </c>
      <c r="D1599" s="633">
        <v>8.09</v>
      </c>
      <c r="E1599" s="477"/>
    </row>
    <row r="1600" spans="1:5" ht="33.75">
      <c r="A1600" s="631" t="s">
        <v>22061</v>
      </c>
      <c r="B1600" s="632" t="s">
        <v>28576</v>
      </c>
      <c r="C1600" s="632" t="s">
        <v>3</v>
      </c>
      <c r="D1600" s="633">
        <v>8.66</v>
      </c>
      <c r="E1600" s="477"/>
    </row>
    <row r="1601" spans="1:5" ht="22.5">
      <c r="A1601" s="631" t="s">
        <v>22062</v>
      </c>
      <c r="B1601" s="632" t="s">
        <v>28225</v>
      </c>
      <c r="C1601" s="632" t="s">
        <v>3</v>
      </c>
      <c r="D1601" s="633">
        <v>7.19</v>
      </c>
      <c r="E1601" s="477"/>
    </row>
    <row r="1602" spans="1:5" ht="22.5">
      <c r="A1602" s="631" t="s">
        <v>22063</v>
      </c>
      <c r="B1602" s="632" t="s">
        <v>28226</v>
      </c>
      <c r="C1602" s="632" t="s">
        <v>3</v>
      </c>
      <c r="D1602" s="633">
        <v>11.74</v>
      </c>
      <c r="E1602" s="477"/>
    </row>
    <row r="1603" spans="1:5" ht="22.5">
      <c r="A1603" s="631" t="s">
        <v>28577</v>
      </c>
      <c r="B1603" s="632" t="s">
        <v>28578</v>
      </c>
      <c r="C1603" s="632" t="s">
        <v>3</v>
      </c>
      <c r="D1603" s="633">
        <v>14.39</v>
      </c>
      <c r="E1603" s="477"/>
    </row>
    <row r="1604" spans="1:5" ht="22.5">
      <c r="A1604" s="631" t="s">
        <v>22064</v>
      </c>
      <c r="B1604" s="632" t="s">
        <v>28227</v>
      </c>
      <c r="C1604" s="632" t="s">
        <v>3</v>
      </c>
      <c r="D1604" s="633">
        <v>39.97</v>
      </c>
      <c r="E1604" s="477"/>
    </row>
    <row r="1605" spans="1:5" ht="22.5">
      <c r="A1605" s="631" t="s">
        <v>22065</v>
      </c>
      <c r="B1605" s="632" t="s">
        <v>28228</v>
      </c>
      <c r="C1605" s="632" t="s">
        <v>3</v>
      </c>
      <c r="D1605" s="633">
        <v>62.08</v>
      </c>
      <c r="E1605" s="477"/>
    </row>
    <row r="1606" spans="1:5" ht="22.5">
      <c r="A1606" s="631" t="s">
        <v>22058</v>
      </c>
      <c r="B1606" s="632" t="s">
        <v>28230</v>
      </c>
      <c r="C1606" s="632" t="s">
        <v>3</v>
      </c>
      <c r="D1606" s="633">
        <v>125.96</v>
      </c>
      <c r="E1606" s="477"/>
    </row>
    <row r="1607" spans="1:5" ht="22.5">
      <c r="A1607" s="631" t="s">
        <v>22059</v>
      </c>
      <c r="B1607" s="632" t="s">
        <v>28231</v>
      </c>
      <c r="C1607" s="632" t="s">
        <v>3</v>
      </c>
      <c r="D1607" s="633">
        <v>130.82</v>
      </c>
      <c r="E1607" s="477"/>
    </row>
    <row r="1608" spans="1:5" ht="22.5">
      <c r="A1608" s="631" t="s">
        <v>22060</v>
      </c>
      <c r="B1608" s="632" t="s">
        <v>28232</v>
      </c>
      <c r="C1608" s="632" t="s">
        <v>3</v>
      </c>
      <c r="D1608" s="633">
        <v>143.53</v>
      </c>
      <c r="E1608" s="477"/>
    </row>
    <row r="1609" spans="1:5" ht="22.5">
      <c r="A1609" s="631" t="s">
        <v>21164</v>
      </c>
      <c r="B1609" s="632" t="s">
        <v>28579</v>
      </c>
      <c r="C1609" s="632" t="s">
        <v>3</v>
      </c>
      <c r="D1609" s="633">
        <v>11.75</v>
      </c>
      <c r="E1609" s="477"/>
    </row>
    <row r="1610" spans="1:5" ht="22.5">
      <c r="A1610" s="631" t="s">
        <v>22037</v>
      </c>
      <c r="B1610" s="632" t="s">
        <v>28580</v>
      </c>
      <c r="C1610" s="632" t="s">
        <v>3</v>
      </c>
      <c r="D1610" s="633">
        <v>28.11</v>
      </c>
      <c r="E1610" s="477"/>
    </row>
    <row r="1611" spans="1:5" ht="22.5">
      <c r="A1611" s="631" t="s">
        <v>22038</v>
      </c>
      <c r="B1611" s="632" t="s">
        <v>28223</v>
      </c>
      <c r="C1611" s="632" t="s">
        <v>3</v>
      </c>
      <c r="D1611" s="633">
        <v>102.73</v>
      </c>
      <c r="E1611" s="477"/>
    </row>
    <row r="1612" spans="1:5" ht="22.5">
      <c r="A1612" s="631" t="s">
        <v>22039</v>
      </c>
      <c r="B1612" s="632" t="s">
        <v>28224</v>
      </c>
      <c r="C1612" s="632" t="s">
        <v>3</v>
      </c>
      <c r="D1612" s="633">
        <v>279.79000000000002</v>
      </c>
      <c r="E1612" s="477"/>
    </row>
    <row r="1613" spans="1:5" ht="22.5">
      <c r="A1613" s="631" t="s">
        <v>22066</v>
      </c>
      <c r="B1613" s="632" t="s">
        <v>28581</v>
      </c>
      <c r="C1613" s="632" t="s">
        <v>3</v>
      </c>
      <c r="D1613" s="633">
        <v>8.66</v>
      </c>
      <c r="E1613" s="477"/>
    </row>
    <row r="1614" spans="1:5" ht="22.5">
      <c r="A1614" s="631" t="s">
        <v>22247</v>
      </c>
      <c r="B1614" s="632" t="s">
        <v>3749</v>
      </c>
      <c r="C1614" s="632" t="s">
        <v>3</v>
      </c>
      <c r="D1614" s="633">
        <v>13.03</v>
      </c>
      <c r="E1614" s="477"/>
    </row>
    <row r="1615" spans="1:5" ht="22.5">
      <c r="A1615" s="631" t="s">
        <v>22248</v>
      </c>
      <c r="B1615" s="632" t="s">
        <v>3750</v>
      </c>
      <c r="C1615" s="632" t="s">
        <v>3</v>
      </c>
      <c r="D1615" s="633">
        <v>5.09</v>
      </c>
      <c r="E1615" s="477"/>
    </row>
    <row r="1616" spans="1:5" ht="22.5">
      <c r="A1616" s="631" t="s">
        <v>22249</v>
      </c>
      <c r="B1616" s="632" t="s">
        <v>3751</v>
      </c>
      <c r="C1616" s="632" t="s">
        <v>3</v>
      </c>
      <c r="D1616" s="633">
        <v>8.4600000000000009</v>
      </c>
      <c r="E1616" s="477"/>
    </row>
    <row r="1617" spans="1:5">
      <c r="A1617" s="631" t="s">
        <v>22501</v>
      </c>
      <c r="B1617" s="632" t="s">
        <v>22502</v>
      </c>
      <c r="C1617" s="632" t="s">
        <v>3</v>
      </c>
      <c r="D1617" s="633">
        <v>53.4</v>
      </c>
      <c r="E1617" s="477"/>
    </row>
    <row r="1618" spans="1:5" ht="22.5">
      <c r="A1618" s="631" t="s">
        <v>22543</v>
      </c>
      <c r="B1618" s="632" t="s">
        <v>22544</v>
      </c>
      <c r="C1618" s="632" t="s">
        <v>3</v>
      </c>
      <c r="D1618" s="633">
        <v>142.1</v>
      </c>
      <c r="E1618" s="477"/>
    </row>
    <row r="1619" spans="1:5" ht="22.5">
      <c r="A1619" s="631" t="s">
        <v>22545</v>
      </c>
      <c r="B1619" s="632" t="s">
        <v>22546</v>
      </c>
      <c r="C1619" s="632" t="s">
        <v>3</v>
      </c>
      <c r="D1619" s="633">
        <v>181.4</v>
      </c>
      <c r="E1619" s="477"/>
    </row>
    <row r="1620" spans="1:5">
      <c r="A1620" s="631" t="s">
        <v>22643</v>
      </c>
      <c r="B1620" s="632" t="s">
        <v>80</v>
      </c>
      <c r="C1620" s="632" t="s">
        <v>1</v>
      </c>
      <c r="D1620" s="633">
        <v>128.4</v>
      </c>
      <c r="E1620" s="477"/>
    </row>
    <row r="1621" spans="1:5">
      <c r="A1621" s="631" t="s">
        <v>22644</v>
      </c>
      <c r="B1621" s="632" t="s">
        <v>22645</v>
      </c>
      <c r="C1621" s="632" t="s">
        <v>1</v>
      </c>
      <c r="D1621" s="633">
        <v>26.69</v>
      </c>
      <c r="E1621" s="477"/>
    </row>
    <row r="1622" spans="1:5">
      <c r="A1622" s="631" t="s">
        <v>22646</v>
      </c>
      <c r="B1622" s="632" t="s">
        <v>79</v>
      </c>
      <c r="C1622" s="632" t="s">
        <v>1</v>
      </c>
      <c r="D1622" s="633">
        <v>90.41</v>
      </c>
      <c r="E1622" s="477"/>
    </row>
    <row r="1623" spans="1:5">
      <c r="A1623" s="631" t="s">
        <v>22647</v>
      </c>
      <c r="B1623" s="632" t="s">
        <v>22648</v>
      </c>
      <c r="C1623" s="632" t="s">
        <v>1</v>
      </c>
      <c r="D1623" s="633">
        <v>13.47</v>
      </c>
      <c r="E1623" s="477"/>
    </row>
    <row r="1624" spans="1:5">
      <c r="A1624" s="631" t="s">
        <v>22649</v>
      </c>
      <c r="B1624" s="632" t="s">
        <v>22650</v>
      </c>
      <c r="C1624" s="632" t="s">
        <v>1</v>
      </c>
      <c r="D1624" s="633">
        <v>27.09</v>
      </c>
      <c r="E1624" s="477"/>
    </row>
    <row r="1625" spans="1:5">
      <c r="A1625" s="631" t="s">
        <v>22651</v>
      </c>
      <c r="B1625" s="632" t="s">
        <v>22652</v>
      </c>
      <c r="C1625" s="632" t="s">
        <v>1</v>
      </c>
      <c r="D1625" s="633">
        <v>42.2</v>
      </c>
      <c r="E1625" s="477"/>
    </row>
    <row r="1626" spans="1:5">
      <c r="A1626" s="631" t="s">
        <v>22653</v>
      </c>
      <c r="B1626" s="632" t="s">
        <v>22654</v>
      </c>
      <c r="C1626" s="632" t="s">
        <v>1</v>
      </c>
      <c r="D1626" s="633">
        <v>43.52</v>
      </c>
      <c r="E1626" s="477"/>
    </row>
    <row r="1627" spans="1:5">
      <c r="A1627" s="631" t="s">
        <v>22655</v>
      </c>
      <c r="B1627" s="632" t="s">
        <v>22656</v>
      </c>
      <c r="C1627" s="632" t="s">
        <v>1</v>
      </c>
      <c r="D1627" s="633">
        <v>163.35</v>
      </c>
      <c r="E1627" s="477"/>
    </row>
    <row r="1628" spans="1:5">
      <c r="A1628" s="631" t="s">
        <v>22657</v>
      </c>
      <c r="B1628" s="632" t="s">
        <v>22658</v>
      </c>
      <c r="C1628" s="632" t="s">
        <v>1</v>
      </c>
      <c r="D1628" s="633">
        <v>244.57</v>
      </c>
      <c r="E1628" s="477"/>
    </row>
    <row r="1629" spans="1:5">
      <c r="A1629" s="631" t="s">
        <v>22659</v>
      </c>
      <c r="B1629" s="632" t="s">
        <v>22660</v>
      </c>
      <c r="C1629" s="632" t="s">
        <v>1</v>
      </c>
      <c r="D1629" s="633">
        <v>265.24</v>
      </c>
      <c r="E1629" s="477"/>
    </row>
    <row r="1630" spans="1:5">
      <c r="A1630" s="631" t="s">
        <v>22661</v>
      </c>
      <c r="B1630" s="632" t="s">
        <v>22662</v>
      </c>
      <c r="C1630" s="632" t="s">
        <v>1</v>
      </c>
      <c r="D1630" s="633">
        <v>17.91</v>
      </c>
      <c r="E1630" s="477"/>
    </row>
    <row r="1631" spans="1:5">
      <c r="A1631" s="631" t="s">
        <v>22663</v>
      </c>
      <c r="B1631" s="632" t="s">
        <v>22664</v>
      </c>
      <c r="C1631" s="632" t="s">
        <v>1</v>
      </c>
      <c r="D1631" s="633">
        <v>22.66</v>
      </c>
      <c r="E1631" s="477"/>
    </row>
    <row r="1632" spans="1:5">
      <c r="A1632" s="631" t="s">
        <v>22665</v>
      </c>
      <c r="B1632" s="632" t="s">
        <v>22666</v>
      </c>
      <c r="C1632" s="632" t="s">
        <v>1</v>
      </c>
      <c r="D1632" s="633">
        <v>33.619999999999997</v>
      </c>
      <c r="E1632" s="477"/>
    </row>
    <row r="1633" spans="1:5">
      <c r="A1633" s="631" t="s">
        <v>22667</v>
      </c>
      <c r="B1633" s="632" t="s">
        <v>22668</v>
      </c>
      <c r="C1633" s="632" t="s">
        <v>1</v>
      </c>
      <c r="D1633" s="633">
        <v>42.4</v>
      </c>
      <c r="E1633" s="477"/>
    </row>
    <row r="1634" spans="1:5">
      <c r="A1634" s="631" t="s">
        <v>22669</v>
      </c>
      <c r="B1634" s="632" t="s">
        <v>22670</v>
      </c>
      <c r="C1634" s="632" t="s">
        <v>1</v>
      </c>
      <c r="D1634" s="633">
        <v>49.25</v>
      </c>
      <c r="E1634" s="477"/>
    </row>
    <row r="1635" spans="1:5">
      <c r="A1635" s="631" t="s">
        <v>22671</v>
      </c>
      <c r="B1635" s="632" t="s">
        <v>22672</v>
      </c>
      <c r="C1635" s="632" t="s">
        <v>1</v>
      </c>
      <c r="D1635" s="633">
        <v>71.02</v>
      </c>
      <c r="E1635" s="477"/>
    </row>
    <row r="1636" spans="1:5">
      <c r="A1636" s="631" t="s">
        <v>22673</v>
      </c>
      <c r="B1636" s="632" t="s">
        <v>22674</v>
      </c>
      <c r="C1636" s="632" t="s">
        <v>1</v>
      </c>
      <c r="D1636" s="633">
        <v>88.14</v>
      </c>
      <c r="E1636" s="477"/>
    </row>
    <row r="1637" spans="1:5">
      <c r="A1637" s="631" t="s">
        <v>22675</v>
      </c>
      <c r="B1637" s="632" t="s">
        <v>22676</v>
      </c>
      <c r="C1637" s="632" t="s">
        <v>1</v>
      </c>
      <c r="D1637" s="633">
        <v>118.61</v>
      </c>
      <c r="E1637" s="477"/>
    </row>
    <row r="1638" spans="1:5">
      <c r="A1638" s="631" t="s">
        <v>22677</v>
      </c>
      <c r="B1638" s="632" t="s">
        <v>22678</v>
      </c>
      <c r="C1638" s="632" t="s">
        <v>1</v>
      </c>
      <c r="D1638" s="633">
        <v>97.9</v>
      </c>
      <c r="E1638" s="477"/>
    </row>
    <row r="1639" spans="1:5">
      <c r="A1639" s="631" t="s">
        <v>22679</v>
      </c>
      <c r="B1639" s="632" t="s">
        <v>22680</v>
      </c>
      <c r="C1639" s="632" t="s">
        <v>1</v>
      </c>
      <c r="D1639" s="633">
        <v>178.02</v>
      </c>
      <c r="E1639" s="477"/>
    </row>
    <row r="1640" spans="1:5">
      <c r="A1640" s="631" t="s">
        <v>22703</v>
      </c>
      <c r="B1640" s="632" t="s">
        <v>22704</v>
      </c>
      <c r="C1640" s="632" t="s">
        <v>1</v>
      </c>
      <c r="D1640" s="633">
        <v>12</v>
      </c>
      <c r="E1640" s="477"/>
    </row>
    <row r="1641" spans="1:5">
      <c r="A1641" s="631" t="s">
        <v>22705</v>
      </c>
      <c r="B1641" s="632" t="s">
        <v>22706</v>
      </c>
      <c r="C1641" s="632" t="s">
        <v>1</v>
      </c>
      <c r="D1641" s="633">
        <v>72.430000000000007</v>
      </c>
      <c r="E1641" s="477"/>
    </row>
    <row r="1642" spans="1:5">
      <c r="A1642" s="631" t="s">
        <v>22707</v>
      </c>
      <c r="B1642" s="632" t="s">
        <v>22708</v>
      </c>
      <c r="C1642" s="632" t="s">
        <v>1</v>
      </c>
      <c r="D1642" s="633">
        <v>68.83</v>
      </c>
      <c r="E1642" s="477"/>
    </row>
    <row r="1643" spans="1:5">
      <c r="A1643" s="631" t="s">
        <v>22709</v>
      </c>
      <c r="B1643" s="632" t="s">
        <v>22710</v>
      </c>
      <c r="C1643" s="632" t="s">
        <v>1</v>
      </c>
      <c r="D1643" s="633">
        <v>103.96</v>
      </c>
      <c r="E1643" s="477"/>
    </row>
    <row r="1644" spans="1:5">
      <c r="A1644" s="631" t="s">
        <v>22711</v>
      </c>
      <c r="B1644" s="632" t="s">
        <v>22712</v>
      </c>
      <c r="C1644" s="632" t="s">
        <v>1</v>
      </c>
      <c r="D1644" s="633">
        <v>125.08</v>
      </c>
      <c r="E1644" s="477"/>
    </row>
    <row r="1645" spans="1:5">
      <c r="A1645" s="631" t="s">
        <v>22713</v>
      </c>
      <c r="B1645" s="632" t="s">
        <v>22714</v>
      </c>
      <c r="C1645" s="632" t="s">
        <v>1</v>
      </c>
      <c r="D1645" s="633">
        <v>28.46</v>
      </c>
      <c r="E1645" s="477"/>
    </row>
    <row r="1646" spans="1:5">
      <c r="A1646" s="631" t="s">
        <v>22715</v>
      </c>
      <c r="B1646" s="632" t="s">
        <v>22716</v>
      </c>
      <c r="C1646" s="632" t="s">
        <v>1</v>
      </c>
      <c r="D1646" s="633">
        <v>13.64</v>
      </c>
      <c r="E1646" s="477"/>
    </row>
    <row r="1647" spans="1:5">
      <c r="A1647" s="631" t="s">
        <v>22717</v>
      </c>
      <c r="B1647" s="632" t="s">
        <v>22718</v>
      </c>
      <c r="C1647" s="632" t="s">
        <v>1</v>
      </c>
      <c r="D1647" s="633">
        <v>407.27</v>
      </c>
      <c r="E1647" s="477"/>
    </row>
    <row r="1648" spans="1:5">
      <c r="A1648" s="631" t="s">
        <v>22719</v>
      </c>
      <c r="B1648" s="632" t="s">
        <v>22720</v>
      </c>
      <c r="C1648" s="632" t="s">
        <v>1</v>
      </c>
      <c r="D1648" s="633">
        <v>21.6</v>
      </c>
      <c r="E1648" s="477"/>
    </row>
    <row r="1649" spans="1:5">
      <c r="A1649" s="631" t="s">
        <v>22721</v>
      </c>
      <c r="B1649" s="632" t="s">
        <v>22722</v>
      </c>
      <c r="C1649" s="632" t="s">
        <v>1</v>
      </c>
      <c r="D1649" s="633">
        <v>54.11</v>
      </c>
      <c r="E1649" s="477"/>
    </row>
    <row r="1650" spans="1:5">
      <c r="A1650" s="631" t="s">
        <v>22723</v>
      </c>
      <c r="B1650" s="632" t="s">
        <v>22724</v>
      </c>
      <c r="C1650" s="632" t="s">
        <v>1</v>
      </c>
      <c r="D1650" s="633">
        <v>37.15</v>
      </c>
      <c r="E1650" s="477"/>
    </row>
    <row r="1651" spans="1:5">
      <c r="A1651" s="631" t="s">
        <v>22725</v>
      </c>
      <c r="B1651" s="632" t="s">
        <v>22726</v>
      </c>
      <c r="C1651" s="632" t="s">
        <v>1</v>
      </c>
      <c r="D1651" s="633">
        <v>68.83</v>
      </c>
      <c r="E1651" s="477"/>
    </row>
    <row r="1652" spans="1:5">
      <c r="A1652" s="631" t="s">
        <v>22727</v>
      </c>
      <c r="B1652" s="632" t="s">
        <v>22728</v>
      </c>
      <c r="C1652" s="632" t="s">
        <v>1</v>
      </c>
      <c r="D1652" s="633">
        <v>47.15</v>
      </c>
      <c r="E1652" s="477"/>
    </row>
    <row r="1653" spans="1:5">
      <c r="A1653" s="631" t="s">
        <v>22729</v>
      </c>
      <c r="B1653" s="632" t="s">
        <v>22730</v>
      </c>
      <c r="C1653" s="632" t="s">
        <v>1</v>
      </c>
      <c r="D1653" s="633">
        <v>42.81</v>
      </c>
      <c r="E1653" s="477"/>
    </row>
    <row r="1654" spans="1:5">
      <c r="A1654" s="631" t="s">
        <v>22731</v>
      </c>
      <c r="B1654" s="632" t="s">
        <v>22732</v>
      </c>
      <c r="C1654" s="632" t="s">
        <v>1</v>
      </c>
      <c r="D1654" s="633">
        <v>20.98</v>
      </c>
      <c r="E1654" s="477"/>
    </row>
    <row r="1655" spans="1:5">
      <c r="A1655" s="631" t="s">
        <v>22733</v>
      </c>
      <c r="B1655" s="632" t="s">
        <v>22734</v>
      </c>
      <c r="C1655" s="632" t="s">
        <v>1</v>
      </c>
      <c r="D1655" s="633">
        <v>103.96</v>
      </c>
      <c r="E1655" s="477"/>
    </row>
    <row r="1656" spans="1:5">
      <c r="A1656" s="631" t="s">
        <v>22735</v>
      </c>
      <c r="B1656" s="632" t="s">
        <v>22736</v>
      </c>
      <c r="C1656" s="632" t="s">
        <v>1</v>
      </c>
      <c r="D1656" s="633">
        <v>68.48</v>
      </c>
      <c r="E1656" s="477"/>
    </row>
    <row r="1657" spans="1:5">
      <c r="A1657" s="631" t="s">
        <v>22737</v>
      </c>
      <c r="B1657" s="632" t="s">
        <v>22738</v>
      </c>
      <c r="C1657" s="632" t="s">
        <v>1</v>
      </c>
      <c r="D1657" s="633">
        <v>125.08</v>
      </c>
      <c r="E1657" s="477"/>
    </row>
    <row r="1658" spans="1:5">
      <c r="A1658" s="631" t="s">
        <v>22739</v>
      </c>
      <c r="B1658" s="632" t="s">
        <v>22740</v>
      </c>
      <c r="C1658" s="632" t="s">
        <v>1</v>
      </c>
      <c r="D1658" s="633">
        <v>92.47</v>
      </c>
      <c r="E1658" s="477"/>
    </row>
    <row r="1659" spans="1:5">
      <c r="A1659" s="631" t="s">
        <v>22741</v>
      </c>
      <c r="B1659" s="632" t="s">
        <v>22742</v>
      </c>
      <c r="C1659" s="632" t="s">
        <v>1</v>
      </c>
      <c r="D1659" s="633">
        <v>35.4</v>
      </c>
      <c r="E1659" s="477"/>
    </row>
    <row r="1660" spans="1:5">
      <c r="A1660" s="631" t="s">
        <v>22743</v>
      </c>
      <c r="B1660" s="632" t="s">
        <v>22744</v>
      </c>
      <c r="C1660" s="632" t="s">
        <v>1</v>
      </c>
      <c r="D1660" s="633">
        <v>134.11000000000001</v>
      </c>
      <c r="E1660" s="477"/>
    </row>
    <row r="1661" spans="1:5">
      <c r="A1661" s="631" t="s">
        <v>22745</v>
      </c>
      <c r="B1661" s="632" t="s">
        <v>22746</v>
      </c>
      <c r="C1661" s="632" t="s">
        <v>1</v>
      </c>
      <c r="D1661" s="633">
        <v>188.94</v>
      </c>
      <c r="E1661" s="477"/>
    </row>
    <row r="1662" spans="1:5">
      <c r="A1662" s="631" t="s">
        <v>22747</v>
      </c>
      <c r="B1662" s="632" t="s">
        <v>22748</v>
      </c>
      <c r="C1662" s="632" t="s">
        <v>1</v>
      </c>
      <c r="D1662" s="633">
        <v>276.2</v>
      </c>
      <c r="E1662" s="477"/>
    </row>
    <row r="1663" spans="1:5">
      <c r="A1663" s="631" t="s">
        <v>22749</v>
      </c>
      <c r="B1663" s="632" t="s">
        <v>28582</v>
      </c>
      <c r="C1663" s="632" t="s">
        <v>3</v>
      </c>
      <c r="D1663" s="633">
        <v>47</v>
      </c>
      <c r="E1663" s="477"/>
    </row>
    <row r="1664" spans="1:5" ht="22.5">
      <c r="A1664" s="631" t="s">
        <v>22753</v>
      </c>
      <c r="B1664" s="632" t="s">
        <v>28583</v>
      </c>
      <c r="C1664" s="632" t="s">
        <v>1</v>
      </c>
      <c r="D1664" s="633">
        <v>117.5</v>
      </c>
      <c r="E1664" s="477"/>
    </row>
    <row r="1665" spans="1:5" ht="22.5">
      <c r="A1665" s="631" t="s">
        <v>28584</v>
      </c>
      <c r="B1665" s="632" t="s">
        <v>28585</v>
      </c>
      <c r="C1665" s="632" t="s">
        <v>1</v>
      </c>
      <c r="D1665" s="633">
        <v>160.15</v>
      </c>
      <c r="E1665" s="477"/>
    </row>
    <row r="1666" spans="1:5" ht="22.5">
      <c r="A1666" s="631" t="s">
        <v>22754</v>
      </c>
      <c r="B1666" s="632" t="s">
        <v>28586</v>
      </c>
      <c r="C1666" s="632" t="s">
        <v>1</v>
      </c>
      <c r="D1666" s="633">
        <v>195.5</v>
      </c>
      <c r="E1666" s="477"/>
    </row>
    <row r="1667" spans="1:5" ht="22.5">
      <c r="A1667" s="631" t="s">
        <v>28587</v>
      </c>
      <c r="B1667" s="632" t="s">
        <v>28588</v>
      </c>
      <c r="C1667" s="632" t="s">
        <v>1</v>
      </c>
      <c r="D1667" s="633">
        <v>224.63</v>
      </c>
      <c r="E1667" s="477"/>
    </row>
    <row r="1668" spans="1:5" ht="22.5">
      <c r="A1668" s="631" t="s">
        <v>22750</v>
      </c>
      <c r="B1668" s="632" t="s">
        <v>28589</v>
      </c>
      <c r="C1668" s="632" t="s">
        <v>1</v>
      </c>
      <c r="D1668" s="633">
        <v>229.07</v>
      </c>
      <c r="E1668" s="477"/>
    </row>
    <row r="1669" spans="1:5" ht="22.5">
      <c r="A1669" s="631" t="s">
        <v>28590</v>
      </c>
      <c r="B1669" s="632" t="s">
        <v>28591</v>
      </c>
      <c r="C1669" s="632" t="s">
        <v>1</v>
      </c>
      <c r="D1669" s="633">
        <v>320.89999999999998</v>
      </c>
      <c r="E1669" s="477"/>
    </row>
    <row r="1670" spans="1:5" ht="22.5">
      <c r="A1670" s="631" t="s">
        <v>22751</v>
      </c>
      <c r="B1670" s="632" t="s">
        <v>28592</v>
      </c>
      <c r="C1670" s="632" t="s">
        <v>1</v>
      </c>
      <c r="D1670" s="633">
        <v>342.13</v>
      </c>
      <c r="E1670" s="477"/>
    </row>
    <row r="1671" spans="1:5" ht="22.5">
      <c r="A1671" s="631" t="s">
        <v>22752</v>
      </c>
      <c r="B1671" s="632" t="s">
        <v>28593</v>
      </c>
      <c r="C1671" s="632" t="s">
        <v>1</v>
      </c>
      <c r="D1671" s="633">
        <v>495.67</v>
      </c>
      <c r="E1671" s="477"/>
    </row>
    <row r="1672" spans="1:5">
      <c r="A1672" s="631" t="s">
        <v>22757</v>
      </c>
      <c r="B1672" s="632" t="s">
        <v>28594</v>
      </c>
      <c r="C1672" s="632" t="s">
        <v>1</v>
      </c>
      <c r="D1672" s="633">
        <v>12</v>
      </c>
      <c r="E1672" s="477"/>
    </row>
    <row r="1673" spans="1:5">
      <c r="A1673" s="631" t="s">
        <v>22758</v>
      </c>
      <c r="B1673" s="632" t="s">
        <v>28595</v>
      </c>
      <c r="C1673" s="632" t="s">
        <v>1</v>
      </c>
      <c r="D1673" s="633">
        <v>21.57</v>
      </c>
      <c r="E1673" s="477"/>
    </row>
    <row r="1674" spans="1:5">
      <c r="A1674" s="631" t="s">
        <v>22759</v>
      </c>
      <c r="B1674" s="632" t="s">
        <v>28596</v>
      </c>
      <c r="C1674" s="632" t="s">
        <v>1</v>
      </c>
      <c r="D1674" s="633">
        <v>28.13</v>
      </c>
      <c r="E1674" s="477"/>
    </row>
    <row r="1675" spans="1:5" ht="22.5">
      <c r="A1675" s="631" t="s">
        <v>28597</v>
      </c>
      <c r="B1675" s="632" t="s">
        <v>28598</v>
      </c>
      <c r="C1675" s="632" t="s">
        <v>1</v>
      </c>
      <c r="D1675" s="633">
        <v>20.63</v>
      </c>
      <c r="E1675" s="477"/>
    </row>
    <row r="1676" spans="1:5" ht="22.5">
      <c r="A1676" s="631" t="s">
        <v>22755</v>
      </c>
      <c r="B1676" s="632" t="s">
        <v>28599</v>
      </c>
      <c r="C1676" s="632" t="s">
        <v>1</v>
      </c>
      <c r="D1676" s="633">
        <v>28.88</v>
      </c>
      <c r="E1676" s="477"/>
    </row>
    <row r="1677" spans="1:5" ht="22.5">
      <c r="A1677" s="631" t="s">
        <v>22756</v>
      </c>
      <c r="B1677" s="632" t="s">
        <v>28600</v>
      </c>
      <c r="C1677" s="632" t="s">
        <v>1</v>
      </c>
      <c r="D1677" s="633">
        <v>40.32</v>
      </c>
      <c r="E1677" s="477"/>
    </row>
    <row r="1678" spans="1:5" ht="22.5">
      <c r="A1678" s="631" t="s">
        <v>28601</v>
      </c>
      <c r="B1678" s="632" t="s">
        <v>28602</v>
      </c>
      <c r="C1678" s="632" t="s">
        <v>1</v>
      </c>
      <c r="D1678" s="633">
        <v>58.61</v>
      </c>
      <c r="E1678" s="477"/>
    </row>
    <row r="1679" spans="1:5" ht="22.5">
      <c r="A1679" s="631" t="s">
        <v>28603</v>
      </c>
      <c r="B1679" s="632" t="s">
        <v>28604</v>
      </c>
      <c r="C1679" s="632" t="s">
        <v>1</v>
      </c>
      <c r="D1679" s="633">
        <v>67.5</v>
      </c>
      <c r="E1679" s="477"/>
    </row>
    <row r="1680" spans="1:5">
      <c r="A1680" s="631" t="s">
        <v>24635</v>
      </c>
      <c r="B1680" s="632" t="s">
        <v>24636</v>
      </c>
      <c r="C1680" s="632" t="s">
        <v>1</v>
      </c>
      <c r="D1680" s="633">
        <v>10.84</v>
      </c>
      <c r="E1680" s="477"/>
    </row>
    <row r="1681" spans="1:5">
      <c r="A1681" s="631" t="s">
        <v>24637</v>
      </c>
      <c r="B1681" s="632" t="s">
        <v>24638</v>
      </c>
      <c r="C1681" s="632" t="s">
        <v>1</v>
      </c>
      <c r="D1681" s="633">
        <v>37.54</v>
      </c>
      <c r="E1681" s="477"/>
    </row>
    <row r="1682" spans="1:5">
      <c r="A1682" s="631" t="s">
        <v>24639</v>
      </c>
      <c r="B1682" s="632" t="s">
        <v>24640</v>
      </c>
      <c r="C1682" s="632" t="s">
        <v>1</v>
      </c>
      <c r="D1682" s="633">
        <v>46.33</v>
      </c>
      <c r="E1682" s="477"/>
    </row>
    <row r="1683" spans="1:5" ht="33.75">
      <c r="A1683" s="631" t="s">
        <v>24630</v>
      </c>
      <c r="B1683" s="632" t="s">
        <v>28605</v>
      </c>
      <c r="C1683" s="632" t="s">
        <v>1</v>
      </c>
      <c r="D1683" s="633">
        <v>65.33</v>
      </c>
      <c r="E1683" s="477"/>
    </row>
    <row r="1684" spans="1:5" ht="22.5">
      <c r="A1684" s="631" t="s">
        <v>24655</v>
      </c>
      <c r="B1684" s="632" t="s">
        <v>24656</v>
      </c>
      <c r="C1684" s="632" t="s">
        <v>1</v>
      </c>
      <c r="D1684" s="633">
        <v>73.66</v>
      </c>
      <c r="E1684" s="477"/>
    </row>
    <row r="1685" spans="1:5" ht="22.5">
      <c r="A1685" s="631" t="s">
        <v>24657</v>
      </c>
      <c r="B1685" s="632" t="s">
        <v>24658</v>
      </c>
      <c r="C1685" s="632" t="s">
        <v>1</v>
      </c>
      <c r="D1685" s="633">
        <v>109.67</v>
      </c>
      <c r="E1685" s="477"/>
    </row>
    <row r="1686" spans="1:5" ht="22.5">
      <c r="A1686" s="631" t="s">
        <v>24755</v>
      </c>
      <c r="B1686" s="632" t="s">
        <v>28606</v>
      </c>
      <c r="C1686" s="632" t="s">
        <v>1</v>
      </c>
      <c r="D1686" s="633">
        <v>63.33</v>
      </c>
      <c r="E1686" s="477"/>
    </row>
    <row r="1687" spans="1:5">
      <c r="A1687" s="631" t="s">
        <v>24659</v>
      </c>
      <c r="B1687" s="632" t="s">
        <v>24660</v>
      </c>
      <c r="C1687" s="632" t="s">
        <v>1</v>
      </c>
      <c r="D1687" s="633">
        <v>10.84</v>
      </c>
      <c r="E1687" s="477"/>
    </row>
    <row r="1688" spans="1:5">
      <c r="A1688" s="631" t="s">
        <v>24661</v>
      </c>
      <c r="B1688" s="632" t="s">
        <v>24662</v>
      </c>
      <c r="C1688" s="632" t="s">
        <v>1</v>
      </c>
      <c r="D1688" s="633">
        <v>27.73</v>
      </c>
      <c r="E1688" s="477"/>
    </row>
    <row r="1689" spans="1:5">
      <c r="A1689" s="631" t="s">
        <v>24663</v>
      </c>
      <c r="B1689" s="632" t="s">
        <v>24664</v>
      </c>
      <c r="C1689" s="632" t="s">
        <v>1</v>
      </c>
      <c r="D1689" s="633">
        <v>3.91</v>
      </c>
      <c r="E1689" s="477"/>
    </row>
    <row r="1690" spans="1:5">
      <c r="A1690" s="631" t="s">
        <v>24665</v>
      </c>
      <c r="B1690" s="632" t="s">
        <v>24666</v>
      </c>
      <c r="C1690" s="632" t="s">
        <v>1</v>
      </c>
      <c r="D1690" s="633">
        <v>6.65</v>
      </c>
      <c r="E1690" s="477"/>
    </row>
    <row r="1691" spans="1:5">
      <c r="A1691" s="631" t="s">
        <v>24667</v>
      </c>
      <c r="B1691" s="632" t="s">
        <v>24668</v>
      </c>
      <c r="C1691" s="632" t="s">
        <v>1</v>
      </c>
      <c r="D1691" s="633">
        <v>9.6</v>
      </c>
      <c r="E1691" s="477"/>
    </row>
    <row r="1692" spans="1:5">
      <c r="A1692" s="631" t="s">
        <v>24669</v>
      </c>
      <c r="B1692" s="632" t="s">
        <v>24670</v>
      </c>
      <c r="C1692" s="632" t="s">
        <v>1</v>
      </c>
      <c r="D1692" s="633">
        <v>10.84</v>
      </c>
      <c r="E1692" s="477"/>
    </row>
    <row r="1693" spans="1:5">
      <c r="A1693" s="631" t="s">
        <v>24671</v>
      </c>
      <c r="B1693" s="632" t="s">
        <v>24672</v>
      </c>
      <c r="C1693" s="632" t="s">
        <v>1</v>
      </c>
      <c r="D1693" s="633">
        <v>3.91</v>
      </c>
      <c r="E1693" s="477"/>
    </row>
    <row r="1694" spans="1:5">
      <c r="A1694" s="631" t="s">
        <v>24673</v>
      </c>
      <c r="B1694" s="632" t="s">
        <v>24674</v>
      </c>
      <c r="C1694" s="632" t="s">
        <v>1</v>
      </c>
      <c r="D1694" s="633">
        <v>6.65</v>
      </c>
      <c r="E1694" s="477"/>
    </row>
    <row r="1695" spans="1:5">
      <c r="A1695" s="631" t="s">
        <v>24758</v>
      </c>
      <c r="B1695" s="632" t="s">
        <v>24759</v>
      </c>
      <c r="C1695" s="632" t="s">
        <v>1</v>
      </c>
      <c r="D1695" s="633">
        <v>37.17</v>
      </c>
      <c r="E1695" s="477"/>
    </row>
    <row r="1696" spans="1:5">
      <c r="A1696" s="631" t="s">
        <v>24766</v>
      </c>
      <c r="B1696" s="632" t="s">
        <v>24767</v>
      </c>
      <c r="C1696" s="632" t="s">
        <v>1</v>
      </c>
      <c r="D1696" s="633">
        <v>75.84</v>
      </c>
      <c r="E1696" s="477"/>
    </row>
    <row r="1697" spans="1:5">
      <c r="A1697" s="631" t="s">
        <v>24804</v>
      </c>
      <c r="B1697" s="632" t="s">
        <v>24805</v>
      </c>
      <c r="C1697" s="632" t="s">
        <v>3</v>
      </c>
      <c r="D1697" s="633">
        <v>99.3</v>
      </c>
      <c r="E1697" s="477"/>
    </row>
    <row r="1698" spans="1:5" ht="22.5">
      <c r="A1698" s="631" t="s">
        <v>24806</v>
      </c>
      <c r="B1698" s="632" t="s">
        <v>24807</v>
      </c>
      <c r="C1698" s="632" t="s">
        <v>1</v>
      </c>
      <c r="D1698" s="633">
        <v>41.88</v>
      </c>
      <c r="E1698" s="477"/>
    </row>
    <row r="1699" spans="1:5" ht="22.5">
      <c r="A1699" s="631" t="s">
        <v>24808</v>
      </c>
      <c r="B1699" s="632" t="s">
        <v>24809</v>
      </c>
      <c r="C1699" s="632" t="s">
        <v>1</v>
      </c>
      <c r="D1699" s="633">
        <v>112.7</v>
      </c>
      <c r="E1699" s="477"/>
    </row>
    <row r="1700" spans="1:5">
      <c r="A1700" s="631" t="s">
        <v>24813</v>
      </c>
      <c r="B1700" s="632" t="s">
        <v>28607</v>
      </c>
      <c r="C1700" s="632" t="s">
        <v>1</v>
      </c>
      <c r="D1700" s="633">
        <v>5.69</v>
      </c>
      <c r="E1700" s="477"/>
    </row>
    <row r="1701" spans="1:5">
      <c r="A1701" s="631" t="s">
        <v>24818</v>
      </c>
      <c r="B1701" s="632" t="s">
        <v>28608</v>
      </c>
      <c r="C1701" s="632" t="s">
        <v>1</v>
      </c>
      <c r="D1701" s="633">
        <v>8.06</v>
      </c>
      <c r="E1701" s="477"/>
    </row>
    <row r="1702" spans="1:5">
      <c r="A1702" s="631" t="s">
        <v>24810</v>
      </c>
      <c r="B1702" s="632" t="s">
        <v>28609</v>
      </c>
      <c r="C1702" s="632" t="s">
        <v>1</v>
      </c>
      <c r="D1702" s="633">
        <v>26.35</v>
      </c>
      <c r="E1702" s="477"/>
    </row>
    <row r="1703" spans="1:5">
      <c r="A1703" s="631" t="s">
        <v>24811</v>
      </c>
      <c r="B1703" s="632" t="s">
        <v>28610</v>
      </c>
      <c r="C1703" s="632" t="s">
        <v>1</v>
      </c>
      <c r="D1703" s="633">
        <v>21.18</v>
      </c>
      <c r="E1703" s="477"/>
    </row>
    <row r="1704" spans="1:5">
      <c r="A1704" s="631" t="s">
        <v>24812</v>
      </c>
      <c r="B1704" s="632" t="s">
        <v>28611</v>
      </c>
      <c r="C1704" s="632" t="s">
        <v>1</v>
      </c>
      <c r="D1704" s="633">
        <v>15.64</v>
      </c>
      <c r="E1704" s="477"/>
    </row>
    <row r="1705" spans="1:5">
      <c r="A1705" s="631" t="s">
        <v>24814</v>
      </c>
      <c r="B1705" s="632" t="s">
        <v>28612</v>
      </c>
      <c r="C1705" s="632" t="s">
        <v>1</v>
      </c>
      <c r="D1705" s="633">
        <v>58.17</v>
      </c>
      <c r="E1705" s="477"/>
    </row>
    <row r="1706" spans="1:5">
      <c r="A1706" s="631" t="s">
        <v>24815</v>
      </c>
      <c r="B1706" s="632" t="s">
        <v>28613</v>
      </c>
      <c r="C1706" s="632" t="s">
        <v>1</v>
      </c>
      <c r="D1706" s="633">
        <v>37.340000000000003</v>
      </c>
      <c r="E1706" s="477"/>
    </row>
    <row r="1707" spans="1:5">
      <c r="A1707" s="631" t="s">
        <v>24816</v>
      </c>
      <c r="B1707" s="632" t="s">
        <v>24817</v>
      </c>
      <c r="C1707" s="632" t="s">
        <v>1</v>
      </c>
      <c r="D1707" s="633">
        <v>75.23</v>
      </c>
      <c r="E1707" s="477"/>
    </row>
    <row r="1708" spans="1:5">
      <c r="A1708" s="631" t="s">
        <v>24819</v>
      </c>
      <c r="B1708" s="632" t="s">
        <v>28614</v>
      </c>
      <c r="C1708" s="632" t="s">
        <v>1</v>
      </c>
      <c r="D1708" s="633">
        <v>90.83</v>
      </c>
      <c r="E1708" s="477"/>
    </row>
    <row r="1709" spans="1:5">
      <c r="A1709" s="631" t="s">
        <v>24820</v>
      </c>
      <c r="B1709" s="632" t="s">
        <v>24821</v>
      </c>
      <c r="C1709" s="632" t="s">
        <v>1</v>
      </c>
      <c r="D1709" s="633">
        <v>29.83</v>
      </c>
      <c r="E1709" s="477"/>
    </row>
    <row r="1710" spans="1:5">
      <c r="A1710" s="631" t="s">
        <v>24822</v>
      </c>
      <c r="B1710" s="632" t="s">
        <v>24823</v>
      </c>
      <c r="C1710" s="632" t="s">
        <v>1</v>
      </c>
      <c r="D1710" s="633">
        <v>63.43</v>
      </c>
      <c r="E1710" s="477"/>
    </row>
    <row r="1711" spans="1:5">
      <c r="A1711" s="631" t="s">
        <v>24824</v>
      </c>
      <c r="B1711" s="632" t="s">
        <v>24825</v>
      </c>
      <c r="C1711" s="632" t="s">
        <v>1</v>
      </c>
      <c r="D1711" s="633">
        <v>2.15</v>
      </c>
      <c r="E1711" s="477"/>
    </row>
    <row r="1712" spans="1:5">
      <c r="A1712" s="631" t="s">
        <v>24826</v>
      </c>
      <c r="B1712" s="632" t="s">
        <v>24827</v>
      </c>
      <c r="C1712" s="632" t="s">
        <v>1</v>
      </c>
      <c r="D1712" s="633">
        <v>2.99</v>
      </c>
      <c r="E1712" s="477"/>
    </row>
    <row r="1713" spans="1:5">
      <c r="A1713" s="631" t="s">
        <v>24828</v>
      </c>
      <c r="B1713" s="632" t="s">
        <v>24829</v>
      </c>
      <c r="C1713" s="632" t="s">
        <v>1</v>
      </c>
      <c r="D1713" s="633">
        <v>6.71</v>
      </c>
      <c r="E1713" s="477"/>
    </row>
    <row r="1714" spans="1:5">
      <c r="A1714" s="631" t="s">
        <v>24830</v>
      </c>
      <c r="B1714" s="632" t="s">
        <v>24831</v>
      </c>
      <c r="C1714" s="632" t="s">
        <v>1</v>
      </c>
      <c r="D1714" s="633">
        <v>9.77</v>
      </c>
      <c r="E1714" s="477"/>
    </row>
    <row r="1715" spans="1:5">
      <c r="A1715" s="631" t="s">
        <v>24832</v>
      </c>
      <c r="B1715" s="632" t="s">
        <v>24833</v>
      </c>
      <c r="C1715" s="632" t="s">
        <v>1</v>
      </c>
      <c r="D1715" s="633">
        <v>11.19</v>
      </c>
      <c r="E1715" s="477"/>
    </row>
    <row r="1716" spans="1:5">
      <c r="A1716" s="631" t="s">
        <v>24834</v>
      </c>
      <c r="B1716" s="632" t="s">
        <v>24835</v>
      </c>
      <c r="C1716" s="632" t="s">
        <v>1</v>
      </c>
      <c r="D1716" s="633">
        <v>18.89</v>
      </c>
      <c r="E1716" s="477"/>
    </row>
    <row r="1717" spans="1:5">
      <c r="A1717" s="631" t="s">
        <v>24836</v>
      </c>
      <c r="B1717" s="632" t="s">
        <v>24837</v>
      </c>
      <c r="C1717" s="632" t="s">
        <v>1</v>
      </c>
      <c r="D1717" s="633">
        <v>31.64</v>
      </c>
      <c r="E1717" s="477"/>
    </row>
    <row r="1718" spans="1:5">
      <c r="A1718" s="631" t="s">
        <v>24838</v>
      </c>
      <c r="B1718" s="632" t="s">
        <v>24839</v>
      </c>
      <c r="C1718" s="632" t="s">
        <v>1</v>
      </c>
      <c r="D1718" s="633">
        <v>39.54</v>
      </c>
      <c r="E1718" s="477"/>
    </row>
    <row r="1719" spans="1:5">
      <c r="A1719" s="631" t="s">
        <v>24843</v>
      </c>
      <c r="B1719" s="632" t="s">
        <v>28615</v>
      </c>
      <c r="C1719" s="632" t="s">
        <v>3</v>
      </c>
      <c r="D1719" s="633">
        <v>5.08</v>
      </c>
      <c r="E1719" s="477"/>
    </row>
    <row r="1720" spans="1:5">
      <c r="A1720" s="631" t="s">
        <v>24844</v>
      </c>
      <c r="B1720" s="632" t="s">
        <v>24845</v>
      </c>
      <c r="C1720" s="632" t="s">
        <v>3</v>
      </c>
      <c r="D1720" s="633">
        <v>358.22</v>
      </c>
      <c r="E1720" s="477"/>
    </row>
    <row r="1721" spans="1:5">
      <c r="A1721" s="631" t="s">
        <v>24846</v>
      </c>
      <c r="B1721" s="632" t="s">
        <v>24847</v>
      </c>
      <c r="C1721" s="632" t="s">
        <v>3</v>
      </c>
      <c r="D1721" s="633">
        <v>5.98</v>
      </c>
      <c r="E1721" s="477"/>
    </row>
    <row r="1722" spans="1:5">
      <c r="A1722" s="631" t="s">
        <v>24848</v>
      </c>
      <c r="B1722" s="632" t="s">
        <v>24849</v>
      </c>
      <c r="C1722" s="632" t="s">
        <v>3</v>
      </c>
      <c r="D1722" s="633">
        <v>7.17</v>
      </c>
      <c r="E1722" s="477"/>
    </row>
    <row r="1723" spans="1:5">
      <c r="A1723" s="631" t="s">
        <v>24850</v>
      </c>
      <c r="B1723" s="632" t="s">
        <v>24851</v>
      </c>
      <c r="C1723" s="632" t="s">
        <v>3</v>
      </c>
      <c r="D1723" s="633">
        <v>11.76</v>
      </c>
      <c r="E1723" s="477"/>
    </row>
    <row r="1724" spans="1:5">
      <c r="A1724" s="631" t="s">
        <v>24852</v>
      </c>
      <c r="B1724" s="632" t="s">
        <v>24853</v>
      </c>
      <c r="C1724" s="632" t="s">
        <v>3</v>
      </c>
      <c r="D1724" s="633">
        <v>22.92</v>
      </c>
      <c r="E1724" s="477"/>
    </row>
    <row r="1725" spans="1:5">
      <c r="A1725" s="631" t="s">
        <v>24854</v>
      </c>
      <c r="B1725" s="632" t="s">
        <v>24855</v>
      </c>
      <c r="C1725" s="632" t="s">
        <v>3</v>
      </c>
      <c r="D1725" s="633">
        <v>24.82</v>
      </c>
      <c r="E1725" s="477"/>
    </row>
    <row r="1726" spans="1:5">
      <c r="A1726" s="631" t="s">
        <v>24856</v>
      </c>
      <c r="B1726" s="632" t="s">
        <v>24857</v>
      </c>
      <c r="C1726" s="632" t="s">
        <v>3</v>
      </c>
      <c r="D1726" s="633">
        <v>62.47</v>
      </c>
      <c r="E1726" s="477"/>
    </row>
    <row r="1727" spans="1:5">
      <c r="A1727" s="631" t="s">
        <v>24858</v>
      </c>
      <c r="B1727" s="632" t="s">
        <v>24859</v>
      </c>
      <c r="C1727" s="632" t="s">
        <v>3</v>
      </c>
      <c r="D1727" s="633">
        <v>126.06</v>
      </c>
      <c r="E1727" s="477"/>
    </row>
    <row r="1728" spans="1:5">
      <c r="A1728" s="631" t="s">
        <v>24860</v>
      </c>
      <c r="B1728" s="632" t="s">
        <v>24861</v>
      </c>
      <c r="C1728" s="632" t="s">
        <v>3</v>
      </c>
      <c r="D1728" s="633">
        <v>193.83</v>
      </c>
      <c r="E1728" s="477"/>
    </row>
    <row r="1729" spans="1:5">
      <c r="A1729" s="631" t="s">
        <v>24870</v>
      </c>
      <c r="B1729" s="632" t="s">
        <v>28616</v>
      </c>
      <c r="C1729" s="632" t="s">
        <v>3</v>
      </c>
      <c r="D1729" s="633">
        <v>9.14</v>
      </c>
      <c r="E1729" s="477"/>
    </row>
    <row r="1730" spans="1:5">
      <c r="A1730" s="631" t="s">
        <v>24866</v>
      </c>
      <c r="B1730" s="632" t="s">
        <v>28617</v>
      </c>
      <c r="C1730" s="632" t="s">
        <v>3</v>
      </c>
      <c r="D1730" s="633">
        <v>16.739999999999998</v>
      </c>
      <c r="E1730" s="477"/>
    </row>
    <row r="1731" spans="1:5">
      <c r="A1731" s="631" t="s">
        <v>24864</v>
      </c>
      <c r="B1731" s="632" t="s">
        <v>28618</v>
      </c>
      <c r="C1731" s="632" t="s">
        <v>3</v>
      </c>
      <c r="D1731" s="633">
        <v>30.62</v>
      </c>
      <c r="E1731" s="477"/>
    </row>
    <row r="1732" spans="1:5">
      <c r="A1732" s="631" t="s">
        <v>24865</v>
      </c>
      <c r="B1732" s="632" t="s">
        <v>28619</v>
      </c>
      <c r="C1732" s="632" t="s">
        <v>3</v>
      </c>
      <c r="D1732" s="633">
        <v>27.59</v>
      </c>
      <c r="E1732" s="477"/>
    </row>
    <row r="1733" spans="1:5">
      <c r="A1733" s="631" t="s">
        <v>24867</v>
      </c>
      <c r="B1733" s="632" t="s">
        <v>28620</v>
      </c>
      <c r="C1733" s="632" t="s">
        <v>3</v>
      </c>
      <c r="D1733" s="633">
        <v>141.87</v>
      </c>
      <c r="E1733" s="477"/>
    </row>
    <row r="1734" spans="1:5">
      <c r="A1734" s="631" t="s">
        <v>24868</v>
      </c>
      <c r="B1734" s="632" t="s">
        <v>28621</v>
      </c>
      <c r="C1734" s="632" t="s">
        <v>3</v>
      </c>
      <c r="D1734" s="633">
        <v>68.989999999999995</v>
      </c>
      <c r="E1734" s="477"/>
    </row>
    <row r="1735" spans="1:5">
      <c r="A1735" s="631" t="s">
        <v>24869</v>
      </c>
      <c r="B1735" s="632" t="s">
        <v>28622</v>
      </c>
      <c r="C1735" s="632" t="s">
        <v>3</v>
      </c>
      <c r="D1735" s="633">
        <v>179.66</v>
      </c>
      <c r="E1735" s="477"/>
    </row>
    <row r="1736" spans="1:5">
      <c r="A1736" s="631" t="s">
        <v>24871</v>
      </c>
      <c r="B1736" s="632" t="s">
        <v>28623</v>
      </c>
      <c r="C1736" s="632" t="s">
        <v>3</v>
      </c>
      <c r="D1736" s="633">
        <v>351.79</v>
      </c>
      <c r="E1736" s="477"/>
    </row>
    <row r="1737" spans="1:5">
      <c r="A1737" s="631" t="s">
        <v>25554</v>
      </c>
      <c r="B1737" s="632" t="s">
        <v>96</v>
      </c>
      <c r="C1737" s="632" t="s">
        <v>3</v>
      </c>
      <c r="D1737" s="633">
        <v>2280.19</v>
      </c>
      <c r="E1737" s="477"/>
    </row>
    <row r="1738" spans="1:5">
      <c r="A1738" s="631" t="s">
        <v>25622</v>
      </c>
      <c r="B1738" s="632" t="s">
        <v>25623</v>
      </c>
      <c r="C1738" s="632" t="s">
        <v>5</v>
      </c>
      <c r="D1738" s="633">
        <v>217.57</v>
      </c>
      <c r="E1738" s="477"/>
    </row>
    <row r="1739" spans="1:5">
      <c r="A1739" s="631" t="s">
        <v>25230</v>
      </c>
      <c r="B1739" s="632" t="s">
        <v>25231</v>
      </c>
      <c r="C1739" s="632" t="s">
        <v>3</v>
      </c>
      <c r="D1739" s="633">
        <v>562.89</v>
      </c>
      <c r="E1739" s="477"/>
    </row>
    <row r="1740" spans="1:5">
      <c r="A1740" s="631" t="s">
        <v>25326</v>
      </c>
      <c r="B1740" s="632" t="s">
        <v>25327</v>
      </c>
      <c r="C1740" s="632" t="s">
        <v>3</v>
      </c>
      <c r="D1740" s="633">
        <v>189.9</v>
      </c>
      <c r="E1740" s="477"/>
    </row>
    <row r="1741" spans="1:5">
      <c r="A1741" s="631" t="s">
        <v>25382</v>
      </c>
      <c r="B1741" s="632" t="s">
        <v>25383</v>
      </c>
      <c r="C1741" s="632" t="s">
        <v>3</v>
      </c>
      <c r="D1741" s="633">
        <v>239</v>
      </c>
      <c r="E1741" s="477"/>
    </row>
    <row r="1742" spans="1:5">
      <c r="A1742" s="631" t="s">
        <v>25384</v>
      </c>
      <c r="B1742" s="632" t="s">
        <v>25385</v>
      </c>
      <c r="C1742" s="632" t="s">
        <v>3</v>
      </c>
      <c r="D1742" s="633">
        <v>225</v>
      </c>
      <c r="E1742" s="477"/>
    </row>
    <row r="1743" spans="1:5">
      <c r="A1743" s="631" t="s">
        <v>25386</v>
      </c>
      <c r="B1743" s="632" t="s">
        <v>25387</v>
      </c>
      <c r="C1743" s="632" t="s">
        <v>3</v>
      </c>
      <c r="D1743" s="633">
        <v>186.75</v>
      </c>
      <c r="E1743" s="477"/>
    </row>
    <row r="1744" spans="1:5">
      <c r="A1744" s="631" t="s">
        <v>25422</v>
      </c>
      <c r="B1744" s="632" t="s">
        <v>25423</v>
      </c>
      <c r="C1744" s="632" t="s">
        <v>3</v>
      </c>
      <c r="D1744" s="633">
        <v>608.66999999999996</v>
      </c>
      <c r="E1744" s="477"/>
    </row>
    <row r="1745" spans="1:5">
      <c r="A1745" s="631" t="s">
        <v>25424</v>
      </c>
      <c r="B1745" s="632" t="s">
        <v>25425</v>
      </c>
      <c r="C1745" s="632" t="s">
        <v>3</v>
      </c>
      <c r="D1745" s="633">
        <v>51.46</v>
      </c>
      <c r="E1745" s="477"/>
    </row>
    <row r="1746" spans="1:5">
      <c r="A1746" s="631" t="s">
        <v>25426</v>
      </c>
      <c r="B1746" s="632" t="s">
        <v>25427</v>
      </c>
      <c r="C1746" s="632" t="s">
        <v>3</v>
      </c>
      <c r="D1746" s="633">
        <v>62.36</v>
      </c>
      <c r="E1746" s="477"/>
    </row>
    <row r="1747" spans="1:5">
      <c r="A1747" s="631" t="s">
        <v>25428</v>
      </c>
      <c r="B1747" s="632" t="s">
        <v>25429</v>
      </c>
      <c r="C1747" s="632" t="s">
        <v>3</v>
      </c>
      <c r="D1747" s="633">
        <v>84.76</v>
      </c>
      <c r="E1747" s="477"/>
    </row>
    <row r="1748" spans="1:5">
      <c r="A1748" s="631" t="s">
        <v>25430</v>
      </c>
      <c r="B1748" s="632" t="s">
        <v>25431</v>
      </c>
      <c r="C1748" s="632" t="s">
        <v>3</v>
      </c>
      <c r="D1748" s="633">
        <v>126.89</v>
      </c>
      <c r="E1748" s="477"/>
    </row>
    <row r="1749" spans="1:5">
      <c r="A1749" s="631" t="s">
        <v>25432</v>
      </c>
      <c r="B1749" s="632" t="s">
        <v>25433</v>
      </c>
      <c r="C1749" s="632" t="s">
        <v>3</v>
      </c>
      <c r="D1749" s="633">
        <v>141.81</v>
      </c>
      <c r="E1749" s="477"/>
    </row>
    <row r="1750" spans="1:5">
      <c r="A1750" s="631" t="s">
        <v>25434</v>
      </c>
      <c r="B1750" s="632" t="s">
        <v>25435</v>
      </c>
      <c r="C1750" s="632" t="s">
        <v>3</v>
      </c>
      <c r="D1750" s="633">
        <v>198.68</v>
      </c>
      <c r="E1750" s="477"/>
    </row>
    <row r="1751" spans="1:5">
      <c r="A1751" s="631" t="s">
        <v>25436</v>
      </c>
      <c r="B1751" s="632" t="s">
        <v>25437</v>
      </c>
      <c r="C1751" s="632" t="s">
        <v>3</v>
      </c>
      <c r="D1751" s="633">
        <v>284.12</v>
      </c>
      <c r="E1751" s="477"/>
    </row>
    <row r="1752" spans="1:5">
      <c r="A1752" s="631" t="s">
        <v>25438</v>
      </c>
      <c r="B1752" s="632" t="s">
        <v>25439</v>
      </c>
      <c r="C1752" s="632" t="s">
        <v>3</v>
      </c>
      <c r="D1752" s="633">
        <v>392.43</v>
      </c>
      <c r="E1752" s="477"/>
    </row>
    <row r="1753" spans="1:5">
      <c r="A1753" s="631" t="s">
        <v>25518</v>
      </c>
      <c r="B1753" s="632" t="s">
        <v>25519</v>
      </c>
      <c r="C1753" s="632" t="s">
        <v>3</v>
      </c>
      <c r="D1753" s="633">
        <v>43.14</v>
      </c>
      <c r="E1753" s="477"/>
    </row>
    <row r="1754" spans="1:5">
      <c r="A1754" s="631" t="s">
        <v>25514</v>
      </c>
      <c r="B1754" s="632" t="s">
        <v>25515</v>
      </c>
      <c r="C1754" s="632" t="s">
        <v>3</v>
      </c>
      <c r="D1754" s="633">
        <v>477.35</v>
      </c>
      <c r="E1754" s="477"/>
    </row>
    <row r="1755" spans="1:5">
      <c r="A1755" s="631" t="s">
        <v>25516</v>
      </c>
      <c r="B1755" s="632" t="s">
        <v>25517</v>
      </c>
      <c r="C1755" s="632" t="s">
        <v>3</v>
      </c>
      <c r="D1755" s="633">
        <v>39.020000000000003</v>
      </c>
      <c r="E1755" s="477"/>
    </row>
    <row r="1756" spans="1:5">
      <c r="A1756" s="631" t="s">
        <v>25520</v>
      </c>
      <c r="B1756" s="632" t="s">
        <v>25521</v>
      </c>
      <c r="C1756" s="632" t="s">
        <v>3</v>
      </c>
      <c r="D1756" s="633">
        <v>68.489999999999995</v>
      </c>
      <c r="E1756" s="477"/>
    </row>
    <row r="1757" spans="1:5">
      <c r="A1757" s="631" t="s">
        <v>25522</v>
      </c>
      <c r="B1757" s="632" t="s">
        <v>25523</v>
      </c>
      <c r="C1757" s="632" t="s">
        <v>3</v>
      </c>
      <c r="D1757" s="633">
        <v>73.09</v>
      </c>
      <c r="E1757" s="477"/>
    </row>
    <row r="1758" spans="1:5">
      <c r="A1758" s="631" t="s">
        <v>25524</v>
      </c>
      <c r="B1758" s="632" t="s">
        <v>25525</v>
      </c>
      <c r="C1758" s="632" t="s">
        <v>3</v>
      </c>
      <c r="D1758" s="633">
        <v>110.71</v>
      </c>
      <c r="E1758" s="477"/>
    </row>
    <row r="1759" spans="1:5">
      <c r="A1759" s="631" t="s">
        <v>25526</v>
      </c>
      <c r="B1759" s="632" t="s">
        <v>25527</v>
      </c>
      <c r="C1759" s="632" t="s">
        <v>3</v>
      </c>
      <c r="D1759" s="633">
        <v>271.23</v>
      </c>
      <c r="E1759" s="477"/>
    </row>
    <row r="1760" spans="1:5">
      <c r="A1760" s="631" t="s">
        <v>25528</v>
      </c>
      <c r="B1760" s="632" t="s">
        <v>25529</v>
      </c>
      <c r="C1760" s="632" t="s">
        <v>3</v>
      </c>
      <c r="D1760" s="633">
        <v>197.85</v>
      </c>
      <c r="E1760" s="477"/>
    </row>
    <row r="1761" spans="1:5">
      <c r="A1761" s="631" t="s">
        <v>25530</v>
      </c>
      <c r="B1761" s="632" t="s">
        <v>25531</v>
      </c>
      <c r="C1761" s="632" t="s">
        <v>3</v>
      </c>
      <c r="D1761" s="633">
        <v>34.24</v>
      </c>
      <c r="E1761" s="477"/>
    </row>
    <row r="1762" spans="1:5">
      <c r="A1762" s="626" t="s">
        <v>48586</v>
      </c>
      <c r="B1762" s="626"/>
      <c r="C1762" s="626"/>
      <c r="D1762" s="626"/>
      <c r="E1762" s="477"/>
    </row>
    <row r="1763" spans="1:5" ht="25.5">
      <c r="A1763" s="628" t="s">
        <v>10897</v>
      </c>
      <c r="B1763" s="629" t="s">
        <v>0</v>
      </c>
      <c r="C1763" s="629" t="s">
        <v>393</v>
      </c>
      <c r="D1763" s="630" t="s">
        <v>28236</v>
      </c>
      <c r="E1763" s="477"/>
    </row>
    <row r="1764" spans="1:5" ht="22.5">
      <c r="A1764" s="631" t="s">
        <v>10898</v>
      </c>
      <c r="B1764" s="632" t="s">
        <v>10899</v>
      </c>
      <c r="C1764" s="632" t="s">
        <v>3</v>
      </c>
      <c r="D1764" s="633">
        <v>1537.41</v>
      </c>
      <c r="E1764" s="477"/>
    </row>
    <row r="1765" spans="1:5">
      <c r="A1765" s="631" t="s">
        <v>10900</v>
      </c>
      <c r="B1765" s="632" t="s">
        <v>10901</v>
      </c>
      <c r="C1765" s="632" t="s">
        <v>3</v>
      </c>
      <c r="D1765" s="633">
        <v>67.260000000000005</v>
      </c>
      <c r="E1765" s="477"/>
    </row>
    <row r="1766" spans="1:5" ht="22.5">
      <c r="A1766" s="631" t="s">
        <v>10912</v>
      </c>
      <c r="B1766" s="632" t="s">
        <v>10913</v>
      </c>
      <c r="C1766" s="632" t="s">
        <v>3</v>
      </c>
      <c r="D1766" s="633">
        <v>916.71</v>
      </c>
      <c r="E1766" s="477"/>
    </row>
    <row r="1767" spans="1:5">
      <c r="A1767" s="631" t="s">
        <v>10916</v>
      </c>
      <c r="B1767" s="632" t="s">
        <v>101</v>
      </c>
      <c r="C1767" s="632" t="s">
        <v>10</v>
      </c>
      <c r="D1767" s="633">
        <v>357.45</v>
      </c>
      <c r="E1767" s="477"/>
    </row>
    <row r="1768" spans="1:5" ht="22.5">
      <c r="A1768" s="631" t="s">
        <v>11129</v>
      </c>
      <c r="B1768" s="632" t="s">
        <v>11130</v>
      </c>
      <c r="C1768" s="632" t="s">
        <v>3</v>
      </c>
      <c r="D1768" s="633">
        <v>224.4</v>
      </c>
      <c r="E1768" s="477"/>
    </row>
    <row r="1769" spans="1:5">
      <c r="A1769" s="631" t="s">
        <v>11148</v>
      </c>
      <c r="B1769" s="632" t="s">
        <v>11149</v>
      </c>
      <c r="C1769" s="632" t="s">
        <v>3</v>
      </c>
      <c r="D1769" s="633">
        <v>92.25</v>
      </c>
      <c r="E1769" s="477"/>
    </row>
    <row r="1770" spans="1:5">
      <c r="A1770" s="631" t="s">
        <v>11150</v>
      </c>
      <c r="B1770" s="632" t="s">
        <v>28624</v>
      </c>
      <c r="C1770" s="632" t="s">
        <v>3</v>
      </c>
      <c r="D1770" s="633">
        <v>190.8</v>
      </c>
      <c r="E1770" s="477"/>
    </row>
    <row r="1771" spans="1:5">
      <c r="A1771" s="631" t="s">
        <v>11151</v>
      </c>
      <c r="B1771" s="632" t="s">
        <v>11152</v>
      </c>
      <c r="C1771" s="632" t="s">
        <v>3</v>
      </c>
      <c r="D1771" s="633">
        <v>102</v>
      </c>
      <c r="E1771" s="477"/>
    </row>
    <row r="1772" spans="1:5" ht="22.5">
      <c r="A1772" s="631" t="s">
        <v>11153</v>
      </c>
      <c r="B1772" s="632" t="s">
        <v>11154</v>
      </c>
      <c r="C1772" s="632" t="s">
        <v>3</v>
      </c>
      <c r="D1772" s="633">
        <v>1876.42</v>
      </c>
      <c r="E1772" s="477"/>
    </row>
    <row r="1773" spans="1:5">
      <c r="A1773" s="631" t="s">
        <v>11312</v>
      </c>
      <c r="B1773" s="632" t="s">
        <v>28625</v>
      </c>
      <c r="C1773" s="632" t="s">
        <v>3</v>
      </c>
      <c r="D1773" s="633">
        <v>5</v>
      </c>
      <c r="E1773" s="477"/>
    </row>
    <row r="1774" spans="1:5">
      <c r="A1774" s="631" t="s">
        <v>11395</v>
      </c>
      <c r="B1774" s="632" t="s">
        <v>11396</v>
      </c>
      <c r="C1774" s="632" t="s">
        <v>3</v>
      </c>
      <c r="D1774" s="633">
        <v>86.9</v>
      </c>
      <c r="E1774" s="477"/>
    </row>
    <row r="1775" spans="1:5">
      <c r="A1775" s="631" t="s">
        <v>11433</v>
      </c>
      <c r="B1775" s="632" t="s">
        <v>130</v>
      </c>
      <c r="C1775" s="632" t="s">
        <v>3</v>
      </c>
      <c r="D1775" s="633">
        <v>174.96</v>
      </c>
      <c r="E1775" s="477"/>
    </row>
    <row r="1776" spans="1:5" ht="45">
      <c r="A1776" s="631" t="s">
        <v>11434</v>
      </c>
      <c r="B1776" s="632" t="s">
        <v>11435</v>
      </c>
      <c r="C1776" s="632" t="s">
        <v>3</v>
      </c>
      <c r="D1776" s="633">
        <v>36</v>
      </c>
      <c r="E1776" s="477"/>
    </row>
    <row r="1777" spans="1:5" ht="33.75">
      <c r="A1777" s="631" t="s">
        <v>11436</v>
      </c>
      <c r="B1777" s="632" t="s">
        <v>10222</v>
      </c>
      <c r="C1777" s="632" t="s">
        <v>3</v>
      </c>
      <c r="D1777" s="633">
        <v>29.5</v>
      </c>
      <c r="E1777" s="477"/>
    </row>
    <row r="1778" spans="1:5" ht="33.75">
      <c r="A1778" s="631" t="s">
        <v>11437</v>
      </c>
      <c r="B1778" s="632" t="s">
        <v>10221</v>
      </c>
      <c r="C1778" s="632" t="s">
        <v>3</v>
      </c>
      <c r="D1778" s="633">
        <v>35.9</v>
      </c>
      <c r="E1778" s="477"/>
    </row>
    <row r="1779" spans="1:5" ht="33.75">
      <c r="A1779" s="631" t="s">
        <v>11438</v>
      </c>
      <c r="B1779" s="632" t="s">
        <v>132</v>
      </c>
      <c r="C1779" s="632" t="s">
        <v>3</v>
      </c>
      <c r="D1779" s="633">
        <v>163.57</v>
      </c>
      <c r="E1779" s="477"/>
    </row>
    <row r="1780" spans="1:5" ht="33.75">
      <c r="A1780" s="631" t="s">
        <v>11439</v>
      </c>
      <c r="B1780" s="632" t="s">
        <v>131</v>
      </c>
      <c r="C1780" s="632" t="s">
        <v>3</v>
      </c>
      <c r="D1780" s="633">
        <v>137.68</v>
      </c>
      <c r="E1780" s="477"/>
    </row>
    <row r="1781" spans="1:5" ht="45">
      <c r="A1781" s="631" t="s">
        <v>11440</v>
      </c>
      <c r="B1781" s="632" t="s">
        <v>133</v>
      </c>
      <c r="C1781" s="632" t="s">
        <v>3</v>
      </c>
      <c r="D1781" s="633">
        <v>88.97</v>
      </c>
      <c r="E1781" s="477"/>
    </row>
    <row r="1782" spans="1:5">
      <c r="A1782" s="631" t="s">
        <v>11484</v>
      </c>
      <c r="B1782" s="632" t="s">
        <v>11485</v>
      </c>
      <c r="C1782" s="632" t="s">
        <v>3</v>
      </c>
      <c r="D1782" s="633">
        <v>49.69</v>
      </c>
      <c r="E1782" s="477"/>
    </row>
    <row r="1783" spans="1:5">
      <c r="A1783" s="631" t="s">
        <v>11574</v>
      </c>
      <c r="B1783" s="632" t="s">
        <v>11575</v>
      </c>
      <c r="C1783" s="632" t="s">
        <v>3</v>
      </c>
      <c r="D1783" s="633">
        <v>0.9</v>
      </c>
      <c r="E1783" s="477"/>
    </row>
    <row r="1784" spans="1:5">
      <c r="A1784" s="631" t="s">
        <v>11576</v>
      </c>
      <c r="B1784" s="632" t="s">
        <v>11577</v>
      </c>
      <c r="C1784" s="632" t="s">
        <v>3</v>
      </c>
      <c r="D1784" s="633">
        <v>0.85</v>
      </c>
      <c r="E1784" s="477"/>
    </row>
    <row r="1785" spans="1:5">
      <c r="A1785" s="631" t="s">
        <v>11578</v>
      </c>
      <c r="B1785" s="632" t="s">
        <v>11579</v>
      </c>
      <c r="C1785" s="632" t="s">
        <v>3</v>
      </c>
      <c r="D1785" s="633">
        <v>0.56999999999999995</v>
      </c>
      <c r="E1785" s="477"/>
    </row>
    <row r="1786" spans="1:5">
      <c r="A1786" s="631" t="s">
        <v>11580</v>
      </c>
      <c r="B1786" s="632" t="s">
        <v>11581</v>
      </c>
      <c r="C1786" s="632" t="s">
        <v>3</v>
      </c>
      <c r="D1786" s="633">
        <v>0.2</v>
      </c>
      <c r="E1786" s="477"/>
    </row>
    <row r="1787" spans="1:5">
      <c r="A1787" s="631" t="s">
        <v>11582</v>
      </c>
      <c r="B1787" s="632" t="s">
        <v>11583</v>
      </c>
      <c r="C1787" s="632" t="s">
        <v>3</v>
      </c>
      <c r="D1787" s="633">
        <v>2.04</v>
      </c>
      <c r="E1787" s="477"/>
    </row>
    <row r="1788" spans="1:5">
      <c r="A1788" s="631" t="s">
        <v>11584</v>
      </c>
      <c r="B1788" s="632" t="s">
        <v>11585</v>
      </c>
      <c r="C1788" s="632" t="s">
        <v>3</v>
      </c>
      <c r="D1788" s="633">
        <v>1.05</v>
      </c>
      <c r="E1788" s="477"/>
    </row>
    <row r="1789" spans="1:5">
      <c r="A1789" s="631" t="s">
        <v>11586</v>
      </c>
      <c r="B1789" s="632" t="s">
        <v>11587</v>
      </c>
      <c r="C1789" s="632" t="s">
        <v>3</v>
      </c>
      <c r="D1789" s="633">
        <v>3.38</v>
      </c>
      <c r="E1789" s="477"/>
    </row>
    <row r="1790" spans="1:5">
      <c r="A1790" s="631" t="s">
        <v>11588</v>
      </c>
      <c r="B1790" s="632" t="s">
        <v>11589</v>
      </c>
      <c r="C1790" s="632" t="s">
        <v>3</v>
      </c>
      <c r="D1790" s="633">
        <v>3.02</v>
      </c>
      <c r="E1790" s="477"/>
    </row>
    <row r="1791" spans="1:5">
      <c r="A1791" s="631" t="s">
        <v>11590</v>
      </c>
      <c r="B1791" s="632" t="s">
        <v>11591</v>
      </c>
      <c r="C1791" s="632" t="s">
        <v>3</v>
      </c>
      <c r="D1791" s="633">
        <v>0.43</v>
      </c>
      <c r="E1791" s="477"/>
    </row>
    <row r="1792" spans="1:5">
      <c r="A1792" s="631" t="s">
        <v>11592</v>
      </c>
      <c r="B1792" s="632" t="s">
        <v>11593</v>
      </c>
      <c r="C1792" s="632" t="s">
        <v>3</v>
      </c>
      <c r="D1792" s="633">
        <v>3.65</v>
      </c>
      <c r="E1792" s="477"/>
    </row>
    <row r="1793" spans="1:5">
      <c r="A1793" s="631" t="s">
        <v>11600</v>
      </c>
      <c r="B1793" s="632" t="s">
        <v>11601</v>
      </c>
      <c r="C1793" s="632" t="s">
        <v>3</v>
      </c>
      <c r="D1793" s="633">
        <v>2.09</v>
      </c>
      <c r="E1793" s="477"/>
    </row>
    <row r="1794" spans="1:5">
      <c r="A1794" s="631" t="s">
        <v>11625</v>
      </c>
      <c r="B1794" s="632" t="s">
        <v>11626</v>
      </c>
      <c r="C1794" s="632" t="s">
        <v>3</v>
      </c>
      <c r="D1794" s="633">
        <v>36.200000000000003</v>
      </c>
      <c r="E1794" s="477"/>
    </row>
    <row r="1795" spans="1:5" ht="45">
      <c r="A1795" s="631" t="s">
        <v>11670</v>
      </c>
      <c r="B1795" s="632" t="s">
        <v>10335</v>
      </c>
      <c r="C1795" s="632" t="s">
        <v>3</v>
      </c>
      <c r="D1795" s="633">
        <v>135</v>
      </c>
      <c r="E1795" s="477"/>
    </row>
    <row r="1796" spans="1:5" ht="45">
      <c r="A1796" s="631" t="s">
        <v>11671</v>
      </c>
      <c r="B1796" s="632" t="s">
        <v>10223</v>
      </c>
      <c r="C1796" s="632" t="s">
        <v>3</v>
      </c>
      <c r="D1796" s="633">
        <v>250</v>
      </c>
      <c r="E1796" s="477"/>
    </row>
    <row r="1797" spans="1:5" ht="45">
      <c r="A1797" s="631" t="s">
        <v>11672</v>
      </c>
      <c r="B1797" s="632" t="s">
        <v>11673</v>
      </c>
      <c r="C1797" s="632" t="s">
        <v>3</v>
      </c>
      <c r="D1797" s="633">
        <v>46.15</v>
      </c>
      <c r="E1797" s="477"/>
    </row>
    <row r="1798" spans="1:5">
      <c r="A1798" s="631" t="s">
        <v>11686</v>
      </c>
      <c r="B1798" s="632" t="s">
        <v>153</v>
      </c>
      <c r="C1798" s="632" t="s">
        <v>3</v>
      </c>
      <c r="D1798" s="633">
        <v>28.51</v>
      </c>
      <c r="E1798" s="477"/>
    </row>
    <row r="1799" spans="1:5">
      <c r="A1799" s="631" t="s">
        <v>11696</v>
      </c>
      <c r="B1799" s="632" t="s">
        <v>11697</v>
      </c>
      <c r="C1799" s="632" t="s">
        <v>1</v>
      </c>
      <c r="D1799" s="633">
        <v>38.9</v>
      </c>
      <c r="E1799" s="477"/>
    </row>
    <row r="1800" spans="1:5">
      <c r="A1800" s="631" t="s">
        <v>11698</v>
      </c>
      <c r="B1800" s="632" t="s">
        <v>11699</v>
      </c>
      <c r="C1800" s="632" t="s">
        <v>1</v>
      </c>
      <c r="D1800" s="633">
        <v>80.17</v>
      </c>
      <c r="E1800" s="477"/>
    </row>
    <row r="1801" spans="1:5">
      <c r="A1801" s="631" t="s">
        <v>11700</v>
      </c>
      <c r="B1801" s="632" t="s">
        <v>11701</v>
      </c>
      <c r="C1801" s="632" t="s">
        <v>3</v>
      </c>
      <c r="D1801" s="633">
        <v>29.11</v>
      </c>
      <c r="E1801" s="477"/>
    </row>
    <row r="1802" spans="1:5">
      <c r="A1802" s="631" t="s">
        <v>11702</v>
      </c>
      <c r="B1802" s="632" t="s">
        <v>11703</v>
      </c>
      <c r="C1802" s="632" t="s">
        <v>3</v>
      </c>
      <c r="D1802" s="633">
        <v>29.21</v>
      </c>
      <c r="E1802" s="477"/>
    </row>
    <row r="1803" spans="1:5">
      <c r="A1803" s="631" t="s">
        <v>11704</v>
      </c>
      <c r="B1803" s="632" t="s">
        <v>11705</v>
      </c>
      <c r="C1803" s="632" t="s">
        <v>3</v>
      </c>
      <c r="D1803" s="633">
        <v>32.39</v>
      </c>
      <c r="E1803" s="477"/>
    </row>
    <row r="1804" spans="1:5">
      <c r="A1804" s="631" t="s">
        <v>11706</v>
      </c>
      <c r="B1804" s="632" t="s">
        <v>11707</v>
      </c>
      <c r="C1804" s="632" t="s">
        <v>3</v>
      </c>
      <c r="D1804" s="633">
        <v>31.86</v>
      </c>
      <c r="E1804" s="477"/>
    </row>
    <row r="1805" spans="1:5">
      <c r="A1805" s="631" t="s">
        <v>11708</v>
      </c>
      <c r="B1805" s="632" t="s">
        <v>11709</v>
      </c>
      <c r="C1805" s="632" t="s">
        <v>3</v>
      </c>
      <c r="D1805" s="633">
        <v>26.34</v>
      </c>
      <c r="E1805" s="477"/>
    </row>
    <row r="1806" spans="1:5">
      <c r="A1806" s="631" t="s">
        <v>11720</v>
      </c>
      <c r="B1806" s="632" t="s">
        <v>11721</v>
      </c>
      <c r="C1806" s="632" t="s">
        <v>3</v>
      </c>
      <c r="D1806" s="633">
        <v>31.49</v>
      </c>
      <c r="E1806" s="477"/>
    </row>
    <row r="1807" spans="1:5">
      <c r="A1807" s="631" t="s">
        <v>11722</v>
      </c>
      <c r="B1807" s="632" t="s">
        <v>11723</v>
      </c>
      <c r="C1807" s="632" t="s">
        <v>3</v>
      </c>
      <c r="D1807" s="633">
        <v>42.45</v>
      </c>
      <c r="E1807" s="477"/>
    </row>
    <row r="1808" spans="1:5">
      <c r="A1808" s="631" t="s">
        <v>11724</v>
      </c>
      <c r="B1808" s="632" t="s">
        <v>11725</v>
      </c>
      <c r="C1808" s="632" t="s">
        <v>3</v>
      </c>
      <c r="D1808" s="633">
        <v>19.13</v>
      </c>
      <c r="E1808" s="477"/>
    </row>
    <row r="1809" spans="1:5">
      <c r="A1809" s="631" t="s">
        <v>11726</v>
      </c>
      <c r="B1809" s="632" t="s">
        <v>11727</v>
      </c>
      <c r="C1809" s="632" t="s">
        <v>3</v>
      </c>
      <c r="D1809" s="633">
        <v>98.32</v>
      </c>
      <c r="E1809" s="477"/>
    </row>
    <row r="1810" spans="1:5">
      <c r="A1810" s="631" t="s">
        <v>11728</v>
      </c>
      <c r="B1810" s="632" t="s">
        <v>11729</v>
      </c>
      <c r="C1810" s="632" t="s">
        <v>3</v>
      </c>
      <c r="D1810" s="633">
        <v>98.32</v>
      </c>
      <c r="E1810" s="477"/>
    </row>
    <row r="1811" spans="1:5">
      <c r="A1811" s="631" t="s">
        <v>11730</v>
      </c>
      <c r="B1811" s="632" t="s">
        <v>11731</v>
      </c>
      <c r="C1811" s="632" t="s">
        <v>3</v>
      </c>
      <c r="D1811" s="633">
        <v>135.79</v>
      </c>
      <c r="E1811" s="477"/>
    </row>
    <row r="1812" spans="1:5">
      <c r="A1812" s="631" t="s">
        <v>11732</v>
      </c>
      <c r="B1812" s="632" t="s">
        <v>11733</v>
      </c>
      <c r="C1812" s="632" t="s">
        <v>3</v>
      </c>
      <c r="D1812" s="633">
        <v>410.95</v>
      </c>
      <c r="E1812" s="477"/>
    </row>
    <row r="1813" spans="1:5">
      <c r="A1813" s="631" t="s">
        <v>11734</v>
      </c>
      <c r="B1813" s="632" t="s">
        <v>11735</v>
      </c>
      <c r="C1813" s="632" t="s">
        <v>3</v>
      </c>
      <c r="D1813" s="633">
        <v>42.89</v>
      </c>
      <c r="E1813" s="477"/>
    </row>
    <row r="1814" spans="1:5">
      <c r="A1814" s="631" t="s">
        <v>11736</v>
      </c>
      <c r="B1814" s="632" t="s">
        <v>11737</v>
      </c>
      <c r="C1814" s="632" t="s">
        <v>3</v>
      </c>
      <c r="D1814" s="633">
        <v>296</v>
      </c>
      <c r="E1814" s="477"/>
    </row>
    <row r="1815" spans="1:5">
      <c r="A1815" s="631" t="s">
        <v>11738</v>
      </c>
      <c r="B1815" s="632" t="s">
        <v>28626</v>
      </c>
      <c r="C1815" s="632" t="s">
        <v>3</v>
      </c>
      <c r="D1815" s="633">
        <v>55.47</v>
      </c>
      <c r="E1815" s="477"/>
    </row>
    <row r="1816" spans="1:5">
      <c r="A1816" s="631" t="s">
        <v>11759</v>
      </c>
      <c r="B1816" s="632" t="s">
        <v>11760</v>
      </c>
      <c r="C1816" s="632" t="s">
        <v>3</v>
      </c>
      <c r="D1816" s="633">
        <v>115.9</v>
      </c>
      <c r="E1816" s="477"/>
    </row>
    <row r="1817" spans="1:5">
      <c r="A1817" s="631" t="s">
        <v>11795</v>
      </c>
      <c r="B1817" s="632" t="s">
        <v>11796</v>
      </c>
      <c r="C1817" s="632" t="s">
        <v>3</v>
      </c>
      <c r="D1817" s="633">
        <v>239.9</v>
      </c>
      <c r="E1817" s="477"/>
    </row>
    <row r="1818" spans="1:5">
      <c r="A1818" s="631" t="s">
        <v>11829</v>
      </c>
      <c r="B1818" s="632" t="s">
        <v>11830</v>
      </c>
      <c r="C1818" s="632" t="s">
        <v>3</v>
      </c>
      <c r="D1818" s="633">
        <v>3.77</v>
      </c>
      <c r="E1818" s="477"/>
    </row>
    <row r="1819" spans="1:5">
      <c r="A1819" s="631" t="s">
        <v>11833</v>
      </c>
      <c r="B1819" s="632" t="s">
        <v>154</v>
      </c>
      <c r="C1819" s="632" t="s">
        <v>3</v>
      </c>
      <c r="D1819" s="633">
        <v>245.1</v>
      </c>
      <c r="E1819" s="477"/>
    </row>
    <row r="1820" spans="1:5">
      <c r="A1820" s="631" t="s">
        <v>11942</v>
      </c>
      <c r="B1820" s="632" t="s">
        <v>11943</v>
      </c>
      <c r="C1820" s="632" t="s">
        <v>3</v>
      </c>
      <c r="D1820" s="633">
        <v>123.71</v>
      </c>
      <c r="E1820" s="477"/>
    </row>
    <row r="1821" spans="1:5">
      <c r="A1821" s="631" t="s">
        <v>11938</v>
      </c>
      <c r="B1821" s="632" t="s">
        <v>11939</v>
      </c>
      <c r="C1821" s="632" t="s">
        <v>3</v>
      </c>
      <c r="D1821" s="633">
        <v>29.68</v>
      </c>
      <c r="E1821" s="477"/>
    </row>
    <row r="1822" spans="1:5">
      <c r="A1822" s="631" t="s">
        <v>11946</v>
      </c>
      <c r="B1822" s="632" t="s">
        <v>11947</v>
      </c>
      <c r="C1822" s="632" t="s">
        <v>3</v>
      </c>
      <c r="D1822" s="633">
        <v>5.71</v>
      </c>
      <c r="E1822" s="477"/>
    </row>
    <row r="1823" spans="1:5">
      <c r="A1823" s="631" t="s">
        <v>11950</v>
      </c>
      <c r="B1823" s="632" t="s">
        <v>11951</v>
      </c>
      <c r="C1823" s="632" t="s">
        <v>3</v>
      </c>
      <c r="D1823" s="633">
        <v>11.3</v>
      </c>
      <c r="E1823" s="477"/>
    </row>
    <row r="1824" spans="1:5">
      <c r="A1824" s="631" t="s">
        <v>11970</v>
      </c>
      <c r="B1824" s="632" t="s">
        <v>28627</v>
      </c>
      <c r="C1824" s="632" t="s">
        <v>3</v>
      </c>
      <c r="D1824" s="633">
        <v>27</v>
      </c>
      <c r="E1824" s="477"/>
    </row>
    <row r="1825" spans="1:5">
      <c r="A1825" s="631" t="s">
        <v>11954</v>
      </c>
      <c r="B1825" s="632" t="s">
        <v>11955</v>
      </c>
      <c r="C1825" s="632" t="s">
        <v>3</v>
      </c>
      <c r="D1825" s="633">
        <v>8.6</v>
      </c>
      <c r="E1825" s="477"/>
    </row>
    <row r="1826" spans="1:5">
      <c r="A1826" s="631" t="s">
        <v>11956</v>
      </c>
      <c r="B1826" s="632" t="s">
        <v>11957</v>
      </c>
      <c r="C1826" s="632" t="s">
        <v>3</v>
      </c>
      <c r="D1826" s="633">
        <v>2.09</v>
      </c>
      <c r="E1826" s="477"/>
    </row>
    <row r="1827" spans="1:5">
      <c r="A1827" s="631" t="s">
        <v>11958</v>
      </c>
      <c r="B1827" s="632" t="s">
        <v>11959</v>
      </c>
      <c r="C1827" s="632" t="s">
        <v>3</v>
      </c>
      <c r="D1827" s="633">
        <v>1.08</v>
      </c>
      <c r="E1827" s="477"/>
    </row>
    <row r="1828" spans="1:5">
      <c r="A1828" s="631" t="s">
        <v>11960</v>
      </c>
      <c r="B1828" s="632" t="s">
        <v>11961</v>
      </c>
      <c r="C1828" s="632" t="s">
        <v>3</v>
      </c>
      <c r="D1828" s="633">
        <v>3.36</v>
      </c>
      <c r="E1828" s="477"/>
    </row>
    <row r="1829" spans="1:5">
      <c r="A1829" s="631" t="s">
        <v>11962</v>
      </c>
      <c r="B1829" s="632" t="s">
        <v>11963</v>
      </c>
      <c r="C1829" s="632" t="s">
        <v>3</v>
      </c>
      <c r="D1829" s="633">
        <v>2.0099999999999998</v>
      </c>
      <c r="E1829" s="477"/>
    </row>
    <row r="1830" spans="1:5">
      <c r="A1830" s="631" t="s">
        <v>11964</v>
      </c>
      <c r="B1830" s="632" t="s">
        <v>11965</v>
      </c>
      <c r="C1830" s="632" t="s">
        <v>3</v>
      </c>
      <c r="D1830" s="633">
        <v>4.54</v>
      </c>
      <c r="E1830" s="477"/>
    </row>
    <row r="1831" spans="1:5">
      <c r="A1831" s="631" t="s">
        <v>11966</v>
      </c>
      <c r="B1831" s="632" t="s">
        <v>11967</v>
      </c>
      <c r="C1831" s="632" t="s">
        <v>3</v>
      </c>
      <c r="D1831" s="633">
        <v>24.63</v>
      </c>
      <c r="E1831" s="477"/>
    </row>
    <row r="1832" spans="1:5">
      <c r="A1832" s="631" t="s">
        <v>11968</v>
      </c>
      <c r="B1832" s="632" t="s">
        <v>11969</v>
      </c>
      <c r="C1832" s="632" t="s">
        <v>3</v>
      </c>
      <c r="D1832" s="633">
        <v>24.63</v>
      </c>
      <c r="E1832" s="477"/>
    </row>
    <row r="1833" spans="1:5">
      <c r="A1833" s="631" t="s">
        <v>11989</v>
      </c>
      <c r="B1833" s="632" t="s">
        <v>28628</v>
      </c>
      <c r="C1833" s="632" t="s">
        <v>3</v>
      </c>
      <c r="D1833" s="633">
        <v>0.69</v>
      </c>
      <c r="E1833" s="477"/>
    </row>
    <row r="1834" spans="1:5">
      <c r="A1834" s="631" t="s">
        <v>11998</v>
      </c>
      <c r="B1834" s="632" t="s">
        <v>28629</v>
      </c>
      <c r="C1834" s="632" t="s">
        <v>3</v>
      </c>
      <c r="D1834" s="633">
        <v>0.57999999999999996</v>
      </c>
      <c r="E1834" s="477"/>
    </row>
    <row r="1835" spans="1:5">
      <c r="A1835" s="631" t="s">
        <v>11983</v>
      </c>
      <c r="B1835" s="632" t="s">
        <v>11984</v>
      </c>
      <c r="C1835" s="632" t="s">
        <v>3</v>
      </c>
      <c r="D1835" s="633">
        <v>1.06</v>
      </c>
      <c r="E1835" s="477"/>
    </row>
    <row r="1836" spans="1:5">
      <c r="A1836" s="631" t="s">
        <v>11985</v>
      </c>
      <c r="B1836" s="632" t="s">
        <v>11986</v>
      </c>
      <c r="C1836" s="632" t="s">
        <v>3</v>
      </c>
      <c r="D1836" s="633">
        <v>0.78</v>
      </c>
      <c r="E1836" s="477"/>
    </row>
    <row r="1837" spans="1:5">
      <c r="A1837" s="631" t="s">
        <v>11987</v>
      </c>
      <c r="B1837" s="632" t="s">
        <v>11988</v>
      </c>
      <c r="C1837" s="632" t="s">
        <v>3</v>
      </c>
      <c r="D1837" s="633">
        <v>0.66</v>
      </c>
      <c r="E1837" s="477"/>
    </row>
    <row r="1838" spans="1:5">
      <c r="A1838" s="631" t="s">
        <v>11990</v>
      </c>
      <c r="B1838" s="632" t="s">
        <v>11991</v>
      </c>
      <c r="C1838" s="632" t="s">
        <v>3</v>
      </c>
      <c r="D1838" s="633">
        <v>2.61</v>
      </c>
      <c r="E1838" s="477"/>
    </row>
    <row r="1839" spans="1:5">
      <c r="A1839" s="631" t="s">
        <v>11992</v>
      </c>
      <c r="B1839" s="632" t="s">
        <v>11993</v>
      </c>
      <c r="C1839" s="632" t="s">
        <v>3</v>
      </c>
      <c r="D1839" s="633">
        <v>2.15</v>
      </c>
      <c r="E1839" s="477"/>
    </row>
    <row r="1840" spans="1:5">
      <c r="A1840" s="631" t="s">
        <v>11994</v>
      </c>
      <c r="B1840" s="632" t="s">
        <v>11995</v>
      </c>
      <c r="C1840" s="632" t="s">
        <v>3</v>
      </c>
      <c r="D1840" s="633">
        <v>8.5399999999999991</v>
      </c>
      <c r="E1840" s="477"/>
    </row>
    <row r="1841" spans="1:5">
      <c r="A1841" s="631" t="s">
        <v>11996</v>
      </c>
      <c r="B1841" s="632" t="s">
        <v>11997</v>
      </c>
      <c r="C1841" s="632" t="s">
        <v>3</v>
      </c>
      <c r="D1841" s="633">
        <v>5.0199999999999996</v>
      </c>
      <c r="E1841" s="477"/>
    </row>
    <row r="1842" spans="1:5">
      <c r="A1842" s="631" t="s">
        <v>11999</v>
      </c>
      <c r="B1842" s="632" t="s">
        <v>12000</v>
      </c>
      <c r="C1842" s="632" t="s">
        <v>3</v>
      </c>
      <c r="D1842" s="633">
        <v>5.12</v>
      </c>
      <c r="E1842" s="477"/>
    </row>
    <row r="1843" spans="1:5">
      <c r="A1843" s="631" t="s">
        <v>12066</v>
      </c>
      <c r="B1843" s="632" t="s">
        <v>12067</v>
      </c>
      <c r="C1843" s="632" t="s">
        <v>3</v>
      </c>
      <c r="D1843" s="633">
        <v>5.45</v>
      </c>
      <c r="E1843" s="477"/>
    </row>
    <row r="1844" spans="1:5">
      <c r="A1844" s="631" t="s">
        <v>12074</v>
      </c>
      <c r="B1844" s="632" t="s">
        <v>12075</v>
      </c>
      <c r="C1844" s="632" t="s">
        <v>1</v>
      </c>
      <c r="D1844" s="633">
        <v>8.75</v>
      </c>
      <c r="E1844" s="477"/>
    </row>
    <row r="1845" spans="1:5">
      <c r="A1845" s="631" t="s">
        <v>12126</v>
      </c>
      <c r="B1845" s="632" t="s">
        <v>12127</v>
      </c>
      <c r="C1845" s="632" t="s">
        <v>1</v>
      </c>
      <c r="D1845" s="633">
        <v>35.06</v>
      </c>
      <c r="E1845" s="477"/>
    </row>
    <row r="1846" spans="1:5">
      <c r="A1846" s="631" t="s">
        <v>12128</v>
      </c>
      <c r="B1846" s="632" t="s">
        <v>103</v>
      </c>
      <c r="C1846" s="632" t="s">
        <v>1</v>
      </c>
      <c r="D1846" s="633">
        <v>7.41</v>
      </c>
      <c r="E1846" s="477"/>
    </row>
    <row r="1847" spans="1:5">
      <c r="A1847" s="631" t="s">
        <v>12129</v>
      </c>
      <c r="B1847" s="632" t="s">
        <v>12130</v>
      </c>
      <c r="C1847" s="632" t="s">
        <v>1</v>
      </c>
      <c r="D1847" s="633">
        <v>91.15</v>
      </c>
      <c r="E1847" s="477"/>
    </row>
    <row r="1848" spans="1:5">
      <c r="A1848" s="631" t="s">
        <v>12131</v>
      </c>
      <c r="B1848" s="632" t="s">
        <v>104</v>
      </c>
      <c r="C1848" s="632" t="s">
        <v>1</v>
      </c>
      <c r="D1848" s="633">
        <v>11.8</v>
      </c>
      <c r="E1848" s="477"/>
    </row>
    <row r="1849" spans="1:5">
      <c r="A1849" s="631" t="s">
        <v>12132</v>
      </c>
      <c r="B1849" s="632" t="s">
        <v>105</v>
      </c>
      <c r="C1849" s="632" t="s">
        <v>1</v>
      </c>
      <c r="D1849" s="633">
        <v>18.22</v>
      </c>
      <c r="E1849" s="477"/>
    </row>
    <row r="1850" spans="1:5">
      <c r="A1850" s="631" t="s">
        <v>12133</v>
      </c>
      <c r="B1850" s="632" t="s">
        <v>106</v>
      </c>
      <c r="C1850" s="632" t="s">
        <v>1</v>
      </c>
      <c r="D1850" s="633">
        <v>25.18</v>
      </c>
      <c r="E1850" s="477"/>
    </row>
    <row r="1851" spans="1:5">
      <c r="A1851" s="631" t="s">
        <v>12134</v>
      </c>
      <c r="B1851" s="632" t="s">
        <v>102</v>
      </c>
      <c r="C1851" s="632" t="s">
        <v>1</v>
      </c>
      <c r="D1851" s="633">
        <v>5.88</v>
      </c>
      <c r="E1851" s="477"/>
    </row>
    <row r="1852" spans="1:5">
      <c r="A1852" s="631" t="s">
        <v>12135</v>
      </c>
      <c r="B1852" s="632" t="s">
        <v>107</v>
      </c>
      <c r="C1852" s="632" t="s">
        <v>1</v>
      </c>
      <c r="D1852" s="633">
        <v>49.4</v>
      </c>
      <c r="E1852" s="477"/>
    </row>
    <row r="1853" spans="1:5">
      <c r="A1853" s="631" t="s">
        <v>12136</v>
      </c>
      <c r="B1853" s="632" t="s">
        <v>108</v>
      </c>
      <c r="C1853" s="632" t="s">
        <v>1</v>
      </c>
      <c r="D1853" s="633">
        <v>3.95</v>
      </c>
      <c r="E1853" s="477"/>
    </row>
    <row r="1854" spans="1:5">
      <c r="A1854" s="631" t="s">
        <v>12275</v>
      </c>
      <c r="B1854" s="632" t="s">
        <v>12276</v>
      </c>
      <c r="C1854" s="632" t="s">
        <v>1</v>
      </c>
      <c r="D1854" s="633">
        <v>5.95</v>
      </c>
      <c r="E1854" s="477"/>
    </row>
    <row r="1855" spans="1:5" ht="45">
      <c r="A1855" s="631" t="s">
        <v>12295</v>
      </c>
      <c r="B1855" s="632" t="s">
        <v>1075</v>
      </c>
      <c r="C1855" s="632" t="s">
        <v>1</v>
      </c>
      <c r="D1855" s="633">
        <v>210.19</v>
      </c>
      <c r="E1855" s="477"/>
    </row>
    <row r="1856" spans="1:5">
      <c r="A1856" s="631" t="s">
        <v>12296</v>
      </c>
      <c r="B1856" s="632" t="s">
        <v>12297</v>
      </c>
      <c r="C1856" s="632" t="s">
        <v>1</v>
      </c>
      <c r="D1856" s="633">
        <v>3.84</v>
      </c>
      <c r="E1856" s="477"/>
    </row>
    <row r="1857" spans="1:5">
      <c r="A1857" s="631" t="s">
        <v>12298</v>
      </c>
      <c r="B1857" s="632" t="s">
        <v>12299</v>
      </c>
      <c r="C1857" s="632" t="s">
        <v>1</v>
      </c>
      <c r="D1857" s="633">
        <v>5.04</v>
      </c>
      <c r="E1857" s="477"/>
    </row>
    <row r="1858" spans="1:5">
      <c r="A1858" s="631" t="s">
        <v>12300</v>
      </c>
      <c r="B1858" s="632" t="s">
        <v>12301</v>
      </c>
      <c r="C1858" s="632" t="s">
        <v>1</v>
      </c>
      <c r="D1858" s="633">
        <v>5.3</v>
      </c>
      <c r="E1858" s="477"/>
    </row>
    <row r="1859" spans="1:5">
      <c r="A1859" s="631" t="s">
        <v>12302</v>
      </c>
      <c r="B1859" s="632" t="s">
        <v>12303</v>
      </c>
      <c r="C1859" s="632" t="s">
        <v>1</v>
      </c>
      <c r="D1859" s="633">
        <v>5.71</v>
      </c>
      <c r="E1859" s="477"/>
    </row>
    <row r="1860" spans="1:5">
      <c r="A1860" s="631" t="s">
        <v>12304</v>
      </c>
      <c r="B1860" s="632" t="s">
        <v>12305</v>
      </c>
      <c r="C1860" s="632" t="s">
        <v>1</v>
      </c>
      <c r="D1860" s="633">
        <v>5.85</v>
      </c>
      <c r="E1860" s="477"/>
    </row>
    <row r="1861" spans="1:5">
      <c r="A1861" s="631" t="s">
        <v>12306</v>
      </c>
      <c r="B1861" s="632" t="s">
        <v>12307</v>
      </c>
      <c r="C1861" s="632" t="s">
        <v>1</v>
      </c>
      <c r="D1861" s="633">
        <v>64.37</v>
      </c>
      <c r="E1861" s="477"/>
    </row>
    <row r="1862" spans="1:5">
      <c r="A1862" s="631" t="s">
        <v>12308</v>
      </c>
      <c r="B1862" s="632" t="s">
        <v>12309</v>
      </c>
      <c r="C1862" s="632" t="s">
        <v>1</v>
      </c>
      <c r="D1862" s="633">
        <v>79.75</v>
      </c>
      <c r="E1862" s="477"/>
    </row>
    <row r="1863" spans="1:5">
      <c r="A1863" s="631" t="s">
        <v>12310</v>
      </c>
      <c r="B1863" s="632" t="s">
        <v>12311</v>
      </c>
      <c r="C1863" s="632" t="s">
        <v>1</v>
      </c>
      <c r="D1863" s="633">
        <v>8.99</v>
      </c>
      <c r="E1863" s="477"/>
    </row>
    <row r="1864" spans="1:5">
      <c r="A1864" s="631" t="s">
        <v>12312</v>
      </c>
      <c r="B1864" s="632" t="s">
        <v>12313</v>
      </c>
      <c r="C1864" s="632" t="s">
        <v>1</v>
      </c>
      <c r="D1864" s="633">
        <v>97.77</v>
      </c>
      <c r="E1864" s="477"/>
    </row>
    <row r="1865" spans="1:5">
      <c r="A1865" s="631" t="s">
        <v>12314</v>
      </c>
      <c r="B1865" s="632" t="s">
        <v>12315</v>
      </c>
      <c r="C1865" s="632" t="s">
        <v>1</v>
      </c>
      <c r="D1865" s="633">
        <v>1.86</v>
      </c>
      <c r="E1865" s="477"/>
    </row>
    <row r="1866" spans="1:5">
      <c r="A1866" s="631" t="s">
        <v>12316</v>
      </c>
      <c r="B1866" s="632" t="s">
        <v>12317</v>
      </c>
      <c r="C1866" s="632" t="s">
        <v>1</v>
      </c>
      <c r="D1866" s="633">
        <v>128.75</v>
      </c>
      <c r="E1866" s="477"/>
    </row>
    <row r="1867" spans="1:5">
      <c r="A1867" s="631" t="s">
        <v>12318</v>
      </c>
      <c r="B1867" s="632" t="s">
        <v>12319</v>
      </c>
      <c r="C1867" s="632" t="s">
        <v>1</v>
      </c>
      <c r="D1867" s="633">
        <v>13.67</v>
      </c>
      <c r="E1867" s="477"/>
    </row>
    <row r="1868" spans="1:5">
      <c r="A1868" s="631" t="s">
        <v>12320</v>
      </c>
      <c r="B1868" s="632" t="s">
        <v>109</v>
      </c>
      <c r="C1868" s="632" t="s">
        <v>1</v>
      </c>
      <c r="D1868" s="633">
        <v>161.12</v>
      </c>
      <c r="E1868" s="477"/>
    </row>
    <row r="1869" spans="1:5">
      <c r="A1869" s="631" t="s">
        <v>12321</v>
      </c>
      <c r="B1869" s="632" t="s">
        <v>12322</v>
      </c>
      <c r="C1869" s="632" t="s">
        <v>1</v>
      </c>
      <c r="D1869" s="633">
        <v>18.850000000000001</v>
      </c>
      <c r="E1869" s="477"/>
    </row>
    <row r="1870" spans="1:5">
      <c r="A1870" s="631" t="s">
        <v>12323</v>
      </c>
      <c r="B1870" s="632" t="s">
        <v>12324</v>
      </c>
      <c r="C1870" s="632" t="s">
        <v>1</v>
      </c>
      <c r="D1870" s="633">
        <v>2.67</v>
      </c>
      <c r="E1870" s="477"/>
    </row>
    <row r="1871" spans="1:5">
      <c r="A1871" s="631" t="s">
        <v>12325</v>
      </c>
      <c r="B1871" s="632" t="s">
        <v>12326</v>
      </c>
      <c r="C1871" s="632" t="s">
        <v>1</v>
      </c>
      <c r="D1871" s="633">
        <v>26.87</v>
      </c>
      <c r="E1871" s="477"/>
    </row>
    <row r="1872" spans="1:5">
      <c r="A1872" s="631" t="s">
        <v>12327</v>
      </c>
      <c r="B1872" s="632" t="s">
        <v>12328</v>
      </c>
      <c r="C1872" s="632" t="s">
        <v>1</v>
      </c>
      <c r="D1872" s="633">
        <v>3.65</v>
      </c>
      <c r="E1872" s="477"/>
    </row>
    <row r="1873" spans="1:5">
      <c r="A1873" s="631" t="s">
        <v>12329</v>
      </c>
      <c r="B1873" s="632" t="s">
        <v>12330</v>
      </c>
      <c r="C1873" s="632" t="s">
        <v>1</v>
      </c>
      <c r="D1873" s="633">
        <v>37.22</v>
      </c>
      <c r="E1873" s="477"/>
    </row>
    <row r="1874" spans="1:5">
      <c r="A1874" s="631" t="s">
        <v>12331</v>
      </c>
      <c r="B1874" s="632" t="s">
        <v>12332</v>
      </c>
      <c r="C1874" s="632" t="s">
        <v>1</v>
      </c>
      <c r="D1874" s="633">
        <v>49.45</v>
      </c>
      <c r="E1874" s="477"/>
    </row>
    <row r="1875" spans="1:5">
      <c r="A1875" s="631" t="s">
        <v>12431</v>
      </c>
      <c r="B1875" s="632" t="s">
        <v>12432</v>
      </c>
      <c r="C1875" s="632" t="s">
        <v>1</v>
      </c>
      <c r="D1875" s="633">
        <v>95.3</v>
      </c>
      <c r="E1875" s="477"/>
    </row>
    <row r="1876" spans="1:5">
      <c r="A1876" s="631" t="s">
        <v>12433</v>
      </c>
      <c r="B1876" s="632" t="s">
        <v>12434</v>
      </c>
      <c r="C1876" s="632" t="s">
        <v>1</v>
      </c>
      <c r="D1876" s="633">
        <v>150.63</v>
      </c>
      <c r="E1876" s="477"/>
    </row>
    <row r="1877" spans="1:5">
      <c r="A1877" s="631" t="s">
        <v>12435</v>
      </c>
      <c r="B1877" s="632" t="s">
        <v>12436</v>
      </c>
      <c r="C1877" s="632" t="s">
        <v>1</v>
      </c>
      <c r="D1877" s="633">
        <v>39.840000000000003</v>
      </c>
      <c r="E1877" s="477"/>
    </row>
    <row r="1878" spans="1:5">
      <c r="A1878" s="631" t="s">
        <v>12438</v>
      </c>
      <c r="B1878" s="632" t="s">
        <v>12437</v>
      </c>
      <c r="C1878" s="632" t="s">
        <v>1</v>
      </c>
      <c r="D1878" s="633">
        <v>41.23</v>
      </c>
      <c r="E1878" s="477"/>
    </row>
    <row r="1879" spans="1:5">
      <c r="A1879" s="631" t="s">
        <v>12439</v>
      </c>
      <c r="B1879" s="632" t="s">
        <v>12440</v>
      </c>
      <c r="C1879" s="632" t="s">
        <v>1</v>
      </c>
      <c r="D1879" s="633">
        <v>57.42</v>
      </c>
      <c r="E1879" s="477"/>
    </row>
    <row r="1880" spans="1:5">
      <c r="A1880" s="631" t="s">
        <v>12441</v>
      </c>
      <c r="B1880" s="632" t="s">
        <v>12442</v>
      </c>
      <c r="C1880" s="632" t="s">
        <v>1</v>
      </c>
      <c r="D1880" s="633">
        <v>8.91</v>
      </c>
      <c r="E1880" s="477"/>
    </row>
    <row r="1881" spans="1:5">
      <c r="A1881" s="631" t="s">
        <v>12443</v>
      </c>
      <c r="B1881" s="632" t="s">
        <v>12444</v>
      </c>
      <c r="C1881" s="632" t="s">
        <v>1</v>
      </c>
      <c r="D1881" s="633">
        <v>13.62</v>
      </c>
      <c r="E1881" s="477"/>
    </row>
    <row r="1882" spans="1:5">
      <c r="A1882" s="631" t="s">
        <v>12445</v>
      </c>
      <c r="B1882" s="632" t="s">
        <v>12446</v>
      </c>
      <c r="C1882" s="632" t="s">
        <v>1</v>
      </c>
      <c r="D1882" s="633">
        <v>18.510000000000002</v>
      </c>
      <c r="E1882" s="477"/>
    </row>
    <row r="1883" spans="1:5">
      <c r="A1883" s="631" t="s">
        <v>12447</v>
      </c>
      <c r="B1883" s="632" t="s">
        <v>12448</v>
      </c>
      <c r="C1883" s="632" t="s">
        <v>1</v>
      </c>
      <c r="D1883" s="633">
        <v>62.49</v>
      </c>
      <c r="E1883" s="477"/>
    </row>
    <row r="1884" spans="1:5">
      <c r="A1884" s="631" t="s">
        <v>12449</v>
      </c>
      <c r="B1884" s="632" t="s">
        <v>12450</v>
      </c>
      <c r="C1884" s="632" t="s">
        <v>1</v>
      </c>
      <c r="D1884" s="633">
        <v>77.98</v>
      </c>
      <c r="E1884" s="477"/>
    </row>
    <row r="1885" spans="1:5">
      <c r="A1885" s="631" t="s">
        <v>12451</v>
      </c>
      <c r="B1885" s="632" t="s">
        <v>12452</v>
      </c>
      <c r="C1885" s="632" t="s">
        <v>1</v>
      </c>
      <c r="D1885" s="633">
        <v>95.71</v>
      </c>
      <c r="E1885" s="477"/>
    </row>
    <row r="1886" spans="1:5">
      <c r="A1886" s="631" t="s">
        <v>12453</v>
      </c>
      <c r="B1886" s="632" t="s">
        <v>12454</v>
      </c>
      <c r="C1886" s="632" t="s">
        <v>1</v>
      </c>
      <c r="D1886" s="633">
        <v>126.47</v>
      </c>
      <c r="E1886" s="477"/>
    </row>
    <row r="1887" spans="1:5">
      <c r="A1887" s="631" t="s">
        <v>12455</v>
      </c>
      <c r="B1887" s="632" t="s">
        <v>12456</v>
      </c>
      <c r="C1887" s="632" t="s">
        <v>1</v>
      </c>
      <c r="D1887" s="633">
        <v>156.52000000000001</v>
      </c>
      <c r="E1887" s="477"/>
    </row>
    <row r="1888" spans="1:5">
      <c r="A1888" s="631" t="s">
        <v>12457</v>
      </c>
      <c r="B1888" s="632" t="s">
        <v>12458</v>
      </c>
      <c r="C1888" s="632" t="s">
        <v>1</v>
      </c>
      <c r="D1888" s="633">
        <v>202.51</v>
      </c>
      <c r="E1888" s="477"/>
    </row>
    <row r="1889" spans="1:5">
      <c r="A1889" s="631" t="s">
        <v>12459</v>
      </c>
      <c r="B1889" s="632" t="s">
        <v>12460</v>
      </c>
      <c r="C1889" s="632" t="s">
        <v>1</v>
      </c>
      <c r="D1889" s="633">
        <v>250.92</v>
      </c>
      <c r="E1889" s="477"/>
    </row>
    <row r="1890" spans="1:5">
      <c r="A1890" s="631" t="s">
        <v>12461</v>
      </c>
      <c r="B1890" s="632" t="s">
        <v>12462</v>
      </c>
      <c r="C1890" s="632" t="s">
        <v>1</v>
      </c>
      <c r="D1890" s="633">
        <v>26.26</v>
      </c>
      <c r="E1890" s="477"/>
    </row>
    <row r="1891" spans="1:5">
      <c r="A1891" s="631" t="s">
        <v>12463</v>
      </c>
      <c r="B1891" s="632" t="s">
        <v>12464</v>
      </c>
      <c r="C1891" s="632" t="s">
        <v>1</v>
      </c>
      <c r="D1891" s="633">
        <v>36.270000000000003</v>
      </c>
      <c r="E1891" s="477"/>
    </row>
    <row r="1892" spans="1:5">
      <c r="A1892" s="631" t="s">
        <v>12465</v>
      </c>
      <c r="B1892" s="632" t="s">
        <v>12466</v>
      </c>
      <c r="C1892" s="632" t="s">
        <v>1</v>
      </c>
      <c r="D1892" s="633">
        <v>49.14</v>
      </c>
      <c r="E1892" s="477"/>
    </row>
    <row r="1893" spans="1:5">
      <c r="A1893" s="631" t="s">
        <v>12467</v>
      </c>
      <c r="B1893" s="632" t="s">
        <v>112</v>
      </c>
      <c r="C1893" s="632" t="s">
        <v>1</v>
      </c>
      <c r="D1893" s="633">
        <v>5.69</v>
      </c>
      <c r="E1893" s="477"/>
    </row>
    <row r="1894" spans="1:5">
      <c r="A1894" s="631" t="s">
        <v>12468</v>
      </c>
      <c r="B1894" s="632" t="s">
        <v>12469</v>
      </c>
      <c r="C1894" s="632" t="s">
        <v>1</v>
      </c>
      <c r="D1894" s="633">
        <v>1.96</v>
      </c>
      <c r="E1894" s="477"/>
    </row>
    <row r="1895" spans="1:5">
      <c r="A1895" s="631" t="s">
        <v>12470</v>
      </c>
      <c r="B1895" s="632" t="s">
        <v>110</v>
      </c>
      <c r="C1895" s="632" t="s">
        <v>1</v>
      </c>
      <c r="D1895" s="633">
        <v>2.88</v>
      </c>
      <c r="E1895" s="477"/>
    </row>
    <row r="1896" spans="1:5">
      <c r="A1896" s="631" t="s">
        <v>12471</v>
      </c>
      <c r="B1896" s="632" t="s">
        <v>111</v>
      </c>
      <c r="C1896" s="632" t="s">
        <v>1</v>
      </c>
      <c r="D1896" s="633">
        <v>3.26</v>
      </c>
      <c r="E1896" s="477"/>
    </row>
    <row r="1897" spans="1:5">
      <c r="A1897" s="631" t="s">
        <v>12472</v>
      </c>
      <c r="B1897" s="632" t="s">
        <v>12473</v>
      </c>
      <c r="C1897" s="632" t="s">
        <v>1</v>
      </c>
      <c r="D1897" s="633">
        <v>1.2</v>
      </c>
      <c r="E1897" s="477"/>
    </row>
    <row r="1898" spans="1:5">
      <c r="A1898" s="631" t="s">
        <v>12474</v>
      </c>
      <c r="B1898" s="632" t="s">
        <v>12475</v>
      </c>
      <c r="C1898" s="632" t="s">
        <v>1</v>
      </c>
      <c r="D1898" s="633">
        <v>1.5</v>
      </c>
      <c r="E1898" s="477"/>
    </row>
    <row r="1899" spans="1:5">
      <c r="A1899" s="631" t="s">
        <v>12478</v>
      </c>
      <c r="B1899" s="632" t="s">
        <v>12479</v>
      </c>
      <c r="C1899" s="632" t="s">
        <v>1</v>
      </c>
      <c r="D1899" s="633">
        <v>1.86</v>
      </c>
      <c r="E1899" s="477"/>
    </row>
    <row r="1900" spans="1:5">
      <c r="A1900" s="631" t="s">
        <v>12481</v>
      </c>
      <c r="B1900" s="632" t="s">
        <v>12482</v>
      </c>
      <c r="C1900" s="632" t="s">
        <v>1</v>
      </c>
      <c r="D1900" s="633">
        <v>1.4</v>
      </c>
      <c r="E1900" s="477"/>
    </row>
    <row r="1901" spans="1:5">
      <c r="A1901" s="631" t="s">
        <v>12483</v>
      </c>
      <c r="B1901" s="632" t="s">
        <v>12484</v>
      </c>
      <c r="C1901" s="632" t="s">
        <v>1</v>
      </c>
      <c r="D1901" s="633">
        <v>1.42</v>
      </c>
      <c r="E1901" s="477"/>
    </row>
    <row r="1902" spans="1:5">
      <c r="A1902" s="631" t="s">
        <v>12485</v>
      </c>
      <c r="B1902" s="632" t="s">
        <v>12486</v>
      </c>
      <c r="C1902" s="632" t="s">
        <v>1</v>
      </c>
      <c r="D1902" s="633">
        <v>1.96</v>
      </c>
      <c r="E1902" s="477"/>
    </row>
    <row r="1903" spans="1:5">
      <c r="A1903" s="631" t="s">
        <v>12476</v>
      </c>
      <c r="B1903" s="632" t="s">
        <v>12477</v>
      </c>
      <c r="C1903" s="632" t="s">
        <v>1</v>
      </c>
      <c r="D1903" s="633">
        <v>2.39</v>
      </c>
      <c r="E1903" s="477"/>
    </row>
    <row r="1904" spans="1:5">
      <c r="A1904" s="631" t="s">
        <v>12480</v>
      </c>
      <c r="B1904" s="632" t="s">
        <v>113</v>
      </c>
      <c r="C1904" s="632" t="s">
        <v>1</v>
      </c>
      <c r="D1904" s="633">
        <v>56.08</v>
      </c>
      <c r="E1904" s="477"/>
    </row>
    <row r="1905" spans="1:5">
      <c r="A1905" s="631" t="s">
        <v>12487</v>
      </c>
      <c r="B1905" s="632" t="s">
        <v>12488</v>
      </c>
      <c r="C1905" s="632" t="s">
        <v>1</v>
      </c>
      <c r="D1905" s="633">
        <v>6.8</v>
      </c>
      <c r="E1905" s="477"/>
    </row>
    <row r="1906" spans="1:5">
      <c r="A1906" s="631" t="s">
        <v>12489</v>
      </c>
      <c r="B1906" s="632" t="s">
        <v>12490</v>
      </c>
      <c r="C1906" s="632" t="s">
        <v>1</v>
      </c>
      <c r="D1906" s="633">
        <v>3.3</v>
      </c>
      <c r="E1906" s="477"/>
    </row>
    <row r="1907" spans="1:5">
      <c r="A1907" s="631" t="s">
        <v>12491</v>
      </c>
      <c r="B1907" s="632" t="s">
        <v>12492</v>
      </c>
      <c r="C1907" s="632" t="s">
        <v>1</v>
      </c>
      <c r="D1907" s="633">
        <v>3.8</v>
      </c>
      <c r="E1907" s="477"/>
    </row>
    <row r="1908" spans="1:5">
      <c r="A1908" s="631" t="s">
        <v>12493</v>
      </c>
      <c r="B1908" s="632" t="s">
        <v>12494</v>
      </c>
      <c r="C1908" s="632" t="s">
        <v>1</v>
      </c>
      <c r="D1908" s="633">
        <v>0.61</v>
      </c>
      <c r="E1908" s="477"/>
    </row>
    <row r="1909" spans="1:5">
      <c r="A1909" s="631" t="s">
        <v>12495</v>
      </c>
      <c r="B1909" s="632" t="s">
        <v>12496</v>
      </c>
      <c r="C1909" s="632" t="s">
        <v>1</v>
      </c>
      <c r="D1909" s="633">
        <v>1.06</v>
      </c>
      <c r="E1909" s="477"/>
    </row>
    <row r="1910" spans="1:5">
      <c r="A1910" s="631" t="s">
        <v>12497</v>
      </c>
      <c r="B1910" s="632" t="s">
        <v>12498</v>
      </c>
      <c r="C1910" s="632" t="s">
        <v>1</v>
      </c>
      <c r="D1910" s="633">
        <v>1.64</v>
      </c>
      <c r="E1910" s="477"/>
    </row>
    <row r="1911" spans="1:5">
      <c r="A1911" s="631" t="s">
        <v>12499</v>
      </c>
      <c r="B1911" s="632" t="s">
        <v>12500</v>
      </c>
      <c r="C1911" s="632" t="s">
        <v>1</v>
      </c>
      <c r="D1911" s="633">
        <v>2.09</v>
      </c>
      <c r="E1911" s="477"/>
    </row>
    <row r="1912" spans="1:5">
      <c r="A1912" s="631" t="s">
        <v>12501</v>
      </c>
      <c r="B1912" s="632" t="s">
        <v>12502</v>
      </c>
      <c r="C1912" s="632" t="s">
        <v>1</v>
      </c>
      <c r="D1912" s="633">
        <v>2.81</v>
      </c>
      <c r="E1912" s="477"/>
    </row>
    <row r="1913" spans="1:5">
      <c r="A1913" s="631" t="s">
        <v>12503</v>
      </c>
      <c r="B1913" s="632" t="s">
        <v>12504</v>
      </c>
      <c r="C1913" s="632" t="s">
        <v>1</v>
      </c>
      <c r="D1913" s="633">
        <v>3.24</v>
      </c>
      <c r="E1913" s="477"/>
    </row>
    <row r="1914" spans="1:5">
      <c r="A1914" s="631" t="s">
        <v>12505</v>
      </c>
      <c r="B1914" s="632" t="s">
        <v>12506</v>
      </c>
      <c r="C1914" s="632" t="s">
        <v>1</v>
      </c>
      <c r="D1914" s="633">
        <v>6.35</v>
      </c>
      <c r="E1914" s="477"/>
    </row>
    <row r="1915" spans="1:5">
      <c r="A1915" s="631" t="s">
        <v>12507</v>
      </c>
      <c r="B1915" s="632" t="s">
        <v>12508</v>
      </c>
      <c r="C1915" s="632" t="s">
        <v>1</v>
      </c>
      <c r="D1915" s="633">
        <v>48.59</v>
      </c>
      <c r="E1915" s="477"/>
    </row>
    <row r="1916" spans="1:5">
      <c r="A1916" s="631" t="s">
        <v>12509</v>
      </c>
      <c r="B1916" s="632" t="s">
        <v>12510</v>
      </c>
      <c r="C1916" s="632" t="s">
        <v>1</v>
      </c>
      <c r="D1916" s="633">
        <v>12.31</v>
      </c>
      <c r="E1916" s="477"/>
    </row>
    <row r="1917" spans="1:5">
      <c r="A1917" s="631" t="s">
        <v>12511</v>
      </c>
      <c r="B1917" s="632" t="s">
        <v>12512</v>
      </c>
      <c r="C1917" s="632" t="s">
        <v>1</v>
      </c>
      <c r="D1917" s="633">
        <v>119.71</v>
      </c>
      <c r="E1917" s="477"/>
    </row>
    <row r="1918" spans="1:5">
      <c r="A1918" s="631" t="s">
        <v>12513</v>
      </c>
      <c r="B1918" s="632" t="s">
        <v>12514</v>
      </c>
      <c r="C1918" s="632" t="s">
        <v>1</v>
      </c>
      <c r="D1918" s="633">
        <v>16.760000000000002</v>
      </c>
      <c r="E1918" s="477"/>
    </row>
    <row r="1919" spans="1:5">
      <c r="A1919" s="631" t="s">
        <v>12515</v>
      </c>
      <c r="B1919" s="632" t="s">
        <v>12516</v>
      </c>
      <c r="C1919" s="632" t="s">
        <v>1</v>
      </c>
      <c r="D1919" s="633">
        <v>29.75</v>
      </c>
      <c r="E1919" s="477"/>
    </row>
    <row r="1920" spans="1:5">
      <c r="A1920" s="631" t="s">
        <v>12517</v>
      </c>
      <c r="B1920" s="632" t="s">
        <v>12518</v>
      </c>
      <c r="C1920" s="632" t="s">
        <v>1</v>
      </c>
      <c r="D1920" s="633">
        <v>8.24</v>
      </c>
      <c r="E1920" s="477"/>
    </row>
    <row r="1921" spans="1:5">
      <c r="A1921" s="631" t="s">
        <v>12519</v>
      </c>
      <c r="B1921" s="632" t="s">
        <v>12520</v>
      </c>
      <c r="C1921" s="632" t="s">
        <v>1</v>
      </c>
      <c r="D1921" s="633">
        <v>59.87</v>
      </c>
      <c r="E1921" s="477"/>
    </row>
    <row r="1922" spans="1:5">
      <c r="A1922" s="631" t="s">
        <v>12521</v>
      </c>
      <c r="B1922" s="632" t="s">
        <v>12522</v>
      </c>
      <c r="C1922" s="632" t="s">
        <v>1</v>
      </c>
      <c r="D1922" s="633">
        <v>14.35</v>
      </c>
      <c r="E1922" s="477"/>
    </row>
    <row r="1923" spans="1:5">
      <c r="A1923" s="631" t="s">
        <v>12523</v>
      </c>
      <c r="B1923" s="632" t="s">
        <v>12524</v>
      </c>
      <c r="C1923" s="632" t="s">
        <v>1</v>
      </c>
      <c r="D1923" s="633">
        <v>72.98</v>
      </c>
      <c r="E1923" s="477"/>
    </row>
    <row r="1924" spans="1:5">
      <c r="A1924" s="631" t="s">
        <v>12525</v>
      </c>
      <c r="B1924" s="632" t="s">
        <v>12526</v>
      </c>
      <c r="C1924" s="632" t="s">
        <v>1</v>
      </c>
      <c r="D1924" s="633">
        <v>19.47</v>
      </c>
      <c r="E1924" s="477"/>
    </row>
    <row r="1925" spans="1:5">
      <c r="A1925" s="631" t="s">
        <v>12527</v>
      </c>
      <c r="B1925" s="632" t="s">
        <v>12528</v>
      </c>
      <c r="C1925" s="632" t="s">
        <v>1</v>
      </c>
      <c r="D1925" s="633">
        <v>29.75</v>
      </c>
      <c r="E1925" s="477"/>
    </row>
    <row r="1926" spans="1:5">
      <c r="A1926" s="631" t="s">
        <v>12529</v>
      </c>
      <c r="B1926" s="632" t="s">
        <v>114</v>
      </c>
      <c r="C1926" s="632" t="s">
        <v>1</v>
      </c>
      <c r="D1926" s="633">
        <v>29.56</v>
      </c>
      <c r="E1926" s="477"/>
    </row>
    <row r="1927" spans="1:5">
      <c r="A1927" s="631" t="s">
        <v>12552</v>
      </c>
      <c r="B1927" s="632" t="s">
        <v>12553</v>
      </c>
      <c r="C1927" s="632" t="s">
        <v>3</v>
      </c>
      <c r="D1927" s="633">
        <v>85.24</v>
      </c>
      <c r="E1927" s="477"/>
    </row>
    <row r="1928" spans="1:5">
      <c r="A1928" s="631" t="s">
        <v>12554</v>
      </c>
      <c r="B1928" s="632" t="s">
        <v>12555</v>
      </c>
      <c r="C1928" s="632" t="s">
        <v>3</v>
      </c>
      <c r="D1928" s="633">
        <v>74.83</v>
      </c>
      <c r="E1928" s="477"/>
    </row>
    <row r="1929" spans="1:5">
      <c r="A1929" s="631" t="s">
        <v>12586</v>
      </c>
      <c r="B1929" s="632" t="s">
        <v>12587</v>
      </c>
      <c r="C1929" s="632" t="s">
        <v>3</v>
      </c>
      <c r="D1929" s="633">
        <v>3.52</v>
      </c>
      <c r="E1929" s="477"/>
    </row>
    <row r="1930" spans="1:5">
      <c r="A1930" s="631" t="s">
        <v>12598</v>
      </c>
      <c r="B1930" s="632" t="s">
        <v>12599</v>
      </c>
      <c r="C1930" s="632" t="s">
        <v>3</v>
      </c>
      <c r="D1930" s="633">
        <v>5.18</v>
      </c>
      <c r="E1930" s="477"/>
    </row>
    <row r="1931" spans="1:5">
      <c r="A1931" s="631" t="s">
        <v>28630</v>
      </c>
      <c r="B1931" s="632" t="s">
        <v>28234</v>
      </c>
      <c r="C1931" s="632" t="s">
        <v>3</v>
      </c>
      <c r="D1931" s="633">
        <v>14.89</v>
      </c>
      <c r="E1931" s="477"/>
    </row>
    <row r="1932" spans="1:5">
      <c r="A1932" s="631" t="s">
        <v>28631</v>
      </c>
      <c r="B1932" s="632" t="s">
        <v>28235</v>
      </c>
      <c r="C1932" s="632" t="s">
        <v>3</v>
      </c>
      <c r="D1932" s="633">
        <v>18.78</v>
      </c>
      <c r="E1932" s="477"/>
    </row>
    <row r="1933" spans="1:5">
      <c r="A1933" s="631" t="s">
        <v>12604</v>
      </c>
      <c r="B1933" s="632" t="s">
        <v>12605</v>
      </c>
      <c r="C1933" s="632" t="s">
        <v>3</v>
      </c>
      <c r="D1933" s="633">
        <v>37.39</v>
      </c>
      <c r="E1933" s="477"/>
    </row>
    <row r="1934" spans="1:5">
      <c r="A1934" s="631" t="s">
        <v>12608</v>
      </c>
      <c r="B1934" s="632" t="s">
        <v>12609</v>
      </c>
      <c r="C1934" s="632" t="s">
        <v>3</v>
      </c>
      <c r="D1934" s="633">
        <v>1.76</v>
      </c>
      <c r="E1934" s="477"/>
    </row>
    <row r="1935" spans="1:5">
      <c r="A1935" s="631" t="s">
        <v>12610</v>
      </c>
      <c r="B1935" s="632" t="s">
        <v>12611</v>
      </c>
      <c r="C1935" s="632" t="s">
        <v>3</v>
      </c>
      <c r="D1935" s="633">
        <v>5.42</v>
      </c>
      <c r="E1935" s="477"/>
    </row>
    <row r="1936" spans="1:5">
      <c r="A1936" s="631" t="s">
        <v>12612</v>
      </c>
      <c r="B1936" s="632" t="s">
        <v>12613</v>
      </c>
      <c r="C1936" s="632" t="s">
        <v>3</v>
      </c>
      <c r="D1936" s="633">
        <v>51.63</v>
      </c>
      <c r="E1936" s="477"/>
    </row>
    <row r="1937" spans="1:5">
      <c r="A1937" s="631" t="s">
        <v>12614</v>
      </c>
      <c r="B1937" s="632" t="s">
        <v>12615</v>
      </c>
      <c r="C1937" s="632" t="s">
        <v>3</v>
      </c>
      <c r="D1937" s="633">
        <v>20.58</v>
      </c>
      <c r="E1937" s="477"/>
    </row>
    <row r="1938" spans="1:5">
      <c r="A1938" s="631" t="s">
        <v>12616</v>
      </c>
      <c r="B1938" s="632" t="s">
        <v>12617</v>
      </c>
      <c r="C1938" s="632" t="s">
        <v>3</v>
      </c>
      <c r="D1938" s="633">
        <v>23.89</v>
      </c>
      <c r="E1938" s="477"/>
    </row>
    <row r="1939" spans="1:5">
      <c r="A1939" s="631" t="s">
        <v>12618</v>
      </c>
      <c r="B1939" s="632" t="s">
        <v>12619</v>
      </c>
      <c r="C1939" s="632" t="s">
        <v>3</v>
      </c>
      <c r="D1939" s="633">
        <v>29.44</v>
      </c>
      <c r="E1939" s="477"/>
    </row>
    <row r="1940" spans="1:5">
      <c r="A1940" s="631" t="s">
        <v>12620</v>
      </c>
      <c r="B1940" s="632" t="s">
        <v>12621</v>
      </c>
      <c r="C1940" s="632" t="s">
        <v>3</v>
      </c>
      <c r="D1940" s="633">
        <v>133.88</v>
      </c>
      <c r="E1940" s="477"/>
    </row>
    <row r="1941" spans="1:5">
      <c r="A1941" s="631" t="s">
        <v>12626</v>
      </c>
      <c r="B1941" s="632" t="s">
        <v>12627</v>
      </c>
      <c r="C1941" s="632" t="s">
        <v>3</v>
      </c>
      <c r="D1941" s="633">
        <v>42.58</v>
      </c>
      <c r="E1941" s="477"/>
    </row>
    <row r="1942" spans="1:5">
      <c r="A1942" s="631" t="s">
        <v>12628</v>
      </c>
      <c r="B1942" s="632" t="s">
        <v>12629</v>
      </c>
      <c r="C1942" s="632" t="s">
        <v>3</v>
      </c>
      <c r="D1942" s="633">
        <v>10.210000000000001</v>
      </c>
      <c r="E1942" s="477"/>
    </row>
    <row r="1943" spans="1:5">
      <c r="A1943" s="631" t="s">
        <v>12630</v>
      </c>
      <c r="B1943" s="632" t="s">
        <v>12631</v>
      </c>
      <c r="C1943" s="632" t="s">
        <v>3</v>
      </c>
      <c r="D1943" s="633">
        <v>18.43</v>
      </c>
      <c r="E1943" s="477"/>
    </row>
    <row r="1944" spans="1:5">
      <c r="A1944" s="631" t="s">
        <v>12632</v>
      </c>
      <c r="B1944" s="632" t="s">
        <v>12633</v>
      </c>
      <c r="C1944" s="632" t="s">
        <v>3</v>
      </c>
      <c r="D1944" s="633">
        <v>26.29</v>
      </c>
      <c r="E1944" s="477"/>
    </row>
    <row r="1945" spans="1:5">
      <c r="A1945" s="631" t="s">
        <v>12634</v>
      </c>
      <c r="B1945" s="632" t="s">
        <v>12635</v>
      </c>
      <c r="C1945" s="632" t="s">
        <v>3</v>
      </c>
      <c r="D1945" s="633">
        <v>83.05</v>
      </c>
      <c r="E1945" s="477"/>
    </row>
    <row r="1946" spans="1:5">
      <c r="A1946" s="631" t="s">
        <v>12636</v>
      </c>
      <c r="B1946" s="632" t="s">
        <v>12637</v>
      </c>
      <c r="C1946" s="632" t="s">
        <v>3</v>
      </c>
      <c r="D1946" s="633">
        <v>124.22</v>
      </c>
      <c r="E1946" s="477"/>
    </row>
    <row r="1947" spans="1:5">
      <c r="A1947" s="631" t="s">
        <v>12655</v>
      </c>
      <c r="B1947" s="632" t="s">
        <v>12656</v>
      </c>
      <c r="C1947" s="632" t="s">
        <v>3</v>
      </c>
      <c r="D1947" s="633">
        <v>81.93</v>
      </c>
      <c r="E1947" s="477"/>
    </row>
    <row r="1948" spans="1:5">
      <c r="A1948" s="631" t="s">
        <v>12812</v>
      </c>
      <c r="B1948" s="632" t="s">
        <v>12813</v>
      </c>
      <c r="C1948" s="632" t="s">
        <v>3</v>
      </c>
      <c r="D1948" s="633">
        <v>145.99</v>
      </c>
      <c r="E1948" s="477"/>
    </row>
    <row r="1949" spans="1:5">
      <c r="A1949" s="631" t="s">
        <v>12820</v>
      </c>
      <c r="B1949" s="632" t="s">
        <v>12821</v>
      </c>
      <c r="C1949" s="632" t="s">
        <v>1</v>
      </c>
      <c r="D1949" s="633">
        <v>8.52</v>
      </c>
      <c r="E1949" s="477"/>
    </row>
    <row r="1950" spans="1:5">
      <c r="A1950" s="631" t="s">
        <v>12822</v>
      </c>
      <c r="B1950" s="632" t="s">
        <v>12823</v>
      </c>
      <c r="C1950" s="632" t="s">
        <v>1</v>
      </c>
      <c r="D1950" s="633">
        <v>58.3</v>
      </c>
      <c r="E1950" s="477"/>
    </row>
    <row r="1951" spans="1:5">
      <c r="A1951" s="631" t="s">
        <v>12824</v>
      </c>
      <c r="B1951" s="632" t="s">
        <v>12825</v>
      </c>
      <c r="C1951" s="632" t="s">
        <v>1</v>
      </c>
      <c r="D1951" s="633">
        <v>2.72</v>
      </c>
      <c r="E1951" s="477"/>
    </row>
    <row r="1952" spans="1:5">
      <c r="A1952" s="631" t="s">
        <v>12826</v>
      </c>
      <c r="B1952" s="632" t="s">
        <v>12827</v>
      </c>
      <c r="C1952" s="632" t="s">
        <v>1</v>
      </c>
      <c r="D1952" s="633">
        <v>18.03</v>
      </c>
      <c r="E1952" s="477"/>
    </row>
    <row r="1953" spans="1:5">
      <c r="A1953" s="631" t="s">
        <v>12828</v>
      </c>
      <c r="B1953" s="632" t="s">
        <v>12829</v>
      </c>
      <c r="C1953" s="632" t="s">
        <v>1</v>
      </c>
      <c r="D1953" s="633">
        <v>61.4</v>
      </c>
      <c r="E1953" s="477"/>
    </row>
    <row r="1954" spans="1:5" ht="45">
      <c r="A1954" s="631" t="s">
        <v>12830</v>
      </c>
      <c r="B1954" s="632" t="s">
        <v>28632</v>
      </c>
      <c r="C1954" s="632" t="s">
        <v>3</v>
      </c>
      <c r="D1954" s="633">
        <v>4607.37</v>
      </c>
      <c r="E1954" s="477"/>
    </row>
    <row r="1955" spans="1:5">
      <c r="A1955" s="631" t="s">
        <v>12844</v>
      </c>
      <c r="B1955" s="632" t="s">
        <v>12845</v>
      </c>
      <c r="C1955" s="632" t="s">
        <v>3</v>
      </c>
      <c r="D1955" s="633">
        <v>3.51</v>
      </c>
      <c r="E1955" s="477"/>
    </row>
    <row r="1956" spans="1:5">
      <c r="A1956" s="631" t="s">
        <v>12065</v>
      </c>
      <c r="B1956" s="632" t="s">
        <v>28633</v>
      </c>
      <c r="C1956" s="632" t="s">
        <v>3</v>
      </c>
      <c r="D1956" s="633">
        <v>72.45</v>
      </c>
      <c r="E1956" s="477"/>
    </row>
    <row r="1957" spans="1:5">
      <c r="A1957" s="631" t="s">
        <v>13098</v>
      </c>
      <c r="B1957" s="632" t="s">
        <v>13099</v>
      </c>
      <c r="C1957" s="632" t="s">
        <v>3</v>
      </c>
      <c r="D1957" s="633">
        <v>4795.8599999999997</v>
      </c>
      <c r="E1957" s="477"/>
    </row>
    <row r="1958" spans="1:5">
      <c r="A1958" s="631" t="s">
        <v>13100</v>
      </c>
      <c r="B1958" s="632" t="s">
        <v>13101</v>
      </c>
      <c r="C1958" s="632" t="s">
        <v>3</v>
      </c>
      <c r="D1958" s="633">
        <v>4795.8599999999997</v>
      </c>
      <c r="E1958" s="477"/>
    </row>
    <row r="1959" spans="1:5">
      <c r="A1959" s="631" t="s">
        <v>13102</v>
      </c>
      <c r="B1959" s="632" t="s">
        <v>13103</v>
      </c>
      <c r="C1959" s="632" t="s">
        <v>3</v>
      </c>
      <c r="D1959" s="633">
        <v>4.16</v>
      </c>
      <c r="E1959" s="477"/>
    </row>
    <row r="1960" spans="1:5" ht="22.5">
      <c r="A1960" s="631" t="s">
        <v>13112</v>
      </c>
      <c r="B1960" s="632" t="s">
        <v>28634</v>
      </c>
      <c r="C1960" s="632" t="s">
        <v>3</v>
      </c>
      <c r="D1960" s="633">
        <v>3490</v>
      </c>
      <c r="E1960" s="477"/>
    </row>
    <row r="1961" spans="1:5">
      <c r="A1961" s="631" t="s">
        <v>13127</v>
      </c>
      <c r="B1961" s="632" t="s">
        <v>13128</v>
      </c>
      <c r="C1961" s="632" t="s">
        <v>3</v>
      </c>
      <c r="D1961" s="633">
        <v>34.9</v>
      </c>
      <c r="E1961" s="477"/>
    </row>
    <row r="1962" spans="1:5">
      <c r="A1962" s="631" t="s">
        <v>13129</v>
      </c>
      <c r="B1962" s="632" t="s">
        <v>13130</v>
      </c>
      <c r="C1962" s="632" t="s">
        <v>3</v>
      </c>
      <c r="D1962" s="633">
        <v>34.9</v>
      </c>
      <c r="E1962" s="477"/>
    </row>
    <row r="1963" spans="1:5">
      <c r="A1963" s="631" t="s">
        <v>13131</v>
      </c>
      <c r="B1963" s="632" t="s">
        <v>13132</v>
      </c>
      <c r="C1963" s="632" t="s">
        <v>3</v>
      </c>
      <c r="D1963" s="633">
        <v>34.9</v>
      </c>
      <c r="E1963" s="477"/>
    </row>
    <row r="1964" spans="1:5">
      <c r="A1964" s="631" t="s">
        <v>13133</v>
      </c>
      <c r="B1964" s="632" t="s">
        <v>13134</v>
      </c>
      <c r="C1964" s="632" t="s">
        <v>3</v>
      </c>
      <c r="D1964" s="633">
        <v>15211.74</v>
      </c>
      <c r="E1964" s="477"/>
    </row>
    <row r="1965" spans="1:5">
      <c r="A1965" s="631" t="s">
        <v>13135</v>
      </c>
      <c r="B1965" s="632" t="s">
        <v>13136</v>
      </c>
      <c r="C1965" s="632" t="s">
        <v>3</v>
      </c>
      <c r="D1965" s="633">
        <v>22817.62</v>
      </c>
      <c r="E1965" s="477"/>
    </row>
    <row r="1966" spans="1:5">
      <c r="A1966" s="631" t="s">
        <v>13137</v>
      </c>
      <c r="B1966" s="632" t="s">
        <v>13138</v>
      </c>
      <c r="C1966" s="632" t="s">
        <v>3</v>
      </c>
      <c r="D1966" s="633">
        <v>7606.87</v>
      </c>
      <c r="E1966" s="477"/>
    </row>
    <row r="1967" spans="1:5">
      <c r="A1967" s="631" t="s">
        <v>13143</v>
      </c>
      <c r="B1967" s="632" t="s">
        <v>13144</v>
      </c>
      <c r="C1967" s="632" t="s">
        <v>3</v>
      </c>
      <c r="D1967" s="633">
        <v>3843.53</v>
      </c>
      <c r="E1967" s="477"/>
    </row>
    <row r="1968" spans="1:5">
      <c r="A1968" s="631" t="s">
        <v>13210</v>
      </c>
      <c r="B1968" s="632" t="s">
        <v>13211</v>
      </c>
      <c r="C1968" s="632" t="s">
        <v>3</v>
      </c>
      <c r="D1968" s="633">
        <v>74.260000000000005</v>
      </c>
      <c r="E1968" s="477"/>
    </row>
    <row r="1969" spans="1:5">
      <c r="A1969" s="631" t="s">
        <v>13212</v>
      </c>
      <c r="B1969" s="632" t="s">
        <v>13213</v>
      </c>
      <c r="C1969" s="632" t="s">
        <v>3</v>
      </c>
      <c r="D1969" s="633">
        <v>776</v>
      </c>
      <c r="E1969" s="477"/>
    </row>
    <row r="1970" spans="1:5">
      <c r="A1970" s="631" t="s">
        <v>13214</v>
      </c>
      <c r="B1970" s="632" t="s">
        <v>13215</v>
      </c>
      <c r="C1970" s="632" t="s">
        <v>3</v>
      </c>
      <c r="D1970" s="633">
        <v>280.04000000000002</v>
      </c>
      <c r="E1970" s="477"/>
    </row>
    <row r="1971" spans="1:5">
      <c r="A1971" s="631" t="s">
        <v>13218</v>
      </c>
      <c r="B1971" s="632" t="s">
        <v>13219</v>
      </c>
      <c r="C1971" s="632" t="s">
        <v>3</v>
      </c>
      <c r="D1971" s="633">
        <v>348.07</v>
      </c>
      <c r="E1971" s="477"/>
    </row>
    <row r="1972" spans="1:5">
      <c r="A1972" s="631" t="s">
        <v>13220</v>
      </c>
      <c r="B1972" s="632" t="s">
        <v>13221</v>
      </c>
      <c r="C1972" s="632" t="s">
        <v>3</v>
      </c>
      <c r="D1972" s="633">
        <v>431.08</v>
      </c>
      <c r="E1972" s="477"/>
    </row>
    <row r="1973" spans="1:5">
      <c r="A1973" s="631" t="s">
        <v>13222</v>
      </c>
      <c r="B1973" s="632" t="s">
        <v>121</v>
      </c>
      <c r="C1973" s="632" t="s">
        <v>3</v>
      </c>
      <c r="D1973" s="633">
        <v>4288</v>
      </c>
      <c r="E1973" s="477"/>
    </row>
    <row r="1974" spans="1:5">
      <c r="A1974" s="631" t="s">
        <v>13223</v>
      </c>
      <c r="B1974" s="632" t="s">
        <v>13224</v>
      </c>
      <c r="C1974" s="632" t="s">
        <v>3</v>
      </c>
      <c r="D1974" s="633">
        <v>145.09</v>
      </c>
      <c r="E1974" s="477"/>
    </row>
    <row r="1975" spans="1:5">
      <c r="A1975" s="631" t="s">
        <v>13225</v>
      </c>
      <c r="B1975" s="632" t="s">
        <v>13226</v>
      </c>
      <c r="C1975" s="632" t="s">
        <v>3</v>
      </c>
      <c r="D1975" s="633">
        <v>352.73</v>
      </c>
      <c r="E1975" s="477"/>
    </row>
    <row r="1976" spans="1:5">
      <c r="A1976" s="631" t="s">
        <v>13227</v>
      </c>
      <c r="B1976" s="632" t="s">
        <v>13228</v>
      </c>
      <c r="C1976" s="632" t="s">
        <v>3</v>
      </c>
      <c r="D1976" s="633">
        <v>162.37</v>
      </c>
      <c r="E1976" s="477"/>
    </row>
    <row r="1977" spans="1:5">
      <c r="A1977" s="631" t="s">
        <v>13229</v>
      </c>
      <c r="B1977" s="632" t="s">
        <v>13230</v>
      </c>
      <c r="C1977" s="632" t="s">
        <v>3</v>
      </c>
      <c r="D1977" s="633">
        <v>279.04000000000002</v>
      </c>
      <c r="E1977" s="477"/>
    </row>
    <row r="1978" spans="1:5" ht="22.5">
      <c r="A1978" s="631" t="s">
        <v>13231</v>
      </c>
      <c r="B1978" s="632" t="s">
        <v>13232</v>
      </c>
      <c r="C1978" s="632" t="s">
        <v>3</v>
      </c>
      <c r="D1978" s="633">
        <v>1445.1</v>
      </c>
      <c r="E1978" s="477"/>
    </row>
    <row r="1979" spans="1:5">
      <c r="A1979" s="631" t="s">
        <v>13233</v>
      </c>
      <c r="B1979" s="632" t="s">
        <v>13234</v>
      </c>
      <c r="C1979" s="632" t="s">
        <v>3</v>
      </c>
      <c r="D1979" s="633">
        <v>352.73</v>
      </c>
      <c r="E1979" s="477"/>
    </row>
    <row r="1980" spans="1:5">
      <c r="A1980" s="631" t="s">
        <v>13235</v>
      </c>
      <c r="B1980" s="632" t="s">
        <v>13236</v>
      </c>
      <c r="C1980" s="632" t="s">
        <v>3</v>
      </c>
      <c r="D1980" s="633">
        <v>359.04</v>
      </c>
      <c r="E1980" s="477"/>
    </row>
    <row r="1981" spans="1:5">
      <c r="A1981" s="631" t="s">
        <v>13237</v>
      </c>
      <c r="B1981" s="632" t="s">
        <v>13238</v>
      </c>
      <c r="C1981" s="632" t="s">
        <v>3</v>
      </c>
      <c r="D1981" s="633">
        <v>97.02</v>
      </c>
      <c r="E1981" s="477"/>
    </row>
    <row r="1982" spans="1:5">
      <c r="A1982" s="631" t="s">
        <v>13239</v>
      </c>
      <c r="B1982" s="632" t="s">
        <v>13240</v>
      </c>
      <c r="C1982" s="632" t="s">
        <v>3</v>
      </c>
      <c r="D1982" s="633">
        <v>420.86</v>
      </c>
      <c r="E1982" s="477"/>
    </row>
    <row r="1983" spans="1:5">
      <c r="A1983" s="631" t="s">
        <v>13241</v>
      </c>
      <c r="B1983" s="632" t="s">
        <v>13242</v>
      </c>
      <c r="C1983" s="632" t="s">
        <v>3</v>
      </c>
      <c r="D1983" s="633">
        <v>497.71</v>
      </c>
      <c r="E1983" s="477"/>
    </row>
    <row r="1984" spans="1:5">
      <c r="A1984" s="631" t="s">
        <v>13243</v>
      </c>
      <c r="B1984" s="632" t="s">
        <v>13244</v>
      </c>
      <c r="C1984" s="632" t="s">
        <v>3</v>
      </c>
      <c r="D1984" s="633">
        <v>133.94999999999999</v>
      </c>
      <c r="E1984" s="477"/>
    </row>
    <row r="1985" spans="1:5">
      <c r="A1985" s="631" t="s">
        <v>13245</v>
      </c>
      <c r="B1985" s="632" t="s">
        <v>13246</v>
      </c>
      <c r="C1985" s="632" t="s">
        <v>3</v>
      </c>
      <c r="D1985" s="633">
        <v>163.72</v>
      </c>
      <c r="E1985" s="477"/>
    </row>
    <row r="1986" spans="1:5">
      <c r="A1986" s="631" t="s">
        <v>13247</v>
      </c>
      <c r="B1986" s="632" t="s">
        <v>13248</v>
      </c>
      <c r="C1986" s="632" t="s">
        <v>3</v>
      </c>
      <c r="D1986" s="633">
        <v>279.04000000000002</v>
      </c>
      <c r="E1986" s="477"/>
    </row>
    <row r="1987" spans="1:5">
      <c r="A1987" s="631" t="s">
        <v>13280</v>
      </c>
      <c r="B1987" s="632" t="s">
        <v>13281</v>
      </c>
      <c r="C1987" s="632" t="s">
        <v>3</v>
      </c>
      <c r="D1987" s="633">
        <v>23.69</v>
      </c>
      <c r="E1987" s="477"/>
    </row>
    <row r="1988" spans="1:5" ht="45">
      <c r="A1988" s="631" t="s">
        <v>13284</v>
      </c>
      <c r="B1988" s="632" t="s">
        <v>134</v>
      </c>
      <c r="C1988" s="632" t="s">
        <v>3</v>
      </c>
      <c r="D1988" s="633">
        <v>120.86</v>
      </c>
      <c r="E1988" s="477"/>
    </row>
    <row r="1989" spans="1:5">
      <c r="A1989" s="631" t="s">
        <v>13285</v>
      </c>
      <c r="B1989" s="632" t="s">
        <v>13286</v>
      </c>
      <c r="C1989" s="632" t="s">
        <v>3</v>
      </c>
      <c r="D1989" s="633">
        <v>0.41</v>
      </c>
      <c r="E1989" s="477"/>
    </row>
    <row r="1990" spans="1:5" ht="22.5">
      <c r="A1990" s="631" t="s">
        <v>13569</v>
      </c>
      <c r="B1990" s="632" t="s">
        <v>13570</v>
      </c>
      <c r="C1990" s="632" t="s">
        <v>3</v>
      </c>
      <c r="D1990" s="633">
        <v>2771.72</v>
      </c>
      <c r="E1990" s="477"/>
    </row>
    <row r="1991" spans="1:5">
      <c r="A1991" s="631" t="s">
        <v>13597</v>
      </c>
      <c r="B1991" s="632" t="s">
        <v>13598</v>
      </c>
      <c r="C1991" s="632" t="s">
        <v>3</v>
      </c>
      <c r="D1991" s="633">
        <v>10.41</v>
      </c>
      <c r="E1991" s="477"/>
    </row>
    <row r="1992" spans="1:5">
      <c r="A1992" s="631" t="s">
        <v>13599</v>
      </c>
      <c r="B1992" s="632" t="s">
        <v>13600</v>
      </c>
      <c r="C1992" s="632" t="s">
        <v>3</v>
      </c>
      <c r="D1992" s="633">
        <v>9.25</v>
      </c>
      <c r="E1992" s="477"/>
    </row>
    <row r="1993" spans="1:5">
      <c r="A1993" s="631" t="s">
        <v>13601</v>
      </c>
      <c r="B1993" s="632" t="s">
        <v>13602</v>
      </c>
      <c r="C1993" s="632" t="s">
        <v>3</v>
      </c>
      <c r="D1993" s="633">
        <v>9.26</v>
      </c>
      <c r="E1993" s="477"/>
    </row>
    <row r="1994" spans="1:5">
      <c r="A1994" s="631" t="s">
        <v>13604</v>
      </c>
      <c r="B1994" s="632" t="s">
        <v>115</v>
      </c>
      <c r="C1994" s="632" t="s">
        <v>3</v>
      </c>
      <c r="D1994" s="633">
        <v>10.01</v>
      </c>
      <c r="E1994" s="477"/>
    </row>
    <row r="1995" spans="1:5">
      <c r="A1995" s="631" t="s">
        <v>13605</v>
      </c>
      <c r="B1995" s="632" t="s">
        <v>13606</v>
      </c>
      <c r="C1995" s="632" t="s">
        <v>3</v>
      </c>
      <c r="D1995" s="633">
        <v>6.82</v>
      </c>
      <c r="E1995" s="477"/>
    </row>
    <row r="1996" spans="1:5">
      <c r="A1996" s="631" t="s">
        <v>13612</v>
      </c>
      <c r="B1996" s="632" t="s">
        <v>13613</v>
      </c>
      <c r="C1996" s="632" t="s">
        <v>3</v>
      </c>
      <c r="D1996" s="633">
        <v>2.59</v>
      </c>
      <c r="E1996" s="477"/>
    </row>
    <row r="1997" spans="1:5">
      <c r="A1997" s="631" t="s">
        <v>13614</v>
      </c>
      <c r="B1997" s="632" t="s">
        <v>28635</v>
      </c>
      <c r="C1997" s="632" t="s">
        <v>3</v>
      </c>
      <c r="D1997" s="633">
        <v>28.94</v>
      </c>
      <c r="E1997" s="477"/>
    </row>
    <row r="1998" spans="1:5">
      <c r="A1998" s="631" t="s">
        <v>13615</v>
      </c>
      <c r="B1998" s="632" t="s">
        <v>28636</v>
      </c>
      <c r="C1998" s="632" t="s">
        <v>3</v>
      </c>
      <c r="D1998" s="633">
        <v>82.45</v>
      </c>
      <c r="E1998" s="477"/>
    </row>
    <row r="1999" spans="1:5">
      <c r="A1999" s="631" t="s">
        <v>13609</v>
      </c>
      <c r="B1999" s="632" t="s">
        <v>28637</v>
      </c>
      <c r="C1999" s="632" t="s">
        <v>3</v>
      </c>
      <c r="D1999" s="633">
        <v>5.5</v>
      </c>
      <c r="E1999" s="477"/>
    </row>
    <row r="2000" spans="1:5">
      <c r="A2000" s="631" t="s">
        <v>13616</v>
      </c>
      <c r="B2000" s="632" t="s">
        <v>13617</v>
      </c>
      <c r="C2000" s="632" t="s">
        <v>3</v>
      </c>
      <c r="D2000" s="633">
        <v>6.46</v>
      </c>
      <c r="E2000" s="477"/>
    </row>
    <row r="2001" spans="1:5">
      <c r="A2001" s="631" t="s">
        <v>13618</v>
      </c>
      <c r="B2001" s="632" t="s">
        <v>13619</v>
      </c>
      <c r="C2001" s="632" t="s">
        <v>3</v>
      </c>
      <c r="D2001" s="633">
        <v>8.52</v>
      </c>
      <c r="E2001" s="477"/>
    </row>
    <row r="2002" spans="1:5">
      <c r="A2002" s="631" t="s">
        <v>13635</v>
      </c>
      <c r="B2002" s="632" t="s">
        <v>13636</v>
      </c>
      <c r="C2002" s="632" t="s">
        <v>3</v>
      </c>
      <c r="D2002" s="633">
        <v>111.43</v>
      </c>
      <c r="E2002" s="477"/>
    </row>
    <row r="2003" spans="1:5">
      <c r="A2003" s="631" t="s">
        <v>13649</v>
      </c>
      <c r="B2003" s="632" t="s">
        <v>28638</v>
      </c>
      <c r="C2003" s="632" t="s">
        <v>3</v>
      </c>
      <c r="D2003" s="633">
        <v>570.30999999999995</v>
      </c>
      <c r="E2003" s="477"/>
    </row>
    <row r="2004" spans="1:5">
      <c r="A2004" s="631" t="s">
        <v>13647</v>
      </c>
      <c r="B2004" s="632" t="s">
        <v>13648</v>
      </c>
      <c r="C2004" s="632" t="s">
        <v>3</v>
      </c>
      <c r="D2004" s="633">
        <v>3498.48</v>
      </c>
      <c r="E2004" s="477"/>
    </row>
    <row r="2005" spans="1:5">
      <c r="A2005" s="631" t="s">
        <v>13650</v>
      </c>
      <c r="B2005" s="632" t="s">
        <v>122</v>
      </c>
      <c r="C2005" s="632" t="s">
        <v>3</v>
      </c>
      <c r="D2005" s="633">
        <v>105.2</v>
      </c>
      <c r="E2005" s="477"/>
    </row>
    <row r="2006" spans="1:5">
      <c r="A2006" s="631" t="s">
        <v>13651</v>
      </c>
      <c r="B2006" s="632" t="s">
        <v>13652</v>
      </c>
      <c r="C2006" s="632" t="s">
        <v>3</v>
      </c>
      <c r="D2006" s="633">
        <v>444.73</v>
      </c>
      <c r="E2006" s="477"/>
    </row>
    <row r="2007" spans="1:5" ht="33.75">
      <c r="A2007" s="631" t="s">
        <v>13657</v>
      </c>
      <c r="B2007" s="632" t="s">
        <v>28639</v>
      </c>
      <c r="C2007" s="632" t="s">
        <v>3</v>
      </c>
      <c r="D2007" s="633">
        <v>6142.18</v>
      </c>
      <c r="E2007" s="477"/>
    </row>
    <row r="2008" spans="1:5">
      <c r="A2008" s="631" t="s">
        <v>13658</v>
      </c>
      <c r="B2008" s="632" t="s">
        <v>13659</v>
      </c>
      <c r="C2008" s="632" t="s">
        <v>3</v>
      </c>
      <c r="D2008" s="633">
        <v>2148.56</v>
      </c>
      <c r="E2008" s="477"/>
    </row>
    <row r="2009" spans="1:5">
      <c r="A2009" s="631" t="s">
        <v>13660</v>
      </c>
      <c r="B2009" s="632" t="s">
        <v>13661</v>
      </c>
      <c r="C2009" s="632" t="s">
        <v>3</v>
      </c>
      <c r="D2009" s="633">
        <v>477.46</v>
      </c>
      <c r="E2009" s="477"/>
    </row>
    <row r="2010" spans="1:5" ht="22.5">
      <c r="A2010" s="631" t="s">
        <v>13704</v>
      </c>
      <c r="B2010" s="632" t="s">
        <v>13705</v>
      </c>
      <c r="C2010" s="632" t="s">
        <v>3</v>
      </c>
      <c r="D2010" s="633">
        <v>36.5</v>
      </c>
      <c r="E2010" s="477"/>
    </row>
    <row r="2011" spans="1:5" ht="22.5">
      <c r="A2011" s="631" t="s">
        <v>13706</v>
      </c>
      <c r="B2011" s="632" t="s">
        <v>13707</v>
      </c>
      <c r="C2011" s="632" t="s">
        <v>3</v>
      </c>
      <c r="D2011" s="633">
        <v>34.6</v>
      </c>
      <c r="E2011" s="477"/>
    </row>
    <row r="2012" spans="1:5">
      <c r="A2012" s="631" t="s">
        <v>13807</v>
      </c>
      <c r="B2012" s="632" t="s">
        <v>13808</v>
      </c>
      <c r="C2012" s="632" t="s">
        <v>3</v>
      </c>
      <c r="D2012" s="633">
        <v>75.08</v>
      </c>
      <c r="E2012" s="477"/>
    </row>
    <row r="2013" spans="1:5">
      <c r="A2013" s="631" t="s">
        <v>14482</v>
      </c>
      <c r="B2013" s="632" t="s">
        <v>14483</v>
      </c>
      <c r="C2013" s="632" t="s">
        <v>3</v>
      </c>
      <c r="D2013" s="633">
        <v>16.43</v>
      </c>
      <c r="E2013" s="477"/>
    </row>
    <row r="2014" spans="1:5">
      <c r="A2014" s="631" t="s">
        <v>14484</v>
      </c>
      <c r="B2014" s="632" t="s">
        <v>14485</v>
      </c>
      <c r="C2014" s="632" t="s">
        <v>3</v>
      </c>
      <c r="D2014" s="633">
        <v>13.47</v>
      </c>
      <c r="E2014" s="477"/>
    </row>
    <row r="2015" spans="1:5">
      <c r="A2015" s="631" t="s">
        <v>14486</v>
      </c>
      <c r="B2015" s="632" t="s">
        <v>14487</v>
      </c>
      <c r="C2015" s="632" t="s">
        <v>3</v>
      </c>
      <c r="D2015" s="633">
        <v>6.08</v>
      </c>
      <c r="E2015" s="477"/>
    </row>
    <row r="2016" spans="1:5">
      <c r="A2016" s="631" t="s">
        <v>14488</v>
      </c>
      <c r="B2016" s="632" t="s">
        <v>14489</v>
      </c>
      <c r="C2016" s="632" t="s">
        <v>3</v>
      </c>
      <c r="D2016" s="633">
        <v>61.08</v>
      </c>
      <c r="E2016" s="477"/>
    </row>
    <row r="2017" spans="1:5">
      <c r="A2017" s="631" t="s">
        <v>14490</v>
      </c>
      <c r="B2017" s="632" t="s">
        <v>14491</v>
      </c>
      <c r="C2017" s="632" t="s">
        <v>3</v>
      </c>
      <c r="D2017" s="633">
        <v>24.12</v>
      </c>
      <c r="E2017" s="477"/>
    </row>
    <row r="2018" spans="1:5">
      <c r="A2018" s="631" t="s">
        <v>14492</v>
      </c>
      <c r="B2018" s="632" t="s">
        <v>14493</v>
      </c>
      <c r="C2018" s="632" t="s">
        <v>3</v>
      </c>
      <c r="D2018" s="633">
        <v>5.53</v>
      </c>
      <c r="E2018" s="477"/>
    </row>
    <row r="2019" spans="1:5">
      <c r="A2019" s="631" t="s">
        <v>14540</v>
      </c>
      <c r="B2019" s="632" t="s">
        <v>14541</v>
      </c>
      <c r="C2019" s="632" t="s">
        <v>3</v>
      </c>
      <c r="D2019" s="633">
        <v>4.1900000000000004</v>
      </c>
      <c r="E2019" s="477"/>
    </row>
    <row r="2020" spans="1:5">
      <c r="A2020" s="631" t="s">
        <v>14542</v>
      </c>
      <c r="B2020" s="632" t="s">
        <v>14543</v>
      </c>
      <c r="C2020" s="632" t="s">
        <v>3</v>
      </c>
      <c r="D2020" s="633">
        <v>3.46</v>
      </c>
      <c r="E2020" s="477"/>
    </row>
    <row r="2021" spans="1:5">
      <c r="A2021" s="631" t="s">
        <v>14544</v>
      </c>
      <c r="B2021" s="632" t="s">
        <v>14545</v>
      </c>
      <c r="C2021" s="632" t="s">
        <v>3</v>
      </c>
      <c r="D2021" s="633">
        <v>3.07</v>
      </c>
      <c r="E2021" s="477"/>
    </row>
    <row r="2022" spans="1:5">
      <c r="A2022" s="631" t="s">
        <v>14546</v>
      </c>
      <c r="B2022" s="632" t="s">
        <v>14547</v>
      </c>
      <c r="C2022" s="632" t="s">
        <v>3</v>
      </c>
      <c r="D2022" s="633">
        <v>2</v>
      </c>
      <c r="E2022" s="477"/>
    </row>
    <row r="2023" spans="1:5">
      <c r="A2023" s="631" t="s">
        <v>14548</v>
      </c>
      <c r="B2023" s="632" t="s">
        <v>14549</v>
      </c>
      <c r="C2023" s="632" t="s">
        <v>3</v>
      </c>
      <c r="D2023" s="633">
        <v>17.39</v>
      </c>
      <c r="E2023" s="477"/>
    </row>
    <row r="2024" spans="1:5">
      <c r="A2024" s="631" t="s">
        <v>14550</v>
      </c>
      <c r="B2024" s="632" t="s">
        <v>14551</v>
      </c>
      <c r="C2024" s="632" t="s">
        <v>3</v>
      </c>
      <c r="D2024" s="633">
        <v>6.81</v>
      </c>
      <c r="E2024" s="477"/>
    </row>
    <row r="2025" spans="1:5">
      <c r="A2025" s="631" t="s">
        <v>14552</v>
      </c>
      <c r="B2025" s="632" t="s">
        <v>14553</v>
      </c>
      <c r="C2025" s="632" t="s">
        <v>3</v>
      </c>
      <c r="D2025" s="633">
        <v>17.41</v>
      </c>
      <c r="E2025" s="477"/>
    </row>
    <row r="2026" spans="1:5">
      <c r="A2026" s="631" t="s">
        <v>14554</v>
      </c>
      <c r="B2026" s="632" t="s">
        <v>14555</v>
      </c>
      <c r="C2026" s="632" t="s">
        <v>3</v>
      </c>
      <c r="D2026" s="633">
        <v>2.02</v>
      </c>
      <c r="E2026" s="477"/>
    </row>
    <row r="2027" spans="1:5">
      <c r="A2027" s="631" t="s">
        <v>14556</v>
      </c>
      <c r="B2027" s="632" t="s">
        <v>14557</v>
      </c>
      <c r="C2027" s="632" t="s">
        <v>3</v>
      </c>
      <c r="D2027" s="633">
        <v>34.979999999999997</v>
      </c>
      <c r="E2027" s="477"/>
    </row>
    <row r="2028" spans="1:5">
      <c r="A2028" s="631" t="s">
        <v>14977</v>
      </c>
      <c r="B2028" s="632" t="s">
        <v>14978</v>
      </c>
      <c r="C2028" s="632" t="s">
        <v>3</v>
      </c>
      <c r="D2028" s="633">
        <v>7.17</v>
      </c>
      <c r="E2028" s="477"/>
    </row>
    <row r="2029" spans="1:5">
      <c r="A2029" s="631" t="s">
        <v>14979</v>
      </c>
      <c r="B2029" s="632" t="s">
        <v>14980</v>
      </c>
      <c r="C2029" s="632" t="s">
        <v>3</v>
      </c>
      <c r="D2029" s="633">
        <v>29.5</v>
      </c>
      <c r="E2029" s="477"/>
    </row>
    <row r="2030" spans="1:5" ht="22.5">
      <c r="A2030" s="631" t="s">
        <v>14981</v>
      </c>
      <c r="B2030" s="632" t="s">
        <v>14982</v>
      </c>
      <c r="C2030" s="632" t="s">
        <v>3</v>
      </c>
      <c r="D2030" s="633">
        <v>238.47</v>
      </c>
      <c r="E2030" s="477"/>
    </row>
    <row r="2031" spans="1:5" ht="45">
      <c r="A2031" s="631" t="s">
        <v>12726</v>
      </c>
      <c r="B2031" s="632" t="s">
        <v>12727</v>
      </c>
      <c r="C2031" s="632" t="s">
        <v>3</v>
      </c>
      <c r="D2031" s="633">
        <v>751.4</v>
      </c>
      <c r="E2031" s="477"/>
    </row>
    <row r="2032" spans="1:5">
      <c r="A2032" s="631" t="s">
        <v>12728</v>
      </c>
      <c r="B2032" s="632" t="s">
        <v>12729</v>
      </c>
      <c r="C2032" s="632" t="s">
        <v>3</v>
      </c>
      <c r="D2032" s="633">
        <v>252.87</v>
      </c>
      <c r="E2032" s="477"/>
    </row>
    <row r="2033" spans="1:5">
      <c r="A2033" s="631" t="s">
        <v>14992</v>
      </c>
      <c r="B2033" s="632" t="s">
        <v>14993</v>
      </c>
      <c r="C2033" s="632" t="s">
        <v>3</v>
      </c>
      <c r="D2033" s="633">
        <v>39</v>
      </c>
      <c r="E2033" s="477"/>
    </row>
    <row r="2034" spans="1:5" ht="22.5">
      <c r="A2034" s="631" t="s">
        <v>15010</v>
      </c>
      <c r="B2034" s="632" t="s">
        <v>15011</v>
      </c>
      <c r="C2034" s="632" t="s">
        <v>3</v>
      </c>
      <c r="D2034" s="633">
        <v>214</v>
      </c>
      <c r="E2034" s="477"/>
    </row>
    <row r="2035" spans="1:5">
      <c r="A2035" s="631" t="s">
        <v>15037</v>
      </c>
      <c r="B2035" s="632" t="s">
        <v>15038</v>
      </c>
      <c r="C2035" s="632" t="s">
        <v>3</v>
      </c>
      <c r="D2035" s="633">
        <v>51.13</v>
      </c>
      <c r="E2035" s="477"/>
    </row>
    <row r="2036" spans="1:5">
      <c r="A2036" s="631" t="s">
        <v>15039</v>
      </c>
      <c r="B2036" s="632" t="s">
        <v>15040</v>
      </c>
      <c r="C2036" s="632" t="s">
        <v>3</v>
      </c>
      <c r="D2036" s="633">
        <v>51.13</v>
      </c>
      <c r="E2036" s="477"/>
    </row>
    <row r="2037" spans="1:5">
      <c r="A2037" s="631" t="s">
        <v>15041</v>
      </c>
      <c r="B2037" s="632" t="s">
        <v>15042</v>
      </c>
      <c r="C2037" s="632" t="s">
        <v>3</v>
      </c>
      <c r="D2037" s="633">
        <v>51.13</v>
      </c>
      <c r="E2037" s="477"/>
    </row>
    <row r="2038" spans="1:5">
      <c r="A2038" s="631" t="s">
        <v>15043</v>
      </c>
      <c r="B2038" s="632" t="s">
        <v>15044</v>
      </c>
      <c r="C2038" s="632" t="s">
        <v>3</v>
      </c>
      <c r="D2038" s="633">
        <v>51.13</v>
      </c>
      <c r="E2038" s="477"/>
    </row>
    <row r="2039" spans="1:5">
      <c r="A2039" s="631" t="s">
        <v>15045</v>
      </c>
      <c r="B2039" s="632" t="s">
        <v>15046</v>
      </c>
      <c r="C2039" s="632" t="s">
        <v>3</v>
      </c>
      <c r="D2039" s="633">
        <v>51.13</v>
      </c>
      <c r="E2039" s="477"/>
    </row>
    <row r="2040" spans="1:5">
      <c r="A2040" s="631" t="s">
        <v>15047</v>
      </c>
      <c r="B2040" s="632" t="s">
        <v>15048</v>
      </c>
      <c r="C2040" s="632" t="s">
        <v>3</v>
      </c>
      <c r="D2040" s="633">
        <v>51.13</v>
      </c>
      <c r="E2040" s="477"/>
    </row>
    <row r="2041" spans="1:5">
      <c r="A2041" s="631" t="s">
        <v>15049</v>
      </c>
      <c r="B2041" s="632" t="s">
        <v>15050</v>
      </c>
      <c r="C2041" s="632" t="s">
        <v>3</v>
      </c>
      <c r="D2041" s="633">
        <v>51.13</v>
      </c>
      <c r="E2041" s="477"/>
    </row>
    <row r="2042" spans="1:5">
      <c r="A2042" s="631" t="s">
        <v>15051</v>
      </c>
      <c r="B2042" s="632" t="s">
        <v>123</v>
      </c>
      <c r="C2042" s="632" t="s">
        <v>3</v>
      </c>
      <c r="D2042" s="633">
        <v>114.95</v>
      </c>
      <c r="E2042" s="477"/>
    </row>
    <row r="2043" spans="1:5">
      <c r="A2043" s="631" t="s">
        <v>15052</v>
      </c>
      <c r="B2043" s="632" t="s">
        <v>124</v>
      </c>
      <c r="C2043" s="632" t="s">
        <v>3</v>
      </c>
      <c r="D2043" s="633">
        <v>209.61</v>
      </c>
      <c r="E2043" s="477"/>
    </row>
    <row r="2044" spans="1:5">
      <c r="A2044" s="631" t="s">
        <v>15053</v>
      </c>
      <c r="B2044" s="632" t="s">
        <v>15054</v>
      </c>
      <c r="C2044" s="632" t="s">
        <v>3</v>
      </c>
      <c r="D2044" s="633">
        <v>9.5</v>
      </c>
      <c r="E2044" s="477"/>
    </row>
    <row r="2045" spans="1:5">
      <c r="A2045" s="631" t="s">
        <v>15055</v>
      </c>
      <c r="B2045" s="632" t="s">
        <v>15056</v>
      </c>
      <c r="C2045" s="632" t="s">
        <v>3</v>
      </c>
      <c r="D2045" s="633">
        <v>9.5</v>
      </c>
      <c r="E2045" s="477"/>
    </row>
    <row r="2046" spans="1:5">
      <c r="A2046" s="631" t="s">
        <v>15057</v>
      </c>
      <c r="B2046" s="632" t="s">
        <v>15058</v>
      </c>
      <c r="C2046" s="632" t="s">
        <v>3</v>
      </c>
      <c r="D2046" s="633">
        <v>9.5</v>
      </c>
      <c r="E2046" s="477"/>
    </row>
    <row r="2047" spans="1:5">
      <c r="A2047" s="631" t="s">
        <v>15059</v>
      </c>
      <c r="B2047" s="632" t="s">
        <v>15060</v>
      </c>
      <c r="C2047" s="632" t="s">
        <v>3</v>
      </c>
      <c r="D2047" s="633">
        <v>9.5</v>
      </c>
      <c r="E2047" s="477"/>
    </row>
    <row r="2048" spans="1:5">
      <c r="A2048" s="631" t="s">
        <v>15063</v>
      </c>
      <c r="B2048" s="632" t="s">
        <v>15064</v>
      </c>
      <c r="C2048" s="632" t="s">
        <v>3</v>
      </c>
      <c r="D2048" s="633">
        <v>15.93</v>
      </c>
      <c r="E2048" s="477"/>
    </row>
    <row r="2049" spans="1:5">
      <c r="A2049" s="631" t="s">
        <v>15065</v>
      </c>
      <c r="B2049" s="632" t="s">
        <v>15066</v>
      </c>
      <c r="C2049" s="632" t="s">
        <v>3</v>
      </c>
      <c r="D2049" s="633">
        <v>15.93</v>
      </c>
      <c r="E2049" s="477"/>
    </row>
    <row r="2050" spans="1:5">
      <c r="A2050" s="631" t="s">
        <v>15069</v>
      </c>
      <c r="B2050" s="632" t="s">
        <v>15070</v>
      </c>
      <c r="C2050" s="632" t="s">
        <v>3</v>
      </c>
      <c r="D2050" s="633">
        <v>15.93</v>
      </c>
      <c r="E2050" s="477"/>
    </row>
    <row r="2051" spans="1:5" ht="33.75">
      <c r="A2051" s="631" t="s">
        <v>15073</v>
      </c>
      <c r="B2051" s="632" t="s">
        <v>15074</v>
      </c>
      <c r="C2051" s="632" t="s">
        <v>3</v>
      </c>
      <c r="D2051" s="633">
        <v>1478.73</v>
      </c>
      <c r="E2051" s="477"/>
    </row>
    <row r="2052" spans="1:5" ht="22.5">
      <c r="A2052" s="631" t="s">
        <v>15077</v>
      </c>
      <c r="B2052" s="632" t="s">
        <v>15078</v>
      </c>
      <c r="C2052" s="632" t="s">
        <v>3</v>
      </c>
      <c r="D2052" s="633">
        <v>370.55</v>
      </c>
      <c r="E2052" s="477"/>
    </row>
    <row r="2053" spans="1:5" ht="22.5">
      <c r="A2053" s="631" t="s">
        <v>15079</v>
      </c>
      <c r="B2053" s="632" t="s">
        <v>15080</v>
      </c>
      <c r="C2053" s="632" t="s">
        <v>3</v>
      </c>
      <c r="D2053" s="633">
        <v>780.39</v>
      </c>
      <c r="E2053" s="477"/>
    </row>
    <row r="2054" spans="1:5" ht="22.5">
      <c r="A2054" s="631" t="s">
        <v>15081</v>
      </c>
      <c r="B2054" s="632" t="s">
        <v>15082</v>
      </c>
      <c r="C2054" s="632" t="s">
        <v>3</v>
      </c>
      <c r="D2054" s="633">
        <v>910.58</v>
      </c>
      <c r="E2054" s="477"/>
    </row>
    <row r="2055" spans="1:5">
      <c r="A2055" s="631" t="s">
        <v>15087</v>
      </c>
      <c r="B2055" s="632" t="s">
        <v>28640</v>
      </c>
      <c r="C2055" s="632" t="s">
        <v>3</v>
      </c>
      <c r="D2055" s="633">
        <v>50.34</v>
      </c>
      <c r="E2055" s="477"/>
    </row>
    <row r="2056" spans="1:5">
      <c r="A2056" s="631" t="s">
        <v>15089</v>
      </c>
      <c r="B2056" s="632" t="s">
        <v>28641</v>
      </c>
      <c r="C2056" s="632" t="s">
        <v>3</v>
      </c>
      <c r="D2056" s="633">
        <v>50.34</v>
      </c>
      <c r="E2056" s="477"/>
    </row>
    <row r="2057" spans="1:5">
      <c r="A2057" s="631" t="s">
        <v>15091</v>
      </c>
      <c r="B2057" s="632" t="s">
        <v>28642</v>
      </c>
      <c r="C2057" s="632" t="s">
        <v>3</v>
      </c>
      <c r="D2057" s="633">
        <v>59.84</v>
      </c>
      <c r="E2057" s="477"/>
    </row>
    <row r="2058" spans="1:5">
      <c r="A2058" s="631" t="s">
        <v>15083</v>
      </c>
      <c r="B2058" s="632" t="s">
        <v>15084</v>
      </c>
      <c r="C2058" s="632" t="s">
        <v>3</v>
      </c>
      <c r="D2058" s="633">
        <v>134.91999999999999</v>
      </c>
      <c r="E2058" s="477"/>
    </row>
    <row r="2059" spans="1:5">
      <c r="A2059" s="631" t="s">
        <v>15085</v>
      </c>
      <c r="B2059" s="632" t="s">
        <v>15086</v>
      </c>
      <c r="C2059" s="632" t="s">
        <v>3</v>
      </c>
      <c r="D2059" s="633">
        <v>185.05</v>
      </c>
      <c r="E2059" s="477"/>
    </row>
    <row r="2060" spans="1:5">
      <c r="A2060" s="631" t="s">
        <v>15123</v>
      </c>
      <c r="B2060" s="632" t="s">
        <v>28643</v>
      </c>
      <c r="C2060" s="632" t="s">
        <v>3</v>
      </c>
      <c r="D2060" s="633">
        <v>185.05</v>
      </c>
      <c r="E2060" s="477"/>
    </row>
    <row r="2061" spans="1:5">
      <c r="A2061" s="631" t="s">
        <v>15088</v>
      </c>
      <c r="B2061" s="632" t="s">
        <v>28644</v>
      </c>
      <c r="C2061" s="632" t="s">
        <v>3</v>
      </c>
      <c r="D2061" s="633">
        <v>1899</v>
      </c>
      <c r="E2061" s="477"/>
    </row>
    <row r="2062" spans="1:5">
      <c r="A2062" s="631" t="s">
        <v>15090</v>
      </c>
      <c r="B2062" s="632" t="s">
        <v>28645</v>
      </c>
      <c r="C2062" s="632" t="s">
        <v>3</v>
      </c>
      <c r="D2062" s="633">
        <v>2112</v>
      </c>
      <c r="E2062" s="477"/>
    </row>
    <row r="2063" spans="1:5">
      <c r="A2063" s="631" t="s">
        <v>15102</v>
      </c>
      <c r="B2063" s="632" t="s">
        <v>28646</v>
      </c>
      <c r="C2063" s="632" t="s">
        <v>3</v>
      </c>
      <c r="D2063" s="633">
        <v>2808.57</v>
      </c>
      <c r="E2063" s="477"/>
    </row>
    <row r="2064" spans="1:5">
      <c r="A2064" s="631" t="s">
        <v>15092</v>
      </c>
      <c r="B2064" s="632" t="s">
        <v>15093</v>
      </c>
      <c r="C2064" s="632" t="s">
        <v>3</v>
      </c>
      <c r="D2064" s="633">
        <v>12665.8</v>
      </c>
      <c r="E2064" s="477"/>
    </row>
    <row r="2065" spans="1:5">
      <c r="A2065" s="631" t="s">
        <v>15094</v>
      </c>
      <c r="B2065" s="632" t="s">
        <v>15095</v>
      </c>
      <c r="C2065" s="632" t="s">
        <v>3</v>
      </c>
      <c r="D2065" s="633">
        <v>12665.8</v>
      </c>
      <c r="E2065" s="477"/>
    </row>
    <row r="2066" spans="1:5">
      <c r="A2066" s="631" t="s">
        <v>15096</v>
      </c>
      <c r="B2066" s="632" t="s">
        <v>15097</v>
      </c>
      <c r="C2066" s="632" t="s">
        <v>3</v>
      </c>
      <c r="D2066" s="633">
        <v>15424.14</v>
      </c>
      <c r="E2066" s="477"/>
    </row>
    <row r="2067" spans="1:5">
      <c r="A2067" s="631" t="s">
        <v>15098</v>
      </c>
      <c r="B2067" s="632" t="s">
        <v>15099</v>
      </c>
      <c r="C2067" s="632" t="s">
        <v>3</v>
      </c>
      <c r="D2067" s="633">
        <v>28424.9</v>
      </c>
      <c r="E2067" s="477"/>
    </row>
    <row r="2068" spans="1:5">
      <c r="A2068" s="631" t="s">
        <v>15100</v>
      </c>
      <c r="B2068" s="632" t="s">
        <v>15101</v>
      </c>
      <c r="C2068" s="632" t="s">
        <v>3</v>
      </c>
      <c r="D2068" s="633">
        <v>28699.99</v>
      </c>
      <c r="E2068" s="477"/>
    </row>
    <row r="2069" spans="1:5">
      <c r="A2069" s="631" t="s">
        <v>15103</v>
      </c>
      <c r="B2069" s="632" t="s">
        <v>15104</v>
      </c>
      <c r="C2069" s="632" t="s">
        <v>3</v>
      </c>
      <c r="D2069" s="633">
        <v>51.51</v>
      </c>
      <c r="E2069" s="477"/>
    </row>
    <row r="2070" spans="1:5">
      <c r="A2070" s="631" t="s">
        <v>15105</v>
      </c>
      <c r="B2070" s="632" t="s">
        <v>15106</v>
      </c>
      <c r="C2070" s="632" t="s">
        <v>3</v>
      </c>
      <c r="D2070" s="633">
        <v>51.51</v>
      </c>
      <c r="E2070" s="477"/>
    </row>
    <row r="2071" spans="1:5">
      <c r="A2071" s="631" t="s">
        <v>15107</v>
      </c>
      <c r="B2071" s="632" t="s">
        <v>15108</v>
      </c>
      <c r="C2071" s="632" t="s">
        <v>3</v>
      </c>
      <c r="D2071" s="633">
        <v>51.51</v>
      </c>
      <c r="E2071" s="477"/>
    </row>
    <row r="2072" spans="1:5">
      <c r="A2072" s="631" t="s">
        <v>15109</v>
      </c>
      <c r="B2072" s="632" t="s">
        <v>15110</v>
      </c>
      <c r="C2072" s="632" t="s">
        <v>3</v>
      </c>
      <c r="D2072" s="633">
        <v>51.51</v>
      </c>
      <c r="E2072" s="477"/>
    </row>
    <row r="2073" spans="1:5">
      <c r="A2073" s="631" t="s">
        <v>15111</v>
      </c>
      <c r="B2073" s="632" t="s">
        <v>15112</v>
      </c>
      <c r="C2073" s="632" t="s">
        <v>3</v>
      </c>
      <c r="D2073" s="633">
        <v>51.51</v>
      </c>
      <c r="E2073" s="477"/>
    </row>
    <row r="2074" spans="1:5">
      <c r="A2074" s="631" t="s">
        <v>15113</v>
      </c>
      <c r="B2074" s="632" t="s">
        <v>15114</v>
      </c>
      <c r="C2074" s="632" t="s">
        <v>3</v>
      </c>
      <c r="D2074" s="633">
        <v>749.37</v>
      </c>
      <c r="E2074" s="477"/>
    </row>
    <row r="2075" spans="1:5">
      <c r="A2075" s="631" t="s">
        <v>15115</v>
      </c>
      <c r="B2075" s="632" t="s">
        <v>15116</v>
      </c>
      <c r="C2075" s="632" t="s">
        <v>3</v>
      </c>
      <c r="D2075" s="633">
        <v>955.05</v>
      </c>
      <c r="E2075" s="477"/>
    </row>
    <row r="2076" spans="1:5">
      <c r="A2076" s="631" t="s">
        <v>15117</v>
      </c>
      <c r="B2076" s="632" t="s">
        <v>15118</v>
      </c>
      <c r="C2076" s="632" t="s">
        <v>3</v>
      </c>
      <c r="D2076" s="633">
        <v>51.51</v>
      </c>
      <c r="E2076" s="477"/>
    </row>
    <row r="2077" spans="1:5">
      <c r="A2077" s="631" t="s">
        <v>15119</v>
      </c>
      <c r="B2077" s="632" t="s">
        <v>15120</v>
      </c>
      <c r="C2077" s="632" t="s">
        <v>3</v>
      </c>
      <c r="D2077" s="633">
        <v>51.51</v>
      </c>
      <c r="E2077" s="477"/>
    </row>
    <row r="2078" spans="1:5">
      <c r="A2078" s="631" t="s">
        <v>15121</v>
      </c>
      <c r="B2078" s="632" t="s">
        <v>15122</v>
      </c>
      <c r="C2078" s="632" t="s">
        <v>3</v>
      </c>
      <c r="D2078" s="633">
        <v>3623.37</v>
      </c>
      <c r="E2078" s="477"/>
    </row>
    <row r="2079" spans="1:5">
      <c r="A2079" s="631" t="s">
        <v>15124</v>
      </c>
      <c r="B2079" s="632" t="s">
        <v>15125</v>
      </c>
      <c r="C2079" s="632" t="s">
        <v>3</v>
      </c>
      <c r="D2079" s="633">
        <v>89.85</v>
      </c>
      <c r="E2079" s="477"/>
    </row>
    <row r="2080" spans="1:5">
      <c r="A2080" s="631" t="s">
        <v>15126</v>
      </c>
      <c r="B2080" s="632" t="s">
        <v>15127</v>
      </c>
      <c r="C2080" s="632" t="s">
        <v>3</v>
      </c>
      <c r="D2080" s="633">
        <v>61.52</v>
      </c>
      <c r="E2080" s="477"/>
    </row>
    <row r="2081" spans="1:5">
      <c r="A2081" s="631" t="s">
        <v>15128</v>
      </c>
      <c r="B2081" s="632" t="s">
        <v>15129</v>
      </c>
      <c r="C2081" s="632" t="s">
        <v>3</v>
      </c>
      <c r="D2081" s="633">
        <v>89.85</v>
      </c>
      <c r="E2081" s="477"/>
    </row>
    <row r="2082" spans="1:5">
      <c r="A2082" s="631" t="s">
        <v>15130</v>
      </c>
      <c r="B2082" s="632" t="s">
        <v>15131</v>
      </c>
      <c r="C2082" s="632" t="s">
        <v>3</v>
      </c>
      <c r="D2082" s="633">
        <v>89.85</v>
      </c>
      <c r="E2082" s="477"/>
    </row>
    <row r="2083" spans="1:5" ht="22.5">
      <c r="A2083" s="631" t="s">
        <v>15075</v>
      </c>
      <c r="B2083" s="632" t="s">
        <v>15076</v>
      </c>
      <c r="C2083" s="632" t="s">
        <v>3</v>
      </c>
      <c r="D2083" s="633">
        <v>3454.78</v>
      </c>
      <c r="E2083" s="477"/>
    </row>
    <row r="2084" spans="1:5" ht="22.5">
      <c r="A2084" s="631" t="s">
        <v>15134</v>
      </c>
      <c r="B2084" s="632" t="s">
        <v>15135</v>
      </c>
      <c r="C2084" s="632" t="s">
        <v>3</v>
      </c>
      <c r="D2084" s="633">
        <v>119.1</v>
      </c>
      <c r="E2084" s="477"/>
    </row>
    <row r="2085" spans="1:5" ht="22.5">
      <c r="A2085" s="631" t="s">
        <v>15144</v>
      </c>
      <c r="B2085" s="632" t="s">
        <v>157</v>
      </c>
      <c r="C2085" s="632" t="s">
        <v>3</v>
      </c>
      <c r="D2085" s="633">
        <v>412.44</v>
      </c>
      <c r="E2085" s="477"/>
    </row>
    <row r="2086" spans="1:5" ht="33.75">
      <c r="A2086" s="631" t="s">
        <v>15145</v>
      </c>
      <c r="B2086" s="632" t="s">
        <v>28647</v>
      </c>
      <c r="C2086" s="632" t="s">
        <v>3</v>
      </c>
      <c r="D2086" s="633">
        <v>699</v>
      </c>
      <c r="E2086" s="477"/>
    </row>
    <row r="2087" spans="1:5">
      <c r="A2087" s="631" t="s">
        <v>15146</v>
      </c>
      <c r="B2087" s="632" t="s">
        <v>156</v>
      </c>
      <c r="C2087" s="632" t="s">
        <v>3</v>
      </c>
      <c r="D2087" s="633">
        <v>699</v>
      </c>
      <c r="E2087" s="477"/>
    </row>
    <row r="2088" spans="1:5">
      <c r="A2088" s="631" t="s">
        <v>15225</v>
      </c>
      <c r="B2088" s="632" t="s">
        <v>15226</v>
      </c>
      <c r="C2088" s="632" t="s">
        <v>1</v>
      </c>
      <c r="D2088" s="633">
        <v>94.68</v>
      </c>
      <c r="E2088" s="477"/>
    </row>
    <row r="2089" spans="1:5">
      <c r="A2089" s="631" t="s">
        <v>15227</v>
      </c>
      <c r="B2089" s="632" t="s">
        <v>15228</v>
      </c>
      <c r="C2089" s="632" t="s">
        <v>1</v>
      </c>
      <c r="D2089" s="633">
        <v>10.4</v>
      </c>
      <c r="E2089" s="477"/>
    </row>
    <row r="2090" spans="1:5">
      <c r="A2090" s="631" t="s">
        <v>15229</v>
      </c>
      <c r="B2090" s="632" t="s">
        <v>15230</v>
      </c>
      <c r="C2090" s="632" t="s">
        <v>1</v>
      </c>
      <c r="D2090" s="633">
        <v>25.53</v>
      </c>
      <c r="E2090" s="477"/>
    </row>
    <row r="2091" spans="1:5">
      <c r="A2091" s="631" t="s">
        <v>15231</v>
      </c>
      <c r="B2091" s="632" t="s">
        <v>15232</v>
      </c>
      <c r="C2091" s="632" t="s">
        <v>1</v>
      </c>
      <c r="D2091" s="633">
        <v>25.87</v>
      </c>
      <c r="E2091" s="477"/>
    </row>
    <row r="2092" spans="1:5">
      <c r="A2092" s="631" t="s">
        <v>15233</v>
      </c>
      <c r="B2092" s="632" t="s">
        <v>15234</v>
      </c>
      <c r="C2092" s="632" t="s">
        <v>1</v>
      </c>
      <c r="D2092" s="633">
        <v>3.23</v>
      </c>
      <c r="E2092" s="477"/>
    </row>
    <row r="2093" spans="1:5">
      <c r="A2093" s="631" t="s">
        <v>15235</v>
      </c>
      <c r="B2093" s="632" t="s">
        <v>15236</v>
      </c>
      <c r="C2093" s="632" t="s">
        <v>1</v>
      </c>
      <c r="D2093" s="633">
        <v>3.71</v>
      </c>
      <c r="E2093" s="477"/>
    </row>
    <row r="2094" spans="1:5">
      <c r="A2094" s="631" t="s">
        <v>15237</v>
      </c>
      <c r="B2094" s="632" t="s">
        <v>15238</v>
      </c>
      <c r="C2094" s="632" t="s">
        <v>1</v>
      </c>
      <c r="D2094" s="633">
        <v>5.33</v>
      </c>
      <c r="E2094" s="477"/>
    </row>
    <row r="2095" spans="1:5">
      <c r="A2095" s="631" t="s">
        <v>15239</v>
      </c>
      <c r="B2095" s="632" t="s">
        <v>15240</v>
      </c>
      <c r="C2095" s="632" t="s">
        <v>1</v>
      </c>
      <c r="D2095" s="633">
        <v>7.46</v>
      </c>
      <c r="E2095" s="477"/>
    </row>
    <row r="2096" spans="1:5" ht="22.5">
      <c r="A2096" s="631" t="s">
        <v>15241</v>
      </c>
      <c r="B2096" s="632" t="s">
        <v>15242</v>
      </c>
      <c r="C2096" s="632" t="s">
        <v>1</v>
      </c>
      <c r="D2096" s="633">
        <v>28.38</v>
      </c>
      <c r="E2096" s="477"/>
    </row>
    <row r="2097" spans="1:5" ht="22.5">
      <c r="A2097" s="631" t="s">
        <v>15243</v>
      </c>
      <c r="B2097" s="632" t="s">
        <v>15244</v>
      </c>
      <c r="C2097" s="632" t="s">
        <v>1</v>
      </c>
      <c r="D2097" s="633">
        <v>37.9</v>
      </c>
      <c r="E2097" s="477"/>
    </row>
    <row r="2098" spans="1:5" ht="22.5">
      <c r="A2098" s="631" t="s">
        <v>15245</v>
      </c>
      <c r="B2098" s="632" t="s">
        <v>15246</v>
      </c>
      <c r="C2098" s="632" t="s">
        <v>1</v>
      </c>
      <c r="D2098" s="633">
        <v>91.99</v>
      </c>
      <c r="E2098" s="477"/>
    </row>
    <row r="2099" spans="1:5" ht="22.5">
      <c r="A2099" s="631" t="s">
        <v>15247</v>
      </c>
      <c r="B2099" s="632" t="s">
        <v>15248</v>
      </c>
      <c r="C2099" s="632" t="s">
        <v>1</v>
      </c>
      <c r="D2099" s="633">
        <v>9.06</v>
      </c>
      <c r="E2099" s="477"/>
    </row>
    <row r="2100" spans="1:5" ht="22.5">
      <c r="A2100" s="631" t="s">
        <v>15249</v>
      </c>
      <c r="B2100" s="632" t="s">
        <v>15250</v>
      </c>
      <c r="C2100" s="632" t="s">
        <v>1</v>
      </c>
      <c r="D2100" s="633">
        <v>13.51</v>
      </c>
      <c r="E2100" s="477"/>
    </row>
    <row r="2101" spans="1:5" ht="22.5">
      <c r="A2101" s="631" t="s">
        <v>15251</v>
      </c>
      <c r="B2101" s="632" t="s">
        <v>15252</v>
      </c>
      <c r="C2101" s="632" t="s">
        <v>1</v>
      </c>
      <c r="D2101" s="633">
        <v>18.82</v>
      </c>
      <c r="E2101" s="477"/>
    </row>
    <row r="2102" spans="1:5" ht="22.5">
      <c r="A2102" s="631" t="s">
        <v>15253</v>
      </c>
      <c r="B2102" s="632" t="s">
        <v>15254</v>
      </c>
      <c r="C2102" s="632" t="s">
        <v>1</v>
      </c>
      <c r="D2102" s="633">
        <v>15.05</v>
      </c>
      <c r="E2102" s="477"/>
    </row>
    <row r="2103" spans="1:5" ht="22.5">
      <c r="A2103" s="631" t="s">
        <v>15255</v>
      </c>
      <c r="B2103" s="632" t="s">
        <v>15256</v>
      </c>
      <c r="C2103" s="632" t="s">
        <v>1</v>
      </c>
      <c r="D2103" s="633">
        <v>15.95</v>
      </c>
      <c r="E2103" s="477"/>
    </row>
    <row r="2104" spans="1:5" ht="22.5">
      <c r="A2104" s="631" t="s">
        <v>15257</v>
      </c>
      <c r="B2104" s="632" t="s">
        <v>15258</v>
      </c>
      <c r="C2104" s="632" t="s">
        <v>1</v>
      </c>
      <c r="D2104" s="633">
        <v>15.9</v>
      </c>
      <c r="E2104" s="477"/>
    </row>
    <row r="2105" spans="1:5" ht="22.5">
      <c r="A2105" s="631" t="s">
        <v>15259</v>
      </c>
      <c r="B2105" s="632" t="s">
        <v>15260</v>
      </c>
      <c r="C2105" s="632" t="s">
        <v>1</v>
      </c>
      <c r="D2105" s="633">
        <v>6.17</v>
      </c>
      <c r="E2105" s="477"/>
    </row>
    <row r="2106" spans="1:5" ht="22.5">
      <c r="A2106" s="631" t="s">
        <v>15261</v>
      </c>
      <c r="B2106" s="632" t="s">
        <v>15262</v>
      </c>
      <c r="C2106" s="632" t="s">
        <v>1</v>
      </c>
      <c r="D2106" s="633">
        <v>7.92</v>
      </c>
      <c r="E2106" s="477"/>
    </row>
    <row r="2107" spans="1:5" ht="22.5">
      <c r="A2107" s="631" t="s">
        <v>15263</v>
      </c>
      <c r="B2107" s="632" t="s">
        <v>15264</v>
      </c>
      <c r="C2107" s="632" t="s">
        <v>1</v>
      </c>
      <c r="D2107" s="633">
        <v>10.039999999999999</v>
      </c>
      <c r="E2107" s="477"/>
    </row>
    <row r="2108" spans="1:5" ht="22.5">
      <c r="A2108" s="631" t="s">
        <v>15265</v>
      </c>
      <c r="B2108" s="632" t="s">
        <v>15266</v>
      </c>
      <c r="C2108" s="632" t="s">
        <v>1</v>
      </c>
      <c r="D2108" s="633">
        <v>10.47</v>
      </c>
      <c r="E2108" s="477"/>
    </row>
    <row r="2109" spans="1:5" ht="22.5">
      <c r="A2109" s="631" t="s">
        <v>15267</v>
      </c>
      <c r="B2109" s="632" t="s">
        <v>15268</v>
      </c>
      <c r="C2109" s="632" t="s">
        <v>1</v>
      </c>
      <c r="D2109" s="633">
        <v>11.67</v>
      </c>
      <c r="E2109" s="477"/>
    </row>
    <row r="2110" spans="1:5">
      <c r="A2110" s="631" t="s">
        <v>15282</v>
      </c>
      <c r="B2110" s="632" t="s">
        <v>15283</v>
      </c>
      <c r="C2110" s="632" t="s">
        <v>1</v>
      </c>
      <c r="D2110" s="633">
        <v>18.899999999999999</v>
      </c>
      <c r="E2110" s="477"/>
    </row>
    <row r="2111" spans="1:5">
      <c r="A2111" s="631" t="s">
        <v>15284</v>
      </c>
      <c r="B2111" s="632" t="s">
        <v>15285</v>
      </c>
      <c r="C2111" s="632" t="s">
        <v>1</v>
      </c>
      <c r="D2111" s="633">
        <v>15.9</v>
      </c>
      <c r="E2111" s="477"/>
    </row>
    <row r="2112" spans="1:5">
      <c r="A2112" s="631" t="s">
        <v>15286</v>
      </c>
      <c r="B2112" s="632" t="s">
        <v>15287</v>
      </c>
      <c r="C2112" s="632" t="s">
        <v>1</v>
      </c>
      <c r="D2112" s="633">
        <v>12.55</v>
      </c>
      <c r="E2112" s="477"/>
    </row>
    <row r="2113" spans="1:5">
      <c r="A2113" s="631" t="s">
        <v>15288</v>
      </c>
      <c r="B2113" s="632" t="s">
        <v>15289</v>
      </c>
      <c r="C2113" s="632" t="s">
        <v>1</v>
      </c>
      <c r="D2113" s="633">
        <v>34.93</v>
      </c>
      <c r="E2113" s="477"/>
    </row>
    <row r="2114" spans="1:5">
      <c r="A2114" s="631" t="s">
        <v>15290</v>
      </c>
      <c r="B2114" s="632" t="s">
        <v>15291</v>
      </c>
      <c r="C2114" s="632" t="s">
        <v>1</v>
      </c>
      <c r="D2114" s="633">
        <v>29.22</v>
      </c>
      <c r="E2114" s="477"/>
    </row>
    <row r="2115" spans="1:5">
      <c r="A2115" s="631" t="s">
        <v>15292</v>
      </c>
      <c r="B2115" s="632" t="s">
        <v>15293</v>
      </c>
      <c r="C2115" s="632" t="s">
        <v>1</v>
      </c>
      <c r="D2115" s="633">
        <v>10.4</v>
      </c>
      <c r="E2115" s="477"/>
    </row>
    <row r="2116" spans="1:5">
      <c r="A2116" s="631" t="s">
        <v>15294</v>
      </c>
      <c r="B2116" s="632" t="s">
        <v>15295</v>
      </c>
      <c r="C2116" s="632" t="s">
        <v>1</v>
      </c>
      <c r="D2116" s="633">
        <v>55.07</v>
      </c>
      <c r="E2116" s="477"/>
    </row>
    <row r="2117" spans="1:5">
      <c r="A2117" s="631" t="s">
        <v>15296</v>
      </c>
      <c r="B2117" s="632" t="s">
        <v>15297</v>
      </c>
      <c r="C2117" s="632" t="s">
        <v>1</v>
      </c>
      <c r="D2117" s="633">
        <v>2.81</v>
      </c>
      <c r="E2117" s="477"/>
    </row>
    <row r="2118" spans="1:5">
      <c r="A2118" s="631" t="s">
        <v>15298</v>
      </c>
      <c r="B2118" s="632" t="s">
        <v>15299</v>
      </c>
      <c r="C2118" s="632" t="s">
        <v>1</v>
      </c>
      <c r="D2118" s="633">
        <v>3.5</v>
      </c>
      <c r="E2118" s="477"/>
    </row>
    <row r="2119" spans="1:5">
      <c r="A2119" s="631" t="s">
        <v>15300</v>
      </c>
      <c r="B2119" s="632" t="s">
        <v>15301</v>
      </c>
      <c r="C2119" s="632" t="s">
        <v>1</v>
      </c>
      <c r="D2119" s="633">
        <v>8</v>
      </c>
      <c r="E2119" s="477"/>
    </row>
    <row r="2120" spans="1:5">
      <c r="A2120" s="631" t="s">
        <v>15302</v>
      </c>
      <c r="B2120" s="632" t="s">
        <v>15303</v>
      </c>
      <c r="C2120" s="632" t="s">
        <v>1</v>
      </c>
      <c r="D2120" s="633">
        <v>7.28</v>
      </c>
      <c r="E2120" s="477"/>
    </row>
    <row r="2121" spans="1:5">
      <c r="A2121" s="631" t="s">
        <v>15304</v>
      </c>
      <c r="B2121" s="632" t="s">
        <v>15305</v>
      </c>
      <c r="C2121" s="632" t="s">
        <v>1</v>
      </c>
      <c r="D2121" s="633">
        <v>5.46</v>
      </c>
      <c r="E2121" s="477"/>
    </row>
    <row r="2122" spans="1:5">
      <c r="A2122" s="631" t="s">
        <v>15306</v>
      </c>
      <c r="B2122" s="632" t="s">
        <v>15307</v>
      </c>
      <c r="C2122" s="632" t="s">
        <v>1</v>
      </c>
      <c r="D2122" s="633">
        <v>19.07</v>
      </c>
      <c r="E2122" s="477"/>
    </row>
    <row r="2123" spans="1:5">
      <c r="A2123" s="631" t="s">
        <v>15308</v>
      </c>
      <c r="B2123" s="632" t="s">
        <v>15309</v>
      </c>
      <c r="C2123" s="632" t="s">
        <v>1</v>
      </c>
      <c r="D2123" s="633">
        <v>13.07</v>
      </c>
      <c r="E2123" s="477"/>
    </row>
    <row r="2124" spans="1:5">
      <c r="A2124" s="631" t="s">
        <v>15310</v>
      </c>
      <c r="B2124" s="632" t="s">
        <v>15311</v>
      </c>
      <c r="C2124" s="632" t="s">
        <v>1</v>
      </c>
      <c r="D2124" s="633">
        <v>23.92</v>
      </c>
      <c r="E2124" s="477"/>
    </row>
    <row r="2125" spans="1:5">
      <c r="A2125" s="631" t="s">
        <v>15312</v>
      </c>
      <c r="B2125" s="632" t="s">
        <v>15313</v>
      </c>
      <c r="C2125" s="632" t="s">
        <v>1</v>
      </c>
      <c r="D2125" s="633">
        <v>37.69</v>
      </c>
      <c r="E2125" s="477"/>
    </row>
    <row r="2126" spans="1:5">
      <c r="A2126" s="631" t="s">
        <v>15314</v>
      </c>
      <c r="B2126" s="632" t="s">
        <v>15315</v>
      </c>
      <c r="C2126" s="632" t="s">
        <v>1</v>
      </c>
      <c r="D2126" s="633">
        <v>17.420000000000002</v>
      </c>
      <c r="E2126" s="477"/>
    </row>
    <row r="2127" spans="1:5">
      <c r="A2127" s="631" t="s">
        <v>15316</v>
      </c>
      <c r="B2127" s="632" t="s">
        <v>15317</v>
      </c>
      <c r="C2127" s="632" t="s">
        <v>1</v>
      </c>
      <c r="D2127" s="633">
        <v>14.17</v>
      </c>
      <c r="E2127" s="477"/>
    </row>
    <row r="2128" spans="1:5">
      <c r="A2128" s="631" t="s">
        <v>15318</v>
      </c>
      <c r="B2128" s="632" t="s">
        <v>15319</v>
      </c>
      <c r="C2128" s="632" t="s">
        <v>1</v>
      </c>
      <c r="D2128" s="633">
        <v>9.6999999999999993</v>
      </c>
      <c r="E2128" s="477"/>
    </row>
    <row r="2129" spans="1:5">
      <c r="A2129" s="631" t="s">
        <v>15320</v>
      </c>
      <c r="B2129" s="632" t="s">
        <v>15321</v>
      </c>
      <c r="C2129" s="632" t="s">
        <v>1</v>
      </c>
      <c r="D2129" s="633">
        <v>6.1</v>
      </c>
      <c r="E2129" s="477"/>
    </row>
    <row r="2130" spans="1:5">
      <c r="A2130" s="631" t="s">
        <v>15322</v>
      </c>
      <c r="B2130" s="632" t="s">
        <v>15323</v>
      </c>
      <c r="C2130" s="632" t="s">
        <v>1</v>
      </c>
      <c r="D2130" s="633">
        <v>29.07</v>
      </c>
      <c r="E2130" s="477"/>
    </row>
    <row r="2131" spans="1:5">
      <c r="A2131" s="631" t="s">
        <v>15324</v>
      </c>
      <c r="B2131" s="632" t="s">
        <v>15325</v>
      </c>
      <c r="C2131" s="632" t="s">
        <v>1</v>
      </c>
      <c r="D2131" s="633">
        <v>7.13</v>
      </c>
      <c r="E2131" s="477"/>
    </row>
    <row r="2132" spans="1:5">
      <c r="A2132" s="631" t="s">
        <v>15330</v>
      </c>
      <c r="B2132" s="632" t="s">
        <v>15331</v>
      </c>
      <c r="C2132" s="632" t="s">
        <v>1</v>
      </c>
      <c r="D2132" s="633">
        <v>1.72</v>
      </c>
      <c r="E2132" s="477"/>
    </row>
    <row r="2133" spans="1:5">
      <c r="A2133" s="631" t="s">
        <v>15332</v>
      </c>
      <c r="B2133" s="632" t="s">
        <v>15333</v>
      </c>
      <c r="C2133" s="632" t="s">
        <v>1</v>
      </c>
      <c r="D2133" s="633">
        <v>14.93</v>
      </c>
      <c r="E2133" s="477"/>
    </row>
    <row r="2134" spans="1:5">
      <c r="A2134" s="631" t="s">
        <v>15334</v>
      </c>
      <c r="B2134" s="632" t="s">
        <v>15335</v>
      </c>
      <c r="C2134" s="632" t="s">
        <v>1</v>
      </c>
      <c r="D2134" s="633">
        <v>8.07</v>
      </c>
      <c r="E2134" s="477"/>
    </row>
    <row r="2135" spans="1:5">
      <c r="A2135" s="631" t="s">
        <v>15336</v>
      </c>
      <c r="B2135" s="632" t="s">
        <v>15337</v>
      </c>
      <c r="C2135" s="632" t="s">
        <v>1</v>
      </c>
      <c r="D2135" s="633">
        <v>10.28</v>
      </c>
      <c r="E2135" s="477"/>
    </row>
    <row r="2136" spans="1:5" ht="22.5">
      <c r="A2136" s="631" t="s">
        <v>15340</v>
      </c>
      <c r="B2136" s="632" t="s">
        <v>15341</v>
      </c>
      <c r="C2136" s="632" t="s">
        <v>3</v>
      </c>
      <c r="D2136" s="633">
        <v>2.21</v>
      </c>
      <c r="E2136" s="477"/>
    </row>
    <row r="2137" spans="1:5">
      <c r="A2137" s="631" t="s">
        <v>15342</v>
      </c>
      <c r="B2137" s="632" t="s">
        <v>15343</v>
      </c>
      <c r="C2137" s="632" t="s">
        <v>3</v>
      </c>
      <c r="D2137" s="633">
        <v>2.21</v>
      </c>
      <c r="E2137" s="477"/>
    </row>
    <row r="2138" spans="1:5">
      <c r="A2138" s="631" t="s">
        <v>15344</v>
      </c>
      <c r="B2138" s="632" t="s">
        <v>15345</v>
      </c>
      <c r="C2138" s="632" t="s">
        <v>3</v>
      </c>
      <c r="D2138" s="633">
        <v>2.21</v>
      </c>
      <c r="E2138" s="477"/>
    </row>
    <row r="2139" spans="1:5">
      <c r="A2139" s="631" t="s">
        <v>15346</v>
      </c>
      <c r="B2139" s="632" t="s">
        <v>15347</v>
      </c>
      <c r="C2139" s="632" t="s">
        <v>3</v>
      </c>
      <c r="D2139" s="633">
        <v>39.700000000000003</v>
      </c>
      <c r="E2139" s="477"/>
    </row>
    <row r="2140" spans="1:5">
      <c r="A2140" s="631" t="s">
        <v>15360</v>
      </c>
      <c r="B2140" s="632" t="s">
        <v>15361</v>
      </c>
      <c r="C2140" s="632" t="s">
        <v>15362</v>
      </c>
      <c r="D2140" s="633">
        <v>0.77</v>
      </c>
      <c r="E2140" s="477"/>
    </row>
    <row r="2141" spans="1:5">
      <c r="A2141" s="631" t="s">
        <v>15459</v>
      </c>
      <c r="B2141" s="632" t="s">
        <v>15460</v>
      </c>
      <c r="C2141" s="632" t="s">
        <v>3</v>
      </c>
      <c r="D2141" s="633">
        <v>2.61</v>
      </c>
      <c r="E2141" s="477"/>
    </row>
    <row r="2142" spans="1:5">
      <c r="A2142" s="631" t="s">
        <v>15461</v>
      </c>
      <c r="B2142" s="632" t="s">
        <v>15462</v>
      </c>
      <c r="C2142" s="632" t="s">
        <v>3</v>
      </c>
      <c r="D2142" s="633">
        <v>5.53</v>
      </c>
      <c r="E2142" s="477"/>
    </row>
    <row r="2143" spans="1:5" ht="22.5">
      <c r="A2143" s="631" t="s">
        <v>15468</v>
      </c>
      <c r="B2143" s="632" t="s">
        <v>15469</v>
      </c>
      <c r="C2143" s="632" t="s">
        <v>3</v>
      </c>
      <c r="D2143" s="633">
        <v>3.14</v>
      </c>
      <c r="E2143" s="477"/>
    </row>
    <row r="2144" spans="1:5">
      <c r="A2144" s="631" t="s">
        <v>15472</v>
      </c>
      <c r="B2144" s="632" t="s">
        <v>146</v>
      </c>
      <c r="C2144" s="632" t="s">
        <v>3</v>
      </c>
      <c r="D2144" s="633">
        <v>2146.06</v>
      </c>
      <c r="E2144" s="477"/>
    </row>
    <row r="2145" spans="1:5">
      <c r="A2145" s="631" t="s">
        <v>15473</v>
      </c>
      <c r="B2145" s="632" t="s">
        <v>15474</v>
      </c>
      <c r="C2145" s="632" t="s">
        <v>3</v>
      </c>
      <c r="D2145" s="633">
        <v>219.9</v>
      </c>
      <c r="E2145" s="477"/>
    </row>
    <row r="2146" spans="1:5">
      <c r="A2146" s="631" t="s">
        <v>15475</v>
      </c>
      <c r="B2146" s="632" t="s">
        <v>15476</v>
      </c>
      <c r="C2146" s="632" t="s">
        <v>3</v>
      </c>
      <c r="D2146" s="633">
        <v>533.66999999999996</v>
      </c>
      <c r="E2146" s="477"/>
    </row>
    <row r="2147" spans="1:5">
      <c r="A2147" s="631" t="s">
        <v>15477</v>
      </c>
      <c r="B2147" s="632" t="s">
        <v>15478</v>
      </c>
      <c r="C2147" s="632" t="s">
        <v>3</v>
      </c>
      <c r="D2147" s="633">
        <v>793.13</v>
      </c>
      <c r="E2147" s="477"/>
    </row>
    <row r="2148" spans="1:5">
      <c r="A2148" s="631" t="s">
        <v>15479</v>
      </c>
      <c r="B2148" s="632" t="s">
        <v>15480</v>
      </c>
      <c r="C2148" s="632" t="s">
        <v>3</v>
      </c>
      <c r="D2148" s="633">
        <v>930.13</v>
      </c>
      <c r="E2148" s="477"/>
    </row>
    <row r="2149" spans="1:5">
      <c r="A2149" s="631" t="s">
        <v>15751</v>
      </c>
      <c r="B2149" s="632" t="s">
        <v>15752</v>
      </c>
      <c r="C2149" s="632" t="s">
        <v>3</v>
      </c>
      <c r="D2149" s="633">
        <v>360</v>
      </c>
      <c r="E2149" s="477"/>
    </row>
    <row r="2150" spans="1:5" ht="22.5">
      <c r="A2150" s="631" t="s">
        <v>16112</v>
      </c>
      <c r="B2150" s="632" t="s">
        <v>28648</v>
      </c>
      <c r="C2150" s="632" t="s">
        <v>3</v>
      </c>
      <c r="D2150" s="633">
        <v>184.18</v>
      </c>
      <c r="E2150" s="477"/>
    </row>
    <row r="2151" spans="1:5">
      <c r="A2151" s="631" t="s">
        <v>15883</v>
      </c>
      <c r="B2151" s="632" t="s">
        <v>15884</v>
      </c>
      <c r="C2151" s="632" t="s">
        <v>1</v>
      </c>
      <c r="D2151" s="633">
        <v>1.36</v>
      </c>
      <c r="E2151" s="477"/>
    </row>
    <row r="2152" spans="1:5">
      <c r="A2152" s="631" t="s">
        <v>15887</v>
      </c>
      <c r="B2152" s="632" t="s">
        <v>15888</v>
      </c>
      <c r="C2152" s="632" t="s">
        <v>1</v>
      </c>
      <c r="D2152" s="633">
        <v>0.5</v>
      </c>
      <c r="E2152" s="477"/>
    </row>
    <row r="2153" spans="1:5">
      <c r="A2153" s="631" t="s">
        <v>15889</v>
      </c>
      <c r="B2153" s="632" t="s">
        <v>15890</v>
      </c>
      <c r="C2153" s="632" t="s">
        <v>1</v>
      </c>
      <c r="D2153" s="633">
        <v>0.67</v>
      </c>
      <c r="E2153" s="477"/>
    </row>
    <row r="2154" spans="1:5">
      <c r="A2154" s="631" t="s">
        <v>15891</v>
      </c>
      <c r="B2154" s="632" t="s">
        <v>15892</v>
      </c>
      <c r="C2154" s="632" t="s">
        <v>1</v>
      </c>
      <c r="D2154" s="633">
        <v>0.7</v>
      </c>
      <c r="E2154" s="477"/>
    </row>
    <row r="2155" spans="1:5">
      <c r="A2155" s="631" t="s">
        <v>15893</v>
      </c>
      <c r="B2155" s="632" t="s">
        <v>15894</v>
      </c>
      <c r="C2155" s="632" t="s">
        <v>1</v>
      </c>
      <c r="D2155" s="633">
        <v>0.85</v>
      </c>
      <c r="E2155" s="477"/>
    </row>
    <row r="2156" spans="1:5">
      <c r="A2156" s="631" t="s">
        <v>15895</v>
      </c>
      <c r="B2156" s="632" t="s">
        <v>15896</v>
      </c>
      <c r="C2156" s="632" t="s">
        <v>1</v>
      </c>
      <c r="D2156" s="633">
        <v>5.25</v>
      </c>
      <c r="E2156" s="477"/>
    </row>
    <row r="2157" spans="1:5">
      <c r="A2157" s="631" t="s">
        <v>15897</v>
      </c>
      <c r="B2157" s="632" t="s">
        <v>15898</v>
      </c>
      <c r="C2157" s="632" t="s">
        <v>1</v>
      </c>
      <c r="D2157" s="633">
        <v>1.36</v>
      </c>
      <c r="E2157" s="477"/>
    </row>
    <row r="2158" spans="1:5">
      <c r="A2158" s="631" t="s">
        <v>15899</v>
      </c>
      <c r="B2158" s="632" t="s">
        <v>15900</v>
      </c>
      <c r="C2158" s="632" t="s">
        <v>1</v>
      </c>
      <c r="D2158" s="633">
        <v>2.3199999999999998</v>
      </c>
      <c r="E2158" s="477"/>
    </row>
    <row r="2159" spans="1:5">
      <c r="A2159" s="631" t="s">
        <v>15901</v>
      </c>
      <c r="B2159" s="632" t="s">
        <v>15902</v>
      </c>
      <c r="C2159" s="632" t="s">
        <v>1</v>
      </c>
      <c r="D2159" s="633">
        <v>3.21</v>
      </c>
      <c r="E2159" s="477"/>
    </row>
    <row r="2160" spans="1:5">
      <c r="A2160" s="631" t="s">
        <v>15905</v>
      </c>
      <c r="B2160" s="632" t="s">
        <v>116</v>
      </c>
      <c r="C2160" s="632" t="s">
        <v>1</v>
      </c>
      <c r="D2160" s="633">
        <v>1.1399999999999999</v>
      </c>
      <c r="E2160" s="477"/>
    </row>
    <row r="2161" spans="1:5">
      <c r="A2161" s="631" t="s">
        <v>15906</v>
      </c>
      <c r="B2161" s="632" t="s">
        <v>117</v>
      </c>
      <c r="C2161" s="632" t="s">
        <v>1</v>
      </c>
      <c r="D2161" s="633">
        <v>1.32</v>
      </c>
      <c r="E2161" s="477"/>
    </row>
    <row r="2162" spans="1:5">
      <c r="A2162" s="631" t="s">
        <v>15907</v>
      </c>
      <c r="B2162" s="632" t="s">
        <v>118</v>
      </c>
      <c r="C2162" s="632" t="s">
        <v>1</v>
      </c>
      <c r="D2162" s="633">
        <v>1.74</v>
      </c>
      <c r="E2162" s="477"/>
    </row>
    <row r="2163" spans="1:5" ht="33.75">
      <c r="A2163" s="631" t="s">
        <v>15910</v>
      </c>
      <c r="B2163" s="632" t="s">
        <v>15911</v>
      </c>
      <c r="C2163" s="632" t="s">
        <v>1</v>
      </c>
      <c r="D2163" s="633">
        <v>4.38</v>
      </c>
      <c r="E2163" s="477"/>
    </row>
    <row r="2164" spans="1:5">
      <c r="A2164" s="631" t="s">
        <v>15931</v>
      </c>
      <c r="B2164" s="632" t="s">
        <v>15932</v>
      </c>
      <c r="C2164" s="632" t="s">
        <v>1</v>
      </c>
      <c r="D2164" s="633">
        <v>0.82</v>
      </c>
      <c r="E2164" s="477"/>
    </row>
    <row r="2165" spans="1:5">
      <c r="A2165" s="631" t="s">
        <v>15933</v>
      </c>
      <c r="B2165" s="632" t="s">
        <v>15934</v>
      </c>
      <c r="C2165" s="632" t="s">
        <v>3</v>
      </c>
      <c r="D2165" s="633">
        <v>11.2</v>
      </c>
      <c r="E2165" s="477"/>
    </row>
    <row r="2166" spans="1:5">
      <c r="A2166" s="631" t="s">
        <v>15935</v>
      </c>
      <c r="B2166" s="632" t="s">
        <v>15936</v>
      </c>
      <c r="C2166" s="632" t="s">
        <v>3</v>
      </c>
      <c r="D2166" s="633">
        <v>7.4</v>
      </c>
      <c r="E2166" s="477"/>
    </row>
    <row r="2167" spans="1:5">
      <c r="A2167" s="631" t="s">
        <v>16102</v>
      </c>
      <c r="B2167" s="632" t="s">
        <v>16103</v>
      </c>
      <c r="C2167" s="632" t="s">
        <v>3</v>
      </c>
      <c r="D2167" s="633">
        <v>167.8</v>
      </c>
      <c r="E2167" s="477"/>
    </row>
    <row r="2168" spans="1:5" ht="22.5">
      <c r="A2168" s="631" t="s">
        <v>16189</v>
      </c>
      <c r="B2168" s="632" t="s">
        <v>16190</v>
      </c>
      <c r="C2168" s="632" t="s">
        <v>3</v>
      </c>
      <c r="D2168" s="633">
        <v>3.03</v>
      </c>
      <c r="E2168" s="477"/>
    </row>
    <row r="2169" spans="1:5">
      <c r="A2169" s="631" t="s">
        <v>16191</v>
      </c>
      <c r="B2169" s="632" t="s">
        <v>16192</v>
      </c>
      <c r="C2169" s="632" t="s">
        <v>3</v>
      </c>
      <c r="D2169" s="633">
        <v>2.09</v>
      </c>
      <c r="E2169" s="477"/>
    </row>
    <row r="2170" spans="1:5">
      <c r="A2170" s="631" t="s">
        <v>16193</v>
      </c>
      <c r="B2170" s="632" t="s">
        <v>16194</v>
      </c>
      <c r="C2170" s="632" t="s">
        <v>3</v>
      </c>
      <c r="D2170" s="633">
        <v>4.5199999999999996</v>
      </c>
      <c r="E2170" s="477"/>
    </row>
    <row r="2171" spans="1:5">
      <c r="A2171" s="631" t="s">
        <v>16197</v>
      </c>
      <c r="B2171" s="632" t="s">
        <v>16198</v>
      </c>
      <c r="C2171" s="632" t="s">
        <v>3</v>
      </c>
      <c r="D2171" s="633">
        <v>22.98</v>
      </c>
      <c r="E2171" s="477"/>
    </row>
    <row r="2172" spans="1:5">
      <c r="A2172" s="631" t="s">
        <v>16199</v>
      </c>
      <c r="B2172" s="632" t="s">
        <v>16200</v>
      </c>
      <c r="C2172" s="632" t="s">
        <v>3</v>
      </c>
      <c r="D2172" s="633">
        <v>51.37</v>
      </c>
      <c r="E2172" s="477"/>
    </row>
    <row r="2173" spans="1:5">
      <c r="A2173" s="631" t="s">
        <v>16203</v>
      </c>
      <c r="B2173" s="632" t="s">
        <v>16204</v>
      </c>
      <c r="C2173" s="632" t="s">
        <v>3</v>
      </c>
      <c r="D2173" s="633">
        <v>54.75</v>
      </c>
      <c r="E2173" s="477"/>
    </row>
    <row r="2174" spans="1:5">
      <c r="A2174" s="631" t="s">
        <v>16205</v>
      </c>
      <c r="B2174" s="632" t="s">
        <v>16206</v>
      </c>
      <c r="C2174" s="632" t="s">
        <v>3</v>
      </c>
      <c r="D2174" s="633">
        <v>69.459999999999994</v>
      </c>
      <c r="E2174" s="477"/>
    </row>
    <row r="2175" spans="1:5">
      <c r="A2175" s="631" t="s">
        <v>16207</v>
      </c>
      <c r="B2175" s="632" t="s">
        <v>16208</v>
      </c>
      <c r="C2175" s="632" t="s">
        <v>3</v>
      </c>
      <c r="D2175" s="633">
        <v>701.08</v>
      </c>
      <c r="E2175" s="477"/>
    </row>
    <row r="2176" spans="1:5">
      <c r="A2176" s="631" t="s">
        <v>16195</v>
      </c>
      <c r="B2176" s="632" t="s">
        <v>16196</v>
      </c>
      <c r="C2176" s="632" t="s">
        <v>3</v>
      </c>
      <c r="D2176" s="633">
        <v>26.4</v>
      </c>
      <c r="E2176" s="477"/>
    </row>
    <row r="2177" spans="1:5">
      <c r="A2177" s="631" t="s">
        <v>16201</v>
      </c>
      <c r="B2177" s="632" t="s">
        <v>16202</v>
      </c>
      <c r="C2177" s="632" t="s">
        <v>3</v>
      </c>
      <c r="D2177" s="633">
        <v>21.52</v>
      </c>
      <c r="E2177" s="477"/>
    </row>
    <row r="2178" spans="1:5">
      <c r="A2178" s="631" t="s">
        <v>16233</v>
      </c>
      <c r="B2178" s="632" t="s">
        <v>16234</v>
      </c>
      <c r="C2178" s="632" t="s">
        <v>3</v>
      </c>
      <c r="D2178" s="633">
        <v>10.55</v>
      </c>
      <c r="E2178" s="477"/>
    </row>
    <row r="2179" spans="1:5">
      <c r="A2179" s="631" t="s">
        <v>16261</v>
      </c>
      <c r="B2179" s="632" t="s">
        <v>16262</v>
      </c>
      <c r="C2179" s="632" t="s">
        <v>3</v>
      </c>
      <c r="D2179" s="633">
        <v>377.8</v>
      </c>
      <c r="E2179" s="477"/>
    </row>
    <row r="2180" spans="1:5">
      <c r="A2180" s="631" t="s">
        <v>16263</v>
      </c>
      <c r="B2180" s="632" t="s">
        <v>16264</v>
      </c>
      <c r="C2180" s="632" t="s">
        <v>3</v>
      </c>
      <c r="D2180" s="633">
        <v>224.8</v>
      </c>
      <c r="E2180" s="477"/>
    </row>
    <row r="2181" spans="1:5">
      <c r="A2181" s="631" t="s">
        <v>16265</v>
      </c>
      <c r="B2181" s="632" t="s">
        <v>135</v>
      </c>
      <c r="C2181" s="632" t="s">
        <v>3</v>
      </c>
      <c r="D2181" s="633">
        <v>284.10000000000002</v>
      </c>
      <c r="E2181" s="477"/>
    </row>
    <row r="2182" spans="1:5">
      <c r="A2182" s="631" t="s">
        <v>16291</v>
      </c>
      <c r="B2182" s="632" t="s">
        <v>16292</v>
      </c>
      <c r="C2182" s="632" t="s">
        <v>3</v>
      </c>
      <c r="D2182" s="633">
        <v>5.7</v>
      </c>
      <c r="E2182" s="477"/>
    </row>
    <row r="2183" spans="1:5">
      <c r="A2183" s="631" t="s">
        <v>16295</v>
      </c>
      <c r="B2183" s="632" t="s">
        <v>16296</v>
      </c>
      <c r="C2183" s="632" t="s">
        <v>3</v>
      </c>
      <c r="D2183" s="633">
        <v>3.5</v>
      </c>
      <c r="E2183" s="477"/>
    </row>
    <row r="2184" spans="1:5">
      <c r="A2184" s="631" t="s">
        <v>16317</v>
      </c>
      <c r="B2184" s="632" t="s">
        <v>16318</v>
      </c>
      <c r="C2184" s="632" t="s">
        <v>3</v>
      </c>
      <c r="D2184" s="633">
        <v>1628.3</v>
      </c>
      <c r="E2184" s="477"/>
    </row>
    <row r="2185" spans="1:5">
      <c r="A2185" s="631" t="s">
        <v>16447</v>
      </c>
      <c r="B2185" s="632" t="s">
        <v>16448</v>
      </c>
      <c r="C2185" s="632" t="s">
        <v>3</v>
      </c>
      <c r="D2185" s="633">
        <v>46.82</v>
      </c>
      <c r="E2185" s="477"/>
    </row>
    <row r="2186" spans="1:5">
      <c r="A2186" s="631" t="s">
        <v>16449</v>
      </c>
      <c r="B2186" s="632" t="s">
        <v>16450</v>
      </c>
      <c r="C2186" s="632" t="s">
        <v>3</v>
      </c>
      <c r="D2186" s="633">
        <v>37.4</v>
      </c>
      <c r="E2186" s="477"/>
    </row>
    <row r="2187" spans="1:5">
      <c r="A2187" s="631" t="s">
        <v>16451</v>
      </c>
      <c r="B2187" s="632" t="s">
        <v>16452</v>
      </c>
      <c r="C2187" s="632" t="s">
        <v>3</v>
      </c>
      <c r="D2187" s="633">
        <v>69.28</v>
      </c>
      <c r="E2187" s="477"/>
    </row>
    <row r="2188" spans="1:5">
      <c r="A2188" s="631" t="s">
        <v>16453</v>
      </c>
      <c r="B2188" s="632" t="s">
        <v>16454</v>
      </c>
      <c r="C2188" s="632" t="s">
        <v>3</v>
      </c>
      <c r="D2188" s="633">
        <v>65</v>
      </c>
      <c r="E2188" s="477"/>
    </row>
    <row r="2189" spans="1:5">
      <c r="A2189" s="631" t="s">
        <v>16534</v>
      </c>
      <c r="B2189" s="632" t="s">
        <v>159</v>
      </c>
      <c r="C2189" s="632" t="s">
        <v>3</v>
      </c>
      <c r="D2189" s="633">
        <v>1702.8</v>
      </c>
      <c r="E2189" s="477"/>
    </row>
    <row r="2190" spans="1:5">
      <c r="A2190" s="631" t="s">
        <v>16547</v>
      </c>
      <c r="B2190" s="632" t="s">
        <v>16548</v>
      </c>
      <c r="C2190" s="632" t="s">
        <v>3</v>
      </c>
      <c r="D2190" s="633">
        <v>401.06</v>
      </c>
      <c r="E2190" s="477"/>
    </row>
    <row r="2191" spans="1:5">
      <c r="A2191" s="631" t="s">
        <v>16559</v>
      </c>
      <c r="B2191" s="632" t="s">
        <v>16560</v>
      </c>
      <c r="C2191" s="632" t="s">
        <v>3</v>
      </c>
      <c r="D2191" s="633">
        <v>3288.58</v>
      </c>
      <c r="E2191" s="477"/>
    </row>
    <row r="2192" spans="1:5">
      <c r="A2192" s="631" t="s">
        <v>16568</v>
      </c>
      <c r="B2192" s="632" t="s">
        <v>16569</v>
      </c>
      <c r="C2192" s="632" t="s">
        <v>3</v>
      </c>
      <c r="D2192" s="633">
        <v>10.34</v>
      </c>
      <c r="E2192" s="477"/>
    </row>
    <row r="2193" spans="1:5" ht="22.5">
      <c r="A2193" s="631" t="s">
        <v>16570</v>
      </c>
      <c r="B2193" s="632" t="s">
        <v>16571</v>
      </c>
      <c r="C2193" s="632" t="s">
        <v>3</v>
      </c>
      <c r="D2193" s="633">
        <v>17.75</v>
      </c>
      <c r="E2193" s="477"/>
    </row>
    <row r="2194" spans="1:5">
      <c r="A2194" s="631" t="s">
        <v>16572</v>
      </c>
      <c r="B2194" s="632" t="s">
        <v>16573</v>
      </c>
      <c r="C2194" s="632" t="s">
        <v>3</v>
      </c>
      <c r="D2194" s="633">
        <v>10.34</v>
      </c>
      <c r="E2194" s="477"/>
    </row>
    <row r="2195" spans="1:5">
      <c r="A2195" s="631" t="s">
        <v>16574</v>
      </c>
      <c r="B2195" s="632" t="s">
        <v>16575</v>
      </c>
      <c r="C2195" s="632" t="s">
        <v>3</v>
      </c>
      <c r="D2195" s="633">
        <v>7.6</v>
      </c>
      <c r="E2195" s="477"/>
    </row>
    <row r="2196" spans="1:5">
      <c r="A2196" s="631" t="s">
        <v>16576</v>
      </c>
      <c r="B2196" s="632" t="s">
        <v>16577</v>
      </c>
      <c r="C2196" s="632" t="s">
        <v>3</v>
      </c>
      <c r="D2196" s="633">
        <v>10.27</v>
      </c>
      <c r="E2196" s="477"/>
    </row>
    <row r="2197" spans="1:5">
      <c r="A2197" s="631" t="s">
        <v>16578</v>
      </c>
      <c r="B2197" s="632" t="s">
        <v>16579</v>
      </c>
      <c r="C2197" s="632" t="s">
        <v>3</v>
      </c>
      <c r="D2197" s="633">
        <v>16.86</v>
      </c>
      <c r="E2197" s="477"/>
    </row>
    <row r="2198" spans="1:5">
      <c r="A2198" s="631" t="s">
        <v>16580</v>
      </c>
      <c r="B2198" s="632" t="s">
        <v>16581</v>
      </c>
      <c r="C2198" s="632" t="s">
        <v>3</v>
      </c>
      <c r="D2198" s="633">
        <v>30.83</v>
      </c>
      <c r="E2198" s="477"/>
    </row>
    <row r="2199" spans="1:5">
      <c r="A2199" s="631" t="s">
        <v>16582</v>
      </c>
      <c r="B2199" s="632" t="s">
        <v>16583</v>
      </c>
      <c r="C2199" s="632" t="s">
        <v>3</v>
      </c>
      <c r="D2199" s="633">
        <v>16.48</v>
      </c>
      <c r="E2199" s="477"/>
    </row>
    <row r="2200" spans="1:5">
      <c r="A2200" s="631" t="s">
        <v>16584</v>
      </c>
      <c r="B2200" s="632" t="s">
        <v>16585</v>
      </c>
      <c r="C2200" s="632" t="s">
        <v>3</v>
      </c>
      <c r="D2200" s="633">
        <v>25.1</v>
      </c>
      <c r="E2200" s="477"/>
    </row>
    <row r="2201" spans="1:5">
      <c r="A2201" s="631" t="s">
        <v>16586</v>
      </c>
      <c r="B2201" s="632" t="s">
        <v>16587</v>
      </c>
      <c r="C2201" s="632" t="s">
        <v>3</v>
      </c>
      <c r="D2201" s="633">
        <v>19.09</v>
      </c>
      <c r="E2201" s="477"/>
    </row>
    <row r="2202" spans="1:5">
      <c r="A2202" s="631" t="s">
        <v>16588</v>
      </c>
      <c r="B2202" s="632" t="s">
        <v>16589</v>
      </c>
      <c r="C2202" s="632" t="s">
        <v>3</v>
      </c>
      <c r="D2202" s="633">
        <v>22.29</v>
      </c>
      <c r="E2202" s="477"/>
    </row>
    <row r="2203" spans="1:5">
      <c r="A2203" s="631" t="s">
        <v>16590</v>
      </c>
      <c r="B2203" s="632" t="s">
        <v>16591</v>
      </c>
      <c r="C2203" s="632" t="s">
        <v>3</v>
      </c>
      <c r="D2203" s="633">
        <v>13.42</v>
      </c>
      <c r="E2203" s="477"/>
    </row>
    <row r="2204" spans="1:5">
      <c r="A2204" s="631" t="s">
        <v>16592</v>
      </c>
      <c r="B2204" s="632" t="s">
        <v>16593</v>
      </c>
      <c r="C2204" s="632" t="s">
        <v>3</v>
      </c>
      <c r="D2204" s="633">
        <v>22.6</v>
      </c>
      <c r="E2204" s="477"/>
    </row>
    <row r="2205" spans="1:5">
      <c r="A2205" s="631" t="s">
        <v>16594</v>
      </c>
      <c r="B2205" s="632" t="s">
        <v>16595</v>
      </c>
      <c r="C2205" s="632" t="s">
        <v>3</v>
      </c>
      <c r="D2205" s="633">
        <v>23.52</v>
      </c>
      <c r="E2205" s="477"/>
    </row>
    <row r="2206" spans="1:5">
      <c r="A2206" s="631" t="s">
        <v>16596</v>
      </c>
      <c r="B2206" s="632" t="s">
        <v>16597</v>
      </c>
      <c r="C2206" s="632" t="s">
        <v>3</v>
      </c>
      <c r="D2206" s="633">
        <v>27.4</v>
      </c>
      <c r="E2206" s="477"/>
    </row>
    <row r="2207" spans="1:5">
      <c r="A2207" s="631" t="s">
        <v>16598</v>
      </c>
      <c r="B2207" s="632" t="s">
        <v>16599</v>
      </c>
      <c r="C2207" s="632" t="s">
        <v>3</v>
      </c>
      <c r="D2207" s="633">
        <v>18.649999999999999</v>
      </c>
      <c r="E2207" s="477"/>
    </row>
    <row r="2208" spans="1:5">
      <c r="A2208" s="631" t="s">
        <v>16600</v>
      </c>
      <c r="B2208" s="632" t="s">
        <v>16601</v>
      </c>
      <c r="C2208" s="632" t="s">
        <v>3</v>
      </c>
      <c r="D2208" s="633">
        <v>10.16</v>
      </c>
      <c r="E2208" s="477"/>
    </row>
    <row r="2209" spans="1:5">
      <c r="A2209" s="631" t="s">
        <v>16602</v>
      </c>
      <c r="B2209" s="632" t="s">
        <v>126</v>
      </c>
      <c r="C2209" s="632" t="s">
        <v>3</v>
      </c>
      <c r="D2209" s="633">
        <v>14.11</v>
      </c>
      <c r="E2209" s="477"/>
    </row>
    <row r="2210" spans="1:5">
      <c r="A2210" s="631" t="s">
        <v>16603</v>
      </c>
      <c r="B2210" s="632" t="s">
        <v>16604</v>
      </c>
      <c r="C2210" s="632" t="s">
        <v>3</v>
      </c>
      <c r="D2210" s="633">
        <v>10.93</v>
      </c>
      <c r="E2210" s="477"/>
    </row>
    <row r="2211" spans="1:5">
      <c r="A2211" s="631" t="s">
        <v>16605</v>
      </c>
      <c r="B2211" s="632" t="s">
        <v>125</v>
      </c>
      <c r="C2211" s="632" t="s">
        <v>3</v>
      </c>
      <c r="D2211" s="633">
        <v>9.61</v>
      </c>
      <c r="E2211" s="477"/>
    </row>
    <row r="2212" spans="1:5">
      <c r="A2212" s="631" t="s">
        <v>16611</v>
      </c>
      <c r="B2212" s="632" t="s">
        <v>16612</v>
      </c>
      <c r="C2212" s="632" t="s">
        <v>3</v>
      </c>
      <c r="D2212" s="633">
        <v>6.46</v>
      </c>
      <c r="E2212" s="477"/>
    </row>
    <row r="2213" spans="1:5">
      <c r="A2213" s="631" t="s">
        <v>16622</v>
      </c>
      <c r="B2213" s="632" t="s">
        <v>28649</v>
      </c>
      <c r="C2213" s="632" t="s">
        <v>3</v>
      </c>
      <c r="D2213" s="633">
        <v>71.87</v>
      </c>
      <c r="E2213" s="477"/>
    </row>
    <row r="2214" spans="1:5">
      <c r="A2214" s="631" t="s">
        <v>16613</v>
      </c>
      <c r="B2214" s="632" t="s">
        <v>28650</v>
      </c>
      <c r="C2214" s="632" t="s">
        <v>3</v>
      </c>
      <c r="D2214" s="633">
        <v>76.39</v>
      </c>
      <c r="E2214" s="477"/>
    </row>
    <row r="2215" spans="1:5" ht="22.5">
      <c r="A2215" s="631" t="s">
        <v>16606</v>
      </c>
      <c r="B2215" s="632" t="s">
        <v>28651</v>
      </c>
      <c r="C2215" s="632" t="s">
        <v>3</v>
      </c>
      <c r="D2215" s="633">
        <v>22</v>
      </c>
      <c r="E2215" s="477"/>
    </row>
    <row r="2216" spans="1:5" ht="22.5">
      <c r="A2216" s="631" t="s">
        <v>12002</v>
      </c>
      <c r="B2216" s="632" t="s">
        <v>28652</v>
      </c>
      <c r="C2216" s="632" t="s">
        <v>3</v>
      </c>
      <c r="D2216" s="633">
        <v>379.4</v>
      </c>
      <c r="E2216" s="477"/>
    </row>
    <row r="2217" spans="1:5">
      <c r="A2217" s="631" t="s">
        <v>16813</v>
      </c>
      <c r="B2217" s="632" t="s">
        <v>16814</v>
      </c>
      <c r="C2217" s="632" t="s">
        <v>3</v>
      </c>
      <c r="D2217" s="633">
        <v>30.28</v>
      </c>
      <c r="E2217" s="477"/>
    </row>
    <row r="2218" spans="1:5">
      <c r="A2218" s="631" t="s">
        <v>16919</v>
      </c>
      <c r="B2218" s="632" t="s">
        <v>119</v>
      </c>
      <c r="C2218" s="632" t="s">
        <v>3</v>
      </c>
      <c r="D2218" s="633">
        <v>53.4</v>
      </c>
      <c r="E2218" s="477"/>
    </row>
    <row r="2219" spans="1:5">
      <c r="A2219" s="631" t="s">
        <v>16974</v>
      </c>
      <c r="B2219" s="632" t="s">
        <v>16975</v>
      </c>
      <c r="C2219" s="632" t="s">
        <v>3</v>
      </c>
      <c r="D2219" s="633">
        <v>822.14</v>
      </c>
      <c r="E2219" s="477"/>
    </row>
    <row r="2220" spans="1:5" ht="22.5">
      <c r="A2220" s="631" t="s">
        <v>16976</v>
      </c>
      <c r="B2220" s="632" t="s">
        <v>16977</v>
      </c>
      <c r="C2220" s="632" t="s">
        <v>3</v>
      </c>
      <c r="D2220" s="633">
        <v>919.2</v>
      </c>
      <c r="E2220" s="477"/>
    </row>
    <row r="2221" spans="1:5" ht="22.5">
      <c r="A2221" s="631" t="s">
        <v>16978</v>
      </c>
      <c r="B2221" s="632" t="s">
        <v>16979</v>
      </c>
      <c r="C2221" s="632" t="s">
        <v>3</v>
      </c>
      <c r="D2221" s="633">
        <v>683.24</v>
      </c>
      <c r="E2221" s="477"/>
    </row>
    <row r="2222" spans="1:5" ht="22.5">
      <c r="A2222" s="631" t="s">
        <v>16980</v>
      </c>
      <c r="B2222" s="632" t="s">
        <v>16981</v>
      </c>
      <c r="C2222" s="632" t="s">
        <v>3</v>
      </c>
      <c r="D2222" s="633">
        <v>683.24</v>
      </c>
      <c r="E2222" s="477"/>
    </row>
    <row r="2223" spans="1:5" ht="22.5">
      <c r="A2223" s="631" t="s">
        <v>16982</v>
      </c>
      <c r="B2223" s="632" t="s">
        <v>16983</v>
      </c>
      <c r="C2223" s="632" t="s">
        <v>3</v>
      </c>
      <c r="D2223" s="633">
        <v>795.38</v>
      </c>
      <c r="E2223" s="477"/>
    </row>
    <row r="2224" spans="1:5" ht="22.5">
      <c r="A2224" s="631" t="s">
        <v>16984</v>
      </c>
      <c r="B2224" s="632" t="s">
        <v>16985</v>
      </c>
      <c r="C2224" s="632" t="s">
        <v>3</v>
      </c>
      <c r="D2224" s="633">
        <v>797.4</v>
      </c>
      <c r="E2224" s="477"/>
    </row>
    <row r="2225" spans="1:5">
      <c r="A2225" s="631" t="s">
        <v>17101</v>
      </c>
      <c r="B2225" s="632" t="s">
        <v>17102</v>
      </c>
      <c r="C2225" s="632" t="s">
        <v>3</v>
      </c>
      <c r="D2225" s="633">
        <v>999.63</v>
      </c>
      <c r="E2225" s="477"/>
    </row>
    <row r="2226" spans="1:5">
      <c r="A2226" s="631" t="s">
        <v>17103</v>
      </c>
      <c r="B2226" s="632" t="s">
        <v>17104</v>
      </c>
      <c r="C2226" s="632" t="s">
        <v>3</v>
      </c>
      <c r="D2226" s="633">
        <v>1658.68</v>
      </c>
      <c r="E2226" s="477"/>
    </row>
    <row r="2227" spans="1:5">
      <c r="A2227" s="631" t="s">
        <v>17105</v>
      </c>
      <c r="B2227" s="632" t="s">
        <v>17106</v>
      </c>
      <c r="C2227" s="632" t="s">
        <v>3</v>
      </c>
      <c r="D2227" s="633">
        <v>1372.7</v>
      </c>
      <c r="E2227" s="477"/>
    </row>
    <row r="2228" spans="1:5">
      <c r="A2228" s="631" t="s">
        <v>17108</v>
      </c>
      <c r="B2228" s="632" t="s">
        <v>17109</v>
      </c>
      <c r="C2228" s="632" t="s">
        <v>3</v>
      </c>
      <c r="D2228" s="633">
        <v>479.59</v>
      </c>
      <c r="E2228" s="477"/>
    </row>
    <row r="2229" spans="1:5">
      <c r="A2229" s="631" t="s">
        <v>17163</v>
      </c>
      <c r="B2229" s="632" t="s">
        <v>17164</v>
      </c>
      <c r="C2229" s="632" t="s">
        <v>3</v>
      </c>
      <c r="D2229" s="633">
        <v>71.209999999999994</v>
      </c>
      <c r="E2229" s="477"/>
    </row>
    <row r="2230" spans="1:5" ht="22.5">
      <c r="A2230" s="631" t="s">
        <v>17165</v>
      </c>
      <c r="B2230" s="632" t="s">
        <v>17166</v>
      </c>
      <c r="C2230" s="632" t="s">
        <v>3</v>
      </c>
      <c r="D2230" s="633">
        <v>345.38</v>
      </c>
      <c r="E2230" s="477"/>
    </row>
    <row r="2231" spans="1:5" ht="22.5">
      <c r="A2231" s="631" t="s">
        <v>17202</v>
      </c>
      <c r="B2231" s="632" t="s">
        <v>17203</v>
      </c>
      <c r="C2231" s="632" t="s">
        <v>3</v>
      </c>
      <c r="D2231" s="633">
        <v>286.33</v>
      </c>
      <c r="E2231" s="477"/>
    </row>
    <row r="2232" spans="1:5">
      <c r="A2232" s="631" t="s">
        <v>17205</v>
      </c>
      <c r="B2232" s="632" t="s">
        <v>17206</v>
      </c>
      <c r="C2232" s="632" t="s">
        <v>3</v>
      </c>
      <c r="D2232" s="633">
        <v>148.82</v>
      </c>
      <c r="E2232" s="477"/>
    </row>
    <row r="2233" spans="1:5">
      <c r="A2233" s="631" t="s">
        <v>17207</v>
      </c>
      <c r="B2233" s="632" t="s">
        <v>17208</v>
      </c>
      <c r="C2233" s="632" t="s">
        <v>3</v>
      </c>
      <c r="D2233" s="633">
        <v>87.41</v>
      </c>
      <c r="E2233" s="477"/>
    </row>
    <row r="2234" spans="1:5">
      <c r="A2234" s="631" t="s">
        <v>17209</v>
      </c>
      <c r="B2234" s="632" t="s">
        <v>17210</v>
      </c>
      <c r="C2234" s="632" t="s">
        <v>3</v>
      </c>
      <c r="D2234" s="633">
        <v>45.97</v>
      </c>
      <c r="E2234" s="477"/>
    </row>
    <row r="2235" spans="1:5">
      <c r="A2235" s="631" t="s">
        <v>17211</v>
      </c>
      <c r="B2235" s="632" t="s">
        <v>17212</v>
      </c>
      <c r="C2235" s="632" t="s">
        <v>3</v>
      </c>
      <c r="D2235" s="633">
        <v>40.24</v>
      </c>
      <c r="E2235" s="477"/>
    </row>
    <row r="2236" spans="1:5">
      <c r="A2236" s="631" t="s">
        <v>17213</v>
      </c>
      <c r="B2236" s="632" t="s">
        <v>17214</v>
      </c>
      <c r="C2236" s="632" t="s">
        <v>3</v>
      </c>
      <c r="D2236" s="633">
        <v>41.21</v>
      </c>
      <c r="E2236" s="477"/>
    </row>
    <row r="2237" spans="1:5">
      <c r="A2237" s="631" t="s">
        <v>17215</v>
      </c>
      <c r="B2237" s="632" t="s">
        <v>17216</v>
      </c>
      <c r="C2237" s="632" t="s">
        <v>3</v>
      </c>
      <c r="D2237" s="633">
        <v>78.58</v>
      </c>
      <c r="E2237" s="477"/>
    </row>
    <row r="2238" spans="1:5" ht="22.5">
      <c r="A2238" s="631" t="s">
        <v>17217</v>
      </c>
      <c r="B2238" s="632" t="s">
        <v>17218</v>
      </c>
      <c r="C2238" s="632" t="s">
        <v>3</v>
      </c>
      <c r="D2238" s="633">
        <v>50.72</v>
      </c>
      <c r="E2238" s="477"/>
    </row>
    <row r="2239" spans="1:5" ht="22.5">
      <c r="A2239" s="631" t="s">
        <v>17219</v>
      </c>
      <c r="B2239" s="632" t="s">
        <v>17220</v>
      </c>
      <c r="C2239" s="632" t="s">
        <v>3</v>
      </c>
      <c r="D2239" s="633">
        <v>63.69</v>
      </c>
      <c r="E2239" s="477"/>
    </row>
    <row r="2240" spans="1:5" ht="22.5">
      <c r="A2240" s="631" t="s">
        <v>17221</v>
      </c>
      <c r="B2240" s="632" t="s">
        <v>17222</v>
      </c>
      <c r="C2240" s="632" t="s">
        <v>3</v>
      </c>
      <c r="D2240" s="633">
        <v>78.58</v>
      </c>
      <c r="E2240" s="477"/>
    </row>
    <row r="2241" spans="1:5" ht="22.5">
      <c r="A2241" s="631" t="s">
        <v>17223</v>
      </c>
      <c r="B2241" s="632" t="s">
        <v>17224</v>
      </c>
      <c r="C2241" s="632" t="s">
        <v>3</v>
      </c>
      <c r="D2241" s="633">
        <v>96.28</v>
      </c>
      <c r="E2241" s="477"/>
    </row>
    <row r="2242" spans="1:5" ht="22.5">
      <c r="A2242" s="631" t="s">
        <v>17225</v>
      </c>
      <c r="B2242" s="632" t="s">
        <v>17226</v>
      </c>
      <c r="C2242" s="632" t="s">
        <v>3</v>
      </c>
      <c r="D2242" s="633">
        <v>132.38</v>
      </c>
      <c r="E2242" s="477"/>
    </row>
    <row r="2243" spans="1:5">
      <c r="A2243" s="631" t="s">
        <v>17227</v>
      </c>
      <c r="B2243" s="632" t="s">
        <v>17228</v>
      </c>
      <c r="C2243" s="632" t="s">
        <v>3</v>
      </c>
      <c r="D2243" s="633">
        <v>40.24</v>
      </c>
      <c r="E2243" s="477"/>
    </row>
    <row r="2244" spans="1:5">
      <c r="A2244" s="631" t="s">
        <v>17229</v>
      </c>
      <c r="B2244" s="632" t="s">
        <v>17230</v>
      </c>
      <c r="C2244" s="632" t="s">
        <v>3</v>
      </c>
      <c r="D2244" s="633">
        <v>41.21</v>
      </c>
      <c r="E2244" s="477"/>
    </row>
    <row r="2245" spans="1:5">
      <c r="A2245" s="631" t="s">
        <v>17231</v>
      </c>
      <c r="B2245" s="632" t="s">
        <v>17232</v>
      </c>
      <c r="C2245" s="632" t="s">
        <v>3</v>
      </c>
      <c r="D2245" s="633">
        <v>50.72</v>
      </c>
      <c r="E2245" s="477"/>
    </row>
    <row r="2246" spans="1:5">
      <c r="A2246" s="631" t="s">
        <v>17233</v>
      </c>
      <c r="B2246" s="632" t="s">
        <v>17234</v>
      </c>
      <c r="C2246" s="632" t="s">
        <v>3</v>
      </c>
      <c r="D2246" s="633">
        <v>63.69</v>
      </c>
      <c r="E2246" s="477"/>
    </row>
    <row r="2247" spans="1:5">
      <c r="A2247" s="631" t="s">
        <v>17235</v>
      </c>
      <c r="B2247" s="632" t="s">
        <v>17236</v>
      </c>
      <c r="C2247" s="632" t="s">
        <v>3</v>
      </c>
      <c r="D2247" s="633">
        <v>96.28</v>
      </c>
      <c r="E2247" s="477"/>
    </row>
    <row r="2248" spans="1:5">
      <c r="A2248" s="631" t="s">
        <v>17237</v>
      </c>
      <c r="B2248" s="632" t="s">
        <v>17238</v>
      </c>
      <c r="C2248" s="632" t="s">
        <v>3</v>
      </c>
      <c r="D2248" s="633">
        <v>132.38</v>
      </c>
      <c r="E2248" s="477"/>
    </row>
    <row r="2249" spans="1:5">
      <c r="A2249" s="631" t="s">
        <v>17240</v>
      </c>
      <c r="B2249" s="632" t="s">
        <v>17241</v>
      </c>
      <c r="C2249" s="632" t="s">
        <v>3</v>
      </c>
      <c r="D2249" s="633">
        <v>29.44</v>
      </c>
      <c r="E2249" s="477"/>
    </row>
    <row r="2250" spans="1:5">
      <c r="A2250" s="631" t="s">
        <v>17248</v>
      </c>
      <c r="B2250" s="632" t="s">
        <v>17249</v>
      </c>
      <c r="C2250" s="632" t="s">
        <v>3</v>
      </c>
      <c r="D2250" s="633">
        <v>25.06</v>
      </c>
      <c r="E2250" s="477"/>
    </row>
    <row r="2251" spans="1:5">
      <c r="A2251" s="631" t="s">
        <v>17250</v>
      </c>
      <c r="B2251" s="632" t="s">
        <v>17251</v>
      </c>
      <c r="C2251" s="632" t="s">
        <v>3</v>
      </c>
      <c r="D2251" s="633">
        <v>45.97</v>
      </c>
      <c r="E2251" s="477"/>
    </row>
    <row r="2252" spans="1:5">
      <c r="A2252" s="631" t="s">
        <v>17252</v>
      </c>
      <c r="B2252" s="632" t="s">
        <v>17253</v>
      </c>
      <c r="C2252" s="632" t="s">
        <v>3</v>
      </c>
      <c r="D2252" s="633">
        <v>48.84</v>
      </c>
      <c r="E2252" s="477"/>
    </row>
    <row r="2253" spans="1:5">
      <c r="A2253" s="631" t="s">
        <v>17254</v>
      </c>
      <c r="B2253" s="632" t="s">
        <v>17255</v>
      </c>
      <c r="C2253" s="632" t="s">
        <v>3</v>
      </c>
      <c r="D2253" s="633">
        <v>41.01</v>
      </c>
      <c r="E2253" s="477"/>
    </row>
    <row r="2254" spans="1:5" ht="33.75">
      <c r="A2254" s="631" t="s">
        <v>17258</v>
      </c>
      <c r="B2254" s="632" t="s">
        <v>28653</v>
      </c>
      <c r="C2254" s="632" t="s">
        <v>3</v>
      </c>
      <c r="D2254" s="633">
        <v>54.44</v>
      </c>
      <c r="E2254" s="477"/>
    </row>
    <row r="2255" spans="1:5" ht="33.75">
      <c r="A2255" s="631" t="s">
        <v>17259</v>
      </c>
      <c r="B2255" s="632" t="s">
        <v>28654</v>
      </c>
      <c r="C2255" s="632" t="s">
        <v>3</v>
      </c>
      <c r="D2255" s="633">
        <v>27.45</v>
      </c>
      <c r="E2255" s="477"/>
    </row>
    <row r="2256" spans="1:5">
      <c r="A2256" s="631" t="s">
        <v>17262</v>
      </c>
      <c r="B2256" s="632" t="s">
        <v>17263</v>
      </c>
      <c r="C2256" s="632" t="s">
        <v>3</v>
      </c>
      <c r="D2256" s="633">
        <v>12.24</v>
      </c>
      <c r="E2256" s="477"/>
    </row>
    <row r="2257" spans="1:5" ht="56.25">
      <c r="A2257" s="631" t="s">
        <v>17167</v>
      </c>
      <c r="B2257" s="632" t="s">
        <v>10336</v>
      </c>
      <c r="C2257" s="632" t="s">
        <v>3</v>
      </c>
      <c r="D2257" s="633">
        <v>271.93</v>
      </c>
      <c r="E2257" s="477"/>
    </row>
    <row r="2258" spans="1:5" ht="67.5">
      <c r="A2258" s="631" t="s">
        <v>17168</v>
      </c>
      <c r="B2258" s="632" t="s">
        <v>17169</v>
      </c>
      <c r="C2258" s="632" t="s">
        <v>3</v>
      </c>
      <c r="D2258" s="633">
        <v>113.31</v>
      </c>
      <c r="E2258" s="477"/>
    </row>
    <row r="2259" spans="1:5" ht="56.25">
      <c r="A2259" s="631" t="s">
        <v>17170</v>
      </c>
      <c r="B2259" s="632" t="s">
        <v>17171</v>
      </c>
      <c r="C2259" s="632" t="s">
        <v>3</v>
      </c>
      <c r="D2259" s="633">
        <v>103.48</v>
      </c>
      <c r="E2259" s="477"/>
    </row>
    <row r="2260" spans="1:5" ht="56.25">
      <c r="A2260" s="631" t="s">
        <v>17172</v>
      </c>
      <c r="B2260" s="632" t="s">
        <v>17173</v>
      </c>
      <c r="C2260" s="632" t="s">
        <v>3</v>
      </c>
      <c r="D2260" s="633">
        <v>72.599999999999994</v>
      </c>
      <c r="E2260" s="477"/>
    </row>
    <row r="2261" spans="1:5" ht="90">
      <c r="A2261" s="631" t="s">
        <v>17174</v>
      </c>
      <c r="B2261" s="632" t="s">
        <v>10224</v>
      </c>
      <c r="C2261" s="632" t="s">
        <v>3</v>
      </c>
      <c r="D2261" s="633">
        <v>40.68</v>
      </c>
      <c r="E2261" s="477"/>
    </row>
    <row r="2262" spans="1:5" ht="67.5">
      <c r="A2262" s="631" t="s">
        <v>17175</v>
      </c>
      <c r="B2262" s="632" t="s">
        <v>17176</v>
      </c>
      <c r="C2262" s="632" t="s">
        <v>3</v>
      </c>
      <c r="D2262" s="633">
        <v>68.06</v>
      </c>
      <c r="E2262" s="477"/>
    </row>
    <row r="2263" spans="1:5" ht="67.5">
      <c r="A2263" s="631" t="s">
        <v>17177</v>
      </c>
      <c r="B2263" s="632" t="s">
        <v>17178</v>
      </c>
      <c r="C2263" s="632" t="s">
        <v>3</v>
      </c>
      <c r="D2263" s="633">
        <v>28.55</v>
      </c>
      <c r="E2263" s="477"/>
    </row>
    <row r="2264" spans="1:5" ht="56.25">
      <c r="A2264" s="631" t="s">
        <v>17179</v>
      </c>
      <c r="B2264" s="632" t="s">
        <v>138</v>
      </c>
      <c r="C2264" s="632" t="s">
        <v>3</v>
      </c>
      <c r="D2264" s="633">
        <v>120.86</v>
      </c>
      <c r="E2264" s="477"/>
    </row>
    <row r="2265" spans="1:5" ht="33.75">
      <c r="A2265" s="631" t="s">
        <v>17180</v>
      </c>
      <c r="B2265" s="632" t="s">
        <v>10226</v>
      </c>
      <c r="C2265" s="632" t="s">
        <v>3</v>
      </c>
      <c r="D2265" s="633">
        <v>117.96</v>
      </c>
      <c r="E2265" s="477"/>
    </row>
    <row r="2266" spans="1:5" ht="56.25">
      <c r="A2266" s="631" t="s">
        <v>17181</v>
      </c>
      <c r="B2266" s="632" t="s">
        <v>139</v>
      </c>
      <c r="C2266" s="632" t="s">
        <v>3</v>
      </c>
      <c r="D2266" s="633">
        <v>113.31</v>
      </c>
      <c r="E2266" s="477"/>
    </row>
    <row r="2267" spans="1:5" ht="33.75">
      <c r="A2267" s="631" t="s">
        <v>17182</v>
      </c>
      <c r="B2267" s="632" t="s">
        <v>10337</v>
      </c>
      <c r="C2267" s="632" t="s">
        <v>3</v>
      </c>
      <c r="D2267" s="633">
        <v>74.09</v>
      </c>
      <c r="E2267" s="477"/>
    </row>
    <row r="2268" spans="1:5" ht="67.5">
      <c r="A2268" s="631" t="s">
        <v>17183</v>
      </c>
      <c r="B2268" s="632" t="s">
        <v>10225</v>
      </c>
      <c r="C2268" s="632" t="s">
        <v>3</v>
      </c>
      <c r="D2268" s="633">
        <v>167.25</v>
      </c>
      <c r="E2268" s="477"/>
    </row>
    <row r="2269" spans="1:5" ht="33.75">
      <c r="A2269" s="631" t="s">
        <v>17184</v>
      </c>
      <c r="B2269" s="632" t="s">
        <v>140</v>
      </c>
      <c r="C2269" s="632" t="s">
        <v>3</v>
      </c>
      <c r="D2269" s="633">
        <v>93.49</v>
      </c>
      <c r="E2269" s="477"/>
    </row>
    <row r="2270" spans="1:5" ht="22.5">
      <c r="A2270" s="631" t="s">
        <v>17185</v>
      </c>
      <c r="B2270" s="632" t="s">
        <v>17186</v>
      </c>
      <c r="C2270" s="632" t="s">
        <v>3</v>
      </c>
      <c r="D2270" s="633">
        <v>34.630000000000003</v>
      </c>
      <c r="E2270" s="477"/>
    </row>
    <row r="2271" spans="1:5" ht="67.5">
      <c r="A2271" s="631" t="s">
        <v>17187</v>
      </c>
      <c r="B2271" s="632" t="s">
        <v>10228</v>
      </c>
      <c r="C2271" s="632" t="s">
        <v>3</v>
      </c>
      <c r="D2271" s="633">
        <v>221.33</v>
      </c>
      <c r="E2271" s="477"/>
    </row>
    <row r="2272" spans="1:5" ht="67.5">
      <c r="A2272" s="631" t="s">
        <v>17188</v>
      </c>
      <c r="B2272" s="632" t="s">
        <v>10229</v>
      </c>
      <c r="C2272" s="632" t="s">
        <v>3</v>
      </c>
      <c r="D2272" s="633">
        <v>213.89</v>
      </c>
      <c r="E2272" s="477"/>
    </row>
    <row r="2273" spans="1:5" ht="33.75">
      <c r="A2273" s="631" t="s">
        <v>17189</v>
      </c>
      <c r="B2273" s="632" t="s">
        <v>10227</v>
      </c>
      <c r="C2273" s="632" t="s">
        <v>3</v>
      </c>
      <c r="D2273" s="633">
        <v>368</v>
      </c>
      <c r="E2273" s="477"/>
    </row>
    <row r="2274" spans="1:5" ht="56.25">
      <c r="A2274" s="631" t="s">
        <v>17190</v>
      </c>
      <c r="B2274" s="632" t="s">
        <v>17191</v>
      </c>
      <c r="C2274" s="632" t="s">
        <v>3</v>
      </c>
      <c r="D2274" s="633">
        <v>435</v>
      </c>
      <c r="E2274" s="477"/>
    </row>
    <row r="2275" spans="1:5" ht="56.25">
      <c r="A2275" s="631" t="s">
        <v>17192</v>
      </c>
      <c r="B2275" s="632" t="s">
        <v>17193</v>
      </c>
      <c r="C2275" s="632" t="s">
        <v>3</v>
      </c>
      <c r="D2275" s="633">
        <v>435</v>
      </c>
      <c r="E2275" s="477"/>
    </row>
    <row r="2276" spans="1:5">
      <c r="A2276" s="631" t="s">
        <v>17194</v>
      </c>
      <c r="B2276" s="632" t="s">
        <v>141</v>
      </c>
      <c r="C2276" s="632" t="s">
        <v>3</v>
      </c>
      <c r="D2276" s="633">
        <v>239.7</v>
      </c>
      <c r="E2276" s="477"/>
    </row>
    <row r="2277" spans="1:5" ht="33.75">
      <c r="A2277" s="631" t="s">
        <v>17195</v>
      </c>
      <c r="B2277" s="632" t="s">
        <v>17196</v>
      </c>
      <c r="C2277" s="632" t="s">
        <v>3</v>
      </c>
      <c r="D2277" s="633">
        <v>53.58</v>
      </c>
      <c r="E2277" s="477"/>
    </row>
    <row r="2278" spans="1:5" ht="67.5">
      <c r="A2278" s="631" t="s">
        <v>17197</v>
      </c>
      <c r="B2278" s="632" t="s">
        <v>17198</v>
      </c>
      <c r="C2278" s="632" t="s">
        <v>3</v>
      </c>
      <c r="D2278" s="633">
        <v>65.599999999999994</v>
      </c>
      <c r="E2278" s="477"/>
    </row>
    <row r="2279" spans="1:5" ht="112.5">
      <c r="A2279" s="631" t="s">
        <v>17199</v>
      </c>
      <c r="B2279" s="632" t="s">
        <v>10230</v>
      </c>
      <c r="C2279" s="632" t="s">
        <v>3</v>
      </c>
      <c r="D2279" s="633">
        <v>124.91</v>
      </c>
      <c r="E2279" s="477"/>
    </row>
    <row r="2280" spans="1:5" ht="56.25">
      <c r="A2280" s="631" t="s">
        <v>17200</v>
      </c>
      <c r="B2280" s="632" t="s">
        <v>17201</v>
      </c>
      <c r="C2280" s="632" t="s">
        <v>3</v>
      </c>
      <c r="D2280" s="633">
        <v>435</v>
      </c>
      <c r="E2280" s="477"/>
    </row>
    <row r="2281" spans="1:5">
      <c r="A2281" s="631" t="s">
        <v>17204</v>
      </c>
      <c r="B2281" s="632" t="s">
        <v>142</v>
      </c>
      <c r="C2281" s="632" t="s">
        <v>3</v>
      </c>
      <c r="D2281" s="633">
        <v>257.41000000000003</v>
      </c>
      <c r="E2281" s="477"/>
    </row>
    <row r="2282" spans="1:5" ht="90">
      <c r="A2282" s="631" t="s">
        <v>17239</v>
      </c>
      <c r="B2282" s="632" t="s">
        <v>10231</v>
      </c>
      <c r="C2282" s="632" t="s">
        <v>3</v>
      </c>
      <c r="D2282" s="633">
        <v>151.19999999999999</v>
      </c>
      <c r="E2282" s="477"/>
    </row>
    <row r="2283" spans="1:5" ht="22.5">
      <c r="A2283" s="631" t="s">
        <v>17242</v>
      </c>
      <c r="B2283" s="632" t="s">
        <v>17243</v>
      </c>
      <c r="C2283" s="632" t="s">
        <v>3</v>
      </c>
      <c r="D2283" s="633">
        <v>690</v>
      </c>
      <c r="E2283" s="477"/>
    </row>
    <row r="2284" spans="1:5" ht="45">
      <c r="A2284" s="631" t="s">
        <v>17244</v>
      </c>
      <c r="B2284" s="632" t="s">
        <v>10232</v>
      </c>
      <c r="C2284" s="632" t="s">
        <v>3</v>
      </c>
      <c r="D2284" s="633">
        <v>430</v>
      </c>
      <c r="E2284" s="477"/>
    </row>
    <row r="2285" spans="1:5" ht="45">
      <c r="A2285" s="631" t="s">
        <v>17245</v>
      </c>
      <c r="B2285" s="632" t="s">
        <v>10338</v>
      </c>
      <c r="C2285" s="632" t="s">
        <v>3</v>
      </c>
      <c r="D2285" s="633">
        <v>149.83000000000001</v>
      </c>
      <c r="E2285" s="477"/>
    </row>
    <row r="2286" spans="1:5" ht="56.25">
      <c r="A2286" s="631" t="s">
        <v>17246</v>
      </c>
      <c r="B2286" s="632" t="s">
        <v>17247</v>
      </c>
      <c r="C2286" s="632" t="s">
        <v>3</v>
      </c>
      <c r="D2286" s="633">
        <v>390.51</v>
      </c>
      <c r="E2286" s="477"/>
    </row>
    <row r="2287" spans="1:5" ht="33.75">
      <c r="A2287" s="631" t="s">
        <v>17256</v>
      </c>
      <c r="B2287" s="632" t="s">
        <v>17257</v>
      </c>
      <c r="C2287" s="632" t="s">
        <v>3</v>
      </c>
      <c r="D2287" s="633">
        <v>12.73</v>
      </c>
      <c r="E2287" s="477"/>
    </row>
    <row r="2288" spans="1:5" ht="22.5">
      <c r="A2288" s="631" t="s">
        <v>17260</v>
      </c>
      <c r="B2288" s="632" t="s">
        <v>17261</v>
      </c>
      <c r="C2288" s="632" t="s">
        <v>3</v>
      </c>
      <c r="D2288" s="633">
        <v>255.9</v>
      </c>
      <c r="E2288" s="477"/>
    </row>
    <row r="2289" spans="1:5">
      <c r="A2289" s="631" t="s">
        <v>17394</v>
      </c>
      <c r="B2289" s="632" t="s">
        <v>17395</v>
      </c>
      <c r="C2289" s="632" t="s">
        <v>3</v>
      </c>
      <c r="D2289" s="633">
        <v>2.62</v>
      </c>
      <c r="E2289" s="477"/>
    </row>
    <row r="2290" spans="1:5">
      <c r="A2290" s="631" t="s">
        <v>17396</v>
      </c>
      <c r="B2290" s="632" t="s">
        <v>17397</v>
      </c>
      <c r="C2290" s="632" t="s">
        <v>3</v>
      </c>
      <c r="D2290" s="633">
        <v>1.9</v>
      </c>
      <c r="E2290" s="477"/>
    </row>
    <row r="2291" spans="1:5">
      <c r="A2291" s="631" t="s">
        <v>17398</v>
      </c>
      <c r="B2291" s="632" t="s">
        <v>17399</v>
      </c>
      <c r="C2291" s="632" t="s">
        <v>3</v>
      </c>
      <c r="D2291" s="633">
        <v>1.22</v>
      </c>
      <c r="E2291" s="477"/>
    </row>
    <row r="2292" spans="1:5">
      <c r="A2292" s="631" t="s">
        <v>17400</v>
      </c>
      <c r="B2292" s="632" t="s">
        <v>17401</v>
      </c>
      <c r="C2292" s="632" t="s">
        <v>3</v>
      </c>
      <c r="D2292" s="633">
        <v>0.59</v>
      </c>
      <c r="E2292" s="477"/>
    </row>
    <row r="2293" spans="1:5">
      <c r="A2293" s="631" t="s">
        <v>17404</v>
      </c>
      <c r="B2293" s="632" t="s">
        <v>17405</v>
      </c>
      <c r="C2293" s="632" t="s">
        <v>3</v>
      </c>
      <c r="D2293" s="633">
        <v>3.79</v>
      </c>
      <c r="E2293" s="477"/>
    </row>
    <row r="2294" spans="1:5">
      <c r="A2294" s="631" t="s">
        <v>17408</v>
      </c>
      <c r="B2294" s="632" t="s">
        <v>17409</v>
      </c>
      <c r="C2294" s="632" t="s">
        <v>3</v>
      </c>
      <c r="D2294" s="633">
        <v>0.88</v>
      </c>
      <c r="E2294" s="477"/>
    </row>
    <row r="2295" spans="1:5">
      <c r="A2295" s="631" t="s">
        <v>17402</v>
      </c>
      <c r="B2295" s="632" t="s">
        <v>17403</v>
      </c>
      <c r="C2295" s="632" t="s">
        <v>3</v>
      </c>
      <c r="D2295" s="633">
        <v>8.42</v>
      </c>
      <c r="E2295" s="477"/>
    </row>
    <row r="2296" spans="1:5">
      <c r="A2296" s="631" t="s">
        <v>17406</v>
      </c>
      <c r="B2296" s="632" t="s">
        <v>17407</v>
      </c>
      <c r="C2296" s="632" t="s">
        <v>3</v>
      </c>
      <c r="D2296" s="633">
        <v>11.31</v>
      </c>
      <c r="E2296" s="477"/>
    </row>
    <row r="2297" spans="1:5">
      <c r="A2297" s="631" t="s">
        <v>17410</v>
      </c>
      <c r="B2297" s="632" t="s">
        <v>17411</v>
      </c>
      <c r="C2297" s="632" t="s">
        <v>3</v>
      </c>
      <c r="D2297" s="633">
        <v>19.88</v>
      </c>
      <c r="E2297" s="477"/>
    </row>
    <row r="2298" spans="1:5">
      <c r="A2298" s="631" t="s">
        <v>17454</v>
      </c>
      <c r="B2298" s="632" t="s">
        <v>97</v>
      </c>
      <c r="C2298" s="632" t="s">
        <v>3</v>
      </c>
      <c r="D2298" s="633">
        <v>12.73</v>
      </c>
      <c r="E2298" s="477"/>
    </row>
    <row r="2299" spans="1:5">
      <c r="A2299" s="631" t="s">
        <v>17040</v>
      </c>
      <c r="B2299" s="632" t="s">
        <v>136</v>
      </c>
      <c r="C2299" s="632" t="s">
        <v>3</v>
      </c>
      <c r="D2299" s="633">
        <v>113.9</v>
      </c>
      <c r="E2299" s="477"/>
    </row>
    <row r="2300" spans="1:5">
      <c r="A2300" s="631" t="s">
        <v>17041</v>
      </c>
      <c r="B2300" s="632" t="s">
        <v>137</v>
      </c>
      <c r="C2300" s="632" t="s">
        <v>3</v>
      </c>
      <c r="D2300" s="633">
        <v>113.9</v>
      </c>
      <c r="E2300" s="477"/>
    </row>
    <row r="2301" spans="1:5" ht="22.5">
      <c r="A2301" s="631" t="s">
        <v>17042</v>
      </c>
      <c r="B2301" s="632" t="s">
        <v>17043</v>
      </c>
      <c r="C2301" s="632" t="s">
        <v>3</v>
      </c>
      <c r="D2301" s="633">
        <v>11.38</v>
      </c>
      <c r="E2301" s="477"/>
    </row>
    <row r="2302" spans="1:5" ht="22.5">
      <c r="A2302" s="631" t="s">
        <v>17044</v>
      </c>
      <c r="B2302" s="632" t="s">
        <v>17045</v>
      </c>
      <c r="C2302" s="632" t="s">
        <v>3</v>
      </c>
      <c r="D2302" s="633">
        <v>30.25</v>
      </c>
      <c r="E2302" s="477"/>
    </row>
    <row r="2303" spans="1:5">
      <c r="A2303" s="631" t="s">
        <v>17046</v>
      </c>
      <c r="B2303" s="632" t="s">
        <v>17047</v>
      </c>
      <c r="C2303" s="632" t="s">
        <v>3</v>
      </c>
      <c r="D2303" s="633">
        <v>7.95</v>
      </c>
      <c r="E2303" s="477"/>
    </row>
    <row r="2304" spans="1:5">
      <c r="A2304" s="631" t="s">
        <v>17048</v>
      </c>
      <c r="B2304" s="632" t="s">
        <v>17049</v>
      </c>
      <c r="C2304" s="632" t="s">
        <v>3</v>
      </c>
      <c r="D2304" s="633">
        <v>8.6</v>
      </c>
      <c r="E2304" s="477"/>
    </row>
    <row r="2305" spans="1:5">
      <c r="A2305" s="631" t="s">
        <v>17050</v>
      </c>
      <c r="B2305" s="632" t="s">
        <v>17051</v>
      </c>
      <c r="C2305" s="632" t="s">
        <v>3</v>
      </c>
      <c r="D2305" s="633">
        <v>11.38</v>
      </c>
      <c r="E2305" s="477"/>
    </row>
    <row r="2306" spans="1:5">
      <c r="A2306" s="631" t="s">
        <v>17052</v>
      </c>
      <c r="B2306" s="632" t="s">
        <v>17053</v>
      </c>
      <c r="C2306" s="632" t="s">
        <v>3</v>
      </c>
      <c r="D2306" s="633">
        <v>11.38</v>
      </c>
      <c r="E2306" s="477"/>
    </row>
    <row r="2307" spans="1:5">
      <c r="A2307" s="631" t="s">
        <v>17054</v>
      </c>
      <c r="B2307" s="632" t="s">
        <v>17055</v>
      </c>
      <c r="C2307" s="632" t="s">
        <v>3</v>
      </c>
      <c r="D2307" s="633">
        <v>11.38</v>
      </c>
      <c r="E2307" s="477"/>
    </row>
    <row r="2308" spans="1:5">
      <c r="A2308" s="631" t="s">
        <v>17056</v>
      </c>
      <c r="B2308" s="632" t="s">
        <v>17057</v>
      </c>
      <c r="C2308" s="632" t="s">
        <v>3</v>
      </c>
      <c r="D2308" s="633">
        <v>11.38</v>
      </c>
      <c r="E2308" s="477"/>
    </row>
    <row r="2309" spans="1:5">
      <c r="A2309" s="631" t="s">
        <v>17058</v>
      </c>
      <c r="B2309" s="632" t="s">
        <v>17059</v>
      </c>
      <c r="C2309" s="632" t="s">
        <v>3</v>
      </c>
      <c r="D2309" s="633">
        <v>36.369999999999997</v>
      </c>
      <c r="E2309" s="477"/>
    </row>
    <row r="2310" spans="1:5">
      <c r="A2310" s="631" t="s">
        <v>17060</v>
      </c>
      <c r="B2310" s="632" t="s">
        <v>17061</v>
      </c>
      <c r="C2310" s="632" t="s">
        <v>3</v>
      </c>
      <c r="D2310" s="633">
        <v>3.05</v>
      </c>
      <c r="E2310" s="477"/>
    </row>
    <row r="2311" spans="1:5">
      <c r="A2311" s="631" t="s">
        <v>17062</v>
      </c>
      <c r="B2311" s="632" t="s">
        <v>17063</v>
      </c>
      <c r="C2311" s="632" t="s">
        <v>3</v>
      </c>
      <c r="D2311" s="633">
        <v>3.05</v>
      </c>
      <c r="E2311" s="477"/>
    </row>
    <row r="2312" spans="1:5">
      <c r="A2312" s="631" t="s">
        <v>17064</v>
      </c>
      <c r="B2312" s="632" t="s">
        <v>17065</v>
      </c>
      <c r="C2312" s="632" t="s">
        <v>3</v>
      </c>
      <c r="D2312" s="633">
        <v>3.05</v>
      </c>
      <c r="E2312" s="477"/>
    </row>
    <row r="2313" spans="1:5">
      <c r="A2313" s="631" t="s">
        <v>17066</v>
      </c>
      <c r="B2313" s="632" t="s">
        <v>17067</v>
      </c>
      <c r="C2313" s="632" t="s">
        <v>3</v>
      </c>
      <c r="D2313" s="633">
        <v>20.54</v>
      </c>
      <c r="E2313" s="477"/>
    </row>
    <row r="2314" spans="1:5">
      <c r="A2314" s="631" t="s">
        <v>17068</v>
      </c>
      <c r="B2314" s="632" t="s">
        <v>17069</v>
      </c>
      <c r="C2314" s="632" t="s">
        <v>3</v>
      </c>
      <c r="D2314" s="633">
        <v>51.61</v>
      </c>
      <c r="E2314" s="477"/>
    </row>
    <row r="2315" spans="1:5">
      <c r="A2315" s="631" t="s">
        <v>17070</v>
      </c>
      <c r="B2315" s="632" t="s">
        <v>17071</v>
      </c>
      <c r="C2315" s="632" t="s">
        <v>3</v>
      </c>
      <c r="D2315" s="633">
        <v>8.01</v>
      </c>
      <c r="E2315" s="477"/>
    </row>
    <row r="2316" spans="1:5">
      <c r="A2316" s="631" t="s">
        <v>17072</v>
      </c>
      <c r="B2316" s="632" t="s">
        <v>17073</v>
      </c>
      <c r="C2316" s="632" t="s">
        <v>3</v>
      </c>
      <c r="D2316" s="633">
        <v>32.65</v>
      </c>
      <c r="E2316" s="477"/>
    </row>
    <row r="2317" spans="1:5">
      <c r="A2317" s="631" t="s">
        <v>17074</v>
      </c>
      <c r="B2317" s="632" t="s">
        <v>17075</v>
      </c>
      <c r="C2317" s="632" t="s">
        <v>3</v>
      </c>
      <c r="D2317" s="633">
        <v>44.56</v>
      </c>
      <c r="E2317" s="477"/>
    </row>
    <row r="2318" spans="1:5">
      <c r="A2318" s="631" t="s">
        <v>17076</v>
      </c>
      <c r="B2318" s="632" t="s">
        <v>17077</v>
      </c>
      <c r="C2318" s="632" t="s">
        <v>3</v>
      </c>
      <c r="D2318" s="633">
        <v>30.9</v>
      </c>
      <c r="E2318" s="477"/>
    </row>
    <row r="2319" spans="1:5">
      <c r="A2319" s="631" t="s">
        <v>17078</v>
      </c>
      <c r="B2319" s="632" t="s">
        <v>17079</v>
      </c>
      <c r="C2319" s="632" t="s">
        <v>3</v>
      </c>
      <c r="D2319" s="633">
        <v>45.88</v>
      </c>
      <c r="E2319" s="477"/>
    </row>
    <row r="2320" spans="1:5">
      <c r="A2320" s="631" t="s">
        <v>17080</v>
      </c>
      <c r="B2320" s="632" t="s">
        <v>17081</v>
      </c>
      <c r="C2320" s="632" t="s">
        <v>3</v>
      </c>
      <c r="D2320" s="633">
        <v>53.5</v>
      </c>
      <c r="E2320" s="477"/>
    </row>
    <row r="2321" spans="1:5">
      <c r="A2321" s="631" t="s">
        <v>17082</v>
      </c>
      <c r="B2321" s="632" t="s">
        <v>17083</v>
      </c>
      <c r="C2321" s="632" t="s">
        <v>3</v>
      </c>
      <c r="D2321" s="633">
        <v>36.04</v>
      </c>
      <c r="E2321" s="477"/>
    </row>
    <row r="2322" spans="1:5">
      <c r="A2322" s="631" t="s">
        <v>17084</v>
      </c>
      <c r="B2322" s="632" t="s">
        <v>17085</v>
      </c>
      <c r="C2322" s="632" t="s">
        <v>3</v>
      </c>
      <c r="D2322" s="633">
        <v>41.37</v>
      </c>
      <c r="E2322" s="477"/>
    </row>
    <row r="2323" spans="1:5">
      <c r="A2323" s="631" t="s">
        <v>17086</v>
      </c>
      <c r="B2323" s="632" t="s">
        <v>17087</v>
      </c>
      <c r="C2323" s="632" t="s">
        <v>3</v>
      </c>
      <c r="D2323" s="633">
        <v>60.89</v>
      </c>
      <c r="E2323" s="477"/>
    </row>
    <row r="2324" spans="1:5">
      <c r="A2324" s="631" t="s">
        <v>17088</v>
      </c>
      <c r="B2324" s="632" t="s">
        <v>17089</v>
      </c>
      <c r="C2324" s="632" t="s">
        <v>3</v>
      </c>
      <c r="D2324" s="633">
        <v>73.5</v>
      </c>
      <c r="E2324" s="477"/>
    </row>
    <row r="2325" spans="1:5">
      <c r="A2325" s="631" t="s">
        <v>17090</v>
      </c>
      <c r="B2325" s="632" t="s">
        <v>17091</v>
      </c>
      <c r="C2325" s="632" t="s">
        <v>3</v>
      </c>
      <c r="D2325" s="633">
        <v>215</v>
      </c>
      <c r="E2325" s="477"/>
    </row>
    <row r="2326" spans="1:5">
      <c r="A2326" s="631" t="s">
        <v>17092</v>
      </c>
      <c r="B2326" s="632" t="s">
        <v>17093</v>
      </c>
      <c r="C2326" s="632" t="s">
        <v>3</v>
      </c>
      <c r="D2326" s="633">
        <v>370</v>
      </c>
      <c r="E2326" s="477"/>
    </row>
    <row r="2327" spans="1:5">
      <c r="A2327" s="631" t="s">
        <v>17909</v>
      </c>
      <c r="B2327" s="632" t="s">
        <v>17910</v>
      </c>
      <c r="C2327" s="632" t="s">
        <v>3</v>
      </c>
      <c r="D2327" s="633">
        <v>52.88</v>
      </c>
      <c r="E2327" s="477"/>
    </row>
    <row r="2328" spans="1:5">
      <c r="A2328" s="631" t="s">
        <v>17911</v>
      </c>
      <c r="B2328" s="632" t="s">
        <v>17912</v>
      </c>
      <c r="C2328" s="632" t="s">
        <v>3</v>
      </c>
      <c r="D2328" s="633">
        <v>137.03</v>
      </c>
      <c r="E2328" s="477"/>
    </row>
    <row r="2329" spans="1:5">
      <c r="A2329" s="631" t="s">
        <v>17915</v>
      </c>
      <c r="B2329" s="632" t="s">
        <v>17916</v>
      </c>
      <c r="C2329" s="632" t="s">
        <v>3</v>
      </c>
      <c r="D2329" s="633">
        <v>24.71</v>
      </c>
      <c r="E2329" s="477"/>
    </row>
    <row r="2330" spans="1:5" ht="22.5">
      <c r="A2330" s="631" t="s">
        <v>17956</v>
      </c>
      <c r="B2330" s="632" t="s">
        <v>17957</v>
      </c>
      <c r="C2330" s="632" t="s">
        <v>3</v>
      </c>
      <c r="D2330" s="633">
        <v>1430.46</v>
      </c>
      <c r="E2330" s="477"/>
    </row>
    <row r="2331" spans="1:5" ht="33.75">
      <c r="A2331" s="631" t="s">
        <v>17958</v>
      </c>
      <c r="B2331" s="632" t="s">
        <v>17959</v>
      </c>
      <c r="C2331" s="632" t="s">
        <v>3</v>
      </c>
      <c r="D2331" s="633">
        <v>816.76</v>
      </c>
      <c r="E2331" s="477"/>
    </row>
    <row r="2332" spans="1:5">
      <c r="A2332" s="631" t="s">
        <v>18003</v>
      </c>
      <c r="B2332" s="632" t="s">
        <v>18004</v>
      </c>
      <c r="C2332" s="632" t="s">
        <v>3</v>
      </c>
      <c r="D2332" s="633">
        <v>272.02</v>
      </c>
      <c r="E2332" s="477"/>
    </row>
    <row r="2333" spans="1:5">
      <c r="A2333" s="631" t="s">
        <v>17917</v>
      </c>
      <c r="B2333" s="632" t="s">
        <v>17918</v>
      </c>
      <c r="C2333" s="632" t="s">
        <v>3</v>
      </c>
      <c r="D2333" s="633">
        <v>27.61</v>
      </c>
      <c r="E2333" s="477"/>
    </row>
    <row r="2334" spans="1:5">
      <c r="A2334" s="631" t="s">
        <v>17931</v>
      </c>
      <c r="B2334" s="632" t="s">
        <v>17932</v>
      </c>
      <c r="C2334" s="632" t="s">
        <v>3</v>
      </c>
      <c r="D2334" s="633">
        <v>54.91</v>
      </c>
      <c r="E2334" s="477"/>
    </row>
    <row r="2335" spans="1:5" ht="22.5">
      <c r="A2335" s="631" t="s">
        <v>17933</v>
      </c>
      <c r="B2335" s="632" t="s">
        <v>17934</v>
      </c>
      <c r="C2335" s="632" t="s">
        <v>3</v>
      </c>
      <c r="D2335" s="633">
        <v>88.09</v>
      </c>
      <c r="E2335" s="477"/>
    </row>
    <row r="2336" spans="1:5">
      <c r="A2336" s="631" t="s">
        <v>17937</v>
      </c>
      <c r="B2336" s="632" t="s">
        <v>17938</v>
      </c>
      <c r="C2336" s="632" t="s">
        <v>3</v>
      </c>
      <c r="D2336" s="633">
        <v>68.64</v>
      </c>
      <c r="E2336" s="477"/>
    </row>
    <row r="2337" spans="1:5">
      <c r="A2337" s="631" t="s">
        <v>18008</v>
      </c>
      <c r="B2337" s="632" t="s">
        <v>18009</v>
      </c>
      <c r="C2337" s="632" t="s">
        <v>3</v>
      </c>
      <c r="D2337" s="633">
        <v>778.07</v>
      </c>
      <c r="E2337" s="477"/>
    </row>
    <row r="2338" spans="1:5" ht="22.5">
      <c r="A2338" s="631" t="s">
        <v>18053</v>
      </c>
      <c r="B2338" s="632" t="s">
        <v>18054</v>
      </c>
      <c r="C2338" s="632" t="s">
        <v>10</v>
      </c>
      <c r="D2338" s="633">
        <v>2263.38</v>
      </c>
      <c r="E2338" s="477"/>
    </row>
    <row r="2339" spans="1:5">
      <c r="A2339" s="631" t="s">
        <v>18055</v>
      </c>
      <c r="B2339" s="632" t="s">
        <v>18056</v>
      </c>
      <c r="C2339" s="632" t="s">
        <v>3</v>
      </c>
      <c r="D2339" s="633">
        <v>40.51</v>
      </c>
      <c r="E2339" s="477"/>
    </row>
    <row r="2340" spans="1:5" ht="22.5">
      <c r="A2340" s="631" t="s">
        <v>18059</v>
      </c>
      <c r="B2340" s="632" t="s">
        <v>18060</v>
      </c>
      <c r="C2340" s="632" t="s">
        <v>3</v>
      </c>
      <c r="D2340" s="633">
        <v>57.7</v>
      </c>
      <c r="E2340" s="477"/>
    </row>
    <row r="2341" spans="1:5" ht="22.5">
      <c r="A2341" s="631" t="s">
        <v>18061</v>
      </c>
      <c r="B2341" s="632" t="s">
        <v>18062</v>
      </c>
      <c r="C2341" s="632" t="s">
        <v>3</v>
      </c>
      <c r="D2341" s="633">
        <v>72</v>
      </c>
      <c r="E2341" s="477"/>
    </row>
    <row r="2342" spans="1:5" ht="22.5">
      <c r="A2342" s="631" t="s">
        <v>18063</v>
      </c>
      <c r="B2342" s="632" t="s">
        <v>18064</v>
      </c>
      <c r="C2342" s="632" t="s">
        <v>3</v>
      </c>
      <c r="D2342" s="633">
        <v>94.7</v>
      </c>
      <c r="E2342" s="477"/>
    </row>
    <row r="2343" spans="1:5" ht="22.5">
      <c r="A2343" s="631" t="s">
        <v>18065</v>
      </c>
      <c r="B2343" s="632" t="s">
        <v>18066</v>
      </c>
      <c r="C2343" s="632" t="s">
        <v>3</v>
      </c>
      <c r="D2343" s="633">
        <v>129.91999999999999</v>
      </c>
      <c r="E2343" s="477"/>
    </row>
    <row r="2344" spans="1:5">
      <c r="A2344" s="631" t="s">
        <v>18077</v>
      </c>
      <c r="B2344" s="632" t="s">
        <v>18078</v>
      </c>
      <c r="C2344" s="632" t="s">
        <v>3</v>
      </c>
      <c r="D2344" s="633">
        <v>12.41</v>
      </c>
      <c r="E2344" s="477"/>
    </row>
    <row r="2345" spans="1:5" ht="22.5">
      <c r="A2345" s="631" t="s">
        <v>18135</v>
      </c>
      <c r="B2345" s="632" t="s">
        <v>161</v>
      </c>
      <c r="C2345" s="632" t="s">
        <v>3</v>
      </c>
      <c r="D2345" s="633">
        <v>34.9</v>
      </c>
      <c r="E2345" s="477"/>
    </row>
    <row r="2346" spans="1:5">
      <c r="A2346" s="631" t="s">
        <v>18150</v>
      </c>
      <c r="B2346" s="632" t="s">
        <v>18151</v>
      </c>
      <c r="C2346" s="632" t="s">
        <v>3</v>
      </c>
      <c r="D2346" s="633">
        <v>2740.48</v>
      </c>
      <c r="E2346" s="477"/>
    </row>
    <row r="2347" spans="1:5">
      <c r="A2347" s="631" t="s">
        <v>18256</v>
      </c>
      <c r="B2347" s="632" t="s">
        <v>18257</v>
      </c>
      <c r="C2347" s="632" t="s">
        <v>3</v>
      </c>
      <c r="D2347" s="633">
        <v>188.08</v>
      </c>
      <c r="E2347" s="477"/>
    </row>
    <row r="2348" spans="1:5">
      <c r="A2348" s="631" t="s">
        <v>18258</v>
      </c>
      <c r="B2348" s="632" t="s">
        <v>18259</v>
      </c>
      <c r="C2348" s="632" t="s">
        <v>3</v>
      </c>
      <c r="D2348" s="633">
        <v>188.08</v>
      </c>
      <c r="E2348" s="477"/>
    </row>
    <row r="2349" spans="1:5">
      <c r="A2349" s="631" t="s">
        <v>18322</v>
      </c>
      <c r="B2349" s="632" t="s">
        <v>18323</v>
      </c>
      <c r="C2349" s="632" t="s">
        <v>3</v>
      </c>
      <c r="D2349" s="633">
        <v>3.64</v>
      </c>
      <c r="E2349" s="477"/>
    </row>
    <row r="2350" spans="1:5">
      <c r="A2350" s="631" t="s">
        <v>18342</v>
      </c>
      <c r="B2350" s="632" t="s">
        <v>18343</v>
      </c>
      <c r="C2350" s="632" t="s">
        <v>3</v>
      </c>
      <c r="D2350" s="633">
        <v>6.5</v>
      </c>
      <c r="E2350" s="477"/>
    </row>
    <row r="2351" spans="1:5">
      <c r="A2351" s="631" t="s">
        <v>18419</v>
      </c>
      <c r="B2351" s="632" t="s">
        <v>18420</v>
      </c>
      <c r="C2351" s="632" t="s">
        <v>3</v>
      </c>
      <c r="D2351" s="633">
        <v>15.31</v>
      </c>
      <c r="E2351" s="477"/>
    </row>
    <row r="2352" spans="1:5">
      <c r="A2352" s="631" t="s">
        <v>18421</v>
      </c>
      <c r="B2352" s="632" t="s">
        <v>163</v>
      </c>
      <c r="C2352" s="632" t="s">
        <v>3</v>
      </c>
      <c r="D2352" s="633">
        <v>11.03</v>
      </c>
      <c r="E2352" s="477"/>
    </row>
    <row r="2353" spans="1:5">
      <c r="A2353" s="631" t="s">
        <v>11017</v>
      </c>
      <c r="B2353" s="632" t="s">
        <v>9981</v>
      </c>
      <c r="C2353" s="632" t="s">
        <v>3</v>
      </c>
      <c r="D2353" s="633">
        <v>23.24</v>
      </c>
      <c r="E2353" s="477"/>
    </row>
    <row r="2354" spans="1:5">
      <c r="A2354" s="631" t="s">
        <v>18422</v>
      </c>
      <c r="B2354" s="632" t="s">
        <v>162</v>
      </c>
      <c r="C2354" s="632" t="s">
        <v>3</v>
      </c>
      <c r="D2354" s="633">
        <v>211.28</v>
      </c>
      <c r="E2354" s="477"/>
    </row>
    <row r="2355" spans="1:5">
      <c r="A2355" s="631" t="s">
        <v>18669</v>
      </c>
      <c r="B2355" s="632" t="s">
        <v>28655</v>
      </c>
      <c r="C2355" s="632" t="s">
        <v>3</v>
      </c>
      <c r="D2355" s="633">
        <v>8</v>
      </c>
      <c r="E2355" s="477"/>
    </row>
    <row r="2356" spans="1:5">
      <c r="A2356" s="631" t="s">
        <v>18676</v>
      </c>
      <c r="B2356" s="632" t="s">
        <v>28656</v>
      </c>
      <c r="C2356" s="632" t="s">
        <v>3</v>
      </c>
      <c r="D2356" s="633">
        <v>9.83</v>
      </c>
      <c r="E2356" s="477"/>
    </row>
    <row r="2357" spans="1:5">
      <c r="A2357" s="631" t="s">
        <v>18663</v>
      </c>
      <c r="B2357" s="632" t="s">
        <v>18664</v>
      </c>
      <c r="C2357" s="632" t="s">
        <v>3</v>
      </c>
      <c r="D2357" s="633">
        <v>27.73</v>
      </c>
      <c r="E2357" s="477"/>
    </row>
    <row r="2358" spans="1:5">
      <c r="A2358" s="631" t="s">
        <v>18665</v>
      </c>
      <c r="B2358" s="632" t="s">
        <v>18666</v>
      </c>
      <c r="C2358" s="632" t="s">
        <v>3</v>
      </c>
      <c r="D2358" s="633">
        <v>22.73</v>
      </c>
      <c r="E2358" s="477"/>
    </row>
    <row r="2359" spans="1:5">
      <c r="A2359" s="631" t="s">
        <v>18667</v>
      </c>
      <c r="B2359" s="632" t="s">
        <v>18668</v>
      </c>
      <c r="C2359" s="632" t="s">
        <v>3</v>
      </c>
      <c r="D2359" s="633">
        <v>13.6</v>
      </c>
      <c r="E2359" s="477"/>
    </row>
    <row r="2360" spans="1:5">
      <c r="A2360" s="631" t="s">
        <v>18670</v>
      </c>
      <c r="B2360" s="632" t="s">
        <v>18671</v>
      </c>
      <c r="C2360" s="632" t="s">
        <v>3</v>
      </c>
      <c r="D2360" s="633">
        <v>70.25</v>
      </c>
      <c r="E2360" s="477"/>
    </row>
    <row r="2361" spans="1:5">
      <c r="A2361" s="631" t="s">
        <v>18672</v>
      </c>
      <c r="B2361" s="632" t="s">
        <v>18673</v>
      </c>
      <c r="C2361" s="632" t="s">
        <v>3</v>
      </c>
      <c r="D2361" s="633">
        <v>43.9</v>
      </c>
      <c r="E2361" s="477"/>
    </row>
    <row r="2362" spans="1:5">
      <c r="A2362" s="631" t="s">
        <v>18674</v>
      </c>
      <c r="B2362" s="632" t="s">
        <v>28657</v>
      </c>
      <c r="C2362" s="632" t="s">
        <v>3</v>
      </c>
      <c r="D2362" s="633">
        <v>96.3</v>
      </c>
      <c r="E2362" s="477"/>
    </row>
    <row r="2363" spans="1:5">
      <c r="A2363" s="631" t="s">
        <v>18675</v>
      </c>
      <c r="B2363" s="632" t="s">
        <v>28658</v>
      </c>
      <c r="C2363" s="632" t="s">
        <v>3</v>
      </c>
      <c r="D2363" s="633">
        <v>90.44</v>
      </c>
      <c r="E2363" s="477"/>
    </row>
    <row r="2364" spans="1:5">
      <c r="A2364" s="631" t="s">
        <v>18677</v>
      </c>
      <c r="B2364" s="632" t="s">
        <v>28659</v>
      </c>
      <c r="C2364" s="632" t="s">
        <v>3</v>
      </c>
      <c r="D2364" s="633">
        <v>182.13</v>
      </c>
      <c r="E2364" s="477"/>
    </row>
    <row r="2365" spans="1:5">
      <c r="A2365" s="631" t="s">
        <v>18797</v>
      </c>
      <c r="B2365" s="632" t="s">
        <v>18798</v>
      </c>
      <c r="C2365" s="632" t="s">
        <v>3</v>
      </c>
      <c r="D2365" s="633">
        <v>23.4</v>
      </c>
      <c r="E2365" s="477"/>
    </row>
    <row r="2366" spans="1:5">
      <c r="A2366" s="631" t="s">
        <v>18799</v>
      </c>
      <c r="B2366" s="632" t="s">
        <v>18800</v>
      </c>
      <c r="C2366" s="632" t="s">
        <v>3</v>
      </c>
      <c r="D2366" s="633">
        <v>23.4</v>
      </c>
      <c r="E2366" s="477"/>
    </row>
    <row r="2367" spans="1:5" ht="22.5">
      <c r="A2367" s="631" t="s">
        <v>18829</v>
      </c>
      <c r="B2367" s="632" t="s">
        <v>18830</v>
      </c>
      <c r="C2367" s="632" t="s">
        <v>5</v>
      </c>
      <c r="D2367" s="633">
        <v>332.2</v>
      </c>
      <c r="E2367" s="477"/>
    </row>
    <row r="2368" spans="1:5">
      <c r="A2368" s="631" t="s">
        <v>18863</v>
      </c>
      <c r="B2368" s="632" t="s">
        <v>143</v>
      </c>
      <c r="C2368" s="632" t="s">
        <v>3</v>
      </c>
      <c r="D2368" s="633">
        <v>65.67</v>
      </c>
      <c r="E2368" s="477"/>
    </row>
    <row r="2369" spans="1:5" ht="33.75">
      <c r="A2369" s="631" t="s">
        <v>18864</v>
      </c>
      <c r="B2369" s="632" t="s">
        <v>18865</v>
      </c>
      <c r="C2369" s="632" t="s">
        <v>3</v>
      </c>
      <c r="D2369" s="633">
        <v>21.47</v>
      </c>
      <c r="E2369" s="477"/>
    </row>
    <row r="2370" spans="1:5" ht="22.5">
      <c r="A2370" s="631" t="s">
        <v>18866</v>
      </c>
      <c r="B2370" s="632" t="s">
        <v>18867</v>
      </c>
      <c r="C2370" s="632" t="s">
        <v>3</v>
      </c>
      <c r="D2370" s="633">
        <v>13.19</v>
      </c>
      <c r="E2370" s="477"/>
    </row>
    <row r="2371" spans="1:5">
      <c r="A2371" s="631" t="s">
        <v>18869</v>
      </c>
      <c r="B2371" s="632" t="s">
        <v>18870</v>
      </c>
      <c r="C2371" s="632" t="s">
        <v>3</v>
      </c>
      <c r="D2371" s="633">
        <v>12.13</v>
      </c>
      <c r="E2371" s="477"/>
    </row>
    <row r="2372" spans="1:5">
      <c r="A2372" s="631" t="s">
        <v>18873</v>
      </c>
      <c r="B2372" s="632" t="s">
        <v>18874</v>
      </c>
      <c r="C2372" s="632" t="s">
        <v>3</v>
      </c>
      <c r="D2372" s="633">
        <v>6.33</v>
      </c>
      <c r="E2372" s="477"/>
    </row>
    <row r="2373" spans="1:5">
      <c r="A2373" s="631" t="s">
        <v>18916</v>
      </c>
      <c r="B2373" s="632" t="s">
        <v>18917</v>
      </c>
      <c r="C2373" s="632" t="s">
        <v>3</v>
      </c>
      <c r="D2373" s="633">
        <v>37.299999999999997</v>
      </c>
      <c r="E2373" s="477"/>
    </row>
    <row r="2374" spans="1:5">
      <c r="A2374" s="631" t="s">
        <v>18944</v>
      </c>
      <c r="B2374" s="632" t="s">
        <v>18945</v>
      </c>
      <c r="C2374" s="632" t="s">
        <v>3</v>
      </c>
      <c r="D2374" s="633">
        <v>2.57</v>
      </c>
      <c r="E2374" s="477"/>
    </row>
    <row r="2375" spans="1:5">
      <c r="A2375" s="631" t="s">
        <v>18948</v>
      </c>
      <c r="B2375" s="632" t="s">
        <v>18949</v>
      </c>
      <c r="C2375" s="632" t="s">
        <v>3</v>
      </c>
      <c r="D2375" s="633">
        <v>9.02</v>
      </c>
      <c r="E2375" s="477"/>
    </row>
    <row r="2376" spans="1:5">
      <c r="A2376" s="631" t="s">
        <v>19067</v>
      </c>
      <c r="B2376" s="632" t="s">
        <v>19068</v>
      </c>
      <c r="C2376" s="632" t="s">
        <v>3</v>
      </c>
      <c r="D2376" s="633">
        <v>206.82</v>
      </c>
      <c r="E2376" s="477"/>
    </row>
    <row r="2377" spans="1:5">
      <c r="A2377" s="631" t="s">
        <v>19110</v>
      </c>
      <c r="B2377" s="632" t="s">
        <v>19111</v>
      </c>
      <c r="C2377" s="632" t="s">
        <v>3</v>
      </c>
      <c r="D2377" s="633">
        <v>236.5</v>
      </c>
      <c r="E2377" s="477"/>
    </row>
    <row r="2378" spans="1:5" ht="22.5">
      <c r="A2378" s="631" t="s">
        <v>19112</v>
      </c>
      <c r="B2378" s="632" t="s">
        <v>19113</v>
      </c>
      <c r="C2378" s="632" t="s">
        <v>3</v>
      </c>
      <c r="D2378" s="633">
        <v>631.5</v>
      </c>
      <c r="E2378" s="477"/>
    </row>
    <row r="2379" spans="1:5" ht="22.5">
      <c r="A2379" s="631" t="s">
        <v>19114</v>
      </c>
      <c r="B2379" s="632" t="s">
        <v>19115</v>
      </c>
      <c r="C2379" s="632" t="s">
        <v>3</v>
      </c>
      <c r="D2379" s="633">
        <v>414.64</v>
      </c>
      <c r="E2379" s="477"/>
    </row>
    <row r="2380" spans="1:5" ht="22.5">
      <c r="A2380" s="631" t="s">
        <v>19116</v>
      </c>
      <c r="B2380" s="632" t="s">
        <v>19117</v>
      </c>
      <c r="C2380" s="632" t="s">
        <v>3</v>
      </c>
      <c r="D2380" s="633">
        <v>1964.74</v>
      </c>
      <c r="E2380" s="477"/>
    </row>
    <row r="2381" spans="1:5" ht="45">
      <c r="A2381" s="631" t="s">
        <v>19161</v>
      </c>
      <c r="B2381" s="632" t="s">
        <v>19162</v>
      </c>
      <c r="C2381" s="632" t="s">
        <v>3</v>
      </c>
      <c r="D2381" s="633">
        <v>631.5</v>
      </c>
      <c r="E2381" s="477"/>
    </row>
    <row r="2382" spans="1:5" ht="22.5">
      <c r="A2382" s="631" t="s">
        <v>19163</v>
      </c>
      <c r="B2382" s="632" t="s">
        <v>19164</v>
      </c>
      <c r="C2382" s="632" t="s">
        <v>3</v>
      </c>
      <c r="D2382" s="633">
        <v>46.71</v>
      </c>
      <c r="E2382" s="477"/>
    </row>
    <row r="2383" spans="1:5" ht="22.5">
      <c r="A2383" s="631" t="s">
        <v>19165</v>
      </c>
      <c r="B2383" s="632" t="s">
        <v>19166</v>
      </c>
      <c r="C2383" s="632" t="s">
        <v>3</v>
      </c>
      <c r="D2383" s="633">
        <v>74.150000000000006</v>
      </c>
      <c r="E2383" s="477"/>
    </row>
    <row r="2384" spans="1:5" ht="22.5">
      <c r="A2384" s="631" t="s">
        <v>19167</v>
      </c>
      <c r="B2384" s="632" t="s">
        <v>19168</v>
      </c>
      <c r="C2384" s="632" t="s">
        <v>3</v>
      </c>
      <c r="D2384" s="633">
        <v>165</v>
      </c>
      <c r="E2384" s="477"/>
    </row>
    <row r="2385" spans="1:5" ht="56.25">
      <c r="A2385" s="631" t="s">
        <v>19169</v>
      </c>
      <c r="B2385" s="632" t="s">
        <v>19170</v>
      </c>
      <c r="C2385" s="632" t="s">
        <v>3</v>
      </c>
      <c r="D2385" s="633">
        <v>357.45</v>
      </c>
      <c r="E2385" s="477"/>
    </row>
    <row r="2386" spans="1:5" ht="22.5">
      <c r="A2386" s="631" t="s">
        <v>19171</v>
      </c>
      <c r="B2386" s="632" t="s">
        <v>19172</v>
      </c>
      <c r="C2386" s="632" t="s">
        <v>3</v>
      </c>
      <c r="D2386" s="633">
        <v>74.150000000000006</v>
      </c>
      <c r="E2386" s="477"/>
    </row>
    <row r="2387" spans="1:5" ht="22.5">
      <c r="A2387" s="631" t="s">
        <v>19173</v>
      </c>
      <c r="B2387" s="632" t="s">
        <v>19174</v>
      </c>
      <c r="C2387" s="632" t="s">
        <v>3</v>
      </c>
      <c r="D2387" s="633">
        <v>112.54</v>
      </c>
      <c r="E2387" s="477"/>
    </row>
    <row r="2388" spans="1:5" ht="56.25">
      <c r="A2388" s="631" t="s">
        <v>19177</v>
      </c>
      <c r="B2388" s="632" t="s">
        <v>10233</v>
      </c>
      <c r="C2388" s="632" t="s">
        <v>3</v>
      </c>
      <c r="D2388" s="633">
        <v>340</v>
      </c>
      <c r="E2388" s="477"/>
    </row>
    <row r="2389" spans="1:5">
      <c r="A2389" s="631" t="s">
        <v>19199</v>
      </c>
      <c r="B2389" s="632" t="s">
        <v>19200</v>
      </c>
      <c r="C2389" s="632" t="s">
        <v>3</v>
      </c>
      <c r="D2389" s="633">
        <v>36.869999999999997</v>
      </c>
      <c r="E2389" s="477"/>
    </row>
    <row r="2390" spans="1:5">
      <c r="A2390" s="631" t="s">
        <v>19201</v>
      </c>
      <c r="B2390" s="632" t="s">
        <v>19202</v>
      </c>
      <c r="C2390" s="632" t="s">
        <v>3</v>
      </c>
      <c r="D2390" s="633">
        <v>36.869999999999997</v>
      </c>
      <c r="E2390" s="477"/>
    </row>
    <row r="2391" spans="1:5">
      <c r="A2391" s="631" t="s">
        <v>19203</v>
      </c>
      <c r="B2391" s="632" t="s">
        <v>19204</v>
      </c>
      <c r="C2391" s="632" t="s">
        <v>3</v>
      </c>
      <c r="D2391" s="633">
        <v>2262</v>
      </c>
      <c r="E2391" s="477"/>
    </row>
    <row r="2392" spans="1:5">
      <c r="A2392" s="631" t="s">
        <v>19205</v>
      </c>
      <c r="B2392" s="632" t="s">
        <v>19206</v>
      </c>
      <c r="C2392" s="632" t="s">
        <v>3</v>
      </c>
      <c r="D2392" s="633">
        <v>4900.1000000000004</v>
      </c>
      <c r="E2392" s="477"/>
    </row>
    <row r="2393" spans="1:5">
      <c r="A2393" s="631" t="s">
        <v>19207</v>
      </c>
      <c r="B2393" s="632" t="s">
        <v>19208</v>
      </c>
      <c r="C2393" s="632" t="s">
        <v>3</v>
      </c>
      <c r="D2393" s="633">
        <v>272.39999999999998</v>
      </c>
      <c r="E2393" s="477"/>
    </row>
    <row r="2394" spans="1:5">
      <c r="A2394" s="631" t="s">
        <v>19211</v>
      </c>
      <c r="B2394" s="632" t="s">
        <v>19212</v>
      </c>
      <c r="C2394" s="632" t="s">
        <v>3</v>
      </c>
      <c r="D2394" s="633">
        <v>24.32</v>
      </c>
      <c r="E2394" s="477"/>
    </row>
    <row r="2395" spans="1:5">
      <c r="A2395" s="631" t="s">
        <v>19213</v>
      </c>
      <c r="B2395" s="632" t="s">
        <v>19214</v>
      </c>
      <c r="C2395" s="632" t="s">
        <v>3</v>
      </c>
      <c r="D2395" s="633">
        <v>87.98</v>
      </c>
      <c r="E2395" s="477"/>
    </row>
    <row r="2396" spans="1:5">
      <c r="A2396" s="631" t="s">
        <v>19215</v>
      </c>
      <c r="B2396" s="632" t="s">
        <v>19216</v>
      </c>
      <c r="C2396" s="632" t="s">
        <v>3</v>
      </c>
      <c r="D2396" s="633">
        <v>104.39</v>
      </c>
      <c r="E2396" s="477"/>
    </row>
    <row r="2397" spans="1:5">
      <c r="A2397" s="631" t="s">
        <v>19217</v>
      </c>
      <c r="B2397" s="632" t="s">
        <v>19218</v>
      </c>
      <c r="C2397" s="632" t="s">
        <v>3</v>
      </c>
      <c r="D2397" s="633">
        <v>107.26</v>
      </c>
      <c r="E2397" s="477"/>
    </row>
    <row r="2398" spans="1:5">
      <c r="A2398" s="631" t="s">
        <v>19219</v>
      </c>
      <c r="B2398" s="632" t="s">
        <v>19220</v>
      </c>
      <c r="C2398" s="632" t="s">
        <v>3</v>
      </c>
      <c r="D2398" s="633">
        <v>157.87</v>
      </c>
      <c r="E2398" s="477"/>
    </row>
    <row r="2399" spans="1:5">
      <c r="A2399" s="631" t="s">
        <v>19221</v>
      </c>
      <c r="B2399" s="632" t="s">
        <v>19222</v>
      </c>
      <c r="C2399" s="632" t="s">
        <v>3</v>
      </c>
      <c r="D2399" s="633">
        <v>138.04</v>
      </c>
      <c r="E2399" s="477"/>
    </row>
    <row r="2400" spans="1:5">
      <c r="A2400" s="631" t="s">
        <v>19223</v>
      </c>
      <c r="B2400" s="632" t="s">
        <v>19224</v>
      </c>
      <c r="C2400" s="632" t="s">
        <v>3</v>
      </c>
      <c r="D2400" s="633">
        <v>341.49</v>
      </c>
      <c r="E2400" s="477"/>
    </row>
    <row r="2401" spans="1:5">
      <c r="A2401" s="631" t="s">
        <v>19225</v>
      </c>
      <c r="B2401" s="632" t="s">
        <v>19226</v>
      </c>
      <c r="C2401" s="632" t="s">
        <v>3</v>
      </c>
      <c r="D2401" s="633">
        <v>312.8</v>
      </c>
      <c r="E2401" s="477"/>
    </row>
    <row r="2402" spans="1:5">
      <c r="A2402" s="631" t="s">
        <v>19227</v>
      </c>
      <c r="B2402" s="632" t="s">
        <v>19228</v>
      </c>
      <c r="C2402" s="632" t="s">
        <v>3</v>
      </c>
      <c r="D2402" s="633">
        <v>341.49</v>
      </c>
      <c r="E2402" s="477"/>
    </row>
    <row r="2403" spans="1:5">
      <c r="A2403" s="631" t="s">
        <v>19229</v>
      </c>
      <c r="B2403" s="632" t="s">
        <v>19230</v>
      </c>
      <c r="C2403" s="632" t="s">
        <v>3</v>
      </c>
      <c r="D2403" s="633">
        <v>456.64</v>
      </c>
      <c r="E2403" s="477"/>
    </row>
    <row r="2404" spans="1:5">
      <c r="A2404" s="631" t="s">
        <v>19231</v>
      </c>
      <c r="B2404" s="632" t="s">
        <v>19232</v>
      </c>
      <c r="C2404" s="632" t="s">
        <v>3</v>
      </c>
      <c r="D2404" s="633">
        <v>331.2</v>
      </c>
      <c r="E2404" s="477"/>
    </row>
    <row r="2405" spans="1:5">
      <c r="A2405" s="631" t="s">
        <v>19233</v>
      </c>
      <c r="B2405" s="632" t="s">
        <v>19234</v>
      </c>
      <c r="C2405" s="632" t="s">
        <v>3</v>
      </c>
      <c r="D2405" s="633">
        <v>377.2</v>
      </c>
      <c r="E2405" s="477"/>
    </row>
    <row r="2406" spans="1:5">
      <c r="A2406" s="631" t="s">
        <v>19235</v>
      </c>
      <c r="B2406" s="632" t="s">
        <v>19236</v>
      </c>
      <c r="C2406" s="632" t="s">
        <v>3</v>
      </c>
      <c r="D2406" s="633">
        <v>417.55</v>
      </c>
      <c r="E2406" s="477"/>
    </row>
    <row r="2407" spans="1:5">
      <c r="A2407" s="631" t="s">
        <v>19237</v>
      </c>
      <c r="B2407" s="632" t="s">
        <v>19238</v>
      </c>
      <c r="C2407" s="632" t="s">
        <v>3</v>
      </c>
      <c r="D2407" s="633">
        <v>700.96</v>
      </c>
      <c r="E2407" s="477"/>
    </row>
    <row r="2408" spans="1:5">
      <c r="A2408" s="631" t="s">
        <v>19239</v>
      </c>
      <c r="B2408" s="632" t="s">
        <v>19240</v>
      </c>
      <c r="C2408" s="632" t="s">
        <v>3</v>
      </c>
      <c r="D2408" s="633">
        <v>24.71</v>
      </c>
      <c r="E2408" s="477"/>
    </row>
    <row r="2409" spans="1:5">
      <c r="A2409" s="631" t="s">
        <v>19241</v>
      </c>
      <c r="B2409" s="632" t="s">
        <v>19242</v>
      </c>
      <c r="C2409" s="632" t="s">
        <v>3</v>
      </c>
      <c r="D2409" s="633">
        <v>57.73</v>
      </c>
      <c r="E2409" s="477"/>
    </row>
    <row r="2410" spans="1:5">
      <c r="A2410" s="631" t="s">
        <v>19243</v>
      </c>
      <c r="B2410" s="632" t="s">
        <v>19244</v>
      </c>
      <c r="C2410" s="632" t="s">
        <v>3</v>
      </c>
      <c r="D2410" s="633">
        <v>101.51</v>
      </c>
      <c r="E2410" s="477"/>
    </row>
    <row r="2411" spans="1:5">
      <c r="A2411" s="631" t="s">
        <v>19245</v>
      </c>
      <c r="B2411" s="632" t="s">
        <v>19246</v>
      </c>
      <c r="C2411" s="632" t="s">
        <v>3</v>
      </c>
      <c r="D2411" s="633">
        <v>190.44</v>
      </c>
      <c r="E2411" s="477"/>
    </row>
    <row r="2412" spans="1:5">
      <c r="A2412" s="631" t="s">
        <v>19249</v>
      </c>
      <c r="B2412" s="632" t="s">
        <v>19250</v>
      </c>
      <c r="C2412" s="632" t="s">
        <v>3</v>
      </c>
      <c r="D2412" s="633">
        <v>1037.9000000000001</v>
      </c>
      <c r="E2412" s="477"/>
    </row>
    <row r="2413" spans="1:5">
      <c r="A2413" s="631" t="s">
        <v>19251</v>
      </c>
      <c r="B2413" s="632" t="s">
        <v>19252</v>
      </c>
      <c r="C2413" s="632" t="s">
        <v>3</v>
      </c>
      <c r="D2413" s="633">
        <v>1516.68</v>
      </c>
      <c r="E2413" s="477"/>
    </row>
    <row r="2414" spans="1:5">
      <c r="A2414" s="631" t="s">
        <v>19253</v>
      </c>
      <c r="B2414" s="632" t="s">
        <v>19254</v>
      </c>
      <c r="C2414" s="632" t="s">
        <v>3</v>
      </c>
      <c r="D2414" s="633">
        <v>953.67</v>
      </c>
      <c r="E2414" s="477"/>
    </row>
    <row r="2415" spans="1:5">
      <c r="A2415" s="631" t="s">
        <v>19255</v>
      </c>
      <c r="B2415" s="632" t="s">
        <v>100</v>
      </c>
      <c r="C2415" s="632" t="s">
        <v>3</v>
      </c>
      <c r="D2415" s="633">
        <v>631</v>
      </c>
      <c r="E2415" s="477"/>
    </row>
    <row r="2416" spans="1:5">
      <c r="A2416" s="631" t="s">
        <v>19256</v>
      </c>
      <c r="B2416" s="632" t="s">
        <v>19257</v>
      </c>
      <c r="C2416" s="632" t="s">
        <v>3</v>
      </c>
      <c r="D2416" s="633">
        <v>631</v>
      </c>
      <c r="E2416" s="477"/>
    </row>
    <row r="2417" spans="1:5">
      <c r="A2417" s="631" t="s">
        <v>19258</v>
      </c>
      <c r="B2417" s="632" t="s">
        <v>19259</v>
      </c>
      <c r="C2417" s="632" t="s">
        <v>3</v>
      </c>
      <c r="D2417" s="633">
        <v>1787.52</v>
      </c>
      <c r="E2417" s="477"/>
    </row>
    <row r="2418" spans="1:5">
      <c r="A2418" s="631" t="s">
        <v>19260</v>
      </c>
      <c r="B2418" s="632" t="s">
        <v>19261</v>
      </c>
      <c r="C2418" s="632" t="s">
        <v>3</v>
      </c>
      <c r="D2418" s="633">
        <v>1915.36</v>
      </c>
      <c r="E2418" s="477"/>
    </row>
    <row r="2419" spans="1:5">
      <c r="A2419" s="631" t="s">
        <v>19262</v>
      </c>
      <c r="B2419" s="632" t="s">
        <v>19263</v>
      </c>
      <c r="C2419" s="632" t="s">
        <v>3</v>
      </c>
      <c r="D2419" s="633">
        <v>2285.63</v>
      </c>
      <c r="E2419" s="477"/>
    </row>
    <row r="2420" spans="1:5">
      <c r="A2420" s="631" t="s">
        <v>19290</v>
      </c>
      <c r="B2420" s="632" t="s">
        <v>19291</v>
      </c>
      <c r="C2420" s="632" t="s">
        <v>3</v>
      </c>
      <c r="D2420" s="633">
        <v>38.01</v>
      </c>
      <c r="E2420" s="477"/>
    </row>
    <row r="2421" spans="1:5">
      <c r="A2421" s="631" t="s">
        <v>19292</v>
      </c>
      <c r="B2421" s="632" t="s">
        <v>19293</v>
      </c>
      <c r="C2421" s="632" t="s">
        <v>3</v>
      </c>
      <c r="D2421" s="633">
        <v>29.96</v>
      </c>
      <c r="E2421" s="477"/>
    </row>
    <row r="2422" spans="1:5">
      <c r="A2422" s="631" t="s">
        <v>19294</v>
      </c>
      <c r="B2422" s="632" t="s">
        <v>19295</v>
      </c>
      <c r="C2422" s="632" t="s">
        <v>3</v>
      </c>
      <c r="D2422" s="633">
        <v>21.65</v>
      </c>
      <c r="E2422" s="477"/>
    </row>
    <row r="2423" spans="1:5">
      <c r="A2423" s="631" t="s">
        <v>19296</v>
      </c>
      <c r="B2423" s="632" t="s">
        <v>19297</v>
      </c>
      <c r="C2423" s="632" t="s">
        <v>3</v>
      </c>
      <c r="D2423" s="633">
        <v>21.65</v>
      </c>
      <c r="E2423" s="477"/>
    </row>
    <row r="2424" spans="1:5">
      <c r="A2424" s="631" t="s">
        <v>19298</v>
      </c>
      <c r="B2424" s="632" t="s">
        <v>19299</v>
      </c>
      <c r="C2424" s="632" t="s">
        <v>3</v>
      </c>
      <c r="D2424" s="633">
        <v>84.51</v>
      </c>
      <c r="E2424" s="477"/>
    </row>
    <row r="2425" spans="1:5">
      <c r="A2425" s="631" t="s">
        <v>19300</v>
      </c>
      <c r="B2425" s="632" t="s">
        <v>19301</v>
      </c>
      <c r="C2425" s="632" t="s">
        <v>3</v>
      </c>
      <c r="D2425" s="633">
        <v>97.36</v>
      </c>
      <c r="E2425" s="477"/>
    </row>
    <row r="2426" spans="1:5">
      <c r="A2426" s="631" t="s">
        <v>19302</v>
      </c>
      <c r="B2426" s="632" t="s">
        <v>19303</v>
      </c>
      <c r="C2426" s="632" t="s">
        <v>3</v>
      </c>
      <c r="D2426" s="633">
        <v>356.32</v>
      </c>
      <c r="E2426" s="477"/>
    </row>
    <row r="2427" spans="1:5">
      <c r="A2427" s="631" t="s">
        <v>19304</v>
      </c>
      <c r="B2427" s="632" t="s">
        <v>19305</v>
      </c>
      <c r="C2427" s="632" t="s">
        <v>3</v>
      </c>
      <c r="D2427" s="633">
        <v>51.97</v>
      </c>
      <c r="E2427" s="477"/>
    </row>
    <row r="2428" spans="1:5">
      <c r="A2428" s="631" t="s">
        <v>19306</v>
      </c>
      <c r="B2428" s="632" t="s">
        <v>19307</v>
      </c>
      <c r="C2428" s="632" t="s">
        <v>3</v>
      </c>
      <c r="D2428" s="633">
        <v>154.63</v>
      </c>
      <c r="E2428" s="477"/>
    </row>
    <row r="2429" spans="1:5">
      <c r="A2429" s="631" t="s">
        <v>19308</v>
      </c>
      <c r="B2429" s="632" t="s">
        <v>19309</v>
      </c>
      <c r="C2429" s="632" t="s">
        <v>3</v>
      </c>
      <c r="D2429" s="633">
        <v>180</v>
      </c>
      <c r="E2429" s="477"/>
    </row>
    <row r="2430" spans="1:5" ht="22.5">
      <c r="A2430" s="631" t="s">
        <v>19322</v>
      </c>
      <c r="B2430" s="632" t="s">
        <v>19323</v>
      </c>
      <c r="C2430" s="632" t="s">
        <v>3</v>
      </c>
      <c r="D2430" s="633">
        <v>68.69</v>
      </c>
      <c r="E2430" s="477"/>
    </row>
    <row r="2431" spans="1:5" ht="22.5">
      <c r="A2431" s="631" t="s">
        <v>19324</v>
      </c>
      <c r="B2431" s="632" t="s">
        <v>19325</v>
      </c>
      <c r="C2431" s="632" t="s">
        <v>3</v>
      </c>
      <c r="D2431" s="633">
        <v>99.99</v>
      </c>
      <c r="E2431" s="477"/>
    </row>
    <row r="2432" spans="1:5" ht="22.5">
      <c r="A2432" s="631" t="s">
        <v>19326</v>
      </c>
      <c r="B2432" s="632" t="s">
        <v>19327</v>
      </c>
      <c r="C2432" s="632" t="s">
        <v>3</v>
      </c>
      <c r="D2432" s="633">
        <v>118.08</v>
      </c>
      <c r="E2432" s="477"/>
    </row>
    <row r="2433" spans="1:5">
      <c r="A2433" s="631" t="s">
        <v>20463</v>
      </c>
      <c r="B2433" s="632" t="s">
        <v>20464</v>
      </c>
      <c r="C2433" s="632" t="s">
        <v>3</v>
      </c>
      <c r="D2433" s="633">
        <v>108.6</v>
      </c>
      <c r="E2433" s="477"/>
    </row>
    <row r="2434" spans="1:5" ht="45">
      <c r="A2434" s="631" t="s">
        <v>20573</v>
      </c>
      <c r="B2434" s="632" t="s">
        <v>20574</v>
      </c>
      <c r="C2434" s="632" t="s">
        <v>3</v>
      </c>
      <c r="D2434" s="633">
        <v>5451.74</v>
      </c>
      <c r="E2434" s="477"/>
    </row>
    <row r="2435" spans="1:5" ht="22.5">
      <c r="A2435" s="631" t="s">
        <v>20446</v>
      </c>
      <c r="B2435" s="632" t="s">
        <v>164</v>
      </c>
      <c r="C2435" s="632" t="s">
        <v>3</v>
      </c>
      <c r="D2435" s="633">
        <v>97</v>
      </c>
      <c r="E2435" s="477"/>
    </row>
    <row r="2436" spans="1:5">
      <c r="A2436" s="631" t="s">
        <v>20595</v>
      </c>
      <c r="B2436" s="632" t="s">
        <v>20596</v>
      </c>
      <c r="C2436" s="632" t="s">
        <v>4</v>
      </c>
      <c r="D2436" s="633">
        <v>4.3</v>
      </c>
      <c r="E2436" s="477"/>
    </row>
    <row r="2437" spans="1:5">
      <c r="A2437" s="631" t="s">
        <v>20608</v>
      </c>
      <c r="B2437" s="632" t="s">
        <v>20609</v>
      </c>
      <c r="C2437" s="632" t="s">
        <v>3</v>
      </c>
      <c r="D2437" s="633">
        <v>53.6</v>
      </c>
      <c r="E2437" s="477"/>
    </row>
    <row r="2438" spans="1:5">
      <c r="A2438" s="631" t="s">
        <v>20610</v>
      </c>
      <c r="B2438" s="632" t="s">
        <v>20611</v>
      </c>
      <c r="C2438" s="632" t="s">
        <v>3</v>
      </c>
      <c r="D2438" s="633">
        <v>94.4</v>
      </c>
      <c r="E2438" s="477"/>
    </row>
    <row r="2439" spans="1:5">
      <c r="A2439" s="631" t="s">
        <v>20612</v>
      </c>
      <c r="B2439" s="632" t="s">
        <v>20613</v>
      </c>
      <c r="C2439" s="632" t="s">
        <v>3</v>
      </c>
      <c r="D2439" s="633">
        <v>168.7</v>
      </c>
      <c r="E2439" s="477"/>
    </row>
    <row r="2440" spans="1:5">
      <c r="A2440" s="631" t="s">
        <v>20614</v>
      </c>
      <c r="B2440" s="632" t="s">
        <v>20615</v>
      </c>
      <c r="C2440" s="632" t="s">
        <v>3</v>
      </c>
      <c r="D2440" s="633">
        <v>338.32</v>
      </c>
      <c r="E2440" s="477"/>
    </row>
    <row r="2441" spans="1:5">
      <c r="A2441" s="631" t="s">
        <v>20616</v>
      </c>
      <c r="B2441" s="632" t="s">
        <v>20617</v>
      </c>
      <c r="C2441" s="632" t="s">
        <v>3</v>
      </c>
      <c r="D2441" s="633">
        <v>536.70000000000005</v>
      </c>
      <c r="E2441" s="477"/>
    </row>
    <row r="2442" spans="1:5">
      <c r="A2442" s="631" t="s">
        <v>20618</v>
      </c>
      <c r="B2442" s="632" t="s">
        <v>20619</v>
      </c>
      <c r="C2442" s="632" t="s">
        <v>3</v>
      </c>
      <c r="D2442" s="633">
        <v>675.8</v>
      </c>
      <c r="E2442" s="477"/>
    </row>
    <row r="2443" spans="1:5" ht="33.75">
      <c r="A2443" s="631" t="s">
        <v>20656</v>
      </c>
      <c r="B2443" s="632" t="s">
        <v>20657</v>
      </c>
      <c r="C2443" s="632" t="s">
        <v>3</v>
      </c>
      <c r="D2443" s="633">
        <v>113.95</v>
      </c>
      <c r="E2443" s="477"/>
    </row>
    <row r="2444" spans="1:5" ht="22.5">
      <c r="A2444" s="631" t="s">
        <v>20666</v>
      </c>
      <c r="B2444" s="632" t="s">
        <v>20667</v>
      </c>
      <c r="C2444" s="632" t="s">
        <v>3</v>
      </c>
      <c r="D2444" s="633">
        <v>617.64</v>
      </c>
      <c r="E2444" s="477"/>
    </row>
    <row r="2445" spans="1:5" ht="33.75">
      <c r="A2445" s="631" t="s">
        <v>20686</v>
      </c>
      <c r="B2445" s="632" t="s">
        <v>20687</v>
      </c>
      <c r="C2445" s="632" t="s">
        <v>3</v>
      </c>
      <c r="D2445" s="633">
        <v>45.22</v>
      </c>
      <c r="E2445" s="477"/>
    </row>
    <row r="2446" spans="1:5" ht="22.5">
      <c r="A2446" s="631" t="s">
        <v>20690</v>
      </c>
      <c r="B2446" s="632" t="s">
        <v>20691</v>
      </c>
      <c r="C2446" s="632" t="s">
        <v>10</v>
      </c>
      <c r="D2446" s="633">
        <v>397.38</v>
      </c>
      <c r="E2446" s="477"/>
    </row>
    <row r="2447" spans="1:5">
      <c r="A2447" s="631" t="s">
        <v>20692</v>
      </c>
      <c r="B2447" s="632" t="s">
        <v>20693</v>
      </c>
      <c r="C2447" s="632" t="s">
        <v>10</v>
      </c>
      <c r="D2447" s="633">
        <v>1918.34</v>
      </c>
      <c r="E2447" s="477"/>
    </row>
    <row r="2448" spans="1:5">
      <c r="A2448" s="631" t="s">
        <v>20694</v>
      </c>
      <c r="B2448" s="632" t="s">
        <v>20695</v>
      </c>
      <c r="C2448" s="632" t="s">
        <v>10</v>
      </c>
      <c r="D2448" s="633">
        <v>493.29</v>
      </c>
      <c r="E2448" s="477"/>
    </row>
    <row r="2449" spans="1:5">
      <c r="A2449" s="631" t="s">
        <v>20728</v>
      </c>
      <c r="B2449" s="632" t="s">
        <v>20729</v>
      </c>
      <c r="C2449" s="632" t="s">
        <v>3</v>
      </c>
      <c r="D2449" s="633">
        <v>179.09</v>
      </c>
      <c r="E2449" s="477"/>
    </row>
    <row r="2450" spans="1:5">
      <c r="A2450" s="631" t="s">
        <v>20730</v>
      </c>
      <c r="B2450" s="632" t="s">
        <v>20731</v>
      </c>
      <c r="C2450" s="632" t="s">
        <v>3</v>
      </c>
      <c r="D2450" s="633">
        <v>47.54</v>
      </c>
      <c r="E2450" s="477"/>
    </row>
    <row r="2451" spans="1:5">
      <c r="A2451" s="631" t="s">
        <v>20732</v>
      </c>
      <c r="B2451" s="632" t="s">
        <v>20733</v>
      </c>
      <c r="C2451" s="632" t="s">
        <v>3</v>
      </c>
      <c r="D2451" s="633">
        <v>212.2</v>
      </c>
      <c r="E2451" s="477"/>
    </row>
    <row r="2452" spans="1:5" ht="45">
      <c r="A2452" s="631" t="s">
        <v>20740</v>
      </c>
      <c r="B2452" s="632" t="s">
        <v>20741</v>
      </c>
      <c r="C2452" s="632" t="s">
        <v>1</v>
      </c>
      <c r="D2452" s="633">
        <v>548.1</v>
      </c>
      <c r="E2452" s="477"/>
    </row>
    <row r="2453" spans="1:5" ht="22.5">
      <c r="A2453" s="631" t="s">
        <v>20748</v>
      </c>
      <c r="B2453" s="632" t="s">
        <v>20749</v>
      </c>
      <c r="C2453" s="632" t="s">
        <v>3</v>
      </c>
      <c r="D2453" s="633">
        <v>6269.08</v>
      </c>
      <c r="E2453" s="477"/>
    </row>
    <row r="2454" spans="1:5">
      <c r="A2454" s="631" t="s">
        <v>20752</v>
      </c>
      <c r="B2454" s="632" t="s">
        <v>20753</v>
      </c>
      <c r="C2454" s="632" t="s">
        <v>3</v>
      </c>
      <c r="D2454" s="633">
        <v>2740.48</v>
      </c>
      <c r="E2454" s="477"/>
    </row>
    <row r="2455" spans="1:5">
      <c r="A2455" s="631" t="s">
        <v>20757</v>
      </c>
      <c r="B2455" s="632" t="s">
        <v>20758</v>
      </c>
      <c r="C2455" s="632" t="s">
        <v>3</v>
      </c>
      <c r="D2455" s="633">
        <v>4795.8599999999997</v>
      </c>
      <c r="E2455" s="477"/>
    </row>
    <row r="2456" spans="1:5" ht="22.5">
      <c r="A2456" s="631" t="s">
        <v>20761</v>
      </c>
      <c r="B2456" s="632" t="s">
        <v>20762</v>
      </c>
      <c r="C2456" s="632" t="s">
        <v>3</v>
      </c>
      <c r="D2456" s="633">
        <v>4316.2700000000004</v>
      </c>
      <c r="E2456" s="477"/>
    </row>
    <row r="2457" spans="1:5">
      <c r="A2457" s="631" t="s">
        <v>20811</v>
      </c>
      <c r="B2457" s="632" t="s">
        <v>20812</v>
      </c>
      <c r="C2457" s="632" t="s">
        <v>3</v>
      </c>
      <c r="D2457" s="633">
        <v>2.2799999999999998</v>
      </c>
      <c r="E2457" s="477"/>
    </row>
    <row r="2458" spans="1:5" ht="22.5">
      <c r="A2458" s="631" t="s">
        <v>20825</v>
      </c>
      <c r="B2458" s="632" t="s">
        <v>144</v>
      </c>
      <c r="C2458" s="632" t="s">
        <v>3</v>
      </c>
      <c r="D2458" s="633">
        <v>101.52</v>
      </c>
      <c r="E2458" s="477"/>
    </row>
    <row r="2459" spans="1:5">
      <c r="A2459" s="631" t="s">
        <v>20849</v>
      </c>
      <c r="B2459" s="632" t="s">
        <v>20850</v>
      </c>
      <c r="C2459" s="632" t="s">
        <v>3</v>
      </c>
      <c r="D2459" s="633">
        <v>14.18</v>
      </c>
      <c r="E2459" s="477"/>
    </row>
    <row r="2460" spans="1:5" ht="22.5">
      <c r="A2460" s="631" t="s">
        <v>20851</v>
      </c>
      <c r="B2460" s="632" t="s">
        <v>20852</v>
      </c>
      <c r="C2460" s="632" t="s">
        <v>3</v>
      </c>
      <c r="D2460" s="633">
        <v>1.02</v>
      </c>
      <c r="E2460" s="477"/>
    </row>
    <row r="2461" spans="1:5" ht="33.75">
      <c r="A2461" s="631" t="s">
        <v>20878</v>
      </c>
      <c r="B2461" s="632" t="s">
        <v>28660</v>
      </c>
      <c r="C2461" s="632" t="s">
        <v>3</v>
      </c>
      <c r="D2461" s="633">
        <v>6.9</v>
      </c>
      <c r="E2461" s="477"/>
    </row>
    <row r="2462" spans="1:5" ht="22.5">
      <c r="A2462" s="631" t="s">
        <v>20853</v>
      </c>
      <c r="B2462" s="632" t="s">
        <v>28661</v>
      </c>
      <c r="C2462" s="632" t="s">
        <v>3</v>
      </c>
      <c r="D2462" s="633">
        <v>13.8</v>
      </c>
      <c r="E2462" s="477"/>
    </row>
    <row r="2463" spans="1:5" ht="22.5">
      <c r="A2463" s="631" t="s">
        <v>20865</v>
      </c>
      <c r="B2463" s="632" t="s">
        <v>28661</v>
      </c>
      <c r="C2463" s="632" t="s">
        <v>3</v>
      </c>
      <c r="D2463" s="633">
        <v>6.9</v>
      </c>
      <c r="E2463" s="477"/>
    </row>
    <row r="2464" spans="1:5" ht="22.5">
      <c r="A2464" s="631" t="s">
        <v>20856</v>
      </c>
      <c r="B2464" s="632" t="s">
        <v>20857</v>
      </c>
      <c r="C2464" s="632" t="s">
        <v>3</v>
      </c>
      <c r="D2464" s="633">
        <v>106.12</v>
      </c>
      <c r="E2464" s="477"/>
    </row>
    <row r="2465" spans="1:5">
      <c r="A2465" s="631" t="s">
        <v>20859</v>
      </c>
      <c r="B2465" s="632" t="s">
        <v>20860</v>
      </c>
      <c r="C2465" s="632" t="s">
        <v>3</v>
      </c>
      <c r="D2465" s="633">
        <v>19.600000000000001</v>
      </c>
      <c r="E2465" s="477"/>
    </row>
    <row r="2466" spans="1:5">
      <c r="A2466" s="631" t="s">
        <v>20861</v>
      </c>
      <c r="B2466" s="632" t="s">
        <v>20862</v>
      </c>
      <c r="C2466" s="632" t="s">
        <v>3</v>
      </c>
      <c r="D2466" s="633">
        <v>17.8</v>
      </c>
      <c r="E2466" s="477"/>
    </row>
    <row r="2467" spans="1:5">
      <c r="A2467" s="631" t="s">
        <v>20863</v>
      </c>
      <c r="B2467" s="632" t="s">
        <v>20864</v>
      </c>
      <c r="C2467" s="632" t="s">
        <v>3</v>
      </c>
      <c r="D2467" s="633">
        <v>40</v>
      </c>
      <c r="E2467" s="477"/>
    </row>
    <row r="2468" spans="1:5">
      <c r="A2468" s="631" t="s">
        <v>20879</v>
      </c>
      <c r="B2468" s="632" t="s">
        <v>20880</v>
      </c>
      <c r="C2468" s="632" t="s">
        <v>3</v>
      </c>
      <c r="D2468" s="633">
        <v>38.58</v>
      </c>
      <c r="E2468" s="477"/>
    </row>
    <row r="2469" spans="1:5">
      <c r="A2469" s="631" t="s">
        <v>20934</v>
      </c>
      <c r="B2469" s="632" t="s">
        <v>20935</v>
      </c>
      <c r="C2469" s="632" t="s">
        <v>3</v>
      </c>
      <c r="D2469" s="633">
        <v>6</v>
      </c>
      <c r="E2469" s="477"/>
    </row>
    <row r="2470" spans="1:5">
      <c r="A2470" s="631" t="s">
        <v>20952</v>
      </c>
      <c r="B2470" s="632" t="s">
        <v>20953</v>
      </c>
      <c r="C2470" s="632" t="s">
        <v>1</v>
      </c>
      <c r="D2470" s="633">
        <v>45.3</v>
      </c>
      <c r="E2470" s="477"/>
    </row>
    <row r="2471" spans="1:5">
      <c r="A2471" s="631" t="s">
        <v>20950</v>
      </c>
      <c r="B2471" s="632" t="s">
        <v>20951</v>
      </c>
      <c r="C2471" s="632" t="s">
        <v>1</v>
      </c>
      <c r="D2471" s="633">
        <v>67.98</v>
      </c>
      <c r="E2471" s="477"/>
    </row>
    <row r="2472" spans="1:5">
      <c r="A2472" s="631" t="s">
        <v>20954</v>
      </c>
      <c r="B2472" s="632" t="s">
        <v>20955</v>
      </c>
      <c r="C2472" s="632" t="s">
        <v>1</v>
      </c>
      <c r="D2472" s="633">
        <v>36.33</v>
      </c>
      <c r="E2472" s="477"/>
    </row>
    <row r="2473" spans="1:5">
      <c r="A2473" s="631" t="s">
        <v>20956</v>
      </c>
      <c r="B2473" s="632" t="s">
        <v>20957</v>
      </c>
      <c r="C2473" s="632" t="s">
        <v>3</v>
      </c>
      <c r="D2473" s="633">
        <v>182.6</v>
      </c>
      <c r="E2473" s="477"/>
    </row>
    <row r="2474" spans="1:5" ht="22.5">
      <c r="A2474" s="631" t="s">
        <v>22244</v>
      </c>
      <c r="B2474" s="632" t="s">
        <v>22245</v>
      </c>
      <c r="C2474" s="632" t="s">
        <v>3</v>
      </c>
      <c r="D2474" s="633">
        <v>191.83</v>
      </c>
      <c r="E2474" s="477"/>
    </row>
    <row r="2475" spans="1:5">
      <c r="A2475" s="631" t="s">
        <v>22250</v>
      </c>
      <c r="B2475" s="632" t="s">
        <v>22251</v>
      </c>
      <c r="C2475" s="632" t="s">
        <v>3</v>
      </c>
      <c r="D2475" s="633">
        <v>3.38</v>
      </c>
      <c r="E2475" s="477"/>
    </row>
    <row r="2476" spans="1:5">
      <c r="A2476" s="631" t="s">
        <v>22252</v>
      </c>
      <c r="B2476" s="632" t="s">
        <v>22253</v>
      </c>
      <c r="C2476" s="632" t="s">
        <v>3</v>
      </c>
      <c r="D2476" s="633">
        <v>3.38</v>
      </c>
      <c r="E2476" s="477"/>
    </row>
    <row r="2477" spans="1:5">
      <c r="A2477" s="631" t="s">
        <v>22254</v>
      </c>
      <c r="B2477" s="632" t="s">
        <v>22255</v>
      </c>
      <c r="C2477" s="632" t="s">
        <v>3</v>
      </c>
      <c r="D2477" s="633">
        <v>22.05</v>
      </c>
      <c r="E2477" s="477"/>
    </row>
    <row r="2478" spans="1:5">
      <c r="A2478" s="631" t="s">
        <v>22258</v>
      </c>
      <c r="B2478" s="632" t="s">
        <v>28662</v>
      </c>
      <c r="C2478" s="632" t="s">
        <v>3</v>
      </c>
      <c r="D2478" s="633">
        <v>3.32</v>
      </c>
      <c r="E2478" s="477"/>
    </row>
    <row r="2479" spans="1:5">
      <c r="A2479" s="631" t="s">
        <v>22261</v>
      </c>
      <c r="B2479" s="632" t="s">
        <v>28663</v>
      </c>
      <c r="C2479" s="632" t="s">
        <v>3</v>
      </c>
      <c r="D2479" s="633">
        <v>4.29</v>
      </c>
      <c r="E2479" s="477"/>
    </row>
    <row r="2480" spans="1:5">
      <c r="A2480" s="631" t="s">
        <v>22256</v>
      </c>
      <c r="B2480" s="632" t="s">
        <v>22257</v>
      </c>
      <c r="C2480" s="632" t="s">
        <v>3</v>
      </c>
      <c r="D2480" s="633">
        <v>15.83</v>
      </c>
      <c r="E2480" s="477"/>
    </row>
    <row r="2481" spans="1:5">
      <c r="A2481" s="631" t="s">
        <v>22259</v>
      </c>
      <c r="B2481" s="632" t="s">
        <v>22260</v>
      </c>
      <c r="C2481" s="632" t="s">
        <v>3</v>
      </c>
      <c r="D2481" s="633">
        <v>23.31</v>
      </c>
      <c r="E2481" s="477"/>
    </row>
    <row r="2482" spans="1:5">
      <c r="A2482" s="631" t="s">
        <v>22246</v>
      </c>
      <c r="B2482" s="632" t="s">
        <v>28664</v>
      </c>
      <c r="C2482" s="632" t="s">
        <v>3</v>
      </c>
      <c r="D2482" s="633">
        <v>71.13</v>
      </c>
      <c r="E2482" s="477"/>
    </row>
    <row r="2483" spans="1:5">
      <c r="A2483" s="631" t="s">
        <v>22456</v>
      </c>
      <c r="B2483" s="632" t="s">
        <v>22457</v>
      </c>
      <c r="C2483" s="632" t="s">
        <v>3</v>
      </c>
      <c r="D2483" s="633">
        <v>11.54</v>
      </c>
      <c r="E2483" s="477"/>
    </row>
    <row r="2484" spans="1:5">
      <c r="A2484" s="631" t="s">
        <v>22458</v>
      </c>
      <c r="B2484" s="632" t="s">
        <v>22459</v>
      </c>
      <c r="C2484" s="632" t="s">
        <v>3</v>
      </c>
      <c r="D2484" s="633">
        <v>4.38</v>
      </c>
      <c r="E2484" s="477"/>
    </row>
    <row r="2485" spans="1:5">
      <c r="A2485" s="631" t="s">
        <v>22460</v>
      </c>
      <c r="B2485" s="632" t="s">
        <v>22461</v>
      </c>
      <c r="C2485" s="632" t="s">
        <v>3</v>
      </c>
      <c r="D2485" s="633">
        <v>8.42</v>
      </c>
      <c r="E2485" s="477"/>
    </row>
    <row r="2486" spans="1:5">
      <c r="A2486" s="631" t="s">
        <v>22462</v>
      </c>
      <c r="B2486" s="632" t="s">
        <v>22463</v>
      </c>
      <c r="C2486" s="632" t="s">
        <v>3</v>
      </c>
      <c r="D2486" s="633">
        <v>55.35</v>
      </c>
      <c r="E2486" s="477"/>
    </row>
    <row r="2487" spans="1:5" ht="22.5">
      <c r="A2487" s="631" t="s">
        <v>22464</v>
      </c>
      <c r="B2487" s="632" t="s">
        <v>22465</v>
      </c>
      <c r="C2487" s="632" t="s">
        <v>3</v>
      </c>
      <c r="D2487" s="633">
        <v>55.35</v>
      </c>
      <c r="E2487" s="477"/>
    </row>
    <row r="2488" spans="1:5">
      <c r="A2488" s="631" t="s">
        <v>22466</v>
      </c>
      <c r="B2488" s="632" t="s">
        <v>22467</v>
      </c>
      <c r="C2488" s="632" t="s">
        <v>3</v>
      </c>
      <c r="D2488" s="633">
        <v>49.28</v>
      </c>
      <c r="E2488" s="477"/>
    </row>
    <row r="2489" spans="1:5" ht="33.75">
      <c r="A2489" s="631" t="s">
        <v>22468</v>
      </c>
      <c r="B2489" s="632" t="s">
        <v>127</v>
      </c>
      <c r="C2489" s="632" t="s">
        <v>3</v>
      </c>
      <c r="D2489" s="633">
        <v>4.54</v>
      </c>
      <c r="E2489" s="477"/>
    </row>
    <row r="2490" spans="1:5">
      <c r="A2490" s="631" t="s">
        <v>22469</v>
      </c>
      <c r="B2490" s="632" t="s">
        <v>128</v>
      </c>
      <c r="C2490" s="632" t="s">
        <v>3</v>
      </c>
      <c r="D2490" s="633">
        <v>16.13</v>
      </c>
      <c r="E2490" s="477"/>
    </row>
    <row r="2491" spans="1:5">
      <c r="A2491" s="631" t="s">
        <v>22470</v>
      </c>
      <c r="B2491" s="632" t="s">
        <v>22471</v>
      </c>
      <c r="C2491" s="632" t="s">
        <v>3</v>
      </c>
      <c r="D2491" s="633">
        <v>16.13</v>
      </c>
      <c r="E2491" s="477"/>
    </row>
    <row r="2492" spans="1:5" ht="33.75">
      <c r="A2492" s="631" t="s">
        <v>22472</v>
      </c>
      <c r="B2492" s="632" t="s">
        <v>22473</v>
      </c>
      <c r="C2492" s="632" t="s">
        <v>3</v>
      </c>
      <c r="D2492" s="633">
        <v>32.119999999999997</v>
      </c>
      <c r="E2492" s="477"/>
    </row>
    <row r="2493" spans="1:5" ht="33.75">
      <c r="A2493" s="631" t="s">
        <v>22474</v>
      </c>
      <c r="B2493" s="632" t="s">
        <v>22475</v>
      </c>
      <c r="C2493" s="632" t="s">
        <v>3</v>
      </c>
      <c r="D2493" s="633">
        <v>45.2</v>
      </c>
      <c r="E2493" s="477"/>
    </row>
    <row r="2494" spans="1:5" ht="33.75">
      <c r="A2494" s="631" t="s">
        <v>22476</v>
      </c>
      <c r="B2494" s="632" t="s">
        <v>22477</v>
      </c>
      <c r="C2494" s="632" t="s">
        <v>3</v>
      </c>
      <c r="D2494" s="633">
        <v>38.51</v>
      </c>
      <c r="E2494" s="477"/>
    </row>
    <row r="2495" spans="1:5" ht="33.75">
      <c r="A2495" s="631" t="s">
        <v>22478</v>
      </c>
      <c r="B2495" s="632" t="s">
        <v>22479</v>
      </c>
      <c r="C2495" s="632" t="s">
        <v>3</v>
      </c>
      <c r="D2495" s="633">
        <v>62.5</v>
      </c>
      <c r="E2495" s="477"/>
    </row>
    <row r="2496" spans="1:5">
      <c r="A2496" s="631" t="s">
        <v>22480</v>
      </c>
      <c r="B2496" s="632" t="s">
        <v>22481</v>
      </c>
      <c r="C2496" s="632" t="s">
        <v>3</v>
      </c>
      <c r="D2496" s="633">
        <v>13.33</v>
      </c>
      <c r="E2496" s="477"/>
    </row>
    <row r="2497" spans="1:5">
      <c r="A2497" s="631" t="s">
        <v>22482</v>
      </c>
      <c r="B2497" s="632" t="s">
        <v>22483</v>
      </c>
      <c r="C2497" s="632" t="s">
        <v>3</v>
      </c>
      <c r="D2497" s="633">
        <v>11.71</v>
      </c>
      <c r="E2497" s="477"/>
    </row>
    <row r="2498" spans="1:5">
      <c r="A2498" s="631" t="s">
        <v>22484</v>
      </c>
      <c r="B2498" s="632" t="s">
        <v>22485</v>
      </c>
      <c r="C2498" s="632" t="s">
        <v>3</v>
      </c>
      <c r="D2498" s="633">
        <v>35.39</v>
      </c>
      <c r="E2498" s="477"/>
    </row>
    <row r="2499" spans="1:5">
      <c r="A2499" s="631" t="s">
        <v>22486</v>
      </c>
      <c r="B2499" s="632" t="s">
        <v>22487</v>
      </c>
      <c r="C2499" s="632" t="s">
        <v>3</v>
      </c>
      <c r="D2499" s="633">
        <v>31.36</v>
      </c>
      <c r="E2499" s="477"/>
    </row>
    <row r="2500" spans="1:5">
      <c r="A2500" s="631" t="s">
        <v>22488</v>
      </c>
      <c r="B2500" s="632" t="s">
        <v>22489</v>
      </c>
      <c r="C2500" s="632" t="s">
        <v>3</v>
      </c>
      <c r="D2500" s="633">
        <v>48.74</v>
      </c>
      <c r="E2500" s="477"/>
    </row>
    <row r="2501" spans="1:5">
      <c r="A2501" s="631" t="s">
        <v>22490</v>
      </c>
      <c r="B2501" s="632" t="s">
        <v>129</v>
      </c>
      <c r="C2501" s="632" t="s">
        <v>3</v>
      </c>
      <c r="D2501" s="633">
        <v>15.09</v>
      </c>
      <c r="E2501" s="477"/>
    </row>
    <row r="2502" spans="1:5">
      <c r="A2502" s="631" t="s">
        <v>22491</v>
      </c>
      <c r="B2502" s="632" t="s">
        <v>22492</v>
      </c>
      <c r="C2502" s="632" t="s">
        <v>3</v>
      </c>
      <c r="D2502" s="633">
        <v>8.42</v>
      </c>
      <c r="E2502" s="477"/>
    </row>
    <row r="2503" spans="1:5" ht="22.5">
      <c r="A2503" s="631" t="s">
        <v>22493</v>
      </c>
      <c r="B2503" s="632" t="s">
        <v>22494</v>
      </c>
      <c r="C2503" s="632" t="s">
        <v>3</v>
      </c>
      <c r="D2503" s="633">
        <v>15.09</v>
      </c>
      <c r="E2503" s="477"/>
    </row>
    <row r="2504" spans="1:5">
      <c r="A2504" s="631" t="s">
        <v>22495</v>
      </c>
      <c r="B2504" s="632" t="s">
        <v>22496</v>
      </c>
      <c r="C2504" s="632" t="s">
        <v>3</v>
      </c>
      <c r="D2504" s="633">
        <v>48.06</v>
      </c>
      <c r="E2504" s="477"/>
    </row>
    <row r="2505" spans="1:5">
      <c r="A2505" s="631" t="s">
        <v>22497</v>
      </c>
      <c r="B2505" s="632" t="s">
        <v>22498</v>
      </c>
      <c r="C2505" s="632" t="s">
        <v>3</v>
      </c>
      <c r="D2505" s="633">
        <v>104.3</v>
      </c>
      <c r="E2505" s="477"/>
    </row>
    <row r="2506" spans="1:5">
      <c r="A2506" s="631" t="s">
        <v>22561</v>
      </c>
      <c r="B2506" s="632" t="s">
        <v>28665</v>
      </c>
      <c r="C2506" s="632" t="s">
        <v>3</v>
      </c>
      <c r="D2506" s="633">
        <v>115.62</v>
      </c>
      <c r="E2506" s="477"/>
    </row>
    <row r="2507" spans="1:5">
      <c r="A2507" s="631" t="s">
        <v>22562</v>
      </c>
      <c r="B2507" s="632" t="s">
        <v>22563</v>
      </c>
      <c r="C2507" s="632" t="s">
        <v>3</v>
      </c>
      <c r="D2507" s="633">
        <v>116.9</v>
      </c>
      <c r="E2507" s="477"/>
    </row>
    <row r="2508" spans="1:5">
      <c r="A2508" s="631" t="s">
        <v>22564</v>
      </c>
      <c r="B2508" s="632" t="s">
        <v>22565</v>
      </c>
      <c r="C2508" s="632" t="s">
        <v>3</v>
      </c>
      <c r="D2508" s="633">
        <v>119.15</v>
      </c>
      <c r="E2508" s="477"/>
    </row>
    <row r="2509" spans="1:5">
      <c r="A2509" s="631" t="s">
        <v>22566</v>
      </c>
      <c r="B2509" s="632" t="s">
        <v>22567</v>
      </c>
      <c r="C2509" s="632" t="s">
        <v>3</v>
      </c>
      <c r="D2509" s="633">
        <v>126.64</v>
      </c>
      <c r="E2509" s="477"/>
    </row>
    <row r="2510" spans="1:5">
      <c r="A2510" s="631" t="s">
        <v>22568</v>
      </c>
      <c r="B2510" s="632" t="s">
        <v>22569</v>
      </c>
      <c r="C2510" s="632" t="s">
        <v>3</v>
      </c>
      <c r="D2510" s="633">
        <v>146.07</v>
      </c>
      <c r="E2510" s="477"/>
    </row>
    <row r="2511" spans="1:5">
      <c r="A2511" s="631" t="s">
        <v>22570</v>
      </c>
      <c r="B2511" s="632" t="s">
        <v>22571</v>
      </c>
      <c r="C2511" s="632" t="s">
        <v>3</v>
      </c>
      <c r="D2511" s="633">
        <v>921.19</v>
      </c>
      <c r="E2511" s="477"/>
    </row>
    <row r="2512" spans="1:5">
      <c r="A2512" s="631" t="s">
        <v>22593</v>
      </c>
      <c r="B2512" s="632" t="s">
        <v>147</v>
      </c>
      <c r="C2512" s="632" t="s">
        <v>3</v>
      </c>
      <c r="D2512" s="633">
        <v>855.4</v>
      </c>
      <c r="E2512" s="477"/>
    </row>
    <row r="2513" spans="1:5">
      <c r="A2513" s="631" t="s">
        <v>22591</v>
      </c>
      <c r="B2513" s="632" t="s">
        <v>22592</v>
      </c>
      <c r="C2513" s="632" t="s">
        <v>3</v>
      </c>
      <c r="D2513" s="633">
        <v>1280.45</v>
      </c>
      <c r="E2513" s="477"/>
    </row>
    <row r="2514" spans="1:5">
      <c r="A2514" s="631" t="s">
        <v>22594</v>
      </c>
      <c r="B2514" s="632" t="s">
        <v>22595</v>
      </c>
      <c r="C2514" s="632" t="s">
        <v>3</v>
      </c>
      <c r="D2514" s="633">
        <v>240.28</v>
      </c>
      <c r="E2514" s="477"/>
    </row>
    <row r="2515" spans="1:5">
      <c r="A2515" s="631" t="s">
        <v>22596</v>
      </c>
      <c r="B2515" s="632" t="s">
        <v>145</v>
      </c>
      <c r="C2515" s="632" t="s">
        <v>3</v>
      </c>
      <c r="D2515" s="633">
        <v>30.27</v>
      </c>
      <c r="E2515" s="477"/>
    </row>
    <row r="2516" spans="1:5" ht="33.75">
      <c r="A2516" s="631" t="s">
        <v>22599</v>
      </c>
      <c r="B2516" s="632" t="s">
        <v>22600</v>
      </c>
      <c r="C2516" s="632" t="s">
        <v>3</v>
      </c>
      <c r="D2516" s="633">
        <v>2063.46</v>
      </c>
      <c r="E2516" s="477"/>
    </row>
    <row r="2517" spans="1:5" ht="22.5">
      <c r="A2517" s="631" t="s">
        <v>22627</v>
      </c>
      <c r="B2517" s="632" t="s">
        <v>22628</v>
      </c>
      <c r="C2517" s="632" t="s">
        <v>3</v>
      </c>
      <c r="D2517" s="633">
        <v>1440.75</v>
      </c>
      <c r="E2517" s="477"/>
    </row>
    <row r="2518" spans="1:5">
      <c r="A2518" s="631" t="s">
        <v>22631</v>
      </c>
      <c r="B2518" s="632" t="s">
        <v>22632</v>
      </c>
      <c r="C2518" s="632" t="s">
        <v>1</v>
      </c>
      <c r="D2518" s="633">
        <v>9.06</v>
      </c>
      <c r="E2518" s="477"/>
    </row>
    <row r="2519" spans="1:5">
      <c r="A2519" s="631" t="s">
        <v>25685</v>
      </c>
      <c r="B2519" s="632" t="s">
        <v>25686</v>
      </c>
      <c r="C2519" s="632" t="s">
        <v>3</v>
      </c>
      <c r="D2519" s="633">
        <v>142.38999999999999</v>
      </c>
      <c r="E2519" s="477"/>
    </row>
    <row r="2520" spans="1:5">
      <c r="A2520" s="631" t="s">
        <v>25687</v>
      </c>
      <c r="B2520" s="632" t="s">
        <v>25688</v>
      </c>
      <c r="C2520" s="632" t="s">
        <v>3</v>
      </c>
      <c r="D2520" s="633">
        <v>92.06</v>
      </c>
      <c r="E2520" s="477"/>
    </row>
    <row r="2521" spans="1:5">
      <c r="A2521" s="631" t="s">
        <v>25689</v>
      </c>
      <c r="B2521" s="632" t="s">
        <v>25690</v>
      </c>
      <c r="C2521" s="632" t="s">
        <v>3</v>
      </c>
      <c r="D2521" s="633">
        <v>113.07</v>
      </c>
      <c r="E2521" s="477"/>
    </row>
    <row r="2522" spans="1:5">
      <c r="A2522" s="626" t="s">
        <v>48587</v>
      </c>
      <c r="B2522" s="626"/>
      <c r="C2522" s="626"/>
      <c r="D2522" s="626"/>
      <c r="E2522" s="477"/>
    </row>
    <row r="2523" spans="1:5" ht="25.5">
      <c r="A2523" s="628" t="s">
        <v>10897</v>
      </c>
      <c r="B2523" s="629" t="s">
        <v>0</v>
      </c>
      <c r="C2523" s="629" t="s">
        <v>393</v>
      </c>
      <c r="D2523" s="630" t="s">
        <v>28236</v>
      </c>
      <c r="E2523" s="477"/>
    </row>
    <row r="2524" spans="1:5" ht="22.5">
      <c r="A2524" s="631" t="s">
        <v>16178</v>
      </c>
      <c r="B2524" s="632" t="s">
        <v>16179</v>
      </c>
      <c r="C2524" s="632" t="s">
        <v>1</v>
      </c>
      <c r="D2524" s="633">
        <v>59.04</v>
      </c>
      <c r="E2524" s="477"/>
    </row>
    <row r="2525" spans="1:5" ht="22.5">
      <c r="A2525" s="631" t="s">
        <v>16180</v>
      </c>
      <c r="B2525" s="632" t="s">
        <v>10208</v>
      </c>
      <c r="C2525" s="632" t="s">
        <v>1</v>
      </c>
      <c r="D2525" s="633">
        <v>87.85</v>
      </c>
      <c r="E2525" s="477"/>
    </row>
    <row r="2526" spans="1:5" ht="22.5">
      <c r="A2526" s="631" t="s">
        <v>16181</v>
      </c>
      <c r="B2526" s="632" t="s">
        <v>10209</v>
      </c>
      <c r="C2526" s="632" t="s">
        <v>1</v>
      </c>
      <c r="D2526" s="633">
        <v>148.84</v>
      </c>
      <c r="E2526" s="477"/>
    </row>
    <row r="2527" spans="1:5" ht="22.5">
      <c r="A2527" s="631" t="s">
        <v>16182</v>
      </c>
      <c r="B2527" s="632" t="s">
        <v>10210</v>
      </c>
      <c r="C2527" s="632" t="s">
        <v>1</v>
      </c>
      <c r="D2527" s="633">
        <v>197.35</v>
      </c>
      <c r="E2527" s="477"/>
    </row>
    <row r="2528" spans="1:5" ht="33.75">
      <c r="A2528" s="631" t="s">
        <v>16839</v>
      </c>
      <c r="B2528" s="632" t="s">
        <v>16840</v>
      </c>
      <c r="C2528" s="632" t="s">
        <v>1</v>
      </c>
      <c r="D2528" s="633">
        <v>272.63</v>
      </c>
      <c r="E2528" s="477"/>
    </row>
    <row r="2529" spans="1:5" ht="45">
      <c r="A2529" s="631" t="s">
        <v>16841</v>
      </c>
      <c r="B2529" s="632" t="s">
        <v>10211</v>
      </c>
      <c r="C2529" s="632" t="s">
        <v>1</v>
      </c>
      <c r="D2529" s="633">
        <v>350.83</v>
      </c>
      <c r="E2529" s="477"/>
    </row>
    <row r="2530" spans="1:5" ht="45">
      <c r="A2530" s="631" t="s">
        <v>16842</v>
      </c>
      <c r="B2530" s="632" t="s">
        <v>16843</v>
      </c>
      <c r="C2530" s="632" t="s">
        <v>1</v>
      </c>
      <c r="D2530" s="633">
        <v>433.72</v>
      </c>
      <c r="E2530" s="477"/>
    </row>
    <row r="2531" spans="1:5" ht="45">
      <c r="A2531" s="631" t="s">
        <v>16844</v>
      </c>
      <c r="B2531" s="632" t="s">
        <v>10212</v>
      </c>
      <c r="C2531" s="632" t="s">
        <v>1</v>
      </c>
      <c r="D2531" s="633">
        <v>508.07</v>
      </c>
      <c r="E2531" s="477"/>
    </row>
    <row r="2532" spans="1:5">
      <c r="A2532" s="626" t="s">
        <v>48588</v>
      </c>
      <c r="B2532" s="626"/>
      <c r="C2532" s="626"/>
      <c r="D2532" s="626"/>
      <c r="E2532" s="477"/>
    </row>
    <row r="2533" spans="1:5" ht="25.5">
      <c r="A2533" s="628" t="s">
        <v>10897</v>
      </c>
      <c r="B2533" s="629" t="s">
        <v>0</v>
      </c>
      <c r="C2533" s="629" t="s">
        <v>393</v>
      </c>
      <c r="D2533" s="630" t="s">
        <v>28236</v>
      </c>
      <c r="E2533" s="477"/>
    </row>
    <row r="2534" spans="1:5">
      <c r="A2534" s="631" t="s">
        <v>11387</v>
      </c>
      <c r="B2534" s="632" t="s">
        <v>11388</v>
      </c>
      <c r="C2534" s="632" t="s">
        <v>3</v>
      </c>
      <c r="D2534" s="633">
        <v>309.97000000000003</v>
      </c>
      <c r="E2534" s="477"/>
    </row>
    <row r="2535" spans="1:5">
      <c r="A2535" s="631" t="s">
        <v>11389</v>
      </c>
      <c r="B2535" s="632" t="s">
        <v>11390</v>
      </c>
      <c r="C2535" s="632" t="s">
        <v>3</v>
      </c>
      <c r="D2535" s="633">
        <v>237.48</v>
      </c>
      <c r="E2535" s="477"/>
    </row>
    <row r="2536" spans="1:5">
      <c r="A2536" s="631" t="s">
        <v>11391</v>
      </c>
      <c r="B2536" s="632" t="s">
        <v>11392</v>
      </c>
      <c r="C2536" s="632" t="s">
        <v>3</v>
      </c>
      <c r="D2536" s="633">
        <v>309.98</v>
      </c>
      <c r="E2536" s="477"/>
    </row>
    <row r="2537" spans="1:5">
      <c r="A2537" s="631" t="s">
        <v>11498</v>
      </c>
      <c r="B2537" s="632" t="s">
        <v>11499</v>
      </c>
      <c r="C2537" s="632" t="s">
        <v>3</v>
      </c>
      <c r="D2537" s="633">
        <v>55.51</v>
      </c>
      <c r="E2537" s="477"/>
    </row>
    <row r="2538" spans="1:5" ht="22.5">
      <c r="A2538" s="631" t="s">
        <v>10261</v>
      </c>
      <c r="B2538" s="632" t="s">
        <v>184</v>
      </c>
      <c r="C2538" s="632" t="s">
        <v>3</v>
      </c>
      <c r="D2538" s="633">
        <v>600.30999999999995</v>
      </c>
      <c r="E2538" s="477"/>
    </row>
    <row r="2539" spans="1:5" ht="22.5">
      <c r="A2539" s="631" t="s">
        <v>11621</v>
      </c>
      <c r="B2539" s="632" t="s">
        <v>11622</v>
      </c>
      <c r="C2539" s="632" t="s">
        <v>3</v>
      </c>
      <c r="D2539" s="633">
        <v>326.33999999999997</v>
      </c>
      <c r="E2539" s="477"/>
    </row>
    <row r="2540" spans="1:5" ht="22.5">
      <c r="A2540" s="631" t="s">
        <v>11642</v>
      </c>
      <c r="B2540" s="632" t="s">
        <v>11643</v>
      </c>
      <c r="C2540" s="632" t="s">
        <v>3</v>
      </c>
      <c r="D2540" s="633">
        <v>545.74</v>
      </c>
      <c r="E2540" s="477"/>
    </row>
    <row r="2541" spans="1:5">
      <c r="A2541" s="631" t="s">
        <v>11644</v>
      </c>
      <c r="B2541" s="632" t="s">
        <v>11645</v>
      </c>
      <c r="C2541" s="632" t="s">
        <v>3</v>
      </c>
      <c r="D2541" s="633">
        <v>148.5</v>
      </c>
      <c r="E2541" s="477"/>
    </row>
    <row r="2542" spans="1:5">
      <c r="A2542" s="631" t="s">
        <v>11646</v>
      </c>
      <c r="B2542" s="632" t="s">
        <v>11647</v>
      </c>
      <c r="C2542" s="632" t="s">
        <v>3</v>
      </c>
      <c r="D2542" s="633">
        <v>395.95</v>
      </c>
      <c r="E2542" s="477"/>
    </row>
    <row r="2543" spans="1:5">
      <c r="A2543" s="631" t="s">
        <v>11648</v>
      </c>
      <c r="B2543" s="632" t="s">
        <v>11649</v>
      </c>
      <c r="C2543" s="632" t="s">
        <v>3</v>
      </c>
      <c r="D2543" s="633">
        <v>148.5</v>
      </c>
      <c r="E2543" s="477"/>
    </row>
    <row r="2544" spans="1:5">
      <c r="A2544" s="631" t="s">
        <v>11650</v>
      </c>
      <c r="B2544" s="632" t="s">
        <v>11651</v>
      </c>
      <c r="C2544" s="632" t="s">
        <v>3</v>
      </c>
      <c r="D2544" s="633">
        <v>334.48</v>
      </c>
      <c r="E2544" s="477"/>
    </row>
    <row r="2545" spans="1:5">
      <c r="A2545" s="631" t="s">
        <v>11652</v>
      </c>
      <c r="B2545" s="632" t="s">
        <v>11653</v>
      </c>
      <c r="C2545" s="632" t="s">
        <v>3</v>
      </c>
      <c r="D2545" s="633">
        <v>555.66</v>
      </c>
      <c r="E2545" s="477"/>
    </row>
    <row r="2546" spans="1:5">
      <c r="A2546" s="631" t="s">
        <v>11674</v>
      </c>
      <c r="B2546" s="632" t="s">
        <v>11675</v>
      </c>
      <c r="C2546" s="632" t="s">
        <v>5</v>
      </c>
      <c r="D2546" s="633">
        <v>370.44</v>
      </c>
      <c r="E2546" s="477"/>
    </row>
    <row r="2547" spans="1:5">
      <c r="A2547" s="631" t="s">
        <v>11682</v>
      </c>
      <c r="B2547" s="632" t="s">
        <v>11683</v>
      </c>
      <c r="C2547" s="632" t="s">
        <v>5</v>
      </c>
      <c r="D2547" s="633">
        <v>833.49</v>
      </c>
      <c r="E2547" s="477"/>
    </row>
    <row r="2548" spans="1:5" ht="22.5">
      <c r="A2548" s="631" t="s">
        <v>11687</v>
      </c>
      <c r="B2548" s="632" t="s">
        <v>11688</v>
      </c>
      <c r="C2548" s="632" t="s">
        <v>3</v>
      </c>
      <c r="D2548" s="633">
        <v>1750.55</v>
      </c>
      <c r="E2548" s="477"/>
    </row>
    <row r="2549" spans="1:5">
      <c r="A2549" s="631" t="s">
        <v>11852</v>
      </c>
      <c r="B2549" s="632" t="s">
        <v>11853</v>
      </c>
      <c r="C2549" s="632" t="s">
        <v>3</v>
      </c>
      <c r="D2549" s="633">
        <v>2.78</v>
      </c>
      <c r="E2549" s="477"/>
    </row>
    <row r="2550" spans="1:5">
      <c r="A2550" s="631" t="s">
        <v>12068</v>
      </c>
      <c r="B2550" s="632" t="s">
        <v>12069</v>
      </c>
      <c r="C2550" s="632" t="s">
        <v>3</v>
      </c>
      <c r="D2550" s="633">
        <v>6.5</v>
      </c>
      <c r="E2550" s="477"/>
    </row>
    <row r="2551" spans="1:5">
      <c r="A2551" s="631" t="s">
        <v>12070</v>
      </c>
      <c r="B2551" s="632" t="s">
        <v>12071</v>
      </c>
      <c r="C2551" s="632" t="s">
        <v>3</v>
      </c>
      <c r="D2551" s="633">
        <v>11.91</v>
      </c>
      <c r="E2551" s="477"/>
    </row>
    <row r="2552" spans="1:5">
      <c r="A2552" s="631" t="s">
        <v>12550</v>
      </c>
      <c r="B2552" s="632" t="s">
        <v>12551</v>
      </c>
      <c r="C2552" s="632" t="s">
        <v>3</v>
      </c>
      <c r="D2552" s="633">
        <v>209.48</v>
      </c>
      <c r="E2552" s="477"/>
    </row>
    <row r="2553" spans="1:5">
      <c r="A2553" s="631" t="s">
        <v>12576</v>
      </c>
      <c r="B2553" s="632" t="s">
        <v>12577</v>
      </c>
      <c r="C2553" s="632" t="s">
        <v>3</v>
      </c>
      <c r="D2553" s="633">
        <v>184.12</v>
      </c>
      <c r="E2553" s="477"/>
    </row>
    <row r="2554" spans="1:5">
      <c r="A2554" s="631" t="s">
        <v>12578</v>
      </c>
      <c r="B2554" s="632" t="s">
        <v>12579</v>
      </c>
      <c r="C2554" s="632" t="s">
        <v>3</v>
      </c>
      <c r="D2554" s="633">
        <v>32</v>
      </c>
      <c r="E2554" s="477"/>
    </row>
    <row r="2555" spans="1:5">
      <c r="A2555" s="631" t="s">
        <v>12580</v>
      </c>
      <c r="B2555" s="632" t="s">
        <v>12581</v>
      </c>
      <c r="C2555" s="632" t="s">
        <v>3</v>
      </c>
      <c r="D2555" s="633">
        <v>35.5</v>
      </c>
      <c r="E2555" s="477"/>
    </row>
    <row r="2556" spans="1:5">
      <c r="A2556" s="631" t="s">
        <v>13258</v>
      </c>
      <c r="B2556" s="632" t="s">
        <v>13259</v>
      </c>
      <c r="C2556" s="632" t="s">
        <v>3</v>
      </c>
      <c r="D2556" s="633">
        <v>83.38</v>
      </c>
      <c r="E2556" s="477"/>
    </row>
    <row r="2557" spans="1:5">
      <c r="A2557" s="631" t="s">
        <v>10323</v>
      </c>
      <c r="B2557" s="632" t="s">
        <v>13262</v>
      </c>
      <c r="C2557" s="632" t="s">
        <v>3</v>
      </c>
      <c r="D2557" s="633">
        <v>5.15</v>
      </c>
      <c r="E2557" s="477"/>
    </row>
    <row r="2558" spans="1:5">
      <c r="A2558" s="631" t="s">
        <v>13263</v>
      </c>
      <c r="B2558" s="632" t="s">
        <v>13264</v>
      </c>
      <c r="C2558" s="632" t="s">
        <v>3</v>
      </c>
      <c r="D2558" s="633">
        <v>50.94</v>
      </c>
      <c r="E2558" s="477"/>
    </row>
    <row r="2559" spans="1:5" ht="33.75">
      <c r="A2559" s="631" t="s">
        <v>13603</v>
      </c>
      <c r="B2559" s="632" t="s">
        <v>81</v>
      </c>
      <c r="C2559" s="632" t="s">
        <v>3</v>
      </c>
      <c r="D2559" s="633">
        <v>834.01</v>
      </c>
      <c r="E2559" s="477"/>
    </row>
    <row r="2560" spans="1:5">
      <c r="A2560" s="631" t="s">
        <v>13620</v>
      </c>
      <c r="B2560" s="632" t="s">
        <v>13621</v>
      </c>
      <c r="C2560" s="632" t="s">
        <v>3</v>
      </c>
      <c r="D2560" s="633">
        <v>24.95</v>
      </c>
      <c r="E2560" s="477"/>
    </row>
    <row r="2561" spans="1:5">
      <c r="A2561" s="631" t="s">
        <v>13637</v>
      </c>
      <c r="B2561" s="632" t="s">
        <v>13638</v>
      </c>
      <c r="C2561" s="632" t="s">
        <v>3</v>
      </c>
      <c r="D2561" s="633">
        <v>23.85</v>
      </c>
      <c r="E2561" s="477"/>
    </row>
    <row r="2562" spans="1:5">
      <c r="A2562" s="631" t="s">
        <v>13641</v>
      </c>
      <c r="B2562" s="632" t="s">
        <v>13642</v>
      </c>
      <c r="C2562" s="632" t="s">
        <v>3</v>
      </c>
      <c r="D2562" s="633">
        <v>0.55000000000000004</v>
      </c>
      <c r="E2562" s="477"/>
    </row>
    <row r="2563" spans="1:5">
      <c r="A2563" s="631" t="s">
        <v>13959</v>
      </c>
      <c r="B2563" s="632" t="s">
        <v>13960</v>
      </c>
      <c r="C2563" s="632" t="s">
        <v>3</v>
      </c>
      <c r="D2563" s="633">
        <v>131.61000000000001</v>
      </c>
      <c r="E2563" s="477"/>
    </row>
    <row r="2564" spans="1:5">
      <c r="A2564" s="631" t="s">
        <v>13961</v>
      </c>
      <c r="B2564" s="632" t="s">
        <v>13962</v>
      </c>
      <c r="C2564" s="632" t="s">
        <v>3</v>
      </c>
      <c r="D2564" s="633">
        <v>93.71</v>
      </c>
      <c r="E2564" s="477"/>
    </row>
    <row r="2565" spans="1:5" ht="22.5">
      <c r="A2565" s="631" t="s">
        <v>13963</v>
      </c>
      <c r="B2565" s="632" t="s">
        <v>13964</v>
      </c>
      <c r="C2565" s="632" t="s">
        <v>3</v>
      </c>
      <c r="D2565" s="633">
        <v>179.71</v>
      </c>
      <c r="E2565" s="477"/>
    </row>
    <row r="2566" spans="1:5">
      <c r="A2566" s="631" t="s">
        <v>15364</v>
      </c>
      <c r="B2566" s="632" t="s">
        <v>15365</v>
      </c>
      <c r="C2566" s="632" t="s">
        <v>3</v>
      </c>
      <c r="D2566" s="633">
        <v>17.71</v>
      </c>
      <c r="E2566" s="477"/>
    </row>
    <row r="2567" spans="1:5">
      <c r="A2567" s="631" t="s">
        <v>15366</v>
      </c>
      <c r="B2567" s="632" t="s">
        <v>15367</v>
      </c>
      <c r="C2567" s="632" t="s">
        <v>3</v>
      </c>
      <c r="D2567" s="633">
        <v>5.45</v>
      </c>
      <c r="E2567" s="477"/>
    </row>
    <row r="2568" spans="1:5">
      <c r="A2568" s="631" t="s">
        <v>15455</v>
      </c>
      <c r="B2568" s="632" t="s">
        <v>15456</v>
      </c>
      <c r="C2568" s="632" t="s">
        <v>3</v>
      </c>
      <c r="D2568" s="633">
        <v>30.1</v>
      </c>
      <c r="E2568" s="477"/>
    </row>
    <row r="2569" spans="1:5">
      <c r="A2569" s="631" t="s">
        <v>15466</v>
      </c>
      <c r="B2569" s="632" t="s">
        <v>15467</v>
      </c>
      <c r="C2569" s="632" t="s">
        <v>3</v>
      </c>
      <c r="D2569" s="633">
        <v>91.34</v>
      </c>
      <c r="E2569" s="477"/>
    </row>
    <row r="2570" spans="1:5">
      <c r="A2570" s="631" t="s">
        <v>16722</v>
      </c>
      <c r="B2570" s="632" t="s">
        <v>16723</v>
      </c>
      <c r="C2570" s="632" t="s">
        <v>3</v>
      </c>
      <c r="D2570" s="633">
        <v>41.06</v>
      </c>
      <c r="E2570" s="477"/>
    </row>
    <row r="2571" spans="1:5" ht="22.5">
      <c r="A2571" s="631" t="s">
        <v>17094</v>
      </c>
      <c r="B2571" s="632" t="s">
        <v>82</v>
      </c>
      <c r="C2571" s="632" t="s">
        <v>3</v>
      </c>
      <c r="D2571" s="633">
        <v>1254.0899999999999</v>
      </c>
      <c r="E2571" s="477"/>
    </row>
    <row r="2572" spans="1:5">
      <c r="A2572" s="631" t="s">
        <v>17095</v>
      </c>
      <c r="B2572" s="632" t="s">
        <v>17096</v>
      </c>
      <c r="C2572" s="632" t="s">
        <v>3</v>
      </c>
      <c r="D2572" s="633">
        <v>178.61</v>
      </c>
      <c r="E2572" s="477"/>
    </row>
    <row r="2573" spans="1:5">
      <c r="A2573" s="631" t="s">
        <v>17097</v>
      </c>
      <c r="B2573" s="632" t="s">
        <v>17098</v>
      </c>
      <c r="C2573" s="632" t="s">
        <v>3</v>
      </c>
      <c r="D2573" s="633">
        <v>219.76</v>
      </c>
      <c r="E2573" s="477"/>
    </row>
    <row r="2574" spans="1:5">
      <c r="A2574" s="631" t="s">
        <v>17099</v>
      </c>
      <c r="B2574" s="632" t="s">
        <v>17100</v>
      </c>
      <c r="C2574" s="632" t="s">
        <v>3</v>
      </c>
      <c r="D2574" s="633">
        <v>96.91</v>
      </c>
      <c r="E2574" s="477"/>
    </row>
    <row r="2575" spans="1:5">
      <c r="A2575" s="631" t="s">
        <v>17903</v>
      </c>
      <c r="B2575" s="632" t="s">
        <v>17904</v>
      </c>
      <c r="C2575" s="632" t="s">
        <v>1</v>
      </c>
      <c r="D2575" s="633">
        <v>548.55999999999995</v>
      </c>
      <c r="E2575" s="477"/>
    </row>
    <row r="2576" spans="1:5">
      <c r="A2576" s="631" t="s">
        <v>17905</v>
      </c>
      <c r="B2576" s="632" t="s">
        <v>17906</v>
      </c>
      <c r="C2576" s="632" t="s">
        <v>3</v>
      </c>
      <c r="D2576" s="633">
        <v>337.59</v>
      </c>
      <c r="E2576" s="477"/>
    </row>
    <row r="2577" spans="1:5">
      <c r="A2577" s="631" t="s">
        <v>10301</v>
      </c>
      <c r="B2577" s="632" t="s">
        <v>18433</v>
      </c>
      <c r="C2577" s="632" t="s">
        <v>1</v>
      </c>
      <c r="D2577" s="633">
        <v>194.04</v>
      </c>
      <c r="E2577" s="477"/>
    </row>
    <row r="2578" spans="1:5" ht="22.5">
      <c r="A2578" s="631" t="s">
        <v>18680</v>
      </c>
      <c r="B2578" s="632" t="s">
        <v>18681</v>
      </c>
      <c r="C2578" s="632" t="s">
        <v>3</v>
      </c>
      <c r="D2578" s="633">
        <v>80</v>
      </c>
      <c r="E2578" s="477"/>
    </row>
    <row r="2579" spans="1:5">
      <c r="A2579" s="631" t="s">
        <v>18682</v>
      </c>
      <c r="B2579" s="632" t="s">
        <v>18683</v>
      </c>
      <c r="C2579" s="632" t="s">
        <v>3</v>
      </c>
      <c r="D2579" s="633">
        <v>1062.3499999999999</v>
      </c>
      <c r="E2579" s="477"/>
    </row>
    <row r="2580" spans="1:5">
      <c r="A2580" s="631" t="s">
        <v>18684</v>
      </c>
      <c r="B2580" s="632" t="s">
        <v>18685</v>
      </c>
      <c r="C2580" s="632" t="s">
        <v>3</v>
      </c>
      <c r="D2580" s="633">
        <v>165</v>
      </c>
      <c r="E2580" s="477"/>
    </row>
    <row r="2581" spans="1:5">
      <c r="A2581" s="631" t="s">
        <v>18686</v>
      </c>
      <c r="B2581" s="632" t="s">
        <v>18687</v>
      </c>
      <c r="C2581" s="632" t="s">
        <v>3</v>
      </c>
      <c r="D2581" s="633">
        <v>219.41</v>
      </c>
      <c r="E2581" s="477"/>
    </row>
    <row r="2582" spans="1:5">
      <c r="A2582" s="631" t="s">
        <v>18688</v>
      </c>
      <c r="B2582" s="632" t="s">
        <v>18689</v>
      </c>
      <c r="C2582" s="632" t="s">
        <v>3</v>
      </c>
      <c r="D2582" s="633">
        <v>429.53</v>
      </c>
      <c r="E2582" s="477"/>
    </row>
    <row r="2583" spans="1:5">
      <c r="A2583" s="631" t="s">
        <v>4816</v>
      </c>
      <c r="B2583" s="632" t="s">
        <v>18690</v>
      </c>
      <c r="C2583" s="632" t="s">
        <v>3</v>
      </c>
      <c r="D2583" s="633">
        <v>448.19</v>
      </c>
      <c r="E2583" s="477"/>
    </row>
    <row r="2584" spans="1:5">
      <c r="A2584" s="631" t="s">
        <v>4814</v>
      </c>
      <c r="B2584" s="632" t="s">
        <v>18691</v>
      </c>
      <c r="C2584" s="632" t="s">
        <v>3</v>
      </c>
      <c r="D2584" s="633">
        <v>1635.16</v>
      </c>
      <c r="E2584" s="477"/>
    </row>
    <row r="2585" spans="1:5">
      <c r="A2585" s="631" t="s">
        <v>10291</v>
      </c>
      <c r="B2585" s="632" t="s">
        <v>10288</v>
      </c>
      <c r="C2585" s="632" t="s">
        <v>3</v>
      </c>
      <c r="D2585" s="633">
        <v>24.14</v>
      </c>
      <c r="E2585" s="477"/>
    </row>
    <row r="2586" spans="1:5">
      <c r="A2586" s="631" t="s">
        <v>19021</v>
      </c>
      <c r="B2586" s="632" t="s">
        <v>84</v>
      </c>
      <c r="C2586" s="632" t="s">
        <v>3</v>
      </c>
      <c r="D2586" s="633">
        <v>20.51</v>
      </c>
      <c r="E2586" s="477"/>
    </row>
    <row r="2587" spans="1:5">
      <c r="A2587" s="631" t="s">
        <v>19028</v>
      </c>
      <c r="B2587" s="632" t="s">
        <v>19029</v>
      </c>
      <c r="C2587" s="632" t="s">
        <v>3</v>
      </c>
      <c r="D2587" s="633">
        <v>31.86</v>
      </c>
      <c r="E2587" s="477"/>
    </row>
    <row r="2588" spans="1:5">
      <c r="A2588" s="631" t="s">
        <v>19040</v>
      </c>
      <c r="B2588" s="632" t="s">
        <v>85</v>
      </c>
      <c r="C2588" s="632" t="s">
        <v>3</v>
      </c>
      <c r="D2588" s="633">
        <v>18.41</v>
      </c>
      <c r="E2588" s="477"/>
    </row>
    <row r="2589" spans="1:5">
      <c r="A2589" s="631" t="s">
        <v>19041</v>
      </c>
      <c r="B2589" s="632" t="s">
        <v>19042</v>
      </c>
      <c r="C2589" s="632" t="s">
        <v>3</v>
      </c>
      <c r="D2589" s="633">
        <v>34.4</v>
      </c>
      <c r="E2589" s="477"/>
    </row>
    <row r="2590" spans="1:5">
      <c r="A2590" s="631" t="s">
        <v>20585</v>
      </c>
      <c r="B2590" s="632" t="s">
        <v>20586</v>
      </c>
      <c r="C2590" s="632" t="s">
        <v>3</v>
      </c>
      <c r="D2590" s="633">
        <v>23.04</v>
      </c>
      <c r="E2590" s="477"/>
    </row>
    <row r="2591" spans="1:5">
      <c r="A2591" s="631" t="s">
        <v>10290</v>
      </c>
      <c r="B2591" s="632" t="s">
        <v>20587</v>
      </c>
      <c r="C2591" s="632" t="s">
        <v>3</v>
      </c>
      <c r="D2591" s="633">
        <v>26.46</v>
      </c>
      <c r="E2591" s="477"/>
    </row>
    <row r="2592" spans="1:5">
      <c r="A2592" s="631" t="s">
        <v>20588</v>
      </c>
      <c r="B2592" s="632" t="s">
        <v>86</v>
      </c>
      <c r="C2592" s="632" t="s">
        <v>3</v>
      </c>
      <c r="D2592" s="633">
        <v>25.69</v>
      </c>
      <c r="E2592" s="477"/>
    </row>
    <row r="2593" spans="1:5">
      <c r="A2593" s="631" t="s">
        <v>20700</v>
      </c>
      <c r="B2593" s="632" t="s">
        <v>20701</v>
      </c>
      <c r="C2593" s="632" t="s">
        <v>3</v>
      </c>
      <c r="D2593" s="633">
        <v>136.62</v>
      </c>
      <c r="E2593" s="477"/>
    </row>
    <row r="2594" spans="1:5">
      <c r="A2594" s="631" t="s">
        <v>20702</v>
      </c>
      <c r="B2594" s="632" t="s">
        <v>20703</v>
      </c>
      <c r="C2594" s="632" t="s">
        <v>3</v>
      </c>
      <c r="D2594" s="633">
        <v>105.09</v>
      </c>
      <c r="E2594" s="477"/>
    </row>
    <row r="2595" spans="1:5">
      <c r="A2595" s="631" t="s">
        <v>20704</v>
      </c>
      <c r="B2595" s="632" t="s">
        <v>20705</v>
      </c>
      <c r="C2595" s="632" t="s">
        <v>3</v>
      </c>
      <c r="D2595" s="633">
        <v>164.11</v>
      </c>
      <c r="E2595" s="477"/>
    </row>
    <row r="2596" spans="1:5">
      <c r="A2596" s="631" t="s">
        <v>20706</v>
      </c>
      <c r="B2596" s="632" t="s">
        <v>20707</v>
      </c>
      <c r="C2596" s="632" t="s">
        <v>3</v>
      </c>
      <c r="D2596" s="633">
        <v>129</v>
      </c>
      <c r="E2596" s="477"/>
    </row>
    <row r="2597" spans="1:5">
      <c r="A2597" s="631" t="s">
        <v>20708</v>
      </c>
      <c r="B2597" s="632" t="s">
        <v>20709</v>
      </c>
      <c r="C2597" s="632" t="s">
        <v>3</v>
      </c>
      <c r="D2597" s="633">
        <v>13.89</v>
      </c>
      <c r="E2597" s="477"/>
    </row>
    <row r="2598" spans="1:5">
      <c r="A2598" s="631" t="s">
        <v>20710</v>
      </c>
      <c r="B2598" s="632" t="s">
        <v>20711</v>
      </c>
      <c r="C2598" s="632" t="s">
        <v>3</v>
      </c>
      <c r="D2598" s="633">
        <v>13.91</v>
      </c>
      <c r="E2598" s="477"/>
    </row>
    <row r="2599" spans="1:5">
      <c r="A2599" s="631" t="s">
        <v>20712</v>
      </c>
      <c r="B2599" s="632" t="s">
        <v>20713</v>
      </c>
      <c r="C2599" s="632" t="s">
        <v>3</v>
      </c>
      <c r="D2599" s="633">
        <v>10.8</v>
      </c>
      <c r="E2599" s="477"/>
    </row>
    <row r="2600" spans="1:5">
      <c r="A2600" s="631" t="s">
        <v>20960</v>
      </c>
      <c r="B2600" s="632" t="s">
        <v>20961</v>
      </c>
      <c r="C2600" s="632" t="s">
        <v>3</v>
      </c>
      <c r="D2600" s="633">
        <v>28.95</v>
      </c>
      <c r="E2600" s="477"/>
    </row>
    <row r="2601" spans="1:5">
      <c r="A2601" s="631" t="s">
        <v>20962</v>
      </c>
      <c r="B2601" s="632" t="s">
        <v>20963</v>
      </c>
      <c r="C2601" s="632" t="s">
        <v>3</v>
      </c>
      <c r="D2601" s="633">
        <v>61.6</v>
      </c>
      <c r="E2601" s="477"/>
    </row>
    <row r="2602" spans="1:5">
      <c r="A2602" s="631" t="s">
        <v>21028</v>
      </c>
      <c r="B2602" s="632" t="s">
        <v>87</v>
      </c>
      <c r="C2602" s="632" t="s">
        <v>5</v>
      </c>
      <c r="D2602" s="633">
        <v>714.1</v>
      </c>
      <c r="E2602" s="477"/>
    </row>
    <row r="2603" spans="1:5">
      <c r="A2603" s="631" t="s">
        <v>21029</v>
      </c>
      <c r="B2603" s="632" t="s">
        <v>88</v>
      </c>
      <c r="C2603" s="632" t="s">
        <v>3</v>
      </c>
      <c r="D2603" s="633">
        <v>329.24</v>
      </c>
      <c r="E2603" s="477"/>
    </row>
    <row r="2604" spans="1:5">
      <c r="A2604" s="631" t="s">
        <v>21030</v>
      </c>
      <c r="B2604" s="632" t="s">
        <v>21031</v>
      </c>
      <c r="C2604" s="632" t="s">
        <v>3</v>
      </c>
      <c r="D2604" s="633">
        <v>84.78</v>
      </c>
      <c r="E2604" s="477"/>
    </row>
    <row r="2605" spans="1:5" ht="22.5">
      <c r="A2605" s="631" t="s">
        <v>21054</v>
      </c>
      <c r="B2605" s="632" t="s">
        <v>21055</v>
      </c>
      <c r="C2605" s="632" t="s">
        <v>3</v>
      </c>
      <c r="D2605" s="633">
        <v>71.66</v>
      </c>
      <c r="E2605" s="477"/>
    </row>
    <row r="2606" spans="1:5" ht="33.75">
      <c r="A2606" s="631" t="s">
        <v>21056</v>
      </c>
      <c r="B2606" s="632" t="s">
        <v>21057</v>
      </c>
      <c r="C2606" s="632" t="s">
        <v>3</v>
      </c>
      <c r="D2606" s="633">
        <v>71.66</v>
      </c>
      <c r="E2606" s="477"/>
    </row>
    <row r="2607" spans="1:5">
      <c r="A2607" s="631" t="s">
        <v>21058</v>
      </c>
      <c r="B2607" s="632" t="s">
        <v>21059</v>
      </c>
      <c r="C2607" s="632" t="s">
        <v>3</v>
      </c>
      <c r="D2607" s="633">
        <v>325.24</v>
      </c>
      <c r="E2607" s="477"/>
    </row>
    <row r="2608" spans="1:5" ht="22.5">
      <c r="A2608" s="631" t="s">
        <v>21074</v>
      </c>
      <c r="B2608" s="632" t="s">
        <v>21075</v>
      </c>
      <c r="C2608" s="632" t="s">
        <v>3</v>
      </c>
      <c r="D2608" s="633">
        <v>839.8</v>
      </c>
      <c r="E2608" s="477"/>
    </row>
    <row r="2609" spans="1:5" ht="22.5">
      <c r="A2609" s="631" t="s">
        <v>22419</v>
      </c>
      <c r="B2609" s="632" t="s">
        <v>3795</v>
      </c>
      <c r="C2609" s="632" t="s">
        <v>3</v>
      </c>
      <c r="D2609" s="633">
        <v>42.35</v>
      </c>
      <c r="E2609" s="477"/>
    </row>
    <row r="2610" spans="1:5">
      <c r="A2610" s="631" t="s">
        <v>22503</v>
      </c>
      <c r="B2610" s="632" t="s">
        <v>22504</v>
      </c>
      <c r="C2610" s="632" t="s">
        <v>3</v>
      </c>
      <c r="D2610" s="633">
        <v>11</v>
      </c>
      <c r="E2610" s="477"/>
    </row>
    <row r="2611" spans="1:5">
      <c r="A2611" s="631" t="s">
        <v>22505</v>
      </c>
      <c r="B2611" s="632" t="s">
        <v>22506</v>
      </c>
      <c r="C2611" s="632" t="s">
        <v>3</v>
      </c>
      <c r="D2611" s="633">
        <v>353.9</v>
      </c>
      <c r="E2611" s="477"/>
    </row>
    <row r="2612" spans="1:5" ht="22.5">
      <c r="A2612" s="631" t="s">
        <v>22507</v>
      </c>
      <c r="B2612" s="632" t="s">
        <v>3819</v>
      </c>
      <c r="C2612" s="632" t="s">
        <v>3</v>
      </c>
      <c r="D2612" s="633">
        <v>76.400000000000006</v>
      </c>
      <c r="E2612" s="477"/>
    </row>
    <row r="2613" spans="1:5">
      <c r="A2613" s="631" t="s">
        <v>22508</v>
      </c>
      <c r="B2613" s="632" t="s">
        <v>22509</v>
      </c>
      <c r="C2613" s="632" t="s">
        <v>3</v>
      </c>
      <c r="D2613" s="633">
        <v>90.84</v>
      </c>
      <c r="E2613" s="477"/>
    </row>
    <row r="2614" spans="1:5">
      <c r="A2614" s="631" t="s">
        <v>22510</v>
      </c>
      <c r="B2614" s="632" t="s">
        <v>22511</v>
      </c>
      <c r="C2614" s="632" t="s">
        <v>3</v>
      </c>
      <c r="D2614" s="633">
        <v>25.99</v>
      </c>
      <c r="E2614" s="477"/>
    </row>
    <row r="2615" spans="1:5">
      <c r="A2615" s="631" t="s">
        <v>22512</v>
      </c>
      <c r="B2615" s="632" t="s">
        <v>22513</v>
      </c>
      <c r="C2615" s="632" t="s">
        <v>3</v>
      </c>
      <c r="D2615" s="633">
        <v>34.31</v>
      </c>
      <c r="E2615" s="477"/>
    </row>
    <row r="2616" spans="1:5" ht="22.5">
      <c r="A2616" s="631" t="s">
        <v>22514</v>
      </c>
      <c r="B2616" s="632" t="s">
        <v>22515</v>
      </c>
      <c r="C2616" s="632" t="s">
        <v>3</v>
      </c>
      <c r="D2616" s="633">
        <v>54.73</v>
      </c>
      <c r="E2616" s="477"/>
    </row>
    <row r="2617" spans="1:5" ht="22.5">
      <c r="A2617" s="631" t="s">
        <v>22516</v>
      </c>
      <c r="B2617" s="632" t="s">
        <v>22517</v>
      </c>
      <c r="C2617" s="632" t="s">
        <v>3</v>
      </c>
      <c r="D2617" s="633">
        <v>51.24</v>
      </c>
      <c r="E2617" s="477"/>
    </row>
    <row r="2618" spans="1:5">
      <c r="A2618" s="631" t="s">
        <v>22518</v>
      </c>
      <c r="B2618" s="632" t="s">
        <v>89</v>
      </c>
      <c r="C2618" s="632" t="s">
        <v>3</v>
      </c>
      <c r="D2618" s="633">
        <v>141.54</v>
      </c>
      <c r="E2618" s="477"/>
    </row>
    <row r="2619" spans="1:5">
      <c r="A2619" s="631" t="s">
        <v>22519</v>
      </c>
      <c r="B2619" s="632" t="s">
        <v>22520</v>
      </c>
      <c r="C2619" s="632" t="s">
        <v>3</v>
      </c>
      <c r="D2619" s="633">
        <v>582.92999999999995</v>
      </c>
      <c r="E2619" s="477"/>
    </row>
    <row r="2620" spans="1:5" ht="22.5">
      <c r="A2620" s="631" t="s">
        <v>22523</v>
      </c>
      <c r="B2620" s="632" t="s">
        <v>22524</v>
      </c>
      <c r="C2620" s="632" t="s">
        <v>3</v>
      </c>
      <c r="D2620" s="633">
        <v>31.66</v>
      </c>
      <c r="E2620" s="477"/>
    </row>
    <row r="2621" spans="1:5" ht="22.5">
      <c r="A2621" s="631" t="s">
        <v>22521</v>
      </c>
      <c r="B2621" s="632" t="s">
        <v>22522</v>
      </c>
      <c r="C2621" s="632" t="s">
        <v>3</v>
      </c>
      <c r="D2621" s="633">
        <v>14.1</v>
      </c>
      <c r="E2621" s="477"/>
    </row>
    <row r="2622" spans="1:5" ht="22.5">
      <c r="A2622" s="631" t="s">
        <v>22525</v>
      </c>
      <c r="B2622" s="632" t="s">
        <v>22526</v>
      </c>
      <c r="C2622" s="632" t="s">
        <v>3</v>
      </c>
      <c r="D2622" s="633">
        <v>44.95</v>
      </c>
      <c r="E2622" s="477"/>
    </row>
    <row r="2623" spans="1:5" ht="22.5">
      <c r="A2623" s="631" t="s">
        <v>22527</v>
      </c>
      <c r="B2623" s="632" t="s">
        <v>22528</v>
      </c>
      <c r="C2623" s="632" t="s">
        <v>3</v>
      </c>
      <c r="D2623" s="633">
        <v>37.22</v>
      </c>
      <c r="E2623" s="477"/>
    </row>
    <row r="2624" spans="1:5">
      <c r="A2624" s="631" t="s">
        <v>22533</v>
      </c>
      <c r="B2624" s="632" t="s">
        <v>22534</v>
      </c>
      <c r="C2624" s="632" t="s">
        <v>3</v>
      </c>
      <c r="D2624" s="633">
        <v>32.840000000000003</v>
      </c>
      <c r="E2624" s="477"/>
    </row>
    <row r="2625" spans="1:5">
      <c r="A2625" s="631" t="s">
        <v>22535</v>
      </c>
      <c r="B2625" s="632" t="s">
        <v>22536</v>
      </c>
      <c r="C2625" s="632" t="s">
        <v>3</v>
      </c>
      <c r="D2625" s="633">
        <v>86.52</v>
      </c>
      <c r="E2625" s="477"/>
    </row>
    <row r="2626" spans="1:5">
      <c r="A2626" s="631" t="s">
        <v>22537</v>
      </c>
      <c r="B2626" s="632" t="s">
        <v>22538</v>
      </c>
      <c r="C2626" s="632" t="s">
        <v>3</v>
      </c>
      <c r="D2626" s="633">
        <v>77.33</v>
      </c>
      <c r="E2626" s="477"/>
    </row>
    <row r="2627" spans="1:5">
      <c r="A2627" s="631" t="s">
        <v>22539</v>
      </c>
      <c r="B2627" s="632" t="s">
        <v>22540</v>
      </c>
      <c r="C2627" s="632" t="s">
        <v>3</v>
      </c>
      <c r="D2627" s="633">
        <v>14.1</v>
      </c>
      <c r="E2627" s="477"/>
    </row>
    <row r="2628" spans="1:5">
      <c r="A2628" s="631" t="s">
        <v>22541</v>
      </c>
      <c r="B2628" s="632" t="s">
        <v>22542</v>
      </c>
      <c r="C2628" s="632" t="s">
        <v>3</v>
      </c>
      <c r="D2628" s="633">
        <v>140.72999999999999</v>
      </c>
      <c r="E2628" s="477"/>
    </row>
    <row r="2629" spans="1:5">
      <c r="A2629" s="631" t="s">
        <v>22824</v>
      </c>
      <c r="B2629" s="632" t="s">
        <v>22825</v>
      </c>
      <c r="C2629" s="632" t="s">
        <v>3</v>
      </c>
      <c r="D2629" s="633">
        <v>76.069999999999993</v>
      </c>
      <c r="E2629" s="477"/>
    </row>
    <row r="2630" spans="1:5">
      <c r="A2630" s="631" t="s">
        <v>22826</v>
      </c>
      <c r="B2630" s="632" t="s">
        <v>22827</v>
      </c>
      <c r="C2630" s="632" t="s">
        <v>3</v>
      </c>
      <c r="D2630" s="633">
        <v>38.590000000000003</v>
      </c>
      <c r="E2630" s="477"/>
    </row>
    <row r="2631" spans="1:5">
      <c r="A2631" s="631" t="s">
        <v>22834</v>
      </c>
      <c r="B2631" s="632" t="s">
        <v>22835</v>
      </c>
      <c r="C2631" s="632" t="s">
        <v>3</v>
      </c>
      <c r="D2631" s="633">
        <v>16.38</v>
      </c>
      <c r="E2631" s="477"/>
    </row>
    <row r="2632" spans="1:5">
      <c r="A2632" s="631" t="s">
        <v>24966</v>
      </c>
      <c r="B2632" s="632" t="s">
        <v>24967</v>
      </c>
      <c r="C2632" s="632" t="s">
        <v>3</v>
      </c>
      <c r="D2632" s="633">
        <v>36.11</v>
      </c>
      <c r="E2632" s="477"/>
    </row>
    <row r="2633" spans="1:5">
      <c r="A2633" s="631" t="s">
        <v>24968</v>
      </c>
      <c r="B2633" s="632" t="s">
        <v>24969</v>
      </c>
      <c r="C2633" s="632" t="s">
        <v>3</v>
      </c>
      <c r="D2633" s="633">
        <v>44.05</v>
      </c>
      <c r="E2633" s="477"/>
    </row>
    <row r="2634" spans="1:5">
      <c r="A2634" s="631" t="s">
        <v>25222</v>
      </c>
      <c r="B2634" s="632" t="s">
        <v>25223</v>
      </c>
      <c r="C2634" s="632" t="s">
        <v>3</v>
      </c>
      <c r="D2634" s="633">
        <v>404.62</v>
      </c>
      <c r="E2634" s="477"/>
    </row>
    <row r="2635" spans="1:5">
      <c r="A2635" s="631" t="s">
        <v>25224</v>
      </c>
      <c r="B2635" s="632" t="s">
        <v>25225</v>
      </c>
      <c r="C2635" s="632" t="s">
        <v>3</v>
      </c>
      <c r="D2635" s="633">
        <v>216.95</v>
      </c>
      <c r="E2635" s="477"/>
    </row>
    <row r="2636" spans="1:5">
      <c r="A2636" s="631" t="s">
        <v>25226</v>
      </c>
      <c r="B2636" s="632" t="s">
        <v>25227</v>
      </c>
      <c r="C2636" s="632" t="s">
        <v>3</v>
      </c>
      <c r="D2636" s="633">
        <v>116.35</v>
      </c>
      <c r="E2636" s="477"/>
    </row>
    <row r="2637" spans="1:5">
      <c r="A2637" s="631" t="s">
        <v>25228</v>
      </c>
      <c r="B2637" s="632" t="s">
        <v>25229</v>
      </c>
      <c r="C2637" s="632" t="s">
        <v>3</v>
      </c>
      <c r="D2637" s="633">
        <v>116.35</v>
      </c>
      <c r="E2637" s="477"/>
    </row>
    <row r="2638" spans="1:5">
      <c r="A2638" s="631" t="s">
        <v>25234</v>
      </c>
      <c r="B2638" s="632" t="s">
        <v>25235</v>
      </c>
      <c r="C2638" s="632" t="s">
        <v>3</v>
      </c>
      <c r="D2638" s="633">
        <v>38.15</v>
      </c>
      <c r="E2638" s="477"/>
    </row>
    <row r="2639" spans="1:5">
      <c r="A2639" s="631" t="s">
        <v>25236</v>
      </c>
      <c r="B2639" s="632" t="s">
        <v>25237</v>
      </c>
      <c r="C2639" s="632" t="s">
        <v>3</v>
      </c>
      <c r="D2639" s="633">
        <v>31.67</v>
      </c>
      <c r="E2639" s="477"/>
    </row>
    <row r="2640" spans="1:5">
      <c r="A2640" s="631" t="s">
        <v>25238</v>
      </c>
      <c r="B2640" s="632" t="s">
        <v>25239</v>
      </c>
      <c r="C2640" s="632" t="s">
        <v>3</v>
      </c>
      <c r="D2640" s="633">
        <v>14.99</v>
      </c>
      <c r="E2640" s="477"/>
    </row>
    <row r="2641" spans="1:5">
      <c r="A2641" s="631" t="s">
        <v>25320</v>
      </c>
      <c r="B2641" s="632" t="s">
        <v>25321</v>
      </c>
      <c r="C2641" s="632" t="s">
        <v>3</v>
      </c>
      <c r="D2641" s="633">
        <v>28.22</v>
      </c>
      <c r="E2641" s="477"/>
    </row>
    <row r="2642" spans="1:5">
      <c r="A2642" s="631" t="s">
        <v>25388</v>
      </c>
      <c r="B2642" s="632" t="s">
        <v>25389</v>
      </c>
      <c r="C2642" s="632" t="s">
        <v>3</v>
      </c>
      <c r="D2642" s="633">
        <v>5.18</v>
      </c>
      <c r="E2642" s="477"/>
    </row>
    <row r="2643" spans="1:5">
      <c r="A2643" s="631" t="s">
        <v>25390</v>
      </c>
      <c r="B2643" s="632" t="s">
        <v>25391</v>
      </c>
      <c r="C2643" s="632" t="s">
        <v>3</v>
      </c>
      <c r="D2643" s="633">
        <v>3.79</v>
      </c>
      <c r="E2643" s="477"/>
    </row>
    <row r="2644" spans="1:5">
      <c r="A2644" s="626" t="s">
        <v>48589</v>
      </c>
      <c r="B2644" s="626"/>
      <c r="C2644" s="626"/>
      <c r="D2644" s="626"/>
      <c r="E2644" s="477"/>
    </row>
    <row r="2645" spans="1:5" ht="25.5">
      <c r="A2645" s="628" t="s">
        <v>10897</v>
      </c>
      <c r="B2645" s="629" t="s">
        <v>0</v>
      </c>
      <c r="C2645" s="629" t="s">
        <v>393</v>
      </c>
      <c r="D2645" s="630" t="s">
        <v>28236</v>
      </c>
      <c r="E2645" s="477"/>
    </row>
    <row r="2646" spans="1:5">
      <c r="A2646" s="631" t="s">
        <v>11137</v>
      </c>
      <c r="B2646" s="632" t="s">
        <v>11138</v>
      </c>
      <c r="C2646" s="632" t="s">
        <v>1</v>
      </c>
      <c r="D2646" s="633">
        <v>4.54</v>
      </c>
      <c r="E2646" s="477"/>
    </row>
    <row r="2647" spans="1:5" ht="22.5">
      <c r="A2647" s="631" t="s">
        <v>11623</v>
      </c>
      <c r="B2647" s="632" t="s">
        <v>11624</v>
      </c>
      <c r="C2647" s="632" t="s">
        <v>5</v>
      </c>
      <c r="D2647" s="633">
        <v>203.84</v>
      </c>
      <c r="E2647" s="477"/>
    </row>
    <row r="2648" spans="1:5">
      <c r="A2648" s="631" t="s">
        <v>11712</v>
      </c>
      <c r="B2648" s="632" t="s">
        <v>11713</v>
      </c>
      <c r="C2648" s="632" t="s">
        <v>1</v>
      </c>
      <c r="D2648" s="633">
        <v>8.7100000000000009</v>
      </c>
      <c r="E2648" s="477"/>
    </row>
    <row r="2649" spans="1:5">
      <c r="A2649" s="631" t="s">
        <v>11714</v>
      </c>
      <c r="B2649" s="632" t="s">
        <v>11715</v>
      </c>
      <c r="C2649" s="632" t="s">
        <v>1</v>
      </c>
      <c r="D2649" s="633">
        <v>5.4</v>
      </c>
      <c r="E2649" s="477"/>
    </row>
    <row r="2650" spans="1:5">
      <c r="A2650" s="631" t="s">
        <v>11716</v>
      </c>
      <c r="B2650" s="632" t="s">
        <v>11717</v>
      </c>
      <c r="C2650" s="632" t="s">
        <v>1</v>
      </c>
      <c r="D2650" s="633">
        <v>7.31</v>
      </c>
      <c r="E2650" s="477"/>
    </row>
    <row r="2651" spans="1:5" ht="22.5">
      <c r="A2651" s="631" t="s">
        <v>11749</v>
      </c>
      <c r="B2651" s="632" t="s">
        <v>11750</v>
      </c>
      <c r="C2651" s="632" t="s">
        <v>3</v>
      </c>
      <c r="D2651" s="633">
        <v>164.28</v>
      </c>
      <c r="E2651" s="477"/>
    </row>
    <row r="2652" spans="1:5" ht="22.5">
      <c r="A2652" s="631" t="s">
        <v>11751</v>
      </c>
      <c r="B2652" s="632" t="s">
        <v>11752</v>
      </c>
      <c r="C2652" s="632" t="s">
        <v>3</v>
      </c>
      <c r="D2652" s="633">
        <v>140.1</v>
      </c>
      <c r="E2652" s="477"/>
    </row>
    <row r="2653" spans="1:5">
      <c r="A2653" s="631" t="s">
        <v>11763</v>
      </c>
      <c r="B2653" s="632" t="s">
        <v>11764</v>
      </c>
      <c r="C2653" s="632" t="s">
        <v>1</v>
      </c>
      <c r="D2653" s="633">
        <v>6.66</v>
      </c>
      <c r="E2653" s="477"/>
    </row>
    <row r="2654" spans="1:5" ht="22.5">
      <c r="A2654" s="631" t="s">
        <v>11979</v>
      </c>
      <c r="B2654" s="632" t="s">
        <v>11980</v>
      </c>
      <c r="C2654" s="632" t="s">
        <v>3</v>
      </c>
      <c r="D2654" s="633">
        <v>89.65</v>
      </c>
      <c r="E2654" s="477"/>
    </row>
    <row r="2655" spans="1:5">
      <c r="A2655" s="631" t="s">
        <v>12548</v>
      </c>
      <c r="B2655" s="632" t="s">
        <v>12549</v>
      </c>
      <c r="C2655" s="632" t="s">
        <v>1</v>
      </c>
      <c r="D2655" s="633">
        <v>5.73</v>
      </c>
      <c r="E2655" s="477"/>
    </row>
    <row r="2656" spans="1:5">
      <c r="A2656" s="631" t="s">
        <v>12988</v>
      </c>
      <c r="B2656" s="632" t="s">
        <v>12989</v>
      </c>
      <c r="C2656" s="632" t="s">
        <v>5</v>
      </c>
      <c r="D2656" s="633">
        <v>9.98</v>
      </c>
      <c r="E2656" s="477"/>
    </row>
    <row r="2657" spans="1:5">
      <c r="A2657" s="631" t="s">
        <v>12990</v>
      </c>
      <c r="B2657" s="632" t="s">
        <v>12991</v>
      </c>
      <c r="C2657" s="632" t="s">
        <v>5</v>
      </c>
      <c r="D2657" s="633">
        <v>12.74</v>
      </c>
      <c r="E2657" s="477"/>
    </row>
    <row r="2658" spans="1:5">
      <c r="A2658" s="631" t="s">
        <v>12992</v>
      </c>
      <c r="B2658" s="632" t="s">
        <v>12993</v>
      </c>
      <c r="C2658" s="632" t="s">
        <v>5</v>
      </c>
      <c r="D2658" s="633">
        <v>12.12</v>
      </c>
      <c r="E2658" s="477"/>
    </row>
    <row r="2659" spans="1:5">
      <c r="A2659" s="631" t="s">
        <v>13169</v>
      </c>
      <c r="B2659" s="632" t="s">
        <v>13170</v>
      </c>
      <c r="C2659" s="632" t="s">
        <v>5</v>
      </c>
      <c r="D2659" s="633">
        <v>40.090000000000003</v>
      </c>
      <c r="E2659" s="477"/>
    </row>
    <row r="2660" spans="1:5">
      <c r="A2660" s="631" t="s">
        <v>10308</v>
      </c>
      <c r="B2660" s="632" t="s">
        <v>10306</v>
      </c>
      <c r="C2660" s="632" t="s">
        <v>5</v>
      </c>
      <c r="D2660" s="633">
        <v>29.57</v>
      </c>
      <c r="E2660" s="477"/>
    </row>
    <row r="2661" spans="1:5">
      <c r="A2661" s="631" t="s">
        <v>13171</v>
      </c>
      <c r="B2661" s="632" t="s">
        <v>13172</v>
      </c>
      <c r="C2661" s="632" t="s">
        <v>5</v>
      </c>
      <c r="D2661" s="633">
        <v>15.1</v>
      </c>
      <c r="E2661" s="477"/>
    </row>
    <row r="2662" spans="1:5">
      <c r="A2662" s="631" t="s">
        <v>10885</v>
      </c>
      <c r="B2662" s="632" t="s">
        <v>10886</v>
      </c>
      <c r="C2662" s="632" t="s">
        <v>5</v>
      </c>
      <c r="D2662" s="633">
        <v>23.81</v>
      </c>
      <c r="E2662" s="477"/>
    </row>
    <row r="2663" spans="1:5">
      <c r="A2663" s="631" t="s">
        <v>13173</v>
      </c>
      <c r="B2663" s="632" t="s">
        <v>13174</v>
      </c>
      <c r="C2663" s="632" t="s">
        <v>5</v>
      </c>
      <c r="D2663" s="633">
        <v>30.33</v>
      </c>
      <c r="E2663" s="477"/>
    </row>
    <row r="2664" spans="1:5">
      <c r="A2664" s="631" t="s">
        <v>13200</v>
      </c>
      <c r="B2664" s="632" t="s">
        <v>13201</v>
      </c>
      <c r="C2664" s="632" t="s">
        <v>5</v>
      </c>
      <c r="D2664" s="633">
        <v>57.36</v>
      </c>
      <c r="E2664" s="477"/>
    </row>
    <row r="2665" spans="1:5">
      <c r="A2665" s="631" t="s">
        <v>13311</v>
      </c>
      <c r="B2665" s="632" t="s">
        <v>13312</v>
      </c>
      <c r="C2665" s="632" t="s">
        <v>4</v>
      </c>
      <c r="D2665" s="633">
        <v>33.79</v>
      </c>
      <c r="E2665" s="477"/>
    </row>
    <row r="2666" spans="1:5" ht="22.5">
      <c r="A2666" s="631" t="s">
        <v>13675</v>
      </c>
      <c r="B2666" s="632" t="s">
        <v>13676</v>
      </c>
      <c r="C2666" s="632" t="s">
        <v>1</v>
      </c>
      <c r="D2666" s="633">
        <v>11.17</v>
      </c>
      <c r="E2666" s="477"/>
    </row>
    <row r="2667" spans="1:5">
      <c r="A2667" s="631" t="s">
        <v>15411</v>
      </c>
      <c r="B2667" s="632" t="s">
        <v>15412</v>
      </c>
      <c r="C2667" s="632" t="s">
        <v>1</v>
      </c>
      <c r="D2667" s="633">
        <v>8.82</v>
      </c>
      <c r="E2667" s="477"/>
    </row>
    <row r="2668" spans="1:5">
      <c r="A2668" s="631" t="s">
        <v>15483</v>
      </c>
      <c r="B2668" s="632" t="s">
        <v>15484</v>
      </c>
      <c r="C2668" s="632" t="s">
        <v>1</v>
      </c>
      <c r="D2668" s="633">
        <v>36.799999999999997</v>
      </c>
      <c r="E2668" s="477"/>
    </row>
    <row r="2669" spans="1:5">
      <c r="A2669" s="631" t="s">
        <v>15485</v>
      </c>
      <c r="B2669" s="632" t="s">
        <v>15486</v>
      </c>
      <c r="C2669" s="632" t="s">
        <v>1</v>
      </c>
      <c r="D2669" s="633">
        <v>56.61</v>
      </c>
      <c r="E2669" s="477"/>
    </row>
    <row r="2670" spans="1:5">
      <c r="A2670" s="631" t="s">
        <v>15501</v>
      </c>
      <c r="B2670" s="632" t="s">
        <v>15502</v>
      </c>
      <c r="C2670" s="632" t="s">
        <v>1</v>
      </c>
      <c r="D2670" s="633">
        <v>2.15</v>
      </c>
      <c r="E2670" s="477"/>
    </row>
    <row r="2671" spans="1:5">
      <c r="A2671" s="631" t="s">
        <v>16110</v>
      </c>
      <c r="B2671" s="632" t="s">
        <v>16111</v>
      </c>
      <c r="C2671" s="632" t="s">
        <v>5</v>
      </c>
      <c r="D2671" s="633">
        <v>39.6</v>
      </c>
      <c r="E2671" s="477"/>
    </row>
    <row r="2672" spans="1:5">
      <c r="A2672" s="631" t="s">
        <v>16121</v>
      </c>
      <c r="B2672" s="632" t="s">
        <v>16122</v>
      </c>
      <c r="C2672" s="632" t="s">
        <v>3</v>
      </c>
      <c r="D2672" s="633">
        <v>118.39</v>
      </c>
      <c r="E2672" s="477"/>
    </row>
    <row r="2673" spans="1:5">
      <c r="A2673" s="631" t="s">
        <v>16123</v>
      </c>
      <c r="B2673" s="632" t="s">
        <v>16124</v>
      </c>
      <c r="C2673" s="632" t="s">
        <v>5</v>
      </c>
      <c r="D2673" s="633">
        <v>30.75</v>
      </c>
      <c r="E2673" s="477"/>
    </row>
    <row r="2674" spans="1:5">
      <c r="A2674" s="631" t="s">
        <v>16125</v>
      </c>
      <c r="B2674" s="632" t="s">
        <v>61</v>
      </c>
      <c r="C2674" s="632" t="s">
        <v>1</v>
      </c>
      <c r="D2674" s="633">
        <v>22.55</v>
      </c>
      <c r="E2674" s="477"/>
    </row>
    <row r="2675" spans="1:5">
      <c r="A2675" s="631" t="s">
        <v>16126</v>
      </c>
      <c r="B2675" s="632" t="s">
        <v>16127</v>
      </c>
      <c r="C2675" s="632" t="s">
        <v>10</v>
      </c>
      <c r="D2675" s="633">
        <v>123.45</v>
      </c>
      <c r="E2675" s="477"/>
    </row>
    <row r="2676" spans="1:5">
      <c r="A2676" s="631" t="s">
        <v>16130</v>
      </c>
      <c r="B2676" s="632" t="s">
        <v>16131</v>
      </c>
      <c r="C2676" s="632" t="s">
        <v>10</v>
      </c>
      <c r="D2676" s="633">
        <v>123.45</v>
      </c>
      <c r="E2676" s="477"/>
    </row>
    <row r="2677" spans="1:5">
      <c r="A2677" s="631" t="s">
        <v>16277</v>
      </c>
      <c r="B2677" s="632" t="s">
        <v>16278</v>
      </c>
      <c r="C2677" s="632" t="s">
        <v>3</v>
      </c>
      <c r="D2677" s="633">
        <v>37.4</v>
      </c>
      <c r="E2677" s="477"/>
    </row>
    <row r="2678" spans="1:5" ht="22.5">
      <c r="A2678" s="631" t="s">
        <v>16409</v>
      </c>
      <c r="B2678" s="632" t="s">
        <v>16410</v>
      </c>
      <c r="C2678" s="632" t="s">
        <v>3</v>
      </c>
      <c r="D2678" s="633">
        <v>43.58</v>
      </c>
      <c r="E2678" s="477"/>
    </row>
    <row r="2679" spans="1:5" ht="22.5">
      <c r="A2679" s="631" t="s">
        <v>16411</v>
      </c>
      <c r="B2679" s="632" t="s">
        <v>16412</v>
      </c>
      <c r="C2679" s="632" t="s">
        <v>3</v>
      </c>
      <c r="D2679" s="633">
        <v>59.93</v>
      </c>
      <c r="E2679" s="477"/>
    </row>
    <row r="2680" spans="1:5">
      <c r="A2680" s="631" t="s">
        <v>16635</v>
      </c>
      <c r="B2680" s="632" t="s">
        <v>16636</v>
      </c>
      <c r="C2680" s="632" t="s">
        <v>5</v>
      </c>
      <c r="D2680" s="633">
        <v>162.83000000000001</v>
      </c>
      <c r="E2680" s="477"/>
    </row>
    <row r="2681" spans="1:5">
      <c r="A2681" s="631" t="s">
        <v>17110</v>
      </c>
      <c r="B2681" s="632" t="s">
        <v>17111</v>
      </c>
      <c r="C2681" s="632" t="s">
        <v>1</v>
      </c>
      <c r="D2681" s="633">
        <v>26.78</v>
      </c>
      <c r="E2681" s="477"/>
    </row>
    <row r="2682" spans="1:5">
      <c r="A2682" s="631" t="s">
        <v>17112</v>
      </c>
      <c r="B2682" s="632" t="s">
        <v>17113</v>
      </c>
      <c r="C2682" s="632" t="s">
        <v>1</v>
      </c>
      <c r="D2682" s="633">
        <v>18.13</v>
      </c>
      <c r="E2682" s="477"/>
    </row>
    <row r="2683" spans="1:5">
      <c r="A2683" s="631" t="s">
        <v>17114</v>
      </c>
      <c r="B2683" s="632" t="s">
        <v>17115</v>
      </c>
      <c r="C2683" s="632" t="s">
        <v>1</v>
      </c>
      <c r="D2683" s="633">
        <v>26.78</v>
      </c>
      <c r="E2683" s="477"/>
    </row>
    <row r="2684" spans="1:5">
      <c r="A2684" s="631" t="s">
        <v>17118</v>
      </c>
      <c r="B2684" s="632" t="s">
        <v>17119</v>
      </c>
      <c r="C2684" s="632" t="s">
        <v>1</v>
      </c>
      <c r="D2684" s="633">
        <v>11.9</v>
      </c>
      <c r="E2684" s="477"/>
    </row>
    <row r="2685" spans="1:5">
      <c r="A2685" s="631" t="s">
        <v>17120</v>
      </c>
      <c r="B2685" s="632" t="s">
        <v>17121</v>
      </c>
      <c r="C2685" s="632" t="s">
        <v>1</v>
      </c>
      <c r="D2685" s="633">
        <v>18.13</v>
      </c>
      <c r="E2685" s="477"/>
    </row>
    <row r="2686" spans="1:5">
      <c r="A2686" s="631" t="s">
        <v>17642</v>
      </c>
      <c r="B2686" s="632" t="s">
        <v>17643</v>
      </c>
      <c r="C2686" s="632" t="s">
        <v>7</v>
      </c>
      <c r="D2686" s="633">
        <v>2479</v>
      </c>
      <c r="E2686" s="477"/>
    </row>
    <row r="2687" spans="1:5">
      <c r="A2687" s="631" t="s">
        <v>17644</v>
      </c>
      <c r="B2687" s="632" t="s">
        <v>17645</v>
      </c>
      <c r="C2687" s="632" t="s">
        <v>7</v>
      </c>
      <c r="D2687" s="633">
        <v>1831.73</v>
      </c>
      <c r="E2687" s="477"/>
    </row>
    <row r="2688" spans="1:5">
      <c r="A2688" s="631" t="s">
        <v>17646</v>
      </c>
      <c r="B2688" s="632" t="s">
        <v>17647</v>
      </c>
      <c r="C2688" s="632" t="s">
        <v>7</v>
      </c>
      <c r="D2688" s="633">
        <v>1831.73</v>
      </c>
      <c r="E2688" s="477"/>
    </row>
    <row r="2689" spans="1:5">
      <c r="A2689" s="631" t="s">
        <v>17648</v>
      </c>
      <c r="B2689" s="632" t="s">
        <v>17649</v>
      </c>
      <c r="C2689" s="632" t="s">
        <v>1</v>
      </c>
      <c r="D2689" s="633">
        <v>28.9</v>
      </c>
      <c r="E2689" s="477"/>
    </row>
    <row r="2690" spans="1:5">
      <c r="A2690" s="631" t="s">
        <v>17952</v>
      </c>
      <c r="B2690" s="632" t="s">
        <v>17953</v>
      </c>
      <c r="C2690" s="632" t="s">
        <v>3</v>
      </c>
      <c r="D2690" s="633">
        <v>22.93</v>
      </c>
      <c r="E2690" s="477"/>
    </row>
    <row r="2691" spans="1:5" ht="22.5">
      <c r="A2691" s="631" t="s">
        <v>18394</v>
      </c>
      <c r="B2691" s="632" t="s">
        <v>18395</v>
      </c>
      <c r="C2691" s="632" t="s">
        <v>5</v>
      </c>
      <c r="D2691" s="633">
        <v>52.76</v>
      </c>
      <c r="E2691" s="477"/>
    </row>
    <row r="2692" spans="1:5" ht="22.5">
      <c r="A2692" s="631" t="s">
        <v>18429</v>
      </c>
      <c r="B2692" s="632" t="s">
        <v>18430</v>
      </c>
      <c r="C2692" s="632" t="s">
        <v>3</v>
      </c>
      <c r="D2692" s="633">
        <v>5.32</v>
      </c>
      <c r="E2692" s="477"/>
    </row>
    <row r="2693" spans="1:5" ht="22.5">
      <c r="A2693" s="631" t="s">
        <v>18431</v>
      </c>
      <c r="B2693" s="632" t="s">
        <v>18432</v>
      </c>
      <c r="C2693" s="632" t="s">
        <v>3</v>
      </c>
      <c r="D2693" s="633">
        <v>6.02</v>
      </c>
      <c r="E2693" s="477"/>
    </row>
    <row r="2694" spans="1:5">
      <c r="A2694" s="631" t="s">
        <v>18706</v>
      </c>
      <c r="B2694" s="632" t="s">
        <v>18707</v>
      </c>
      <c r="C2694" s="632" t="s">
        <v>1</v>
      </c>
      <c r="D2694" s="633">
        <v>86.4</v>
      </c>
      <c r="E2694" s="477"/>
    </row>
    <row r="2695" spans="1:5">
      <c r="A2695" s="631" t="s">
        <v>18723</v>
      </c>
      <c r="B2695" s="632" t="s">
        <v>18724</v>
      </c>
      <c r="C2695" s="632" t="s">
        <v>1</v>
      </c>
      <c r="D2695" s="633">
        <v>1.63</v>
      </c>
      <c r="E2695" s="477"/>
    </row>
    <row r="2696" spans="1:5">
      <c r="A2696" s="631" t="s">
        <v>10309</v>
      </c>
      <c r="B2696" s="632" t="s">
        <v>10310</v>
      </c>
      <c r="C2696" s="632" t="s">
        <v>1</v>
      </c>
      <c r="D2696" s="633">
        <v>12.61</v>
      </c>
      <c r="E2696" s="477"/>
    </row>
    <row r="2697" spans="1:5">
      <c r="A2697" s="631" t="s">
        <v>18946</v>
      </c>
      <c r="B2697" s="632" t="s">
        <v>18947</v>
      </c>
      <c r="C2697" s="632" t="s">
        <v>1</v>
      </c>
      <c r="D2697" s="633">
        <v>17.329999999999998</v>
      </c>
      <c r="E2697" s="477"/>
    </row>
    <row r="2698" spans="1:5">
      <c r="A2698" s="631" t="s">
        <v>18979</v>
      </c>
      <c r="B2698" s="632" t="s">
        <v>18980</v>
      </c>
      <c r="C2698" s="632" t="s">
        <v>5</v>
      </c>
      <c r="D2698" s="633">
        <v>268.77999999999997</v>
      </c>
      <c r="E2698" s="477"/>
    </row>
    <row r="2699" spans="1:5">
      <c r="A2699" s="631" t="s">
        <v>18983</v>
      </c>
      <c r="B2699" s="632" t="s">
        <v>18984</v>
      </c>
      <c r="C2699" s="632" t="s">
        <v>3</v>
      </c>
      <c r="D2699" s="633">
        <v>361.52</v>
      </c>
      <c r="E2699" s="477"/>
    </row>
    <row r="2700" spans="1:5">
      <c r="A2700" s="631" t="s">
        <v>19011</v>
      </c>
      <c r="B2700" s="632" t="s">
        <v>19012</v>
      </c>
      <c r="C2700" s="632" t="s">
        <v>3</v>
      </c>
      <c r="D2700" s="633">
        <v>157.41</v>
      </c>
      <c r="E2700" s="477"/>
    </row>
    <row r="2701" spans="1:5">
      <c r="A2701" s="631" t="s">
        <v>19013</v>
      </c>
      <c r="B2701" s="632" t="s">
        <v>19014</v>
      </c>
      <c r="C2701" s="632" t="s">
        <v>3</v>
      </c>
      <c r="D2701" s="633">
        <v>184.1</v>
      </c>
      <c r="E2701" s="477"/>
    </row>
    <row r="2702" spans="1:5">
      <c r="A2702" s="631" t="s">
        <v>19015</v>
      </c>
      <c r="B2702" s="632" t="s">
        <v>19016</v>
      </c>
      <c r="C2702" s="632" t="s">
        <v>3</v>
      </c>
      <c r="D2702" s="633">
        <v>210.78</v>
      </c>
      <c r="E2702" s="477"/>
    </row>
    <row r="2703" spans="1:5">
      <c r="A2703" s="631" t="s">
        <v>19017</v>
      </c>
      <c r="B2703" s="632" t="s">
        <v>19018</v>
      </c>
      <c r="C2703" s="632" t="s">
        <v>3</v>
      </c>
      <c r="D2703" s="633">
        <v>279.7</v>
      </c>
      <c r="E2703" s="477"/>
    </row>
    <row r="2704" spans="1:5">
      <c r="A2704" s="631" t="s">
        <v>19019</v>
      </c>
      <c r="B2704" s="632" t="s">
        <v>19020</v>
      </c>
      <c r="C2704" s="632" t="s">
        <v>3</v>
      </c>
      <c r="D2704" s="633">
        <v>306.79000000000002</v>
      </c>
      <c r="E2704" s="477"/>
    </row>
    <row r="2705" spans="1:5">
      <c r="A2705" s="631" t="s">
        <v>19022</v>
      </c>
      <c r="B2705" s="632" t="s">
        <v>19023</v>
      </c>
      <c r="C2705" s="632" t="s">
        <v>3</v>
      </c>
      <c r="D2705" s="633">
        <v>112.7</v>
      </c>
      <c r="E2705" s="477"/>
    </row>
    <row r="2706" spans="1:5">
      <c r="A2706" s="631" t="s">
        <v>19024</v>
      </c>
      <c r="B2706" s="632" t="s">
        <v>19025</v>
      </c>
      <c r="C2706" s="632" t="s">
        <v>3</v>
      </c>
      <c r="D2706" s="633">
        <v>121.62</v>
      </c>
      <c r="E2706" s="477"/>
    </row>
    <row r="2707" spans="1:5">
      <c r="A2707" s="631" t="s">
        <v>19026</v>
      </c>
      <c r="B2707" s="632" t="s">
        <v>19027</v>
      </c>
      <c r="C2707" s="632" t="s">
        <v>3</v>
      </c>
      <c r="D2707" s="633">
        <v>130.11000000000001</v>
      </c>
      <c r="E2707" s="477"/>
    </row>
    <row r="2708" spans="1:5">
      <c r="A2708" s="631" t="s">
        <v>19032</v>
      </c>
      <c r="B2708" s="632" t="s">
        <v>19033</v>
      </c>
      <c r="C2708" s="632" t="s">
        <v>3</v>
      </c>
      <c r="D2708" s="633">
        <v>198.63</v>
      </c>
      <c r="E2708" s="477"/>
    </row>
    <row r="2709" spans="1:5">
      <c r="A2709" s="631" t="s">
        <v>19038</v>
      </c>
      <c r="B2709" s="632" t="s">
        <v>19039</v>
      </c>
      <c r="C2709" s="632" t="s">
        <v>5</v>
      </c>
      <c r="D2709" s="633">
        <v>77.44</v>
      </c>
      <c r="E2709" s="477"/>
    </row>
    <row r="2710" spans="1:5">
      <c r="A2710" s="631" t="s">
        <v>19118</v>
      </c>
      <c r="B2710" s="632" t="s">
        <v>19119</v>
      </c>
      <c r="C2710" s="632" t="s">
        <v>1</v>
      </c>
      <c r="D2710" s="633">
        <v>17.190000000000001</v>
      </c>
      <c r="E2710" s="477"/>
    </row>
    <row r="2711" spans="1:5">
      <c r="A2711" s="631" t="s">
        <v>19120</v>
      </c>
      <c r="B2711" s="632" t="s">
        <v>19121</v>
      </c>
      <c r="C2711" s="632" t="s">
        <v>1</v>
      </c>
      <c r="D2711" s="633">
        <v>27.31</v>
      </c>
      <c r="E2711" s="477"/>
    </row>
    <row r="2712" spans="1:5">
      <c r="A2712" s="631" t="s">
        <v>19122</v>
      </c>
      <c r="B2712" s="632" t="s">
        <v>19123</v>
      </c>
      <c r="C2712" s="632" t="s">
        <v>3</v>
      </c>
      <c r="D2712" s="633">
        <v>112.5</v>
      </c>
      <c r="E2712" s="477"/>
    </row>
    <row r="2713" spans="1:5">
      <c r="A2713" s="631" t="s">
        <v>19124</v>
      </c>
      <c r="B2713" s="632" t="s">
        <v>19125</v>
      </c>
      <c r="C2713" s="632" t="s">
        <v>3</v>
      </c>
      <c r="D2713" s="633">
        <v>143.08000000000001</v>
      </c>
      <c r="E2713" s="477"/>
    </row>
    <row r="2714" spans="1:5">
      <c r="A2714" s="631" t="s">
        <v>19126</v>
      </c>
      <c r="B2714" s="632" t="s">
        <v>19127</v>
      </c>
      <c r="C2714" s="632" t="s">
        <v>7</v>
      </c>
      <c r="D2714" s="633">
        <v>1831.73</v>
      </c>
      <c r="E2714" s="477"/>
    </row>
    <row r="2715" spans="1:5">
      <c r="A2715" s="631" t="s">
        <v>19128</v>
      </c>
      <c r="B2715" s="632" t="s">
        <v>19129</v>
      </c>
      <c r="C2715" s="632" t="s">
        <v>1</v>
      </c>
      <c r="D2715" s="633">
        <v>32.4</v>
      </c>
      <c r="E2715" s="477"/>
    </row>
    <row r="2716" spans="1:5">
      <c r="A2716" s="631" t="s">
        <v>20444</v>
      </c>
      <c r="B2716" s="632" t="s">
        <v>20445</v>
      </c>
      <c r="C2716" s="632" t="s">
        <v>1</v>
      </c>
      <c r="D2716" s="633">
        <v>6.77</v>
      </c>
      <c r="E2716" s="477"/>
    </row>
    <row r="2717" spans="1:5">
      <c r="A2717" s="631" t="s">
        <v>20532</v>
      </c>
      <c r="B2717" s="632" t="s">
        <v>20533</v>
      </c>
      <c r="C2717" s="632" t="s">
        <v>1</v>
      </c>
      <c r="D2717" s="633">
        <v>1.35</v>
      </c>
      <c r="E2717" s="477"/>
    </row>
    <row r="2718" spans="1:5">
      <c r="A2718" s="631" t="s">
        <v>20534</v>
      </c>
      <c r="B2718" s="632" t="s">
        <v>20535</v>
      </c>
      <c r="C2718" s="632" t="s">
        <v>1</v>
      </c>
      <c r="D2718" s="633">
        <v>2.2200000000000002</v>
      </c>
      <c r="E2718" s="477"/>
    </row>
    <row r="2719" spans="1:5">
      <c r="A2719" s="631" t="s">
        <v>20536</v>
      </c>
      <c r="B2719" s="632" t="s">
        <v>20537</v>
      </c>
      <c r="C2719" s="632" t="s">
        <v>1</v>
      </c>
      <c r="D2719" s="633">
        <v>3.55</v>
      </c>
      <c r="E2719" s="477"/>
    </row>
    <row r="2720" spans="1:5" ht="22.5">
      <c r="A2720" s="631" t="s">
        <v>20553</v>
      </c>
      <c r="B2720" s="632" t="s">
        <v>20554</v>
      </c>
      <c r="C2720" s="632" t="s">
        <v>1</v>
      </c>
      <c r="D2720" s="633">
        <v>11.17</v>
      </c>
      <c r="E2720" s="477"/>
    </row>
    <row r="2721" spans="1:5">
      <c r="A2721" s="631" t="s">
        <v>20601</v>
      </c>
      <c r="B2721" s="632" t="s">
        <v>20602</v>
      </c>
      <c r="C2721" s="632" t="s">
        <v>1</v>
      </c>
      <c r="D2721" s="633">
        <v>5.13</v>
      </c>
      <c r="E2721" s="477"/>
    </row>
    <row r="2722" spans="1:5">
      <c r="A2722" s="631" t="s">
        <v>20603</v>
      </c>
      <c r="B2722" s="632" t="s">
        <v>20604</v>
      </c>
      <c r="C2722" s="632" t="s">
        <v>1</v>
      </c>
      <c r="D2722" s="633">
        <v>3.75</v>
      </c>
      <c r="E2722" s="477"/>
    </row>
    <row r="2723" spans="1:5">
      <c r="A2723" s="631" t="s">
        <v>10311</v>
      </c>
      <c r="B2723" s="632" t="s">
        <v>20605</v>
      </c>
      <c r="C2723" s="632" t="s">
        <v>1</v>
      </c>
      <c r="D2723" s="633">
        <v>4.74</v>
      </c>
      <c r="E2723" s="477"/>
    </row>
    <row r="2724" spans="1:5">
      <c r="A2724" s="631" t="s">
        <v>20606</v>
      </c>
      <c r="B2724" s="632" t="s">
        <v>20607</v>
      </c>
      <c r="C2724" s="632" t="s">
        <v>1</v>
      </c>
      <c r="D2724" s="633">
        <v>6.77</v>
      </c>
      <c r="E2724" s="477"/>
    </row>
    <row r="2725" spans="1:5">
      <c r="A2725" s="631" t="s">
        <v>20883</v>
      </c>
      <c r="B2725" s="632" t="s">
        <v>20884</v>
      </c>
      <c r="C2725" s="632" t="s">
        <v>1</v>
      </c>
      <c r="D2725" s="633">
        <v>5.76</v>
      </c>
      <c r="E2725" s="477"/>
    </row>
    <row r="2726" spans="1:5">
      <c r="A2726" s="631" t="s">
        <v>10304</v>
      </c>
      <c r="B2726" s="632" t="s">
        <v>10305</v>
      </c>
      <c r="C2726" s="632" t="s">
        <v>1</v>
      </c>
      <c r="D2726" s="633">
        <v>10.01</v>
      </c>
      <c r="E2726" s="477"/>
    </row>
    <row r="2727" spans="1:5">
      <c r="A2727" s="631" t="s">
        <v>20885</v>
      </c>
      <c r="B2727" s="632" t="s">
        <v>20886</v>
      </c>
      <c r="C2727" s="632" t="s">
        <v>5</v>
      </c>
      <c r="D2727" s="633">
        <v>70</v>
      </c>
      <c r="E2727" s="477"/>
    </row>
    <row r="2728" spans="1:5">
      <c r="A2728" s="631" t="s">
        <v>20887</v>
      </c>
      <c r="B2728" s="632" t="s">
        <v>20888</v>
      </c>
      <c r="C2728" s="632" t="s">
        <v>5</v>
      </c>
      <c r="D2728" s="633">
        <v>30.25</v>
      </c>
      <c r="E2728" s="477"/>
    </row>
    <row r="2729" spans="1:5">
      <c r="A2729" s="631" t="s">
        <v>20889</v>
      </c>
      <c r="B2729" s="632" t="s">
        <v>20890</v>
      </c>
      <c r="C2729" s="632" t="s">
        <v>5</v>
      </c>
      <c r="D2729" s="633">
        <v>28.72</v>
      </c>
      <c r="E2729" s="477"/>
    </row>
    <row r="2730" spans="1:5">
      <c r="A2730" s="631" t="s">
        <v>20893</v>
      </c>
      <c r="B2730" s="632" t="s">
        <v>20894</v>
      </c>
      <c r="C2730" s="632" t="s">
        <v>5</v>
      </c>
      <c r="D2730" s="633">
        <v>25.54</v>
      </c>
      <c r="E2730" s="477"/>
    </row>
    <row r="2731" spans="1:5">
      <c r="A2731" s="631" t="s">
        <v>20905</v>
      </c>
      <c r="B2731" s="632" t="s">
        <v>20906</v>
      </c>
      <c r="C2731" s="632" t="s">
        <v>5</v>
      </c>
      <c r="D2731" s="633">
        <v>127.69</v>
      </c>
      <c r="E2731" s="477"/>
    </row>
    <row r="2732" spans="1:5">
      <c r="A2732" s="631" t="s">
        <v>20907</v>
      </c>
      <c r="B2732" s="632" t="s">
        <v>20908</v>
      </c>
      <c r="C2732" s="632" t="s">
        <v>3</v>
      </c>
      <c r="D2732" s="633">
        <v>1.38</v>
      </c>
      <c r="E2732" s="477"/>
    </row>
    <row r="2733" spans="1:5">
      <c r="A2733" s="631" t="s">
        <v>22625</v>
      </c>
      <c r="B2733" s="632" t="s">
        <v>22626</v>
      </c>
      <c r="C2733" s="632" t="s">
        <v>1</v>
      </c>
      <c r="D2733" s="633">
        <v>8.2200000000000006</v>
      </c>
      <c r="E2733" s="477"/>
    </row>
    <row r="2734" spans="1:5">
      <c r="A2734" s="631" t="s">
        <v>20891</v>
      </c>
      <c r="B2734" s="632" t="s">
        <v>20892</v>
      </c>
      <c r="C2734" s="632" t="s">
        <v>5</v>
      </c>
      <c r="D2734" s="633">
        <v>87.84</v>
      </c>
      <c r="E2734" s="477"/>
    </row>
    <row r="2735" spans="1:5">
      <c r="A2735" s="631" t="s">
        <v>25670</v>
      </c>
      <c r="B2735" s="632" t="s">
        <v>25671</v>
      </c>
      <c r="C2735" s="632" t="s">
        <v>1</v>
      </c>
      <c r="D2735" s="633">
        <v>73.069999999999993</v>
      </c>
      <c r="E2735" s="477"/>
    </row>
    <row r="2736" spans="1:5">
      <c r="A2736" s="631" t="s">
        <v>25672</v>
      </c>
      <c r="B2736" s="632" t="s">
        <v>25673</v>
      </c>
      <c r="C2736" s="632" t="s">
        <v>1</v>
      </c>
      <c r="D2736" s="633">
        <v>18.13</v>
      </c>
      <c r="E2736" s="477"/>
    </row>
    <row r="2737" spans="1:5">
      <c r="A2737" s="626" t="s">
        <v>48590</v>
      </c>
      <c r="B2737" s="626"/>
      <c r="C2737" s="626"/>
      <c r="D2737" s="626"/>
      <c r="E2737" s="477"/>
    </row>
    <row r="2738" spans="1:5" ht="25.5">
      <c r="A2738" s="628" t="s">
        <v>10897</v>
      </c>
      <c r="B2738" s="629" t="s">
        <v>0</v>
      </c>
      <c r="C2738" s="629" t="s">
        <v>393</v>
      </c>
      <c r="D2738" s="630" t="s">
        <v>28236</v>
      </c>
      <c r="E2738" s="477"/>
    </row>
    <row r="2739" spans="1:5" ht="22.5">
      <c r="A2739" s="631" t="s">
        <v>15804</v>
      </c>
      <c r="B2739" s="632" t="s">
        <v>28666</v>
      </c>
      <c r="C2739" s="632" t="s">
        <v>5</v>
      </c>
      <c r="D2739" s="633">
        <v>1.53</v>
      </c>
      <c r="E2739" s="477"/>
    </row>
    <row r="2740" spans="1:5" ht="45">
      <c r="A2740" s="631" t="s">
        <v>17678</v>
      </c>
      <c r="B2740" s="632" t="s">
        <v>17679</v>
      </c>
      <c r="C2740" s="632" t="s">
        <v>5</v>
      </c>
      <c r="D2740" s="633">
        <v>33.33</v>
      </c>
      <c r="E2740" s="477"/>
    </row>
    <row r="2741" spans="1:5" ht="45">
      <c r="A2741" s="631" t="s">
        <v>17680</v>
      </c>
      <c r="B2741" s="632" t="s">
        <v>17681</v>
      </c>
      <c r="C2741" s="632" t="s">
        <v>5</v>
      </c>
      <c r="D2741" s="633">
        <v>36.74</v>
      </c>
      <c r="E2741" s="477"/>
    </row>
    <row r="2742" spans="1:5" ht="45">
      <c r="A2742" s="631" t="s">
        <v>17682</v>
      </c>
      <c r="B2742" s="632" t="s">
        <v>17683</v>
      </c>
      <c r="C2742" s="632" t="s">
        <v>5</v>
      </c>
      <c r="D2742" s="633">
        <v>36.700000000000003</v>
      </c>
      <c r="E2742" s="477"/>
    </row>
    <row r="2743" spans="1:5" ht="45">
      <c r="A2743" s="631" t="s">
        <v>17684</v>
      </c>
      <c r="B2743" s="632" t="s">
        <v>17685</v>
      </c>
      <c r="C2743" s="632" t="s">
        <v>5</v>
      </c>
      <c r="D2743" s="633">
        <v>41.01</v>
      </c>
      <c r="E2743" s="477"/>
    </row>
    <row r="2744" spans="1:5" ht="33.75">
      <c r="A2744" s="631" t="s">
        <v>17686</v>
      </c>
      <c r="B2744" s="632" t="s">
        <v>17687</v>
      </c>
      <c r="C2744" s="632" t="s">
        <v>5</v>
      </c>
      <c r="D2744" s="633">
        <v>29.65</v>
      </c>
      <c r="E2744" s="477"/>
    </row>
    <row r="2745" spans="1:5" ht="33.75">
      <c r="A2745" s="631" t="s">
        <v>17688</v>
      </c>
      <c r="B2745" s="632" t="s">
        <v>17689</v>
      </c>
      <c r="C2745" s="632" t="s">
        <v>5</v>
      </c>
      <c r="D2745" s="633">
        <v>31.29</v>
      </c>
      <c r="E2745" s="477"/>
    </row>
    <row r="2746" spans="1:5" ht="33.75">
      <c r="A2746" s="631" t="s">
        <v>17690</v>
      </c>
      <c r="B2746" s="632" t="s">
        <v>17691</v>
      </c>
      <c r="C2746" s="632" t="s">
        <v>5</v>
      </c>
      <c r="D2746" s="633">
        <v>33.229999999999997</v>
      </c>
      <c r="E2746" s="477"/>
    </row>
    <row r="2747" spans="1:5" ht="33.75">
      <c r="A2747" s="631" t="s">
        <v>17692</v>
      </c>
      <c r="B2747" s="632" t="s">
        <v>17693</v>
      </c>
      <c r="C2747" s="632" t="s">
        <v>5</v>
      </c>
      <c r="D2747" s="633">
        <v>34.770000000000003</v>
      </c>
      <c r="E2747" s="477"/>
    </row>
    <row r="2748" spans="1:5" ht="33.75">
      <c r="A2748" s="631" t="s">
        <v>17694</v>
      </c>
      <c r="B2748" s="632" t="s">
        <v>17695</v>
      </c>
      <c r="C2748" s="632" t="s">
        <v>5</v>
      </c>
      <c r="D2748" s="633">
        <v>38.049999999999997</v>
      </c>
      <c r="E2748" s="477"/>
    </row>
    <row r="2749" spans="1:5" ht="33.75">
      <c r="A2749" s="631" t="s">
        <v>17696</v>
      </c>
      <c r="B2749" s="632" t="s">
        <v>17697</v>
      </c>
      <c r="C2749" s="632" t="s">
        <v>5</v>
      </c>
      <c r="D2749" s="633">
        <v>42.13</v>
      </c>
      <c r="E2749" s="477"/>
    </row>
    <row r="2750" spans="1:5" ht="33.75">
      <c r="A2750" s="631" t="s">
        <v>19159</v>
      </c>
      <c r="B2750" s="632" t="s">
        <v>19160</v>
      </c>
      <c r="C2750" s="632" t="s">
        <v>9</v>
      </c>
      <c r="D2750" s="633">
        <v>7.77</v>
      </c>
      <c r="E2750" s="477"/>
    </row>
    <row r="2751" spans="1:5">
      <c r="A2751" s="626" t="s">
        <v>48591</v>
      </c>
      <c r="B2751" s="626"/>
      <c r="C2751" s="626"/>
      <c r="D2751" s="626"/>
      <c r="E2751" s="477"/>
    </row>
    <row r="2752" spans="1:5" ht="25.5">
      <c r="A2752" s="628" t="s">
        <v>10897</v>
      </c>
      <c r="B2752" s="629" t="s">
        <v>0</v>
      </c>
      <c r="C2752" s="629" t="s">
        <v>393</v>
      </c>
      <c r="D2752" s="630" t="s">
        <v>28236</v>
      </c>
      <c r="E2752" s="477"/>
    </row>
    <row r="2753" spans="1:5">
      <c r="A2753" s="631" t="s">
        <v>11064</v>
      </c>
      <c r="B2753" s="632" t="s">
        <v>11065</v>
      </c>
      <c r="C2753" s="632" t="s">
        <v>6</v>
      </c>
      <c r="D2753" s="633">
        <v>18.63</v>
      </c>
      <c r="E2753" s="477"/>
    </row>
    <row r="2754" spans="1:5">
      <c r="A2754" s="631" t="s">
        <v>11066</v>
      </c>
      <c r="B2754" s="632" t="s">
        <v>11067</v>
      </c>
      <c r="C2754" s="632" t="s">
        <v>6</v>
      </c>
      <c r="D2754" s="633">
        <v>18.63</v>
      </c>
      <c r="E2754" s="477"/>
    </row>
    <row r="2755" spans="1:5">
      <c r="A2755" s="631" t="s">
        <v>11068</v>
      </c>
      <c r="B2755" s="632" t="s">
        <v>11069</v>
      </c>
      <c r="C2755" s="632" t="s">
        <v>6</v>
      </c>
      <c r="D2755" s="633">
        <v>18.63</v>
      </c>
      <c r="E2755" s="477"/>
    </row>
    <row r="2756" spans="1:5">
      <c r="A2756" s="631" t="s">
        <v>11070</v>
      </c>
      <c r="B2756" s="632" t="s">
        <v>11071</v>
      </c>
      <c r="C2756" s="632" t="s">
        <v>6</v>
      </c>
      <c r="D2756" s="633">
        <v>18.63</v>
      </c>
      <c r="E2756" s="477"/>
    </row>
    <row r="2757" spans="1:5">
      <c r="A2757" s="631" t="s">
        <v>11072</v>
      </c>
      <c r="B2757" s="632" t="s">
        <v>656</v>
      </c>
      <c r="C2757" s="632" t="s">
        <v>6</v>
      </c>
      <c r="D2757" s="633">
        <v>18.63</v>
      </c>
      <c r="E2757" s="477"/>
    </row>
    <row r="2758" spans="1:5">
      <c r="A2758" s="631" t="s">
        <v>11073</v>
      </c>
      <c r="B2758" s="632" t="s">
        <v>11074</v>
      </c>
      <c r="C2758" s="632" t="s">
        <v>6</v>
      </c>
      <c r="D2758" s="633">
        <v>18.63</v>
      </c>
      <c r="E2758" s="477"/>
    </row>
    <row r="2759" spans="1:5">
      <c r="A2759" s="631" t="s">
        <v>11075</v>
      </c>
      <c r="B2759" s="632" t="s">
        <v>11076</v>
      </c>
      <c r="C2759" s="632" t="s">
        <v>6</v>
      </c>
      <c r="D2759" s="633">
        <v>18.63</v>
      </c>
      <c r="E2759" s="477"/>
    </row>
    <row r="2760" spans="1:5">
      <c r="A2760" s="631" t="s">
        <v>11077</v>
      </c>
      <c r="B2760" s="632" t="s">
        <v>661</v>
      </c>
      <c r="C2760" s="632" t="s">
        <v>6</v>
      </c>
      <c r="D2760" s="633">
        <v>18.63</v>
      </c>
      <c r="E2760" s="477"/>
    </row>
    <row r="2761" spans="1:5">
      <c r="A2761" s="631" t="s">
        <v>11078</v>
      </c>
      <c r="B2761" s="632" t="s">
        <v>663</v>
      </c>
      <c r="C2761" s="632" t="s">
        <v>6</v>
      </c>
      <c r="D2761" s="633">
        <v>18.63</v>
      </c>
      <c r="E2761" s="477"/>
    </row>
    <row r="2762" spans="1:5">
      <c r="A2762" s="631" t="s">
        <v>11079</v>
      </c>
      <c r="B2762" s="632" t="s">
        <v>11080</v>
      </c>
      <c r="C2762" s="632" t="s">
        <v>6</v>
      </c>
      <c r="D2762" s="633">
        <v>18.63</v>
      </c>
      <c r="E2762" s="477"/>
    </row>
    <row r="2763" spans="1:5">
      <c r="A2763" s="631" t="s">
        <v>11135</v>
      </c>
      <c r="B2763" s="632" t="s">
        <v>11136</v>
      </c>
      <c r="C2763" s="632" t="s">
        <v>6</v>
      </c>
      <c r="D2763" s="633">
        <v>17.14</v>
      </c>
      <c r="E2763" s="477"/>
    </row>
    <row r="2764" spans="1:5">
      <c r="A2764" s="631" t="s">
        <v>11400</v>
      </c>
      <c r="B2764" s="632" t="s">
        <v>11401</v>
      </c>
      <c r="C2764" s="632" t="s">
        <v>6</v>
      </c>
      <c r="D2764" s="633">
        <v>23.17</v>
      </c>
      <c r="E2764" s="477"/>
    </row>
    <row r="2765" spans="1:5">
      <c r="A2765" s="631" t="s">
        <v>11402</v>
      </c>
      <c r="B2765" s="632" t="s">
        <v>11403</v>
      </c>
      <c r="C2765" s="632" t="s">
        <v>6</v>
      </c>
      <c r="D2765" s="633">
        <v>23.17</v>
      </c>
      <c r="E2765" s="477"/>
    </row>
    <row r="2766" spans="1:5">
      <c r="A2766" s="631" t="s">
        <v>11492</v>
      </c>
      <c r="B2766" s="632" t="s">
        <v>11493</v>
      </c>
      <c r="C2766" s="632" t="s">
        <v>6</v>
      </c>
      <c r="D2766" s="633">
        <v>23.17</v>
      </c>
      <c r="E2766" s="477"/>
    </row>
    <row r="2767" spans="1:5">
      <c r="A2767" s="631" t="s">
        <v>11627</v>
      </c>
      <c r="B2767" s="632" t="s">
        <v>11628</v>
      </c>
      <c r="C2767" s="632" t="s">
        <v>6</v>
      </c>
      <c r="D2767" s="633">
        <v>23.6</v>
      </c>
      <c r="E2767" s="477"/>
    </row>
    <row r="2768" spans="1:5">
      <c r="A2768" s="631" t="s">
        <v>11629</v>
      </c>
      <c r="B2768" s="632" t="s">
        <v>11630</v>
      </c>
      <c r="C2768" s="632" t="s">
        <v>6</v>
      </c>
      <c r="D2768" s="633">
        <v>36.25</v>
      </c>
      <c r="E2768" s="477"/>
    </row>
    <row r="2769" spans="1:5">
      <c r="A2769" s="631" t="s">
        <v>11631</v>
      </c>
      <c r="B2769" s="632" t="s">
        <v>11632</v>
      </c>
      <c r="C2769" s="632" t="s">
        <v>6</v>
      </c>
      <c r="D2769" s="633">
        <v>18.28</v>
      </c>
      <c r="E2769" s="477"/>
    </row>
    <row r="2770" spans="1:5">
      <c r="A2770" s="631" t="s">
        <v>11635</v>
      </c>
      <c r="B2770" s="632" t="s">
        <v>11636</v>
      </c>
      <c r="C2770" s="632" t="s">
        <v>6</v>
      </c>
      <c r="D2770" s="633">
        <v>18.28</v>
      </c>
      <c r="E2770" s="477"/>
    </row>
    <row r="2771" spans="1:5">
      <c r="A2771" s="631" t="s">
        <v>11638</v>
      </c>
      <c r="B2771" s="632" t="s">
        <v>11639</v>
      </c>
      <c r="C2771" s="632" t="s">
        <v>6</v>
      </c>
      <c r="D2771" s="633">
        <v>23.17</v>
      </c>
      <c r="E2771" s="477"/>
    </row>
    <row r="2772" spans="1:5">
      <c r="A2772" s="631" t="s">
        <v>11793</v>
      </c>
      <c r="B2772" s="632" t="s">
        <v>11794</v>
      </c>
      <c r="C2772" s="632" t="s">
        <v>6</v>
      </c>
      <c r="D2772" s="633">
        <v>22.16</v>
      </c>
      <c r="E2772" s="477"/>
    </row>
    <row r="2773" spans="1:5">
      <c r="A2773" s="631" t="s">
        <v>12534</v>
      </c>
      <c r="B2773" s="632" t="s">
        <v>12535</v>
      </c>
      <c r="C2773" s="632" t="s">
        <v>6</v>
      </c>
      <c r="D2773" s="633">
        <v>18.28</v>
      </c>
      <c r="E2773" s="477"/>
    </row>
    <row r="2774" spans="1:5">
      <c r="A2774" s="631" t="s">
        <v>12669</v>
      </c>
      <c r="B2774" s="632" t="s">
        <v>12670</v>
      </c>
      <c r="C2774" s="632" t="s">
        <v>6</v>
      </c>
      <c r="D2774" s="633">
        <v>23.17</v>
      </c>
      <c r="E2774" s="477"/>
    </row>
    <row r="2775" spans="1:5">
      <c r="A2775" s="631" t="s">
        <v>12673</v>
      </c>
      <c r="B2775" s="632" t="s">
        <v>1212</v>
      </c>
      <c r="C2775" s="632" t="s">
        <v>6</v>
      </c>
      <c r="D2775" s="633">
        <v>23.17</v>
      </c>
      <c r="E2775" s="477"/>
    </row>
    <row r="2776" spans="1:5">
      <c r="A2776" s="631" t="s">
        <v>12986</v>
      </c>
      <c r="B2776" s="632" t="s">
        <v>12987</v>
      </c>
      <c r="C2776" s="632" t="s">
        <v>6</v>
      </c>
      <c r="D2776" s="633">
        <v>36.58</v>
      </c>
      <c r="E2776" s="477"/>
    </row>
    <row r="2777" spans="1:5">
      <c r="A2777" s="631" t="s">
        <v>13002</v>
      </c>
      <c r="B2777" s="632" t="s">
        <v>13003</v>
      </c>
      <c r="C2777" s="632" t="s">
        <v>6</v>
      </c>
      <c r="D2777" s="633">
        <v>23.17</v>
      </c>
      <c r="E2777" s="477"/>
    </row>
    <row r="2778" spans="1:5">
      <c r="A2778" s="631" t="s">
        <v>13125</v>
      </c>
      <c r="B2778" s="632" t="s">
        <v>13126</v>
      </c>
      <c r="C2778" s="632" t="s">
        <v>6</v>
      </c>
      <c r="D2778" s="633">
        <v>17.14</v>
      </c>
      <c r="E2778" s="477"/>
    </row>
    <row r="2779" spans="1:5">
      <c r="A2779" s="631" t="s">
        <v>13645</v>
      </c>
      <c r="B2779" s="632" t="s">
        <v>13646</v>
      </c>
      <c r="C2779" s="632" t="s">
        <v>6</v>
      </c>
      <c r="D2779" s="633">
        <v>172.41</v>
      </c>
      <c r="E2779" s="477"/>
    </row>
    <row r="2780" spans="1:5">
      <c r="A2780" s="631" t="s">
        <v>14998</v>
      </c>
      <c r="B2780" s="632" t="s">
        <v>14999</v>
      </c>
      <c r="C2780" s="632" t="s">
        <v>6</v>
      </c>
      <c r="D2780" s="633">
        <v>31.26</v>
      </c>
      <c r="E2780" s="477"/>
    </row>
    <row r="2781" spans="1:5">
      <c r="A2781" s="631" t="s">
        <v>15000</v>
      </c>
      <c r="B2781" s="632" t="s">
        <v>1827</v>
      </c>
      <c r="C2781" s="632" t="s">
        <v>6</v>
      </c>
      <c r="D2781" s="633">
        <v>22.16</v>
      </c>
      <c r="E2781" s="477"/>
    </row>
    <row r="2782" spans="1:5">
      <c r="A2782" s="631" t="s">
        <v>15015</v>
      </c>
      <c r="B2782" s="632" t="s">
        <v>15016</v>
      </c>
      <c r="C2782" s="632" t="s">
        <v>6</v>
      </c>
      <c r="D2782" s="633">
        <v>18.28</v>
      </c>
      <c r="E2782" s="477"/>
    </row>
    <row r="2783" spans="1:5">
      <c r="A2783" s="631" t="s">
        <v>15275</v>
      </c>
      <c r="B2783" s="632" t="s">
        <v>1934</v>
      </c>
      <c r="C2783" s="632" t="s">
        <v>6</v>
      </c>
      <c r="D2783" s="633">
        <v>23.17</v>
      </c>
      <c r="E2783" s="477"/>
    </row>
    <row r="2784" spans="1:5">
      <c r="A2784" s="631" t="s">
        <v>15338</v>
      </c>
      <c r="B2784" s="632" t="s">
        <v>15339</v>
      </c>
      <c r="C2784" s="632" t="s">
        <v>6</v>
      </c>
      <c r="D2784" s="633">
        <v>30.53</v>
      </c>
      <c r="E2784" s="477"/>
    </row>
    <row r="2785" spans="1:5">
      <c r="A2785" s="631" t="s">
        <v>15352</v>
      </c>
      <c r="B2785" s="632" t="s">
        <v>15353</v>
      </c>
      <c r="C2785" s="632" t="s">
        <v>6</v>
      </c>
      <c r="D2785" s="633">
        <v>22.72</v>
      </c>
      <c r="E2785" s="477"/>
    </row>
    <row r="2786" spans="1:5">
      <c r="A2786" s="631" t="s">
        <v>15354</v>
      </c>
      <c r="B2786" s="632" t="s">
        <v>15355</v>
      </c>
      <c r="C2786" s="632" t="s">
        <v>6</v>
      </c>
      <c r="D2786" s="633">
        <v>30.93</v>
      </c>
      <c r="E2786" s="477"/>
    </row>
    <row r="2787" spans="1:5">
      <c r="A2787" s="631" t="s">
        <v>15356</v>
      </c>
      <c r="B2787" s="632" t="s">
        <v>15357</v>
      </c>
      <c r="C2787" s="632" t="s">
        <v>6</v>
      </c>
      <c r="D2787" s="633">
        <v>30.85</v>
      </c>
      <c r="E2787" s="477"/>
    </row>
    <row r="2788" spans="1:5">
      <c r="A2788" s="631" t="s">
        <v>15368</v>
      </c>
      <c r="B2788" s="632" t="s">
        <v>15369</v>
      </c>
      <c r="C2788" s="632" t="s">
        <v>6</v>
      </c>
      <c r="D2788" s="633">
        <v>94.13</v>
      </c>
      <c r="E2788" s="477"/>
    </row>
    <row r="2789" spans="1:5">
      <c r="A2789" s="631" t="s">
        <v>15445</v>
      </c>
      <c r="B2789" s="632" t="s">
        <v>15446</v>
      </c>
      <c r="C2789" s="632" t="s">
        <v>6</v>
      </c>
      <c r="D2789" s="633">
        <v>23.17</v>
      </c>
      <c r="E2789" s="477"/>
    </row>
    <row r="2790" spans="1:5">
      <c r="A2790" s="631" t="s">
        <v>15512</v>
      </c>
      <c r="B2790" s="632" t="s">
        <v>2059</v>
      </c>
      <c r="C2790" s="632" t="s">
        <v>6</v>
      </c>
      <c r="D2790" s="633">
        <v>23.17</v>
      </c>
      <c r="E2790" s="477"/>
    </row>
    <row r="2791" spans="1:5">
      <c r="A2791" s="631" t="s">
        <v>16256</v>
      </c>
      <c r="B2791" s="632" t="s">
        <v>2184</v>
      </c>
      <c r="C2791" s="632" t="s">
        <v>6</v>
      </c>
      <c r="D2791" s="633">
        <v>23.17</v>
      </c>
      <c r="E2791" s="477"/>
    </row>
    <row r="2792" spans="1:5">
      <c r="A2792" s="631" t="s">
        <v>16305</v>
      </c>
      <c r="B2792" s="632" t="s">
        <v>16306</v>
      </c>
      <c r="C2792" s="632" t="s">
        <v>6</v>
      </c>
      <c r="D2792" s="633">
        <v>23.17</v>
      </c>
      <c r="E2792" s="477"/>
    </row>
    <row r="2793" spans="1:5" ht="22.5">
      <c r="A2793" s="631" t="s">
        <v>28667</v>
      </c>
      <c r="B2793" s="632" t="s">
        <v>28668</v>
      </c>
      <c r="C2793" s="632" t="s">
        <v>6</v>
      </c>
      <c r="D2793" s="633">
        <v>35.479999999999997</v>
      </c>
      <c r="E2793" s="477"/>
    </row>
    <row r="2794" spans="1:5">
      <c r="A2794" s="631" t="s">
        <v>28669</v>
      </c>
      <c r="B2794" s="632" t="s">
        <v>28670</v>
      </c>
      <c r="C2794" s="632" t="s">
        <v>6</v>
      </c>
      <c r="D2794" s="633">
        <v>35.479999999999997</v>
      </c>
      <c r="E2794" s="477"/>
    </row>
    <row r="2795" spans="1:5">
      <c r="A2795" s="631" t="s">
        <v>28671</v>
      </c>
      <c r="B2795" s="632" t="s">
        <v>28672</v>
      </c>
      <c r="C2795" s="632" t="s">
        <v>6</v>
      </c>
      <c r="D2795" s="633">
        <v>95.77</v>
      </c>
      <c r="E2795" s="477"/>
    </row>
    <row r="2796" spans="1:5">
      <c r="A2796" s="631" t="s">
        <v>16637</v>
      </c>
      <c r="B2796" s="632" t="s">
        <v>2315</v>
      </c>
      <c r="C2796" s="632" t="s">
        <v>6</v>
      </c>
      <c r="D2796" s="633">
        <v>23.17</v>
      </c>
      <c r="E2796" s="477"/>
    </row>
    <row r="2797" spans="1:5">
      <c r="A2797" s="631" t="s">
        <v>16638</v>
      </c>
      <c r="B2797" s="632" t="s">
        <v>16639</v>
      </c>
      <c r="C2797" s="632" t="s">
        <v>6</v>
      </c>
      <c r="D2797" s="633">
        <v>23.17</v>
      </c>
      <c r="E2797" s="477"/>
    </row>
    <row r="2798" spans="1:5">
      <c r="A2798" s="631" t="s">
        <v>16990</v>
      </c>
      <c r="B2798" s="632" t="s">
        <v>16991</v>
      </c>
      <c r="C2798" s="632" t="s">
        <v>6</v>
      </c>
      <c r="D2798" s="633">
        <v>23.17</v>
      </c>
      <c r="E2798" s="477"/>
    </row>
    <row r="2799" spans="1:5">
      <c r="A2799" s="631" t="s">
        <v>17796</v>
      </c>
      <c r="B2799" s="632" t="s">
        <v>17797</v>
      </c>
      <c r="C2799" s="632" t="s">
        <v>6</v>
      </c>
      <c r="D2799" s="633">
        <v>18.28</v>
      </c>
      <c r="E2799" s="477"/>
    </row>
    <row r="2800" spans="1:5">
      <c r="A2800" s="631" t="s">
        <v>17833</v>
      </c>
      <c r="B2800" s="632" t="s">
        <v>17834</v>
      </c>
      <c r="C2800" s="632" t="s">
        <v>6</v>
      </c>
      <c r="D2800" s="633">
        <v>24.55</v>
      </c>
      <c r="E2800" s="477"/>
    </row>
    <row r="2801" spans="1:5">
      <c r="A2801" s="631" t="s">
        <v>17880</v>
      </c>
      <c r="B2801" s="632" t="s">
        <v>28673</v>
      </c>
      <c r="C2801" s="632" t="s">
        <v>6</v>
      </c>
      <c r="D2801" s="633">
        <v>24.51</v>
      </c>
      <c r="E2801" s="477"/>
    </row>
    <row r="2802" spans="1:5">
      <c r="A2802" s="631" t="s">
        <v>17891</v>
      </c>
      <c r="B2802" s="632" t="s">
        <v>17892</v>
      </c>
      <c r="C2802" s="632" t="s">
        <v>6</v>
      </c>
      <c r="D2802" s="633">
        <v>30.93</v>
      </c>
      <c r="E2802" s="477"/>
    </row>
    <row r="2803" spans="1:5">
      <c r="A2803" s="631" t="s">
        <v>17960</v>
      </c>
      <c r="B2803" s="632" t="s">
        <v>17961</v>
      </c>
      <c r="C2803" s="632" t="s">
        <v>6</v>
      </c>
      <c r="D2803" s="633">
        <v>23.17</v>
      </c>
      <c r="E2803" s="477"/>
    </row>
    <row r="2804" spans="1:5" ht="22.5">
      <c r="A2804" s="631" t="s">
        <v>17982</v>
      </c>
      <c r="B2804" s="632" t="s">
        <v>17983</v>
      </c>
      <c r="C2804" s="632" t="s">
        <v>6</v>
      </c>
      <c r="D2804" s="633">
        <v>21.16</v>
      </c>
      <c r="E2804" s="477"/>
    </row>
    <row r="2805" spans="1:5">
      <c r="A2805" s="631" t="s">
        <v>17992</v>
      </c>
      <c r="B2805" s="632" t="s">
        <v>17993</v>
      </c>
      <c r="C2805" s="632" t="s">
        <v>6</v>
      </c>
      <c r="D2805" s="633">
        <v>20.309999999999999</v>
      </c>
      <c r="E2805" s="477"/>
    </row>
    <row r="2806" spans="1:5">
      <c r="A2806" s="631" t="s">
        <v>17995</v>
      </c>
      <c r="B2806" s="632" t="s">
        <v>17996</v>
      </c>
      <c r="C2806" s="632" t="s">
        <v>6</v>
      </c>
      <c r="D2806" s="633">
        <v>25.73</v>
      </c>
      <c r="E2806" s="477"/>
    </row>
    <row r="2807" spans="1:5">
      <c r="A2807" s="631" t="s">
        <v>28674</v>
      </c>
      <c r="B2807" s="632" t="s">
        <v>28675</v>
      </c>
      <c r="C2807" s="632" t="s">
        <v>6</v>
      </c>
      <c r="D2807" s="633">
        <v>34.65</v>
      </c>
      <c r="E2807" s="477"/>
    </row>
    <row r="2808" spans="1:5">
      <c r="A2808" s="631" t="s">
        <v>18051</v>
      </c>
      <c r="B2808" s="632" t="s">
        <v>2900</v>
      </c>
      <c r="C2808" s="632" t="s">
        <v>6</v>
      </c>
      <c r="D2808" s="633">
        <v>27.97</v>
      </c>
      <c r="E2808" s="477"/>
    </row>
    <row r="2809" spans="1:5">
      <c r="A2809" s="631" t="s">
        <v>18079</v>
      </c>
      <c r="B2809" s="632" t="s">
        <v>18080</v>
      </c>
      <c r="C2809" s="632" t="s">
        <v>6</v>
      </c>
      <c r="D2809" s="633">
        <v>20.85</v>
      </c>
      <c r="E2809" s="477"/>
    </row>
    <row r="2810" spans="1:5">
      <c r="A2810" s="631" t="s">
        <v>18081</v>
      </c>
      <c r="B2810" s="632" t="s">
        <v>18082</v>
      </c>
      <c r="C2810" s="632" t="s">
        <v>6</v>
      </c>
      <c r="D2810" s="633">
        <v>28.44</v>
      </c>
      <c r="E2810" s="477"/>
    </row>
    <row r="2811" spans="1:5">
      <c r="A2811" s="631" t="s">
        <v>18083</v>
      </c>
      <c r="B2811" s="632" t="s">
        <v>18084</v>
      </c>
      <c r="C2811" s="632" t="s">
        <v>6</v>
      </c>
      <c r="D2811" s="633">
        <v>20.85</v>
      </c>
      <c r="E2811" s="477"/>
    </row>
    <row r="2812" spans="1:5">
      <c r="A2812" s="631" t="s">
        <v>18085</v>
      </c>
      <c r="B2812" s="632" t="s">
        <v>18086</v>
      </c>
      <c r="C2812" s="632" t="s">
        <v>6</v>
      </c>
      <c r="D2812" s="633">
        <v>20.85</v>
      </c>
      <c r="E2812" s="477"/>
    </row>
    <row r="2813" spans="1:5">
      <c r="A2813" s="631" t="s">
        <v>18087</v>
      </c>
      <c r="B2813" s="632" t="s">
        <v>18088</v>
      </c>
      <c r="C2813" s="632" t="s">
        <v>6</v>
      </c>
      <c r="D2813" s="633">
        <v>20.85</v>
      </c>
      <c r="E2813" s="477"/>
    </row>
    <row r="2814" spans="1:5">
      <c r="A2814" s="631" t="s">
        <v>18089</v>
      </c>
      <c r="B2814" s="632" t="s">
        <v>18090</v>
      </c>
      <c r="C2814" s="632" t="s">
        <v>6</v>
      </c>
      <c r="D2814" s="633">
        <v>28.44</v>
      </c>
      <c r="E2814" s="477"/>
    </row>
    <row r="2815" spans="1:5">
      <c r="A2815" s="631" t="s">
        <v>18091</v>
      </c>
      <c r="B2815" s="632" t="s">
        <v>18092</v>
      </c>
      <c r="C2815" s="632" t="s">
        <v>6</v>
      </c>
      <c r="D2815" s="633">
        <v>28.44</v>
      </c>
      <c r="E2815" s="477"/>
    </row>
    <row r="2816" spans="1:5">
      <c r="A2816" s="631" t="s">
        <v>18093</v>
      </c>
      <c r="B2816" s="632" t="s">
        <v>18094</v>
      </c>
      <c r="C2816" s="632" t="s">
        <v>6</v>
      </c>
      <c r="D2816" s="633">
        <v>28.44</v>
      </c>
      <c r="E2816" s="477"/>
    </row>
    <row r="2817" spans="1:5">
      <c r="A2817" s="631" t="s">
        <v>18095</v>
      </c>
      <c r="B2817" s="632" t="s">
        <v>18096</v>
      </c>
      <c r="C2817" s="632" t="s">
        <v>6</v>
      </c>
      <c r="D2817" s="633">
        <v>20.85</v>
      </c>
      <c r="E2817" s="477"/>
    </row>
    <row r="2818" spans="1:5">
      <c r="A2818" s="631" t="s">
        <v>18097</v>
      </c>
      <c r="B2818" s="632" t="s">
        <v>18098</v>
      </c>
      <c r="C2818" s="632" t="s">
        <v>6</v>
      </c>
      <c r="D2818" s="633">
        <v>20.85</v>
      </c>
      <c r="E2818" s="477"/>
    </row>
    <row r="2819" spans="1:5">
      <c r="A2819" s="631" t="s">
        <v>18099</v>
      </c>
      <c r="B2819" s="632" t="s">
        <v>18100</v>
      </c>
      <c r="C2819" s="632" t="s">
        <v>6</v>
      </c>
      <c r="D2819" s="633">
        <v>24.51</v>
      </c>
      <c r="E2819" s="477"/>
    </row>
    <row r="2820" spans="1:5">
      <c r="A2820" s="631" t="s">
        <v>18101</v>
      </c>
      <c r="B2820" s="632" t="s">
        <v>18102</v>
      </c>
      <c r="C2820" s="632" t="s">
        <v>6</v>
      </c>
      <c r="D2820" s="633">
        <v>28.44</v>
      </c>
      <c r="E2820" s="477"/>
    </row>
    <row r="2821" spans="1:5">
      <c r="A2821" s="631" t="s">
        <v>18103</v>
      </c>
      <c r="B2821" s="632" t="s">
        <v>18104</v>
      </c>
      <c r="C2821" s="632" t="s">
        <v>6</v>
      </c>
      <c r="D2821" s="633">
        <v>20.85</v>
      </c>
      <c r="E2821" s="477"/>
    </row>
    <row r="2822" spans="1:5">
      <c r="A2822" s="631" t="s">
        <v>18105</v>
      </c>
      <c r="B2822" s="632" t="s">
        <v>18106</v>
      </c>
      <c r="C2822" s="632" t="s">
        <v>6</v>
      </c>
      <c r="D2822" s="633">
        <v>33.85</v>
      </c>
      <c r="E2822" s="477"/>
    </row>
    <row r="2823" spans="1:5">
      <c r="A2823" s="631" t="s">
        <v>18107</v>
      </c>
      <c r="B2823" s="632" t="s">
        <v>18108</v>
      </c>
      <c r="C2823" s="632" t="s">
        <v>6</v>
      </c>
      <c r="D2823" s="633">
        <v>20.85</v>
      </c>
      <c r="E2823" s="477"/>
    </row>
    <row r="2824" spans="1:5">
      <c r="A2824" s="631" t="s">
        <v>18109</v>
      </c>
      <c r="B2824" s="632" t="s">
        <v>2915</v>
      </c>
      <c r="C2824" s="632" t="s">
        <v>6</v>
      </c>
      <c r="D2824" s="633">
        <v>20.85</v>
      </c>
      <c r="E2824" s="477"/>
    </row>
    <row r="2825" spans="1:5">
      <c r="A2825" s="631" t="s">
        <v>18110</v>
      </c>
      <c r="B2825" s="632" t="s">
        <v>18111</v>
      </c>
      <c r="C2825" s="632" t="s">
        <v>6</v>
      </c>
      <c r="D2825" s="633">
        <v>20.85</v>
      </c>
      <c r="E2825" s="477"/>
    </row>
    <row r="2826" spans="1:5">
      <c r="A2826" s="631" t="s">
        <v>18112</v>
      </c>
      <c r="B2826" s="632" t="s">
        <v>18113</v>
      </c>
      <c r="C2826" s="632" t="s">
        <v>6</v>
      </c>
      <c r="D2826" s="633">
        <v>20.85</v>
      </c>
      <c r="E2826" s="477"/>
    </row>
    <row r="2827" spans="1:5">
      <c r="A2827" s="631" t="s">
        <v>18114</v>
      </c>
      <c r="B2827" s="632" t="s">
        <v>18115</v>
      </c>
      <c r="C2827" s="632" t="s">
        <v>6</v>
      </c>
      <c r="D2827" s="633">
        <v>30.94</v>
      </c>
      <c r="E2827" s="477"/>
    </row>
    <row r="2828" spans="1:5">
      <c r="A2828" s="631" t="s">
        <v>18116</v>
      </c>
      <c r="B2828" s="632" t="s">
        <v>2925</v>
      </c>
      <c r="C2828" s="632" t="s">
        <v>6</v>
      </c>
      <c r="D2828" s="633">
        <v>30.94</v>
      </c>
      <c r="E2828" s="477"/>
    </row>
    <row r="2829" spans="1:5">
      <c r="A2829" s="631" t="s">
        <v>28676</v>
      </c>
      <c r="B2829" s="632" t="s">
        <v>28677</v>
      </c>
      <c r="C2829" s="632" t="s">
        <v>6</v>
      </c>
      <c r="D2829" s="633">
        <v>31.76</v>
      </c>
      <c r="E2829" s="477"/>
    </row>
    <row r="2830" spans="1:5">
      <c r="A2830" s="631" t="s">
        <v>18117</v>
      </c>
      <c r="B2830" s="632" t="s">
        <v>18118</v>
      </c>
      <c r="C2830" s="632" t="s">
        <v>6</v>
      </c>
      <c r="D2830" s="633">
        <v>20.85</v>
      </c>
      <c r="E2830" s="477"/>
    </row>
    <row r="2831" spans="1:5">
      <c r="A2831" s="631" t="s">
        <v>18119</v>
      </c>
      <c r="B2831" s="632" t="s">
        <v>18120</v>
      </c>
      <c r="C2831" s="632" t="s">
        <v>6</v>
      </c>
      <c r="D2831" s="633">
        <v>30.94</v>
      </c>
      <c r="E2831" s="477"/>
    </row>
    <row r="2832" spans="1:5">
      <c r="A2832" s="631" t="s">
        <v>18121</v>
      </c>
      <c r="B2832" s="632" t="s">
        <v>18122</v>
      </c>
      <c r="C2832" s="632" t="s">
        <v>6</v>
      </c>
      <c r="D2832" s="633">
        <v>28.44</v>
      </c>
      <c r="E2832" s="477"/>
    </row>
    <row r="2833" spans="1:5">
      <c r="A2833" s="631" t="s">
        <v>18123</v>
      </c>
      <c r="B2833" s="632" t="s">
        <v>18124</v>
      </c>
      <c r="C2833" s="632" t="s">
        <v>6</v>
      </c>
      <c r="D2833" s="633">
        <v>28.44</v>
      </c>
      <c r="E2833" s="477"/>
    </row>
    <row r="2834" spans="1:5">
      <c r="A2834" s="631" t="s">
        <v>18125</v>
      </c>
      <c r="B2834" s="632" t="s">
        <v>18126</v>
      </c>
      <c r="C2834" s="632" t="s">
        <v>6</v>
      </c>
      <c r="D2834" s="633">
        <v>20.85</v>
      </c>
      <c r="E2834" s="477"/>
    </row>
    <row r="2835" spans="1:5">
      <c r="A2835" s="631" t="s">
        <v>18127</v>
      </c>
      <c r="B2835" s="632" t="s">
        <v>18128</v>
      </c>
      <c r="C2835" s="632" t="s">
        <v>6</v>
      </c>
      <c r="D2835" s="633">
        <v>28.44</v>
      </c>
      <c r="E2835" s="477"/>
    </row>
    <row r="2836" spans="1:5" ht="22.5">
      <c r="A2836" s="631" t="s">
        <v>18129</v>
      </c>
      <c r="B2836" s="632" t="s">
        <v>18130</v>
      </c>
      <c r="C2836" s="632" t="s">
        <v>6</v>
      </c>
      <c r="D2836" s="633">
        <v>28.44</v>
      </c>
      <c r="E2836" s="477"/>
    </row>
    <row r="2837" spans="1:5">
      <c r="A2837" s="631" t="s">
        <v>18131</v>
      </c>
      <c r="B2837" s="632" t="s">
        <v>18132</v>
      </c>
      <c r="C2837" s="632" t="s">
        <v>6</v>
      </c>
      <c r="D2837" s="633">
        <v>20.85</v>
      </c>
      <c r="E2837" s="477"/>
    </row>
    <row r="2838" spans="1:5" ht="22.5">
      <c r="A2838" s="631" t="s">
        <v>18133</v>
      </c>
      <c r="B2838" s="632" t="s">
        <v>18134</v>
      </c>
      <c r="C2838" s="632" t="s">
        <v>6</v>
      </c>
      <c r="D2838" s="633">
        <v>28.44</v>
      </c>
      <c r="E2838" s="477"/>
    </row>
    <row r="2839" spans="1:5">
      <c r="A2839" s="631" t="s">
        <v>18418</v>
      </c>
      <c r="B2839" s="632" t="s">
        <v>3020</v>
      </c>
      <c r="C2839" s="632" t="s">
        <v>6</v>
      </c>
      <c r="D2839" s="633">
        <v>23.17</v>
      </c>
      <c r="E2839" s="477"/>
    </row>
    <row r="2840" spans="1:5">
      <c r="A2840" s="631" t="s">
        <v>18585</v>
      </c>
      <c r="B2840" s="632" t="s">
        <v>3041</v>
      </c>
      <c r="C2840" s="632" t="s">
        <v>6</v>
      </c>
      <c r="D2840" s="633">
        <v>23.17</v>
      </c>
      <c r="E2840" s="477"/>
    </row>
    <row r="2841" spans="1:5">
      <c r="A2841" s="631" t="s">
        <v>18722</v>
      </c>
      <c r="B2841" s="632" t="s">
        <v>3096</v>
      </c>
      <c r="C2841" s="632" t="s">
        <v>6</v>
      </c>
      <c r="D2841" s="633">
        <v>23.17</v>
      </c>
      <c r="E2841" s="477"/>
    </row>
    <row r="2842" spans="1:5">
      <c r="A2842" s="631" t="s">
        <v>18924</v>
      </c>
      <c r="B2842" s="632" t="s">
        <v>18925</v>
      </c>
      <c r="C2842" s="632" t="s">
        <v>6</v>
      </c>
      <c r="D2842" s="633">
        <v>23.17</v>
      </c>
      <c r="E2842" s="477"/>
    </row>
    <row r="2843" spans="1:5">
      <c r="A2843" s="631" t="s">
        <v>19283</v>
      </c>
      <c r="B2843" s="632" t="s">
        <v>19284</v>
      </c>
      <c r="C2843" s="632" t="s">
        <v>6</v>
      </c>
      <c r="D2843" s="633">
        <v>23.17</v>
      </c>
      <c r="E2843" s="477"/>
    </row>
    <row r="2844" spans="1:5">
      <c r="A2844" s="631" t="s">
        <v>19289</v>
      </c>
      <c r="B2844" s="632" t="s">
        <v>3307</v>
      </c>
      <c r="C2844" s="632" t="s">
        <v>6</v>
      </c>
      <c r="D2844" s="633">
        <v>18.63</v>
      </c>
      <c r="E2844" s="477"/>
    </row>
    <row r="2845" spans="1:5">
      <c r="A2845" s="631" t="s">
        <v>20678</v>
      </c>
      <c r="B2845" s="632" t="s">
        <v>3449</v>
      </c>
      <c r="C2845" s="632" t="s">
        <v>6</v>
      </c>
      <c r="D2845" s="633">
        <v>23.17</v>
      </c>
      <c r="E2845" s="477"/>
    </row>
    <row r="2846" spans="1:5">
      <c r="A2846" s="631" t="s">
        <v>20679</v>
      </c>
      <c r="B2846" s="632" t="s">
        <v>20680</v>
      </c>
      <c r="C2846" s="632" t="s">
        <v>6</v>
      </c>
      <c r="D2846" s="633">
        <v>17.14</v>
      </c>
      <c r="E2846" s="477"/>
    </row>
    <row r="2847" spans="1:5">
      <c r="A2847" s="631" t="s">
        <v>20726</v>
      </c>
      <c r="B2847" s="632" t="s">
        <v>20727</v>
      </c>
      <c r="C2847" s="632" t="s">
        <v>6</v>
      </c>
      <c r="D2847" s="633">
        <v>23.17</v>
      </c>
      <c r="E2847" s="477"/>
    </row>
    <row r="2848" spans="1:5">
      <c r="A2848" s="631" t="s">
        <v>20771</v>
      </c>
      <c r="B2848" s="632" t="s">
        <v>3468</v>
      </c>
      <c r="C2848" s="632" t="s">
        <v>6</v>
      </c>
      <c r="D2848" s="633">
        <v>23.83</v>
      </c>
      <c r="E2848" s="477"/>
    </row>
    <row r="2849" spans="1:5">
      <c r="A2849" s="631" t="s">
        <v>28678</v>
      </c>
      <c r="B2849" s="632" t="s">
        <v>28679</v>
      </c>
      <c r="C2849" s="632" t="s">
        <v>6</v>
      </c>
      <c r="D2849" s="633">
        <v>23.83</v>
      </c>
      <c r="E2849" s="477"/>
    </row>
    <row r="2850" spans="1:5" ht="22.5">
      <c r="A2850" s="631" t="s">
        <v>28680</v>
      </c>
      <c r="B2850" s="632" t="s">
        <v>28681</v>
      </c>
      <c r="C2850" s="632" t="s">
        <v>6</v>
      </c>
      <c r="D2850" s="633">
        <v>26.31</v>
      </c>
      <c r="E2850" s="477"/>
    </row>
    <row r="2851" spans="1:5">
      <c r="A2851" s="631" t="s">
        <v>20772</v>
      </c>
      <c r="B2851" s="632" t="s">
        <v>20773</v>
      </c>
      <c r="C2851" s="632" t="s">
        <v>6</v>
      </c>
      <c r="D2851" s="633">
        <v>29.63</v>
      </c>
      <c r="E2851" s="477"/>
    </row>
    <row r="2852" spans="1:5">
      <c r="A2852" s="631" t="s">
        <v>20837</v>
      </c>
      <c r="B2852" s="632" t="s">
        <v>20838</v>
      </c>
      <c r="C2852" s="632" t="s">
        <v>6</v>
      </c>
      <c r="D2852" s="633">
        <v>23.17</v>
      </c>
      <c r="E2852" s="477"/>
    </row>
    <row r="2853" spans="1:5">
      <c r="A2853" s="631" t="s">
        <v>28682</v>
      </c>
      <c r="B2853" s="632" t="s">
        <v>28683</v>
      </c>
      <c r="C2853" s="632" t="s">
        <v>6</v>
      </c>
      <c r="D2853" s="633">
        <v>31.29</v>
      </c>
      <c r="E2853" s="477"/>
    </row>
    <row r="2854" spans="1:5" ht="22.5">
      <c r="A2854" s="631" t="s">
        <v>28684</v>
      </c>
      <c r="B2854" s="632" t="s">
        <v>28685</v>
      </c>
      <c r="C2854" s="632" t="s">
        <v>6</v>
      </c>
      <c r="D2854" s="633">
        <v>35.74</v>
      </c>
      <c r="E2854" s="477"/>
    </row>
    <row r="2855" spans="1:5">
      <c r="A2855" s="631" t="s">
        <v>21080</v>
      </c>
      <c r="B2855" s="632" t="s">
        <v>21081</v>
      </c>
      <c r="C2855" s="632" t="s">
        <v>6</v>
      </c>
      <c r="D2855" s="633">
        <v>23.17</v>
      </c>
      <c r="E2855" s="477"/>
    </row>
    <row r="2856" spans="1:5">
      <c r="A2856" s="631" t="s">
        <v>22077</v>
      </c>
      <c r="B2856" s="632" t="s">
        <v>22078</v>
      </c>
      <c r="C2856" s="632" t="s">
        <v>6</v>
      </c>
      <c r="D2856" s="633">
        <v>30.36</v>
      </c>
      <c r="E2856" s="477"/>
    </row>
    <row r="2857" spans="1:5">
      <c r="A2857" s="631" t="s">
        <v>22079</v>
      </c>
      <c r="B2857" s="632" t="s">
        <v>22080</v>
      </c>
      <c r="C2857" s="632" t="s">
        <v>6</v>
      </c>
      <c r="D2857" s="633">
        <v>27.96</v>
      </c>
      <c r="E2857" s="477"/>
    </row>
    <row r="2858" spans="1:5">
      <c r="A2858" s="631" t="s">
        <v>22081</v>
      </c>
      <c r="B2858" s="632" t="s">
        <v>22082</v>
      </c>
      <c r="C2858" s="632" t="s">
        <v>6</v>
      </c>
      <c r="D2858" s="633">
        <v>40.19</v>
      </c>
      <c r="E2858" s="477"/>
    </row>
    <row r="2859" spans="1:5">
      <c r="A2859" s="631" t="s">
        <v>22083</v>
      </c>
      <c r="B2859" s="632" t="s">
        <v>22084</v>
      </c>
      <c r="C2859" s="632" t="s">
        <v>6</v>
      </c>
      <c r="D2859" s="633">
        <v>31.26</v>
      </c>
      <c r="E2859" s="477"/>
    </row>
    <row r="2860" spans="1:5">
      <c r="A2860" s="631" t="s">
        <v>22234</v>
      </c>
      <c r="B2860" s="632" t="s">
        <v>22235</v>
      </c>
      <c r="C2860" s="632" t="s">
        <v>6</v>
      </c>
      <c r="D2860" s="633">
        <v>23.17</v>
      </c>
      <c r="E2860" s="477"/>
    </row>
    <row r="2861" spans="1:5">
      <c r="A2861" s="631" t="s">
        <v>22499</v>
      </c>
      <c r="B2861" s="632" t="s">
        <v>3809</v>
      </c>
      <c r="C2861" s="632" t="s">
        <v>6</v>
      </c>
      <c r="D2861" s="633">
        <v>34.31</v>
      </c>
      <c r="E2861" s="477"/>
    </row>
    <row r="2862" spans="1:5">
      <c r="A2862" s="631" t="s">
        <v>22551</v>
      </c>
      <c r="B2862" s="632" t="s">
        <v>22552</v>
      </c>
      <c r="C2862" s="632" t="s">
        <v>6</v>
      </c>
      <c r="D2862" s="633">
        <v>23.17</v>
      </c>
      <c r="E2862" s="477"/>
    </row>
    <row r="2863" spans="1:5">
      <c r="A2863" s="631" t="s">
        <v>22553</v>
      </c>
      <c r="B2863" s="632" t="s">
        <v>22554</v>
      </c>
      <c r="C2863" s="632" t="s">
        <v>18</v>
      </c>
      <c r="D2863" s="633">
        <v>30.96</v>
      </c>
      <c r="E2863" s="477"/>
    </row>
    <row r="2864" spans="1:5" ht="22.5">
      <c r="A2864" s="631" t="s">
        <v>22555</v>
      </c>
      <c r="B2864" s="632" t="s">
        <v>22556</v>
      </c>
      <c r="C2864" s="632" t="s">
        <v>5</v>
      </c>
      <c r="D2864" s="633">
        <v>20.51</v>
      </c>
      <c r="E2864" s="477"/>
    </row>
    <row r="2865" spans="1:5" ht="22.5">
      <c r="A2865" s="631" t="s">
        <v>22557</v>
      </c>
      <c r="B2865" s="632" t="s">
        <v>22558</v>
      </c>
      <c r="C2865" s="632" t="s">
        <v>5</v>
      </c>
      <c r="D2865" s="633">
        <v>33.08</v>
      </c>
      <c r="E2865" s="477"/>
    </row>
    <row r="2866" spans="1:5">
      <c r="A2866" s="631" t="s">
        <v>25674</v>
      </c>
      <c r="B2866" s="632" t="s">
        <v>25675</v>
      </c>
      <c r="C2866" s="632" t="s">
        <v>6</v>
      </c>
      <c r="D2866" s="633">
        <v>18.22</v>
      </c>
      <c r="E2866" s="477"/>
    </row>
    <row r="2867" spans="1:5">
      <c r="A2867" s="626" t="s">
        <v>48592</v>
      </c>
      <c r="B2867" s="626"/>
      <c r="C2867" s="626"/>
      <c r="D2867" s="626"/>
      <c r="E2867" s="477"/>
    </row>
    <row r="2868" spans="1:5" ht="25.5">
      <c r="A2868" s="628" t="s">
        <v>10897</v>
      </c>
      <c r="B2868" s="629" t="s">
        <v>0</v>
      </c>
      <c r="C2868" s="629" t="s">
        <v>393</v>
      </c>
      <c r="D2868" s="630" t="s">
        <v>28236</v>
      </c>
      <c r="E2868" s="477"/>
    </row>
    <row r="2869" spans="1:5" ht="33.75">
      <c r="A2869" s="631" t="s">
        <v>11379</v>
      </c>
      <c r="B2869" s="632" t="s">
        <v>11380</v>
      </c>
      <c r="C2869" s="632" t="s">
        <v>3</v>
      </c>
      <c r="D2869" s="633">
        <v>189663.72</v>
      </c>
      <c r="E2869" s="477"/>
    </row>
    <row r="2870" spans="1:5" ht="33.75">
      <c r="A2870" s="631" t="s">
        <v>11381</v>
      </c>
      <c r="B2870" s="632" t="s">
        <v>11382</v>
      </c>
      <c r="C2870" s="632" t="s">
        <v>3</v>
      </c>
      <c r="D2870" s="633">
        <v>207248.44</v>
      </c>
      <c r="E2870" s="477"/>
    </row>
    <row r="2871" spans="1:5" ht="33.75">
      <c r="A2871" s="631" t="s">
        <v>11383</v>
      </c>
      <c r="B2871" s="632" t="s">
        <v>11384</v>
      </c>
      <c r="C2871" s="632" t="s">
        <v>3</v>
      </c>
      <c r="D2871" s="633">
        <v>232369.46</v>
      </c>
      <c r="E2871" s="477"/>
    </row>
    <row r="2872" spans="1:5" ht="33.75">
      <c r="A2872" s="631" t="s">
        <v>11385</v>
      </c>
      <c r="B2872" s="632" t="s">
        <v>11386</v>
      </c>
      <c r="C2872" s="632" t="s">
        <v>3</v>
      </c>
      <c r="D2872" s="633">
        <v>178359.27</v>
      </c>
      <c r="E2872" s="477"/>
    </row>
    <row r="2873" spans="1:5">
      <c r="A2873" s="631" t="s">
        <v>11834</v>
      </c>
      <c r="B2873" s="632" t="s">
        <v>11835</v>
      </c>
      <c r="C2873" s="632" t="s">
        <v>11</v>
      </c>
      <c r="D2873" s="633">
        <v>401.93</v>
      </c>
      <c r="E2873" s="477"/>
    </row>
    <row r="2874" spans="1:5">
      <c r="A2874" s="631" t="s">
        <v>12055</v>
      </c>
      <c r="B2874" s="632" t="s">
        <v>12056</v>
      </c>
      <c r="C2874" s="632" t="s">
        <v>3</v>
      </c>
      <c r="D2874" s="633">
        <v>17.61</v>
      </c>
      <c r="E2874" s="477"/>
    </row>
    <row r="2875" spans="1:5">
      <c r="A2875" s="631" t="s">
        <v>12541</v>
      </c>
      <c r="B2875" s="632" t="s">
        <v>12542</v>
      </c>
      <c r="C2875" s="632" t="s">
        <v>3</v>
      </c>
      <c r="D2875" s="633">
        <v>573.30999999999995</v>
      </c>
      <c r="E2875" s="477"/>
    </row>
    <row r="2876" spans="1:5">
      <c r="A2876" s="631" t="s">
        <v>15213</v>
      </c>
      <c r="B2876" s="632" t="s">
        <v>28686</v>
      </c>
      <c r="C2876" s="632" t="s">
        <v>3</v>
      </c>
      <c r="D2876" s="633">
        <v>213.36</v>
      </c>
      <c r="E2876" s="477"/>
    </row>
    <row r="2877" spans="1:5" ht="22.5">
      <c r="A2877" s="631" t="s">
        <v>15214</v>
      </c>
      <c r="B2877" s="632" t="s">
        <v>28687</v>
      </c>
      <c r="C2877" s="632" t="s">
        <v>3</v>
      </c>
      <c r="D2877" s="633">
        <v>359.09</v>
      </c>
      <c r="E2877" s="477"/>
    </row>
    <row r="2878" spans="1:5" ht="22.5">
      <c r="A2878" s="631" t="s">
        <v>15215</v>
      </c>
      <c r="B2878" s="632" t="s">
        <v>28688</v>
      </c>
      <c r="C2878" s="632" t="s">
        <v>3</v>
      </c>
      <c r="D2878" s="633">
        <v>207.48</v>
      </c>
      <c r="E2878" s="477"/>
    </row>
    <row r="2879" spans="1:5" ht="22.5">
      <c r="A2879" s="631" t="s">
        <v>15912</v>
      </c>
      <c r="B2879" s="632" t="s">
        <v>15913</v>
      </c>
      <c r="C2879" s="632" t="s">
        <v>15914</v>
      </c>
      <c r="D2879" s="633">
        <v>101.09</v>
      </c>
      <c r="E2879" s="477"/>
    </row>
    <row r="2880" spans="1:5">
      <c r="A2880" s="631" t="s">
        <v>15941</v>
      </c>
      <c r="B2880" s="632" t="s">
        <v>15942</v>
      </c>
      <c r="C2880" s="632" t="s">
        <v>10</v>
      </c>
      <c r="D2880" s="633">
        <v>172.71</v>
      </c>
      <c r="E2880" s="477"/>
    </row>
    <row r="2881" spans="1:5">
      <c r="A2881" s="631" t="s">
        <v>15943</v>
      </c>
      <c r="B2881" s="632" t="s">
        <v>15944</v>
      </c>
      <c r="C2881" s="632" t="s">
        <v>10</v>
      </c>
      <c r="D2881" s="633">
        <v>172.71</v>
      </c>
      <c r="E2881" s="477"/>
    </row>
    <row r="2882" spans="1:5" ht="22.5">
      <c r="A2882" s="631" t="s">
        <v>15945</v>
      </c>
      <c r="B2882" s="632" t="s">
        <v>15946</v>
      </c>
      <c r="C2882" s="632" t="s">
        <v>10</v>
      </c>
      <c r="D2882" s="633">
        <v>148.25</v>
      </c>
      <c r="E2882" s="477"/>
    </row>
    <row r="2883" spans="1:5">
      <c r="A2883" s="631" t="s">
        <v>15947</v>
      </c>
      <c r="B2883" s="632" t="s">
        <v>15948</v>
      </c>
      <c r="C2883" s="632" t="s">
        <v>3</v>
      </c>
      <c r="D2883" s="633">
        <v>5.12</v>
      </c>
      <c r="E2883" s="477"/>
    </row>
    <row r="2884" spans="1:5">
      <c r="A2884" s="631" t="s">
        <v>16117</v>
      </c>
      <c r="B2884" s="632" t="s">
        <v>16118</v>
      </c>
      <c r="C2884" s="632" t="s">
        <v>11</v>
      </c>
      <c r="D2884" s="633">
        <v>23</v>
      </c>
      <c r="E2884" s="477"/>
    </row>
    <row r="2885" spans="1:5">
      <c r="A2885" s="631" t="s">
        <v>16119</v>
      </c>
      <c r="B2885" s="632" t="s">
        <v>16120</v>
      </c>
      <c r="C2885" s="632" t="s">
        <v>11</v>
      </c>
      <c r="D2885" s="633">
        <v>23</v>
      </c>
      <c r="E2885" s="477"/>
    </row>
    <row r="2886" spans="1:5" ht="33.75">
      <c r="A2886" s="631" t="s">
        <v>16221</v>
      </c>
      <c r="B2886" s="632" t="s">
        <v>16222</v>
      </c>
      <c r="C2886" s="632" t="s">
        <v>10</v>
      </c>
      <c r="D2886" s="633">
        <v>332.35</v>
      </c>
      <c r="E2886" s="477"/>
    </row>
    <row r="2887" spans="1:5">
      <c r="A2887" s="631" t="s">
        <v>16259</v>
      </c>
      <c r="B2887" s="632" t="s">
        <v>16260</v>
      </c>
      <c r="C2887" s="632" t="s">
        <v>9</v>
      </c>
      <c r="D2887" s="633">
        <v>19.329999999999998</v>
      </c>
      <c r="E2887" s="477"/>
    </row>
    <row r="2888" spans="1:5" ht="22.5">
      <c r="A2888" s="631" t="s">
        <v>16719</v>
      </c>
      <c r="B2888" s="632" t="s">
        <v>16720</v>
      </c>
      <c r="C2888" s="632" t="s">
        <v>16721</v>
      </c>
      <c r="D2888" s="633">
        <v>14143.24</v>
      </c>
      <c r="E2888" s="477"/>
    </row>
    <row r="2889" spans="1:5" ht="22.5">
      <c r="A2889" s="631" t="s">
        <v>18265</v>
      </c>
      <c r="B2889" s="632" t="s">
        <v>18266</v>
      </c>
      <c r="C2889" s="632" t="s">
        <v>3</v>
      </c>
      <c r="D2889" s="633">
        <v>15.82</v>
      </c>
      <c r="E2889" s="477"/>
    </row>
    <row r="2890" spans="1:5">
      <c r="A2890" s="631" t="s">
        <v>18295</v>
      </c>
      <c r="B2890" s="632" t="s">
        <v>18296</v>
      </c>
      <c r="C2890" s="632" t="s">
        <v>3</v>
      </c>
      <c r="D2890" s="633">
        <v>16.55</v>
      </c>
      <c r="E2890" s="477"/>
    </row>
    <row r="2891" spans="1:5">
      <c r="A2891" s="631" t="s">
        <v>18408</v>
      </c>
      <c r="B2891" s="632" t="s">
        <v>18409</v>
      </c>
      <c r="C2891" s="632" t="s">
        <v>3</v>
      </c>
      <c r="D2891" s="633">
        <v>4.59</v>
      </c>
      <c r="E2891" s="477"/>
    </row>
    <row r="2892" spans="1:5" ht="22.5">
      <c r="A2892" s="631" t="s">
        <v>28689</v>
      </c>
      <c r="B2892" s="632" t="s">
        <v>28690</v>
      </c>
      <c r="C2892" s="632" t="s">
        <v>3</v>
      </c>
      <c r="D2892" s="633">
        <v>31.55</v>
      </c>
      <c r="E2892" s="477"/>
    </row>
    <row r="2893" spans="1:5" ht="22.5">
      <c r="A2893" s="631" t="s">
        <v>18804</v>
      </c>
      <c r="B2893" s="632" t="s">
        <v>28691</v>
      </c>
      <c r="C2893" s="632" t="s">
        <v>3</v>
      </c>
      <c r="D2893" s="633">
        <v>45.79</v>
      </c>
      <c r="E2893" s="477"/>
    </row>
    <row r="2894" spans="1:5">
      <c r="A2894" s="631" t="s">
        <v>18956</v>
      </c>
      <c r="B2894" s="632" t="s">
        <v>18957</v>
      </c>
      <c r="C2894" s="632" t="s">
        <v>3</v>
      </c>
      <c r="D2894" s="633">
        <v>206.55</v>
      </c>
      <c r="E2894" s="477"/>
    </row>
    <row r="2895" spans="1:5">
      <c r="A2895" s="631" t="s">
        <v>18958</v>
      </c>
      <c r="B2895" s="632" t="s">
        <v>18959</v>
      </c>
      <c r="C2895" s="632" t="s">
        <v>3</v>
      </c>
      <c r="D2895" s="633">
        <v>204.84</v>
      </c>
      <c r="E2895" s="477"/>
    </row>
    <row r="2896" spans="1:5">
      <c r="A2896" s="631" t="s">
        <v>19338</v>
      </c>
      <c r="B2896" s="632" t="s">
        <v>19339</v>
      </c>
      <c r="C2896" s="632" t="s">
        <v>3</v>
      </c>
      <c r="D2896" s="633">
        <v>78.099999999999994</v>
      </c>
      <c r="E2896" s="477"/>
    </row>
    <row r="2897" spans="1:5" ht="22.5">
      <c r="A2897" s="631" t="s">
        <v>20911</v>
      </c>
      <c r="B2897" s="632" t="s">
        <v>28692</v>
      </c>
      <c r="C2897" s="632" t="s">
        <v>11</v>
      </c>
      <c r="D2897" s="633">
        <v>138.16999999999999</v>
      </c>
      <c r="E2897" s="477"/>
    </row>
    <row r="2898" spans="1:5">
      <c r="A2898" s="631" t="s">
        <v>28693</v>
      </c>
      <c r="B2898" s="632" t="s">
        <v>28694</v>
      </c>
      <c r="C2898" s="632" t="s">
        <v>11</v>
      </c>
      <c r="D2898" s="633">
        <v>389.44</v>
      </c>
      <c r="E2898" s="477"/>
    </row>
    <row r="2899" spans="1:5" ht="22.5">
      <c r="A2899" s="631" t="s">
        <v>22633</v>
      </c>
      <c r="B2899" s="632" t="s">
        <v>28695</v>
      </c>
      <c r="C2899" s="632" t="s">
        <v>8</v>
      </c>
      <c r="D2899" s="633">
        <v>5648.63</v>
      </c>
      <c r="E2899" s="477"/>
    </row>
    <row r="2900" spans="1:5" ht="22.5">
      <c r="A2900" s="631" t="s">
        <v>22634</v>
      </c>
      <c r="B2900" s="632" t="s">
        <v>28696</v>
      </c>
      <c r="C2900" s="632" t="s">
        <v>8</v>
      </c>
      <c r="D2900" s="633">
        <v>6336.12</v>
      </c>
      <c r="E2900" s="477"/>
    </row>
    <row r="2901" spans="1:5">
      <c r="A2901" s="626" t="s">
        <v>48593</v>
      </c>
      <c r="B2901" s="626"/>
      <c r="C2901" s="626"/>
      <c r="D2901" s="626"/>
      <c r="E2901" s="477"/>
    </row>
    <row r="2902" spans="1:5" ht="25.5">
      <c r="A2902" s="628" t="s">
        <v>10897</v>
      </c>
      <c r="B2902" s="629" t="s">
        <v>0</v>
      </c>
      <c r="C2902" s="629" t="s">
        <v>393</v>
      </c>
      <c r="D2902" s="630" t="s">
        <v>28236</v>
      </c>
      <c r="E2902" s="477"/>
    </row>
    <row r="2903" spans="1:5">
      <c r="A2903" s="631" t="s">
        <v>28697</v>
      </c>
      <c r="B2903" s="632" t="s">
        <v>28698</v>
      </c>
      <c r="C2903" s="632" t="s">
        <v>10</v>
      </c>
      <c r="D2903" s="633">
        <v>2.57</v>
      </c>
      <c r="E2903" s="477"/>
    </row>
    <row r="2904" spans="1:5" ht="22.5">
      <c r="A2904" s="631" t="s">
        <v>28699</v>
      </c>
      <c r="B2904" s="632" t="s">
        <v>28700</v>
      </c>
      <c r="C2904" s="632" t="s">
        <v>3</v>
      </c>
      <c r="D2904" s="633">
        <v>7.0000000000000007E-2</v>
      </c>
      <c r="E2904" s="477"/>
    </row>
    <row r="2905" spans="1:5">
      <c r="A2905" s="631" t="s">
        <v>28701</v>
      </c>
      <c r="B2905" s="632" t="s">
        <v>28702</v>
      </c>
      <c r="C2905" s="632" t="s">
        <v>3</v>
      </c>
      <c r="D2905" s="633">
        <v>0.14000000000000001</v>
      </c>
      <c r="E2905" s="477"/>
    </row>
    <row r="2906" spans="1:5">
      <c r="A2906" s="631" t="s">
        <v>28703</v>
      </c>
      <c r="B2906" s="632" t="s">
        <v>28704</v>
      </c>
      <c r="C2906" s="632" t="s">
        <v>3</v>
      </c>
      <c r="D2906" s="633">
        <v>2.97</v>
      </c>
      <c r="E2906" s="477"/>
    </row>
    <row r="2907" spans="1:5">
      <c r="A2907" s="631" t="s">
        <v>28705</v>
      </c>
      <c r="B2907" s="632" t="s">
        <v>28706</v>
      </c>
      <c r="C2907" s="632" t="s">
        <v>3</v>
      </c>
      <c r="D2907" s="633">
        <v>2.67</v>
      </c>
      <c r="E2907" s="477"/>
    </row>
    <row r="2908" spans="1:5">
      <c r="A2908" s="631" t="s">
        <v>10904</v>
      </c>
      <c r="B2908" s="632" t="s">
        <v>10905</v>
      </c>
      <c r="C2908" s="632" t="s">
        <v>3</v>
      </c>
      <c r="D2908" s="633">
        <v>6.63</v>
      </c>
      <c r="E2908" s="477"/>
    </row>
    <row r="2909" spans="1:5">
      <c r="A2909" s="631" t="s">
        <v>28707</v>
      </c>
      <c r="B2909" s="632" t="s">
        <v>28708</v>
      </c>
      <c r="C2909" s="632" t="s">
        <v>3</v>
      </c>
      <c r="D2909" s="633">
        <v>0.52</v>
      </c>
      <c r="E2909" s="477"/>
    </row>
    <row r="2910" spans="1:5">
      <c r="A2910" s="631" t="s">
        <v>28709</v>
      </c>
      <c r="B2910" s="632" t="s">
        <v>28710</v>
      </c>
      <c r="C2910" s="632" t="s">
        <v>3</v>
      </c>
      <c r="D2910" s="633">
        <v>2.91</v>
      </c>
      <c r="E2910" s="477"/>
    </row>
    <row r="2911" spans="1:5">
      <c r="A2911" s="631" t="s">
        <v>10947</v>
      </c>
      <c r="B2911" s="632" t="s">
        <v>10948</v>
      </c>
      <c r="C2911" s="632" t="s">
        <v>3</v>
      </c>
      <c r="D2911" s="633">
        <v>2.0699999999999998</v>
      </c>
      <c r="E2911" s="477"/>
    </row>
    <row r="2912" spans="1:5">
      <c r="A2912" s="631" t="s">
        <v>10949</v>
      </c>
      <c r="B2912" s="632" t="s">
        <v>10950</v>
      </c>
      <c r="C2912" s="632" t="s">
        <v>3</v>
      </c>
      <c r="D2912" s="633">
        <v>2.14</v>
      </c>
      <c r="E2912" s="477"/>
    </row>
    <row r="2913" spans="1:5">
      <c r="A2913" s="631" t="s">
        <v>10951</v>
      </c>
      <c r="B2913" s="632" t="s">
        <v>10952</v>
      </c>
      <c r="C2913" s="632" t="s">
        <v>3</v>
      </c>
      <c r="D2913" s="633">
        <v>3.55</v>
      </c>
      <c r="E2913" s="477"/>
    </row>
    <row r="2914" spans="1:5">
      <c r="A2914" s="631" t="s">
        <v>28711</v>
      </c>
      <c r="B2914" s="632" t="s">
        <v>28712</v>
      </c>
      <c r="C2914" s="632" t="s">
        <v>3</v>
      </c>
      <c r="D2914" s="633">
        <v>253.47</v>
      </c>
      <c r="E2914" s="477"/>
    </row>
    <row r="2915" spans="1:5" ht="22.5">
      <c r="A2915" s="631" t="s">
        <v>10953</v>
      </c>
      <c r="B2915" s="632" t="s">
        <v>10954</v>
      </c>
      <c r="C2915" s="632" t="s">
        <v>3</v>
      </c>
      <c r="D2915" s="633">
        <v>17.54</v>
      </c>
      <c r="E2915" s="477"/>
    </row>
    <row r="2916" spans="1:5" ht="22.5">
      <c r="A2916" s="631" t="s">
        <v>10955</v>
      </c>
      <c r="B2916" s="632" t="s">
        <v>10956</v>
      </c>
      <c r="C2916" s="632" t="s">
        <v>3</v>
      </c>
      <c r="D2916" s="633">
        <v>42.26</v>
      </c>
      <c r="E2916" s="477"/>
    </row>
    <row r="2917" spans="1:5" ht="22.5">
      <c r="A2917" s="631" t="s">
        <v>10957</v>
      </c>
      <c r="B2917" s="632" t="s">
        <v>10958</v>
      </c>
      <c r="C2917" s="632" t="s">
        <v>3</v>
      </c>
      <c r="D2917" s="633">
        <v>58.8</v>
      </c>
      <c r="E2917" s="477"/>
    </row>
    <row r="2918" spans="1:5">
      <c r="A2918" s="631" t="s">
        <v>10959</v>
      </c>
      <c r="B2918" s="632" t="s">
        <v>10960</v>
      </c>
      <c r="C2918" s="632" t="s">
        <v>3</v>
      </c>
      <c r="D2918" s="633">
        <v>6.56</v>
      </c>
      <c r="E2918" s="477"/>
    </row>
    <row r="2919" spans="1:5">
      <c r="A2919" s="631" t="s">
        <v>10961</v>
      </c>
      <c r="B2919" s="632" t="s">
        <v>10962</v>
      </c>
      <c r="C2919" s="632" t="s">
        <v>3</v>
      </c>
      <c r="D2919" s="633">
        <v>4.82</v>
      </c>
      <c r="E2919" s="477"/>
    </row>
    <row r="2920" spans="1:5" ht="22.5">
      <c r="A2920" s="631" t="s">
        <v>10963</v>
      </c>
      <c r="B2920" s="632" t="s">
        <v>10964</v>
      </c>
      <c r="C2920" s="632" t="s">
        <v>3</v>
      </c>
      <c r="D2920" s="633">
        <v>19.739999999999998</v>
      </c>
      <c r="E2920" s="477"/>
    </row>
    <row r="2921" spans="1:5" ht="22.5">
      <c r="A2921" s="631" t="s">
        <v>10965</v>
      </c>
      <c r="B2921" s="632" t="s">
        <v>10966</v>
      </c>
      <c r="C2921" s="632" t="s">
        <v>3</v>
      </c>
      <c r="D2921" s="633">
        <v>42.26</v>
      </c>
      <c r="E2921" s="477"/>
    </row>
    <row r="2922" spans="1:5" ht="22.5">
      <c r="A2922" s="631" t="s">
        <v>10967</v>
      </c>
      <c r="B2922" s="632" t="s">
        <v>10968</v>
      </c>
      <c r="C2922" s="632" t="s">
        <v>3</v>
      </c>
      <c r="D2922" s="633">
        <v>59.61</v>
      </c>
      <c r="E2922" s="477"/>
    </row>
    <row r="2923" spans="1:5" ht="22.5">
      <c r="A2923" s="631" t="s">
        <v>10969</v>
      </c>
      <c r="B2923" s="632" t="s">
        <v>10970</v>
      </c>
      <c r="C2923" s="632" t="s">
        <v>3</v>
      </c>
      <c r="D2923" s="633">
        <v>10.5</v>
      </c>
      <c r="E2923" s="477"/>
    </row>
    <row r="2924" spans="1:5" ht="22.5">
      <c r="A2924" s="631" t="s">
        <v>10971</v>
      </c>
      <c r="B2924" s="632" t="s">
        <v>10972</v>
      </c>
      <c r="C2924" s="632" t="s">
        <v>3</v>
      </c>
      <c r="D2924" s="633">
        <v>11.92</v>
      </c>
      <c r="E2924" s="477"/>
    </row>
    <row r="2925" spans="1:5" ht="22.5">
      <c r="A2925" s="631" t="s">
        <v>10973</v>
      </c>
      <c r="B2925" s="632" t="s">
        <v>10974</v>
      </c>
      <c r="C2925" s="632" t="s">
        <v>3</v>
      </c>
      <c r="D2925" s="633">
        <v>17.62</v>
      </c>
      <c r="E2925" s="477"/>
    </row>
    <row r="2926" spans="1:5">
      <c r="A2926" s="631" t="s">
        <v>10975</v>
      </c>
      <c r="B2926" s="632" t="s">
        <v>10976</v>
      </c>
      <c r="C2926" s="632" t="s">
        <v>3</v>
      </c>
      <c r="D2926" s="633">
        <v>52.71</v>
      </c>
      <c r="E2926" s="477"/>
    </row>
    <row r="2927" spans="1:5">
      <c r="A2927" s="631" t="s">
        <v>28713</v>
      </c>
      <c r="B2927" s="632" t="s">
        <v>28714</v>
      </c>
      <c r="C2927" s="632" t="s">
        <v>3</v>
      </c>
      <c r="D2927" s="633">
        <v>980</v>
      </c>
      <c r="E2927" s="477"/>
    </row>
    <row r="2928" spans="1:5">
      <c r="A2928" s="631" t="s">
        <v>28715</v>
      </c>
      <c r="B2928" s="632" t="s">
        <v>28716</v>
      </c>
      <c r="C2928" s="632" t="s">
        <v>3</v>
      </c>
      <c r="D2928" s="633">
        <v>2.6</v>
      </c>
      <c r="E2928" s="477"/>
    </row>
    <row r="2929" spans="1:5">
      <c r="A2929" s="631" t="s">
        <v>11013</v>
      </c>
      <c r="B2929" s="632" t="s">
        <v>11014</v>
      </c>
      <c r="C2929" s="632" t="s">
        <v>3</v>
      </c>
      <c r="D2929" s="633">
        <v>6.7</v>
      </c>
      <c r="E2929" s="477"/>
    </row>
    <row r="2930" spans="1:5" ht="22.5">
      <c r="A2930" s="631" t="s">
        <v>28717</v>
      </c>
      <c r="B2930" s="632" t="s">
        <v>28718</v>
      </c>
      <c r="C2930" s="632" t="s">
        <v>3</v>
      </c>
      <c r="D2930" s="633">
        <v>0.7</v>
      </c>
      <c r="E2930" s="477"/>
    </row>
    <row r="2931" spans="1:5">
      <c r="A2931" s="631" t="s">
        <v>28719</v>
      </c>
      <c r="B2931" s="632" t="s">
        <v>28720</v>
      </c>
      <c r="C2931" s="632" t="s">
        <v>3</v>
      </c>
      <c r="D2931" s="633">
        <v>9.6</v>
      </c>
      <c r="E2931" s="477"/>
    </row>
    <row r="2932" spans="1:5" ht="22.5">
      <c r="A2932" s="631" t="s">
        <v>28721</v>
      </c>
      <c r="B2932" s="632" t="s">
        <v>28722</v>
      </c>
      <c r="C2932" s="632" t="s">
        <v>3</v>
      </c>
      <c r="D2932" s="633">
        <v>17.809999999999999</v>
      </c>
      <c r="E2932" s="477"/>
    </row>
    <row r="2933" spans="1:5" ht="33.75">
      <c r="A2933" s="631" t="s">
        <v>28723</v>
      </c>
      <c r="B2933" s="632" t="s">
        <v>28724</v>
      </c>
      <c r="C2933" s="632" t="s">
        <v>5</v>
      </c>
      <c r="D2933" s="633">
        <v>13.55</v>
      </c>
      <c r="E2933" s="477"/>
    </row>
    <row r="2934" spans="1:5" ht="22.5">
      <c r="A2934" s="631" t="s">
        <v>11040</v>
      </c>
      <c r="B2934" s="632" t="s">
        <v>11041</v>
      </c>
      <c r="C2934" s="632" t="s">
        <v>3</v>
      </c>
      <c r="D2934" s="633">
        <v>116594.4</v>
      </c>
      <c r="E2934" s="477"/>
    </row>
    <row r="2935" spans="1:5" ht="22.5">
      <c r="A2935" s="631" t="s">
        <v>11042</v>
      </c>
      <c r="B2935" s="632" t="s">
        <v>11043</v>
      </c>
      <c r="C2935" s="632" t="s">
        <v>3</v>
      </c>
      <c r="D2935" s="633">
        <v>165904.12</v>
      </c>
      <c r="E2935" s="477"/>
    </row>
    <row r="2936" spans="1:5" ht="22.5">
      <c r="A2936" s="631" t="s">
        <v>11044</v>
      </c>
      <c r="B2936" s="632" t="s">
        <v>11045</v>
      </c>
      <c r="C2936" s="632" t="s">
        <v>3</v>
      </c>
      <c r="D2936" s="633">
        <v>222743.89</v>
      </c>
      <c r="E2936" s="477"/>
    </row>
    <row r="2937" spans="1:5" ht="22.5">
      <c r="A2937" s="631" t="s">
        <v>11046</v>
      </c>
      <c r="B2937" s="632" t="s">
        <v>11047</v>
      </c>
      <c r="C2937" s="632" t="s">
        <v>3</v>
      </c>
      <c r="D2937" s="633">
        <v>90117.759999999995</v>
      </c>
      <c r="E2937" s="477"/>
    </row>
    <row r="2938" spans="1:5" ht="22.5">
      <c r="A2938" s="631" t="s">
        <v>11048</v>
      </c>
      <c r="B2938" s="632" t="s">
        <v>11049</v>
      </c>
      <c r="C2938" s="632" t="s">
        <v>3</v>
      </c>
      <c r="D2938" s="633">
        <v>265252.26</v>
      </c>
      <c r="E2938" s="477"/>
    </row>
    <row r="2939" spans="1:5" ht="22.5">
      <c r="A2939" s="631" t="s">
        <v>11050</v>
      </c>
      <c r="B2939" s="632" t="s">
        <v>11051</v>
      </c>
      <c r="C2939" s="632" t="s">
        <v>3</v>
      </c>
      <c r="D2939" s="633">
        <v>68742.12</v>
      </c>
      <c r="E2939" s="477"/>
    </row>
    <row r="2940" spans="1:5" ht="33.75">
      <c r="A2940" s="631" t="s">
        <v>11141</v>
      </c>
      <c r="B2940" s="632" t="s">
        <v>11142</v>
      </c>
      <c r="C2940" s="632" t="s">
        <v>6</v>
      </c>
      <c r="D2940" s="633">
        <v>0.49</v>
      </c>
      <c r="E2940" s="477"/>
    </row>
    <row r="2941" spans="1:5" ht="22.5">
      <c r="A2941" s="631" t="s">
        <v>11131</v>
      </c>
      <c r="B2941" s="632" t="s">
        <v>11132</v>
      </c>
      <c r="C2941" s="632" t="s">
        <v>3</v>
      </c>
      <c r="D2941" s="633">
        <v>4.3499999999999996</v>
      </c>
      <c r="E2941" s="477"/>
    </row>
    <row r="2942" spans="1:5" ht="22.5">
      <c r="A2942" s="631" t="s">
        <v>11133</v>
      </c>
      <c r="B2942" s="632" t="s">
        <v>11134</v>
      </c>
      <c r="C2942" s="632" t="s">
        <v>3</v>
      </c>
      <c r="D2942" s="633">
        <v>23.69</v>
      </c>
      <c r="E2942" s="477"/>
    </row>
    <row r="2943" spans="1:5" ht="22.5">
      <c r="A2943" s="631" t="s">
        <v>11184</v>
      </c>
      <c r="B2943" s="632" t="s">
        <v>11185</v>
      </c>
      <c r="C2943" s="632" t="s">
        <v>3</v>
      </c>
      <c r="D2943" s="633">
        <v>29.48</v>
      </c>
      <c r="E2943" s="477"/>
    </row>
    <row r="2944" spans="1:5">
      <c r="A2944" s="631" t="s">
        <v>11182</v>
      </c>
      <c r="B2944" s="632" t="s">
        <v>11183</v>
      </c>
      <c r="C2944" s="632" t="s">
        <v>3</v>
      </c>
      <c r="D2944" s="633">
        <v>16.77</v>
      </c>
      <c r="E2944" s="477"/>
    </row>
    <row r="2945" spans="1:5" ht="22.5">
      <c r="A2945" s="631" t="s">
        <v>11188</v>
      </c>
      <c r="B2945" s="632" t="s">
        <v>11189</v>
      </c>
      <c r="C2945" s="632" t="s">
        <v>3</v>
      </c>
      <c r="D2945" s="633">
        <v>1230.52</v>
      </c>
      <c r="E2945" s="477"/>
    </row>
    <row r="2946" spans="1:5" ht="22.5">
      <c r="A2946" s="631" t="s">
        <v>11186</v>
      </c>
      <c r="B2946" s="632" t="s">
        <v>11187</v>
      </c>
      <c r="C2946" s="632" t="s">
        <v>3</v>
      </c>
      <c r="D2946" s="633">
        <v>524.88</v>
      </c>
      <c r="E2946" s="477"/>
    </row>
    <row r="2947" spans="1:5" ht="22.5">
      <c r="A2947" s="631" t="s">
        <v>11192</v>
      </c>
      <c r="B2947" s="632" t="s">
        <v>11193</v>
      </c>
      <c r="C2947" s="632" t="s">
        <v>3</v>
      </c>
      <c r="D2947" s="633">
        <v>2488.4</v>
      </c>
      <c r="E2947" s="477"/>
    </row>
    <row r="2948" spans="1:5" ht="22.5">
      <c r="A2948" s="631" t="s">
        <v>11190</v>
      </c>
      <c r="B2948" s="632" t="s">
        <v>11191</v>
      </c>
      <c r="C2948" s="632" t="s">
        <v>3</v>
      </c>
      <c r="D2948" s="633">
        <v>843.13</v>
      </c>
      <c r="E2948" s="477"/>
    </row>
    <row r="2949" spans="1:5" ht="22.5">
      <c r="A2949" s="631" t="s">
        <v>11196</v>
      </c>
      <c r="B2949" s="632" t="s">
        <v>11197</v>
      </c>
      <c r="C2949" s="632" t="s">
        <v>3</v>
      </c>
      <c r="D2949" s="633">
        <v>56.43</v>
      </c>
      <c r="E2949" s="477"/>
    </row>
    <row r="2950" spans="1:5">
      <c r="A2950" s="631" t="s">
        <v>11194</v>
      </c>
      <c r="B2950" s="632" t="s">
        <v>11195</v>
      </c>
      <c r="C2950" s="632" t="s">
        <v>3</v>
      </c>
      <c r="D2950" s="633">
        <v>15.5</v>
      </c>
      <c r="E2950" s="477"/>
    </row>
    <row r="2951" spans="1:5" ht="22.5">
      <c r="A2951" s="631" t="s">
        <v>11200</v>
      </c>
      <c r="B2951" s="632" t="s">
        <v>11201</v>
      </c>
      <c r="C2951" s="632" t="s">
        <v>3</v>
      </c>
      <c r="D2951" s="633">
        <v>110.64</v>
      </c>
      <c r="E2951" s="477"/>
    </row>
    <row r="2952" spans="1:5">
      <c r="A2952" s="631" t="s">
        <v>11198</v>
      </c>
      <c r="B2952" s="632" t="s">
        <v>11199</v>
      </c>
      <c r="C2952" s="632" t="s">
        <v>3</v>
      </c>
      <c r="D2952" s="633">
        <v>20.010000000000002</v>
      </c>
      <c r="E2952" s="477"/>
    </row>
    <row r="2953" spans="1:5" ht="22.5">
      <c r="A2953" s="631" t="s">
        <v>11204</v>
      </c>
      <c r="B2953" s="632" t="s">
        <v>11205</v>
      </c>
      <c r="C2953" s="632" t="s">
        <v>3</v>
      </c>
      <c r="D2953" s="633">
        <v>136.69</v>
      </c>
      <c r="E2953" s="477"/>
    </row>
    <row r="2954" spans="1:5">
      <c r="A2954" s="631" t="s">
        <v>11202</v>
      </c>
      <c r="B2954" s="632" t="s">
        <v>11203</v>
      </c>
      <c r="C2954" s="632" t="s">
        <v>3</v>
      </c>
      <c r="D2954" s="633">
        <v>38.229999999999997</v>
      </c>
      <c r="E2954" s="477"/>
    </row>
    <row r="2955" spans="1:5" ht="22.5">
      <c r="A2955" s="631" t="s">
        <v>11208</v>
      </c>
      <c r="B2955" s="632" t="s">
        <v>11209</v>
      </c>
      <c r="C2955" s="632" t="s">
        <v>3</v>
      </c>
      <c r="D2955" s="633">
        <v>152.66999999999999</v>
      </c>
      <c r="E2955" s="477"/>
    </row>
    <row r="2956" spans="1:5">
      <c r="A2956" s="631" t="s">
        <v>11206</v>
      </c>
      <c r="B2956" s="632" t="s">
        <v>11207</v>
      </c>
      <c r="C2956" s="632" t="s">
        <v>3</v>
      </c>
      <c r="D2956" s="633">
        <v>47.29</v>
      </c>
      <c r="E2956" s="477"/>
    </row>
    <row r="2957" spans="1:5" ht="22.5">
      <c r="A2957" s="631" t="s">
        <v>11212</v>
      </c>
      <c r="B2957" s="632" t="s">
        <v>11213</v>
      </c>
      <c r="C2957" s="632" t="s">
        <v>3</v>
      </c>
      <c r="D2957" s="633">
        <v>162.07</v>
      </c>
      <c r="E2957" s="477"/>
    </row>
    <row r="2958" spans="1:5">
      <c r="A2958" s="631" t="s">
        <v>11210</v>
      </c>
      <c r="B2958" s="632" t="s">
        <v>11211</v>
      </c>
      <c r="C2958" s="632" t="s">
        <v>3</v>
      </c>
      <c r="D2958" s="633">
        <v>61.15</v>
      </c>
      <c r="E2958" s="477"/>
    </row>
    <row r="2959" spans="1:5" ht="22.5">
      <c r="A2959" s="631" t="s">
        <v>11216</v>
      </c>
      <c r="B2959" s="632" t="s">
        <v>11217</v>
      </c>
      <c r="C2959" s="632" t="s">
        <v>3</v>
      </c>
      <c r="D2959" s="633">
        <v>196.73</v>
      </c>
      <c r="E2959" s="477"/>
    </row>
    <row r="2960" spans="1:5">
      <c r="A2960" s="631" t="s">
        <v>11214</v>
      </c>
      <c r="B2960" s="632" t="s">
        <v>11215</v>
      </c>
      <c r="C2960" s="632" t="s">
        <v>3</v>
      </c>
      <c r="D2960" s="633">
        <v>75.41</v>
      </c>
      <c r="E2960" s="477"/>
    </row>
    <row r="2961" spans="1:5" ht="22.5">
      <c r="A2961" s="631" t="s">
        <v>11220</v>
      </c>
      <c r="B2961" s="632" t="s">
        <v>11221</v>
      </c>
      <c r="C2961" s="632" t="s">
        <v>3</v>
      </c>
      <c r="D2961" s="633">
        <v>236.1</v>
      </c>
      <c r="E2961" s="477"/>
    </row>
    <row r="2962" spans="1:5">
      <c r="A2962" s="631" t="s">
        <v>11218</v>
      </c>
      <c r="B2962" s="632" t="s">
        <v>11219</v>
      </c>
      <c r="C2962" s="632" t="s">
        <v>3</v>
      </c>
      <c r="D2962" s="633">
        <v>117.94</v>
      </c>
      <c r="E2962" s="477"/>
    </row>
    <row r="2963" spans="1:5" ht="22.5">
      <c r="A2963" s="631" t="s">
        <v>11222</v>
      </c>
      <c r="B2963" s="632" t="s">
        <v>11223</v>
      </c>
      <c r="C2963" s="632" t="s">
        <v>3</v>
      </c>
      <c r="D2963" s="633">
        <v>2.5099999999999998</v>
      </c>
      <c r="E2963" s="477"/>
    </row>
    <row r="2964" spans="1:5" ht="22.5">
      <c r="A2964" s="631" t="s">
        <v>11226</v>
      </c>
      <c r="B2964" s="632" t="s">
        <v>11227</v>
      </c>
      <c r="C2964" s="632" t="s">
        <v>3</v>
      </c>
      <c r="D2964" s="633">
        <v>308.57</v>
      </c>
      <c r="E2964" s="477"/>
    </row>
    <row r="2965" spans="1:5">
      <c r="A2965" s="631" t="s">
        <v>11224</v>
      </c>
      <c r="B2965" s="632" t="s">
        <v>11225</v>
      </c>
      <c r="C2965" s="632" t="s">
        <v>3</v>
      </c>
      <c r="D2965" s="633">
        <v>86.34</v>
      </c>
      <c r="E2965" s="477"/>
    </row>
    <row r="2966" spans="1:5" ht="22.5">
      <c r="A2966" s="631" t="s">
        <v>11230</v>
      </c>
      <c r="B2966" s="632" t="s">
        <v>11231</v>
      </c>
      <c r="C2966" s="632" t="s">
        <v>3</v>
      </c>
      <c r="D2966" s="633">
        <v>352.09</v>
      </c>
      <c r="E2966" s="477"/>
    </row>
    <row r="2967" spans="1:5">
      <c r="A2967" s="631" t="s">
        <v>11228</v>
      </c>
      <c r="B2967" s="632" t="s">
        <v>11229</v>
      </c>
      <c r="C2967" s="632" t="s">
        <v>3</v>
      </c>
      <c r="D2967" s="633">
        <v>148.78</v>
      </c>
      <c r="E2967" s="477"/>
    </row>
    <row r="2968" spans="1:5" ht="22.5">
      <c r="A2968" s="631" t="s">
        <v>11234</v>
      </c>
      <c r="B2968" s="632" t="s">
        <v>11235</v>
      </c>
      <c r="C2968" s="632" t="s">
        <v>3</v>
      </c>
      <c r="D2968" s="633">
        <v>818.5</v>
      </c>
      <c r="E2968" s="477"/>
    </row>
    <row r="2969" spans="1:5">
      <c r="A2969" s="631" t="s">
        <v>11232</v>
      </c>
      <c r="B2969" s="632" t="s">
        <v>11233</v>
      </c>
      <c r="C2969" s="632" t="s">
        <v>3</v>
      </c>
      <c r="D2969" s="633">
        <v>311.39</v>
      </c>
      <c r="E2969" s="477"/>
    </row>
    <row r="2970" spans="1:5" ht="22.5">
      <c r="A2970" s="631" t="s">
        <v>11238</v>
      </c>
      <c r="B2970" s="632" t="s">
        <v>11239</v>
      </c>
      <c r="C2970" s="632" t="s">
        <v>3</v>
      </c>
      <c r="D2970" s="633">
        <v>22.73</v>
      </c>
      <c r="E2970" s="477"/>
    </row>
    <row r="2971" spans="1:5">
      <c r="A2971" s="631" t="s">
        <v>11236</v>
      </c>
      <c r="B2971" s="632" t="s">
        <v>11237</v>
      </c>
      <c r="C2971" s="632" t="s">
        <v>3</v>
      </c>
      <c r="D2971" s="633">
        <v>9.73</v>
      </c>
      <c r="E2971" s="477"/>
    </row>
    <row r="2972" spans="1:5" ht="22.5">
      <c r="A2972" s="631" t="s">
        <v>11242</v>
      </c>
      <c r="B2972" s="632" t="s">
        <v>11243</v>
      </c>
      <c r="C2972" s="632" t="s">
        <v>3</v>
      </c>
      <c r="D2972" s="633">
        <v>940.53</v>
      </c>
      <c r="E2972" s="477"/>
    </row>
    <row r="2973" spans="1:5">
      <c r="A2973" s="631" t="s">
        <v>11240</v>
      </c>
      <c r="B2973" s="632" t="s">
        <v>11241</v>
      </c>
      <c r="C2973" s="632" t="s">
        <v>3</v>
      </c>
      <c r="D2973" s="633">
        <v>361.28</v>
      </c>
      <c r="E2973" s="477"/>
    </row>
    <row r="2974" spans="1:5" ht="22.5">
      <c r="A2974" s="631" t="s">
        <v>11246</v>
      </c>
      <c r="B2974" s="632" t="s">
        <v>11247</v>
      </c>
      <c r="C2974" s="632" t="s">
        <v>3</v>
      </c>
      <c r="D2974" s="633">
        <v>1122.69</v>
      </c>
      <c r="E2974" s="477"/>
    </row>
    <row r="2975" spans="1:5">
      <c r="A2975" s="631" t="s">
        <v>11244</v>
      </c>
      <c r="B2975" s="632" t="s">
        <v>11245</v>
      </c>
      <c r="C2975" s="632" t="s">
        <v>3</v>
      </c>
      <c r="D2975" s="633">
        <v>424.44</v>
      </c>
      <c r="E2975" s="477"/>
    </row>
    <row r="2976" spans="1:5">
      <c r="A2976" s="631" t="s">
        <v>11248</v>
      </c>
      <c r="B2976" s="632" t="s">
        <v>11249</v>
      </c>
      <c r="C2976" s="632" t="s">
        <v>3</v>
      </c>
      <c r="D2976" s="633">
        <v>2.64</v>
      </c>
      <c r="E2976" s="477"/>
    </row>
    <row r="2977" spans="1:5">
      <c r="A2977" s="631" t="s">
        <v>11250</v>
      </c>
      <c r="B2977" s="632" t="s">
        <v>11251</v>
      </c>
      <c r="C2977" s="632" t="s">
        <v>3</v>
      </c>
      <c r="D2977" s="633">
        <v>3.32</v>
      </c>
      <c r="E2977" s="477"/>
    </row>
    <row r="2978" spans="1:5">
      <c r="A2978" s="631" t="s">
        <v>11252</v>
      </c>
      <c r="B2978" s="632" t="s">
        <v>11253</v>
      </c>
      <c r="C2978" s="632" t="s">
        <v>3</v>
      </c>
      <c r="D2978" s="633">
        <v>5.63</v>
      </c>
      <c r="E2978" s="477"/>
    </row>
    <row r="2979" spans="1:5">
      <c r="A2979" s="631" t="s">
        <v>11254</v>
      </c>
      <c r="B2979" s="632" t="s">
        <v>11255</v>
      </c>
      <c r="C2979" s="632" t="s">
        <v>3</v>
      </c>
      <c r="D2979" s="633">
        <v>6.79</v>
      </c>
      <c r="E2979" s="477"/>
    </row>
    <row r="2980" spans="1:5">
      <c r="A2980" s="631" t="s">
        <v>11256</v>
      </c>
      <c r="B2980" s="632" t="s">
        <v>11257</v>
      </c>
      <c r="C2980" s="632" t="s">
        <v>3</v>
      </c>
      <c r="D2980" s="633">
        <v>13.61</v>
      </c>
      <c r="E2980" s="477"/>
    </row>
    <row r="2981" spans="1:5">
      <c r="A2981" s="631" t="s">
        <v>11258</v>
      </c>
      <c r="B2981" s="632" t="s">
        <v>11259</v>
      </c>
      <c r="C2981" s="632" t="s">
        <v>3</v>
      </c>
      <c r="D2981" s="633">
        <v>25.55</v>
      </c>
      <c r="E2981" s="477"/>
    </row>
    <row r="2982" spans="1:5">
      <c r="A2982" s="631" t="s">
        <v>11260</v>
      </c>
      <c r="B2982" s="632" t="s">
        <v>11261</v>
      </c>
      <c r="C2982" s="632" t="s">
        <v>3</v>
      </c>
      <c r="D2982" s="633">
        <v>31.35</v>
      </c>
      <c r="E2982" s="477"/>
    </row>
    <row r="2983" spans="1:5">
      <c r="A2983" s="631" t="s">
        <v>11262</v>
      </c>
      <c r="B2983" s="632" t="s">
        <v>11263</v>
      </c>
      <c r="C2983" s="632" t="s">
        <v>3</v>
      </c>
      <c r="D2983" s="633">
        <v>36.08</v>
      </c>
      <c r="E2983" s="477"/>
    </row>
    <row r="2984" spans="1:5">
      <c r="A2984" s="631" t="s">
        <v>11264</v>
      </c>
      <c r="B2984" s="632" t="s">
        <v>11265</v>
      </c>
      <c r="C2984" s="632" t="s">
        <v>3</v>
      </c>
      <c r="D2984" s="633">
        <v>6.69</v>
      </c>
      <c r="E2984" s="477"/>
    </row>
    <row r="2985" spans="1:5">
      <c r="A2985" s="631" t="s">
        <v>11266</v>
      </c>
      <c r="B2985" s="632" t="s">
        <v>11267</v>
      </c>
      <c r="C2985" s="632" t="s">
        <v>3</v>
      </c>
      <c r="D2985" s="633">
        <v>8.99</v>
      </c>
      <c r="E2985" s="477"/>
    </row>
    <row r="2986" spans="1:5">
      <c r="A2986" s="631" t="s">
        <v>11268</v>
      </c>
      <c r="B2986" s="632" t="s">
        <v>11269</v>
      </c>
      <c r="C2986" s="632" t="s">
        <v>3</v>
      </c>
      <c r="D2986" s="633">
        <v>17.02</v>
      </c>
      <c r="E2986" s="477"/>
    </row>
    <row r="2987" spans="1:5">
      <c r="A2987" s="631" t="s">
        <v>11270</v>
      </c>
      <c r="B2987" s="632" t="s">
        <v>11271</v>
      </c>
      <c r="C2987" s="632" t="s">
        <v>3</v>
      </c>
      <c r="D2987" s="633">
        <v>54.15</v>
      </c>
      <c r="E2987" s="477"/>
    </row>
    <row r="2988" spans="1:5">
      <c r="A2988" s="631" t="s">
        <v>11272</v>
      </c>
      <c r="B2988" s="632" t="s">
        <v>11273</v>
      </c>
      <c r="C2988" s="632" t="s">
        <v>3</v>
      </c>
      <c r="D2988" s="633">
        <v>71.010000000000005</v>
      </c>
      <c r="E2988" s="477"/>
    </row>
    <row r="2989" spans="1:5">
      <c r="A2989" s="631" t="s">
        <v>11274</v>
      </c>
      <c r="B2989" s="632" t="s">
        <v>11275</v>
      </c>
      <c r="C2989" s="632" t="s">
        <v>3</v>
      </c>
      <c r="D2989" s="633">
        <v>5.03</v>
      </c>
      <c r="E2989" s="477"/>
    </row>
    <row r="2990" spans="1:5">
      <c r="A2990" s="631" t="s">
        <v>11276</v>
      </c>
      <c r="B2990" s="632" t="s">
        <v>11277</v>
      </c>
      <c r="C2990" s="632" t="s">
        <v>3</v>
      </c>
      <c r="D2990" s="633">
        <v>1.52</v>
      </c>
      <c r="E2990" s="477"/>
    </row>
    <row r="2991" spans="1:5">
      <c r="A2991" s="631" t="s">
        <v>11278</v>
      </c>
      <c r="B2991" s="632" t="s">
        <v>11279</v>
      </c>
      <c r="C2991" s="632" t="s">
        <v>3</v>
      </c>
      <c r="D2991" s="633">
        <v>3.05</v>
      </c>
      <c r="E2991" s="477"/>
    </row>
    <row r="2992" spans="1:5">
      <c r="A2992" s="631" t="s">
        <v>11306</v>
      </c>
      <c r="B2992" s="632" t="s">
        <v>11307</v>
      </c>
      <c r="C2992" s="632" t="s">
        <v>3</v>
      </c>
      <c r="D2992" s="633">
        <v>11.51</v>
      </c>
      <c r="E2992" s="477"/>
    </row>
    <row r="2993" spans="1:5">
      <c r="A2993" s="631" t="s">
        <v>11308</v>
      </c>
      <c r="B2993" s="632" t="s">
        <v>11309</v>
      </c>
      <c r="C2993" s="632" t="s">
        <v>3</v>
      </c>
      <c r="D2993" s="633">
        <v>39.71</v>
      </c>
      <c r="E2993" s="477"/>
    </row>
    <row r="2994" spans="1:5">
      <c r="A2994" s="631" t="s">
        <v>11310</v>
      </c>
      <c r="B2994" s="632" t="s">
        <v>11311</v>
      </c>
      <c r="C2994" s="632" t="s">
        <v>3</v>
      </c>
      <c r="D2994" s="633">
        <v>120.57</v>
      </c>
      <c r="E2994" s="477"/>
    </row>
    <row r="2995" spans="1:5">
      <c r="A2995" s="631" t="s">
        <v>28725</v>
      </c>
      <c r="B2995" s="632" t="s">
        <v>28726</v>
      </c>
      <c r="C2995" s="632" t="s">
        <v>3</v>
      </c>
      <c r="D2995" s="633">
        <v>0.7</v>
      </c>
      <c r="E2995" s="477"/>
    </row>
    <row r="2996" spans="1:5">
      <c r="A2996" s="631" t="s">
        <v>28727</v>
      </c>
      <c r="B2996" s="632" t="s">
        <v>28728</v>
      </c>
      <c r="C2996" s="632" t="s">
        <v>3</v>
      </c>
      <c r="D2996" s="633">
        <v>1.61</v>
      </c>
      <c r="E2996" s="477"/>
    </row>
    <row r="2997" spans="1:5">
      <c r="A2997" s="631" t="s">
        <v>11315</v>
      </c>
      <c r="B2997" s="632" t="s">
        <v>11316</v>
      </c>
      <c r="C2997" s="632" t="s">
        <v>3</v>
      </c>
      <c r="D2997" s="633">
        <v>0.52</v>
      </c>
      <c r="E2997" s="477"/>
    </row>
    <row r="2998" spans="1:5">
      <c r="A2998" s="631" t="s">
        <v>11317</v>
      </c>
      <c r="B2998" s="632" t="s">
        <v>11318</v>
      </c>
      <c r="C2998" s="632" t="s">
        <v>3</v>
      </c>
      <c r="D2998" s="633">
        <v>0.96</v>
      </c>
      <c r="E2998" s="477"/>
    </row>
    <row r="2999" spans="1:5">
      <c r="A2999" s="631" t="s">
        <v>11319</v>
      </c>
      <c r="B2999" s="632" t="s">
        <v>11320</v>
      </c>
      <c r="C2999" s="632" t="s">
        <v>3</v>
      </c>
      <c r="D2999" s="633">
        <v>1.56</v>
      </c>
      <c r="E2999" s="477"/>
    </row>
    <row r="3000" spans="1:5" ht="22.5">
      <c r="A3000" s="631" t="s">
        <v>11339</v>
      </c>
      <c r="B3000" s="632" t="s">
        <v>11340</v>
      </c>
      <c r="C3000" s="632" t="s">
        <v>3</v>
      </c>
      <c r="D3000" s="633">
        <v>39.14</v>
      </c>
      <c r="E3000" s="477"/>
    </row>
    <row r="3001" spans="1:5">
      <c r="A3001" s="631" t="s">
        <v>11341</v>
      </c>
      <c r="B3001" s="632" t="s">
        <v>11342</v>
      </c>
      <c r="C3001" s="632" t="s">
        <v>3</v>
      </c>
      <c r="D3001" s="633">
        <v>45</v>
      </c>
      <c r="E3001" s="477"/>
    </row>
    <row r="3002" spans="1:5">
      <c r="A3002" s="631" t="s">
        <v>11343</v>
      </c>
      <c r="B3002" s="632" t="s">
        <v>11344</v>
      </c>
      <c r="C3002" s="632" t="s">
        <v>3</v>
      </c>
      <c r="D3002" s="633">
        <v>45.37</v>
      </c>
      <c r="E3002" s="477"/>
    </row>
    <row r="3003" spans="1:5">
      <c r="A3003" s="631" t="s">
        <v>11345</v>
      </c>
      <c r="B3003" s="632" t="s">
        <v>11346</v>
      </c>
      <c r="C3003" s="632" t="s">
        <v>3</v>
      </c>
      <c r="D3003" s="633">
        <v>117.34</v>
      </c>
      <c r="E3003" s="477"/>
    </row>
    <row r="3004" spans="1:5">
      <c r="A3004" s="631" t="s">
        <v>11347</v>
      </c>
      <c r="B3004" s="632" t="s">
        <v>11348</v>
      </c>
      <c r="C3004" s="632" t="s">
        <v>3</v>
      </c>
      <c r="D3004" s="633">
        <v>67.680000000000007</v>
      </c>
      <c r="E3004" s="477"/>
    </row>
    <row r="3005" spans="1:5">
      <c r="A3005" s="631" t="s">
        <v>11349</v>
      </c>
      <c r="B3005" s="632" t="s">
        <v>28729</v>
      </c>
      <c r="C3005" s="632" t="s">
        <v>3</v>
      </c>
      <c r="D3005" s="633">
        <v>150</v>
      </c>
      <c r="E3005" s="477"/>
    </row>
    <row r="3006" spans="1:5">
      <c r="A3006" s="631" t="s">
        <v>11350</v>
      </c>
      <c r="B3006" s="632" t="s">
        <v>11351</v>
      </c>
      <c r="C3006" s="632" t="s">
        <v>3</v>
      </c>
      <c r="D3006" s="633">
        <v>301.58999999999997</v>
      </c>
      <c r="E3006" s="477"/>
    </row>
    <row r="3007" spans="1:5">
      <c r="A3007" s="631" t="s">
        <v>11352</v>
      </c>
      <c r="B3007" s="632" t="s">
        <v>11353</v>
      </c>
      <c r="C3007" s="632" t="s">
        <v>3</v>
      </c>
      <c r="D3007" s="633">
        <v>418.95</v>
      </c>
      <c r="E3007" s="477"/>
    </row>
    <row r="3008" spans="1:5">
      <c r="A3008" s="631" t="s">
        <v>11354</v>
      </c>
      <c r="B3008" s="632" t="s">
        <v>11355</v>
      </c>
      <c r="C3008" s="632" t="s">
        <v>3</v>
      </c>
      <c r="D3008" s="633">
        <v>539.30999999999995</v>
      </c>
      <c r="E3008" s="477"/>
    </row>
    <row r="3009" spans="1:5">
      <c r="A3009" s="631" t="s">
        <v>11356</v>
      </c>
      <c r="B3009" s="632" t="s">
        <v>11357</v>
      </c>
      <c r="C3009" s="632" t="s">
        <v>3</v>
      </c>
      <c r="D3009" s="633">
        <v>529.73</v>
      </c>
      <c r="E3009" s="477"/>
    </row>
    <row r="3010" spans="1:5">
      <c r="A3010" s="631" t="s">
        <v>11358</v>
      </c>
      <c r="B3010" s="632" t="s">
        <v>28730</v>
      </c>
      <c r="C3010" s="632" t="s">
        <v>3</v>
      </c>
      <c r="D3010" s="633">
        <v>558.51</v>
      </c>
      <c r="E3010" s="477"/>
    </row>
    <row r="3011" spans="1:5">
      <c r="A3011" s="631" t="s">
        <v>11359</v>
      </c>
      <c r="B3011" s="632" t="s">
        <v>28731</v>
      </c>
      <c r="C3011" s="632" t="s">
        <v>3</v>
      </c>
      <c r="D3011" s="633">
        <v>873.59</v>
      </c>
      <c r="E3011" s="477"/>
    </row>
    <row r="3012" spans="1:5">
      <c r="A3012" s="631" t="s">
        <v>28732</v>
      </c>
      <c r="B3012" s="632" t="s">
        <v>28733</v>
      </c>
      <c r="C3012" s="632" t="s">
        <v>3</v>
      </c>
      <c r="D3012" s="633">
        <v>22.9</v>
      </c>
      <c r="E3012" s="477"/>
    </row>
    <row r="3013" spans="1:5">
      <c r="A3013" s="631" t="s">
        <v>28734</v>
      </c>
      <c r="B3013" s="632" t="s">
        <v>28735</v>
      </c>
      <c r="C3013" s="632" t="s">
        <v>3</v>
      </c>
      <c r="D3013" s="633">
        <v>3576.58</v>
      </c>
      <c r="E3013" s="477"/>
    </row>
    <row r="3014" spans="1:5">
      <c r="A3014" s="631" t="s">
        <v>28736</v>
      </c>
      <c r="B3014" s="632" t="s">
        <v>28737</v>
      </c>
      <c r="C3014" s="632" t="s">
        <v>3</v>
      </c>
      <c r="D3014" s="633">
        <v>3755.41</v>
      </c>
      <c r="E3014" s="477"/>
    </row>
    <row r="3015" spans="1:5">
      <c r="A3015" s="631" t="s">
        <v>28738</v>
      </c>
      <c r="B3015" s="632" t="s">
        <v>28739</v>
      </c>
      <c r="C3015" s="632" t="s">
        <v>3</v>
      </c>
      <c r="D3015" s="633">
        <v>844.88</v>
      </c>
      <c r="E3015" s="477"/>
    </row>
    <row r="3016" spans="1:5">
      <c r="A3016" s="631" t="s">
        <v>28740</v>
      </c>
      <c r="B3016" s="632" t="s">
        <v>28741</v>
      </c>
      <c r="C3016" s="632" t="s">
        <v>3</v>
      </c>
      <c r="D3016" s="633">
        <v>575.29999999999995</v>
      </c>
      <c r="E3016" s="477"/>
    </row>
    <row r="3017" spans="1:5" ht="22.5">
      <c r="A3017" s="631" t="s">
        <v>11453</v>
      </c>
      <c r="B3017" s="632" t="s">
        <v>28742</v>
      </c>
      <c r="C3017" s="632" t="s">
        <v>7</v>
      </c>
      <c r="D3017" s="633">
        <v>1060.99</v>
      </c>
      <c r="E3017" s="477"/>
    </row>
    <row r="3018" spans="1:5">
      <c r="A3018" s="631" t="s">
        <v>11466</v>
      </c>
      <c r="B3018" s="632" t="s">
        <v>11467</v>
      </c>
      <c r="C3018" s="632" t="s">
        <v>4</v>
      </c>
      <c r="D3018" s="633">
        <v>2.54</v>
      </c>
      <c r="E3018" s="477"/>
    </row>
    <row r="3019" spans="1:5">
      <c r="A3019" s="631" t="s">
        <v>11486</v>
      </c>
      <c r="B3019" s="632" t="s">
        <v>11487</v>
      </c>
      <c r="C3019" s="632" t="s">
        <v>3</v>
      </c>
      <c r="D3019" s="633">
        <v>20.91</v>
      </c>
      <c r="E3019" s="477"/>
    </row>
    <row r="3020" spans="1:5">
      <c r="A3020" s="631" t="s">
        <v>11502</v>
      </c>
      <c r="B3020" s="632" t="s">
        <v>11503</v>
      </c>
      <c r="C3020" s="632" t="s">
        <v>3</v>
      </c>
      <c r="D3020" s="633">
        <v>56.26</v>
      </c>
      <c r="E3020" s="477"/>
    </row>
    <row r="3021" spans="1:5">
      <c r="A3021" s="631" t="s">
        <v>11500</v>
      </c>
      <c r="B3021" s="632" t="s">
        <v>11501</v>
      </c>
      <c r="C3021" s="632" t="s">
        <v>3</v>
      </c>
      <c r="D3021" s="633">
        <v>35.22</v>
      </c>
      <c r="E3021" s="477"/>
    </row>
    <row r="3022" spans="1:5" ht="22.5">
      <c r="A3022" s="631" t="s">
        <v>11506</v>
      </c>
      <c r="B3022" s="632" t="s">
        <v>11507</v>
      </c>
      <c r="C3022" s="632" t="s">
        <v>3</v>
      </c>
      <c r="D3022" s="633">
        <v>2483.5100000000002</v>
      </c>
      <c r="E3022" s="477"/>
    </row>
    <row r="3023" spans="1:5">
      <c r="A3023" s="631" t="s">
        <v>11504</v>
      </c>
      <c r="B3023" s="632" t="s">
        <v>11505</v>
      </c>
      <c r="C3023" s="632" t="s">
        <v>3</v>
      </c>
      <c r="D3023" s="633">
        <v>1202.47</v>
      </c>
      <c r="E3023" s="477"/>
    </row>
    <row r="3024" spans="1:5" ht="22.5">
      <c r="A3024" s="631" t="s">
        <v>11510</v>
      </c>
      <c r="B3024" s="632" t="s">
        <v>11511</v>
      </c>
      <c r="C3024" s="632" t="s">
        <v>3</v>
      </c>
      <c r="D3024" s="633">
        <v>2762.02</v>
      </c>
      <c r="E3024" s="477"/>
    </row>
    <row r="3025" spans="1:5">
      <c r="A3025" s="631" t="s">
        <v>11508</v>
      </c>
      <c r="B3025" s="632" t="s">
        <v>11509</v>
      </c>
      <c r="C3025" s="632" t="s">
        <v>3</v>
      </c>
      <c r="D3025" s="633">
        <v>1404.8</v>
      </c>
      <c r="E3025" s="477"/>
    </row>
    <row r="3026" spans="1:5">
      <c r="A3026" s="631" t="s">
        <v>11514</v>
      </c>
      <c r="B3026" s="632" t="s">
        <v>11515</v>
      </c>
      <c r="C3026" s="632" t="s">
        <v>3</v>
      </c>
      <c r="D3026" s="633">
        <v>113.53</v>
      </c>
      <c r="E3026" s="477"/>
    </row>
    <row r="3027" spans="1:5">
      <c r="A3027" s="631" t="s">
        <v>11512</v>
      </c>
      <c r="B3027" s="632" t="s">
        <v>11513</v>
      </c>
      <c r="C3027" s="632" t="s">
        <v>3</v>
      </c>
      <c r="D3027" s="633">
        <v>43.22</v>
      </c>
      <c r="E3027" s="477"/>
    </row>
    <row r="3028" spans="1:5">
      <c r="A3028" s="631" t="s">
        <v>11518</v>
      </c>
      <c r="B3028" s="632" t="s">
        <v>11519</v>
      </c>
      <c r="C3028" s="632" t="s">
        <v>3</v>
      </c>
      <c r="D3028" s="633">
        <v>136.26</v>
      </c>
      <c r="E3028" s="477"/>
    </row>
    <row r="3029" spans="1:5">
      <c r="A3029" s="631" t="s">
        <v>11516</v>
      </c>
      <c r="B3029" s="632" t="s">
        <v>11517</v>
      </c>
      <c r="C3029" s="632" t="s">
        <v>3</v>
      </c>
      <c r="D3029" s="633">
        <v>59.3</v>
      </c>
      <c r="E3029" s="477"/>
    </row>
    <row r="3030" spans="1:5">
      <c r="A3030" s="631" t="s">
        <v>11522</v>
      </c>
      <c r="B3030" s="632" t="s">
        <v>11523</v>
      </c>
      <c r="C3030" s="632" t="s">
        <v>3</v>
      </c>
      <c r="D3030" s="633">
        <v>157.63999999999999</v>
      </c>
      <c r="E3030" s="477"/>
    </row>
    <row r="3031" spans="1:5">
      <c r="A3031" s="631" t="s">
        <v>11520</v>
      </c>
      <c r="B3031" s="632" t="s">
        <v>11521</v>
      </c>
      <c r="C3031" s="632" t="s">
        <v>3</v>
      </c>
      <c r="D3031" s="633">
        <v>107.25</v>
      </c>
      <c r="E3031" s="477"/>
    </row>
    <row r="3032" spans="1:5">
      <c r="A3032" s="631" t="s">
        <v>11526</v>
      </c>
      <c r="B3032" s="632" t="s">
        <v>11527</v>
      </c>
      <c r="C3032" s="632" t="s">
        <v>3</v>
      </c>
      <c r="D3032" s="633">
        <v>160.35</v>
      </c>
      <c r="E3032" s="477"/>
    </row>
    <row r="3033" spans="1:5">
      <c r="A3033" s="631" t="s">
        <v>11524</v>
      </c>
      <c r="B3033" s="632" t="s">
        <v>11525</v>
      </c>
      <c r="C3033" s="632" t="s">
        <v>3</v>
      </c>
      <c r="D3033" s="633">
        <v>134.47</v>
      </c>
      <c r="E3033" s="477"/>
    </row>
    <row r="3034" spans="1:5">
      <c r="A3034" s="631" t="s">
        <v>11530</v>
      </c>
      <c r="B3034" s="632" t="s">
        <v>11531</v>
      </c>
      <c r="C3034" s="632" t="s">
        <v>3</v>
      </c>
      <c r="D3034" s="633">
        <v>197.35</v>
      </c>
      <c r="E3034" s="477"/>
    </row>
    <row r="3035" spans="1:5">
      <c r="A3035" s="631" t="s">
        <v>11528</v>
      </c>
      <c r="B3035" s="632" t="s">
        <v>11529</v>
      </c>
      <c r="C3035" s="632" t="s">
        <v>3</v>
      </c>
      <c r="D3035" s="633">
        <v>143.72</v>
      </c>
      <c r="E3035" s="477"/>
    </row>
    <row r="3036" spans="1:5">
      <c r="A3036" s="631" t="s">
        <v>11534</v>
      </c>
      <c r="B3036" s="632" t="s">
        <v>11535</v>
      </c>
      <c r="C3036" s="632" t="s">
        <v>3</v>
      </c>
      <c r="D3036" s="633">
        <v>278.56</v>
      </c>
      <c r="E3036" s="477"/>
    </row>
    <row r="3037" spans="1:5">
      <c r="A3037" s="631" t="s">
        <v>11532</v>
      </c>
      <c r="B3037" s="632" t="s">
        <v>11533</v>
      </c>
      <c r="C3037" s="632" t="s">
        <v>3</v>
      </c>
      <c r="D3037" s="633">
        <v>148.85</v>
      </c>
      <c r="E3037" s="477"/>
    </row>
    <row r="3038" spans="1:5">
      <c r="A3038" s="631" t="s">
        <v>28743</v>
      </c>
      <c r="B3038" s="632" t="s">
        <v>28744</v>
      </c>
      <c r="C3038" s="632" t="s">
        <v>3</v>
      </c>
      <c r="D3038" s="633">
        <v>54.67</v>
      </c>
      <c r="E3038" s="477"/>
    </row>
    <row r="3039" spans="1:5">
      <c r="A3039" s="631" t="s">
        <v>11538</v>
      </c>
      <c r="B3039" s="632" t="s">
        <v>11539</v>
      </c>
      <c r="C3039" s="632" t="s">
        <v>3</v>
      </c>
      <c r="D3039" s="633">
        <v>308.68</v>
      </c>
      <c r="E3039" s="477"/>
    </row>
    <row r="3040" spans="1:5">
      <c r="A3040" s="631" t="s">
        <v>11536</v>
      </c>
      <c r="B3040" s="632" t="s">
        <v>11537</v>
      </c>
      <c r="C3040" s="632" t="s">
        <v>3</v>
      </c>
      <c r="D3040" s="633">
        <v>146.69</v>
      </c>
      <c r="E3040" s="477"/>
    </row>
    <row r="3041" spans="1:5">
      <c r="A3041" s="631" t="s">
        <v>11542</v>
      </c>
      <c r="B3041" s="632" t="s">
        <v>11543</v>
      </c>
      <c r="C3041" s="632" t="s">
        <v>3</v>
      </c>
      <c r="D3041" s="633">
        <v>21.31</v>
      </c>
      <c r="E3041" s="477"/>
    </row>
    <row r="3042" spans="1:5">
      <c r="A3042" s="631" t="s">
        <v>11540</v>
      </c>
      <c r="B3042" s="632" t="s">
        <v>11541</v>
      </c>
      <c r="C3042" s="632" t="s">
        <v>3</v>
      </c>
      <c r="D3042" s="633">
        <v>19.059999999999999</v>
      </c>
      <c r="E3042" s="477"/>
    </row>
    <row r="3043" spans="1:5">
      <c r="A3043" s="631" t="s">
        <v>11546</v>
      </c>
      <c r="B3043" s="632" t="s">
        <v>11547</v>
      </c>
      <c r="C3043" s="632" t="s">
        <v>3</v>
      </c>
      <c r="D3043" s="633">
        <v>350.55</v>
      </c>
      <c r="E3043" s="477"/>
    </row>
    <row r="3044" spans="1:5">
      <c r="A3044" s="631" t="s">
        <v>11544</v>
      </c>
      <c r="B3044" s="632" t="s">
        <v>11545</v>
      </c>
      <c r="C3044" s="632" t="s">
        <v>3</v>
      </c>
      <c r="D3044" s="633">
        <v>303.95</v>
      </c>
      <c r="E3044" s="477"/>
    </row>
    <row r="3045" spans="1:5">
      <c r="A3045" s="631" t="s">
        <v>11550</v>
      </c>
      <c r="B3045" s="632" t="s">
        <v>11551</v>
      </c>
      <c r="C3045" s="632" t="s">
        <v>3</v>
      </c>
      <c r="D3045" s="633">
        <v>999.09</v>
      </c>
      <c r="E3045" s="477"/>
    </row>
    <row r="3046" spans="1:5">
      <c r="A3046" s="631" t="s">
        <v>11548</v>
      </c>
      <c r="B3046" s="632" t="s">
        <v>11549</v>
      </c>
      <c r="C3046" s="632" t="s">
        <v>3</v>
      </c>
      <c r="D3046" s="633">
        <v>734.08</v>
      </c>
      <c r="E3046" s="477"/>
    </row>
    <row r="3047" spans="1:5">
      <c r="A3047" s="631" t="s">
        <v>11554</v>
      </c>
      <c r="B3047" s="632" t="s">
        <v>11555</v>
      </c>
      <c r="C3047" s="632" t="s">
        <v>3</v>
      </c>
      <c r="D3047" s="633">
        <v>933.98</v>
      </c>
      <c r="E3047" s="477"/>
    </row>
    <row r="3048" spans="1:5">
      <c r="A3048" s="631" t="s">
        <v>11552</v>
      </c>
      <c r="B3048" s="632" t="s">
        <v>11553</v>
      </c>
      <c r="C3048" s="632" t="s">
        <v>3</v>
      </c>
      <c r="D3048" s="633">
        <v>1055.73</v>
      </c>
      <c r="E3048" s="477"/>
    </row>
    <row r="3049" spans="1:5">
      <c r="A3049" s="631" t="s">
        <v>11558</v>
      </c>
      <c r="B3049" s="632" t="s">
        <v>11559</v>
      </c>
      <c r="C3049" s="632" t="s">
        <v>3</v>
      </c>
      <c r="D3049" s="633">
        <v>21.05</v>
      </c>
      <c r="E3049" s="477"/>
    </row>
    <row r="3050" spans="1:5">
      <c r="A3050" s="631" t="s">
        <v>11556</v>
      </c>
      <c r="B3050" s="632" t="s">
        <v>11557</v>
      </c>
      <c r="C3050" s="632" t="s">
        <v>3</v>
      </c>
      <c r="D3050" s="633">
        <v>25.02</v>
      </c>
      <c r="E3050" s="477"/>
    </row>
    <row r="3051" spans="1:5">
      <c r="A3051" s="631" t="s">
        <v>11562</v>
      </c>
      <c r="B3051" s="632" t="s">
        <v>11563</v>
      </c>
      <c r="C3051" s="632" t="s">
        <v>3</v>
      </c>
      <c r="D3051" s="633">
        <v>29.69</v>
      </c>
      <c r="E3051" s="477"/>
    </row>
    <row r="3052" spans="1:5">
      <c r="A3052" s="631" t="s">
        <v>11560</v>
      </c>
      <c r="B3052" s="632" t="s">
        <v>11561</v>
      </c>
      <c r="C3052" s="632" t="s">
        <v>3</v>
      </c>
      <c r="D3052" s="633">
        <v>25.02</v>
      </c>
      <c r="E3052" s="477"/>
    </row>
    <row r="3053" spans="1:5">
      <c r="A3053" s="631" t="s">
        <v>11566</v>
      </c>
      <c r="B3053" s="632" t="s">
        <v>11567</v>
      </c>
      <c r="C3053" s="632" t="s">
        <v>3</v>
      </c>
      <c r="D3053" s="633">
        <v>1115.9000000000001</v>
      </c>
      <c r="E3053" s="477"/>
    </row>
    <row r="3054" spans="1:5">
      <c r="A3054" s="631" t="s">
        <v>11564</v>
      </c>
      <c r="B3054" s="632" t="s">
        <v>11565</v>
      </c>
      <c r="C3054" s="632" t="s">
        <v>3</v>
      </c>
      <c r="D3054" s="633">
        <v>918.14</v>
      </c>
      <c r="E3054" s="477"/>
    </row>
    <row r="3055" spans="1:5">
      <c r="A3055" s="631" t="s">
        <v>11570</v>
      </c>
      <c r="B3055" s="632" t="s">
        <v>11571</v>
      </c>
      <c r="C3055" s="632" t="s">
        <v>3</v>
      </c>
      <c r="D3055" s="633">
        <v>1236.7</v>
      </c>
      <c r="E3055" s="477"/>
    </row>
    <row r="3056" spans="1:5">
      <c r="A3056" s="631" t="s">
        <v>11568</v>
      </c>
      <c r="B3056" s="632" t="s">
        <v>11569</v>
      </c>
      <c r="C3056" s="632" t="s">
        <v>3</v>
      </c>
      <c r="D3056" s="633">
        <v>1088.93</v>
      </c>
      <c r="E3056" s="477"/>
    </row>
    <row r="3057" spans="1:5">
      <c r="A3057" s="631" t="s">
        <v>28745</v>
      </c>
      <c r="B3057" s="632" t="s">
        <v>28746</v>
      </c>
      <c r="C3057" s="632" t="s">
        <v>3</v>
      </c>
      <c r="D3057" s="633">
        <v>275.48</v>
      </c>
      <c r="E3057" s="477"/>
    </row>
    <row r="3058" spans="1:5">
      <c r="A3058" s="631" t="s">
        <v>11572</v>
      </c>
      <c r="B3058" s="632" t="s">
        <v>11573</v>
      </c>
      <c r="C3058" s="632" t="s">
        <v>3</v>
      </c>
      <c r="D3058" s="633">
        <v>0.67</v>
      </c>
      <c r="E3058" s="477"/>
    </row>
    <row r="3059" spans="1:5">
      <c r="A3059" s="631" t="s">
        <v>28747</v>
      </c>
      <c r="B3059" s="632" t="s">
        <v>28748</v>
      </c>
      <c r="C3059" s="632" t="s">
        <v>3</v>
      </c>
      <c r="D3059" s="633">
        <v>0.08</v>
      </c>
      <c r="E3059" s="477"/>
    </row>
    <row r="3060" spans="1:5">
      <c r="A3060" s="631" t="s">
        <v>28749</v>
      </c>
      <c r="B3060" s="632" t="s">
        <v>28750</v>
      </c>
      <c r="C3060" s="632" t="s">
        <v>3</v>
      </c>
      <c r="D3060" s="633">
        <v>0.06</v>
      </c>
      <c r="E3060" s="477"/>
    </row>
    <row r="3061" spans="1:5">
      <c r="A3061" s="631" t="s">
        <v>11604</v>
      </c>
      <c r="B3061" s="632" t="s">
        <v>11605</v>
      </c>
      <c r="C3061" s="632" t="s">
        <v>3</v>
      </c>
      <c r="D3061" s="633">
        <v>0.79</v>
      </c>
      <c r="E3061" s="477"/>
    </row>
    <row r="3062" spans="1:5">
      <c r="A3062" s="631" t="s">
        <v>11608</v>
      </c>
      <c r="B3062" s="632" t="s">
        <v>11609</v>
      </c>
      <c r="C3062" s="632" t="s">
        <v>3</v>
      </c>
      <c r="D3062" s="633">
        <v>0.55000000000000004</v>
      </c>
      <c r="E3062" s="477"/>
    </row>
    <row r="3063" spans="1:5">
      <c r="A3063" s="631" t="s">
        <v>11617</v>
      </c>
      <c r="B3063" s="632" t="s">
        <v>11618</v>
      </c>
      <c r="C3063" s="632" t="s">
        <v>4</v>
      </c>
      <c r="D3063" s="633">
        <v>4.92</v>
      </c>
      <c r="E3063" s="477"/>
    </row>
    <row r="3064" spans="1:5">
      <c r="A3064" s="631" t="s">
        <v>28751</v>
      </c>
      <c r="B3064" s="632" t="s">
        <v>28752</v>
      </c>
      <c r="C3064" s="632" t="s">
        <v>3</v>
      </c>
      <c r="D3064" s="633">
        <v>12.85</v>
      </c>
      <c r="E3064" s="477"/>
    </row>
    <row r="3065" spans="1:5">
      <c r="A3065" s="631" t="s">
        <v>28753</v>
      </c>
      <c r="B3065" s="632" t="s">
        <v>28754</v>
      </c>
      <c r="C3065" s="632" t="s">
        <v>3</v>
      </c>
      <c r="D3065" s="633">
        <v>1294.6500000000001</v>
      </c>
      <c r="E3065" s="477"/>
    </row>
    <row r="3066" spans="1:5" ht="22.5">
      <c r="A3066" s="631" t="s">
        <v>28755</v>
      </c>
      <c r="B3066" s="632" t="s">
        <v>28756</v>
      </c>
      <c r="C3066" s="632" t="s">
        <v>3</v>
      </c>
      <c r="D3066" s="633">
        <v>2477.9</v>
      </c>
      <c r="E3066" s="477"/>
    </row>
    <row r="3067" spans="1:5">
      <c r="A3067" s="631" t="s">
        <v>28757</v>
      </c>
      <c r="B3067" s="632" t="s">
        <v>28758</v>
      </c>
      <c r="C3067" s="632" t="s">
        <v>3</v>
      </c>
      <c r="D3067" s="633">
        <v>2477.9</v>
      </c>
      <c r="E3067" s="477"/>
    </row>
    <row r="3068" spans="1:5" ht="22.5">
      <c r="A3068" s="631" t="s">
        <v>28759</v>
      </c>
      <c r="B3068" s="632" t="s">
        <v>28760</v>
      </c>
      <c r="C3068" s="632" t="s">
        <v>3</v>
      </c>
      <c r="D3068" s="633">
        <v>4079.25</v>
      </c>
      <c r="E3068" s="477"/>
    </row>
    <row r="3069" spans="1:5">
      <c r="A3069" s="631" t="s">
        <v>28761</v>
      </c>
      <c r="B3069" s="632" t="s">
        <v>28762</v>
      </c>
      <c r="C3069" s="632" t="s">
        <v>3</v>
      </c>
      <c r="D3069" s="633">
        <v>14967</v>
      </c>
      <c r="E3069" s="477"/>
    </row>
    <row r="3070" spans="1:5">
      <c r="A3070" s="631" t="s">
        <v>28763</v>
      </c>
      <c r="B3070" s="632" t="s">
        <v>28764</v>
      </c>
      <c r="C3070" s="632" t="s">
        <v>3</v>
      </c>
      <c r="D3070" s="633">
        <v>6175.97</v>
      </c>
      <c r="E3070" s="477"/>
    </row>
    <row r="3071" spans="1:5">
      <c r="A3071" s="631" t="s">
        <v>11692</v>
      </c>
      <c r="B3071" s="632" t="s">
        <v>11693</v>
      </c>
      <c r="C3071" s="632" t="s">
        <v>3</v>
      </c>
      <c r="D3071" s="633">
        <v>58.83</v>
      </c>
      <c r="E3071" s="477"/>
    </row>
    <row r="3072" spans="1:5" ht="22.5">
      <c r="A3072" s="631" t="s">
        <v>28765</v>
      </c>
      <c r="B3072" s="632" t="s">
        <v>28766</v>
      </c>
      <c r="C3072" s="632" t="s">
        <v>3</v>
      </c>
      <c r="D3072" s="633">
        <v>59.13</v>
      </c>
      <c r="E3072" s="477"/>
    </row>
    <row r="3073" spans="1:5">
      <c r="A3073" s="631" t="s">
        <v>28767</v>
      </c>
      <c r="B3073" s="632" t="s">
        <v>28768</v>
      </c>
      <c r="C3073" s="632" t="s">
        <v>3</v>
      </c>
      <c r="D3073" s="633">
        <v>359.89</v>
      </c>
      <c r="E3073" s="477"/>
    </row>
    <row r="3074" spans="1:5">
      <c r="A3074" s="631" t="s">
        <v>11844</v>
      </c>
      <c r="B3074" s="632" t="s">
        <v>11845</v>
      </c>
      <c r="C3074" s="632" t="s">
        <v>3</v>
      </c>
      <c r="D3074" s="633">
        <v>6.08</v>
      </c>
      <c r="E3074" s="477"/>
    </row>
    <row r="3075" spans="1:5" ht="33.75">
      <c r="A3075" s="631" t="s">
        <v>11928</v>
      </c>
      <c r="B3075" s="632" t="s">
        <v>11929</v>
      </c>
      <c r="C3075" s="632" t="s">
        <v>3</v>
      </c>
      <c r="D3075" s="633">
        <v>9758.19</v>
      </c>
      <c r="E3075" s="477"/>
    </row>
    <row r="3076" spans="1:5" ht="33.75">
      <c r="A3076" s="631" t="s">
        <v>11930</v>
      </c>
      <c r="B3076" s="632" t="s">
        <v>11931</v>
      </c>
      <c r="C3076" s="632" t="s">
        <v>3</v>
      </c>
      <c r="D3076" s="633">
        <v>14452.34</v>
      </c>
      <c r="E3076" s="477"/>
    </row>
    <row r="3077" spans="1:5" ht="33.75">
      <c r="A3077" s="631" t="s">
        <v>11932</v>
      </c>
      <c r="B3077" s="632" t="s">
        <v>11933</v>
      </c>
      <c r="C3077" s="632" t="s">
        <v>3</v>
      </c>
      <c r="D3077" s="633">
        <v>15657.2</v>
      </c>
      <c r="E3077" s="477"/>
    </row>
    <row r="3078" spans="1:5">
      <c r="A3078" s="631" t="s">
        <v>28769</v>
      </c>
      <c r="B3078" s="632" t="s">
        <v>28770</v>
      </c>
      <c r="C3078" s="632" t="s">
        <v>3</v>
      </c>
      <c r="D3078" s="633">
        <v>2.84</v>
      </c>
      <c r="E3078" s="477"/>
    </row>
    <row r="3079" spans="1:5">
      <c r="A3079" s="631" t="s">
        <v>28771</v>
      </c>
      <c r="B3079" s="632" t="s">
        <v>28772</v>
      </c>
      <c r="C3079" s="632" t="s">
        <v>3</v>
      </c>
      <c r="D3079" s="633">
        <v>2.99</v>
      </c>
      <c r="E3079" s="477"/>
    </row>
    <row r="3080" spans="1:5">
      <c r="A3080" s="631" t="s">
        <v>28773</v>
      </c>
      <c r="B3080" s="632" t="s">
        <v>28774</v>
      </c>
      <c r="C3080" s="632" t="s">
        <v>3</v>
      </c>
      <c r="D3080" s="633">
        <v>28.27</v>
      </c>
      <c r="E3080" s="477"/>
    </row>
    <row r="3081" spans="1:5">
      <c r="A3081" s="631" t="s">
        <v>28775</v>
      </c>
      <c r="B3081" s="632" t="s">
        <v>28776</v>
      </c>
      <c r="C3081" s="632" t="s">
        <v>3</v>
      </c>
      <c r="D3081" s="633">
        <v>6.3</v>
      </c>
      <c r="E3081" s="477"/>
    </row>
    <row r="3082" spans="1:5">
      <c r="A3082" s="631" t="s">
        <v>28777</v>
      </c>
      <c r="B3082" s="632" t="s">
        <v>28778</v>
      </c>
      <c r="C3082" s="632" t="s">
        <v>3</v>
      </c>
      <c r="D3082" s="633">
        <v>7.29</v>
      </c>
      <c r="E3082" s="477"/>
    </row>
    <row r="3083" spans="1:5">
      <c r="A3083" s="631" t="s">
        <v>11936</v>
      </c>
      <c r="B3083" s="632" t="s">
        <v>11937</v>
      </c>
      <c r="C3083" s="632" t="s">
        <v>4</v>
      </c>
      <c r="D3083" s="633">
        <v>3.23</v>
      </c>
      <c r="E3083" s="477"/>
    </row>
    <row r="3084" spans="1:5">
      <c r="A3084" s="631" t="s">
        <v>28779</v>
      </c>
      <c r="B3084" s="632" t="s">
        <v>28780</v>
      </c>
      <c r="C3084" s="632" t="s">
        <v>3</v>
      </c>
      <c r="D3084" s="633">
        <v>12.9</v>
      </c>
      <c r="E3084" s="477"/>
    </row>
    <row r="3085" spans="1:5">
      <c r="A3085" s="631" t="s">
        <v>28781</v>
      </c>
      <c r="B3085" s="632" t="s">
        <v>28782</v>
      </c>
      <c r="C3085" s="632" t="s">
        <v>3</v>
      </c>
      <c r="D3085" s="633">
        <v>12.9</v>
      </c>
      <c r="E3085" s="477"/>
    </row>
    <row r="3086" spans="1:5">
      <c r="A3086" s="631" t="s">
        <v>28783</v>
      </c>
      <c r="B3086" s="632" t="s">
        <v>28784</v>
      </c>
      <c r="C3086" s="632" t="s">
        <v>3</v>
      </c>
      <c r="D3086" s="633">
        <v>61.71</v>
      </c>
      <c r="E3086" s="477"/>
    </row>
    <row r="3087" spans="1:5">
      <c r="A3087" s="631" t="s">
        <v>11944</v>
      </c>
      <c r="B3087" s="632" t="s">
        <v>11945</v>
      </c>
      <c r="C3087" s="632" t="s">
        <v>3</v>
      </c>
      <c r="D3087" s="633">
        <v>5.43</v>
      </c>
      <c r="E3087" s="477"/>
    </row>
    <row r="3088" spans="1:5">
      <c r="A3088" s="631" t="s">
        <v>11948</v>
      </c>
      <c r="B3088" s="632" t="s">
        <v>11949</v>
      </c>
      <c r="C3088" s="632" t="s">
        <v>3</v>
      </c>
      <c r="D3088" s="633">
        <v>2.58</v>
      </c>
      <c r="E3088" s="477"/>
    </row>
    <row r="3089" spans="1:5">
      <c r="A3089" s="631" t="s">
        <v>11952</v>
      </c>
      <c r="B3089" s="632" t="s">
        <v>11953</v>
      </c>
      <c r="C3089" s="632" t="s">
        <v>3</v>
      </c>
      <c r="D3089" s="633">
        <v>2.31</v>
      </c>
      <c r="E3089" s="477"/>
    </row>
    <row r="3090" spans="1:5">
      <c r="A3090" s="631" t="s">
        <v>28785</v>
      </c>
      <c r="B3090" s="632" t="s">
        <v>28786</v>
      </c>
      <c r="C3090" s="632" t="s">
        <v>3</v>
      </c>
      <c r="D3090" s="633">
        <v>29.21</v>
      </c>
      <c r="E3090" s="477"/>
    </row>
    <row r="3091" spans="1:5">
      <c r="A3091" s="631" t="s">
        <v>11981</v>
      </c>
      <c r="B3091" s="632" t="s">
        <v>11982</v>
      </c>
      <c r="C3091" s="632" t="s">
        <v>3</v>
      </c>
      <c r="D3091" s="633">
        <v>0.86</v>
      </c>
      <c r="E3091" s="477"/>
    </row>
    <row r="3092" spans="1:5">
      <c r="A3092" s="631" t="s">
        <v>28787</v>
      </c>
      <c r="B3092" s="632" t="s">
        <v>28788</v>
      </c>
      <c r="C3092" s="632" t="s">
        <v>3</v>
      </c>
      <c r="D3092" s="633">
        <v>282.11</v>
      </c>
      <c r="E3092" s="477"/>
    </row>
    <row r="3093" spans="1:5">
      <c r="A3093" s="631" t="s">
        <v>28789</v>
      </c>
      <c r="B3093" s="632" t="s">
        <v>28790</v>
      </c>
      <c r="C3093" s="632" t="s">
        <v>3</v>
      </c>
      <c r="D3093" s="633">
        <v>3.38</v>
      </c>
      <c r="E3093" s="477"/>
    </row>
    <row r="3094" spans="1:5">
      <c r="A3094" s="631" t="s">
        <v>28791</v>
      </c>
      <c r="B3094" s="632" t="s">
        <v>28792</v>
      </c>
      <c r="C3094" s="632" t="s">
        <v>3</v>
      </c>
      <c r="D3094" s="633">
        <v>3.42</v>
      </c>
      <c r="E3094" s="477"/>
    </row>
    <row r="3095" spans="1:5">
      <c r="A3095" s="631" t="s">
        <v>28793</v>
      </c>
      <c r="B3095" s="632" t="s">
        <v>28794</v>
      </c>
      <c r="C3095" s="632" t="s">
        <v>3</v>
      </c>
      <c r="D3095" s="633">
        <v>0.99</v>
      </c>
      <c r="E3095" s="477"/>
    </row>
    <row r="3096" spans="1:5">
      <c r="A3096" s="631" t="s">
        <v>28795</v>
      </c>
      <c r="B3096" s="632" t="s">
        <v>28796</v>
      </c>
      <c r="C3096" s="632" t="s">
        <v>3</v>
      </c>
      <c r="D3096" s="633">
        <v>0.56000000000000005</v>
      </c>
      <c r="E3096" s="477"/>
    </row>
    <row r="3097" spans="1:5" ht="22.5">
      <c r="A3097" s="631" t="s">
        <v>11848</v>
      </c>
      <c r="B3097" s="632" t="s">
        <v>11849</v>
      </c>
      <c r="C3097" s="632" t="s">
        <v>3</v>
      </c>
      <c r="D3097" s="633">
        <v>253.89</v>
      </c>
      <c r="E3097" s="477"/>
    </row>
    <row r="3098" spans="1:5">
      <c r="A3098" s="631" t="s">
        <v>11850</v>
      </c>
      <c r="B3098" s="632" t="s">
        <v>11851</v>
      </c>
      <c r="C3098" s="632" t="s">
        <v>3</v>
      </c>
      <c r="D3098" s="633">
        <v>35.270000000000003</v>
      </c>
      <c r="E3098" s="477"/>
    </row>
    <row r="3099" spans="1:5" ht="22.5">
      <c r="A3099" s="631" t="s">
        <v>12076</v>
      </c>
      <c r="B3099" s="632" t="s">
        <v>12077</v>
      </c>
      <c r="C3099" s="632" t="s">
        <v>1</v>
      </c>
      <c r="D3099" s="633">
        <v>18.079999999999998</v>
      </c>
      <c r="E3099" s="477"/>
    </row>
    <row r="3100" spans="1:5" ht="22.5">
      <c r="A3100" s="631" t="s">
        <v>12078</v>
      </c>
      <c r="B3100" s="632" t="s">
        <v>12079</v>
      </c>
      <c r="C3100" s="632" t="s">
        <v>1</v>
      </c>
      <c r="D3100" s="633">
        <v>156.63</v>
      </c>
      <c r="E3100" s="477"/>
    </row>
    <row r="3101" spans="1:5" ht="22.5">
      <c r="A3101" s="631" t="s">
        <v>12080</v>
      </c>
      <c r="B3101" s="632" t="s">
        <v>12081</v>
      </c>
      <c r="C3101" s="632" t="s">
        <v>1</v>
      </c>
      <c r="D3101" s="633">
        <v>197.65</v>
      </c>
      <c r="E3101" s="477"/>
    </row>
    <row r="3102" spans="1:5" ht="22.5">
      <c r="A3102" s="631" t="s">
        <v>12082</v>
      </c>
      <c r="B3102" s="632" t="s">
        <v>12083</v>
      </c>
      <c r="C3102" s="632" t="s">
        <v>1</v>
      </c>
      <c r="D3102" s="633">
        <v>26.74</v>
      </c>
      <c r="E3102" s="477"/>
    </row>
    <row r="3103" spans="1:5" ht="22.5">
      <c r="A3103" s="631" t="s">
        <v>12084</v>
      </c>
      <c r="B3103" s="632" t="s">
        <v>12085</v>
      </c>
      <c r="C3103" s="632" t="s">
        <v>1</v>
      </c>
      <c r="D3103" s="633">
        <v>228.86</v>
      </c>
      <c r="E3103" s="477"/>
    </row>
    <row r="3104" spans="1:5" ht="22.5">
      <c r="A3104" s="631" t="s">
        <v>12086</v>
      </c>
      <c r="B3104" s="632" t="s">
        <v>12087</v>
      </c>
      <c r="C3104" s="632" t="s">
        <v>1</v>
      </c>
      <c r="D3104" s="633">
        <v>3.92</v>
      </c>
      <c r="E3104" s="477"/>
    </row>
    <row r="3105" spans="1:5" ht="22.5">
      <c r="A3105" s="631" t="s">
        <v>12088</v>
      </c>
      <c r="B3105" s="632" t="s">
        <v>12089</v>
      </c>
      <c r="C3105" s="632" t="s">
        <v>1</v>
      </c>
      <c r="D3105" s="633">
        <v>278.54000000000002</v>
      </c>
      <c r="E3105" s="477"/>
    </row>
    <row r="3106" spans="1:5" ht="22.5">
      <c r="A3106" s="631" t="s">
        <v>12090</v>
      </c>
      <c r="B3106" s="632" t="s">
        <v>12091</v>
      </c>
      <c r="C3106" s="632" t="s">
        <v>1</v>
      </c>
      <c r="D3106" s="633">
        <v>36.4</v>
      </c>
      <c r="E3106" s="477"/>
    </row>
    <row r="3107" spans="1:5" ht="22.5">
      <c r="A3107" s="631" t="s">
        <v>12092</v>
      </c>
      <c r="B3107" s="632" t="s">
        <v>12093</v>
      </c>
      <c r="C3107" s="632" t="s">
        <v>1</v>
      </c>
      <c r="D3107" s="633">
        <v>46.74</v>
      </c>
      <c r="E3107" s="477"/>
    </row>
    <row r="3108" spans="1:5" ht="22.5">
      <c r="A3108" s="631" t="s">
        <v>12094</v>
      </c>
      <c r="B3108" s="632" t="s">
        <v>12095</v>
      </c>
      <c r="C3108" s="632" t="s">
        <v>1</v>
      </c>
      <c r="D3108" s="633">
        <v>9.39</v>
      </c>
      <c r="E3108" s="477"/>
    </row>
    <row r="3109" spans="1:5" ht="22.5">
      <c r="A3109" s="631" t="s">
        <v>12096</v>
      </c>
      <c r="B3109" s="632" t="s">
        <v>12097</v>
      </c>
      <c r="C3109" s="632" t="s">
        <v>1</v>
      </c>
      <c r="D3109" s="633">
        <v>66.91</v>
      </c>
      <c r="E3109" s="477"/>
    </row>
    <row r="3110" spans="1:5" ht="22.5">
      <c r="A3110" s="631" t="s">
        <v>12098</v>
      </c>
      <c r="B3110" s="632" t="s">
        <v>12099</v>
      </c>
      <c r="C3110" s="632" t="s">
        <v>1</v>
      </c>
      <c r="D3110" s="633">
        <v>12.21</v>
      </c>
      <c r="E3110" s="477"/>
    </row>
    <row r="3111" spans="1:5" ht="22.5">
      <c r="A3111" s="631" t="s">
        <v>12100</v>
      </c>
      <c r="B3111" s="632" t="s">
        <v>12101</v>
      </c>
      <c r="C3111" s="632" t="s">
        <v>1</v>
      </c>
      <c r="D3111" s="633">
        <v>96.01</v>
      </c>
      <c r="E3111" s="477"/>
    </row>
    <row r="3112" spans="1:5" ht="22.5">
      <c r="A3112" s="631" t="s">
        <v>12102</v>
      </c>
      <c r="B3112" s="632" t="s">
        <v>12103</v>
      </c>
      <c r="C3112" s="632" t="s">
        <v>1</v>
      </c>
      <c r="D3112" s="633">
        <v>122.32</v>
      </c>
      <c r="E3112" s="477"/>
    </row>
    <row r="3113" spans="1:5">
      <c r="A3113" s="631" t="s">
        <v>12104</v>
      </c>
      <c r="B3113" s="632" t="s">
        <v>12105</v>
      </c>
      <c r="C3113" s="632" t="s">
        <v>1</v>
      </c>
      <c r="D3113" s="633">
        <v>1.71</v>
      </c>
      <c r="E3113" s="477"/>
    </row>
    <row r="3114" spans="1:5">
      <c r="A3114" s="631" t="s">
        <v>12106</v>
      </c>
      <c r="B3114" s="632" t="s">
        <v>12107</v>
      </c>
      <c r="C3114" s="632" t="s">
        <v>1</v>
      </c>
      <c r="D3114" s="633">
        <v>2.39</v>
      </c>
      <c r="E3114" s="477"/>
    </row>
    <row r="3115" spans="1:5">
      <c r="A3115" s="631" t="s">
        <v>12108</v>
      </c>
      <c r="B3115" s="632" t="s">
        <v>12109</v>
      </c>
      <c r="C3115" s="632" t="s">
        <v>1</v>
      </c>
      <c r="D3115" s="633">
        <v>3.58</v>
      </c>
      <c r="E3115" s="477"/>
    </row>
    <row r="3116" spans="1:5">
      <c r="A3116" s="631" t="s">
        <v>12110</v>
      </c>
      <c r="B3116" s="632" t="s">
        <v>12111</v>
      </c>
      <c r="C3116" s="632" t="s">
        <v>1</v>
      </c>
      <c r="D3116" s="633">
        <v>17.37</v>
      </c>
      <c r="E3116" s="477"/>
    </row>
    <row r="3117" spans="1:5">
      <c r="A3117" s="631" t="s">
        <v>12112</v>
      </c>
      <c r="B3117" s="632" t="s">
        <v>12113</v>
      </c>
      <c r="C3117" s="632" t="s">
        <v>1</v>
      </c>
      <c r="D3117" s="633">
        <v>27.15</v>
      </c>
      <c r="E3117" s="477"/>
    </row>
    <row r="3118" spans="1:5">
      <c r="A3118" s="631" t="s">
        <v>12114</v>
      </c>
      <c r="B3118" s="632" t="s">
        <v>12115</v>
      </c>
      <c r="C3118" s="632" t="s">
        <v>1</v>
      </c>
      <c r="D3118" s="633">
        <v>4.6500000000000004</v>
      </c>
      <c r="E3118" s="477"/>
    </row>
    <row r="3119" spans="1:5">
      <c r="A3119" s="631" t="s">
        <v>12116</v>
      </c>
      <c r="B3119" s="632" t="s">
        <v>12117</v>
      </c>
      <c r="C3119" s="632" t="s">
        <v>1</v>
      </c>
      <c r="D3119" s="633">
        <v>40.340000000000003</v>
      </c>
      <c r="E3119" s="477"/>
    </row>
    <row r="3120" spans="1:5">
      <c r="A3120" s="631" t="s">
        <v>12118</v>
      </c>
      <c r="B3120" s="632" t="s">
        <v>12119</v>
      </c>
      <c r="C3120" s="632" t="s">
        <v>1</v>
      </c>
      <c r="D3120" s="633">
        <v>57.46</v>
      </c>
      <c r="E3120" s="477"/>
    </row>
    <row r="3121" spans="1:5">
      <c r="A3121" s="631" t="s">
        <v>12120</v>
      </c>
      <c r="B3121" s="632" t="s">
        <v>12121</v>
      </c>
      <c r="C3121" s="632" t="s">
        <v>1</v>
      </c>
      <c r="D3121" s="633">
        <v>10.32</v>
      </c>
      <c r="E3121" s="477"/>
    </row>
    <row r="3122" spans="1:5">
      <c r="A3122" s="631" t="s">
        <v>12122</v>
      </c>
      <c r="B3122" s="632" t="s">
        <v>12123</v>
      </c>
      <c r="C3122" s="632" t="s">
        <v>1</v>
      </c>
      <c r="D3122" s="633">
        <v>146.16999999999999</v>
      </c>
      <c r="E3122" s="477"/>
    </row>
    <row r="3123" spans="1:5">
      <c r="A3123" s="631" t="s">
        <v>12124</v>
      </c>
      <c r="B3123" s="632" t="s">
        <v>12125</v>
      </c>
      <c r="C3123" s="632" t="s">
        <v>1</v>
      </c>
      <c r="D3123" s="633">
        <v>201.28</v>
      </c>
      <c r="E3123" s="477"/>
    </row>
    <row r="3124" spans="1:5">
      <c r="A3124" s="631" t="s">
        <v>28797</v>
      </c>
      <c r="B3124" s="632" t="s">
        <v>28798</v>
      </c>
      <c r="C3124" s="632" t="s">
        <v>1</v>
      </c>
      <c r="D3124" s="633">
        <v>12.69</v>
      </c>
      <c r="E3124" s="477"/>
    </row>
    <row r="3125" spans="1:5">
      <c r="A3125" s="631" t="s">
        <v>28799</v>
      </c>
      <c r="B3125" s="632" t="s">
        <v>28800</v>
      </c>
      <c r="C3125" s="632" t="s">
        <v>1</v>
      </c>
      <c r="D3125" s="633">
        <v>0.64</v>
      </c>
      <c r="E3125" s="477"/>
    </row>
    <row r="3126" spans="1:5">
      <c r="A3126" s="631" t="s">
        <v>12161</v>
      </c>
      <c r="B3126" s="632" t="s">
        <v>12162</v>
      </c>
      <c r="C3126" s="632" t="s">
        <v>1</v>
      </c>
      <c r="D3126" s="633">
        <v>1.57</v>
      </c>
      <c r="E3126" s="477"/>
    </row>
    <row r="3127" spans="1:5">
      <c r="A3127" s="631" t="s">
        <v>12163</v>
      </c>
      <c r="B3127" s="632" t="s">
        <v>12164</v>
      </c>
      <c r="C3127" s="632" t="s">
        <v>1</v>
      </c>
      <c r="D3127" s="633">
        <v>11.68</v>
      </c>
      <c r="E3127" s="477"/>
    </row>
    <row r="3128" spans="1:5">
      <c r="A3128" s="631" t="s">
        <v>12165</v>
      </c>
      <c r="B3128" s="632" t="s">
        <v>12166</v>
      </c>
      <c r="C3128" s="632" t="s">
        <v>1</v>
      </c>
      <c r="D3128" s="633">
        <v>13.9</v>
      </c>
      <c r="E3128" s="477"/>
    </row>
    <row r="3129" spans="1:5">
      <c r="A3129" s="631" t="s">
        <v>12167</v>
      </c>
      <c r="B3129" s="632" t="s">
        <v>12168</v>
      </c>
      <c r="C3129" s="632" t="s">
        <v>1</v>
      </c>
      <c r="D3129" s="633">
        <v>2.0099999999999998</v>
      </c>
      <c r="E3129" s="477"/>
    </row>
    <row r="3130" spans="1:5">
      <c r="A3130" s="631" t="s">
        <v>12169</v>
      </c>
      <c r="B3130" s="632" t="s">
        <v>12170</v>
      </c>
      <c r="C3130" s="632" t="s">
        <v>1</v>
      </c>
      <c r="D3130" s="633">
        <v>17.989999999999998</v>
      </c>
      <c r="E3130" s="477"/>
    </row>
    <row r="3131" spans="1:5">
      <c r="A3131" s="631" t="s">
        <v>12171</v>
      </c>
      <c r="B3131" s="632" t="s">
        <v>12172</v>
      </c>
      <c r="C3131" s="632" t="s">
        <v>1</v>
      </c>
      <c r="D3131" s="633">
        <v>22.98</v>
      </c>
      <c r="E3131" s="477"/>
    </row>
    <row r="3132" spans="1:5">
      <c r="A3132" s="631" t="s">
        <v>12173</v>
      </c>
      <c r="B3132" s="632" t="s">
        <v>12174</v>
      </c>
      <c r="C3132" s="632" t="s">
        <v>1</v>
      </c>
      <c r="D3132" s="633">
        <v>2.99</v>
      </c>
      <c r="E3132" s="477"/>
    </row>
    <row r="3133" spans="1:5">
      <c r="A3133" s="631" t="s">
        <v>12175</v>
      </c>
      <c r="B3133" s="632" t="s">
        <v>12176</v>
      </c>
      <c r="C3133" s="632" t="s">
        <v>1</v>
      </c>
      <c r="D3133" s="633">
        <v>38.35</v>
      </c>
      <c r="E3133" s="477"/>
    </row>
    <row r="3134" spans="1:5">
      <c r="A3134" s="631" t="s">
        <v>12177</v>
      </c>
      <c r="B3134" s="632" t="s">
        <v>12178</v>
      </c>
      <c r="C3134" s="632" t="s">
        <v>1</v>
      </c>
      <c r="D3134" s="633">
        <v>3.65</v>
      </c>
      <c r="E3134" s="477"/>
    </row>
    <row r="3135" spans="1:5">
      <c r="A3135" s="631" t="s">
        <v>12179</v>
      </c>
      <c r="B3135" s="632" t="s">
        <v>12180</v>
      </c>
      <c r="C3135" s="632" t="s">
        <v>1</v>
      </c>
      <c r="D3135" s="633">
        <v>5.04</v>
      </c>
      <c r="E3135" s="477"/>
    </row>
    <row r="3136" spans="1:5">
      <c r="A3136" s="631" t="s">
        <v>12181</v>
      </c>
      <c r="B3136" s="632" t="s">
        <v>12182</v>
      </c>
      <c r="C3136" s="632" t="s">
        <v>1</v>
      </c>
      <c r="D3136" s="633">
        <v>7.02</v>
      </c>
      <c r="E3136" s="477"/>
    </row>
    <row r="3137" spans="1:5">
      <c r="A3137" s="631" t="s">
        <v>12183</v>
      </c>
      <c r="B3137" s="632" t="s">
        <v>12184</v>
      </c>
      <c r="C3137" s="632" t="s">
        <v>1</v>
      </c>
      <c r="D3137" s="633">
        <v>10.01</v>
      </c>
      <c r="E3137" s="477"/>
    </row>
    <row r="3138" spans="1:5" ht="22.5">
      <c r="A3138" s="631" t="s">
        <v>12187</v>
      </c>
      <c r="B3138" s="632" t="s">
        <v>12188</v>
      </c>
      <c r="C3138" s="632" t="s">
        <v>1</v>
      </c>
      <c r="D3138" s="633">
        <v>2.0699999999999998</v>
      </c>
      <c r="E3138" s="477"/>
    </row>
    <row r="3139" spans="1:5" ht="22.5">
      <c r="A3139" s="631" t="s">
        <v>12189</v>
      </c>
      <c r="B3139" s="632" t="s">
        <v>12190</v>
      </c>
      <c r="C3139" s="632" t="s">
        <v>1</v>
      </c>
      <c r="D3139" s="633">
        <v>2.89</v>
      </c>
      <c r="E3139" s="477"/>
    </row>
    <row r="3140" spans="1:5" ht="22.5">
      <c r="A3140" s="631" t="s">
        <v>12191</v>
      </c>
      <c r="B3140" s="632" t="s">
        <v>12192</v>
      </c>
      <c r="C3140" s="632" t="s">
        <v>1</v>
      </c>
      <c r="D3140" s="633">
        <v>4.43</v>
      </c>
      <c r="E3140" s="477"/>
    </row>
    <row r="3141" spans="1:5" ht="22.5">
      <c r="A3141" s="631" t="s">
        <v>12193</v>
      </c>
      <c r="B3141" s="632" t="s">
        <v>12194</v>
      </c>
      <c r="C3141" s="632" t="s">
        <v>1</v>
      </c>
      <c r="D3141" s="633">
        <v>6.99</v>
      </c>
      <c r="E3141" s="477"/>
    </row>
    <row r="3142" spans="1:5" ht="22.5">
      <c r="A3142" s="631" t="s">
        <v>12195</v>
      </c>
      <c r="B3142" s="632" t="s">
        <v>12196</v>
      </c>
      <c r="C3142" s="632" t="s">
        <v>1</v>
      </c>
      <c r="D3142" s="633">
        <v>3.27</v>
      </c>
      <c r="E3142" s="477"/>
    </row>
    <row r="3143" spans="1:5" ht="22.5">
      <c r="A3143" s="631" t="s">
        <v>12197</v>
      </c>
      <c r="B3143" s="632" t="s">
        <v>12198</v>
      </c>
      <c r="C3143" s="632" t="s">
        <v>1</v>
      </c>
      <c r="D3143" s="633">
        <v>4.04</v>
      </c>
      <c r="E3143" s="477"/>
    </row>
    <row r="3144" spans="1:5" ht="22.5">
      <c r="A3144" s="631" t="s">
        <v>12199</v>
      </c>
      <c r="B3144" s="632" t="s">
        <v>12200</v>
      </c>
      <c r="C3144" s="632" t="s">
        <v>1</v>
      </c>
      <c r="D3144" s="633">
        <v>6.82</v>
      </c>
      <c r="E3144" s="477"/>
    </row>
    <row r="3145" spans="1:5" ht="22.5">
      <c r="A3145" s="631" t="s">
        <v>12201</v>
      </c>
      <c r="B3145" s="632" t="s">
        <v>12202</v>
      </c>
      <c r="C3145" s="632" t="s">
        <v>1</v>
      </c>
      <c r="D3145" s="633">
        <v>10.24</v>
      </c>
      <c r="E3145" s="477"/>
    </row>
    <row r="3146" spans="1:5" ht="22.5">
      <c r="A3146" s="631" t="s">
        <v>12203</v>
      </c>
      <c r="B3146" s="632" t="s">
        <v>12204</v>
      </c>
      <c r="C3146" s="632" t="s">
        <v>1</v>
      </c>
      <c r="D3146" s="633">
        <v>13.94</v>
      </c>
      <c r="E3146" s="477"/>
    </row>
    <row r="3147" spans="1:5" ht="22.5">
      <c r="A3147" s="631" t="s">
        <v>12205</v>
      </c>
      <c r="B3147" s="632" t="s">
        <v>12206</v>
      </c>
      <c r="C3147" s="632" t="s">
        <v>1</v>
      </c>
      <c r="D3147" s="633">
        <v>19.559999999999999</v>
      </c>
      <c r="E3147" s="477"/>
    </row>
    <row r="3148" spans="1:5" ht="22.5">
      <c r="A3148" s="631" t="s">
        <v>12207</v>
      </c>
      <c r="B3148" s="632" t="s">
        <v>12208</v>
      </c>
      <c r="C3148" s="632" t="s">
        <v>1</v>
      </c>
      <c r="D3148" s="633">
        <v>4.47</v>
      </c>
      <c r="E3148" s="477"/>
    </row>
    <row r="3149" spans="1:5" ht="22.5">
      <c r="A3149" s="631" t="s">
        <v>12209</v>
      </c>
      <c r="B3149" s="632" t="s">
        <v>12210</v>
      </c>
      <c r="C3149" s="632" t="s">
        <v>1</v>
      </c>
      <c r="D3149" s="633">
        <v>38.86</v>
      </c>
      <c r="E3149" s="477"/>
    </row>
    <row r="3150" spans="1:5" ht="22.5">
      <c r="A3150" s="631" t="s">
        <v>12211</v>
      </c>
      <c r="B3150" s="632" t="s">
        <v>12212</v>
      </c>
      <c r="C3150" s="632" t="s">
        <v>1</v>
      </c>
      <c r="D3150" s="633">
        <v>6.45</v>
      </c>
      <c r="E3150" s="477"/>
    </row>
    <row r="3151" spans="1:5" ht="22.5">
      <c r="A3151" s="631" t="s">
        <v>12213</v>
      </c>
      <c r="B3151" s="632" t="s">
        <v>12214</v>
      </c>
      <c r="C3151" s="632" t="s">
        <v>1</v>
      </c>
      <c r="D3151" s="633">
        <v>9.26</v>
      </c>
      <c r="E3151" s="477"/>
    </row>
    <row r="3152" spans="1:5" ht="22.5">
      <c r="A3152" s="631" t="s">
        <v>12215</v>
      </c>
      <c r="B3152" s="632" t="s">
        <v>12216</v>
      </c>
      <c r="C3152" s="632" t="s">
        <v>1</v>
      </c>
      <c r="D3152" s="633">
        <v>13.48</v>
      </c>
      <c r="E3152" s="477"/>
    </row>
    <row r="3153" spans="1:5" ht="22.5">
      <c r="A3153" s="631" t="s">
        <v>12217</v>
      </c>
      <c r="B3153" s="632" t="s">
        <v>12218</v>
      </c>
      <c r="C3153" s="632" t="s">
        <v>1</v>
      </c>
      <c r="D3153" s="633">
        <v>18.54</v>
      </c>
      <c r="E3153" s="477"/>
    </row>
    <row r="3154" spans="1:5" ht="22.5">
      <c r="A3154" s="631" t="s">
        <v>12219</v>
      </c>
      <c r="B3154" s="632" t="s">
        <v>12220</v>
      </c>
      <c r="C3154" s="632" t="s">
        <v>1</v>
      </c>
      <c r="D3154" s="633">
        <v>26.11</v>
      </c>
      <c r="E3154" s="477"/>
    </row>
    <row r="3155" spans="1:5" ht="22.5">
      <c r="A3155" s="631" t="s">
        <v>12221</v>
      </c>
      <c r="B3155" s="632" t="s">
        <v>12222</v>
      </c>
      <c r="C3155" s="632" t="s">
        <v>1</v>
      </c>
      <c r="D3155" s="633">
        <v>33.14</v>
      </c>
      <c r="E3155" s="477"/>
    </row>
    <row r="3156" spans="1:5">
      <c r="A3156" s="631" t="s">
        <v>12223</v>
      </c>
      <c r="B3156" s="632" t="s">
        <v>12224</v>
      </c>
      <c r="C3156" s="632" t="s">
        <v>1</v>
      </c>
      <c r="D3156" s="633">
        <v>6.12</v>
      </c>
      <c r="E3156" s="477"/>
    </row>
    <row r="3157" spans="1:5">
      <c r="A3157" s="631" t="s">
        <v>12225</v>
      </c>
      <c r="B3157" s="632" t="s">
        <v>12226</v>
      </c>
      <c r="C3157" s="632" t="s">
        <v>1</v>
      </c>
      <c r="D3157" s="633">
        <v>7.09</v>
      </c>
      <c r="E3157" s="477"/>
    </row>
    <row r="3158" spans="1:5">
      <c r="A3158" s="631" t="s">
        <v>12227</v>
      </c>
      <c r="B3158" s="632" t="s">
        <v>12228</v>
      </c>
      <c r="C3158" s="632" t="s">
        <v>1</v>
      </c>
      <c r="D3158" s="633">
        <v>14.61</v>
      </c>
      <c r="E3158" s="477"/>
    </row>
    <row r="3159" spans="1:5">
      <c r="A3159" s="631" t="s">
        <v>12229</v>
      </c>
      <c r="B3159" s="632" t="s">
        <v>12230</v>
      </c>
      <c r="C3159" s="632" t="s">
        <v>1</v>
      </c>
      <c r="D3159" s="633">
        <v>17.72</v>
      </c>
      <c r="E3159" s="477"/>
    </row>
    <row r="3160" spans="1:5">
      <c r="A3160" s="631" t="s">
        <v>12231</v>
      </c>
      <c r="B3160" s="632" t="s">
        <v>12232</v>
      </c>
      <c r="C3160" s="632" t="s">
        <v>1</v>
      </c>
      <c r="D3160" s="633">
        <v>20.64</v>
      </c>
      <c r="E3160" s="477"/>
    </row>
    <row r="3161" spans="1:5">
      <c r="A3161" s="631" t="s">
        <v>12233</v>
      </c>
      <c r="B3161" s="632" t="s">
        <v>12234</v>
      </c>
      <c r="C3161" s="632" t="s">
        <v>1</v>
      </c>
      <c r="D3161" s="633">
        <v>26.54</v>
      </c>
      <c r="E3161" s="477"/>
    </row>
    <row r="3162" spans="1:5">
      <c r="A3162" s="631" t="s">
        <v>12235</v>
      </c>
      <c r="B3162" s="632" t="s">
        <v>12236</v>
      </c>
      <c r="C3162" s="632" t="s">
        <v>1</v>
      </c>
      <c r="D3162" s="633">
        <v>41.29</v>
      </c>
      <c r="E3162" s="477"/>
    </row>
    <row r="3163" spans="1:5">
      <c r="A3163" s="631" t="s">
        <v>12237</v>
      </c>
      <c r="B3163" s="632" t="s">
        <v>12238</v>
      </c>
      <c r="C3163" s="632" t="s">
        <v>1</v>
      </c>
      <c r="D3163" s="633">
        <v>9.24</v>
      </c>
      <c r="E3163" s="477"/>
    </row>
    <row r="3164" spans="1:5">
      <c r="A3164" s="631" t="s">
        <v>12239</v>
      </c>
      <c r="B3164" s="632" t="s">
        <v>12240</v>
      </c>
      <c r="C3164" s="632" t="s">
        <v>1</v>
      </c>
      <c r="D3164" s="633">
        <v>11.7</v>
      </c>
      <c r="E3164" s="477"/>
    </row>
    <row r="3165" spans="1:5">
      <c r="A3165" s="631" t="s">
        <v>12241</v>
      </c>
      <c r="B3165" s="632" t="s">
        <v>12242</v>
      </c>
      <c r="C3165" s="632" t="s">
        <v>1</v>
      </c>
      <c r="D3165" s="633">
        <v>17.72</v>
      </c>
      <c r="E3165" s="477"/>
    </row>
    <row r="3166" spans="1:5">
      <c r="A3166" s="631" t="s">
        <v>12243</v>
      </c>
      <c r="B3166" s="632" t="s">
        <v>12244</v>
      </c>
      <c r="C3166" s="632" t="s">
        <v>1</v>
      </c>
      <c r="D3166" s="633">
        <v>20.64</v>
      </c>
      <c r="E3166" s="477"/>
    </row>
    <row r="3167" spans="1:5">
      <c r="A3167" s="631" t="s">
        <v>12245</v>
      </c>
      <c r="B3167" s="632" t="s">
        <v>12246</v>
      </c>
      <c r="C3167" s="632" t="s">
        <v>1</v>
      </c>
      <c r="D3167" s="633">
        <v>8.9600000000000009</v>
      </c>
      <c r="E3167" s="477"/>
    </row>
    <row r="3168" spans="1:5">
      <c r="A3168" s="631" t="s">
        <v>12247</v>
      </c>
      <c r="B3168" s="632" t="s">
        <v>12248</v>
      </c>
      <c r="C3168" s="632" t="s">
        <v>1</v>
      </c>
      <c r="D3168" s="633">
        <v>10.57</v>
      </c>
      <c r="E3168" s="477"/>
    </row>
    <row r="3169" spans="1:5">
      <c r="A3169" s="631" t="s">
        <v>12249</v>
      </c>
      <c r="B3169" s="632" t="s">
        <v>12250</v>
      </c>
      <c r="C3169" s="632" t="s">
        <v>1</v>
      </c>
      <c r="D3169" s="633">
        <v>13.79</v>
      </c>
      <c r="E3169" s="477"/>
    </row>
    <row r="3170" spans="1:5">
      <c r="A3170" s="631" t="s">
        <v>12251</v>
      </c>
      <c r="B3170" s="632" t="s">
        <v>12252</v>
      </c>
      <c r="C3170" s="632" t="s">
        <v>1</v>
      </c>
      <c r="D3170" s="633">
        <v>16.97</v>
      </c>
      <c r="E3170" s="477"/>
    </row>
    <row r="3171" spans="1:5">
      <c r="A3171" s="631" t="s">
        <v>12267</v>
      </c>
      <c r="B3171" s="632" t="s">
        <v>12268</v>
      </c>
      <c r="C3171" s="632" t="s">
        <v>1</v>
      </c>
      <c r="D3171" s="633">
        <v>5.81</v>
      </c>
      <c r="E3171" s="477"/>
    </row>
    <row r="3172" spans="1:5">
      <c r="A3172" s="631" t="s">
        <v>12269</v>
      </c>
      <c r="B3172" s="632" t="s">
        <v>12270</v>
      </c>
      <c r="C3172" s="632" t="s">
        <v>1</v>
      </c>
      <c r="D3172" s="633">
        <v>1.84</v>
      </c>
      <c r="E3172" s="477"/>
    </row>
    <row r="3173" spans="1:5">
      <c r="A3173" s="631" t="s">
        <v>12271</v>
      </c>
      <c r="B3173" s="632" t="s">
        <v>12272</v>
      </c>
      <c r="C3173" s="632" t="s">
        <v>4</v>
      </c>
      <c r="D3173" s="633">
        <v>8.92</v>
      </c>
      <c r="E3173" s="477"/>
    </row>
    <row r="3174" spans="1:5" ht="33.75">
      <c r="A3174" s="631" t="s">
        <v>12273</v>
      </c>
      <c r="B3174" s="632" t="s">
        <v>12274</v>
      </c>
      <c r="C3174" s="632" t="s">
        <v>1</v>
      </c>
      <c r="D3174" s="633">
        <v>3.88</v>
      </c>
      <c r="E3174" s="477"/>
    </row>
    <row r="3175" spans="1:5">
      <c r="A3175" s="631" t="s">
        <v>12333</v>
      </c>
      <c r="B3175" s="632" t="s">
        <v>12334</v>
      </c>
      <c r="C3175" s="632" t="s">
        <v>1</v>
      </c>
      <c r="D3175" s="633">
        <v>2.1</v>
      </c>
      <c r="E3175" s="477"/>
    </row>
    <row r="3176" spans="1:5">
      <c r="A3176" s="631" t="s">
        <v>12335</v>
      </c>
      <c r="B3176" s="632" t="s">
        <v>12336</v>
      </c>
      <c r="C3176" s="632" t="s">
        <v>1</v>
      </c>
      <c r="D3176" s="633">
        <v>37.46</v>
      </c>
      <c r="E3176" s="477"/>
    </row>
    <row r="3177" spans="1:5">
      <c r="A3177" s="631" t="s">
        <v>12337</v>
      </c>
      <c r="B3177" s="632" t="s">
        <v>12338</v>
      </c>
      <c r="C3177" s="632" t="s">
        <v>1</v>
      </c>
      <c r="D3177" s="633">
        <v>22.8</v>
      </c>
      <c r="E3177" s="477"/>
    </row>
    <row r="3178" spans="1:5">
      <c r="A3178" s="631" t="s">
        <v>12339</v>
      </c>
      <c r="B3178" s="632" t="s">
        <v>12340</v>
      </c>
      <c r="C3178" s="632" t="s">
        <v>1</v>
      </c>
      <c r="D3178" s="633">
        <v>2.57</v>
      </c>
      <c r="E3178" s="477"/>
    </row>
    <row r="3179" spans="1:5">
      <c r="A3179" s="631" t="s">
        <v>12341</v>
      </c>
      <c r="B3179" s="632" t="s">
        <v>12342</v>
      </c>
      <c r="C3179" s="632" t="s">
        <v>1</v>
      </c>
      <c r="D3179" s="633">
        <v>12.69</v>
      </c>
      <c r="E3179" s="477"/>
    </row>
    <row r="3180" spans="1:5">
      <c r="A3180" s="631" t="s">
        <v>12343</v>
      </c>
      <c r="B3180" s="632" t="s">
        <v>12344</v>
      </c>
      <c r="C3180" s="632" t="s">
        <v>1</v>
      </c>
      <c r="D3180" s="633">
        <v>158.38999999999999</v>
      </c>
      <c r="E3180" s="477"/>
    </row>
    <row r="3181" spans="1:5">
      <c r="A3181" s="631" t="s">
        <v>12345</v>
      </c>
      <c r="B3181" s="632" t="s">
        <v>12346</v>
      </c>
      <c r="C3181" s="632" t="s">
        <v>1</v>
      </c>
      <c r="D3181" s="633">
        <v>197.11</v>
      </c>
      <c r="E3181" s="477"/>
    </row>
    <row r="3182" spans="1:5">
      <c r="A3182" s="631" t="s">
        <v>12347</v>
      </c>
      <c r="B3182" s="632" t="s">
        <v>12348</v>
      </c>
      <c r="C3182" s="632" t="s">
        <v>1</v>
      </c>
      <c r="D3182" s="633">
        <v>20.13</v>
      </c>
      <c r="E3182" s="477"/>
    </row>
    <row r="3183" spans="1:5">
      <c r="A3183" s="631" t="s">
        <v>12349</v>
      </c>
      <c r="B3183" s="632" t="s">
        <v>12350</v>
      </c>
      <c r="C3183" s="632" t="s">
        <v>1</v>
      </c>
      <c r="D3183" s="633">
        <v>236.69</v>
      </c>
      <c r="E3183" s="477"/>
    </row>
    <row r="3184" spans="1:5">
      <c r="A3184" s="631" t="s">
        <v>12351</v>
      </c>
      <c r="B3184" s="632" t="s">
        <v>12352</v>
      </c>
      <c r="C3184" s="632" t="s">
        <v>1</v>
      </c>
      <c r="D3184" s="633">
        <v>3.73</v>
      </c>
      <c r="E3184" s="477"/>
    </row>
    <row r="3185" spans="1:5">
      <c r="A3185" s="631" t="s">
        <v>12353</v>
      </c>
      <c r="B3185" s="632" t="s">
        <v>12354</v>
      </c>
      <c r="C3185" s="632" t="s">
        <v>1</v>
      </c>
      <c r="D3185" s="633">
        <v>312.51</v>
      </c>
      <c r="E3185" s="477"/>
    </row>
    <row r="3186" spans="1:5">
      <c r="A3186" s="631" t="s">
        <v>12355</v>
      </c>
      <c r="B3186" s="632" t="s">
        <v>12356</v>
      </c>
      <c r="C3186" s="632" t="s">
        <v>1</v>
      </c>
      <c r="D3186" s="633">
        <v>31.05</v>
      </c>
      <c r="E3186" s="477"/>
    </row>
    <row r="3187" spans="1:5">
      <c r="A3187" s="631" t="s">
        <v>12357</v>
      </c>
      <c r="B3187" s="632" t="s">
        <v>12358</v>
      </c>
      <c r="C3187" s="632" t="s">
        <v>1</v>
      </c>
      <c r="D3187" s="633">
        <v>43.96</v>
      </c>
      <c r="E3187" s="477"/>
    </row>
    <row r="3188" spans="1:5">
      <c r="A3188" s="631" t="s">
        <v>12359</v>
      </c>
      <c r="B3188" s="632" t="s">
        <v>12360</v>
      </c>
      <c r="C3188" s="632" t="s">
        <v>1</v>
      </c>
      <c r="D3188" s="633">
        <v>5.72</v>
      </c>
      <c r="E3188" s="477"/>
    </row>
    <row r="3189" spans="1:5">
      <c r="A3189" s="631" t="s">
        <v>12361</v>
      </c>
      <c r="B3189" s="632" t="s">
        <v>12362</v>
      </c>
      <c r="C3189" s="632" t="s">
        <v>1</v>
      </c>
      <c r="D3189" s="633">
        <v>67.66</v>
      </c>
      <c r="E3189" s="477"/>
    </row>
    <row r="3190" spans="1:5">
      <c r="A3190" s="631" t="s">
        <v>12363</v>
      </c>
      <c r="B3190" s="632" t="s">
        <v>12364</v>
      </c>
      <c r="C3190" s="632" t="s">
        <v>1</v>
      </c>
      <c r="D3190" s="633">
        <v>7.69</v>
      </c>
      <c r="E3190" s="477"/>
    </row>
    <row r="3191" spans="1:5">
      <c r="A3191" s="631" t="s">
        <v>12365</v>
      </c>
      <c r="B3191" s="632" t="s">
        <v>12366</v>
      </c>
      <c r="C3191" s="632" t="s">
        <v>1</v>
      </c>
      <c r="D3191" s="633">
        <v>90.42</v>
      </c>
      <c r="E3191" s="477"/>
    </row>
    <row r="3192" spans="1:5">
      <c r="A3192" s="631" t="s">
        <v>12367</v>
      </c>
      <c r="B3192" s="632" t="s">
        <v>12368</v>
      </c>
      <c r="C3192" s="632" t="s">
        <v>1</v>
      </c>
      <c r="D3192" s="633">
        <v>114.88</v>
      </c>
      <c r="E3192" s="477"/>
    </row>
    <row r="3193" spans="1:5">
      <c r="A3193" s="631" t="s">
        <v>12369</v>
      </c>
      <c r="B3193" s="632" t="s">
        <v>12370</v>
      </c>
      <c r="C3193" s="632" t="s">
        <v>1</v>
      </c>
      <c r="D3193" s="633">
        <v>7</v>
      </c>
      <c r="E3193" s="477"/>
    </row>
    <row r="3194" spans="1:5">
      <c r="A3194" s="631" t="s">
        <v>12371</v>
      </c>
      <c r="B3194" s="632" t="s">
        <v>12372</v>
      </c>
      <c r="C3194" s="632" t="s">
        <v>1</v>
      </c>
      <c r="D3194" s="633">
        <v>11.3</v>
      </c>
      <c r="E3194" s="477"/>
    </row>
    <row r="3195" spans="1:5">
      <c r="A3195" s="631" t="s">
        <v>12373</v>
      </c>
      <c r="B3195" s="632" t="s">
        <v>12374</v>
      </c>
      <c r="C3195" s="632" t="s">
        <v>1</v>
      </c>
      <c r="D3195" s="633">
        <v>15.3</v>
      </c>
      <c r="E3195" s="477"/>
    </row>
    <row r="3196" spans="1:5">
      <c r="A3196" s="631" t="s">
        <v>12375</v>
      </c>
      <c r="B3196" s="632" t="s">
        <v>12376</v>
      </c>
      <c r="C3196" s="632" t="s">
        <v>1</v>
      </c>
      <c r="D3196" s="633">
        <v>32.270000000000003</v>
      </c>
      <c r="E3196" s="477"/>
    </row>
    <row r="3197" spans="1:5">
      <c r="A3197" s="631" t="s">
        <v>12377</v>
      </c>
      <c r="B3197" s="632" t="s">
        <v>12378</v>
      </c>
      <c r="C3197" s="632" t="s">
        <v>1</v>
      </c>
      <c r="D3197" s="633">
        <v>13.47</v>
      </c>
      <c r="E3197" s="477"/>
    </row>
    <row r="3198" spans="1:5">
      <c r="A3198" s="631" t="s">
        <v>12379</v>
      </c>
      <c r="B3198" s="632" t="s">
        <v>12380</v>
      </c>
      <c r="C3198" s="632" t="s">
        <v>1</v>
      </c>
      <c r="D3198" s="633">
        <v>18.27</v>
      </c>
      <c r="E3198" s="477"/>
    </row>
    <row r="3199" spans="1:5">
      <c r="A3199" s="631" t="s">
        <v>12381</v>
      </c>
      <c r="B3199" s="632" t="s">
        <v>12382</v>
      </c>
      <c r="C3199" s="632" t="s">
        <v>1</v>
      </c>
      <c r="D3199" s="633">
        <v>26.9</v>
      </c>
      <c r="E3199" s="477"/>
    </row>
    <row r="3200" spans="1:5">
      <c r="A3200" s="631" t="s">
        <v>12383</v>
      </c>
      <c r="B3200" s="632" t="s">
        <v>12384</v>
      </c>
      <c r="C3200" s="632" t="s">
        <v>1</v>
      </c>
      <c r="D3200" s="633">
        <v>39.5</v>
      </c>
      <c r="E3200" s="477"/>
    </row>
    <row r="3201" spans="1:5">
      <c r="A3201" s="631" t="s">
        <v>12385</v>
      </c>
      <c r="B3201" s="632" t="s">
        <v>12386</v>
      </c>
      <c r="C3201" s="632" t="s">
        <v>1</v>
      </c>
      <c r="D3201" s="633">
        <v>4.05</v>
      </c>
      <c r="E3201" s="477"/>
    </row>
    <row r="3202" spans="1:5">
      <c r="A3202" s="631" t="s">
        <v>12387</v>
      </c>
      <c r="B3202" s="632" t="s">
        <v>12388</v>
      </c>
      <c r="C3202" s="632" t="s">
        <v>1</v>
      </c>
      <c r="D3202" s="633">
        <v>16.62</v>
      </c>
      <c r="E3202" s="477"/>
    </row>
    <row r="3203" spans="1:5">
      <c r="A3203" s="631" t="s">
        <v>12389</v>
      </c>
      <c r="B3203" s="632" t="s">
        <v>12390</v>
      </c>
      <c r="C3203" s="632" t="s">
        <v>1</v>
      </c>
      <c r="D3203" s="633">
        <v>17.61</v>
      </c>
      <c r="E3203" s="477"/>
    </row>
    <row r="3204" spans="1:5">
      <c r="A3204" s="631" t="s">
        <v>12391</v>
      </c>
      <c r="B3204" s="632" t="s">
        <v>12392</v>
      </c>
      <c r="C3204" s="632" t="s">
        <v>1</v>
      </c>
      <c r="D3204" s="633">
        <v>24.42</v>
      </c>
      <c r="E3204" s="477"/>
    </row>
    <row r="3205" spans="1:5">
      <c r="A3205" s="631" t="s">
        <v>12393</v>
      </c>
      <c r="B3205" s="632" t="s">
        <v>12394</v>
      </c>
      <c r="C3205" s="632" t="s">
        <v>1</v>
      </c>
      <c r="D3205" s="633">
        <v>50.62</v>
      </c>
      <c r="E3205" s="477"/>
    </row>
    <row r="3206" spans="1:5">
      <c r="A3206" s="631" t="s">
        <v>12395</v>
      </c>
      <c r="B3206" s="632" t="s">
        <v>12396</v>
      </c>
      <c r="C3206" s="632" t="s">
        <v>1</v>
      </c>
      <c r="D3206" s="633">
        <v>19.95</v>
      </c>
      <c r="E3206" s="477"/>
    </row>
    <row r="3207" spans="1:5">
      <c r="A3207" s="631" t="s">
        <v>12397</v>
      </c>
      <c r="B3207" s="632" t="s">
        <v>12398</v>
      </c>
      <c r="C3207" s="632" t="s">
        <v>1</v>
      </c>
      <c r="D3207" s="633">
        <v>27.53</v>
      </c>
      <c r="E3207" s="477"/>
    </row>
    <row r="3208" spans="1:5">
      <c r="A3208" s="631" t="s">
        <v>12399</v>
      </c>
      <c r="B3208" s="632" t="s">
        <v>12400</v>
      </c>
      <c r="C3208" s="632" t="s">
        <v>1</v>
      </c>
      <c r="D3208" s="633">
        <v>29.74</v>
      </c>
      <c r="E3208" s="477"/>
    </row>
    <row r="3209" spans="1:5">
      <c r="A3209" s="631" t="s">
        <v>12401</v>
      </c>
      <c r="B3209" s="632" t="s">
        <v>12402</v>
      </c>
      <c r="C3209" s="632" t="s">
        <v>1</v>
      </c>
      <c r="D3209" s="633">
        <v>61.82</v>
      </c>
      <c r="E3209" s="477"/>
    </row>
    <row r="3210" spans="1:5">
      <c r="A3210" s="631" t="s">
        <v>12403</v>
      </c>
      <c r="B3210" s="632" t="s">
        <v>12404</v>
      </c>
      <c r="C3210" s="632" t="s">
        <v>1</v>
      </c>
      <c r="D3210" s="633">
        <v>4.67</v>
      </c>
      <c r="E3210" s="477"/>
    </row>
    <row r="3211" spans="1:5">
      <c r="A3211" s="631" t="s">
        <v>12405</v>
      </c>
      <c r="B3211" s="632" t="s">
        <v>12406</v>
      </c>
      <c r="C3211" s="632" t="s">
        <v>1</v>
      </c>
      <c r="D3211" s="633">
        <v>6.89</v>
      </c>
      <c r="E3211" s="477"/>
    </row>
    <row r="3212" spans="1:5">
      <c r="A3212" s="631" t="s">
        <v>12407</v>
      </c>
      <c r="B3212" s="632" t="s">
        <v>12408</v>
      </c>
      <c r="C3212" s="632" t="s">
        <v>1</v>
      </c>
      <c r="D3212" s="633">
        <v>7.38</v>
      </c>
      <c r="E3212" s="477"/>
    </row>
    <row r="3213" spans="1:5">
      <c r="A3213" s="631" t="s">
        <v>12409</v>
      </c>
      <c r="B3213" s="632" t="s">
        <v>12410</v>
      </c>
      <c r="C3213" s="632" t="s">
        <v>1</v>
      </c>
      <c r="D3213" s="633">
        <v>6.19</v>
      </c>
      <c r="E3213" s="477"/>
    </row>
    <row r="3214" spans="1:5">
      <c r="A3214" s="631" t="s">
        <v>12411</v>
      </c>
      <c r="B3214" s="632" t="s">
        <v>12412</v>
      </c>
      <c r="C3214" s="632" t="s">
        <v>1</v>
      </c>
      <c r="D3214" s="633">
        <v>7.62</v>
      </c>
      <c r="E3214" s="477"/>
    </row>
    <row r="3215" spans="1:5">
      <c r="A3215" s="631" t="s">
        <v>12413</v>
      </c>
      <c r="B3215" s="632" t="s">
        <v>12414</v>
      </c>
      <c r="C3215" s="632" t="s">
        <v>1</v>
      </c>
      <c r="D3215" s="633">
        <v>9.23</v>
      </c>
      <c r="E3215" s="477"/>
    </row>
    <row r="3216" spans="1:5">
      <c r="A3216" s="631" t="s">
        <v>12415</v>
      </c>
      <c r="B3216" s="632" t="s">
        <v>12416</v>
      </c>
      <c r="C3216" s="632" t="s">
        <v>1</v>
      </c>
      <c r="D3216" s="633">
        <v>4.51</v>
      </c>
      <c r="E3216" s="477"/>
    </row>
    <row r="3217" spans="1:5">
      <c r="A3217" s="631" t="s">
        <v>12417</v>
      </c>
      <c r="B3217" s="632" t="s">
        <v>12418</v>
      </c>
      <c r="C3217" s="632" t="s">
        <v>1</v>
      </c>
      <c r="D3217" s="633">
        <v>7.46</v>
      </c>
      <c r="E3217" s="477"/>
    </row>
    <row r="3218" spans="1:5">
      <c r="A3218" s="631" t="s">
        <v>12419</v>
      </c>
      <c r="B3218" s="632" t="s">
        <v>12420</v>
      </c>
      <c r="C3218" s="632" t="s">
        <v>1</v>
      </c>
      <c r="D3218" s="633">
        <v>9.86</v>
      </c>
      <c r="E3218" s="477"/>
    </row>
    <row r="3219" spans="1:5">
      <c r="A3219" s="631" t="s">
        <v>12421</v>
      </c>
      <c r="B3219" s="632" t="s">
        <v>12422</v>
      </c>
      <c r="C3219" s="632" t="s">
        <v>1</v>
      </c>
      <c r="D3219" s="633">
        <v>12.17</v>
      </c>
      <c r="E3219" s="477"/>
    </row>
    <row r="3220" spans="1:5">
      <c r="A3220" s="631" t="s">
        <v>12423</v>
      </c>
      <c r="B3220" s="632" t="s">
        <v>12424</v>
      </c>
      <c r="C3220" s="632" t="s">
        <v>1</v>
      </c>
      <c r="D3220" s="633">
        <v>5.47</v>
      </c>
      <c r="E3220" s="477"/>
    </row>
    <row r="3221" spans="1:5">
      <c r="A3221" s="631" t="s">
        <v>12425</v>
      </c>
      <c r="B3221" s="632" t="s">
        <v>12426</v>
      </c>
      <c r="C3221" s="632" t="s">
        <v>1</v>
      </c>
      <c r="D3221" s="633">
        <v>9.2899999999999991</v>
      </c>
      <c r="E3221" s="477"/>
    </row>
    <row r="3222" spans="1:5">
      <c r="A3222" s="631" t="s">
        <v>12427</v>
      </c>
      <c r="B3222" s="632" t="s">
        <v>12428</v>
      </c>
      <c r="C3222" s="632" t="s">
        <v>1</v>
      </c>
      <c r="D3222" s="633">
        <v>12.36</v>
      </c>
      <c r="E3222" s="477"/>
    </row>
    <row r="3223" spans="1:5">
      <c r="A3223" s="631" t="s">
        <v>12429</v>
      </c>
      <c r="B3223" s="632" t="s">
        <v>12430</v>
      </c>
      <c r="C3223" s="632" t="s">
        <v>1</v>
      </c>
      <c r="D3223" s="633">
        <v>26.95</v>
      </c>
      <c r="E3223" s="477"/>
    </row>
    <row r="3224" spans="1:5">
      <c r="A3224" s="631" t="s">
        <v>28801</v>
      </c>
      <c r="B3224" s="632" t="s">
        <v>28802</v>
      </c>
      <c r="C3224" s="632" t="s">
        <v>3</v>
      </c>
      <c r="D3224" s="633">
        <v>98</v>
      </c>
      <c r="E3224" s="477"/>
    </row>
    <row r="3225" spans="1:5">
      <c r="A3225" s="631" t="s">
        <v>28803</v>
      </c>
      <c r="B3225" s="632" t="s">
        <v>28804</v>
      </c>
      <c r="C3225" s="632" t="s">
        <v>1</v>
      </c>
      <c r="D3225" s="633">
        <v>3.89</v>
      </c>
      <c r="E3225" s="477"/>
    </row>
    <row r="3226" spans="1:5">
      <c r="A3226" s="631" t="s">
        <v>12556</v>
      </c>
      <c r="B3226" s="632" t="s">
        <v>12557</v>
      </c>
      <c r="C3226" s="632" t="s">
        <v>3</v>
      </c>
      <c r="D3226" s="633">
        <v>1000.16</v>
      </c>
      <c r="E3226" s="477"/>
    </row>
    <row r="3227" spans="1:5">
      <c r="A3227" s="631" t="s">
        <v>12558</v>
      </c>
      <c r="B3227" s="632" t="s">
        <v>12559</v>
      </c>
      <c r="C3227" s="632" t="s">
        <v>3</v>
      </c>
      <c r="D3227" s="633">
        <v>324.36</v>
      </c>
      <c r="E3227" s="477"/>
    </row>
    <row r="3228" spans="1:5">
      <c r="A3228" s="631" t="s">
        <v>12560</v>
      </c>
      <c r="B3228" s="632" t="s">
        <v>12561</v>
      </c>
      <c r="C3228" s="632" t="s">
        <v>3</v>
      </c>
      <c r="D3228" s="633">
        <v>2132.2800000000002</v>
      </c>
      <c r="E3228" s="477"/>
    </row>
    <row r="3229" spans="1:5">
      <c r="A3229" s="631" t="s">
        <v>12564</v>
      </c>
      <c r="B3229" s="632" t="s">
        <v>12565</v>
      </c>
      <c r="C3229" s="632" t="s">
        <v>3</v>
      </c>
      <c r="D3229" s="633">
        <v>428.25</v>
      </c>
      <c r="E3229" s="477"/>
    </row>
    <row r="3230" spans="1:5" ht="56.25">
      <c r="A3230" s="631" t="s">
        <v>28805</v>
      </c>
      <c r="B3230" s="632" t="s">
        <v>28806</v>
      </c>
      <c r="C3230" s="632" t="s">
        <v>3</v>
      </c>
      <c r="D3230" s="633">
        <v>102900</v>
      </c>
      <c r="E3230" s="477"/>
    </row>
    <row r="3231" spans="1:5" ht="56.25">
      <c r="A3231" s="631" t="s">
        <v>28807</v>
      </c>
      <c r="B3231" s="632" t="s">
        <v>28808</v>
      </c>
      <c r="C3231" s="632" t="s">
        <v>3</v>
      </c>
      <c r="D3231" s="633">
        <v>185508.28</v>
      </c>
      <c r="E3231" s="477"/>
    </row>
    <row r="3232" spans="1:5" ht="56.25">
      <c r="A3232" s="631" t="s">
        <v>28809</v>
      </c>
      <c r="B3232" s="632" t="s">
        <v>28810</v>
      </c>
      <c r="C3232" s="632" t="s">
        <v>3</v>
      </c>
      <c r="D3232" s="633">
        <v>151200</v>
      </c>
      <c r="E3232" s="477"/>
    </row>
    <row r="3233" spans="1:5" ht="56.25">
      <c r="A3233" s="631" t="s">
        <v>28811</v>
      </c>
      <c r="B3233" s="632" t="s">
        <v>28812</v>
      </c>
      <c r="C3233" s="632" t="s">
        <v>3</v>
      </c>
      <c r="D3233" s="633">
        <v>197200</v>
      </c>
      <c r="E3233" s="477"/>
    </row>
    <row r="3234" spans="1:5">
      <c r="A3234" s="631" t="s">
        <v>12582</v>
      </c>
      <c r="B3234" s="632" t="s">
        <v>12583</v>
      </c>
      <c r="C3234" s="632" t="s">
        <v>3</v>
      </c>
      <c r="D3234" s="633">
        <v>2.93</v>
      </c>
      <c r="E3234" s="477"/>
    </row>
    <row r="3235" spans="1:5">
      <c r="A3235" s="631" t="s">
        <v>12584</v>
      </c>
      <c r="B3235" s="632" t="s">
        <v>12585</v>
      </c>
      <c r="C3235" s="632" t="s">
        <v>3</v>
      </c>
      <c r="D3235" s="633">
        <v>1.75</v>
      </c>
      <c r="E3235" s="477"/>
    </row>
    <row r="3236" spans="1:5">
      <c r="A3236" s="631" t="s">
        <v>12588</v>
      </c>
      <c r="B3236" s="632" t="s">
        <v>12589</v>
      </c>
      <c r="C3236" s="632" t="s">
        <v>3</v>
      </c>
      <c r="D3236" s="633">
        <v>3.47</v>
      </c>
      <c r="E3236" s="477"/>
    </row>
    <row r="3237" spans="1:5" ht="22.5">
      <c r="A3237" s="631" t="s">
        <v>12590</v>
      </c>
      <c r="B3237" s="632" t="s">
        <v>12591</v>
      </c>
      <c r="C3237" s="632" t="s">
        <v>3</v>
      </c>
      <c r="D3237" s="633">
        <v>209.1</v>
      </c>
      <c r="E3237" s="477"/>
    </row>
    <row r="3238" spans="1:5" ht="22.5">
      <c r="A3238" s="631" t="s">
        <v>12592</v>
      </c>
      <c r="B3238" s="632" t="s">
        <v>12593</v>
      </c>
      <c r="C3238" s="632" t="s">
        <v>3</v>
      </c>
      <c r="D3238" s="633">
        <v>385</v>
      </c>
      <c r="E3238" s="477"/>
    </row>
    <row r="3239" spans="1:5">
      <c r="A3239" s="631" t="s">
        <v>28813</v>
      </c>
      <c r="B3239" s="632" t="s">
        <v>28233</v>
      </c>
      <c r="C3239" s="632" t="s">
        <v>3</v>
      </c>
      <c r="D3239" s="633">
        <v>261</v>
      </c>
      <c r="E3239" s="477"/>
    </row>
    <row r="3240" spans="1:5">
      <c r="A3240" s="631" t="s">
        <v>12597</v>
      </c>
      <c r="B3240" s="632" t="s">
        <v>10220</v>
      </c>
      <c r="C3240" s="632" t="s">
        <v>3</v>
      </c>
      <c r="D3240" s="633">
        <v>22.14</v>
      </c>
      <c r="E3240" s="477"/>
    </row>
    <row r="3241" spans="1:5">
      <c r="A3241" s="631" t="s">
        <v>28814</v>
      </c>
      <c r="B3241" s="632" t="s">
        <v>28815</v>
      </c>
      <c r="C3241" s="632" t="s">
        <v>3</v>
      </c>
      <c r="D3241" s="633">
        <v>63</v>
      </c>
      <c r="E3241" s="477"/>
    </row>
    <row r="3242" spans="1:5" ht="33.75">
      <c r="A3242" s="631" t="s">
        <v>12600</v>
      </c>
      <c r="B3242" s="632" t="s">
        <v>12601</v>
      </c>
      <c r="C3242" s="632" t="s">
        <v>3</v>
      </c>
      <c r="D3242" s="633">
        <v>76.27</v>
      </c>
      <c r="E3242" s="477"/>
    </row>
    <row r="3243" spans="1:5" ht="22.5">
      <c r="A3243" s="631" t="s">
        <v>28816</v>
      </c>
      <c r="B3243" s="632" t="s">
        <v>28817</v>
      </c>
      <c r="C3243" s="632" t="s">
        <v>3</v>
      </c>
      <c r="D3243" s="633">
        <v>21.97</v>
      </c>
      <c r="E3243" s="477"/>
    </row>
    <row r="3244" spans="1:5">
      <c r="A3244" s="631" t="s">
        <v>12570</v>
      </c>
      <c r="B3244" s="632" t="s">
        <v>12571</v>
      </c>
      <c r="C3244" s="632" t="s">
        <v>3</v>
      </c>
      <c r="D3244" s="633">
        <v>154.22</v>
      </c>
      <c r="E3244" s="477"/>
    </row>
    <row r="3245" spans="1:5">
      <c r="A3245" s="631" t="s">
        <v>12572</v>
      </c>
      <c r="B3245" s="632" t="s">
        <v>12573</v>
      </c>
      <c r="C3245" s="632" t="s">
        <v>3</v>
      </c>
      <c r="D3245" s="633">
        <v>261.25</v>
      </c>
      <c r="E3245" s="477"/>
    </row>
    <row r="3246" spans="1:5">
      <c r="A3246" s="631" t="s">
        <v>12606</v>
      </c>
      <c r="B3246" s="632" t="s">
        <v>12607</v>
      </c>
      <c r="C3246" s="632" t="s">
        <v>3</v>
      </c>
      <c r="D3246" s="633">
        <v>44.28</v>
      </c>
      <c r="E3246" s="477"/>
    </row>
    <row r="3247" spans="1:5" ht="22.5">
      <c r="A3247" s="631" t="s">
        <v>12622</v>
      </c>
      <c r="B3247" s="632" t="s">
        <v>12623</v>
      </c>
      <c r="C3247" s="632" t="s">
        <v>3</v>
      </c>
      <c r="D3247" s="633">
        <v>146.30000000000001</v>
      </c>
      <c r="E3247" s="477"/>
    </row>
    <row r="3248" spans="1:5" ht="22.5">
      <c r="A3248" s="631" t="s">
        <v>12624</v>
      </c>
      <c r="B3248" s="632" t="s">
        <v>12625</v>
      </c>
      <c r="C3248" s="632" t="s">
        <v>3</v>
      </c>
      <c r="D3248" s="633">
        <v>146.30000000000001</v>
      </c>
      <c r="E3248" s="477"/>
    </row>
    <row r="3249" spans="1:5">
      <c r="A3249" s="631" t="s">
        <v>28818</v>
      </c>
      <c r="B3249" s="632" t="s">
        <v>28819</v>
      </c>
      <c r="C3249" s="632" t="s">
        <v>3</v>
      </c>
      <c r="D3249" s="633">
        <v>88.36</v>
      </c>
      <c r="E3249" s="477"/>
    </row>
    <row r="3250" spans="1:5" ht="22.5">
      <c r="A3250" s="631" t="s">
        <v>28820</v>
      </c>
      <c r="B3250" s="632" t="s">
        <v>28821</v>
      </c>
      <c r="C3250" s="632" t="s">
        <v>3</v>
      </c>
      <c r="D3250" s="633">
        <v>3151.25</v>
      </c>
      <c r="E3250" s="477"/>
    </row>
    <row r="3251" spans="1:5">
      <c r="A3251" s="631" t="s">
        <v>12694</v>
      </c>
      <c r="B3251" s="632" t="s">
        <v>12695</v>
      </c>
      <c r="C3251" s="632" t="s">
        <v>3</v>
      </c>
      <c r="D3251" s="633">
        <v>9320.08</v>
      </c>
      <c r="E3251" s="477"/>
    </row>
    <row r="3252" spans="1:5">
      <c r="A3252" s="631" t="s">
        <v>12696</v>
      </c>
      <c r="B3252" s="632" t="s">
        <v>12697</v>
      </c>
      <c r="C3252" s="632" t="s">
        <v>3</v>
      </c>
      <c r="D3252" s="633">
        <v>1830.38</v>
      </c>
      <c r="E3252" s="477"/>
    </row>
    <row r="3253" spans="1:5">
      <c r="A3253" s="631" t="s">
        <v>12698</v>
      </c>
      <c r="B3253" s="632" t="s">
        <v>12699</v>
      </c>
      <c r="C3253" s="632" t="s">
        <v>3</v>
      </c>
      <c r="D3253" s="633">
        <v>2426.56</v>
      </c>
      <c r="E3253" s="477"/>
    </row>
    <row r="3254" spans="1:5">
      <c r="A3254" s="631" t="s">
        <v>12700</v>
      </c>
      <c r="B3254" s="632" t="s">
        <v>12701</v>
      </c>
      <c r="C3254" s="632" t="s">
        <v>3</v>
      </c>
      <c r="D3254" s="633">
        <v>4177.97</v>
      </c>
      <c r="E3254" s="477"/>
    </row>
    <row r="3255" spans="1:5">
      <c r="A3255" s="631" t="s">
        <v>12686</v>
      </c>
      <c r="B3255" s="632" t="s">
        <v>12687</v>
      </c>
      <c r="C3255" s="632" t="s">
        <v>3</v>
      </c>
      <c r="D3255" s="633">
        <v>9320.08</v>
      </c>
      <c r="E3255" s="477"/>
    </row>
    <row r="3256" spans="1:5">
      <c r="A3256" s="631" t="s">
        <v>12688</v>
      </c>
      <c r="B3256" s="632" t="s">
        <v>12689</v>
      </c>
      <c r="C3256" s="632" t="s">
        <v>3</v>
      </c>
      <c r="D3256" s="633">
        <v>1830.38</v>
      </c>
      <c r="E3256" s="477"/>
    </row>
    <row r="3257" spans="1:5">
      <c r="A3257" s="631" t="s">
        <v>12690</v>
      </c>
      <c r="B3257" s="632" t="s">
        <v>12691</v>
      </c>
      <c r="C3257" s="632" t="s">
        <v>3</v>
      </c>
      <c r="D3257" s="633">
        <v>2426.56</v>
      </c>
      <c r="E3257" s="477"/>
    </row>
    <row r="3258" spans="1:5">
      <c r="A3258" s="631" t="s">
        <v>12692</v>
      </c>
      <c r="B3258" s="632" t="s">
        <v>12693</v>
      </c>
      <c r="C3258" s="632" t="s">
        <v>3</v>
      </c>
      <c r="D3258" s="633">
        <v>4177.97</v>
      </c>
      <c r="E3258" s="477"/>
    </row>
    <row r="3259" spans="1:5" ht="22.5">
      <c r="A3259" s="631" t="s">
        <v>28822</v>
      </c>
      <c r="B3259" s="632" t="s">
        <v>28823</v>
      </c>
      <c r="C3259" s="632" t="s">
        <v>3</v>
      </c>
      <c r="D3259" s="633">
        <v>9030</v>
      </c>
      <c r="E3259" s="477"/>
    </row>
    <row r="3260" spans="1:5" ht="22.5">
      <c r="A3260" s="631" t="s">
        <v>12702</v>
      </c>
      <c r="B3260" s="632" t="s">
        <v>12703</v>
      </c>
      <c r="C3260" s="632" t="s">
        <v>3</v>
      </c>
      <c r="D3260" s="633">
        <v>274.95999999999998</v>
      </c>
      <c r="E3260" s="477"/>
    </row>
    <row r="3261" spans="1:5">
      <c r="A3261" s="631" t="s">
        <v>28824</v>
      </c>
      <c r="B3261" s="632" t="s">
        <v>28825</v>
      </c>
      <c r="C3261" s="632" t="s">
        <v>3</v>
      </c>
      <c r="D3261" s="633">
        <v>12.77</v>
      </c>
      <c r="E3261" s="477"/>
    </row>
    <row r="3262" spans="1:5">
      <c r="A3262" s="631" t="s">
        <v>28826</v>
      </c>
      <c r="B3262" s="632" t="s">
        <v>28827</v>
      </c>
      <c r="C3262" s="632" t="s">
        <v>3</v>
      </c>
      <c r="D3262" s="633">
        <v>250.47</v>
      </c>
      <c r="E3262" s="477"/>
    </row>
    <row r="3263" spans="1:5">
      <c r="A3263" s="631" t="s">
        <v>12864</v>
      </c>
      <c r="B3263" s="632" t="s">
        <v>12865</v>
      </c>
      <c r="C3263" s="632" t="s">
        <v>3</v>
      </c>
      <c r="D3263" s="633">
        <v>1644.89</v>
      </c>
      <c r="E3263" s="477"/>
    </row>
    <row r="3264" spans="1:5">
      <c r="A3264" s="631" t="s">
        <v>12866</v>
      </c>
      <c r="B3264" s="632" t="s">
        <v>12867</v>
      </c>
      <c r="C3264" s="632" t="s">
        <v>3</v>
      </c>
      <c r="D3264" s="633">
        <v>2002.43</v>
      </c>
      <c r="E3264" s="477"/>
    </row>
    <row r="3265" spans="1:5">
      <c r="A3265" s="631" t="s">
        <v>12868</v>
      </c>
      <c r="B3265" s="632" t="s">
        <v>12869</v>
      </c>
      <c r="C3265" s="632" t="s">
        <v>3</v>
      </c>
      <c r="D3265" s="633">
        <v>2461.4299999999998</v>
      </c>
      <c r="E3265" s="477"/>
    </row>
    <row r="3266" spans="1:5">
      <c r="A3266" s="631" t="s">
        <v>12870</v>
      </c>
      <c r="B3266" s="632" t="s">
        <v>12871</v>
      </c>
      <c r="C3266" s="632" t="s">
        <v>3</v>
      </c>
      <c r="D3266" s="633">
        <v>3736.51</v>
      </c>
      <c r="E3266" s="477"/>
    </row>
    <row r="3267" spans="1:5">
      <c r="A3267" s="631" t="s">
        <v>12872</v>
      </c>
      <c r="B3267" s="632" t="s">
        <v>12873</v>
      </c>
      <c r="C3267" s="632" t="s">
        <v>3</v>
      </c>
      <c r="D3267" s="633">
        <v>6751.42</v>
      </c>
      <c r="E3267" s="477"/>
    </row>
    <row r="3268" spans="1:5">
      <c r="A3268" s="631" t="s">
        <v>12888</v>
      </c>
      <c r="B3268" s="632" t="s">
        <v>12889</v>
      </c>
      <c r="C3268" s="632" t="s">
        <v>3</v>
      </c>
      <c r="D3268" s="633">
        <v>1026.82</v>
      </c>
      <c r="E3268" s="477"/>
    </row>
    <row r="3269" spans="1:5">
      <c r="A3269" s="631" t="s">
        <v>12896</v>
      </c>
      <c r="B3269" s="632" t="s">
        <v>12897</v>
      </c>
      <c r="C3269" s="632" t="s">
        <v>3</v>
      </c>
      <c r="D3269" s="633">
        <v>70.319999999999993</v>
      </c>
      <c r="E3269" s="477"/>
    </row>
    <row r="3270" spans="1:5">
      <c r="A3270" s="631" t="s">
        <v>12874</v>
      </c>
      <c r="B3270" s="632" t="s">
        <v>12875</v>
      </c>
      <c r="C3270" s="632" t="s">
        <v>3</v>
      </c>
      <c r="D3270" s="633">
        <v>85.26</v>
      </c>
      <c r="E3270" s="477"/>
    </row>
    <row r="3271" spans="1:5">
      <c r="A3271" s="631" t="s">
        <v>12876</v>
      </c>
      <c r="B3271" s="632" t="s">
        <v>12877</v>
      </c>
      <c r="C3271" s="632" t="s">
        <v>3</v>
      </c>
      <c r="D3271" s="633">
        <v>137.07</v>
      </c>
      <c r="E3271" s="477"/>
    </row>
    <row r="3272" spans="1:5">
      <c r="A3272" s="631" t="s">
        <v>12878</v>
      </c>
      <c r="B3272" s="632" t="s">
        <v>12879</v>
      </c>
      <c r="C3272" s="632" t="s">
        <v>3</v>
      </c>
      <c r="D3272" s="633">
        <v>222.56</v>
      </c>
      <c r="E3272" s="477"/>
    </row>
    <row r="3273" spans="1:5">
      <c r="A3273" s="631" t="s">
        <v>12880</v>
      </c>
      <c r="B3273" s="632" t="s">
        <v>12881</v>
      </c>
      <c r="C3273" s="632" t="s">
        <v>3</v>
      </c>
      <c r="D3273" s="633">
        <v>349.12</v>
      </c>
      <c r="E3273" s="477"/>
    </row>
    <row r="3274" spans="1:5">
      <c r="A3274" s="631" t="s">
        <v>12882</v>
      </c>
      <c r="B3274" s="632" t="s">
        <v>12883</v>
      </c>
      <c r="C3274" s="632" t="s">
        <v>3</v>
      </c>
      <c r="D3274" s="633">
        <v>704</v>
      </c>
      <c r="E3274" s="477"/>
    </row>
    <row r="3275" spans="1:5">
      <c r="A3275" s="631" t="s">
        <v>12884</v>
      </c>
      <c r="B3275" s="632" t="s">
        <v>12885</v>
      </c>
      <c r="C3275" s="632" t="s">
        <v>3</v>
      </c>
      <c r="D3275" s="633">
        <v>904.51</v>
      </c>
      <c r="E3275" s="477"/>
    </row>
    <row r="3276" spans="1:5">
      <c r="A3276" s="631" t="s">
        <v>12886</v>
      </c>
      <c r="B3276" s="632" t="s">
        <v>12887</v>
      </c>
      <c r="C3276" s="632" t="s">
        <v>3</v>
      </c>
      <c r="D3276" s="633">
        <v>925.19</v>
      </c>
      <c r="E3276" s="477"/>
    </row>
    <row r="3277" spans="1:5">
      <c r="A3277" s="631" t="s">
        <v>12890</v>
      </c>
      <c r="B3277" s="632" t="s">
        <v>12891</v>
      </c>
      <c r="C3277" s="632" t="s">
        <v>3</v>
      </c>
      <c r="D3277" s="633">
        <v>1447.69</v>
      </c>
      <c r="E3277" s="477"/>
    </row>
    <row r="3278" spans="1:5">
      <c r="A3278" s="631" t="s">
        <v>12892</v>
      </c>
      <c r="B3278" s="632" t="s">
        <v>12893</v>
      </c>
      <c r="C3278" s="632" t="s">
        <v>3</v>
      </c>
      <c r="D3278" s="633">
        <v>4452.2</v>
      </c>
      <c r="E3278" s="477"/>
    </row>
    <row r="3279" spans="1:5">
      <c r="A3279" s="631" t="s">
        <v>12894</v>
      </c>
      <c r="B3279" s="632" t="s">
        <v>12895</v>
      </c>
      <c r="C3279" s="632" t="s">
        <v>3</v>
      </c>
      <c r="D3279" s="633">
        <v>84.77</v>
      </c>
      <c r="E3279" s="477"/>
    </row>
    <row r="3280" spans="1:5">
      <c r="A3280" s="631" t="s">
        <v>12898</v>
      </c>
      <c r="B3280" s="632" t="s">
        <v>12899</v>
      </c>
      <c r="C3280" s="632" t="s">
        <v>3</v>
      </c>
      <c r="D3280" s="633">
        <v>17.13</v>
      </c>
      <c r="E3280" s="477"/>
    </row>
    <row r="3281" spans="1:5">
      <c r="A3281" s="631" t="s">
        <v>12900</v>
      </c>
      <c r="B3281" s="632" t="s">
        <v>12901</v>
      </c>
      <c r="C3281" s="632" t="s">
        <v>3</v>
      </c>
      <c r="D3281" s="633">
        <v>4.24</v>
      </c>
      <c r="E3281" s="477"/>
    </row>
    <row r="3282" spans="1:5">
      <c r="A3282" s="631" t="s">
        <v>12902</v>
      </c>
      <c r="B3282" s="632" t="s">
        <v>12903</v>
      </c>
      <c r="C3282" s="632" t="s">
        <v>3</v>
      </c>
      <c r="D3282" s="633">
        <v>9.33</v>
      </c>
      <c r="E3282" s="477"/>
    </row>
    <row r="3283" spans="1:5">
      <c r="A3283" s="631" t="s">
        <v>12904</v>
      </c>
      <c r="B3283" s="632" t="s">
        <v>12905</v>
      </c>
      <c r="C3283" s="632" t="s">
        <v>3</v>
      </c>
      <c r="D3283" s="633">
        <v>109.99</v>
      </c>
      <c r="E3283" s="477"/>
    </row>
    <row r="3284" spans="1:5">
      <c r="A3284" s="631" t="s">
        <v>12906</v>
      </c>
      <c r="B3284" s="632" t="s">
        <v>12907</v>
      </c>
      <c r="C3284" s="632" t="s">
        <v>3</v>
      </c>
      <c r="D3284" s="633">
        <v>119.84</v>
      </c>
      <c r="E3284" s="477"/>
    </row>
    <row r="3285" spans="1:5">
      <c r="A3285" s="631" t="s">
        <v>12908</v>
      </c>
      <c r="B3285" s="632" t="s">
        <v>12909</v>
      </c>
      <c r="C3285" s="632" t="s">
        <v>3</v>
      </c>
      <c r="D3285" s="633">
        <v>157.05000000000001</v>
      </c>
      <c r="E3285" s="477"/>
    </row>
    <row r="3286" spans="1:5">
      <c r="A3286" s="631" t="s">
        <v>12910</v>
      </c>
      <c r="B3286" s="632" t="s">
        <v>12911</v>
      </c>
      <c r="C3286" s="632" t="s">
        <v>3</v>
      </c>
      <c r="D3286" s="633">
        <v>78.87</v>
      </c>
      <c r="E3286" s="477"/>
    </row>
    <row r="3287" spans="1:5">
      <c r="A3287" s="631" t="s">
        <v>12912</v>
      </c>
      <c r="B3287" s="632" t="s">
        <v>12913</v>
      </c>
      <c r="C3287" s="632" t="s">
        <v>3</v>
      </c>
      <c r="D3287" s="633">
        <v>119.18</v>
      </c>
      <c r="E3287" s="477"/>
    </row>
    <row r="3288" spans="1:5">
      <c r="A3288" s="631" t="s">
        <v>12914</v>
      </c>
      <c r="B3288" s="632" t="s">
        <v>12915</v>
      </c>
      <c r="C3288" s="632" t="s">
        <v>3</v>
      </c>
      <c r="D3288" s="633">
        <v>155.21</v>
      </c>
      <c r="E3288" s="477"/>
    </row>
    <row r="3289" spans="1:5">
      <c r="A3289" s="631" t="s">
        <v>12916</v>
      </c>
      <c r="B3289" s="632" t="s">
        <v>12917</v>
      </c>
      <c r="C3289" s="632" t="s">
        <v>3</v>
      </c>
      <c r="D3289" s="633">
        <v>204.21</v>
      </c>
      <c r="E3289" s="477"/>
    </row>
    <row r="3290" spans="1:5">
      <c r="A3290" s="631" t="s">
        <v>12918</v>
      </c>
      <c r="B3290" s="632" t="s">
        <v>12919</v>
      </c>
      <c r="C3290" s="632" t="s">
        <v>3</v>
      </c>
      <c r="D3290" s="633">
        <v>293.8</v>
      </c>
      <c r="E3290" s="477"/>
    </row>
    <row r="3291" spans="1:5">
      <c r="A3291" s="631" t="s">
        <v>12920</v>
      </c>
      <c r="B3291" s="632" t="s">
        <v>12921</v>
      </c>
      <c r="C3291" s="632" t="s">
        <v>3</v>
      </c>
      <c r="D3291" s="633">
        <v>63.87</v>
      </c>
      <c r="E3291" s="477"/>
    </row>
    <row r="3292" spans="1:5">
      <c r="A3292" s="631" t="s">
        <v>12922</v>
      </c>
      <c r="B3292" s="632" t="s">
        <v>12923</v>
      </c>
      <c r="C3292" s="632" t="s">
        <v>3</v>
      </c>
      <c r="D3292" s="633">
        <v>71.12</v>
      </c>
      <c r="E3292" s="477"/>
    </row>
    <row r="3293" spans="1:5">
      <c r="A3293" s="631" t="s">
        <v>12924</v>
      </c>
      <c r="B3293" s="632" t="s">
        <v>12925</v>
      </c>
      <c r="C3293" s="632" t="s">
        <v>3</v>
      </c>
      <c r="D3293" s="633">
        <v>121.73</v>
      </c>
      <c r="E3293" s="477"/>
    </row>
    <row r="3294" spans="1:5">
      <c r="A3294" s="631" t="s">
        <v>12926</v>
      </c>
      <c r="B3294" s="632" t="s">
        <v>12927</v>
      </c>
      <c r="C3294" s="632" t="s">
        <v>3</v>
      </c>
      <c r="D3294" s="633">
        <v>39.67</v>
      </c>
      <c r="E3294" s="477"/>
    </row>
    <row r="3295" spans="1:5">
      <c r="A3295" s="631" t="s">
        <v>12928</v>
      </c>
      <c r="B3295" s="632" t="s">
        <v>12929</v>
      </c>
      <c r="C3295" s="632" t="s">
        <v>3</v>
      </c>
      <c r="D3295" s="633">
        <v>69.7</v>
      </c>
      <c r="E3295" s="477"/>
    </row>
    <row r="3296" spans="1:5">
      <c r="A3296" s="631" t="s">
        <v>12930</v>
      </c>
      <c r="B3296" s="632" t="s">
        <v>12931</v>
      </c>
      <c r="C3296" s="632" t="s">
        <v>3</v>
      </c>
      <c r="D3296" s="633">
        <v>109.09</v>
      </c>
      <c r="E3296" s="477"/>
    </row>
    <row r="3297" spans="1:5">
      <c r="A3297" s="631" t="s">
        <v>12932</v>
      </c>
      <c r="B3297" s="632" t="s">
        <v>12933</v>
      </c>
      <c r="C3297" s="632" t="s">
        <v>3</v>
      </c>
      <c r="D3297" s="633">
        <v>141.03</v>
      </c>
      <c r="E3297" s="477"/>
    </row>
    <row r="3298" spans="1:5">
      <c r="A3298" s="631" t="s">
        <v>12934</v>
      </c>
      <c r="B3298" s="632" t="s">
        <v>12935</v>
      </c>
      <c r="C3298" s="632" t="s">
        <v>3</v>
      </c>
      <c r="D3298" s="633">
        <v>192.7</v>
      </c>
      <c r="E3298" s="477"/>
    </row>
    <row r="3299" spans="1:5">
      <c r="A3299" s="631" t="s">
        <v>28828</v>
      </c>
      <c r="B3299" s="632" t="s">
        <v>28829</v>
      </c>
      <c r="C3299" s="632" t="s">
        <v>3</v>
      </c>
      <c r="D3299" s="633">
        <v>36.4</v>
      </c>
      <c r="E3299" s="477"/>
    </row>
    <row r="3300" spans="1:5">
      <c r="A3300" s="631" t="s">
        <v>28830</v>
      </c>
      <c r="B3300" s="632" t="s">
        <v>28831</v>
      </c>
      <c r="C3300" s="632" t="s">
        <v>3</v>
      </c>
      <c r="D3300" s="633">
        <v>12.43</v>
      </c>
      <c r="E3300" s="477"/>
    </row>
    <row r="3301" spans="1:5">
      <c r="A3301" s="631" t="s">
        <v>12936</v>
      </c>
      <c r="B3301" s="632" t="s">
        <v>12937</v>
      </c>
      <c r="C3301" s="632" t="s">
        <v>3</v>
      </c>
      <c r="D3301" s="633">
        <v>275.06</v>
      </c>
      <c r="E3301" s="477"/>
    </row>
    <row r="3302" spans="1:5">
      <c r="A3302" s="631" t="s">
        <v>12970</v>
      </c>
      <c r="B3302" s="632" t="s">
        <v>12971</v>
      </c>
      <c r="C3302" s="632" t="s">
        <v>3</v>
      </c>
      <c r="D3302" s="633">
        <v>274.48</v>
      </c>
      <c r="E3302" s="477"/>
    </row>
    <row r="3303" spans="1:5">
      <c r="A3303" s="631" t="s">
        <v>12972</v>
      </c>
      <c r="B3303" s="632" t="s">
        <v>12973</v>
      </c>
      <c r="C3303" s="632" t="s">
        <v>3</v>
      </c>
      <c r="D3303" s="633">
        <v>72.930000000000007</v>
      </c>
      <c r="E3303" s="477"/>
    </row>
    <row r="3304" spans="1:5">
      <c r="A3304" s="631" t="s">
        <v>12974</v>
      </c>
      <c r="B3304" s="632" t="s">
        <v>12975</v>
      </c>
      <c r="C3304" s="632" t="s">
        <v>3</v>
      </c>
      <c r="D3304" s="633">
        <v>88.79</v>
      </c>
      <c r="E3304" s="477"/>
    </row>
    <row r="3305" spans="1:5">
      <c r="A3305" s="631" t="s">
        <v>12976</v>
      </c>
      <c r="B3305" s="632" t="s">
        <v>12977</v>
      </c>
      <c r="C3305" s="632" t="s">
        <v>3</v>
      </c>
      <c r="D3305" s="633">
        <v>540.47</v>
      </c>
      <c r="E3305" s="477"/>
    </row>
    <row r="3306" spans="1:5">
      <c r="A3306" s="631" t="s">
        <v>12978</v>
      </c>
      <c r="B3306" s="632" t="s">
        <v>12979</v>
      </c>
      <c r="C3306" s="632" t="s">
        <v>3</v>
      </c>
      <c r="D3306" s="633">
        <v>138.97</v>
      </c>
      <c r="E3306" s="477"/>
    </row>
    <row r="3307" spans="1:5">
      <c r="A3307" s="631" t="s">
        <v>12980</v>
      </c>
      <c r="B3307" s="632" t="s">
        <v>12981</v>
      </c>
      <c r="C3307" s="632" t="s">
        <v>3</v>
      </c>
      <c r="D3307" s="633">
        <v>194.9</v>
      </c>
      <c r="E3307" s="477"/>
    </row>
    <row r="3308" spans="1:5">
      <c r="A3308" s="631" t="s">
        <v>12982</v>
      </c>
      <c r="B3308" s="632" t="s">
        <v>12983</v>
      </c>
      <c r="C3308" s="632" t="s">
        <v>3</v>
      </c>
      <c r="D3308" s="633">
        <v>267.7</v>
      </c>
      <c r="E3308" s="477"/>
    </row>
    <row r="3309" spans="1:5">
      <c r="A3309" s="631" t="s">
        <v>12984</v>
      </c>
      <c r="B3309" s="632" t="s">
        <v>12985</v>
      </c>
      <c r="C3309" s="632" t="s">
        <v>3</v>
      </c>
      <c r="D3309" s="633">
        <v>2025.8</v>
      </c>
      <c r="E3309" s="477"/>
    </row>
    <row r="3310" spans="1:5">
      <c r="A3310" s="631" t="s">
        <v>13018</v>
      </c>
      <c r="B3310" s="632" t="s">
        <v>13019</v>
      </c>
      <c r="C3310" s="632" t="s">
        <v>3</v>
      </c>
      <c r="D3310" s="633">
        <v>676.15</v>
      </c>
      <c r="E3310" s="477"/>
    </row>
    <row r="3311" spans="1:5">
      <c r="A3311" s="631" t="s">
        <v>13020</v>
      </c>
      <c r="B3311" s="632" t="s">
        <v>13021</v>
      </c>
      <c r="C3311" s="632" t="s">
        <v>3</v>
      </c>
      <c r="D3311" s="633">
        <v>11914.48</v>
      </c>
      <c r="E3311" s="477"/>
    </row>
    <row r="3312" spans="1:5">
      <c r="A3312" s="631" t="s">
        <v>13022</v>
      </c>
      <c r="B3312" s="632" t="s">
        <v>13023</v>
      </c>
      <c r="C3312" s="632" t="s">
        <v>3</v>
      </c>
      <c r="D3312" s="633">
        <v>15078.48</v>
      </c>
      <c r="E3312" s="477"/>
    </row>
    <row r="3313" spans="1:5">
      <c r="A3313" s="631" t="s">
        <v>13024</v>
      </c>
      <c r="B3313" s="632" t="s">
        <v>13025</v>
      </c>
      <c r="C3313" s="632" t="s">
        <v>3</v>
      </c>
      <c r="D3313" s="633">
        <v>885.88</v>
      </c>
      <c r="E3313" s="477"/>
    </row>
    <row r="3314" spans="1:5">
      <c r="A3314" s="631" t="s">
        <v>13026</v>
      </c>
      <c r="B3314" s="632" t="s">
        <v>13027</v>
      </c>
      <c r="C3314" s="632" t="s">
        <v>3</v>
      </c>
      <c r="D3314" s="633">
        <v>984.17</v>
      </c>
      <c r="E3314" s="477"/>
    </row>
    <row r="3315" spans="1:5">
      <c r="A3315" s="631" t="s">
        <v>13028</v>
      </c>
      <c r="B3315" s="632" t="s">
        <v>13029</v>
      </c>
      <c r="C3315" s="632" t="s">
        <v>3</v>
      </c>
      <c r="D3315" s="633">
        <v>1464.75</v>
      </c>
      <c r="E3315" s="477"/>
    </row>
    <row r="3316" spans="1:5">
      <c r="A3316" s="631" t="s">
        <v>13030</v>
      </c>
      <c r="B3316" s="632" t="s">
        <v>13031</v>
      </c>
      <c r="C3316" s="632" t="s">
        <v>3</v>
      </c>
      <c r="D3316" s="633">
        <v>1584.05</v>
      </c>
      <c r="E3316" s="477"/>
    </row>
    <row r="3317" spans="1:5">
      <c r="A3317" s="631" t="s">
        <v>13032</v>
      </c>
      <c r="B3317" s="632" t="s">
        <v>13033</v>
      </c>
      <c r="C3317" s="632" t="s">
        <v>3</v>
      </c>
      <c r="D3317" s="633">
        <v>2044.48</v>
      </c>
      <c r="E3317" s="477"/>
    </row>
    <row r="3318" spans="1:5">
      <c r="A3318" s="631" t="s">
        <v>13034</v>
      </c>
      <c r="B3318" s="632" t="s">
        <v>13035</v>
      </c>
      <c r="C3318" s="632" t="s">
        <v>3</v>
      </c>
      <c r="D3318" s="633">
        <v>2164.25</v>
      </c>
      <c r="E3318" s="477"/>
    </row>
    <row r="3319" spans="1:5">
      <c r="A3319" s="631" t="s">
        <v>13036</v>
      </c>
      <c r="B3319" s="632" t="s">
        <v>13037</v>
      </c>
      <c r="C3319" s="632" t="s">
        <v>3</v>
      </c>
      <c r="D3319" s="633">
        <v>3008.48</v>
      </c>
      <c r="E3319" s="477"/>
    </row>
    <row r="3320" spans="1:5">
      <c r="A3320" s="631" t="s">
        <v>13038</v>
      </c>
      <c r="B3320" s="632" t="s">
        <v>13039</v>
      </c>
      <c r="C3320" s="632" t="s">
        <v>3</v>
      </c>
      <c r="D3320" s="633">
        <v>6363.37</v>
      </c>
      <c r="E3320" s="477"/>
    </row>
    <row r="3321" spans="1:5">
      <c r="A3321" s="631" t="s">
        <v>13040</v>
      </c>
      <c r="B3321" s="632" t="s">
        <v>13041</v>
      </c>
      <c r="C3321" s="632" t="s">
        <v>3</v>
      </c>
      <c r="D3321" s="633">
        <v>8320.7999999999993</v>
      </c>
      <c r="E3321" s="477"/>
    </row>
    <row r="3322" spans="1:5">
      <c r="A3322" s="631" t="s">
        <v>13042</v>
      </c>
      <c r="B3322" s="632" t="s">
        <v>13043</v>
      </c>
      <c r="C3322" s="632" t="s">
        <v>3</v>
      </c>
      <c r="D3322" s="633">
        <v>372.78</v>
      </c>
      <c r="E3322" s="477"/>
    </row>
    <row r="3323" spans="1:5">
      <c r="A3323" s="631" t="s">
        <v>13044</v>
      </c>
      <c r="B3323" s="632" t="s">
        <v>13045</v>
      </c>
      <c r="C3323" s="632" t="s">
        <v>3</v>
      </c>
      <c r="D3323" s="633">
        <v>372.78</v>
      </c>
      <c r="E3323" s="477"/>
    </row>
    <row r="3324" spans="1:5">
      <c r="A3324" s="631" t="s">
        <v>13046</v>
      </c>
      <c r="B3324" s="632" t="s">
        <v>13047</v>
      </c>
      <c r="C3324" s="632" t="s">
        <v>3</v>
      </c>
      <c r="D3324" s="633">
        <v>9985.26</v>
      </c>
      <c r="E3324" s="477"/>
    </row>
    <row r="3325" spans="1:5">
      <c r="A3325" s="631" t="s">
        <v>13048</v>
      </c>
      <c r="B3325" s="632" t="s">
        <v>13049</v>
      </c>
      <c r="C3325" s="632" t="s">
        <v>3</v>
      </c>
      <c r="D3325" s="633">
        <v>11295.37</v>
      </c>
      <c r="E3325" s="477"/>
    </row>
    <row r="3326" spans="1:5">
      <c r="A3326" s="631" t="s">
        <v>13050</v>
      </c>
      <c r="B3326" s="632" t="s">
        <v>13051</v>
      </c>
      <c r="C3326" s="632" t="s">
        <v>3</v>
      </c>
      <c r="D3326" s="633">
        <v>289.79000000000002</v>
      </c>
      <c r="E3326" s="477"/>
    </row>
    <row r="3327" spans="1:5">
      <c r="A3327" s="631" t="s">
        <v>13052</v>
      </c>
      <c r="B3327" s="632" t="s">
        <v>13053</v>
      </c>
      <c r="C3327" s="632" t="s">
        <v>3</v>
      </c>
      <c r="D3327" s="633">
        <v>6443.83</v>
      </c>
      <c r="E3327" s="477"/>
    </row>
    <row r="3328" spans="1:5">
      <c r="A3328" s="631" t="s">
        <v>13054</v>
      </c>
      <c r="B3328" s="632" t="s">
        <v>13055</v>
      </c>
      <c r="C3328" s="632" t="s">
        <v>3</v>
      </c>
      <c r="D3328" s="633">
        <v>6980.2</v>
      </c>
      <c r="E3328" s="477"/>
    </row>
    <row r="3329" spans="1:5">
      <c r="A3329" s="631" t="s">
        <v>13056</v>
      </c>
      <c r="B3329" s="632" t="s">
        <v>13057</v>
      </c>
      <c r="C3329" s="632" t="s">
        <v>3</v>
      </c>
      <c r="D3329" s="633">
        <v>491.9</v>
      </c>
      <c r="E3329" s="477"/>
    </row>
    <row r="3330" spans="1:5">
      <c r="A3330" s="631" t="s">
        <v>13058</v>
      </c>
      <c r="B3330" s="632" t="s">
        <v>13059</v>
      </c>
      <c r="C3330" s="632" t="s">
        <v>3</v>
      </c>
      <c r="D3330" s="633">
        <v>578.02</v>
      </c>
      <c r="E3330" s="477"/>
    </row>
    <row r="3331" spans="1:5">
      <c r="A3331" s="631" t="s">
        <v>13060</v>
      </c>
      <c r="B3331" s="632" t="s">
        <v>13061</v>
      </c>
      <c r="C3331" s="632" t="s">
        <v>3</v>
      </c>
      <c r="D3331" s="633">
        <v>862.2</v>
      </c>
      <c r="E3331" s="477"/>
    </row>
    <row r="3332" spans="1:5">
      <c r="A3332" s="631" t="s">
        <v>13062</v>
      </c>
      <c r="B3332" s="632" t="s">
        <v>13063</v>
      </c>
      <c r="C3332" s="632" t="s">
        <v>3</v>
      </c>
      <c r="D3332" s="633">
        <v>908.05</v>
      </c>
      <c r="E3332" s="477"/>
    </row>
    <row r="3333" spans="1:5">
      <c r="A3333" s="631" t="s">
        <v>13064</v>
      </c>
      <c r="B3333" s="632" t="s">
        <v>13065</v>
      </c>
      <c r="C3333" s="632" t="s">
        <v>3</v>
      </c>
      <c r="D3333" s="633">
        <v>1136.72</v>
      </c>
      <c r="E3333" s="477"/>
    </row>
    <row r="3334" spans="1:5">
      <c r="A3334" s="631" t="s">
        <v>13066</v>
      </c>
      <c r="B3334" s="632" t="s">
        <v>13067</v>
      </c>
      <c r="C3334" s="632" t="s">
        <v>3</v>
      </c>
      <c r="D3334" s="633">
        <v>1211.17</v>
      </c>
      <c r="E3334" s="477"/>
    </row>
    <row r="3335" spans="1:5">
      <c r="A3335" s="631" t="s">
        <v>13068</v>
      </c>
      <c r="B3335" s="632" t="s">
        <v>13069</v>
      </c>
      <c r="C3335" s="632" t="s">
        <v>3</v>
      </c>
      <c r="D3335" s="633">
        <v>1862.76</v>
      </c>
      <c r="E3335" s="477"/>
    </row>
    <row r="3336" spans="1:5">
      <c r="A3336" s="631" t="s">
        <v>13070</v>
      </c>
      <c r="B3336" s="632" t="s">
        <v>13071</v>
      </c>
      <c r="C3336" s="632" t="s">
        <v>3</v>
      </c>
      <c r="D3336" s="633">
        <v>3664.64</v>
      </c>
      <c r="E3336" s="477"/>
    </row>
    <row r="3337" spans="1:5">
      <c r="A3337" s="631" t="s">
        <v>13072</v>
      </c>
      <c r="B3337" s="632" t="s">
        <v>13073</v>
      </c>
      <c r="C3337" s="632" t="s">
        <v>3</v>
      </c>
      <c r="D3337" s="633">
        <v>4511.05</v>
      </c>
      <c r="E3337" s="477"/>
    </row>
    <row r="3338" spans="1:5">
      <c r="A3338" s="631" t="s">
        <v>13074</v>
      </c>
      <c r="B3338" s="632" t="s">
        <v>13075</v>
      </c>
      <c r="C3338" s="632" t="s">
        <v>3</v>
      </c>
      <c r="D3338" s="633">
        <v>178.72</v>
      </c>
      <c r="E3338" s="477"/>
    </row>
    <row r="3339" spans="1:5">
      <c r="A3339" s="631" t="s">
        <v>13076</v>
      </c>
      <c r="B3339" s="632" t="s">
        <v>13077</v>
      </c>
      <c r="C3339" s="632" t="s">
        <v>3</v>
      </c>
      <c r="D3339" s="633">
        <v>178.72</v>
      </c>
      <c r="E3339" s="477"/>
    </row>
    <row r="3340" spans="1:5">
      <c r="A3340" s="631" t="s">
        <v>13078</v>
      </c>
      <c r="B3340" s="632" t="s">
        <v>13079</v>
      </c>
      <c r="C3340" s="632" t="s">
        <v>3</v>
      </c>
      <c r="D3340" s="633">
        <v>4958.0200000000004</v>
      </c>
      <c r="E3340" s="477"/>
    </row>
    <row r="3341" spans="1:5">
      <c r="A3341" s="631" t="s">
        <v>13080</v>
      </c>
      <c r="B3341" s="632" t="s">
        <v>13081</v>
      </c>
      <c r="C3341" s="632" t="s">
        <v>3</v>
      </c>
      <c r="D3341" s="633">
        <v>5202.78</v>
      </c>
      <c r="E3341" s="477"/>
    </row>
    <row r="3342" spans="1:5">
      <c r="A3342" s="631" t="s">
        <v>13104</v>
      </c>
      <c r="B3342" s="632" t="s">
        <v>13105</v>
      </c>
      <c r="C3342" s="632" t="s">
        <v>3</v>
      </c>
      <c r="D3342" s="633">
        <v>10.71</v>
      </c>
      <c r="E3342" s="477"/>
    </row>
    <row r="3343" spans="1:5">
      <c r="A3343" s="631" t="s">
        <v>13106</v>
      </c>
      <c r="B3343" s="632" t="s">
        <v>13107</v>
      </c>
      <c r="C3343" s="632" t="s">
        <v>3</v>
      </c>
      <c r="D3343" s="633">
        <v>8.6199999999999992</v>
      </c>
      <c r="E3343" s="477"/>
    </row>
    <row r="3344" spans="1:5">
      <c r="A3344" s="631" t="s">
        <v>28832</v>
      </c>
      <c r="B3344" s="632" t="s">
        <v>28833</v>
      </c>
      <c r="C3344" s="632" t="s">
        <v>3</v>
      </c>
      <c r="D3344" s="633">
        <v>2371.7800000000002</v>
      </c>
      <c r="E3344" s="477"/>
    </row>
    <row r="3345" spans="1:5">
      <c r="A3345" s="631" t="s">
        <v>28834</v>
      </c>
      <c r="B3345" s="632" t="s">
        <v>28835</v>
      </c>
      <c r="C3345" s="632" t="s">
        <v>3</v>
      </c>
      <c r="D3345" s="633">
        <v>2447.5500000000002</v>
      </c>
      <c r="E3345" s="477"/>
    </row>
    <row r="3346" spans="1:5">
      <c r="A3346" s="631" t="s">
        <v>28836</v>
      </c>
      <c r="B3346" s="632" t="s">
        <v>28837</v>
      </c>
      <c r="C3346" s="632" t="s">
        <v>3</v>
      </c>
      <c r="D3346" s="633">
        <v>1085.8699999999999</v>
      </c>
      <c r="E3346" s="477"/>
    </row>
    <row r="3347" spans="1:5">
      <c r="A3347" s="631" t="s">
        <v>28838</v>
      </c>
      <c r="B3347" s="632" t="s">
        <v>28839</v>
      </c>
      <c r="C3347" s="632" t="s">
        <v>3</v>
      </c>
      <c r="D3347" s="633">
        <v>1423.76</v>
      </c>
      <c r="E3347" s="477"/>
    </row>
    <row r="3348" spans="1:5" ht="22.5">
      <c r="A3348" s="631" t="s">
        <v>11364</v>
      </c>
      <c r="B3348" s="632" t="s">
        <v>28840</v>
      </c>
      <c r="C3348" s="632" t="s">
        <v>7</v>
      </c>
      <c r="D3348" s="633">
        <v>4600.33</v>
      </c>
      <c r="E3348" s="477"/>
    </row>
    <row r="3349" spans="1:5">
      <c r="A3349" s="631" t="s">
        <v>28841</v>
      </c>
      <c r="B3349" s="632" t="s">
        <v>28842</v>
      </c>
      <c r="C3349" s="632" t="s">
        <v>3</v>
      </c>
      <c r="D3349" s="633">
        <v>362.23</v>
      </c>
      <c r="E3349" s="477"/>
    </row>
    <row r="3350" spans="1:5">
      <c r="A3350" s="631" t="s">
        <v>13139</v>
      </c>
      <c r="B3350" s="632" t="s">
        <v>13140</v>
      </c>
      <c r="C3350" s="632" t="s">
        <v>3</v>
      </c>
      <c r="D3350" s="633">
        <v>6105.6</v>
      </c>
      <c r="E3350" s="477"/>
    </row>
    <row r="3351" spans="1:5">
      <c r="A3351" s="631" t="s">
        <v>13141</v>
      </c>
      <c r="B3351" s="632" t="s">
        <v>13142</v>
      </c>
      <c r="C3351" s="632" t="s">
        <v>3</v>
      </c>
      <c r="D3351" s="633">
        <v>6868.8</v>
      </c>
      <c r="E3351" s="477"/>
    </row>
    <row r="3352" spans="1:5" ht="45">
      <c r="A3352" s="631" t="s">
        <v>13149</v>
      </c>
      <c r="B3352" s="632" t="s">
        <v>13150</v>
      </c>
      <c r="C3352" s="632" t="s">
        <v>3</v>
      </c>
      <c r="D3352" s="633">
        <v>43826.38</v>
      </c>
      <c r="E3352" s="477"/>
    </row>
    <row r="3353" spans="1:5" ht="45">
      <c r="A3353" s="631" t="s">
        <v>13151</v>
      </c>
      <c r="B3353" s="632" t="s">
        <v>13152</v>
      </c>
      <c r="C3353" s="632" t="s">
        <v>3</v>
      </c>
      <c r="D3353" s="633">
        <v>24701.98</v>
      </c>
      <c r="E3353" s="477"/>
    </row>
    <row r="3354" spans="1:5" ht="45">
      <c r="A3354" s="631" t="s">
        <v>13153</v>
      </c>
      <c r="B3354" s="632" t="s">
        <v>13154</v>
      </c>
      <c r="C3354" s="632" t="s">
        <v>3</v>
      </c>
      <c r="D3354" s="633">
        <v>39218.15</v>
      </c>
      <c r="E3354" s="477"/>
    </row>
    <row r="3355" spans="1:5">
      <c r="A3355" s="631" t="s">
        <v>28843</v>
      </c>
      <c r="B3355" s="632" t="s">
        <v>28844</v>
      </c>
      <c r="C3355" s="632" t="s">
        <v>3</v>
      </c>
      <c r="D3355" s="633">
        <v>39.200000000000003</v>
      </c>
      <c r="E3355" s="477"/>
    </row>
    <row r="3356" spans="1:5">
      <c r="A3356" s="631" t="s">
        <v>28845</v>
      </c>
      <c r="B3356" s="632" t="s">
        <v>28846</v>
      </c>
      <c r="C3356" s="632" t="s">
        <v>3</v>
      </c>
      <c r="D3356" s="633">
        <v>71.66</v>
      </c>
      <c r="E3356" s="477"/>
    </row>
    <row r="3357" spans="1:5">
      <c r="A3357" s="631" t="s">
        <v>28847</v>
      </c>
      <c r="B3357" s="632" t="s">
        <v>28848</v>
      </c>
      <c r="C3357" s="632" t="s">
        <v>3</v>
      </c>
      <c r="D3357" s="633">
        <v>118.25</v>
      </c>
      <c r="E3357" s="477"/>
    </row>
    <row r="3358" spans="1:5" ht="22.5">
      <c r="A3358" s="631" t="s">
        <v>13216</v>
      </c>
      <c r="B3358" s="632" t="s">
        <v>13217</v>
      </c>
      <c r="C3358" s="632" t="s">
        <v>3</v>
      </c>
      <c r="D3358" s="633">
        <v>176.35</v>
      </c>
      <c r="E3358" s="477"/>
    </row>
    <row r="3359" spans="1:5">
      <c r="A3359" s="631" t="s">
        <v>28849</v>
      </c>
      <c r="B3359" s="632" t="s">
        <v>28850</v>
      </c>
      <c r="C3359" s="632" t="s">
        <v>3</v>
      </c>
      <c r="D3359" s="633">
        <v>66.150000000000006</v>
      </c>
      <c r="E3359" s="477"/>
    </row>
    <row r="3360" spans="1:5">
      <c r="A3360" s="631" t="s">
        <v>13251</v>
      </c>
      <c r="B3360" s="632" t="s">
        <v>13252</v>
      </c>
      <c r="C3360" s="632" t="s">
        <v>3</v>
      </c>
      <c r="D3360" s="633">
        <v>1.1000000000000001</v>
      </c>
      <c r="E3360" s="477"/>
    </row>
    <row r="3361" spans="1:5">
      <c r="A3361" s="631" t="s">
        <v>28851</v>
      </c>
      <c r="B3361" s="632" t="s">
        <v>28852</v>
      </c>
      <c r="C3361" s="632" t="s">
        <v>3</v>
      </c>
      <c r="D3361" s="633">
        <v>11.72</v>
      </c>
      <c r="E3361" s="477"/>
    </row>
    <row r="3362" spans="1:5" ht="22.5">
      <c r="A3362" s="631" t="s">
        <v>28853</v>
      </c>
      <c r="B3362" s="632" t="s">
        <v>28854</v>
      </c>
      <c r="C3362" s="632" t="s">
        <v>3</v>
      </c>
      <c r="D3362" s="633">
        <v>215565</v>
      </c>
      <c r="E3362" s="477"/>
    </row>
    <row r="3363" spans="1:5" ht="33.75">
      <c r="A3363" s="631" t="s">
        <v>13287</v>
      </c>
      <c r="B3363" s="632" t="s">
        <v>13288</v>
      </c>
      <c r="C3363" s="632" t="s">
        <v>3</v>
      </c>
      <c r="D3363" s="633">
        <v>2919.28</v>
      </c>
      <c r="E3363" s="477"/>
    </row>
    <row r="3364" spans="1:5" ht="22.5">
      <c r="A3364" s="631" t="s">
        <v>13289</v>
      </c>
      <c r="B3364" s="632" t="s">
        <v>13290</v>
      </c>
      <c r="C3364" s="632" t="s">
        <v>3</v>
      </c>
      <c r="D3364" s="633">
        <v>1962.14</v>
      </c>
      <c r="E3364" s="477"/>
    </row>
    <row r="3365" spans="1:5" ht="22.5">
      <c r="A3365" s="631" t="s">
        <v>13291</v>
      </c>
      <c r="B3365" s="632" t="s">
        <v>13292</v>
      </c>
      <c r="C3365" s="632" t="s">
        <v>3</v>
      </c>
      <c r="D3365" s="633">
        <v>2469.21</v>
      </c>
      <c r="E3365" s="477"/>
    </row>
    <row r="3366" spans="1:5" ht="22.5">
      <c r="A3366" s="631" t="s">
        <v>13293</v>
      </c>
      <c r="B3366" s="632" t="s">
        <v>13294</v>
      </c>
      <c r="C3366" s="632" t="s">
        <v>3</v>
      </c>
      <c r="D3366" s="633">
        <v>2116.46</v>
      </c>
      <c r="E3366" s="477"/>
    </row>
    <row r="3367" spans="1:5">
      <c r="A3367" s="631" t="s">
        <v>28855</v>
      </c>
      <c r="B3367" s="632" t="s">
        <v>28856</v>
      </c>
      <c r="C3367" s="632" t="s">
        <v>3</v>
      </c>
      <c r="D3367" s="633">
        <v>3704.9</v>
      </c>
      <c r="E3367" s="477"/>
    </row>
    <row r="3368" spans="1:5">
      <c r="A3368" s="631" t="s">
        <v>28857</v>
      </c>
      <c r="B3368" s="632" t="s">
        <v>28858</v>
      </c>
      <c r="C3368" s="632" t="s">
        <v>3</v>
      </c>
      <c r="D3368" s="633">
        <v>3704.9</v>
      </c>
      <c r="E3368" s="477"/>
    </row>
    <row r="3369" spans="1:5">
      <c r="A3369" s="631" t="s">
        <v>28859</v>
      </c>
      <c r="B3369" s="632" t="s">
        <v>28860</v>
      </c>
      <c r="C3369" s="632" t="s">
        <v>5</v>
      </c>
      <c r="D3369" s="633">
        <v>11.04</v>
      </c>
      <c r="E3369" s="477"/>
    </row>
    <row r="3370" spans="1:5" ht="22.5">
      <c r="A3370" s="631" t="s">
        <v>13317</v>
      </c>
      <c r="B3370" s="632" t="s">
        <v>13318</v>
      </c>
      <c r="C3370" s="632" t="s">
        <v>3</v>
      </c>
      <c r="D3370" s="633">
        <v>13.3</v>
      </c>
      <c r="E3370" s="477"/>
    </row>
    <row r="3371" spans="1:5">
      <c r="A3371" s="631" t="s">
        <v>13339</v>
      </c>
      <c r="B3371" s="632" t="s">
        <v>13340</v>
      </c>
      <c r="C3371" s="632" t="s">
        <v>3</v>
      </c>
      <c r="D3371" s="633">
        <v>42.74</v>
      </c>
      <c r="E3371" s="477"/>
    </row>
    <row r="3372" spans="1:5">
      <c r="A3372" s="631" t="s">
        <v>13341</v>
      </c>
      <c r="B3372" s="632" t="s">
        <v>13342</v>
      </c>
      <c r="C3372" s="632" t="s">
        <v>3</v>
      </c>
      <c r="D3372" s="633">
        <v>53.23</v>
      </c>
      <c r="E3372" s="477"/>
    </row>
    <row r="3373" spans="1:5">
      <c r="A3373" s="631" t="s">
        <v>13343</v>
      </c>
      <c r="B3373" s="632" t="s">
        <v>13344</v>
      </c>
      <c r="C3373" s="632" t="s">
        <v>3</v>
      </c>
      <c r="D3373" s="633">
        <v>53.23</v>
      </c>
      <c r="E3373" s="477"/>
    </row>
    <row r="3374" spans="1:5">
      <c r="A3374" s="631" t="s">
        <v>13345</v>
      </c>
      <c r="B3374" s="632" t="s">
        <v>13346</v>
      </c>
      <c r="C3374" s="632" t="s">
        <v>3</v>
      </c>
      <c r="D3374" s="633">
        <v>83.65</v>
      </c>
      <c r="E3374" s="477"/>
    </row>
    <row r="3375" spans="1:5">
      <c r="A3375" s="631" t="s">
        <v>13347</v>
      </c>
      <c r="B3375" s="632" t="s">
        <v>13348</v>
      </c>
      <c r="C3375" s="632" t="s">
        <v>3</v>
      </c>
      <c r="D3375" s="633">
        <v>83.65</v>
      </c>
      <c r="E3375" s="477"/>
    </row>
    <row r="3376" spans="1:5">
      <c r="A3376" s="631" t="s">
        <v>13349</v>
      </c>
      <c r="B3376" s="632" t="s">
        <v>13350</v>
      </c>
      <c r="C3376" s="632" t="s">
        <v>3</v>
      </c>
      <c r="D3376" s="633">
        <v>93.29</v>
      </c>
      <c r="E3376" s="477"/>
    </row>
    <row r="3377" spans="1:5">
      <c r="A3377" s="631" t="s">
        <v>13351</v>
      </c>
      <c r="B3377" s="632" t="s">
        <v>13352</v>
      </c>
      <c r="C3377" s="632" t="s">
        <v>3</v>
      </c>
      <c r="D3377" s="633">
        <v>93.29</v>
      </c>
      <c r="E3377" s="477"/>
    </row>
    <row r="3378" spans="1:5">
      <c r="A3378" s="631" t="s">
        <v>13353</v>
      </c>
      <c r="B3378" s="632" t="s">
        <v>13354</v>
      </c>
      <c r="C3378" s="632" t="s">
        <v>3</v>
      </c>
      <c r="D3378" s="633">
        <v>103.91</v>
      </c>
      <c r="E3378" s="477"/>
    </row>
    <row r="3379" spans="1:5">
      <c r="A3379" s="631" t="s">
        <v>13355</v>
      </c>
      <c r="B3379" s="632" t="s">
        <v>13356</v>
      </c>
      <c r="C3379" s="632" t="s">
        <v>3</v>
      </c>
      <c r="D3379" s="633">
        <v>103.91</v>
      </c>
      <c r="E3379" s="477"/>
    </row>
    <row r="3380" spans="1:5">
      <c r="A3380" s="631" t="s">
        <v>13357</v>
      </c>
      <c r="B3380" s="632" t="s">
        <v>13358</v>
      </c>
      <c r="C3380" s="632" t="s">
        <v>3</v>
      </c>
      <c r="D3380" s="633">
        <v>30.36</v>
      </c>
      <c r="E3380" s="477"/>
    </row>
    <row r="3381" spans="1:5">
      <c r="A3381" s="631" t="s">
        <v>13359</v>
      </c>
      <c r="B3381" s="632" t="s">
        <v>13360</v>
      </c>
      <c r="C3381" s="632" t="s">
        <v>3</v>
      </c>
      <c r="D3381" s="633">
        <v>33.64</v>
      </c>
      <c r="E3381" s="477"/>
    </row>
    <row r="3382" spans="1:5" ht="22.5">
      <c r="A3382" s="631" t="s">
        <v>13361</v>
      </c>
      <c r="B3382" s="632" t="s">
        <v>13362</v>
      </c>
      <c r="C3382" s="632" t="s">
        <v>3</v>
      </c>
      <c r="D3382" s="633">
        <v>22.88</v>
      </c>
      <c r="E3382" s="477"/>
    </row>
    <row r="3383" spans="1:5" ht="22.5">
      <c r="A3383" s="631" t="s">
        <v>13363</v>
      </c>
      <c r="B3383" s="632" t="s">
        <v>13364</v>
      </c>
      <c r="C3383" s="632" t="s">
        <v>3</v>
      </c>
      <c r="D3383" s="633">
        <v>22.88</v>
      </c>
      <c r="E3383" s="477"/>
    </row>
    <row r="3384" spans="1:5" ht="22.5">
      <c r="A3384" s="631" t="s">
        <v>13365</v>
      </c>
      <c r="B3384" s="632" t="s">
        <v>13366</v>
      </c>
      <c r="C3384" s="632" t="s">
        <v>3</v>
      </c>
      <c r="D3384" s="633">
        <v>28.5</v>
      </c>
      <c r="E3384" s="477"/>
    </row>
    <row r="3385" spans="1:5" ht="22.5">
      <c r="A3385" s="631" t="s">
        <v>13367</v>
      </c>
      <c r="B3385" s="632" t="s">
        <v>13368</v>
      </c>
      <c r="C3385" s="632" t="s">
        <v>3</v>
      </c>
      <c r="D3385" s="633">
        <v>24.8</v>
      </c>
      <c r="E3385" s="477"/>
    </row>
    <row r="3386" spans="1:5" ht="22.5">
      <c r="A3386" s="631" t="s">
        <v>13369</v>
      </c>
      <c r="B3386" s="632" t="s">
        <v>13370</v>
      </c>
      <c r="C3386" s="632" t="s">
        <v>3</v>
      </c>
      <c r="D3386" s="633">
        <v>44.79</v>
      </c>
      <c r="E3386" s="477"/>
    </row>
    <row r="3387" spans="1:5" ht="22.5">
      <c r="A3387" s="631" t="s">
        <v>13371</v>
      </c>
      <c r="B3387" s="632" t="s">
        <v>13372</v>
      </c>
      <c r="C3387" s="632" t="s">
        <v>3</v>
      </c>
      <c r="D3387" s="633">
        <v>44.79</v>
      </c>
      <c r="E3387" s="477"/>
    </row>
    <row r="3388" spans="1:5" ht="22.5">
      <c r="A3388" s="631" t="s">
        <v>13373</v>
      </c>
      <c r="B3388" s="632" t="s">
        <v>13374</v>
      </c>
      <c r="C3388" s="632" t="s">
        <v>3</v>
      </c>
      <c r="D3388" s="633">
        <v>49.2</v>
      </c>
      <c r="E3388" s="477"/>
    </row>
    <row r="3389" spans="1:5" ht="22.5">
      <c r="A3389" s="631" t="s">
        <v>13375</v>
      </c>
      <c r="B3389" s="632" t="s">
        <v>13376</v>
      </c>
      <c r="C3389" s="632" t="s">
        <v>3</v>
      </c>
      <c r="D3389" s="633">
        <v>50.4</v>
      </c>
      <c r="E3389" s="477"/>
    </row>
    <row r="3390" spans="1:5" ht="22.5">
      <c r="A3390" s="631" t="s">
        <v>13377</v>
      </c>
      <c r="B3390" s="632" t="s">
        <v>13378</v>
      </c>
      <c r="C3390" s="632" t="s">
        <v>3</v>
      </c>
      <c r="D3390" s="633">
        <v>55.64</v>
      </c>
      <c r="E3390" s="477"/>
    </row>
    <row r="3391" spans="1:5" ht="22.5">
      <c r="A3391" s="631" t="s">
        <v>13379</v>
      </c>
      <c r="B3391" s="632" t="s">
        <v>13380</v>
      </c>
      <c r="C3391" s="632" t="s">
        <v>3</v>
      </c>
      <c r="D3391" s="633">
        <v>63.2</v>
      </c>
      <c r="E3391" s="477"/>
    </row>
    <row r="3392" spans="1:5" ht="22.5">
      <c r="A3392" s="631" t="s">
        <v>13381</v>
      </c>
      <c r="B3392" s="632" t="s">
        <v>13382</v>
      </c>
      <c r="C3392" s="632" t="s">
        <v>3</v>
      </c>
      <c r="D3392" s="633">
        <v>7.93</v>
      </c>
      <c r="E3392" s="477"/>
    </row>
    <row r="3393" spans="1:5" ht="22.5">
      <c r="A3393" s="631" t="s">
        <v>13383</v>
      </c>
      <c r="B3393" s="632" t="s">
        <v>13384</v>
      </c>
      <c r="C3393" s="632" t="s">
        <v>3</v>
      </c>
      <c r="D3393" s="633">
        <v>7.81</v>
      </c>
      <c r="E3393" s="477"/>
    </row>
    <row r="3394" spans="1:5" ht="22.5">
      <c r="A3394" s="631" t="s">
        <v>13385</v>
      </c>
      <c r="B3394" s="632" t="s">
        <v>13386</v>
      </c>
      <c r="C3394" s="632" t="s">
        <v>3</v>
      </c>
      <c r="D3394" s="633">
        <v>5.47</v>
      </c>
      <c r="E3394" s="477"/>
    </row>
    <row r="3395" spans="1:5" ht="22.5">
      <c r="A3395" s="631" t="s">
        <v>13387</v>
      </c>
      <c r="B3395" s="632" t="s">
        <v>13388</v>
      </c>
      <c r="C3395" s="632" t="s">
        <v>3</v>
      </c>
      <c r="D3395" s="633">
        <v>5.28</v>
      </c>
      <c r="E3395" s="477"/>
    </row>
    <row r="3396" spans="1:5" ht="22.5">
      <c r="A3396" s="631" t="s">
        <v>13389</v>
      </c>
      <c r="B3396" s="632" t="s">
        <v>13390</v>
      </c>
      <c r="C3396" s="632" t="s">
        <v>3</v>
      </c>
      <c r="D3396" s="633">
        <v>3.73</v>
      </c>
      <c r="E3396" s="477"/>
    </row>
    <row r="3397" spans="1:5" ht="22.5">
      <c r="A3397" s="631" t="s">
        <v>13391</v>
      </c>
      <c r="B3397" s="632" t="s">
        <v>13392</v>
      </c>
      <c r="C3397" s="632" t="s">
        <v>3</v>
      </c>
      <c r="D3397" s="633">
        <v>3.49</v>
      </c>
      <c r="E3397" s="477"/>
    </row>
    <row r="3398" spans="1:5" ht="22.5">
      <c r="A3398" s="631" t="s">
        <v>13393</v>
      </c>
      <c r="B3398" s="632" t="s">
        <v>13394</v>
      </c>
      <c r="C3398" s="632" t="s">
        <v>3</v>
      </c>
      <c r="D3398" s="633">
        <v>7.25</v>
      </c>
      <c r="E3398" s="477"/>
    </row>
    <row r="3399" spans="1:5" ht="22.5">
      <c r="A3399" s="631" t="s">
        <v>13395</v>
      </c>
      <c r="B3399" s="632" t="s">
        <v>13396</v>
      </c>
      <c r="C3399" s="632" t="s">
        <v>3</v>
      </c>
      <c r="D3399" s="633">
        <v>7.11</v>
      </c>
      <c r="E3399" s="477"/>
    </row>
    <row r="3400" spans="1:5" ht="22.5">
      <c r="A3400" s="631" t="s">
        <v>13397</v>
      </c>
      <c r="B3400" s="632" t="s">
        <v>13398</v>
      </c>
      <c r="C3400" s="632" t="s">
        <v>3</v>
      </c>
      <c r="D3400" s="633">
        <v>9.99</v>
      </c>
      <c r="E3400" s="477"/>
    </row>
    <row r="3401" spans="1:5" ht="22.5">
      <c r="A3401" s="631" t="s">
        <v>13399</v>
      </c>
      <c r="B3401" s="632" t="s">
        <v>13400</v>
      </c>
      <c r="C3401" s="632" t="s">
        <v>3</v>
      </c>
      <c r="D3401" s="633">
        <v>9.99</v>
      </c>
      <c r="E3401" s="477"/>
    </row>
    <row r="3402" spans="1:5" ht="22.5">
      <c r="A3402" s="631" t="s">
        <v>13401</v>
      </c>
      <c r="B3402" s="632" t="s">
        <v>13402</v>
      </c>
      <c r="C3402" s="632" t="s">
        <v>3</v>
      </c>
      <c r="D3402" s="633">
        <v>5.27</v>
      </c>
      <c r="E3402" s="477"/>
    </row>
    <row r="3403" spans="1:5" ht="22.5">
      <c r="A3403" s="631" t="s">
        <v>13403</v>
      </c>
      <c r="B3403" s="632" t="s">
        <v>13404</v>
      </c>
      <c r="C3403" s="632" t="s">
        <v>3</v>
      </c>
      <c r="D3403" s="633">
        <v>5.27</v>
      </c>
      <c r="E3403" s="477"/>
    </row>
    <row r="3404" spans="1:5" ht="22.5">
      <c r="A3404" s="631" t="s">
        <v>13405</v>
      </c>
      <c r="B3404" s="632" t="s">
        <v>13406</v>
      </c>
      <c r="C3404" s="632" t="s">
        <v>3</v>
      </c>
      <c r="D3404" s="633">
        <v>5.92</v>
      </c>
      <c r="E3404" s="477"/>
    </row>
    <row r="3405" spans="1:5" ht="22.5">
      <c r="A3405" s="631" t="s">
        <v>13407</v>
      </c>
      <c r="B3405" s="632" t="s">
        <v>13408</v>
      </c>
      <c r="C3405" s="632" t="s">
        <v>3</v>
      </c>
      <c r="D3405" s="633">
        <v>5.92</v>
      </c>
      <c r="E3405" s="477"/>
    </row>
    <row r="3406" spans="1:5" ht="22.5">
      <c r="A3406" s="631" t="s">
        <v>13409</v>
      </c>
      <c r="B3406" s="632" t="s">
        <v>13410</v>
      </c>
      <c r="C3406" s="632" t="s">
        <v>3</v>
      </c>
      <c r="D3406" s="633">
        <v>8.0299999999999994</v>
      </c>
      <c r="E3406" s="477"/>
    </row>
    <row r="3407" spans="1:5" ht="22.5">
      <c r="A3407" s="631" t="s">
        <v>13411</v>
      </c>
      <c r="B3407" s="632" t="s">
        <v>13412</v>
      </c>
      <c r="C3407" s="632" t="s">
        <v>3</v>
      </c>
      <c r="D3407" s="633">
        <v>8.32</v>
      </c>
      <c r="E3407" s="477"/>
    </row>
    <row r="3408" spans="1:5" ht="22.5">
      <c r="A3408" s="631" t="s">
        <v>13413</v>
      </c>
      <c r="B3408" s="632" t="s">
        <v>13414</v>
      </c>
      <c r="C3408" s="632" t="s">
        <v>3</v>
      </c>
      <c r="D3408" s="633">
        <v>15.15</v>
      </c>
      <c r="E3408" s="477"/>
    </row>
    <row r="3409" spans="1:5" ht="22.5">
      <c r="A3409" s="631" t="s">
        <v>13415</v>
      </c>
      <c r="B3409" s="632" t="s">
        <v>13416</v>
      </c>
      <c r="C3409" s="632" t="s">
        <v>3</v>
      </c>
      <c r="D3409" s="633">
        <v>15.15</v>
      </c>
      <c r="E3409" s="477"/>
    </row>
    <row r="3410" spans="1:5" ht="22.5">
      <c r="A3410" s="631" t="s">
        <v>13417</v>
      </c>
      <c r="B3410" s="632" t="s">
        <v>13418</v>
      </c>
      <c r="C3410" s="632" t="s">
        <v>3</v>
      </c>
      <c r="D3410" s="633">
        <v>10.050000000000001</v>
      </c>
      <c r="E3410" s="477"/>
    </row>
    <row r="3411" spans="1:5" ht="22.5">
      <c r="A3411" s="631" t="s">
        <v>13419</v>
      </c>
      <c r="B3411" s="632" t="s">
        <v>13420</v>
      </c>
      <c r="C3411" s="632" t="s">
        <v>3</v>
      </c>
      <c r="D3411" s="633">
        <v>10.050000000000001</v>
      </c>
      <c r="E3411" s="477"/>
    </row>
    <row r="3412" spans="1:5" ht="22.5">
      <c r="A3412" s="631" t="s">
        <v>13421</v>
      </c>
      <c r="B3412" s="632" t="s">
        <v>13422</v>
      </c>
      <c r="C3412" s="632" t="s">
        <v>3</v>
      </c>
      <c r="D3412" s="633">
        <v>13.3</v>
      </c>
      <c r="E3412" s="477"/>
    </row>
    <row r="3413" spans="1:5" ht="22.5">
      <c r="A3413" s="631" t="s">
        <v>28861</v>
      </c>
      <c r="B3413" s="632" t="s">
        <v>28862</v>
      </c>
      <c r="C3413" s="632" t="s">
        <v>3</v>
      </c>
      <c r="D3413" s="633">
        <v>1324</v>
      </c>
      <c r="E3413" s="477"/>
    </row>
    <row r="3414" spans="1:5">
      <c r="A3414" s="631" t="s">
        <v>28863</v>
      </c>
      <c r="B3414" s="632" t="s">
        <v>28864</v>
      </c>
      <c r="C3414" s="632" t="s">
        <v>3</v>
      </c>
      <c r="D3414" s="633">
        <v>263.44</v>
      </c>
      <c r="E3414" s="477"/>
    </row>
    <row r="3415" spans="1:5">
      <c r="A3415" s="631" t="s">
        <v>28865</v>
      </c>
      <c r="B3415" s="632" t="s">
        <v>28866</v>
      </c>
      <c r="C3415" s="632" t="s">
        <v>3</v>
      </c>
      <c r="D3415" s="633">
        <v>1586.97</v>
      </c>
      <c r="E3415" s="477"/>
    </row>
    <row r="3416" spans="1:5">
      <c r="A3416" s="631" t="s">
        <v>28867</v>
      </c>
      <c r="B3416" s="632" t="s">
        <v>28868</v>
      </c>
      <c r="C3416" s="632" t="s">
        <v>3</v>
      </c>
      <c r="D3416" s="633">
        <v>5267.96</v>
      </c>
      <c r="E3416" s="477"/>
    </row>
    <row r="3417" spans="1:5">
      <c r="A3417" s="631" t="s">
        <v>13423</v>
      </c>
      <c r="B3417" s="632" t="s">
        <v>13424</v>
      </c>
      <c r="C3417" s="632" t="s">
        <v>3</v>
      </c>
      <c r="D3417" s="633">
        <v>157</v>
      </c>
      <c r="E3417" s="477"/>
    </row>
    <row r="3418" spans="1:5">
      <c r="A3418" s="631" t="s">
        <v>13425</v>
      </c>
      <c r="B3418" s="632" t="s">
        <v>13426</v>
      </c>
      <c r="C3418" s="632" t="s">
        <v>3</v>
      </c>
      <c r="D3418" s="633">
        <v>277.18</v>
      </c>
      <c r="E3418" s="477"/>
    </row>
    <row r="3419" spans="1:5">
      <c r="A3419" s="631" t="s">
        <v>13427</v>
      </c>
      <c r="B3419" s="632" t="s">
        <v>13428</v>
      </c>
      <c r="C3419" s="632" t="s">
        <v>3</v>
      </c>
      <c r="D3419" s="633">
        <v>85.21</v>
      </c>
      <c r="E3419" s="477"/>
    </row>
    <row r="3420" spans="1:5">
      <c r="A3420" s="631" t="s">
        <v>13429</v>
      </c>
      <c r="B3420" s="632" t="s">
        <v>13430</v>
      </c>
      <c r="C3420" s="632" t="s">
        <v>3</v>
      </c>
      <c r="D3420" s="633">
        <v>127.08</v>
      </c>
      <c r="E3420" s="477"/>
    </row>
    <row r="3421" spans="1:5">
      <c r="A3421" s="631" t="s">
        <v>28869</v>
      </c>
      <c r="B3421" s="632" t="s">
        <v>28870</v>
      </c>
      <c r="C3421" s="632" t="s">
        <v>3</v>
      </c>
      <c r="D3421" s="633">
        <v>263.44</v>
      </c>
      <c r="E3421" s="477"/>
    </row>
    <row r="3422" spans="1:5">
      <c r="A3422" s="631" t="s">
        <v>28871</v>
      </c>
      <c r="B3422" s="632" t="s">
        <v>28872</v>
      </c>
      <c r="C3422" s="632" t="s">
        <v>3</v>
      </c>
      <c r="D3422" s="633">
        <v>1393.76</v>
      </c>
      <c r="E3422" s="477"/>
    </row>
    <row r="3423" spans="1:5">
      <c r="A3423" s="631" t="s">
        <v>28873</v>
      </c>
      <c r="B3423" s="632" t="s">
        <v>28874</v>
      </c>
      <c r="C3423" s="632" t="s">
        <v>3</v>
      </c>
      <c r="D3423" s="633">
        <v>6338.95</v>
      </c>
      <c r="E3423" s="477"/>
    </row>
    <row r="3424" spans="1:5">
      <c r="A3424" s="631" t="s">
        <v>28875</v>
      </c>
      <c r="B3424" s="632" t="s">
        <v>28876</v>
      </c>
      <c r="C3424" s="632" t="s">
        <v>3</v>
      </c>
      <c r="D3424" s="633">
        <v>11522.71</v>
      </c>
      <c r="E3424" s="477"/>
    </row>
    <row r="3425" spans="1:5" ht="22.5">
      <c r="A3425" s="631" t="s">
        <v>28877</v>
      </c>
      <c r="B3425" s="632" t="s">
        <v>28878</v>
      </c>
      <c r="C3425" s="632" t="s">
        <v>3</v>
      </c>
      <c r="D3425" s="633">
        <v>9574.7999999999993</v>
      </c>
      <c r="E3425" s="477"/>
    </row>
    <row r="3426" spans="1:5" ht="22.5">
      <c r="A3426" s="631" t="s">
        <v>28879</v>
      </c>
      <c r="B3426" s="632" t="s">
        <v>28880</v>
      </c>
      <c r="C3426" s="632" t="s">
        <v>3</v>
      </c>
      <c r="D3426" s="633">
        <v>10312.16</v>
      </c>
      <c r="E3426" s="477"/>
    </row>
    <row r="3427" spans="1:5" ht="22.5">
      <c r="A3427" s="631" t="s">
        <v>28881</v>
      </c>
      <c r="B3427" s="632" t="s">
        <v>28882</v>
      </c>
      <c r="C3427" s="632" t="s">
        <v>3</v>
      </c>
      <c r="D3427" s="633">
        <v>11048.31</v>
      </c>
      <c r="E3427" s="477"/>
    </row>
    <row r="3428" spans="1:5" ht="22.5">
      <c r="A3428" s="631" t="s">
        <v>28883</v>
      </c>
      <c r="B3428" s="632" t="s">
        <v>28884</v>
      </c>
      <c r="C3428" s="632" t="s">
        <v>3</v>
      </c>
      <c r="D3428" s="633">
        <v>11988.48</v>
      </c>
      <c r="E3428" s="477"/>
    </row>
    <row r="3429" spans="1:5" ht="22.5">
      <c r="A3429" s="631" t="s">
        <v>28885</v>
      </c>
      <c r="B3429" s="632" t="s">
        <v>28886</v>
      </c>
      <c r="C3429" s="632" t="s">
        <v>3</v>
      </c>
      <c r="D3429" s="633">
        <v>13821.76</v>
      </c>
      <c r="E3429" s="477"/>
    </row>
    <row r="3430" spans="1:5">
      <c r="A3430" s="631" t="s">
        <v>13475</v>
      </c>
      <c r="B3430" s="632" t="s">
        <v>13476</v>
      </c>
      <c r="C3430" s="632" t="s">
        <v>3</v>
      </c>
      <c r="D3430" s="633">
        <v>57123.98</v>
      </c>
      <c r="E3430" s="477"/>
    </row>
    <row r="3431" spans="1:5">
      <c r="A3431" s="631" t="s">
        <v>13477</v>
      </c>
      <c r="B3431" s="632" t="s">
        <v>13478</v>
      </c>
      <c r="C3431" s="632" t="s">
        <v>3</v>
      </c>
      <c r="D3431" s="633">
        <v>59132.63</v>
      </c>
      <c r="E3431" s="477"/>
    </row>
    <row r="3432" spans="1:5">
      <c r="A3432" s="631" t="s">
        <v>13479</v>
      </c>
      <c r="B3432" s="632" t="s">
        <v>13480</v>
      </c>
      <c r="C3432" s="632" t="s">
        <v>3</v>
      </c>
      <c r="D3432" s="633">
        <v>70655.08</v>
      </c>
      <c r="E3432" s="477"/>
    </row>
    <row r="3433" spans="1:5">
      <c r="A3433" s="631" t="s">
        <v>13481</v>
      </c>
      <c r="B3433" s="632" t="s">
        <v>13482</v>
      </c>
      <c r="C3433" s="632" t="s">
        <v>3</v>
      </c>
      <c r="D3433" s="633">
        <v>73236.42</v>
      </c>
      <c r="E3433" s="477"/>
    </row>
    <row r="3434" spans="1:5">
      <c r="A3434" s="631" t="s">
        <v>13483</v>
      </c>
      <c r="B3434" s="632" t="s">
        <v>13484</v>
      </c>
      <c r="C3434" s="632" t="s">
        <v>3</v>
      </c>
      <c r="D3434" s="633">
        <v>9492.5</v>
      </c>
      <c r="E3434" s="477"/>
    </row>
    <row r="3435" spans="1:5">
      <c r="A3435" s="631" t="s">
        <v>13485</v>
      </c>
      <c r="B3435" s="632" t="s">
        <v>13486</v>
      </c>
      <c r="C3435" s="632" t="s">
        <v>3</v>
      </c>
      <c r="D3435" s="633">
        <v>15247.61</v>
      </c>
      <c r="E3435" s="477"/>
    </row>
    <row r="3436" spans="1:5">
      <c r="A3436" s="631" t="s">
        <v>13487</v>
      </c>
      <c r="B3436" s="632" t="s">
        <v>13488</v>
      </c>
      <c r="C3436" s="632" t="s">
        <v>3</v>
      </c>
      <c r="D3436" s="633">
        <v>14151.71</v>
      </c>
      <c r="E3436" s="477"/>
    </row>
    <row r="3437" spans="1:5">
      <c r="A3437" s="631" t="s">
        <v>13489</v>
      </c>
      <c r="B3437" s="632" t="s">
        <v>13490</v>
      </c>
      <c r="C3437" s="632" t="s">
        <v>3</v>
      </c>
      <c r="D3437" s="633">
        <v>18613.419999999998</v>
      </c>
      <c r="E3437" s="477"/>
    </row>
    <row r="3438" spans="1:5">
      <c r="A3438" s="631" t="s">
        <v>13491</v>
      </c>
      <c r="B3438" s="632" t="s">
        <v>13492</v>
      </c>
      <c r="C3438" s="632" t="s">
        <v>3</v>
      </c>
      <c r="D3438" s="633">
        <v>21281.46</v>
      </c>
      <c r="E3438" s="477"/>
    </row>
    <row r="3439" spans="1:5">
      <c r="A3439" s="631" t="s">
        <v>13493</v>
      </c>
      <c r="B3439" s="632" t="s">
        <v>13494</v>
      </c>
      <c r="C3439" s="632" t="s">
        <v>3</v>
      </c>
      <c r="D3439" s="633">
        <v>31831.67</v>
      </c>
      <c r="E3439" s="477"/>
    </row>
    <row r="3440" spans="1:5">
      <c r="A3440" s="631" t="s">
        <v>13495</v>
      </c>
      <c r="B3440" s="632" t="s">
        <v>13496</v>
      </c>
      <c r="C3440" s="632" t="s">
        <v>3</v>
      </c>
      <c r="D3440" s="633">
        <v>39626.85</v>
      </c>
      <c r="E3440" s="477"/>
    </row>
    <row r="3441" spans="1:5">
      <c r="A3441" s="631" t="s">
        <v>13497</v>
      </c>
      <c r="B3441" s="632" t="s">
        <v>13498</v>
      </c>
      <c r="C3441" s="632" t="s">
        <v>3</v>
      </c>
      <c r="D3441" s="633">
        <v>44623.19</v>
      </c>
      <c r="E3441" s="477"/>
    </row>
    <row r="3442" spans="1:5">
      <c r="A3442" s="631" t="s">
        <v>13501</v>
      </c>
      <c r="B3442" s="632" t="s">
        <v>13502</v>
      </c>
      <c r="C3442" s="632" t="s">
        <v>3</v>
      </c>
      <c r="D3442" s="633">
        <v>56487.39</v>
      </c>
      <c r="E3442" s="477"/>
    </row>
    <row r="3443" spans="1:5">
      <c r="A3443" s="631" t="s">
        <v>13503</v>
      </c>
      <c r="B3443" s="632" t="s">
        <v>13504</v>
      </c>
      <c r="C3443" s="632" t="s">
        <v>3</v>
      </c>
      <c r="D3443" s="633">
        <v>59051.03</v>
      </c>
      <c r="E3443" s="477"/>
    </row>
    <row r="3444" spans="1:5">
      <c r="A3444" s="631" t="s">
        <v>13505</v>
      </c>
      <c r="B3444" s="632" t="s">
        <v>13506</v>
      </c>
      <c r="C3444" s="632" t="s">
        <v>3</v>
      </c>
      <c r="D3444" s="633">
        <v>70372.12</v>
      </c>
      <c r="E3444" s="477"/>
    </row>
    <row r="3445" spans="1:5">
      <c r="A3445" s="631" t="s">
        <v>13507</v>
      </c>
      <c r="B3445" s="632" t="s">
        <v>13508</v>
      </c>
      <c r="C3445" s="632" t="s">
        <v>3</v>
      </c>
      <c r="D3445" s="633">
        <v>73197.73</v>
      </c>
      <c r="E3445" s="477"/>
    </row>
    <row r="3446" spans="1:5">
      <c r="A3446" s="631" t="s">
        <v>13509</v>
      </c>
      <c r="B3446" s="632" t="s">
        <v>13510</v>
      </c>
      <c r="C3446" s="632" t="s">
        <v>3</v>
      </c>
      <c r="D3446" s="633">
        <v>9626.7199999999993</v>
      </c>
      <c r="E3446" s="477"/>
    </row>
    <row r="3447" spans="1:5">
      <c r="A3447" s="631" t="s">
        <v>13511</v>
      </c>
      <c r="B3447" s="632" t="s">
        <v>13512</v>
      </c>
      <c r="C3447" s="632" t="s">
        <v>3</v>
      </c>
      <c r="D3447" s="633">
        <v>15247.61</v>
      </c>
      <c r="E3447" s="477"/>
    </row>
    <row r="3448" spans="1:5">
      <c r="A3448" s="631" t="s">
        <v>13513</v>
      </c>
      <c r="B3448" s="632" t="s">
        <v>13514</v>
      </c>
      <c r="C3448" s="632" t="s">
        <v>3</v>
      </c>
      <c r="D3448" s="633">
        <v>13675.04</v>
      </c>
      <c r="E3448" s="477"/>
    </row>
    <row r="3449" spans="1:5">
      <c r="A3449" s="631" t="s">
        <v>13515</v>
      </c>
      <c r="B3449" s="632" t="s">
        <v>13516</v>
      </c>
      <c r="C3449" s="632" t="s">
        <v>3</v>
      </c>
      <c r="D3449" s="633">
        <v>18637.77</v>
      </c>
      <c r="E3449" s="477"/>
    </row>
    <row r="3450" spans="1:5">
      <c r="A3450" s="631" t="s">
        <v>13517</v>
      </c>
      <c r="B3450" s="632" t="s">
        <v>13518</v>
      </c>
      <c r="C3450" s="632" t="s">
        <v>3</v>
      </c>
      <c r="D3450" s="633">
        <v>20824.61</v>
      </c>
      <c r="E3450" s="477"/>
    </row>
    <row r="3451" spans="1:5">
      <c r="A3451" s="631" t="s">
        <v>13519</v>
      </c>
      <c r="B3451" s="632" t="s">
        <v>13520</v>
      </c>
      <c r="C3451" s="632" t="s">
        <v>3</v>
      </c>
      <c r="D3451" s="633">
        <v>30505.759999999998</v>
      </c>
      <c r="E3451" s="477"/>
    </row>
    <row r="3452" spans="1:5">
      <c r="A3452" s="631" t="s">
        <v>13521</v>
      </c>
      <c r="B3452" s="632" t="s">
        <v>13522</v>
      </c>
      <c r="C3452" s="632" t="s">
        <v>3</v>
      </c>
      <c r="D3452" s="633">
        <v>38480.199999999997</v>
      </c>
      <c r="E3452" s="477"/>
    </row>
    <row r="3453" spans="1:5">
      <c r="A3453" s="631" t="s">
        <v>13523</v>
      </c>
      <c r="B3453" s="632" t="s">
        <v>13524</v>
      </c>
      <c r="C3453" s="632" t="s">
        <v>3</v>
      </c>
      <c r="D3453" s="633">
        <v>44623.19</v>
      </c>
      <c r="E3453" s="477"/>
    </row>
    <row r="3454" spans="1:5" ht="33.75">
      <c r="A3454" s="631" t="s">
        <v>28887</v>
      </c>
      <c r="B3454" s="632" t="s">
        <v>28888</v>
      </c>
      <c r="C3454" s="632" t="s">
        <v>3</v>
      </c>
      <c r="D3454" s="633">
        <v>52338.92</v>
      </c>
      <c r="E3454" s="477"/>
    </row>
    <row r="3455" spans="1:5" ht="33.75">
      <c r="A3455" s="631" t="s">
        <v>28889</v>
      </c>
      <c r="B3455" s="632" t="s">
        <v>28890</v>
      </c>
      <c r="C3455" s="632" t="s">
        <v>3</v>
      </c>
      <c r="D3455" s="633">
        <v>60301.5</v>
      </c>
      <c r="E3455" s="477"/>
    </row>
    <row r="3456" spans="1:5" ht="56.25">
      <c r="A3456" s="631" t="s">
        <v>28891</v>
      </c>
      <c r="B3456" s="632" t="s">
        <v>28892</v>
      </c>
      <c r="C3456" s="632" t="s">
        <v>3</v>
      </c>
      <c r="D3456" s="633">
        <v>2068.44</v>
      </c>
      <c r="E3456" s="477"/>
    </row>
    <row r="3457" spans="1:5" ht="56.25">
      <c r="A3457" s="631" t="s">
        <v>13553</v>
      </c>
      <c r="B3457" s="632" t="s">
        <v>13554</v>
      </c>
      <c r="C3457" s="632" t="s">
        <v>3</v>
      </c>
      <c r="D3457" s="633">
        <v>534.63</v>
      </c>
      <c r="E3457" s="477"/>
    </row>
    <row r="3458" spans="1:5" ht="22.5">
      <c r="A3458" s="631" t="s">
        <v>13555</v>
      </c>
      <c r="B3458" s="632" t="s">
        <v>13556</v>
      </c>
      <c r="C3458" s="632" t="s">
        <v>3</v>
      </c>
      <c r="D3458" s="633">
        <v>472.04</v>
      </c>
      <c r="E3458" s="477"/>
    </row>
    <row r="3459" spans="1:5" ht="22.5">
      <c r="A3459" s="631" t="s">
        <v>28893</v>
      </c>
      <c r="B3459" s="632" t="s">
        <v>28894</v>
      </c>
      <c r="C3459" s="632" t="s">
        <v>1</v>
      </c>
      <c r="D3459" s="633">
        <v>25</v>
      </c>
      <c r="E3459" s="477"/>
    </row>
    <row r="3460" spans="1:5" ht="22.5">
      <c r="A3460" s="631" t="s">
        <v>13571</v>
      </c>
      <c r="B3460" s="632" t="s">
        <v>13572</v>
      </c>
      <c r="C3460" s="632" t="s">
        <v>1</v>
      </c>
      <c r="D3460" s="633">
        <v>18.38</v>
      </c>
      <c r="E3460" s="477"/>
    </row>
    <row r="3461" spans="1:5">
      <c r="A3461" s="631" t="s">
        <v>13607</v>
      </c>
      <c r="B3461" s="632" t="s">
        <v>13608</v>
      </c>
      <c r="C3461" s="632" t="s">
        <v>3</v>
      </c>
      <c r="D3461" s="633">
        <v>17.22</v>
      </c>
      <c r="E3461" s="477"/>
    </row>
    <row r="3462" spans="1:5">
      <c r="A3462" s="631" t="s">
        <v>28895</v>
      </c>
      <c r="B3462" s="632" t="s">
        <v>28896</v>
      </c>
      <c r="C3462" s="632" t="s">
        <v>3</v>
      </c>
      <c r="D3462" s="633">
        <v>184.5</v>
      </c>
      <c r="E3462" s="477"/>
    </row>
    <row r="3463" spans="1:5" ht="22.5">
      <c r="A3463" s="631" t="s">
        <v>13610</v>
      </c>
      <c r="B3463" s="632" t="s">
        <v>13611</v>
      </c>
      <c r="C3463" s="632" t="s">
        <v>3</v>
      </c>
      <c r="D3463" s="633">
        <v>16.7</v>
      </c>
      <c r="E3463" s="477"/>
    </row>
    <row r="3464" spans="1:5">
      <c r="A3464" s="631" t="s">
        <v>28897</v>
      </c>
      <c r="B3464" s="632" t="s">
        <v>28898</v>
      </c>
      <c r="C3464" s="632" t="s">
        <v>3</v>
      </c>
      <c r="D3464" s="633">
        <v>23.95</v>
      </c>
      <c r="E3464" s="477"/>
    </row>
    <row r="3465" spans="1:5" ht="22.5">
      <c r="A3465" s="631" t="s">
        <v>28899</v>
      </c>
      <c r="B3465" s="632" t="s">
        <v>28900</v>
      </c>
      <c r="C3465" s="632" t="s">
        <v>3</v>
      </c>
      <c r="D3465" s="633">
        <v>9790</v>
      </c>
      <c r="E3465" s="477"/>
    </row>
    <row r="3466" spans="1:5" ht="22.5">
      <c r="A3466" s="631" t="s">
        <v>28901</v>
      </c>
      <c r="B3466" s="632" t="s">
        <v>28902</v>
      </c>
      <c r="C3466" s="632" t="s">
        <v>3</v>
      </c>
      <c r="D3466" s="633">
        <v>11438.55</v>
      </c>
      <c r="E3466" s="477"/>
    </row>
    <row r="3467" spans="1:5" ht="22.5">
      <c r="A3467" s="631" t="s">
        <v>28903</v>
      </c>
      <c r="B3467" s="632" t="s">
        <v>28904</v>
      </c>
      <c r="C3467" s="632" t="s">
        <v>3</v>
      </c>
      <c r="D3467" s="633">
        <v>13776.14</v>
      </c>
      <c r="E3467" s="477"/>
    </row>
    <row r="3468" spans="1:5" ht="22.5">
      <c r="A3468" s="631" t="s">
        <v>28905</v>
      </c>
      <c r="B3468" s="632" t="s">
        <v>28906</v>
      </c>
      <c r="C3468" s="632" t="s">
        <v>3</v>
      </c>
      <c r="D3468" s="633">
        <v>21370.02</v>
      </c>
      <c r="E3468" s="477"/>
    </row>
    <row r="3469" spans="1:5" ht="33.75">
      <c r="A3469" s="631" t="s">
        <v>28907</v>
      </c>
      <c r="B3469" s="632" t="s">
        <v>28908</v>
      </c>
      <c r="C3469" s="632" t="s">
        <v>3</v>
      </c>
      <c r="D3469" s="633">
        <v>28769.54</v>
      </c>
      <c r="E3469" s="477"/>
    </row>
    <row r="3470" spans="1:5" ht="33.75">
      <c r="A3470" s="631" t="s">
        <v>28909</v>
      </c>
      <c r="B3470" s="632" t="s">
        <v>28910</v>
      </c>
      <c r="C3470" s="632" t="s">
        <v>3</v>
      </c>
      <c r="D3470" s="633">
        <v>4990.67</v>
      </c>
      <c r="E3470" s="477"/>
    </row>
    <row r="3471" spans="1:5" ht="22.5">
      <c r="A3471" s="631" t="s">
        <v>28911</v>
      </c>
      <c r="B3471" s="632" t="s">
        <v>28912</v>
      </c>
      <c r="C3471" s="632" t="s">
        <v>3</v>
      </c>
      <c r="D3471" s="633">
        <v>50973.34</v>
      </c>
      <c r="E3471" s="477"/>
    </row>
    <row r="3472" spans="1:5" ht="22.5">
      <c r="A3472" s="631" t="s">
        <v>28913</v>
      </c>
      <c r="B3472" s="632" t="s">
        <v>28914</v>
      </c>
      <c r="C3472" s="632" t="s">
        <v>3</v>
      </c>
      <c r="D3472" s="633">
        <v>5512</v>
      </c>
      <c r="E3472" s="477"/>
    </row>
    <row r="3473" spans="1:5" ht="22.5">
      <c r="A3473" s="631" t="s">
        <v>28915</v>
      </c>
      <c r="B3473" s="632" t="s">
        <v>28916</v>
      </c>
      <c r="C3473" s="632" t="s">
        <v>3</v>
      </c>
      <c r="D3473" s="633">
        <v>1706</v>
      </c>
      <c r="E3473" s="477"/>
    </row>
    <row r="3474" spans="1:5" ht="22.5">
      <c r="A3474" s="631" t="s">
        <v>28917</v>
      </c>
      <c r="B3474" s="632" t="s">
        <v>28918</v>
      </c>
      <c r="C3474" s="632" t="s">
        <v>3</v>
      </c>
      <c r="D3474" s="633">
        <v>2601</v>
      </c>
      <c r="E3474" s="477"/>
    </row>
    <row r="3475" spans="1:5" ht="22.5">
      <c r="A3475" s="631" t="s">
        <v>28919</v>
      </c>
      <c r="B3475" s="632" t="s">
        <v>28920</v>
      </c>
      <c r="C3475" s="632" t="s">
        <v>3</v>
      </c>
      <c r="D3475" s="633">
        <v>2838</v>
      </c>
      <c r="E3475" s="477"/>
    </row>
    <row r="3476" spans="1:5" ht="22.5">
      <c r="A3476" s="631" t="s">
        <v>28921</v>
      </c>
      <c r="B3476" s="632" t="s">
        <v>28922</v>
      </c>
      <c r="C3476" s="632" t="s">
        <v>3</v>
      </c>
      <c r="D3476" s="633">
        <v>3329.58</v>
      </c>
      <c r="E3476" s="477"/>
    </row>
    <row r="3477" spans="1:5" ht="22.5">
      <c r="A3477" s="631" t="s">
        <v>28923</v>
      </c>
      <c r="B3477" s="632" t="s">
        <v>28924</v>
      </c>
      <c r="C3477" s="632" t="s">
        <v>3</v>
      </c>
      <c r="D3477" s="633">
        <v>3645</v>
      </c>
      <c r="E3477" s="477"/>
    </row>
    <row r="3478" spans="1:5" ht="22.5">
      <c r="A3478" s="631" t="s">
        <v>28925</v>
      </c>
      <c r="B3478" s="632" t="s">
        <v>28926</v>
      </c>
      <c r="C3478" s="632" t="s">
        <v>3</v>
      </c>
      <c r="D3478" s="633">
        <v>4323.76</v>
      </c>
      <c r="E3478" s="477"/>
    </row>
    <row r="3479" spans="1:5" ht="22.5">
      <c r="A3479" s="631" t="s">
        <v>28927</v>
      </c>
      <c r="B3479" s="632" t="s">
        <v>28928</v>
      </c>
      <c r="C3479" s="632" t="s">
        <v>3</v>
      </c>
      <c r="D3479" s="633">
        <v>4928</v>
      </c>
      <c r="E3479" s="477"/>
    </row>
    <row r="3480" spans="1:5" ht="22.5">
      <c r="A3480" s="631" t="s">
        <v>28929</v>
      </c>
      <c r="B3480" s="632" t="s">
        <v>28930</v>
      </c>
      <c r="C3480" s="632" t="s">
        <v>3</v>
      </c>
      <c r="D3480" s="633">
        <v>5317.94</v>
      </c>
      <c r="E3480" s="477"/>
    </row>
    <row r="3481" spans="1:5" ht="22.5">
      <c r="A3481" s="631" t="s">
        <v>28931</v>
      </c>
      <c r="B3481" s="632" t="s">
        <v>28932</v>
      </c>
      <c r="C3481" s="632" t="s">
        <v>3</v>
      </c>
      <c r="D3481" s="633">
        <v>5815.03</v>
      </c>
      <c r="E3481" s="477"/>
    </row>
    <row r="3482" spans="1:5">
      <c r="A3482" s="631" t="s">
        <v>28933</v>
      </c>
      <c r="B3482" s="632" t="s">
        <v>28934</v>
      </c>
      <c r="C3482" s="632" t="s">
        <v>3</v>
      </c>
      <c r="D3482" s="633">
        <v>10553.73</v>
      </c>
      <c r="E3482" s="477"/>
    </row>
    <row r="3483" spans="1:5">
      <c r="A3483" s="631" t="s">
        <v>28935</v>
      </c>
      <c r="B3483" s="632" t="s">
        <v>28936</v>
      </c>
      <c r="C3483" s="632" t="s">
        <v>3</v>
      </c>
      <c r="D3483" s="633">
        <v>13556.87</v>
      </c>
      <c r="E3483" s="477"/>
    </row>
    <row r="3484" spans="1:5">
      <c r="A3484" s="631" t="s">
        <v>28937</v>
      </c>
      <c r="B3484" s="632" t="s">
        <v>28938</v>
      </c>
      <c r="C3484" s="632" t="s">
        <v>3</v>
      </c>
      <c r="D3484" s="633">
        <v>16560</v>
      </c>
      <c r="E3484" s="477"/>
    </row>
    <row r="3485" spans="1:5">
      <c r="A3485" s="631" t="s">
        <v>28939</v>
      </c>
      <c r="B3485" s="632" t="s">
        <v>28940</v>
      </c>
      <c r="C3485" s="632" t="s">
        <v>3</v>
      </c>
      <c r="D3485" s="633">
        <v>17080</v>
      </c>
      <c r="E3485" s="477"/>
    </row>
    <row r="3486" spans="1:5">
      <c r="A3486" s="631" t="s">
        <v>28941</v>
      </c>
      <c r="B3486" s="632" t="s">
        <v>28942</v>
      </c>
      <c r="C3486" s="632" t="s">
        <v>3</v>
      </c>
      <c r="D3486" s="633">
        <v>17600</v>
      </c>
      <c r="E3486" s="477"/>
    </row>
    <row r="3487" spans="1:5">
      <c r="A3487" s="631" t="s">
        <v>28943</v>
      </c>
      <c r="B3487" s="632" t="s">
        <v>28944</v>
      </c>
      <c r="C3487" s="632" t="s">
        <v>3</v>
      </c>
      <c r="D3487" s="633">
        <v>18120</v>
      </c>
      <c r="E3487" s="477"/>
    </row>
    <row r="3488" spans="1:5">
      <c r="A3488" s="631" t="s">
        <v>28945</v>
      </c>
      <c r="B3488" s="632" t="s">
        <v>28946</v>
      </c>
      <c r="C3488" s="632" t="s">
        <v>3</v>
      </c>
      <c r="D3488" s="633">
        <v>18555</v>
      </c>
      <c r="E3488" s="477"/>
    </row>
    <row r="3489" spans="1:5">
      <c r="A3489" s="631" t="s">
        <v>28947</v>
      </c>
      <c r="B3489" s="632" t="s">
        <v>28948</v>
      </c>
      <c r="C3489" s="632" t="s">
        <v>3</v>
      </c>
      <c r="D3489" s="633">
        <v>18990</v>
      </c>
      <c r="E3489" s="477"/>
    </row>
    <row r="3490" spans="1:5">
      <c r="A3490" s="631" t="s">
        <v>28949</v>
      </c>
      <c r="B3490" s="632" t="s">
        <v>28950</v>
      </c>
      <c r="C3490" s="632" t="s">
        <v>3</v>
      </c>
      <c r="D3490" s="633">
        <v>20887.5</v>
      </c>
      <c r="E3490" s="477"/>
    </row>
    <row r="3491" spans="1:5">
      <c r="A3491" s="631" t="s">
        <v>28951</v>
      </c>
      <c r="B3491" s="632" t="s">
        <v>28952</v>
      </c>
      <c r="C3491" s="632" t="s">
        <v>3</v>
      </c>
      <c r="D3491" s="633">
        <v>21836.25</v>
      </c>
      <c r="E3491" s="477"/>
    </row>
    <row r="3492" spans="1:5">
      <c r="A3492" s="631" t="s">
        <v>28953</v>
      </c>
      <c r="B3492" s="632" t="s">
        <v>28954</v>
      </c>
      <c r="C3492" s="632" t="s">
        <v>3</v>
      </c>
      <c r="D3492" s="633">
        <v>22785</v>
      </c>
      <c r="E3492" s="477"/>
    </row>
    <row r="3493" spans="1:5">
      <c r="A3493" s="631" t="s">
        <v>28955</v>
      </c>
      <c r="B3493" s="632" t="s">
        <v>28956</v>
      </c>
      <c r="C3493" s="632" t="s">
        <v>3</v>
      </c>
      <c r="D3493" s="633">
        <v>28596</v>
      </c>
      <c r="E3493" s="477"/>
    </row>
    <row r="3494" spans="1:5">
      <c r="A3494" s="631" t="s">
        <v>28957</v>
      </c>
      <c r="B3494" s="632" t="s">
        <v>28958</v>
      </c>
      <c r="C3494" s="632" t="s">
        <v>3</v>
      </c>
      <c r="D3494" s="633">
        <v>29348.67</v>
      </c>
      <c r="E3494" s="477"/>
    </row>
    <row r="3495" spans="1:5">
      <c r="A3495" s="631" t="s">
        <v>28959</v>
      </c>
      <c r="B3495" s="632" t="s">
        <v>28960</v>
      </c>
      <c r="C3495" s="632" t="s">
        <v>3</v>
      </c>
      <c r="D3495" s="633">
        <v>30101.33</v>
      </c>
      <c r="E3495" s="477"/>
    </row>
    <row r="3496" spans="1:5">
      <c r="A3496" s="631" t="s">
        <v>28961</v>
      </c>
      <c r="B3496" s="632" t="s">
        <v>28962</v>
      </c>
      <c r="C3496" s="632" t="s">
        <v>3</v>
      </c>
      <c r="D3496" s="633">
        <v>30854</v>
      </c>
      <c r="E3496" s="477"/>
    </row>
    <row r="3497" spans="1:5">
      <c r="A3497" s="631" t="s">
        <v>28963</v>
      </c>
      <c r="B3497" s="632" t="s">
        <v>28964</v>
      </c>
      <c r="C3497" s="632" t="s">
        <v>3</v>
      </c>
      <c r="D3497" s="633">
        <v>35512.99</v>
      </c>
      <c r="E3497" s="477"/>
    </row>
    <row r="3498" spans="1:5">
      <c r="A3498" s="631" t="s">
        <v>28965</v>
      </c>
      <c r="B3498" s="632" t="s">
        <v>28966</v>
      </c>
      <c r="C3498" s="632" t="s">
        <v>3</v>
      </c>
      <c r="D3498" s="633">
        <v>40252.1</v>
      </c>
      <c r="E3498" s="477"/>
    </row>
    <row r="3499" spans="1:5">
      <c r="A3499" s="631" t="s">
        <v>28967</v>
      </c>
      <c r="B3499" s="632" t="s">
        <v>28968</v>
      </c>
      <c r="C3499" s="632" t="s">
        <v>3</v>
      </c>
      <c r="D3499" s="633">
        <v>44048.63</v>
      </c>
      <c r="E3499" s="477"/>
    </row>
    <row r="3500" spans="1:5">
      <c r="A3500" s="631" t="s">
        <v>28969</v>
      </c>
      <c r="B3500" s="632" t="s">
        <v>28970</v>
      </c>
      <c r="C3500" s="632" t="s">
        <v>3</v>
      </c>
      <c r="D3500" s="633">
        <v>47845.15</v>
      </c>
      <c r="E3500" s="477"/>
    </row>
    <row r="3501" spans="1:5">
      <c r="A3501" s="631" t="s">
        <v>28971</v>
      </c>
      <c r="B3501" s="632" t="s">
        <v>28972</v>
      </c>
      <c r="C3501" s="632" t="s">
        <v>3</v>
      </c>
      <c r="D3501" s="633">
        <v>55207.5</v>
      </c>
      <c r="E3501" s="477"/>
    </row>
    <row r="3502" spans="1:5">
      <c r="A3502" s="631" t="s">
        <v>28973</v>
      </c>
      <c r="B3502" s="632" t="s">
        <v>28974</v>
      </c>
      <c r="C3502" s="632" t="s">
        <v>3</v>
      </c>
      <c r="D3502" s="633">
        <v>66983.67</v>
      </c>
      <c r="E3502" s="477"/>
    </row>
    <row r="3503" spans="1:5">
      <c r="A3503" s="631" t="s">
        <v>28975</v>
      </c>
      <c r="B3503" s="632" t="s">
        <v>28976</v>
      </c>
      <c r="C3503" s="632" t="s">
        <v>3</v>
      </c>
      <c r="D3503" s="633">
        <v>78759.83</v>
      </c>
      <c r="E3503" s="477"/>
    </row>
    <row r="3504" spans="1:5">
      <c r="A3504" s="631" t="s">
        <v>28977</v>
      </c>
      <c r="B3504" s="632" t="s">
        <v>28978</v>
      </c>
      <c r="C3504" s="632" t="s">
        <v>3</v>
      </c>
      <c r="D3504" s="633">
        <v>90536</v>
      </c>
      <c r="E3504" s="477"/>
    </row>
    <row r="3505" spans="1:5" ht="22.5">
      <c r="A3505" s="631" t="s">
        <v>13630</v>
      </c>
      <c r="B3505" s="632" t="s">
        <v>13631</v>
      </c>
      <c r="C3505" s="632" t="s">
        <v>3</v>
      </c>
      <c r="D3505" s="633">
        <v>67.66</v>
      </c>
      <c r="E3505" s="477"/>
    </row>
    <row r="3506" spans="1:5">
      <c r="A3506" s="631" t="s">
        <v>28979</v>
      </c>
      <c r="B3506" s="632" t="s">
        <v>28980</v>
      </c>
      <c r="C3506" s="632" t="s">
        <v>3</v>
      </c>
      <c r="D3506" s="633">
        <v>8.9</v>
      </c>
      <c r="E3506" s="477"/>
    </row>
    <row r="3507" spans="1:5">
      <c r="A3507" s="631" t="s">
        <v>28981</v>
      </c>
      <c r="B3507" s="632" t="s">
        <v>28982</v>
      </c>
      <c r="C3507" s="632" t="s">
        <v>3</v>
      </c>
      <c r="D3507" s="633">
        <v>17.91</v>
      </c>
      <c r="E3507" s="477"/>
    </row>
    <row r="3508" spans="1:5" ht="22.5">
      <c r="A3508" s="631" t="s">
        <v>28983</v>
      </c>
      <c r="B3508" s="632" t="s">
        <v>28984</v>
      </c>
      <c r="C3508" s="632" t="s">
        <v>3</v>
      </c>
      <c r="D3508" s="633">
        <v>7776.2</v>
      </c>
      <c r="E3508" s="477"/>
    </row>
    <row r="3509" spans="1:5" ht="45">
      <c r="A3509" s="631" t="s">
        <v>28985</v>
      </c>
      <c r="B3509" s="632" t="s">
        <v>28986</v>
      </c>
      <c r="C3509" s="632" t="s">
        <v>3</v>
      </c>
      <c r="D3509" s="633">
        <v>1764.67</v>
      </c>
      <c r="E3509" s="477"/>
    </row>
    <row r="3510" spans="1:5">
      <c r="A3510" s="631" t="s">
        <v>28987</v>
      </c>
      <c r="B3510" s="632" t="s">
        <v>28988</v>
      </c>
      <c r="C3510" s="632" t="s">
        <v>3</v>
      </c>
      <c r="D3510" s="633">
        <v>491.45</v>
      </c>
      <c r="E3510" s="477"/>
    </row>
    <row r="3511" spans="1:5" ht="45">
      <c r="A3511" s="631" t="s">
        <v>13655</v>
      </c>
      <c r="B3511" s="632" t="s">
        <v>13656</v>
      </c>
      <c r="C3511" s="632" t="s">
        <v>3</v>
      </c>
      <c r="D3511" s="633">
        <v>14289.05</v>
      </c>
      <c r="E3511" s="477"/>
    </row>
    <row r="3512" spans="1:5">
      <c r="A3512" s="631" t="s">
        <v>28989</v>
      </c>
      <c r="B3512" s="632" t="s">
        <v>28990</v>
      </c>
      <c r="C3512" s="632" t="s">
        <v>3</v>
      </c>
      <c r="D3512" s="633">
        <v>1950</v>
      </c>
      <c r="E3512" s="477"/>
    </row>
    <row r="3513" spans="1:5" ht="33.75">
      <c r="A3513" s="631" t="s">
        <v>28991</v>
      </c>
      <c r="B3513" s="632" t="s">
        <v>28992</v>
      </c>
      <c r="C3513" s="632" t="s">
        <v>3</v>
      </c>
      <c r="D3513" s="633">
        <v>1443.34</v>
      </c>
      <c r="E3513" s="477"/>
    </row>
    <row r="3514" spans="1:5">
      <c r="A3514" s="631" t="s">
        <v>13681</v>
      </c>
      <c r="B3514" s="632" t="s">
        <v>13682</v>
      </c>
      <c r="C3514" s="632" t="s">
        <v>3</v>
      </c>
      <c r="D3514" s="633">
        <v>12.91</v>
      </c>
      <c r="E3514" s="477"/>
    </row>
    <row r="3515" spans="1:5">
      <c r="A3515" s="631" t="s">
        <v>13683</v>
      </c>
      <c r="B3515" s="632" t="s">
        <v>13684</v>
      </c>
      <c r="C3515" s="632" t="s">
        <v>3</v>
      </c>
      <c r="D3515" s="633">
        <v>20.92</v>
      </c>
      <c r="E3515" s="477"/>
    </row>
    <row r="3516" spans="1:5">
      <c r="A3516" s="631" t="s">
        <v>28993</v>
      </c>
      <c r="B3516" s="632" t="s">
        <v>28994</v>
      </c>
      <c r="C3516" s="632" t="s">
        <v>3</v>
      </c>
      <c r="D3516" s="633">
        <v>72.77</v>
      </c>
      <c r="E3516" s="477"/>
    </row>
    <row r="3517" spans="1:5">
      <c r="A3517" s="631" t="s">
        <v>28995</v>
      </c>
      <c r="B3517" s="632" t="s">
        <v>28996</v>
      </c>
      <c r="C3517" s="632" t="s">
        <v>3</v>
      </c>
      <c r="D3517" s="633">
        <v>259.08999999999997</v>
      </c>
      <c r="E3517" s="477"/>
    </row>
    <row r="3518" spans="1:5">
      <c r="A3518" s="631" t="s">
        <v>28997</v>
      </c>
      <c r="B3518" s="632" t="s">
        <v>28998</v>
      </c>
      <c r="C3518" s="632" t="s">
        <v>3</v>
      </c>
      <c r="D3518" s="633">
        <v>82.54</v>
      </c>
      <c r="E3518" s="477"/>
    </row>
    <row r="3519" spans="1:5">
      <c r="A3519" s="631" t="s">
        <v>28999</v>
      </c>
      <c r="B3519" s="632" t="s">
        <v>29000</v>
      </c>
      <c r="C3519" s="632" t="s">
        <v>3</v>
      </c>
      <c r="D3519" s="633">
        <v>215.25</v>
      </c>
      <c r="E3519" s="477"/>
    </row>
    <row r="3520" spans="1:5">
      <c r="A3520" s="631" t="s">
        <v>29001</v>
      </c>
      <c r="B3520" s="632" t="s">
        <v>29002</v>
      </c>
      <c r="C3520" s="632" t="s">
        <v>3</v>
      </c>
      <c r="D3520" s="633">
        <v>50.05</v>
      </c>
      <c r="E3520" s="477"/>
    </row>
    <row r="3521" spans="1:5" ht="22.5">
      <c r="A3521" s="631" t="s">
        <v>29003</v>
      </c>
      <c r="B3521" s="632" t="s">
        <v>29004</v>
      </c>
      <c r="C3521" s="632" t="s">
        <v>3</v>
      </c>
      <c r="D3521" s="633">
        <v>4688.63</v>
      </c>
      <c r="E3521" s="477"/>
    </row>
    <row r="3522" spans="1:5">
      <c r="A3522" s="631" t="s">
        <v>13769</v>
      </c>
      <c r="B3522" s="632" t="s">
        <v>13770</v>
      </c>
      <c r="C3522" s="632" t="s">
        <v>3</v>
      </c>
      <c r="D3522" s="633">
        <v>247.24</v>
      </c>
      <c r="E3522" s="477"/>
    </row>
    <row r="3523" spans="1:5">
      <c r="A3523" s="631" t="s">
        <v>13771</v>
      </c>
      <c r="B3523" s="632" t="s">
        <v>13772</v>
      </c>
      <c r="C3523" s="632" t="s">
        <v>3</v>
      </c>
      <c r="D3523" s="633">
        <v>414.52</v>
      </c>
      <c r="E3523" s="477"/>
    </row>
    <row r="3524" spans="1:5">
      <c r="A3524" s="631" t="s">
        <v>13773</v>
      </c>
      <c r="B3524" s="632" t="s">
        <v>13774</v>
      </c>
      <c r="C3524" s="632" t="s">
        <v>3</v>
      </c>
      <c r="D3524" s="633">
        <v>563.35</v>
      </c>
      <c r="E3524" s="477"/>
    </row>
    <row r="3525" spans="1:5">
      <c r="A3525" s="631" t="s">
        <v>13775</v>
      </c>
      <c r="B3525" s="632" t="s">
        <v>13776</v>
      </c>
      <c r="C3525" s="632" t="s">
        <v>3</v>
      </c>
      <c r="D3525" s="633">
        <v>661.76</v>
      </c>
      <c r="E3525" s="477"/>
    </row>
    <row r="3526" spans="1:5">
      <c r="A3526" s="631" t="s">
        <v>13777</v>
      </c>
      <c r="B3526" s="632" t="s">
        <v>13778</v>
      </c>
      <c r="C3526" s="632" t="s">
        <v>3</v>
      </c>
      <c r="D3526" s="633">
        <v>960.65</v>
      </c>
      <c r="E3526" s="477"/>
    </row>
    <row r="3527" spans="1:5">
      <c r="A3527" s="631" t="s">
        <v>13779</v>
      </c>
      <c r="B3527" s="632" t="s">
        <v>13780</v>
      </c>
      <c r="C3527" s="632" t="s">
        <v>3</v>
      </c>
      <c r="D3527" s="633">
        <v>1159.92</v>
      </c>
      <c r="E3527" s="477"/>
    </row>
    <row r="3528" spans="1:5">
      <c r="A3528" s="631" t="s">
        <v>13781</v>
      </c>
      <c r="B3528" s="632" t="s">
        <v>13782</v>
      </c>
      <c r="C3528" s="632" t="s">
        <v>3</v>
      </c>
      <c r="D3528" s="633">
        <v>1655.63</v>
      </c>
      <c r="E3528" s="477"/>
    </row>
    <row r="3529" spans="1:5">
      <c r="A3529" s="631" t="s">
        <v>13783</v>
      </c>
      <c r="B3529" s="632" t="s">
        <v>13784</v>
      </c>
      <c r="C3529" s="632" t="s">
        <v>3</v>
      </c>
      <c r="D3529" s="633">
        <v>1987.73</v>
      </c>
      <c r="E3529" s="477"/>
    </row>
    <row r="3530" spans="1:5">
      <c r="A3530" s="631" t="s">
        <v>13785</v>
      </c>
      <c r="B3530" s="632" t="s">
        <v>13786</v>
      </c>
      <c r="C3530" s="632" t="s">
        <v>3</v>
      </c>
      <c r="D3530" s="633">
        <v>2317.38</v>
      </c>
      <c r="E3530" s="477"/>
    </row>
    <row r="3531" spans="1:5">
      <c r="A3531" s="631" t="s">
        <v>13787</v>
      </c>
      <c r="B3531" s="632" t="s">
        <v>13788</v>
      </c>
      <c r="C3531" s="632" t="s">
        <v>3</v>
      </c>
      <c r="D3531" s="633">
        <v>3075.08</v>
      </c>
      <c r="E3531" s="477"/>
    </row>
    <row r="3532" spans="1:5">
      <c r="A3532" s="631" t="s">
        <v>13789</v>
      </c>
      <c r="B3532" s="632" t="s">
        <v>13790</v>
      </c>
      <c r="C3532" s="632" t="s">
        <v>3</v>
      </c>
      <c r="D3532" s="633">
        <v>199.27</v>
      </c>
      <c r="E3532" s="477"/>
    </row>
    <row r="3533" spans="1:5">
      <c r="A3533" s="631" t="s">
        <v>29005</v>
      </c>
      <c r="B3533" s="632" t="s">
        <v>29006</v>
      </c>
      <c r="C3533" s="632" t="s">
        <v>3</v>
      </c>
      <c r="D3533" s="633">
        <v>92.4</v>
      </c>
      <c r="E3533" s="477"/>
    </row>
    <row r="3534" spans="1:5">
      <c r="A3534" s="631" t="s">
        <v>29007</v>
      </c>
      <c r="B3534" s="632" t="s">
        <v>29008</v>
      </c>
      <c r="C3534" s="632" t="s">
        <v>3</v>
      </c>
      <c r="D3534" s="633">
        <v>565.66</v>
      </c>
      <c r="E3534" s="477"/>
    </row>
    <row r="3535" spans="1:5">
      <c r="A3535" s="631" t="s">
        <v>13799</v>
      </c>
      <c r="B3535" s="632" t="s">
        <v>13800</v>
      </c>
      <c r="C3535" s="632" t="s">
        <v>3</v>
      </c>
      <c r="D3535" s="633">
        <v>42.5</v>
      </c>
      <c r="E3535" s="477"/>
    </row>
    <row r="3536" spans="1:5">
      <c r="A3536" s="631" t="s">
        <v>13801</v>
      </c>
      <c r="B3536" s="632" t="s">
        <v>13802</v>
      </c>
      <c r="C3536" s="632" t="s">
        <v>3</v>
      </c>
      <c r="D3536" s="633">
        <v>34.869999999999997</v>
      </c>
      <c r="E3536" s="477"/>
    </row>
    <row r="3537" spans="1:5">
      <c r="A3537" s="631" t="s">
        <v>13803</v>
      </c>
      <c r="B3537" s="632" t="s">
        <v>13804</v>
      </c>
      <c r="C3537" s="632" t="s">
        <v>3</v>
      </c>
      <c r="D3537" s="633">
        <v>41.76</v>
      </c>
      <c r="E3537" s="477"/>
    </row>
    <row r="3538" spans="1:5">
      <c r="A3538" s="631" t="s">
        <v>13805</v>
      </c>
      <c r="B3538" s="632" t="s">
        <v>13806</v>
      </c>
      <c r="C3538" s="632" t="s">
        <v>3</v>
      </c>
      <c r="D3538" s="633">
        <v>21.3</v>
      </c>
      <c r="E3538" s="477"/>
    </row>
    <row r="3539" spans="1:5">
      <c r="A3539" s="631" t="s">
        <v>29009</v>
      </c>
      <c r="B3539" s="632" t="s">
        <v>29010</v>
      </c>
      <c r="C3539" s="632" t="s">
        <v>3</v>
      </c>
      <c r="D3539" s="633">
        <v>692.7</v>
      </c>
      <c r="E3539" s="477"/>
    </row>
    <row r="3540" spans="1:5">
      <c r="A3540" s="631" t="s">
        <v>13809</v>
      </c>
      <c r="B3540" s="632" t="s">
        <v>13810</v>
      </c>
      <c r="C3540" s="632" t="s">
        <v>3</v>
      </c>
      <c r="D3540" s="633">
        <v>9349.06</v>
      </c>
      <c r="E3540" s="477"/>
    </row>
    <row r="3541" spans="1:5">
      <c r="A3541" s="631" t="s">
        <v>13811</v>
      </c>
      <c r="B3541" s="632" t="s">
        <v>13812</v>
      </c>
      <c r="C3541" s="632" t="s">
        <v>3</v>
      </c>
      <c r="D3541" s="633">
        <v>9563.0499999999993</v>
      </c>
      <c r="E3541" s="477"/>
    </row>
    <row r="3542" spans="1:5">
      <c r="A3542" s="631" t="s">
        <v>13813</v>
      </c>
      <c r="B3542" s="632" t="s">
        <v>13814</v>
      </c>
      <c r="C3542" s="632" t="s">
        <v>3</v>
      </c>
      <c r="D3542" s="633">
        <v>12463.25</v>
      </c>
      <c r="E3542" s="477"/>
    </row>
    <row r="3543" spans="1:5">
      <c r="A3543" s="631" t="s">
        <v>13815</v>
      </c>
      <c r="B3543" s="632" t="s">
        <v>13816</v>
      </c>
      <c r="C3543" s="632" t="s">
        <v>3</v>
      </c>
      <c r="D3543" s="633">
        <v>11220.11</v>
      </c>
      <c r="E3543" s="477"/>
    </row>
    <row r="3544" spans="1:5">
      <c r="A3544" s="631" t="s">
        <v>13817</v>
      </c>
      <c r="B3544" s="632" t="s">
        <v>13818</v>
      </c>
      <c r="C3544" s="632" t="s">
        <v>3</v>
      </c>
      <c r="D3544" s="633">
        <v>12907.08</v>
      </c>
      <c r="E3544" s="477"/>
    </row>
    <row r="3545" spans="1:5">
      <c r="A3545" s="631" t="s">
        <v>13819</v>
      </c>
      <c r="B3545" s="632" t="s">
        <v>13820</v>
      </c>
      <c r="C3545" s="632" t="s">
        <v>3</v>
      </c>
      <c r="D3545" s="633">
        <v>15564.47</v>
      </c>
      <c r="E3545" s="477"/>
    </row>
    <row r="3546" spans="1:5">
      <c r="A3546" s="631" t="s">
        <v>13825</v>
      </c>
      <c r="B3546" s="632" t="s">
        <v>13826</v>
      </c>
      <c r="C3546" s="632" t="s">
        <v>3</v>
      </c>
      <c r="D3546" s="633">
        <v>653.44000000000005</v>
      </c>
      <c r="E3546" s="477"/>
    </row>
    <row r="3547" spans="1:5">
      <c r="A3547" s="631" t="s">
        <v>13833</v>
      </c>
      <c r="B3547" s="632" t="s">
        <v>13834</v>
      </c>
      <c r="C3547" s="632" t="s">
        <v>3</v>
      </c>
      <c r="D3547" s="633">
        <v>631.17999999999995</v>
      </c>
      <c r="E3547" s="477"/>
    </row>
    <row r="3548" spans="1:5">
      <c r="A3548" s="631" t="s">
        <v>13837</v>
      </c>
      <c r="B3548" s="632" t="s">
        <v>13838</v>
      </c>
      <c r="C3548" s="632" t="s">
        <v>3</v>
      </c>
      <c r="D3548" s="633">
        <v>1221.6400000000001</v>
      </c>
      <c r="E3548" s="477"/>
    </row>
    <row r="3549" spans="1:5">
      <c r="A3549" s="631" t="s">
        <v>13843</v>
      </c>
      <c r="B3549" s="632" t="s">
        <v>13844</v>
      </c>
      <c r="C3549" s="632" t="s">
        <v>3</v>
      </c>
      <c r="D3549" s="633">
        <v>853.25</v>
      </c>
      <c r="E3549" s="477"/>
    </row>
    <row r="3550" spans="1:5">
      <c r="A3550" s="631" t="s">
        <v>13851</v>
      </c>
      <c r="B3550" s="632" t="s">
        <v>13852</v>
      </c>
      <c r="C3550" s="632" t="s">
        <v>3</v>
      </c>
      <c r="D3550" s="633">
        <v>778.8</v>
      </c>
      <c r="E3550" s="477"/>
    </row>
    <row r="3551" spans="1:5">
      <c r="A3551" s="631" t="s">
        <v>13861</v>
      </c>
      <c r="B3551" s="632" t="s">
        <v>13862</v>
      </c>
      <c r="C3551" s="632" t="s">
        <v>3</v>
      </c>
      <c r="D3551" s="633">
        <v>916.26</v>
      </c>
      <c r="E3551" s="477"/>
    </row>
    <row r="3552" spans="1:5">
      <c r="A3552" s="631" t="s">
        <v>13879</v>
      </c>
      <c r="B3552" s="632" t="s">
        <v>13880</v>
      </c>
      <c r="C3552" s="632" t="s">
        <v>3</v>
      </c>
      <c r="D3552" s="633">
        <v>1775.26</v>
      </c>
      <c r="E3552" s="477"/>
    </row>
    <row r="3553" spans="1:5">
      <c r="A3553" s="631" t="s">
        <v>13903</v>
      </c>
      <c r="B3553" s="632" t="s">
        <v>13904</v>
      </c>
      <c r="C3553" s="632" t="s">
        <v>3</v>
      </c>
      <c r="D3553" s="633">
        <v>400.87</v>
      </c>
      <c r="E3553" s="477"/>
    </row>
    <row r="3554" spans="1:5">
      <c r="A3554" s="631" t="s">
        <v>13821</v>
      </c>
      <c r="B3554" s="632" t="s">
        <v>13822</v>
      </c>
      <c r="C3554" s="632" t="s">
        <v>3</v>
      </c>
      <c r="D3554" s="633">
        <v>495.05</v>
      </c>
      <c r="E3554" s="477"/>
    </row>
    <row r="3555" spans="1:5">
      <c r="A3555" s="631" t="s">
        <v>13823</v>
      </c>
      <c r="B3555" s="632" t="s">
        <v>13824</v>
      </c>
      <c r="C3555" s="632" t="s">
        <v>3</v>
      </c>
      <c r="D3555" s="633">
        <v>653.44000000000005</v>
      </c>
      <c r="E3555" s="477"/>
    </row>
    <row r="3556" spans="1:5">
      <c r="A3556" s="631" t="s">
        <v>13827</v>
      </c>
      <c r="B3556" s="632" t="s">
        <v>13828</v>
      </c>
      <c r="C3556" s="632" t="s">
        <v>3</v>
      </c>
      <c r="D3556" s="633">
        <v>687.9</v>
      </c>
      <c r="E3556" s="477"/>
    </row>
    <row r="3557" spans="1:5">
      <c r="A3557" s="631" t="s">
        <v>13829</v>
      </c>
      <c r="B3557" s="632" t="s">
        <v>13830</v>
      </c>
      <c r="C3557" s="632" t="s">
        <v>3</v>
      </c>
      <c r="D3557" s="633">
        <v>647.48</v>
      </c>
      <c r="E3557" s="477"/>
    </row>
    <row r="3558" spans="1:5">
      <c r="A3558" s="631" t="s">
        <v>13831</v>
      </c>
      <c r="B3558" s="632" t="s">
        <v>13832</v>
      </c>
      <c r="C3558" s="632" t="s">
        <v>3</v>
      </c>
      <c r="D3558" s="633">
        <v>631.17999999999995</v>
      </c>
      <c r="E3558" s="477"/>
    </row>
    <row r="3559" spans="1:5">
      <c r="A3559" s="631" t="s">
        <v>13835</v>
      </c>
      <c r="B3559" s="632" t="s">
        <v>13836</v>
      </c>
      <c r="C3559" s="632" t="s">
        <v>3</v>
      </c>
      <c r="D3559" s="633">
        <v>1207.1099999999999</v>
      </c>
      <c r="E3559" s="477"/>
    </row>
    <row r="3560" spans="1:5">
      <c r="A3560" s="631" t="s">
        <v>13839</v>
      </c>
      <c r="B3560" s="632" t="s">
        <v>13840</v>
      </c>
      <c r="C3560" s="632" t="s">
        <v>3</v>
      </c>
      <c r="D3560" s="633">
        <v>1259.6099999999999</v>
      </c>
      <c r="E3560" s="477"/>
    </row>
    <row r="3561" spans="1:5">
      <c r="A3561" s="631" t="s">
        <v>13841</v>
      </c>
      <c r="B3561" s="632" t="s">
        <v>13842</v>
      </c>
      <c r="C3561" s="632" t="s">
        <v>3</v>
      </c>
      <c r="D3561" s="633">
        <v>853.25</v>
      </c>
      <c r="E3561" s="477"/>
    </row>
    <row r="3562" spans="1:5">
      <c r="A3562" s="631" t="s">
        <v>13845</v>
      </c>
      <c r="B3562" s="632" t="s">
        <v>13846</v>
      </c>
      <c r="C3562" s="632" t="s">
        <v>3</v>
      </c>
      <c r="D3562" s="633">
        <v>1384.41</v>
      </c>
      <c r="E3562" s="477"/>
    </row>
    <row r="3563" spans="1:5">
      <c r="A3563" s="631" t="s">
        <v>13847</v>
      </c>
      <c r="B3563" s="632" t="s">
        <v>13848</v>
      </c>
      <c r="C3563" s="632" t="s">
        <v>3</v>
      </c>
      <c r="D3563" s="633">
        <v>1400.96</v>
      </c>
      <c r="E3563" s="477"/>
    </row>
    <row r="3564" spans="1:5">
      <c r="A3564" s="631" t="s">
        <v>13849</v>
      </c>
      <c r="B3564" s="632" t="s">
        <v>13850</v>
      </c>
      <c r="C3564" s="632" t="s">
        <v>3</v>
      </c>
      <c r="D3564" s="633">
        <v>778.8</v>
      </c>
      <c r="E3564" s="477"/>
    </row>
    <row r="3565" spans="1:5">
      <c r="A3565" s="631" t="s">
        <v>13853</v>
      </c>
      <c r="B3565" s="632" t="s">
        <v>13854</v>
      </c>
      <c r="C3565" s="632" t="s">
        <v>3</v>
      </c>
      <c r="D3565" s="633">
        <v>1052.07</v>
      </c>
      <c r="E3565" s="477"/>
    </row>
    <row r="3566" spans="1:5">
      <c r="A3566" s="631" t="s">
        <v>13855</v>
      </c>
      <c r="B3566" s="632" t="s">
        <v>13856</v>
      </c>
      <c r="C3566" s="632" t="s">
        <v>3</v>
      </c>
      <c r="D3566" s="633">
        <v>1546.99</v>
      </c>
      <c r="E3566" s="477"/>
    </row>
    <row r="3567" spans="1:5">
      <c r="A3567" s="631" t="s">
        <v>13857</v>
      </c>
      <c r="B3567" s="632" t="s">
        <v>13858</v>
      </c>
      <c r="C3567" s="632" t="s">
        <v>3</v>
      </c>
      <c r="D3567" s="633">
        <v>1890.66</v>
      </c>
      <c r="E3567" s="477"/>
    </row>
    <row r="3568" spans="1:5">
      <c r="A3568" s="631" t="s">
        <v>13859</v>
      </c>
      <c r="B3568" s="632" t="s">
        <v>13860</v>
      </c>
      <c r="C3568" s="632" t="s">
        <v>3</v>
      </c>
      <c r="D3568" s="633">
        <v>916.26</v>
      </c>
      <c r="E3568" s="477"/>
    </row>
    <row r="3569" spans="1:5">
      <c r="A3569" s="631" t="s">
        <v>13863</v>
      </c>
      <c r="B3569" s="632" t="s">
        <v>13864</v>
      </c>
      <c r="C3569" s="632" t="s">
        <v>3</v>
      </c>
      <c r="D3569" s="633">
        <v>1541.98</v>
      </c>
      <c r="E3569" s="477"/>
    </row>
    <row r="3570" spans="1:5">
      <c r="A3570" s="631" t="s">
        <v>13865</v>
      </c>
      <c r="B3570" s="632" t="s">
        <v>13866</v>
      </c>
      <c r="C3570" s="632" t="s">
        <v>3</v>
      </c>
      <c r="D3570" s="633">
        <v>1872.94</v>
      </c>
      <c r="E3570" s="477"/>
    </row>
    <row r="3571" spans="1:5">
      <c r="A3571" s="631" t="s">
        <v>13867</v>
      </c>
      <c r="B3571" s="632" t="s">
        <v>13868</v>
      </c>
      <c r="C3571" s="632" t="s">
        <v>3</v>
      </c>
      <c r="D3571" s="633">
        <v>2021.46</v>
      </c>
      <c r="E3571" s="477"/>
    </row>
    <row r="3572" spans="1:5">
      <c r="A3572" s="631" t="s">
        <v>13869</v>
      </c>
      <c r="B3572" s="632" t="s">
        <v>13870</v>
      </c>
      <c r="C3572" s="632" t="s">
        <v>3</v>
      </c>
      <c r="D3572" s="633">
        <v>1821.9</v>
      </c>
      <c r="E3572" s="477"/>
    </row>
    <row r="3573" spans="1:5">
      <c r="A3573" s="631" t="s">
        <v>13871</v>
      </c>
      <c r="B3573" s="632" t="s">
        <v>13872</v>
      </c>
      <c r="C3573" s="632" t="s">
        <v>3</v>
      </c>
      <c r="D3573" s="633">
        <v>4905.24</v>
      </c>
      <c r="E3573" s="477"/>
    </row>
    <row r="3574" spans="1:5">
      <c r="A3574" s="631" t="s">
        <v>13873</v>
      </c>
      <c r="B3574" s="632" t="s">
        <v>13874</v>
      </c>
      <c r="C3574" s="632" t="s">
        <v>3</v>
      </c>
      <c r="D3574" s="633">
        <v>4951.62</v>
      </c>
      <c r="E3574" s="477"/>
    </row>
    <row r="3575" spans="1:5">
      <c r="A3575" s="631" t="s">
        <v>13875</v>
      </c>
      <c r="B3575" s="632" t="s">
        <v>13876</v>
      </c>
      <c r="C3575" s="632" t="s">
        <v>3</v>
      </c>
      <c r="D3575" s="633">
        <v>5139.67</v>
      </c>
      <c r="E3575" s="477"/>
    </row>
    <row r="3576" spans="1:5">
      <c r="A3576" s="631" t="s">
        <v>13877</v>
      </c>
      <c r="B3576" s="632" t="s">
        <v>13878</v>
      </c>
      <c r="C3576" s="632" t="s">
        <v>3</v>
      </c>
      <c r="D3576" s="633">
        <v>1775.26</v>
      </c>
      <c r="E3576" s="477"/>
    </row>
    <row r="3577" spans="1:5">
      <c r="A3577" s="631" t="s">
        <v>13881</v>
      </c>
      <c r="B3577" s="632" t="s">
        <v>13882</v>
      </c>
      <c r="C3577" s="632" t="s">
        <v>3</v>
      </c>
      <c r="D3577" s="633">
        <v>2480.94</v>
      </c>
      <c r="E3577" s="477"/>
    </row>
    <row r="3578" spans="1:5">
      <c r="A3578" s="631" t="s">
        <v>13883</v>
      </c>
      <c r="B3578" s="632" t="s">
        <v>13884</v>
      </c>
      <c r="C3578" s="632" t="s">
        <v>3</v>
      </c>
      <c r="D3578" s="633">
        <v>4953.41</v>
      </c>
      <c r="E3578" s="477"/>
    </row>
    <row r="3579" spans="1:5">
      <c r="A3579" s="631" t="s">
        <v>13885</v>
      </c>
      <c r="B3579" s="632" t="s">
        <v>13886</v>
      </c>
      <c r="C3579" s="632" t="s">
        <v>3</v>
      </c>
      <c r="D3579" s="633">
        <v>5092.7</v>
      </c>
      <c r="E3579" s="477"/>
    </row>
    <row r="3580" spans="1:5">
      <c r="A3580" s="631" t="s">
        <v>13887</v>
      </c>
      <c r="B3580" s="632" t="s">
        <v>13888</v>
      </c>
      <c r="C3580" s="632" t="s">
        <v>3</v>
      </c>
      <c r="D3580" s="633">
        <v>6282.42</v>
      </c>
      <c r="E3580" s="477"/>
    </row>
    <row r="3581" spans="1:5">
      <c r="A3581" s="631" t="s">
        <v>13889</v>
      </c>
      <c r="B3581" s="632" t="s">
        <v>13890</v>
      </c>
      <c r="C3581" s="632" t="s">
        <v>3</v>
      </c>
      <c r="D3581" s="633">
        <v>2466.41</v>
      </c>
      <c r="E3581" s="477"/>
    </row>
    <row r="3582" spans="1:5">
      <c r="A3582" s="631" t="s">
        <v>13891</v>
      </c>
      <c r="B3582" s="632" t="s">
        <v>13892</v>
      </c>
      <c r="C3582" s="632" t="s">
        <v>3</v>
      </c>
      <c r="D3582" s="633">
        <v>4908.3599999999997</v>
      </c>
      <c r="E3582" s="477"/>
    </row>
    <row r="3583" spans="1:5">
      <c r="A3583" s="631" t="s">
        <v>13893</v>
      </c>
      <c r="B3583" s="632" t="s">
        <v>13894</v>
      </c>
      <c r="C3583" s="632" t="s">
        <v>3</v>
      </c>
      <c r="D3583" s="633">
        <v>5211.83</v>
      </c>
      <c r="E3583" s="477"/>
    </row>
    <row r="3584" spans="1:5">
      <c r="A3584" s="631" t="s">
        <v>13895</v>
      </c>
      <c r="B3584" s="632" t="s">
        <v>13896</v>
      </c>
      <c r="C3584" s="632" t="s">
        <v>3</v>
      </c>
      <c r="D3584" s="633">
        <v>6068.15</v>
      </c>
      <c r="E3584" s="477"/>
    </row>
    <row r="3585" spans="1:5">
      <c r="A3585" s="631" t="s">
        <v>13897</v>
      </c>
      <c r="B3585" s="632" t="s">
        <v>13898</v>
      </c>
      <c r="C3585" s="632" t="s">
        <v>3</v>
      </c>
      <c r="D3585" s="633">
        <v>7229.02</v>
      </c>
      <c r="E3585" s="477"/>
    </row>
    <row r="3586" spans="1:5">
      <c r="A3586" s="631" t="s">
        <v>13899</v>
      </c>
      <c r="B3586" s="632" t="s">
        <v>13900</v>
      </c>
      <c r="C3586" s="632" t="s">
        <v>3</v>
      </c>
      <c r="D3586" s="633">
        <v>12478.84</v>
      </c>
      <c r="E3586" s="477"/>
    </row>
    <row r="3587" spans="1:5">
      <c r="A3587" s="631" t="s">
        <v>13901</v>
      </c>
      <c r="B3587" s="632" t="s">
        <v>13902</v>
      </c>
      <c r="C3587" s="632" t="s">
        <v>3</v>
      </c>
      <c r="D3587" s="633">
        <v>531.25</v>
      </c>
      <c r="E3587" s="477"/>
    </row>
    <row r="3588" spans="1:5">
      <c r="A3588" s="631" t="s">
        <v>13905</v>
      </c>
      <c r="B3588" s="632" t="s">
        <v>13906</v>
      </c>
      <c r="C3588" s="632" t="s">
        <v>3</v>
      </c>
      <c r="D3588" s="633">
        <v>477.73</v>
      </c>
      <c r="E3588" s="477"/>
    </row>
    <row r="3589" spans="1:5">
      <c r="A3589" s="631" t="s">
        <v>13907</v>
      </c>
      <c r="B3589" s="632" t="s">
        <v>13908</v>
      </c>
      <c r="C3589" s="632" t="s">
        <v>3</v>
      </c>
      <c r="D3589" s="633">
        <v>803.88</v>
      </c>
      <c r="E3589" s="477"/>
    </row>
    <row r="3590" spans="1:5">
      <c r="A3590" s="631" t="s">
        <v>13909</v>
      </c>
      <c r="B3590" s="632" t="s">
        <v>13910</v>
      </c>
      <c r="C3590" s="632" t="s">
        <v>3</v>
      </c>
      <c r="D3590" s="633">
        <v>939.68</v>
      </c>
      <c r="E3590" s="477"/>
    </row>
    <row r="3591" spans="1:5">
      <c r="A3591" s="631" t="s">
        <v>13911</v>
      </c>
      <c r="B3591" s="632" t="s">
        <v>13912</v>
      </c>
      <c r="C3591" s="632" t="s">
        <v>3</v>
      </c>
      <c r="D3591" s="633">
        <v>769.05</v>
      </c>
      <c r="E3591" s="477"/>
    </row>
    <row r="3592" spans="1:5">
      <c r="A3592" s="631" t="s">
        <v>13913</v>
      </c>
      <c r="B3592" s="632" t="s">
        <v>13914</v>
      </c>
      <c r="C3592" s="632" t="s">
        <v>3</v>
      </c>
      <c r="D3592" s="633">
        <v>792.45</v>
      </c>
      <c r="E3592" s="477"/>
    </row>
    <row r="3593" spans="1:5">
      <c r="A3593" s="631" t="s">
        <v>13915</v>
      </c>
      <c r="B3593" s="632" t="s">
        <v>13916</v>
      </c>
      <c r="C3593" s="632" t="s">
        <v>3</v>
      </c>
      <c r="D3593" s="633">
        <v>1408.95</v>
      </c>
      <c r="E3593" s="477"/>
    </row>
    <row r="3594" spans="1:5">
      <c r="A3594" s="631" t="s">
        <v>13917</v>
      </c>
      <c r="B3594" s="632" t="s">
        <v>13918</v>
      </c>
      <c r="C3594" s="632" t="s">
        <v>3</v>
      </c>
      <c r="D3594" s="633">
        <v>981.86</v>
      </c>
      <c r="E3594" s="477"/>
    </row>
    <row r="3595" spans="1:5">
      <c r="A3595" s="631" t="s">
        <v>13919</v>
      </c>
      <c r="B3595" s="632" t="s">
        <v>13920</v>
      </c>
      <c r="C3595" s="632" t="s">
        <v>3</v>
      </c>
      <c r="D3595" s="633">
        <v>1009.13</v>
      </c>
      <c r="E3595" s="477"/>
    </row>
    <row r="3596" spans="1:5">
      <c r="A3596" s="631" t="s">
        <v>13921</v>
      </c>
      <c r="B3596" s="632" t="s">
        <v>13922</v>
      </c>
      <c r="C3596" s="632" t="s">
        <v>3</v>
      </c>
      <c r="D3596" s="633">
        <v>1588.09</v>
      </c>
      <c r="E3596" s="477"/>
    </row>
    <row r="3597" spans="1:5">
      <c r="A3597" s="631" t="s">
        <v>13923</v>
      </c>
      <c r="B3597" s="632" t="s">
        <v>13924</v>
      </c>
      <c r="C3597" s="632" t="s">
        <v>3</v>
      </c>
      <c r="D3597" s="633">
        <v>903.16</v>
      </c>
      <c r="E3597" s="477"/>
    </row>
    <row r="3598" spans="1:5">
      <c r="A3598" s="631" t="s">
        <v>13925</v>
      </c>
      <c r="B3598" s="632" t="s">
        <v>13926</v>
      </c>
      <c r="C3598" s="632" t="s">
        <v>3</v>
      </c>
      <c r="D3598" s="633">
        <v>949.3</v>
      </c>
      <c r="E3598" s="477"/>
    </row>
    <row r="3599" spans="1:5">
      <c r="A3599" s="631" t="s">
        <v>13927</v>
      </c>
      <c r="B3599" s="632" t="s">
        <v>13928</v>
      </c>
      <c r="C3599" s="632" t="s">
        <v>3</v>
      </c>
      <c r="D3599" s="633">
        <v>69.69</v>
      </c>
      <c r="E3599" s="477"/>
    </row>
    <row r="3600" spans="1:5">
      <c r="A3600" s="631" t="s">
        <v>13929</v>
      </c>
      <c r="B3600" s="632" t="s">
        <v>13930</v>
      </c>
      <c r="C3600" s="632" t="s">
        <v>3</v>
      </c>
      <c r="D3600" s="633">
        <v>15.17</v>
      </c>
      <c r="E3600" s="477"/>
    </row>
    <row r="3601" spans="1:5">
      <c r="A3601" s="631" t="s">
        <v>13931</v>
      </c>
      <c r="B3601" s="632" t="s">
        <v>13932</v>
      </c>
      <c r="C3601" s="632" t="s">
        <v>3</v>
      </c>
      <c r="D3601" s="633">
        <v>38.020000000000003</v>
      </c>
      <c r="E3601" s="477"/>
    </row>
    <row r="3602" spans="1:5">
      <c r="A3602" s="631" t="s">
        <v>29011</v>
      </c>
      <c r="B3602" s="632" t="s">
        <v>29012</v>
      </c>
      <c r="C3602" s="632" t="s">
        <v>3</v>
      </c>
      <c r="D3602" s="633">
        <v>380.1</v>
      </c>
      <c r="E3602" s="477"/>
    </row>
    <row r="3603" spans="1:5">
      <c r="A3603" s="631" t="s">
        <v>29013</v>
      </c>
      <c r="B3603" s="632" t="s">
        <v>29014</v>
      </c>
      <c r="C3603" s="632" t="s">
        <v>3</v>
      </c>
      <c r="D3603" s="633">
        <v>1299.3</v>
      </c>
      <c r="E3603" s="477"/>
    </row>
    <row r="3604" spans="1:5">
      <c r="A3604" s="631" t="s">
        <v>29015</v>
      </c>
      <c r="B3604" s="632" t="s">
        <v>29016</v>
      </c>
      <c r="C3604" s="632" t="s">
        <v>3</v>
      </c>
      <c r="D3604" s="633">
        <v>386.59</v>
      </c>
      <c r="E3604" s="477"/>
    </row>
    <row r="3605" spans="1:5" ht="22.5">
      <c r="A3605" s="631" t="s">
        <v>13995</v>
      </c>
      <c r="B3605" s="632" t="s">
        <v>13996</v>
      </c>
      <c r="C3605" s="632" t="s">
        <v>3</v>
      </c>
      <c r="D3605" s="633">
        <v>2313.91</v>
      </c>
      <c r="E3605" s="477"/>
    </row>
    <row r="3606" spans="1:5" ht="22.5">
      <c r="A3606" s="631" t="s">
        <v>13997</v>
      </c>
      <c r="B3606" s="632" t="s">
        <v>13998</v>
      </c>
      <c r="C3606" s="632" t="s">
        <v>3</v>
      </c>
      <c r="D3606" s="633">
        <v>1574.13</v>
      </c>
      <c r="E3606" s="477"/>
    </row>
    <row r="3607" spans="1:5" ht="22.5">
      <c r="A3607" s="631" t="s">
        <v>14001</v>
      </c>
      <c r="B3607" s="632" t="s">
        <v>14002</v>
      </c>
      <c r="C3607" s="632" t="s">
        <v>3</v>
      </c>
      <c r="D3607" s="633">
        <v>225.41</v>
      </c>
      <c r="E3607" s="477"/>
    </row>
    <row r="3608" spans="1:5" ht="22.5">
      <c r="A3608" s="631" t="s">
        <v>14033</v>
      </c>
      <c r="B3608" s="632" t="s">
        <v>14034</v>
      </c>
      <c r="C3608" s="632" t="s">
        <v>3</v>
      </c>
      <c r="D3608" s="633">
        <v>144.22</v>
      </c>
      <c r="E3608" s="477"/>
    </row>
    <row r="3609" spans="1:5" ht="22.5">
      <c r="A3609" s="631" t="s">
        <v>13999</v>
      </c>
      <c r="B3609" s="632" t="s">
        <v>14000</v>
      </c>
      <c r="C3609" s="632" t="s">
        <v>3</v>
      </c>
      <c r="D3609" s="633">
        <v>225.41</v>
      </c>
      <c r="E3609" s="477"/>
    </row>
    <row r="3610" spans="1:5" ht="22.5">
      <c r="A3610" s="631" t="s">
        <v>14003</v>
      </c>
      <c r="B3610" s="632" t="s">
        <v>14004</v>
      </c>
      <c r="C3610" s="632" t="s">
        <v>3</v>
      </c>
      <c r="D3610" s="633">
        <v>261.11</v>
      </c>
      <c r="E3610" s="477"/>
    </row>
    <row r="3611" spans="1:5" ht="22.5">
      <c r="A3611" s="631" t="s">
        <v>14005</v>
      </c>
      <c r="B3611" s="632" t="s">
        <v>14006</v>
      </c>
      <c r="C3611" s="632" t="s">
        <v>3</v>
      </c>
      <c r="D3611" s="633">
        <v>483.54</v>
      </c>
      <c r="E3611" s="477"/>
    </row>
    <row r="3612" spans="1:5" ht="22.5">
      <c r="A3612" s="631" t="s">
        <v>14007</v>
      </c>
      <c r="B3612" s="632" t="s">
        <v>14008</v>
      </c>
      <c r="C3612" s="632" t="s">
        <v>3</v>
      </c>
      <c r="D3612" s="633">
        <v>953.4</v>
      </c>
      <c r="E3612" s="477"/>
    </row>
    <row r="3613" spans="1:5" ht="22.5">
      <c r="A3613" s="631" t="s">
        <v>14009</v>
      </c>
      <c r="B3613" s="632" t="s">
        <v>14010</v>
      </c>
      <c r="C3613" s="632" t="s">
        <v>3</v>
      </c>
      <c r="D3613" s="633">
        <v>1074.17</v>
      </c>
      <c r="E3613" s="477"/>
    </row>
    <row r="3614" spans="1:5" ht="22.5">
      <c r="A3614" s="631" t="s">
        <v>14011</v>
      </c>
      <c r="B3614" s="632" t="s">
        <v>14012</v>
      </c>
      <c r="C3614" s="632" t="s">
        <v>3</v>
      </c>
      <c r="D3614" s="633">
        <v>1235.75</v>
      </c>
      <c r="E3614" s="477"/>
    </row>
    <row r="3615" spans="1:5" ht="22.5">
      <c r="A3615" s="631" t="s">
        <v>14013</v>
      </c>
      <c r="B3615" s="632" t="s">
        <v>14014</v>
      </c>
      <c r="C3615" s="632" t="s">
        <v>3</v>
      </c>
      <c r="D3615" s="633">
        <v>1548.53</v>
      </c>
      <c r="E3615" s="477"/>
    </row>
    <row r="3616" spans="1:5" ht="22.5">
      <c r="A3616" s="631" t="s">
        <v>14015</v>
      </c>
      <c r="B3616" s="632" t="s">
        <v>14016</v>
      </c>
      <c r="C3616" s="632" t="s">
        <v>3</v>
      </c>
      <c r="D3616" s="633">
        <v>1886.25</v>
      </c>
      <c r="E3616" s="477"/>
    </row>
    <row r="3617" spans="1:5" ht="22.5">
      <c r="A3617" s="631" t="s">
        <v>14017</v>
      </c>
      <c r="B3617" s="632" t="s">
        <v>14018</v>
      </c>
      <c r="C3617" s="632" t="s">
        <v>3</v>
      </c>
      <c r="D3617" s="633">
        <v>2555.9</v>
      </c>
      <c r="E3617" s="477"/>
    </row>
    <row r="3618" spans="1:5" ht="22.5">
      <c r="A3618" s="631" t="s">
        <v>14019</v>
      </c>
      <c r="B3618" s="632" t="s">
        <v>14020</v>
      </c>
      <c r="C3618" s="632" t="s">
        <v>3</v>
      </c>
      <c r="D3618" s="633">
        <v>5590.51</v>
      </c>
      <c r="E3618" s="477"/>
    </row>
    <row r="3619" spans="1:5" ht="22.5">
      <c r="A3619" s="631" t="s">
        <v>14021</v>
      </c>
      <c r="B3619" s="632" t="s">
        <v>14022</v>
      </c>
      <c r="C3619" s="632" t="s">
        <v>3</v>
      </c>
      <c r="D3619" s="633">
        <v>7466.12</v>
      </c>
      <c r="E3619" s="477"/>
    </row>
    <row r="3620" spans="1:5" ht="22.5">
      <c r="A3620" s="631" t="s">
        <v>14023</v>
      </c>
      <c r="B3620" s="632" t="s">
        <v>14024</v>
      </c>
      <c r="C3620" s="632" t="s">
        <v>3</v>
      </c>
      <c r="D3620" s="633">
        <v>10485.08</v>
      </c>
      <c r="E3620" s="477"/>
    </row>
    <row r="3621" spans="1:5" ht="22.5">
      <c r="A3621" s="631" t="s">
        <v>14025</v>
      </c>
      <c r="B3621" s="632" t="s">
        <v>14026</v>
      </c>
      <c r="C3621" s="632" t="s">
        <v>3</v>
      </c>
      <c r="D3621" s="633">
        <v>10673.07</v>
      </c>
      <c r="E3621" s="477"/>
    </row>
    <row r="3622" spans="1:5" ht="22.5">
      <c r="A3622" s="631" t="s">
        <v>14027</v>
      </c>
      <c r="B3622" s="632" t="s">
        <v>14028</v>
      </c>
      <c r="C3622" s="632" t="s">
        <v>3</v>
      </c>
      <c r="D3622" s="633">
        <v>13223.07</v>
      </c>
      <c r="E3622" s="477"/>
    </row>
    <row r="3623" spans="1:5" ht="22.5">
      <c r="A3623" s="631" t="s">
        <v>14029</v>
      </c>
      <c r="B3623" s="632" t="s">
        <v>14030</v>
      </c>
      <c r="C3623" s="632" t="s">
        <v>3</v>
      </c>
      <c r="D3623" s="633">
        <v>18006.3</v>
      </c>
      <c r="E3623" s="477"/>
    </row>
    <row r="3624" spans="1:5" ht="22.5">
      <c r="A3624" s="631" t="s">
        <v>14031</v>
      </c>
      <c r="B3624" s="632" t="s">
        <v>14032</v>
      </c>
      <c r="C3624" s="632" t="s">
        <v>3</v>
      </c>
      <c r="D3624" s="633">
        <v>172.93</v>
      </c>
      <c r="E3624" s="477"/>
    </row>
    <row r="3625" spans="1:5" ht="22.5">
      <c r="A3625" s="631" t="s">
        <v>14035</v>
      </c>
      <c r="B3625" s="632" t="s">
        <v>14036</v>
      </c>
      <c r="C3625" s="632" t="s">
        <v>3</v>
      </c>
      <c r="D3625" s="633">
        <v>167.92</v>
      </c>
      <c r="E3625" s="477"/>
    </row>
    <row r="3626" spans="1:5" ht="22.5">
      <c r="A3626" s="631" t="s">
        <v>14037</v>
      </c>
      <c r="B3626" s="632" t="s">
        <v>14038</v>
      </c>
      <c r="C3626" s="632" t="s">
        <v>3</v>
      </c>
      <c r="D3626" s="633">
        <v>292.10000000000002</v>
      </c>
      <c r="E3626" s="477"/>
    </row>
    <row r="3627" spans="1:5" ht="22.5">
      <c r="A3627" s="631" t="s">
        <v>14039</v>
      </c>
      <c r="B3627" s="632" t="s">
        <v>14040</v>
      </c>
      <c r="C3627" s="632" t="s">
        <v>3</v>
      </c>
      <c r="D3627" s="633">
        <v>521.54</v>
      </c>
      <c r="E3627" s="477"/>
    </row>
    <row r="3628" spans="1:5" ht="22.5">
      <c r="A3628" s="631" t="s">
        <v>14041</v>
      </c>
      <c r="B3628" s="632" t="s">
        <v>14042</v>
      </c>
      <c r="C3628" s="632" t="s">
        <v>3</v>
      </c>
      <c r="D3628" s="633">
        <v>623.5</v>
      </c>
      <c r="E3628" s="477"/>
    </row>
    <row r="3629" spans="1:5" ht="22.5">
      <c r="A3629" s="631" t="s">
        <v>14043</v>
      </c>
      <c r="B3629" s="632" t="s">
        <v>14044</v>
      </c>
      <c r="C3629" s="632" t="s">
        <v>3</v>
      </c>
      <c r="D3629" s="633">
        <v>700.24</v>
      </c>
      <c r="E3629" s="477"/>
    </row>
    <row r="3630" spans="1:5" ht="22.5">
      <c r="A3630" s="631" t="s">
        <v>14045</v>
      </c>
      <c r="B3630" s="632" t="s">
        <v>14046</v>
      </c>
      <c r="C3630" s="632" t="s">
        <v>3</v>
      </c>
      <c r="D3630" s="633">
        <v>1087.48</v>
      </c>
      <c r="E3630" s="477"/>
    </row>
    <row r="3631" spans="1:5" ht="22.5">
      <c r="A3631" s="631" t="s">
        <v>14047</v>
      </c>
      <c r="B3631" s="632" t="s">
        <v>14048</v>
      </c>
      <c r="C3631" s="632" t="s">
        <v>3</v>
      </c>
      <c r="D3631" s="633">
        <v>1207.05</v>
      </c>
      <c r="E3631" s="477"/>
    </row>
    <row r="3632" spans="1:5" ht="22.5">
      <c r="A3632" s="631" t="s">
        <v>14049</v>
      </c>
      <c r="B3632" s="632" t="s">
        <v>14050</v>
      </c>
      <c r="C3632" s="632" t="s">
        <v>3</v>
      </c>
      <c r="D3632" s="633">
        <v>1775.63</v>
      </c>
      <c r="E3632" s="477"/>
    </row>
    <row r="3633" spans="1:5" ht="22.5">
      <c r="A3633" s="631" t="s">
        <v>14051</v>
      </c>
      <c r="B3633" s="632" t="s">
        <v>14052</v>
      </c>
      <c r="C3633" s="632" t="s">
        <v>3</v>
      </c>
      <c r="D3633" s="633">
        <v>4305.24</v>
      </c>
      <c r="E3633" s="477"/>
    </row>
    <row r="3634" spans="1:5" ht="22.5">
      <c r="A3634" s="631" t="s">
        <v>14053</v>
      </c>
      <c r="B3634" s="632" t="s">
        <v>14054</v>
      </c>
      <c r="C3634" s="632" t="s">
        <v>3</v>
      </c>
      <c r="D3634" s="633">
        <v>5705.93</v>
      </c>
      <c r="E3634" s="477"/>
    </row>
    <row r="3635" spans="1:5" ht="22.5">
      <c r="A3635" s="631" t="s">
        <v>14055</v>
      </c>
      <c r="B3635" s="632" t="s">
        <v>14056</v>
      </c>
      <c r="C3635" s="632" t="s">
        <v>3</v>
      </c>
      <c r="D3635" s="633">
        <v>7962.61</v>
      </c>
      <c r="E3635" s="477"/>
    </row>
    <row r="3636" spans="1:5" ht="22.5">
      <c r="A3636" s="631" t="s">
        <v>14057</v>
      </c>
      <c r="B3636" s="632" t="s">
        <v>14058</v>
      </c>
      <c r="C3636" s="632" t="s">
        <v>3</v>
      </c>
      <c r="D3636" s="633">
        <v>8064.28</v>
      </c>
      <c r="E3636" s="477"/>
    </row>
    <row r="3637" spans="1:5" ht="22.5">
      <c r="A3637" s="631" t="s">
        <v>14059</v>
      </c>
      <c r="B3637" s="632" t="s">
        <v>14060</v>
      </c>
      <c r="C3637" s="632" t="s">
        <v>3</v>
      </c>
      <c r="D3637" s="633">
        <v>10168.99</v>
      </c>
      <c r="E3637" s="477"/>
    </row>
    <row r="3638" spans="1:5" ht="22.5">
      <c r="A3638" s="631" t="s">
        <v>14061</v>
      </c>
      <c r="B3638" s="632" t="s">
        <v>14062</v>
      </c>
      <c r="C3638" s="632" t="s">
        <v>3</v>
      </c>
      <c r="D3638" s="633">
        <v>13891.5</v>
      </c>
      <c r="E3638" s="477"/>
    </row>
    <row r="3639" spans="1:5" ht="22.5">
      <c r="A3639" s="631" t="s">
        <v>14065</v>
      </c>
      <c r="B3639" s="632" t="s">
        <v>14066</v>
      </c>
      <c r="C3639" s="632" t="s">
        <v>3</v>
      </c>
      <c r="D3639" s="633">
        <v>215.46</v>
      </c>
      <c r="E3639" s="477"/>
    </row>
    <row r="3640" spans="1:5" ht="22.5">
      <c r="A3640" s="631" t="s">
        <v>14099</v>
      </c>
      <c r="B3640" s="632" t="s">
        <v>14100</v>
      </c>
      <c r="C3640" s="632" t="s">
        <v>3</v>
      </c>
      <c r="D3640" s="633">
        <v>139.51</v>
      </c>
      <c r="E3640" s="477"/>
    </row>
    <row r="3641" spans="1:5" ht="22.5">
      <c r="A3641" s="631" t="s">
        <v>14063</v>
      </c>
      <c r="B3641" s="632" t="s">
        <v>14064</v>
      </c>
      <c r="C3641" s="632" t="s">
        <v>3</v>
      </c>
      <c r="D3641" s="633">
        <v>215.46</v>
      </c>
      <c r="E3641" s="477"/>
    </row>
    <row r="3642" spans="1:5" ht="22.5">
      <c r="A3642" s="631" t="s">
        <v>14067</v>
      </c>
      <c r="B3642" s="632" t="s">
        <v>14068</v>
      </c>
      <c r="C3642" s="632" t="s">
        <v>3</v>
      </c>
      <c r="D3642" s="633">
        <v>238.34</v>
      </c>
      <c r="E3642" s="477"/>
    </row>
    <row r="3643" spans="1:5" ht="22.5">
      <c r="A3643" s="631" t="s">
        <v>14069</v>
      </c>
      <c r="B3643" s="632" t="s">
        <v>14070</v>
      </c>
      <c r="C3643" s="632" t="s">
        <v>3</v>
      </c>
      <c r="D3643" s="633">
        <v>508.7</v>
      </c>
      <c r="E3643" s="477"/>
    </row>
    <row r="3644" spans="1:5" ht="22.5">
      <c r="A3644" s="631" t="s">
        <v>14071</v>
      </c>
      <c r="B3644" s="632" t="s">
        <v>14072</v>
      </c>
      <c r="C3644" s="632" t="s">
        <v>3</v>
      </c>
      <c r="D3644" s="633">
        <v>575.66</v>
      </c>
      <c r="E3644" s="477"/>
    </row>
    <row r="3645" spans="1:5" ht="22.5">
      <c r="A3645" s="631" t="s">
        <v>14073</v>
      </c>
      <c r="B3645" s="632" t="s">
        <v>14074</v>
      </c>
      <c r="C3645" s="632" t="s">
        <v>3</v>
      </c>
      <c r="D3645" s="633">
        <v>845.21</v>
      </c>
      <c r="E3645" s="477"/>
    </row>
    <row r="3646" spans="1:5" ht="22.5">
      <c r="A3646" s="631" t="s">
        <v>14075</v>
      </c>
      <c r="B3646" s="632" t="s">
        <v>14076</v>
      </c>
      <c r="C3646" s="632" t="s">
        <v>3</v>
      </c>
      <c r="D3646" s="633">
        <v>1129.4000000000001</v>
      </c>
      <c r="E3646" s="477"/>
    </row>
    <row r="3647" spans="1:5" ht="22.5">
      <c r="A3647" s="631" t="s">
        <v>14077</v>
      </c>
      <c r="B3647" s="632" t="s">
        <v>14078</v>
      </c>
      <c r="C3647" s="632" t="s">
        <v>3</v>
      </c>
      <c r="D3647" s="633">
        <v>1657.53</v>
      </c>
      <c r="E3647" s="477"/>
    </row>
    <row r="3648" spans="1:5" ht="22.5">
      <c r="A3648" s="631" t="s">
        <v>14079</v>
      </c>
      <c r="B3648" s="632" t="s">
        <v>14080</v>
      </c>
      <c r="C3648" s="632" t="s">
        <v>3</v>
      </c>
      <c r="D3648" s="633">
        <v>2038.81</v>
      </c>
      <c r="E3648" s="477"/>
    </row>
    <row r="3649" spans="1:5" ht="22.5">
      <c r="A3649" s="631" t="s">
        <v>14081</v>
      </c>
      <c r="B3649" s="632" t="s">
        <v>14082</v>
      </c>
      <c r="C3649" s="632" t="s">
        <v>3</v>
      </c>
      <c r="D3649" s="633">
        <v>2548.92</v>
      </c>
      <c r="E3649" s="477"/>
    </row>
    <row r="3650" spans="1:5" ht="22.5">
      <c r="A3650" s="631" t="s">
        <v>14083</v>
      </c>
      <c r="B3650" s="632" t="s">
        <v>14084</v>
      </c>
      <c r="C3650" s="632" t="s">
        <v>3</v>
      </c>
      <c r="D3650" s="633">
        <v>2733.71</v>
      </c>
      <c r="E3650" s="477"/>
    </row>
    <row r="3651" spans="1:5" ht="22.5">
      <c r="A3651" s="631" t="s">
        <v>14085</v>
      </c>
      <c r="B3651" s="632" t="s">
        <v>14086</v>
      </c>
      <c r="C3651" s="632" t="s">
        <v>3</v>
      </c>
      <c r="D3651" s="633">
        <v>6644</v>
      </c>
      <c r="E3651" s="477"/>
    </row>
    <row r="3652" spans="1:5" ht="22.5">
      <c r="A3652" s="631" t="s">
        <v>14087</v>
      </c>
      <c r="B3652" s="632" t="s">
        <v>14088</v>
      </c>
      <c r="C3652" s="632" t="s">
        <v>3</v>
      </c>
      <c r="D3652" s="633">
        <v>8497.83</v>
      </c>
      <c r="E3652" s="477"/>
    </row>
    <row r="3653" spans="1:5" ht="22.5">
      <c r="A3653" s="631" t="s">
        <v>14089</v>
      </c>
      <c r="B3653" s="632" t="s">
        <v>14090</v>
      </c>
      <c r="C3653" s="632" t="s">
        <v>3</v>
      </c>
      <c r="D3653" s="633">
        <v>10168.68</v>
      </c>
      <c r="E3653" s="477"/>
    </row>
    <row r="3654" spans="1:5" ht="22.5">
      <c r="A3654" s="631" t="s">
        <v>14091</v>
      </c>
      <c r="B3654" s="632" t="s">
        <v>14092</v>
      </c>
      <c r="C3654" s="632" t="s">
        <v>3</v>
      </c>
      <c r="D3654" s="633">
        <v>11827.93</v>
      </c>
      <c r="E3654" s="477"/>
    </row>
    <row r="3655" spans="1:5" ht="22.5">
      <c r="A3655" s="631" t="s">
        <v>14093</v>
      </c>
      <c r="B3655" s="632" t="s">
        <v>14094</v>
      </c>
      <c r="C3655" s="632" t="s">
        <v>3</v>
      </c>
      <c r="D3655" s="633">
        <v>15742.56</v>
      </c>
      <c r="E3655" s="477"/>
    </row>
    <row r="3656" spans="1:5" ht="22.5">
      <c r="A3656" s="631" t="s">
        <v>14095</v>
      </c>
      <c r="B3656" s="632" t="s">
        <v>14096</v>
      </c>
      <c r="C3656" s="632" t="s">
        <v>3</v>
      </c>
      <c r="D3656" s="633">
        <v>18628.75</v>
      </c>
      <c r="E3656" s="477"/>
    </row>
    <row r="3657" spans="1:5" ht="22.5">
      <c r="A3657" s="631" t="s">
        <v>14097</v>
      </c>
      <c r="B3657" s="632" t="s">
        <v>14098</v>
      </c>
      <c r="C3657" s="632" t="s">
        <v>3</v>
      </c>
      <c r="D3657" s="633">
        <v>162.19999999999999</v>
      </c>
      <c r="E3657" s="477"/>
    </row>
    <row r="3658" spans="1:5" ht="22.5">
      <c r="A3658" s="631" t="s">
        <v>14101</v>
      </c>
      <c r="B3658" s="632" t="s">
        <v>14102</v>
      </c>
      <c r="C3658" s="632" t="s">
        <v>3</v>
      </c>
      <c r="D3658" s="633">
        <v>159.16999999999999</v>
      </c>
      <c r="E3658" s="477"/>
    </row>
    <row r="3659" spans="1:5" ht="22.5">
      <c r="A3659" s="631" t="s">
        <v>14103</v>
      </c>
      <c r="B3659" s="632" t="s">
        <v>14104</v>
      </c>
      <c r="C3659" s="632" t="s">
        <v>3</v>
      </c>
      <c r="D3659" s="633">
        <v>290.39</v>
      </c>
      <c r="E3659" s="477"/>
    </row>
    <row r="3660" spans="1:5" ht="22.5">
      <c r="A3660" s="631" t="s">
        <v>14105</v>
      </c>
      <c r="B3660" s="632" t="s">
        <v>14106</v>
      </c>
      <c r="C3660" s="632" t="s">
        <v>3</v>
      </c>
      <c r="D3660" s="633">
        <v>350.32</v>
      </c>
      <c r="E3660" s="477"/>
    </row>
    <row r="3661" spans="1:5" ht="22.5">
      <c r="A3661" s="631" t="s">
        <v>14107</v>
      </c>
      <c r="B3661" s="632" t="s">
        <v>14108</v>
      </c>
      <c r="C3661" s="632" t="s">
        <v>3</v>
      </c>
      <c r="D3661" s="633">
        <v>528.91</v>
      </c>
      <c r="E3661" s="477"/>
    </row>
    <row r="3662" spans="1:5" ht="22.5">
      <c r="A3662" s="631" t="s">
        <v>14109</v>
      </c>
      <c r="B3662" s="632" t="s">
        <v>14110</v>
      </c>
      <c r="C3662" s="632" t="s">
        <v>3</v>
      </c>
      <c r="D3662" s="633">
        <v>676.79</v>
      </c>
      <c r="E3662" s="477"/>
    </row>
    <row r="3663" spans="1:5" ht="22.5">
      <c r="A3663" s="631" t="s">
        <v>14111</v>
      </c>
      <c r="B3663" s="632" t="s">
        <v>14112</v>
      </c>
      <c r="C3663" s="632" t="s">
        <v>3</v>
      </c>
      <c r="D3663" s="633">
        <v>1182</v>
      </c>
      <c r="E3663" s="477"/>
    </row>
    <row r="3664" spans="1:5" ht="22.5">
      <c r="A3664" s="631" t="s">
        <v>14113</v>
      </c>
      <c r="B3664" s="632" t="s">
        <v>14114</v>
      </c>
      <c r="C3664" s="632" t="s">
        <v>3</v>
      </c>
      <c r="D3664" s="633">
        <v>1444.12</v>
      </c>
      <c r="E3664" s="477"/>
    </row>
    <row r="3665" spans="1:5" ht="22.5">
      <c r="A3665" s="631" t="s">
        <v>14115</v>
      </c>
      <c r="B3665" s="632" t="s">
        <v>14116</v>
      </c>
      <c r="C3665" s="632" t="s">
        <v>3</v>
      </c>
      <c r="D3665" s="633">
        <v>1735</v>
      </c>
      <c r="E3665" s="477"/>
    </row>
    <row r="3666" spans="1:5" ht="22.5">
      <c r="A3666" s="631" t="s">
        <v>14117</v>
      </c>
      <c r="B3666" s="632" t="s">
        <v>14118</v>
      </c>
      <c r="C3666" s="632" t="s">
        <v>3</v>
      </c>
      <c r="D3666" s="633">
        <v>1935.69</v>
      </c>
      <c r="E3666" s="477"/>
    </row>
    <row r="3667" spans="1:5" ht="22.5">
      <c r="A3667" s="631" t="s">
        <v>14119</v>
      </c>
      <c r="B3667" s="632" t="s">
        <v>14120</v>
      </c>
      <c r="C3667" s="632" t="s">
        <v>3</v>
      </c>
      <c r="D3667" s="633">
        <v>5039.32</v>
      </c>
      <c r="E3667" s="477"/>
    </row>
    <row r="3668" spans="1:5" ht="22.5">
      <c r="A3668" s="631" t="s">
        <v>14121</v>
      </c>
      <c r="B3668" s="632" t="s">
        <v>14122</v>
      </c>
      <c r="C3668" s="632" t="s">
        <v>3</v>
      </c>
      <c r="D3668" s="633">
        <v>6475.45</v>
      </c>
      <c r="E3668" s="477"/>
    </row>
    <row r="3669" spans="1:5" ht="22.5">
      <c r="A3669" s="631" t="s">
        <v>14123</v>
      </c>
      <c r="B3669" s="632" t="s">
        <v>14124</v>
      </c>
      <c r="C3669" s="632" t="s">
        <v>3</v>
      </c>
      <c r="D3669" s="633">
        <v>7792.17</v>
      </c>
      <c r="E3669" s="477"/>
    </row>
    <row r="3670" spans="1:5" ht="22.5">
      <c r="A3670" s="631" t="s">
        <v>14125</v>
      </c>
      <c r="B3670" s="632" t="s">
        <v>14126</v>
      </c>
      <c r="C3670" s="632" t="s">
        <v>3</v>
      </c>
      <c r="D3670" s="633">
        <v>9100.2900000000009</v>
      </c>
      <c r="E3670" s="477"/>
    </row>
    <row r="3671" spans="1:5" ht="22.5">
      <c r="A3671" s="631" t="s">
        <v>14127</v>
      </c>
      <c r="B3671" s="632" t="s">
        <v>14128</v>
      </c>
      <c r="C3671" s="632" t="s">
        <v>3</v>
      </c>
      <c r="D3671" s="633">
        <v>11881.06</v>
      </c>
      <c r="E3671" s="477"/>
    </row>
    <row r="3672" spans="1:5" ht="22.5">
      <c r="A3672" s="631" t="s">
        <v>14129</v>
      </c>
      <c r="B3672" s="632" t="s">
        <v>14130</v>
      </c>
      <c r="C3672" s="632" t="s">
        <v>3</v>
      </c>
      <c r="D3672" s="633">
        <v>14196.63</v>
      </c>
      <c r="E3672" s="477"/>
    </row>
    <row r="3673" spans="1:5">
      <c r="A3673" s="631" t="s">
        <v>14131</v>
      </c>
      <c r="B3673" s="632" t="s">
        <v>14132</v>
      </c>
      <c r="C3673" s="632" t="s">
        <v>3</v>
      </c>
      <c r="D3673" s="633">
        <v>11.59</v>
      </c>
      <c r="E3673" s="477"/>
    </row>
    <row r="3674" spans="1:5">
      <c r="A3674" s="631" t="s">
        <v>14133</v>
      </c>
      <c r="B3674" s="632" t="s">
        <v>14134</v>
      </c>
      <c r="C3674" s="632" t="s">
        <v>3</v>
      </c>
      <c r="D3674" s="633">
        <v>36.58</v>
      </c>
      <c r="E3674" s="477"/>
    </row>
    <row r="3675" spans="1:5">
      <c r="A3675" s="631" t="s">
        <v>14135</v>
      </c>
      <c r="B3675" s="632" t="s">
        <v>14136</v>
      </c>
      <c r="C3675" s="632" t="s">
        <v>3</v>
      </c>
      <c r="D3675" s="633">
        <v>60.34</v>
      </c>
      <c r="E3675" s="477"/>
    </row>
    <row r="3676" spans="1:5">
      <c r="A3676" s="631" t="s">
        <v>29017</v>
      </c>
      <c r="B3676" s="632" t="s">
        <v>29018</v>
      </c>
      <c r="C3676" s="632" t="s">
        <v>3</v>
      </c>
      <c r="D3676" s="633">
        <v>9888</v>
      </c>
      <c r="E3676" s="477"/>
    </row>
    <row r="3677" spans="1:5">
      <c r="A3677" s="631" t="s">
        <v>29019</v>
      </c>
      <c r="B3677" s="632" t="s">
        <v>29020</v>
      </c>
      <c r="C3677" s="632" t="s">
        <v>3</v>
      </c>
      <c r="D3677" s="633">
        <v>22325.35</v>
      </c>
      <c r="E3677" s="477"/>
    </row>
    <row r="3678" spans="1:5">
      <c r="A3678" s="631" t="s">
        <v>29021</v>
      </c>
      <c r="B3678" s="632" t="s">
        <v>29022</v>
      </c>
      <c r="C3678" s="632" t="s">
        <v>3</v>
      </c>
      <c r="D3678" s="633">
        <v>6167.57</v>
      </c>
      <c r="E3678" s="477"/>
    </row>
    <row r="3679" spans="1:5">
      <c r="A3679" s="631" t="s">
        <v>14139</v>
      </c>
      <c r="B3679" s="632" t="s">
        <v>14140</v>
      </c>
      <c r="C3679" s="632" t="s">
        <v>3</v>
      </c>
      <c r="D3679" s="633">
        <v>224.62</v>
      </c>
      <c r="E3679" s="477"/>
    </row>
    <row r="3680" spans="1:5">
      <c r="A3680" s="631" t="s">
        <v>14155</v>
      </c>
      <c r="B3680" s="632" t="s">
        <v>14156</v>
      </c>
      <c r="C3680" s="632" t="s">
        <v>3</v>
      </c>
      <c r="D3680" s="633">
        <v>6096.63</v>
      </c>
      <c r="E3680" s="477"/>
    </row>
    <row r="3681" spans="1:5">
      <c r="A3681" s="631" t="s">
        <v>14173</v>
      </c>
      <c r="B3681" s="632" t="s">
        <v>14174</v>
      </c>
      <c r="C3681" s="632" t="s">
        <v>3</v>
      </c>
      <c r="D3681" s="633">
        <v>137.4</v>
      </c>
      <c r="E3681" s="477"/>
    </row>
    <row r="3682" spans="1:5">
      <c r="A3682" s="631" t="s">
        <v>14189</v>
      </c>
      <c r="B3682" s="632" t="s">
        <v>14190</v>
      </c>
      <c r="C3682" s="632" t="s">
        <v>3</v>
      </c>
      <c r="D3682" s="633">
        <v>3650.49</v>
      </c>
      <c r="E3682" s="477"/>
    </row>
    <row r="3683" spans="1:5">
      <c r="A3683" s="631" t="s">
        <v>14137</v>
      </c>
      <c r="B3683" s="632" t="s">
        <v>14138</v>
      </c>
      <c r="C3683" s="632" t="s">
        <v>3</v>
      </c>
      <c r="D3683" s="633">
        <v>224.62</v>
      </c>
      <c r="E3683" s="477"/>
    </row>
    <row r="3684" spans="1:5">
      <c r="A3684" s="631" t="s">
        <v>14141</v>
      </c>
      <c r="B3684" s="632" t="s">
        <v>14142</v>
      </c>
      <c r="C3684" s="632" t="s">
        <v>3</v>
      </c>
      <c r="D3684" s="633">
        <v>282.86</v>
      </c>
      <c r="E3684" s="477"/>
    </row>
    <row r="3685" spans="1:5">
      <c r="A3685" s="631" t="s">
        <v>14143</v>
      </c>
      <c r="B3685" s="632" t="s">
        <v>14144</v>
      </c>
      <c r="C3685" s="632" t="s">
        <v>3</v>
      </c>
      <c r="D3685" s="633">
        <v>464.09</v>
      </c>
      <c r="E3685" s="477"/>
    </row>
    <row r="3686" spans="1:5">
      <c r="A3686" s="631" t="s">
        <v>14145</v>
      </c>
      <c r="B3686" s="632" t="s">
        <v>14146</v>
      </c>
      <c r="C3686" s="632" t="s">
        <v>3</v>
      </c>
      <c r="D3686" s="633">
        <v>644.91999999999996</v>
      </c>
      <c r="E3686" s="477"/>
    </row>
    <row r="3687" spans="1:5">
      <c r="A3687" s="631" t="s">
        <v>14147</v>
      </c>
      <c r="B3687" s="632" t="s">
        <v>14148</v>
      </c>
      <c r="C3687" s="632" t="s">
        <v>3</v>
      </c>
      <c r="D3687" s="633">
        <v>902.75</v>
      </c>
      <c r="E3687" s="477"/>
    </row>
    <row r="3688" spans="1:5">
      <c r="A3688" s="631" t="s">
        <v>14149</v>
      </c>
      <c r="B3688" s="632" t="s">
        <v>14150</v>
      </c>
      <c r="C3688" s="632" t="s">
        <v>3</v>
      </c>
      <c r="D3688" s="633">
        <v>1174.53</v>
      </c>
      <c r="E3688" s="477"/>
    </row>
    <row r="3689" spans="1:5">
      <c r="A3689" s="631" t="s">
        <v>14151</v>
      </c>
      <c r="B3689" s="632" t="s">
        <v>14152</v>
      </c>
      <c r="C3689" s="632" t="s">
        <v>3</v>
      </c>
      <c r="D3689" s="633">
        <v>1847.79</v>
      </c>
      <c r="E3689" s="477"/>
    </row>
    <row r="3690" spans="1:5">
      <c r="A3690" s="631" t="s">
        <v>14153</v>
      </c>
      <c r="B3690" s="632" t="s">
        <v>14154</v>
      </c>
      <c r="C3690" s="632" t="s">
        <v>3</v>
      </c>
      <c r="D3690" s="633">
        <v>2435.21</v>
      </c>
      <c r="E3690" s="477"/>
    </row>
    <row r="3691" spans="1:5">
      <c r="A3691" s="631" t="s">
        <v>14157</v>
      </c>
      <c r="B3691" s="632" t="s">
        <v>14158</v>
      </c>
      <c r="C3691" s="632" t="s">
        <v>3</v>
      </c>
      <c r="D3691" s="633">
        <v>6520.98</v>
      </c>
      <c r="E3691" s="477"/>
    </row>
    <row r="3692" spans="1:5">
      <c r="A3692" s="631" t="s">
        <v>14159</v>
      </c>
      <c r="B3692" s="632" t="s">
        <v>14160</v>
      </c>
      <c r="C3692" s="632" t="s">
        <v>3</v>
      </c>
      <c r="D3692" s="633">
        <v>7004</v>
      </c>
      <c r="E3692" s="477"/>
    </row>
    <row r="3693" spans="1:5">
      <c r="A3693" s="631" t="s">
        <v>14161</v>
      </c>
      <c r="B3693" s="632" t="s">
        <v>14162</v>
      </c>
      <c r="C3693" s="632" t="s">
        <v>3</v>
      </c>
      <c r="D3693" s="633">
        <v>9749.31</v>
      </c>
      <c r="E3693" s="477"/>
    </row>
    <row r="3694" spans="1:5">
      <c r="A3694" s="631" t="s">
        <v>14163</v>
      </c>
      <c r="B3694" s="632" t="s">
        <v>14164</v>
      </c>
      <c r="C3694" s="632" t="s">
        <v>3</v>
      </c>
      <c r="D3694" s="633">
        <v>13977.95</v>
      </c>
      <c r="E3694" s="477"/>
    </row>
    <row r="3695" spans="1:5">
      <c r="A3695" s="631" t="s">
        <v>14165</v>
      </c>
      <c r="B3695" s="632" t="s">
        <v>14166</v>
      </c>
      <c r="C3695" s="632" t="s">
        <v>3</v>
      </c>
      <c r="D3695" s="633">
        <v>15181.06</v>
      </c>
      <c r="E3695" s="477"/>
    </row>
    <row r="3696" spans="1:5">
      <c r="A3696" s="631" t="s">
        <v>14167</v>
      </c>
      <c r="B3696" s="632" t="s">
        <v>14168</v>
      </c>
      <c r="C3696" s="632" t="s">
        <v>3</v>
      </c>
      <c r="D3696" s="633">
        <v>22105.200000000001</v>
      </c>
      <c r="E3696" s="477"/>
    </row>
    <row r="3697" spans="1:5">
      <c r="A3697" s="631" t="s">
        <v>14169</v>
      </c>
      <c r="B3697" s="632" t="s">
        <v>14170</v>
      </c>
      <c r="C3697" s="632" t="s">
        <v>3</v>
      </c>
      <c r="D3697" s="633">
        <v>28413.42</v>
      </c>
      <c r="E3697" s="477"/>
    </row>
    <row r="3698" spans="1:5">
      <c r="A3698" s="631" t="s">
        <v>14171</v>
      </c>
      <c r="B3698" s="632" t="s">
        <v>14172</v>
      </c>
      <c r="C3698" s="632" t="s">
        <v>3</v>
      </c>
      <c r="D3698" s="633">
        <v>170.71</v>
      </c>
      <c r="E3698" s="477"/>
    </row>
    <row r="3699" spans="1:5">
      <c r="A3699" s="631" t="s">
        <v>14175</v>
      </c>
      <c r="B3699" s="632" t="s">
        <v>14176</v>
      </c>
      <c r="C3699" s="632" t="s">
        <v>3</v>
      </c>
      <c r="D3699" s="633">
        <v>172.42</v>
      </c>
      <c r="E3699" s="477"/>
    </row>
    <row r="3700" spans="1:5">
      <c r="A3700" s="631" t="s">
        <v>14177</v>
      </c>
      <c r="B3700" s="632" t="s">
        <v>14178</v>
      </c>
      <c r="C3700" s="632" t="s">
        <v>3</v>
      </c>
      <c r="D3700" s="633">
        <v>271.27</v>
      </c>
      <c r="E3700" s="477"/>
    </row>
    <row r="3701" spans="1:5">
      <c r="A3701" s="631" t="s">
        <v>14179</v>
      </c>
      <c r="B3701" s="632" t="s">
        <v>14180</v>
      </c>
      <c r="C3701" s="632" t="s">
        <v>3</v>
      </c>
      <c r="D3701" s="633">
        <v>389.64</v>
      </c>
      <c r="E3701" s="477"/>
    </row>
    <row r="3702" spans="1:5">
      <c r="A3702" s="631" t="s">
        <v>14181</v>
      </c>
      <c r="B3702" s="632" t="s">
        <v>14182</v>
      </c>
      <c r="C3702" s="632" t="s">
        <v>3</v>
      </c>
      <c r="D3702" s="633">
        <v>590.67999999999995</v>
      </c>
      <c r="E3702" s="477"/>
    </row>
    <row r="3703" spans="1:5">
      <c r="A3703" s="631" t="s">
        <v>14183</v>
      </c>
      <c r="B3703" s="632" t="s">
        <v>14184</v>
      </c>
      <c r="C3703" s="632" t="s">
        <v>3</v>
      </c>
      <c r="D3703" s="633">
        <v>737</v>
      </c>
      <c r="E3703" s="477"/>
    </row>
    <row r="3704" spans="1:5">
      <c r="A3704" s="631" t="s">
        <v>14185</v>
      </c>
      <c r="B3704" s="632" t="s">
        <v>14186</v>
      </c>
      <c r="C3704" s="632" t="s">
        <v>3</v>
      </c>
      <c r="D3704" s="633">
        <v>1310.1400000000001</v>
      </c>
      <c r="E3704" s="477"/>
    </row>
    <row r="3705" spans="1:5">
      <c r="A3705" s="631" t="s">
        <v>14187</v>
      </c>
      <c r="B3705" s="632" t="s">
        <v>14188</v>
      </c>
      <c r="C3705" s="632" t="s">
        <v>3</v>
      </c>
      <c r="D3705" s="633">
        <v>1692.33</v>
      </c>
      <c r="E3705" s="477"/>
    </row>
    <row r="3706" spans="1:5">
      <c r="A3706" s="631" t="s">
        <v>14191</v>
      </c>
      <c r="B3706" s="632" t="s">
        <v>14192</v>
      </c>
      <c r="C3706" s="632" t="s">
        <v>3</v>
      </c>
      <c r="D3706" s="633">
        <v>3590.75</v>
      </c>
      <c r="E3706" s="477"/>
    </row>
    <row r="3707" spans="1:5">
      <c r="A3707" s="631" t="s">
        <v>14193</v>
      </c>
      <c r="B3707" s="632" t="s">
        <v>14194</v>
      </c>
      <c r="C3707" s="632" t="s">
        <v>3</v>
      </c>
      <c r="D3707" s="633">
        <v>5345.95</v>
      </c>
      <c r="E3707" s="477"/>
    </row>
    <row r="3708" spans="1:5">
      <c r="A3708" s="631" t="s">
        <v>14195</v>
      </c>
      <c r="B3708" s="632" t="s">
        <v>14196</v>
      </c>
      <c r="C3708" s="632" t="s">
        <v>3</v>
      </c>
      <c r="D3708" s="633">
        <v>7464.32</v>
      </c>
      <c r="E3708" s="477"/>
    </row>
    <row r="3709" spans="1:5">
      <c r="A3709" s="631" t="s">
        <v>14197</v>
      </c>
      <c r="B3709" s="632" t="s">
        <v>14198</v>
      </c>
      <c r="C3709" s="632" t="s">
        <v>3</v>
      </c>
      <c r="D3709" s="633">
        <v>10629.8</v>
      </c>
      <c r="E3709" s="477"/>
    </row>
    <row r="3710" spans="1:5">
      <c r="A3710" s="631" t="s">
        <v>14199</v>
      </c>
      <c r="B3710" s="632" t="s">
        <v>14200</v>
      </c>
      <c r="C3710" s="632" t="s">
        <v>3</v>
      </c>
      <c r="D3710" s="633">
        <v>11438.39</v>
      </c>
      <c r="E3710" s="477"/>
    </row>
    <row r="3711" spans="1:5">
      <c r="A3711" s="631" t="s">
        <v>14201</v>
      </c>
      <c r="B3711" s="632" t="s">
        <v>14202</v>
      </c>
      <c r="C3711" s="632" t="s">
        <v>3</v>
      </c>
      <c r="D3711" s="633">
        <v>16642.16</v>
      </c>
      <c r="E3711" s="477"/>
    </row>
    <row r="3712" spans="1:5">
      <c r="A3712" s="631" t="s">
        <v>14203</v>
      </c>
      <c r="B3712" s="632" t="s">
        <v>14204</v>
      </c>
      <c r="C3712" s="632" t="s">
        <v>3</v>
      </c>
      <c r="D3712" s="633">
        <v>21667.62</v>
      </c>
      <c r="E3712" s="477"/>
    </row>
    <row r="3713" spans="1:5">
      <c r="A3713" s="631" t="s">
        <v>14205</v>
      </c>
      <c r="B3713" s="632" t="s">
        <v>14206</v>
      </c>
      <c r="C3713" s="632" t="s">
        <v>3</v>
      </c>
      <c r="D3713" s="633">
        <v>16.940000000000001</v>
      </c>
      <c r="E3713" s="477"/>
    </row>
    <row r="3714" spans="1:5">
      <c r="A3714" s="631" t="s">
        <v>14207</v>
      </c>
      <c r="B3714" s="632" t="s">
        <v>14208</v>
      </c>
      <c r="C3714" s="632" t="s">
        <v>3</v>
      </c>
      <c r="D3714" s="633">
        <v>9.4</v>
      </c>
      <c r="E3714" s="477"/>
    </row>
    <row r="3715" spans="1:5">
      <c r="A3715" s="631" t="s">
        <v>14209</v>
      </c>
      <c r="B3715" s="632" t="s">
        <v>14210</v>
      </c>
      <c r="C3715" s="632" t="s">
        <v>3</v>
      </c>
      <c r="D3715" s="633">
        <v>63.71</v>
      </c>
      <c r="E3715" s="477"/>
    </row>
    <row r="3716" spans="1:5">
      <c r="A3716" s="631" t="s">
        <v>14211</v>
      </c>
      <c r="B3716" s="632" t="s">
        <v>14212</v>
      </c>
      <c r="C3716" s="632" t="s">
        <v>3</v>
      </c>
      <c r="D3716" s="633">
        <v>111.68</v>
      </c>
      <c r="E3716" s="477"/>
    </row>
    <row r="3717" spans="1:5">
      <c r="A3717" s="631" t="s">
        <v>14213</v>
      </c>
      <c r="B3717" s="632" t="s">
        <v>14214</v>
      </c>
      <c r="C3717" s="632" t="s">
        <v>3</v>
      </c>
      <c r="D3717" s="633">
        <v>245.98</v>
      </c>
      <c r="E3717" s="477"/>
    </row>
    <row r="3718" spans="1:5">
      <c r="A3718" s="631" t="s">
        <v>14215</v>
      </c>
      <c r="B3718" s="632" t="s">
        <v>14216</v>
      </c>
      <c r="C3718" s="632" t="s">
        <v>3</v>
      </c>
      <c r="D3718" s="633">
        <v>404.62</v>
      </c>
      <c r="E3718" s="477"/>
    </row>
    <row r="3719" spans="1:5">
      <c r="A3719" s="631" t="s">
        <v>14217</v>
      </c>
      <c r="B3719" s="632" t="s">
        <v>14218</v>
      </c>
      <c r="C3719" s="632" t="s">
        <v>3</v>
      </c>
      <c r="D3719" s="633">
        <v>796.8</v>
      </c>
      <c r="E3719" s="477"/>
    </row>
    <row r="3720" spans="1:5">
      <c r="A3720" s="631" t="s">
        <v>14219</v>
      </c>
      <c r="B3720" s="632" t="s">
        <v>14220</v>
      </c>
      <c r="C3720" s="632" t="s">
        <v>3</v>
      </c>
      <c r="D3720" s="633">
        <v>1158.75</v>
      </c>
      <c r="E3720" s="477"/>
    </row>
    <row r="3721" spans="1:5">
      <c r="A3721" s="631" t="s">
        <v>14221</v>
      </c>
      <c r="B3721" s="632" t="s">
        <v>14222</v>
      </c>
      <c r="C3721" s="632" t="s">
        <v>3</v>
      </c>
      <c r="D3721" s="633">
        <v>1439.55</v>
      </c>
      <c r="E3721" s="477"/>
    </row>
    <row r="3722" spans="1:5">
      <c r="A3722" s="631" t="s">
        <v>14225</v>
      </c>
      <c r="B3722" s="632" t="s">
        <v>14226</v>
      </c>
      <c r="C3722" s="632" t="s">
        <v>3</v>
      </c>
      <c r="D3722" s="633">
        <v>30.39</v>
      </c>
      <c r="E3722" s="477"/>
    </row>
    <row r="3723" spans="1:5">
      <c r="A3723" s="631" t="s">
        <v>14239</v>
      </c>
      <c r="B3723" s="632" t="s">
        <v>14240</v>
      </c>
      <c r="C3723" s="632" t="s">
        <v>3</v>
      </c>
      <c r="D3723" s="633">
        <v>11.12</v>
      </c>
      <c r="E3723" s="477"/>
    </row>
    <row r="3724" spans="1:5">
      <c r="A3724" s="631" t="s">
        <v>14241</v>
      </c>
      <c r="B3724" s="632" t="s">
        <v>14242</v>
      </c>
      <c r="C3724" s="632" t="s">
        <v>3</v>
      </c>
      <c r="D3724" s="633">
        <v>27.95</v>
      </c>
      <c r="E3724" s="477"/>
    </row>
    <row r="3725" spans="1:5">
      <c r="A3725" s="631" t="s">
        <v>14243</v>
      </c>
      <c r="B3725" s="632" t="s">
        <v>14244</v>
      </c>
      <c r="C3725" s="632" t="s">
        <v>3</v>
      </c>
      <c r="D3725" s="633">
        <v>56.98</v>
      </c>
      <c r="E3725" s="477"/>
    </row>
    <row r="3726" spans="1:5">
      <c r="A3726" s="631" t="s">
        <v>14253</v>
      </c>
      <c r="B3726" s="632" t="s">
        <v>14254</v>
      </c>
      <c r="C3726" s="632" t="s">
        <v>3</v>
      </c>
      <c r="D3726" s="633">
        <v>114.52</v>
      </c>
      <c r="E3726" s="477"/>
    </row>
    <row r="3727" spans="1:5">
      <c r="A3727" s="631" t="s">
        <v>14223</v>
      </c>
      <c r="B3727" s="632" t="s">
        <v>14224</v>
      </c>
      <c r="C3727" s="632" t="s">
        <v>3</v>
      </c>
      <c r="D3727" s="633">
        <v>16.940000000000001</v>
      </c>
      <c r="E3727" s="477"/>
    </row>
    <row r="3728" spans="1:5">
      <c r="A3728" s="631" t="s">
        <v>14227</v>
      </c>
      <c r="B3728" s="632" t="s">
        <v>14228</v>
      </c>
      <c r="C3728" s="632" t="s">
        <v>3</v>
      </c>
      <c r="D3728" s="633">
        <v>69.52</v>
      </c>
      <c r="E3728" s="477"/>
    </row>
    <row r="3729" spans="1:5">
      <c r="A3729" s="631" t="s">
        <v>14229</v>
      </c>
      <c r="B3729" s="632" t="s">
        <v>14230</v>
      </c>
      <c r="C3729" s="632" t="s">
        <v>3</v>
      </c>
      <c r="D3729" s="633">
        <v>125.89</v>
      </c>
      <c r="E3729" s="477"/>
    </row>
    <row r="3730" spans="1:5">
      <c r="A3730" s="631" t="s">
        <v>14231</v>
      </c>
      <c r="B3730" s="632" t="s">
        <v>14232</v>
      </c>
      <c r="C3730" s="632" t="s">
        <v>3</v>
      </c>
      <c r="D3730" s="633">
        <v>398.69</v>
      </c>
      <c r="E3730" s="477"/>
    </row>
    <row r="3731" spans="1:5">
      <c r="A3731" s="631" t="s">
        <v>14233</v>
      </c>
      <c r="B3731" s="632" t="s">
        <v>14234</v>
      </c>
      <c r="C3731" s="632" t="s">
        <v>3</v>
      </c>
      <c r="D3731" s="633">
        <v>760.38</v>
      </c>
      <c r="E3731" s="477"/>
    </row>
    <row r="3732" spans="1:5">
      <c r="A3732" s="631" t="s">
        <v>14235</v>
      </c>
      <c r="B3732" s="632" t="s">
        <v>14236</v>
      </c>
      <c r="C3732" s="632" t="s">
        <v>3</v>
      </c>
      <c r="D3732" s="633">
        <v>957.9</v>
      </c>
      <c r="E3732" s="477"/>
    </row>
    <row r="3733" spans="1:5">
      <c r="A3733" s="631" t="s">
        <v>14237</v>
      </c>
      <c r="B3733" s="632" t="s">
        <v>14238</v>
      </c>
      <c r="C3733" s="632" t="s">
        <v>3</v>
      </c>
      <c r="D3733" s="633">
        <v>1216.17</v>
      </c>
      <c r="E3733" s="477"/>
    </row>
    <row r="3734" spans="1:5">
      <c r="A3734" s="631" t="s">
        <v>14245</v>
      </c>
      <c r="B3734" s="632" t="s">
        <v>14246</v>
      </c>
      <c r="C3734" s="632" t="s">
        <v>3</v>
      </c>
      <c r="D3734" s="633">
        <v>297.24</v>
      </c>
      <c r="E3734" s="477"/>
    </row>
    <row r="3735" spans="1:5">
      <c r="A3735" s="631" t="s">
        <v>14247</v>
      </c>
      <c r="B3735" s="632" t="s">
        <v>14248</v>
      </c>
      <c r="C3735" s="632" t="s">
        <v>3</v>
      </c>
      <c r="D3735" s="633">
        <v>501.81</v>
      </c>
      <c r="E3735" s="477"/>
    </row>
    <row r="3736" spans="1:5">
      <c r="A3736" s="631" t="s">
        <v>14249</v>
      </c>
      <c r="B3736" s="632" t="s">
        <v>14250</v>
      </c>
      <c r="C3736" s="632" t="s">
        <v>3</v>
      </c>
      <c r="D3736" s="633">
        <v>656.63</v>
      </c>
      <c r="E3736" s="477"/>
    </row>
    <row r="3737" spans="1:5">
      <c r="A3737" s="631" t="s">
        <v>14251</v>
      </c>
      <c r="B3737" s="632" t="s">
        <v>14252</v>
      </c>
      <c r="C3737" s="632" t="s">
        <v>3</v>
      </c>
      <c r="D3737" s="633">
        <v>1042.4100000000001</v>
      </c>
      <c r="E3737" s="477"/>
    </row>
    <row r="3738" spans="1:5">
      <c r="A3738" s="631" t="s">
        <v>29023</v>
      </c>
      <c r="B3738" s="632" t="s">
        <v>29024</v>
      </c>
      <c r="C3738" s="632" t="s">
        <v>3</v>
      </c>
      <c r="D3738" s="633">
        <v>1252</v>
      </c>
      <c r="E3738" s="477"/>
    </row>
    <row r="3739" spans="1:5">
      <c r="A3739" s="631" t="s">
        <v>29025</v>
      </c>
      <c r="B3739" s="632" t="s">
        <v>29026</v>
      </c>
      <c r="C3739" s="632" t="s">
        <v>3</v>
      </c>
      <c r="D3739" s="633">
        <v>32.1</v>
      </c>
      <c r="E3739" s="477"/>
    </row>
    <row r="3740" spans="1:5">
      <c r="A3740" s="631" t="s">
        <v>29027</v>
      </c>
      <c r="B3740" s="632" t="s">
        <v>29028</v>
      </c>
      <c r="C3740" s="632" t="s">
        <v>3</v>
      </c>
      <c r="D3740" s="633">
        <v>87.74</v>
      </c>
      <c r="E3740" s="477"/>
    </row>
    <row r="3741" spans="1:5">
      <c r="A3741" s="631" t="s">
        <v>29029</v>
      </c>
      <c r="B3741" s="632" t="s">
        <v>29030</v>
      </c>
      <c r="C3741" s="632" t="s">
        <v>3</v>
      </c>
      <c r="D3741" s="633">
        <v>175.51</v>
      </c>
      <c r="E3741" s="477"/>
    </row>
    <row r="3742" spans="1:5">
      <c r="A3742" s="631" t="s">
        <v>29031</v>
      </c>
      <c r="B3742" s="632" t="s">
        <v>29032</v>
      </c>
      <c r="C3742" s="632" t="s">
        <v>3</v>
      </c>
      <c r="D3742" s="633">
        <v>15020.25</v>
      </c>
      <c r="E3742" s="477"/>
    </row>
    <row r="3743" spans="1:5">
      <c r="A3743" s="631" t="s">
        <v>29033</v>
      </c>
      <c r="B3743" s="632" t="s">
        <v>29034</v>
      </c>
      <c r="C3743" s="632" t="s">
        <v>3</v>
      </c>
      <c r="D3743" s="633">
        <v>21588</v>
      </c>
      <c r="E3743" s="477"/>
    </row>
    <row r="3744" spans="1:5">
      <c r="A3744" s="631" t="s">
        <v>29035</v>
      </c>
      <c r="B3744" s="632" t="s">
        <v>29036</v>
      </c>
      <c r="C3744" s="632" t="s">
        <v>3</v>
      </c>
      <c r="D3744" s="633">
        <v>180.81</v>
      </c>
      <c r="E3744" s="477"/>
    </row>
    <row r="3745" spans="1:5">
      <c r="A3745" s="631" t="s">
        <v>29037</v>
      </c>
      <c r="B3745" s="632" t="s">
        <v>29038</v>
      </c>
      <c r="C3745" s="632" t="s">
        <v>3</v>
      </c>
      <c r="D3745" s="633">
        <v>117.23</v>
      </c>
      <c r="E3745" s="477"/>
    </row>
    <row r="3746" spans="1:5">
      <c r="A3746" s="631" t="s">
        <v>29039</v>
      </c>
      <c r="B3746" s="632" t="s">
        <v>29040</v>
      </c>
      <c r="C3746" s="632" t="s">
        <v>3</v>
      </c>
      <c r="D3746" s="633">
        <v>125.75</v>
      </c>
      <c r="E3746" s="477"/>
    </row>
    <row r="3747" spans="1:5">
      <c r="A3747" s="631" t="s">
        <v>29041</v>
      </c>
      <c r="B3747" s="632" t="s">
        <v>29042</v>
      </c>
      <c r="C3747" s="632" t="s">
        <v>3</v>
      </c>
      <c r="D3747" s="633">
        <v>80</v>
      </c>
      <c r="E3747" s="477"/>
    </row>
    <row r="3748" spans="1:5">
      <c r="A3748" s="631" t="s">
        <v>29043</v>
      </c>
      <c r="B3748" s="632" t="s">
        <v>29044</v>
      </c>
      <c r="C3748" s="632" t="s">
        <v>3</v>
      </c>
      <c r="D3748" s="633">
        <v>76</v>
      </c>
      <c r="E3748" s="477"/>
    </row>
    <row r="3749" spans="1:5">
      <c r="A3749" s="631" t="s">
        <v>29045</v>
      </c>
      <c r="B3749" s="632" t="s">
        <v>29046</v>
      </c>
      <c r="C3749" s="632" t="s">
        <v>3</v>
      </c>
      <c r="D3749" s="633">
        <v>19801.66</v>
      </c>
      <c r="E3749" s="477"/>
    </row>
    <row r="3750" spans="1:5">
      <c r="A3750" s="631" t="s">
        <v>29047</v>
      </c>
      <c r="B3750" s="632" t="s">
        <v>29048</v>
      </c>
      <c r="C3750" s="632" t="s">
        <v>3</v>
      </c>
      <c r="D3750" s="633">
        <v>9320.9</v>
      </c>
      <c r="E3750" s="477"/>
    </row>
    <row r="3751" spans="1:5">
      <c r="A3751" s="631" t="s">
        <v>29049</v>
      </c>
      <c r="B3751" s="632" t="s">
        <v>29050</v>
      </c>
      <c r="C3751" s="632" t="s">
        <v>3</v>
      </c>
      <c r="D3751" s="633">
        <v>132.16</v>
      </c>
      <c r="E3751" s="477"/>
    </row>
    <row r="3752" spans="1:5">
      <c r="A3752" s="631" t="s">
        <v>14304</v>
      </c>
      <c r="B3752" s="632" t="s">
        <v>14305</v>
      </c>
      <c r="C3752" s="632" t="s">
        <v>3</v>
      </c>
      <c r="D3752" s="633">
        <v>1.36</v>
      </c>
      <c r="E3752" s="477"/>
    </row>
    <row r="3753" spans="1:5">
      <c r="A3753" s="631" t="s">
        <v>14308</v>
      </c>
      <c r="B3753" s="632" t="s">
        <v>14309</v>
      </c>
      <c r="C3753" s="632" t="s">
        <v>3</v>
      </c>
      <c r="D3753" s="633">
        <v>311.85000000000002</v>
      </c>
      <c r="E3753" s="477"/>
    </row>
    <row r="3754" spans="1:5">
      <c r="A3754" s="631" t="s">
        <v>14332</v>
      </c>
      <c r="B3754" s="632" t="s">
        <v>14333</v>
      </c>
      <c r="C3754" s="632" t="s">
        <v>3</v>
      </c>
      <c r="D3754" s="633">
        <v>182.27</v>
      </c>
      <c r="E3754" s="477"/>
    </row>
    <row r="3755" spans="1:5">
      <c r="A3755" s="631" t="s">
        <v>14306</v>
      </c>
      <c r="B3755" s="632" t="s">
        <v>14307</v>
      </c>
      <c r="C3755" s="632" t="s">
        <v>3</v>
      </c>
      <c r="D3755" s="633">
        <v>311.85000000000002</v>
      </c>
      <c r="E3755" s="477"/>
    </row>
    <row r="3756" spans="1:5">
      <c r="A3756" s="631" t="s">
        <v>14310</v>
      </c>
      <c r="B3756" s="632" t="s">
        <v>14311</v>
      </c>
      <c r="C3756" s="632" t="s">
        <v>3</v>
      </c>
      <c r="D3756" s="633">
        <v>337.06</v>
      </c>
      <c r="E3756" s="477"/>
    </row>
    <row r="3757" spans="1:5">
      <c r="A3757" s="631" t="s">
        <v>14312</v>
      </c>
      <c r="B3757" s="632" t="s">
        <v>14313</v>
      </c>
      <c r="C3757" s="632" t="s">
        <v>3</v>
      </c>
      <c r="D3757" s="633">
        <v>531.94000000000005</v>
      </c>
      <c r="E3757" s="477"/>
    </row>
    <row r="3758" spans="1:5">
      <c r="A3758" s="631" t="s">
        <v>14314</v>
      </c>
      <c r="B3758" s="632" t="s">
        <v>14315</v>
      </c>
      <c r="C3758" s="632" t="s">
        <v>3</v>
      </c>
      <c r="D3758" s="633">
        <v>807.82</v>
      </c>
      <c r="E3758" s="477"/>
    </row>
    <row r="3759" spans="1:5">
      <c r="A3759" s="631" t="s">
        <v>14316</v>
      </c>
      <c r="B3759" s="632" t="s">
        <v>14317</v>
      </c>
      <c r="C3759" s="632" t="s">
        <v>3</v>
      </c>
      <c r="D3759" s="633">
        <v>1191.8800000000001</v>
      </c>
      <c r="E3759" s="477"/>
    </row>
    <row r="3760" spans="1:5">
      <c r="A3760" s="631" t="s">
        <v>14318</v>
      </c>
      <c r="B3760" s="632" t="s">
        <v>14319</v>
      </c>
      <c r="C3760" s="632" t="s">
        <v>3</v>
      </c>
      <c r="D3760" s="633">
        <v>1825.76</v>
      </c>
      <c r="E3760" s="477"/>
    </row>
    <row r="3761" spans="1:5">
      <c r="A3761" s="631" t="s">
        <v>14320</v>
      </c>
      <c r="B3761" s="632" t="s">
        <v>14321</v>
      </c>
      <c r="C3761" s="632" t="s">
        <v>3</v>
      </c>
      <c r="D3761" s="633">
        <v>5490.29</v>
      </c>
      <c r="E3761" s="477"/>
    </row>
    <row r="3762" spans="1:5">
      <c r="A3762" s="631" t="s">
        <v>14322</v>
      </c>
      <c r="B3762" s="632" t="s">
        <v>14323</v>
      </c>
      <c r="C3762" s="632" t="s">
        <v>3</v>
      </c>
      <c r="D3762" s="633">
        <v>5986.38</v>
      </c>
      <c r="E3762" s="477"/>
    </row>
    <row r="3763" spans="1:5">
      <c r="A3763" s="631" t="s">
        <v>14324</v>
      </c>
      <c r="B3763" s="632" t="s">
        <v>14325</v>
      </c>
      <c r="C3763" s="632" t="s">
        <v>3</v>
      </c>
      <c r="D3763" s="633">
        <v>6754.13</v>
      </c>
      <c r="E3763" s="477"/>
    </row>
    <row r="3764" spans="1:5">
      <c r="A3764" s="631" t="s">
        <v>14326</v>
      </c>
      <c r="B3764" s="632" t="s">
        <v>14327</v>
      </c>
      <c r="C3764" s="632" t="s">
        <v>3</v>
      </c>
      <c r="D3764" s="633">
        <v>6848.19</v>
      </c>
      <c r="E3764" s="477"/>
    </row>
    <row r="3765" spans="1:5">
      <c r="A3765" s="631" t="s">
        <v>14328</v>
      </c>
      <c r="B3765" s="632" t="s">
        <v>14329</v>
      </c>
      <c r="C3765" s="632" t="s">
        <v>3</v>
      </c>
      <c r="D3765" s="633">
        <v>9397.82</v>
      </c>
      <c r="E3765" s="477"/>
    </row>
    <row r="3766" spans="1:5">
      <c r="A3766" s="631" t="s">
        <v>14330</v>
      </c>
      <c r="B3766" s="632" t="s">
        <v>14331</v>
      </c>
      <c r="C3766" s="632" t="s">
        <v>3</v>
      </c>
      <c r="D3766" s="633">
        <v>234.93</v>
      </c>
      <c r="E3766" s="477"/>
    </row>
    <row r="3767" spans="1:5">
      <c r="A3767" s="631" t="s">
        <v>14334</v>
      </c>
      <c r="B3767" s="632" t="s">
        <v>14335</v>
      </c>
      <c r="C3767" s="632" t="s">
        <v>3</v>
      </c>
      <c r="D3767" s="633">
        <v>198.81</v>
      </c>
      <c r="E3767" s="477"/>
    </row>
    <row r="3768" spans="1:5">
      <c r="A3768" s="631" t="s">
        <v>14336</v>
      </c>
      <c r="B3768" s="632" t="s">
        <v>14337</v>
      </c>
      <c r="C3768" s="632" t="s">
        <v>3</v>
      </c>
      <c r="D3768" s="633">
        <v>232.43</v>
      </c>
      <c r="E3768" s="477"/>
    </row>
    <row r="3769" spans="1:5">
      <c r="A3769" s="631" t="s">
        <v>14338</v>
      </c>
      <c r="B3769" s="632" t="s">
        <v>14339</v>
      </c>
      <c r="C3769" s="632" t="s">
        <v>3</v>
      </c>
      <c r="D3769" s="633">
        <v>332.38</v>
      </c>
      <c r="E3769" s="477"/>
    </row>
    <row r="3770" spans="1:5">
      <c r="A3770" s="631" t="s">
        <v>14340</v>
      </c>
      <c r="B3770" s="632" t="s">
        <v>14341</v>
      </c>
      <c r="C3770" s="632" t="s">
        <v>3</v>
      </c>
      <c r="D3770" s="633">
        <v>731.56</v>
      </c>
      <c r="E3770" s="477"/>
    </row>
    <row r="3771" spans="1:5">
      <c r="A3771" s="631" t="s">
        <v>14342</v>
      </c>
      <c r="B3771" s="632" t="s">
        <v>14343</v>
      </c>
      <c r="C3771" s="632" t="s">
        <v>3</v>
      </c>
      <c r="D3771" s="633">
        <v>1100.22</v>
      </c>
      <c r="E3771" s="477"/>
    </row>
    <row r="3772" spans="1:5">
      <c r="A3772" s="631" t="s">
        <v>14344</v>
      </c>
      <c r="B3772" s="632" t="s">
        <v>14345</v>
      </c>
      <c r="C3772" s="632" t="s">
        <v>3</v>
      </c>
      <c r="D3772" s="633">
        <v>3106.14</v>
      </c>
      <c r="E3772" s="477"/>
    </row>
    <row r="3773" spans="1:5">
      <c r="A3773" s="631" t="s">
        <v>14346</v>
      </c>
      <c r="B3773" s="632" t="s">
        <v>14347</v>
      </c>
      <c r="C3773" s="632" t="s">
        <v>3</v>
      </c>
      <c r="D3773" s="633">
        <v>3562.75</v>
      </c>
      <c r="E3773" s="477"/>
    </row>
    <row r="3774" spans="1:5">
      <c r="A3774" s="631" t="s">
        <v>14348</v>
      </c>
      <c r="B3774" s="632" t="s">
        <v>14349</v>
      </c>
      <c r="C3774" s="632" t="s">
        <v>3</v>
      </c>
      <c r="D3774" s="633">
        <v>4301.54</v>
      </c>
      <c r="E3774" s="477"/>
    </row>
    <row r="3775" spans="1:5">
      <c r="A3775" s="631" t="s">
        <v>14350</v>
      </c>
      <c r="B3775" s="632" t="s">
        <v>14351</v>
      </c>
      <c r="C3775" s="632" t="s">
        <v>3</v>
      </c>
      <c r="D3775" s="633">
        <v>4820.2700000000004</v>
      </c>
      <c r="E3775" s="477"/>
    </row>
    <row r="3776" spans="1:5">
      <c r="A3776" s="631" t="s">
        <v>14352</v>
      </c>
      <c r="B3776" s="632" t="s">
        <v>14353</v>
      </c>
      <c r="C3776" s="632" t="s">
        <v>3</v>
      </c>
      <c r="D3776" s="633">
        <v>7177.03</v>
      </c>
      <c r="E3776" s="477"/>
    </row>
    <row r="3777" spans="1:5" ht="22.5">
      <c r="A3777" s="631" t="s">
        <v>14354</v>
      </c>
      <c r="B3777" s="632" t="s">
        <v>14355</v>
      </c>
      <c r="C3777" s="632" t="s">
        <v>3</v>
      </c>
      <c r="D3777" s="633">
        <v>52.55</v>
      </c>
      <c r="E3777" s="477"/>
    </row>
    <row r="3778" spans="1:5" ht="22.5">
      <c r="A3778" s="631" t="s">
        <v>14356</v>
      </c>
      <c r="B3778" s="632" t="s">
        <v>14357</v>
      </c>
      <c r="C3778" s="632" t="s">
        <v>3</v>
      </c>
      <c r="D3778" s="633">
        <v>96.35</v>
      </c>
      <c r="E3778" s="477"/>
    </row>
    <row r="3779" spans="1:5">
      <c r="A3779" s="631" t="s">
        <v>14358</v>
      </c>
      <c r="B3779" s="632" t="s">
        <v>14359</v>
      </c>
      <c r="C3779" s="632" t="s">
        <v>3</v>
      </c>
      <c r="D3779" s="633">
        <v>23.05</v>
      </c>
      <c r="E3779" s="477"/>
    </row>
    <row r="3780" spans="1:5">
      <c r="A3780" s="631" t="s">
        <v>14360</v>
      </c>
      <c r="B3780" s="632" t="s">
        <v>14361</v>
      </c>
      <c r="C3780" s="632" t="s">
        <v>3</v>
      </c>
      <c r="D3780" s="633">
        <v>24.49</v>
      </c>
      <c r="E3780" s="477"/>
    </row>
    <row r="3781" spans="1:5">
      <c r="A3781" s="631" t="s">
        <v>14362</v>
      </c>
      <c r="B3781" s="632" t="s">
        <v>14363</v>
      </c>
      <c r="C3781" s="632" t="s">
        <v>3</v>
      </c>
      <c r="D3781" s="633">
        <v>65.569999999999993</v>
      </c>
      <c r="E3781" s="477"/>
    </row>
    <row r="3782" spans="1:5">
      <c r="A3782" s="631" t="s">
        <v>14364</v>
      </c>
      <c r="B3782" s="632" t="s">
        <v>14365</v>
      </c>
      <c r="C3782" s="632" t="s">
        <v>3</v>
      </c>
      <c r="D3782" s="633">
        <v>82.04</v>
      </c>
      <c r="E3782" s="477"/>
    </row>
    <row r="3783" spans="1:5">
      <c r="A3783" s="631" t="s">
        <v>14366</v>
      </c>
      <c r="B3783" s="632" t="s">
        <v>14367</v>
      </c>
      <c r="C3783" s="632" t="s">
        <v>3</v>
      </c>
      <c r="D3783" s="633">
        <v>307.64999999999998</v>
      </c>
      <c r="E3783" s="477"/>
    </row>
    <row r="3784" spans="1:5">
      <c r="A3784" s="631" t="s">
        <v>14368</v>
      </c>
      <c r="B3784" s="632" t="s">
        <v>14369</v>
      </c>
      <c r="C3784" s="632" t="s">
        <v>3</v>
      </c>
      <c r="D3784" s="633">
        <v>454.8</v>
      </c>
      <c r="E3784" s="477"/>
    </row>
    <row r="3785" spans="1:5">
      <c r="A3785" s="631" t="s">
        <v>14370</v>
      </c>
      <c r="B3785" s="632" t="s">
        <v>14371</v>
      </c>
      <c r="C3785" s="632" t="s">
        <v>3</v>
      </c>
      <c r="D3785" s="633">
        <v>1006.8</v>
      </c>
      <c r="E3785" s="477"/>
    </row>
    <row r="3786" spans="1:5">
      <c r="A3786" s="631" t="s">
        <v>14372</v>
      </c>
      <c r="B3786" s="632" t="s">
        <v>14373</v>
      </c>
      <c r="C3786" s="632" t="s">
        <v>3</v>
      </c>
      <c r="D3786" s="633">
        <v>380.46</v>
      </c>
      <c r="E3786" s="477"/>
    </row>
    <row r="3787" spans="1:5">
      <c r="A3787" s="631" t="s">
        <v>14374</v>
      </c>
      <c r="B3787" s="632" t="s">
        <v>14375</v>
      </c>
      <c r="C3787" s="632" t="s">
        <v>3</v>
      </c>
      <c r="D3787" s="633">
        <v>1426.26</v>
      </c>
      <c r="E3787" s="477"/>
    </row>
    <row r="3788" spans="1:5">
      <c r="A3788" s="631" t="s">
        <v>14378</v>
      </c>
      <c r="B3788" s="632" t="s">
        <v>14379</v>
      </c>
      <c r="C3788" s="632" t="s">
        <v>3</v>
      </c>
      <c r="D3788" s="633">
        <v>28.43</v>
      </c>
      <c r="E3788" s="477"/>
    </row>
    <row r="3789" spans="1:5">
      <c r="A3789" s="631" t="s">
        <v>14392</v>
      </c>
      <c r="B3789" s="632" t="s">
        <v>14393</v>
      </c>
      <c r="C3789" s="632" t="s">
        <v>3</v>
      </c>
      <c r="D3789" s="633">
        <v>14.47</v>
      </c>
      <c r="E3789" s="477"/>
    </row>
    <row r="3790" spans="1:5">
      <c r="A3790" s="631" t="s">
        <v>14394</v>
      </c>
      <c r="B3790" s="632" t="s">
        <v>14395</v>
      </c>
      <c r="C3790" s="632" t="s">
        <v>3</v>
      </c>
      <c r="D3790" s="633">
        <v>41.63</v>
      </c>
      <c r="E3790" s="477"/>
    </row>
    <row r="3791" spans="1:5">
      <c r="A3791" s="631" t="s">
        <v>14396</v>
      </c>
      <c r="B3791" s="632" t="s">
        <v>14397</v>
      </c>
      <c r="C3791" s="632" t="s">
        <v>3</v>
      </c>
      <c r="D3791" s="633">
        <v>62.28</v>
      </c>
      <c r="E3791" s="477"/>
    </row>
    <row r="3792" spans="1:5">
      <c r="A3792" s="631" t="s">
        <v>14376</v>
      </c>
      <c r="B3792" s="632" t="s">
        <v>14377</v>
      </c>
      <c r="C3792" s="632" t="s">
        <v>3</v>
      </c>
      <c r="D3792" s="633">
        <v>23.05</v>
      </c>
      <c r="E3792" s="477"/>
    </row>
    <row r="3793" spans="1:5">
      <c r="A3793" s="631" t="s">
        <v>14380</v>
      </c>
      <c r="B3793" s="632" t="s">
        <v>14381</v>
      </c>
      <c r="C3793" s="632" t="s">
        <v>3</v>
      </c>
      <c r="D3793" s="633">
        <v>112.47</v>
      </c>
      <c r="E3793" s="477"/>
    </row>
    <row r="3794" spans="1:5">
      <c r="A3794" s="631" t="s">
        <v>14382</v>
      </c>
      <c r="B3794" s="632" t="s">
        <v>14383</v>
      </c>
      <c r="C3794" s="632" t="s">
        <v>3</v>
      </c>
      <c r="D3794" s="633">
        <v>307.64999999999998</v>
      </c>
      <c r="E3794" s="477"/>
    </row>
    <row r="3795" spans="1:5">
      <c r="A3795" s="631" t="s">
        <v>14384</v>
      </c>
      <c r="B3795" s="632" t="s">
        <v>14385</v>
      </c>
      <c r="C3795" s="632" t="s">
        <v>3</v>
      </c>
      <c r="D3795" s="633">
        <v>454.8</v>
      </c>
      <c r="E3795" s="477"/>
    </row>
    <row r="3796" spans="1:5">
      <c r="A3796" s="631" t="s">
        <v>14386</v>
      </c>
      <c r="B3796" s="632" t="s">
        <v>14387</v>
      </c>
      <c r="C3796" s="632" t="s">
        <v>3</v>
      </c>
      <c r="D3796" s="633">
        <v>1006.8</v>
      </c>
      <c r="E3796" s="477"/>
    </row>
    <row r="3797" spans="1:5">
      <c r="A3797" s="631" t="s">
        <v>14388</v>
      </c>
      <c r="B3797" s="632" t="s">
        <v>14389</v>
      </c>
      <c r="C3797" s="632" t="s">
        <v>3</v>
      </c>
      <c r="D3797" s="633">
        <v>380.46</v>
      </c>
      <c r="E3797" s="477"/>
    </row>
    <row r="3798" spans="1:5">
      <c r="A3798" s="631" t="s">
        <v>14390</v>
      </c>
      <c r="B3798" s="632" t="s">
        <v>14391</v>
      </c>
      <c r="C3798" s="632" t="s">
        <v>3</v>
      </c>
      <c r="D3798" s="633">
        <v>1283.0999999999999</v>
      </c>
      <c r="E3798" s="477"/>
    </row>
    <row r="3799" spans="1:5">
      <c r="A3799" s="631" t="s">
        <v>14398</v>
      </c>
      <c r="B3799" s="632" t="s">
        <v>14399</v>
      </c>
      <c r="C3799" s="632" t="s">
        <v>3</v>
      </c>
      <c r="D3799" s="633">
        <v>323.88</v>
      </c>
      <c r="E3799" s="477"/>
    </row>
    <row r="3800" spans="1:5">
      <c r="A3800" s="631" t="s">
        <v>14400</v>
      </c>
      <c r="B3800" s="632" t="s">
        <v>14401</v>
      </c>
      <c r="C3800" s="632" t="s">
        <v>3</v>
      </c>
      <c r="D3800" s="633">
        <v>558.05999999999995</v>
      </c>
      <c r="E3800" s="477"/>
    </row>
    <row r="3801" spans="1:5">
      <c r="A3801" s="631" t="s">
        <v>14402</v>
      </c>
      <c r="B3801" s="632" t="s">
        <v>14403</v>
      </c>
      <c r="C3801" s="632" t="s">
        <v>3</v>
      </c>
      <c r="D3801" s="633">
        <v>736.58</v>
      </c>
      <c r="E3801" s="477"/>
    </row>
    <row r="3802" spans="1:5">
      <c r="A3802" s="631" t="s">
        <v>14404</v>
      </c>
      <c r="B3802" s="632" t="s">
        <v>14405</v>
      </c>
      <c r="C3802" s="632" t="s">
        <v>3</v>
      </c>
      <c r="D3802" s="633">
        <v>1210.0999999999999</v>
      </c>
      <c r="E3802" s="477"/>
    </row>
    <row r="3803" spans="1:5">
      <c r="A3803" s="631" t="s">
        <v>14406</v>
      </c>
      <c r="B3803" s="632" t="s">
        <v>14407</v>
      </c>
      <c r="C3803" s="632" t="s">
        <v>3</v>
      </c>
      <c r="D3803" s="633">
        <v>177.05</v>
      </c>
      <c r="E3803" s="477"/>
    </row>
    <row r="3804" spans="1:5">
      <c r="A3804" s="631" t="s">
        <v>29051</v>
      </c>
      <c r="B3804" s="632" t="s">
        <v>29052</v>
      </c>
      <c r="C3804" s="632" t="s">
        <v>3</v>
      </c>
      <c r="D3804" s="633">
        <v>2717</v>
      </c>
      <c r="E3804" s="477"/>
    </row>
    <row r="3805" spans="1:5">
      <c r="A3805" s="631" t="s">
        <v>29053</v>
      </c>
      <c r="B3805" s="632" t="s">
        <v>29054</v>
      </c>
      <c r="C3805" s="632" t="s">
        <v>3</v>
      </c>
      <c r="D3805" s="633">
        <v>19873.349999999999</v>
      </c>
      <c r="E3805" s="477"/>
    </row>
    <row r="3806" spans="1:5">
      <c r="A3806" s="631" t="s">
        <v>29055</v>
      </c>
      <c r="B3806" s="632" t="s">
        <v>29056</v>
      </c>
      <c r="C3806" s="632" t="s">
        <v>3</v>
      </c>
      <c r="D3806" s="633">
        <v>58.41</v>
      </c>
      <c r="E3806" s="477"/>
    </row>
    <row r="3807" spans="1:5">
      <c r="A3807" s="631" t="s">
        <v>29057</v>
      </c>
      <c r="B3807" s="632" t="s">
        <v>29058</v>
      </c>
      <c r="C3807" s="632" t="s">
        <v>3</v>
      </c>
      <c r="D3807" s="633">
        <v>131.65</v>
      </c>
      <c r="E3807" s="477"/>
    </row>
    <row r="3808" spans="1:5">
      <c r="A3808" s="631" t="s">
        <v>29059</v>
      </c>
      <c r="B3808" s="632" t="s">
        <v>29060</v>
      </c>
      <c r="C3808" s="632" t="s">
        <v>3</v>
      </c>
      <c r="D3808" s="633">
        <v>2495</v>
      </c>
      <c r="E3808" s="477"/>
    </row>
    <row r="3809" spans="1:5">
      <c r="A3809" s="631" t="s">
        <v>29061</v>
      </c>
      <c r="B3809" s="632" t="s">
        <v>29062</v>
      </c>
      <c r="C3809" s="632" t="s">
        <v>3</v>
      </c>
      <c r="D3809" s="633">
        <v>75.599999999999994</v>
      </c>
      <c r="E3809" s="477"/>
    </row>
    <row r="3810" spans="1:5">
      <c r="A3810" s="631" t="s">
        <v>29063</v>
      </c>
      <c r="B3810" s="632" t="s">
        <v>29064</v>
      </c>
      <c r="C3810" s="632" t="s">
        <v>3</v>
      </c>
      <c r="D3810" s="633">
        <v>91</v>
      </c>
      <c r="E3810" s="477"/>
    </row>
    <row r="3811" spans="1:5">
      <c r="A3811" s="631" t="s">
        <v>29065</v>
      </c>
      <c r="B3811" s="632" t="s">
        <v>29066</v>
      </c>
      <c r="C3811" s="632" t="s">
        <v>3</v>
      </c>
      <c r="D3811" s="633">
        <v>200</v>
      </c>
      <c r="E3811" s="477"/>
    </row>
    <row r="3812" spans="1:5">
      <c r="A3812" s="631" t="s">
        <v>29067</v>
      </c>
      <c r="B3812" s="632" t="s">
        <v>29068</v>
      </c>
      <c r="C3812" s="632" t="s">
        <v>3</v>
      </c>
      <c r="D3812" s="633">
        <v>2205</v>
      </c>
      <c r="E3812" s="477"/>
    </row>
    <row r="3813" spans="1:5">
      <c r="A3813" s="631" t="s">
        <v>29069</v>
      </c>
      <c r="B3813" s="632" t="s">
        <v>29070</v>
      </c>
      <c r="C3813" s="632" t="s">
        <v>3</v>
      </c>
      <c r="D3813" s="633">
        <v>58.4</v>
      </c>
      <c r="E3813" s="477"/>
    </row>
    <row r="3814" spans="1:5">
      <c r="A3814" s="631" t="s">
        <v>29071</v>
      </c>
      <c r="B3814" s="632" t="s">
        <v>29072</v>
      </c>
      <c r="C3814" s="632" t="s">
        <v>3</v>
      </c>
      <c r="D3814" s="633">
        <v>120.75</v>
      </c>
      <c r="E3814" s="477"/>
    </row>
    <row r="3815" spans="1:5">
      <c r="A3815" s="631" t="s">
        <v>29073</v>
      </c>
      <c r="B3815" s="632" t="s">
        <v>29074</v>
      </c>
      <c r="C3815" s="632" t="s">
        <v>3</v>
      </c>
      <c r="D3815" s="633">
        <v>238.79</v>
      </c>
      <c r="E3815" s="477"/>
    </row>
    <row r="3816" spans="1:5">
      <c r="A3816" s="631" t="s">
        <v>29075</v>
      </c>
      <c r="B3816" s="632" t="s">
        <v>29076</v>
      </c>
      <c r="C3816" s="632" t="s">
        <v>3</v>
      </c>
      <c r="D3816" s="633">
        <v>25.58</v>
      </c>
      <c r="E3816" s="477"/>
    </row>
    <row r="3817" spans="1:5">
      <c r="A3817" s="631" t="s">
        <v>29077</v>
      </c>
      <c r="B3817" s="632" t="s">
        <v>29078</v>
      </c>
      <c r="C3817" s="632" t="s">
        <v>3</v>
      </c>
      <c r="D3817" s="633">
        <v>38.69</v>
      </c>
      <c r="E3817" s="477"/>
    </row>
    <row r="3818" spans="1:5">
      <c r="A3818" s="631" t="s">
        <v>29079</v>
      </c>
      <c r="B3818" s="632" t="s">
        <v>29080</v>
      </c>
      <c r="C3818" s="632" t="s">
        <v>3</v>
      </c>
      <c r="D3818" s="633">
        <v>96.79</v>
      </c>
      <c r="E3818" s="477"/>
    </row>
    <row r="3819" spans="1:5">
      <c r="A3819" s="631" t="s">
        <v>29081</v>
      </c>
      <c r="B3819" s="632" t="s">
        <v>29082</v>
      </c>
      <c r="C3819" s="632" t="s">
        <v>3</v>
      </c>
      <c r="D3819" s="633">
        <v>188.38</v>
      </c>
      <c r="E3819" s="477"/>
    </row>
    <row r="3820" spans="1:5">
      <c r="A3820" s="631" t="s">
        <v>29083</v>
      </c>
      <c r="B3820" s="632" t="s">
        <v>29084</v>
      </c>
      <c r="C3820" s="632" t="s">
        <v>3</v>
      </c>
      <c r="D3820" s="633">
        <v>835.7</v>
      </c>
      <c r="E3820" s="477"/>
    </row>
    <row r="3821" spans="1:5">
      <c r="A3821" s="631" t="s">
        <v>29085</v>
      </c>
      <c r="B3821" s="632" t="s">
        <v>29086</v>
      </c>
      <c r="C3821" s="632" t="s">
        <v>3</v>
      </c>
      <c r="D3821" s="633">
        <v>1052.46</v>
      </c>
      <c r="E3821" s="477"/>
    </row>
    <row r="3822" spans="1:5">
      <c r="A3822" s="631" t="s">
        <v>29087</v>
      </c>
      <c r="B3822" s="632" t="s">
        <v>29088</v>
      </c>
      <c r="C3822" s="632" t="s">
        <v>3</v>
      </c>
      <c r="D3822" s="633">
        <v>243.38</v>
      </c>
      <c r="E3822" s="477"/>
    </row>
    <row r="3823" spans="1:5">
      <c r="A3823" s="631" t="s">
        <v>29089</v>
      </c>
      <c r="B3823" s="632" t="s">
        <v>29090</v>
      </c>
      <c r="C3823" s="632" t="s">
        <v>3</v>
      </c>
      <c r="D3823" s="633">
        <v>117.17</v>
      </c>
      <c r="E3823" s="477"/>
    </row>
    <row r="3824" spans="1:5">
      <c r="A3824" s="631" t="s">
        <v>29091</v>
      </c>
      <c r="B3824" s="632" t="s">
        <v>29092</v>
      </c>
      <c r="C3824" s="632" t="s">
        <v>3</v>
      </c>
      <c r="D3824" s="633">
        <v>45.5</v>
      </c>
      <c r="E3824" s="477"/>
    </row>
    <row r="3825" spans="1:5">
      <c r="A3825" s="631" t="s">
        <v>29093</v>
      </c>
      <c r="B3825" s="632" t="s">
        <v>29094</v>
      </c>
      <c r="C3825" s="632" t="s">
        <v>3</v>
      </c>
      <c r="D3825" s="633">
        <v>90</v>
      </c>
      <c r="E3825" s="477"/>
    </row>
    <row r="3826" spans="1:5" ht="22.5">
      <c r="A3826" s="631" t="s">
        <v>29095</v>
      </c>
      <c r="B3826" s="632" t="s">
        <v>29096</v>
      </c>
      <c r="C3826" s="632" t="s">
        <v>3</v>
      </c>
      <c r="D3826" s="633">
        <v>45.5</v>
      </c>
      <c r="E3826" s="477"/>
    </row>
    <row r="3827" spans="1:5" ht="22.5">
      <c r="A3827" s="631" t="s">
        <v>29097</v>
      </c>
      <c r="B3827" s="632" t="s">
        <v>29098</v>
      </c>
      <c r="C3827" s="632" t="s">
        <v>3</v>
      </c>
      <c r="D3827" s="633">
        <v>90</v>
      </c>
      <c r="E3827" s="477"/>
    </row>
    <row r="3828" spans="1:5">
      <c r="A3828" s="631" t="s">
        <v>29099</v>
      </c>
      <c r="B3828" s="632" t="s">
        <v>29100</v>
      </c>
      <c r="C3828" s="632" t="s">
        <v>3</v>
      </c>
      <c r="D3828" s="633">
        <v>24217.74</v>
      </c>
      <c r="E3828" s="477"/>
    </row>
    <row r="3829" spans="1:5">
      <c r="A3829" s="631" t="s">
        <v>29101</v>
      </c>
      <c r="B3829" s="632" t="s">
        <v>29102</v>
      </c>
      <c r="C3829" s="632" t="s">
        <v>3</v>
      </c>
      <c r="D3829" s="633">
        <v>13105.35</v>
      </c>
      <c r="E3829" s="477"/>
    </row>
    <row r="3830" spans="1:5">
      <c r="A3830" s="631" t="s">
        <v>29103</v>
      </c>
      <c r="B3830" s="632" t="s">
        <v>29104</v>
      </c>
      <c r="C3830" s="632" t="s">
        <v>3</v>
      </c>
      <c r="D3830" s="633">
        <v>202.38</v>
      </c>
      <c r="E3830" s="477"/>
    </row>
    <row r="3831" spans="1:5">
      <c r="A3831" s="631" t="s">
        <v>29105</v>
      </c>
      <c r="B3831" s="632" t="s">
        <v>29106</v>
      </c>
      <c r="C3831" s="632" t="s">
        <v>3</v>
      </c>
      <c r="D3831" s="633">
        <v>1282.05</v>
      </c>
      <c r="E3831" s="477"/>
    </row>
    <row r="3832" spans="1:5">
      <c r="A3832" s="631" t="s">
        <v>29107</v>
      </c>
      <c r="B3832" s="632" t="s">
        <v>29108</v>
      </c>
      <c r="C3832" s="632" t="s">
        <v>3</v>
      </c>
      <c r="D3832" s="633">
        <v>190.61</v>
      </c>
      <c r="E3832" s="477"/>
    </row>
    <row r="3833" spans="1:5">
      <c r="A3833" s="631" t="s">
        <v>29109</v>
      </c>
      <c r="B3833" s="632" t="s">
        <v>29110</v>
      </c>
      <c r="C3833" s="632" t="s">
        <v>3</v>
      </c>
      <c r="D3833" s="633">
        <v>61.22</v>
      </c>
      <c r="E3833" s="477"/>
    </row>
    <row r="3834" spans="1:5">
      <c r="A3834" s="631" t="s">
        <v>29111</v>
      </c>
      <c r="B3834" s="632" t="s">
        <v>29112</v>
      </c>
      <c r="C3834" s="632" t="s">
        <v>3</v>
      </c>
      <c r="D3834" s="633">
        <v>29.4</v>
      </c>
      <c r="E3834" s="477"/>
    </row>
    <row r="3835" spans="1:5">
      <c r="A3835" s="631" t="s">
        <v>29113</v>
      </c>
      <c r="B3835" s="632" t="s">
        <v>29114</v>
      </c>
      <c r="C3835" s="632" t="s">
        <v>3</v>
      </c>
      <c r="D3835" s="633">
        <v>166.74</v>
      </c>
      <c r="E3835" s="477"/>
    </row>
    <row r="3836" spans="1:5">
      <c r="A3836" s="631" t="s">
        <v>29115</v>
      </c>
      <c r="B3836" s="632" t="s">
        <v>29116</v>
      </c>
      <c r="C3836" s="632" t="s">
        <v>3</v>
      </c>
      <c r="D3836" s="633">
        <v>326.33999999999997</v>
      </c>
      <c r="E3836" s="477"/>
    </row>
    <row r="3837" spans="1:5">
      <c r="A3837" s="631" t="s">
        <v>14494</v>
      </c>
      <c r="B3837" s="632" t="s">
        <v>14495</v>
      </c>
      <c r="C3837" s="632" t="s">
        <v>3</v>
      </c>
      <c r="D3837" s="633">
        <v>340.11</v>
      </c>
      <c r="E3837" s="477"/>
    </row>
    <row r="3838" spans="1:5">
      <c r="A3838" s="631" t="s">
        <v>14496</v>
      </c>
      <c r="B3838" s="632" t="s">
        <v>14497</v>
      </c>
      <c r="C3838" s="632" t="s">
        <v>3</v>
      </c>
      <c r="D3838" s="633">
        <v>340.11</v>
      </c>
      <c r="E3838" s="477"/>
    </row>
    <row r="3839" spans="1:5">
      <c r="A3839" s="631" t="s">
        <v>14498</v>
      </c>
      <c r="B3839" s="632" t="s">
        <v>14499</v>
      </c>
      <c r="C3839" s="632" t="s">
        <v>3</v>
      </c>
      <c r="D3839" s="633">
        <v>391.82</v>
      </c>
      <c r="E3839" s="477"/>
    </row>
    <row r="3840" spans="1:5">
      <c r="A3840" s="631" t="s">
        <v>14500</v>
      </c>
      <c r="B3840" s="632" t="s">
        <v>14501</v>
      </c>
      <c r="C3840" s="632" t="s">
        <v>3</v>
      </c>
      <c r="D3840" s="633">
        <v>705.73</v>
      </c>
      <c r="E3840" s="477"/>
    </row>
    <row r="3841" spans="1:5">
      <c r="A3841" s="631" t="s">
        <v>14502</v>
      </c>
      <c r="B3841" s="632" t="s">
        <v>14503</v>
      </c>
      <c r="C3841" s="632" t="s">
        <v>3</v>
      </c>
      <c r="D3841" s="633">
        <v>1014.93</v>
      </c>
      <c r="E3841" s="477"/>
    </row>
    <row r="3842" spans="1:5">
      <c r="A3842" s="631" t="s">
        <v>14504</v>
      </c>
      <c r="B3842" s="632" t="s">
        <v>14505</v>
      </c>
      <c r="C3842" s="632" t="s">
        <v>3</v>
      </c>
      <c r="D3842" s="633">
        <v>1829.5</v>
      </c>
      <c r="E3842" s="477"/>
    </row>
    <row r="3843" spans="1:5">
      <c r="A3843" s="631" t="s">
        <v>14506</v>
      </c>
      <c r="B3843" s="632" t="s">
        <v>14507</v>
      </c>
      <c r="C3843" s="632" t="s">
        <v>3</v>
      </c>
      <c r="D3843" s="633">
        <v>2088.66</v>
      </c>
      <c r="E3843" s="477"/>
    </row>
    <row r="3844" spans="1:5">
      <c r="A3844" s="631" t="s">
        <v>14508</v>
      </c>
      <c r="B3844" s="632" t="s">
        <v>14509</v>
      </c>
      <c r="C3844" s="632" t="s">
        <v>3</v>
      </c>
      <c r="D3844" s="633">
        <v>3691</v>
      </c>
      <c r="E3844" s="477"/>
    </row>
    <row r="3845" spans="1:5">
      <c r="A3845" s="631" t="s">
        <v>14510</v>
      </c>
      <c r="B3845" s="632" t="s">
        <v>14511</v>
      </c>
      <c r="C3845" s="632" t="s">
        <v>3</v>
      </c>
      <c r="D3845" s="633">
        <v>9895.86</v>
      </c>
      <c r="E3845" s="477"/>
    </row>
    <row r="3846" spans="1:5">
      <c r="A3846" s="631" t="s">
        <v>14512</v>
      </c>
      <c r="B3846" s="632" t="s">
        <v>14513</v>
      </c>
      <c r="C3846" s="632" t="s">
        <v>3</v>
      </c>
      <c r="D3846" s="633">
        <v>18022.099999999999</v>
      </c>
      <c r="E3846" s="477"/>
    </row>
    <row r="3847" spans="1:5">
      <c r="A3847" s="631" t="s">
        <v>14514</v>
      </c>
      <c r="B3847" s="632" t="s">
        <v>14515</v>
      </c>
      <c r="C3847" s="632" t="s">
        <v>3</v>
      </c>
      <c r="D3847" s="633">
        <v>25000.67</v>
      </c>
      <c r="E3847" s="477"/>
    </row>
    <row r="3848" spans="1:5">
      <c r="A3848" s="631" t="s">
        <v>14516</v>
      </c>
      <c r="B3848" s="632" t="s">
        <v>14517</v>
      </c>
      <c r="C3848" s="632" t="s">
        <v>3</v>
      </c>
      <c r="D3848" s="633">
        <v>220.92</v>
      </c>
      <c r="E3848" s="477"/>
    </row>
    <row r="3849" spans="1:5">
      <c r="A3849" s="631" t="s">
        <v>14518</v>
      </c>
      <c r="B3849" s="632" t="s">
        <v>14519</v>
      </c>
      <c r="C3849" s="632" t="s">
        <v>3</v>
      </c>
      <c r="D3849" s="633">
        <v>220.92</v>
      </c>
      <c r="E3849" s="477"/>
    </row>
    <row r="3850" spans="1:5">
      <c r="A3850" s="631" t="s">
        <v>14520</v>
      </c>
      <c r="B3850" s="632" t="s">
        <v>14521</v>
      </c>
      <c r="C3850" s="632" t="s">
        <v>3</v>
      </c>
      <c r="D3850" s="633">
        <v>339.83</v>
      </c>
      <c r="E3850" s="477"/>
    </row>
    <row r="3851" spans="1:5">
      <c r="A3851" s="631" t="s">
        <v>14522</v>
      </c>
      <c r="B3851" s="632" t="s">
        <v>14523</v>
      </c>
      <c r="C3851" s="632" t="s">
        <v>3</v>
      </c>
      <c r="D3851" s="633">
        <v>440.35</v>
      </c>
      <c r="E3851" s="477"/>
    </row>
    <row r="3852" spans="1:5">
      <c r="A3852" s="631" t="s">
        <v>14524</v>
      </c>
      <c r="B3852" s="632" t="s">
        <v>14525</v>
      </c>
      <c r="C3852" s="632" t="s">
        <v>3</v>
      </c>
      <c r="D3852" s="633">
        <v>514.62</v>
      </c>
      <c r="E3852" s="477"/>
    </row>
    <row r="3853" spans="1:5">
      <c r="A3853" s="631" t="s">
        <v>14526</v>
      </c>
      <c r="B3853" s="632" t="s">
        <v>14527</v>
      </c>
      <c r="C3853" s="632" t="s">
        <v>3</v>
      </c>
      <c r="D3853" s="633">
        <v>1171.4100000000001</v>
      </c>
      <c r="E3853" s="477"/>
    </row>
    <row r="3854" spans="1:5">
      <c r="A3854" s="631" t="s">
        <v>14528</v>
      </c>
      <c r="B3854" s="632" t="s">
        <v>14529</v>
      </c>
      <c r="C3854" s="632" t="s">
        <v>3</v>
      </c>
      <c r="D3854" s="633">
        <v>1598.56</v>
      </c>
      <c r="E3854" s="477"/>
    </row>
    <row r="3855" spans="1:5">
      <c r="A3855" s="631" t="s">
        <v>14530</v>
      </c>
      <c r="B3855" s="632" t="s">
        <v>14531</v>
      </c>
      <c r="C3855" s="632" t="s">
        <v>3</v>
      </c>
      <c r="D3855" s="633">
        <v>1885.64</v>
      </c>
      <c r="E3855" s="477"/>
    </row>
    <row r="3856" spans="1:5">
      <c r="A3856" s="631" t="s">
        <v>14532</v>
      </c>
      <c r="B3856" s="632" t="s">
        <v>14533</v>
      </c>
      <c r="C3856" s="632" t="s">
        <v>3</v>
      </c>
      <c r="D3856" s="633">
        <v>4274.13</v>
      </c>
      <c r="E3856" s="477"/>
    </row>
    <row r="3857" spans="1:5">
      <c r="A3857" s="631" t="s">
        <v>14534</v>
      </c>
      <c r="B3857" s="632" t="s">
        <v>14535</v>
      </c>
      <c r="C3857" s="632" t="s">
        <v>3</v>
      </c>
      <c r="D3857" s="633">
        <v>5712.98</v>
      </c>
      <c r="E3857" s="477"/>
    </row>
    <row r="3858" spans="1:5">
      <c r="A3858" s="631" t="s">
        <v>14536</v>
      </c>
      <c r="B3858" s="632" t="s">
        <v>14537</v>
      </c>
      <c r="C3858" s="632" t="s">
        <v>3</v>
      </c>
      <c r="D3858" s="633">
        <v>7161.46</v>
      </c>
      <c r="E3858" s="477"/>
    </row>
    <row r="3859" spans="1:5">
      <c r="A3859" s="631" t="s">
        <v>14538</v>
      </c>
      <c r="B3859" s="632" t="s">
        <v>14539</v>
      </c>
      <c r="C3859" s="632" t="s">
        <v>3</v>
      </c>
      <c r="D3859" s="633">
        <v>9447.4699999999993</v>
      </c>
      <c r="E3859" s="477"/>
    </row>
    <row r="3860" spans="1:5" ht="56.25">
      <c r="A3860" s="631" t="s">
        <v>29117</v>
      </c>
      <c r="B3860" s="632" t="s">
        <v>29118</v>
      </c>
      <c r="C3860" s="632" t="s">
        <v>3</v>
      </c>
      <c r="D3860" s="633">
        <v>17019</v>
      </c>
      <c r="E3860" s="477"/>
    </row>
    <row r="3861" spans="1:5" ht="45">
      <c r="A3861" s="631" t="s">
        <v>29119</v>
      </c>
      <c r="B3861" s="632" t="s">
        <v>29120</v>
      </c>
      <c r="C3861" s="632" t="s">
        <v>3</v>
      </c>
      <c r="D3861" s="633">
        <v>21588</v>
      </c>
      <c r="E3861" s="477"/>
    </row>
    <row r="3862" spans="1:5">
      <c r="A3862" s="631" t="s">
        <v>14558</v>
      </c>
      <c r="B3862" s="632" t="s">
        <v>78</v>
      </c>
      <c r="C3862" s="632" t="s">
        <v>3</v>
      </c>
      <c r="D3862" s="633">
        <v>29.41</v>
      </c>
      <c r="E3862" s="477"/>
    </row>
    <row r="3863" spans="1:5">
      <c r="A3863" s="631" t="s">
        <v>14559</v>
      </c>
      <c r="B3863" s="632" t="s">
        <v>14560</v>
      </c>
      <c r="C3863" s="632" t="s">
        <v>3</v>
      </c>
      <c r="D3863" s="633">
        <v>4013.94</v>
      </c>
      <c r="E3863" s="477"/>
    </row>
    <row r="3864" spans="1:5">
      <c r="A3864" s="631" t="s">
        <v>14561</v>
      </c>
      <c r="B3864" s="632" t="s">
        <v>14562</v>
      </c>
      <c r="C3864" s="632" t="s">
        <v>3</v>
      </c>
      <c r="D3864" s="633">
        <v>4831.3599999999997</v>
      </c>
      <c r="E3864" s="477"/>
    </row>
    <row r="3865" spans="1:5">
      <c r="A3865" s="631" t="s">
        <v>14563</v>
      </c>
      <c r="B3865" s="632" t="s">
        <v>14564</v>
      </c>
      <c r="C3865" s="632" t="s">
        <v>3</v>
      </c>
      <c r="D3865" s="633">
        <v>5806.54</v>
      </c>
      <c r="E3865" s="477"/>
    </row>
    <row r="3866" spans="1:5">
      <c r="A3866" s="631" t="s">
        <v>14565</v>
      </c>
      <c r="B3866" s="632" t="s">
        <v>14566</v>
      </c>
      <c r="C3866" s="632" t="s">
        <v>3</v>
      </c>
      <c r="D3866" s="633">
        <v>8397.17</v>
      </c>
      <c r="E3866" s="477"/>
    </row>
    <row r="3867" spans="1:5">
      <c r="A3867" s="631" t="s">
        <v>14567</v>
      </c>
      <c r="B3867" s="632" t="s">
        <v>14568</v>
      </c>
      <c r="C3867" s="632" t="s">
        <v>3</v>
      </c>
      <c r="D3867" s="633">
        <v>11696.32</v>
      </c>
      <c r="E3867" s="477"/>
    </row>
    <row r="3868" spans="1:5">
      <c r="A3868" s="631" t="s">
        <v>14569</v>
      </c>
      <c r="B3868" s="632" t="s">
        <v>14570</v>
      </c>
      <c r="C3868" s="632" t="s">
        <v>3</v>
      </c>
      <c r="D3868" s="633">
        <v>22501.06</v>
      </c>
      <c r="E3868" s="477"/>
    </row>
    <row r="3869" spans="1:5">
      <c r="A3869" s="631" t="s">
        <v>14571</v>
      </c>
      <c r="B3869" s="632" t="s">
        <v>14572</v>
      </c>
      <c r="C3869" s="632" t="s">
        <v>3</v>
      </c>
      <c r="D3869" s="633">
        <v>26468.87</v>
      </c>
      <c r="E3869" s="477"/>
    </row>
    <row r="3870" spans="1:5">
      <c r="A3870" s="631" t="s">
        <v>14573</v>
      </c>
      <c r="B3870" s="632" t="s">
        <v>14574</v>
      </c>
      <c r="C3870" s="632" t="s">
        <v>3</v>
      </c>
      <c r="D3870" s="633">
        <v>28640.74</v>
      </c>
      <c r="E3870" s="477"/>
    </row>
    <row r="3871" spans="1:5">
      <c r="A3871" s="631" t="s">
        <v>14575</v>
      </c>
      <c r="B3871" s="632" t="s">
        <v>14576</v>
      </c>
      <c r="C3871" s="632" t="s">
        <v>3</v>
      </c>
      <c r="D3871" s="633">
        <v>41253.97</v>
      </c>
      <c r="E3871" s="477"/>
    </row>
    <row r="3872" spans="1:5">
      <c r="A3872" s="631" t="s">
        <v>14577</v>
      </c>
      <c r="B3872" s="632" t="s">
        <v>14578</v>
      </c>
      <c r="C3872" s="632" t="s">
        <v>3</v>
      </c>
      <c r="D3872" s="633">
        <v>45271.24</v>
      </c>
      <c r="E3872" s="477"/>
    </row>
    <row r="3873" spans="1:5">
      <c r="A3873" s="631" t="s">
        <v>14579</v>
      </c>
      <c r="B3873" s="632" t="s">
        <v>14580</v>
      </c>
      <c r="C3873" s="632" t="s">
        <v>3</v>
      </c>
      <c r="D3873" s="633">
        <v>3050.64</v>
      </c>
      <c r="E3873" s="477"/>
    </row>
    <row r="3874" spans="1:5">
      <c r="A3874" s="631" t="s">
        <v>14581</v>
      </c>
      <c r="B3874" s="632" t="s">
        <v>14582</v>
      </c>
      <c r="C3874" s="632" t="s">
        <v>3</v>
      </c>
      <c r="D3874" s="633">
        <v>3665.31</v>
      </c>
      <c r="E3874" s="477"/>
    </row>
    <row r="3875" spans="1:5">
      <c r="A3875" s="631" t="s">
        <v>14583</v>
      </c>
      <c r="B3875" s="632" t="s">
        <v>14584</v>
      </c>
      <c r="C3875" s="632" t="s">
        <v>3</v>
      </c>
      <c r="D3875" s="633">
        <v>4451.09</v>
      </c>
      <c r="E3875" s="477"/>
    </row>
    <row r="3876" spans="1:5">
      <c r="A3876" s="631" t="s">
        <v>14585</v>
      </c>
      <c r="B3876" s="632" t="s">
        <v>14586</v>
      </c>
      <c r="C3876" s="632" t="s">
        <v>3</v>
      </c>
      <c r="D3876" s="633">
        <v>6397.16</v>
      </c>
      <c r="E3876" s="477"/>
    </row>
    <row r="3877" spans="1:5">
      <c r="A3877" s="631" t="s">
        <v>14587</v>
      </c>
      <c r="B3877" s="632" t="s">
        <v>14588</v>
      </c>
      <c r="C3877" s="632" t="s">
        <v>3</v>
      </c>
      <c r="D3877" s="633">
        <v>8938.06</v>
      </c>
      <c r="E3877" s="477"/>
    </row>
    <row r="3878" spans="1:5">
      <c r="A3878" s="631" t="s">
        <v>14589</v>
      </c>
      <c r="B3878" s="632" t="s">
        <v>14590</v>
      </c>
      <c r="C3878" s="632" t="s">
        <v>3</v>
      </c>
      <c r="D3878" s="633">
        <v>17323.71</v>
      </c>
      <c r="E3878" s="477"/>
    </row>
    <row r="3879" spans="1:5">
      <c r="A3879" s="631" t="s">
        <v>14591</v>
      </c>
      <c r="B3879" s="632" t="s">
        <v>14592</v>
      </c>
      <c r="C3879" s="632" t="s">
        <v>3</v>
      </c>
      <c r="D3879" s="633">
        <v>20043.27</v>
      </c>
      <c r="E3879" s="477"/>
    </row>
    <row r="3880" spans="1:5">
      <c r="A3880" s="631" t="s">
        <v>14593</v>
      </c>
      <c r="B3880" s="632" t="s">
        <v>14594</v>
      </c>
      <c r="C3880" s="632" t="s">
        <v>3</v>
      </c>
      <c r="D3880" s="633">
        <v>21833</v>
      </c>
      <c r="E3880" s="477"/>
    </row>
    <row r="3881" spans="1:5">
      <c r="A3881" s="631" t="s">
        <v>14595</v>
      </c>
      <c r="B3881" s="632" t="s">
        <v>14596</v>
      </c>
      <c r="C3881" s="632" t="s">
        <v>3</v>
      </c>
      <c r="D3881" s="633">
        <v>31674.3</v>
      </c>
      <c r="E3881" s="477"/>
    </row>
    <row r="3882" spans="1:5">
      <c r="A3882" s="631" t="s">
        <v>14597</v>
      </c>
      <c r="B3882" s="632" t="s">
        <v>14598</v>
      </c>
      <c r="C3882" s="632" t="s">
        <v>3</v>
      </c>
      <c r="D3882" s="633">
        <v>34172.800000000003</v>
      </c>
      <c r="E3882" s="477"/>
    </row>
    <row r="3883" spans="1:5">
      <c r="A3883" s="631" t="s">
        <v>14599</v>
      </c>
      <c r="B3883" s="632" t="s">
        <v>14600</v>
      </c>
      <c r="C3883" s="632" t="s">
        <v>3</v>
      </c>
      <c r="D3883" s="633">
        <v>263.57</v>
      </c>
      <c r="E3883" s="477"/>
    </row>
    <row r="3884" spans="1:5">
      <c r="A3884" s="631" t="s">
        <v>14601</v>
      </c>
      <c r="B3884" s="632" t="s">
        <v>14602</v>
      </c>
      <c r="C3884" s="632" t="s">
        <v>3</v>
      </c>
      <c r="D3884" s="633">
        <v>263.57</v>
      </c>
      <c r="E3884" s="477"/>
    </row>
    <row r="3885" spans="1:5">
      <c r="A3885" s="631" t="s">
        <v>14603</v>
      </c>
      <c r="B3885" s="632" t="s">
        <v>14604</v>
      </c>
      <c r="C3885" s="632" t="s">
        <v>3</v>
      </c>
      <c r="D3885" s="633">
        <v>290.58</v>
      </c>
      <c r="E3885" s="477"/>
    </row>
    <row r="3886" spans="1:5">
      <c r="A3886" s="631" t="s">
        <v>14605</v>
      </c>
      <c r="B3886" s="632" t="s">
        <v>14606</v>
      </c>
      <c r="C3886" s="632" t="s">
        <v>3</v>
      </c>
      <c r="D3886" s="633">
        <v>452.14</v>
      </c>
      <c r="E3886" s="477"/>
    </row>
    <row r="3887" spans="1:5">
      <c r="A3887" s="631" t="s">
        <v>14607</v>
      </c>
      <c r="B3887" s="632" t="s">
        <v>14608</v>
      </c>
      <c r="C3887" s="632" t="s">
        <v>3</v>
      </c>
      <c r="D3887" s="633">
        <v>641.19000000000005</v>
      </c>
      <c r="E3887" s="477"/>
    </row>
    <row r="3888" spans="1:5">
      <c r="A3888" s="631" t="s">
        <v>14609</v>
      </c>
      <c r="B3888" s="632" t="s">
        <v>14610</v>
      </c>
      <c r="C3888" s="632" t="s">
        <v>3</v>
      </c>
      <c r="D3888" s="633">
        <v>845.58</v>
      </c>
      <c r="E3888" s="477"/>
    </row>
    <row r="3889" spans="1:5">
      <c r="A3889" s="631" t="s">
        <v>14611</v>
      </c>
      <c r="B3889" s="632" t="s">
        <v>14612</v>
      </c>
      <c r="C3889" s="632" t="s">
        <v>3</v>
      </c>
      <c r="D3889" s="633">
        <v>1250.57</v>
      </c>
      <c r="E3889" s="477"/>
    </row>
    <row r="3890" spans="1:5">
      <c r="A3890" s="631" t="s">
        <v>14613</v>
      </c>
      <c r="B3890" s="632" t="s">
        <v>14614</v>
      </c>
      <c r="C3890" s="632" t="s">
        <v>3</v>
      </c>
      <c r="D3890" s="633">
        <v>2442.7600000000002</v>
      </c>
      <c r="E3890" s="477"/>
    </row>
    <row r="3891" spans="1:5">
      <c r="A3891" s="631" t="s">
        <v>14615</v>
      </c>
      <c r="B3891" s="632" t="s">
        <v>14616</v>
      </c>
      <c r="C3891" s="632" t="s">
        <v>3</v>
      </c>
      <c r="D3891" s="633">
        <v>7511.88</v>
      </c>
      <c r="E3891" s="477"/>
    </row>
    <row r="3892" spans="1:5">
      <c r="A3892" s="631" t="s">
        <v>14617</v>
      </c>
      <c r="B3892" s="632" t="s">
        <v>14618</v>
      </c>
      <c r="C3892" s="632" t="s">
        <v>3</v>
      </c>
      <c r="D3892" s="633">
        <v>8866.5400000000009</v>
      </c>
      <c r="E3892" s="477"/>
    </row>
    <row r="3893" spans="1:5">
      <c r="A3893" s="631" t="s">
        <v>14619</v>
      </c>
      <c r="B3893" s="632" t="s">
        <v>14620</v>
      </c>
      <c r="C3893" s="632" t="s">
        <v>3</v>
      </c>
      <c r="D3893" s="633">
        <v>10257.27</v>
      </c>
      <c r="E3893" s="477"/>
    </row>
    <row r="3894" spans="1:5">
      <c r="A3894" s="631" t="s">
        <v>14621</v>
      </c>
      <c r="B3894" s="632" t="s">
        <v>14622</v>
      </c>
      <c r="C3894" s="632" t="s">
        <v>3</v>
      </c>
      <c r="D3894" s="633">
        <v>13750.3</v>
      </c>
      <c r="E3894" s="477"/>
    </row>
    <row r="3895" spans="1:5">
      <c r="A3895" s="631" t="s">
        <v>14623</v>
      </c>
      <c r="B3895" s="632" t="s">
        <v>14624</v>
      </c>
      <c r="C3895" s="632" t="s">
        <v>3</v>
      </c>
      <c r="D3895" s="633">
        <v>14868.68</v>
      </c>
      <c r="E3895" s="477"/>
    </row>
    <row r="3896" spans="1:5">
      <c r="A3896" s="631" t="s">
        <v>14625</v>
      </c>
      <c r="B3896" s="632" t="s">
        <v>14626</v>
      </c>
      <c r="C3896" s="632" t="s">
        <v>3</v>
      </c>
      <c r="D3896" s="633">
        <v>23300.29</v>
      </c>
      <c r="E3896" s="477"/>
    </row>
    <row r="3897" spans="1:5">
      <c r="A3897" s="631" t="s">
        <v>14627</v>
      </c>
      <c r="B3897" s="632" t="s">
        <v>14628</v>
      </c>
      <c r="C3897" s="632" t="s">
        <v>3</v>
      </c>
      <c r="D3897" s="633">
        <v>32325.43</v>
      </c>
      <c r="E3897" s="477"/>
    </row>
    <row r="3898" spans="1:5">
      <c r="A3898" s="631" t="s">
        <v>14629</v>
      </c>
      <c r="B3898" s="632" t="s">
        <v>14630</v>
      </c>
      <c r="C3898" s="632" t="s">
        <v>3</v>
      </c>
      <c r="D3898" s="633">
        <v>36926.89</v>
      </c>
      <c r="E3898" s="477"/>
    </row>
    <row r="3899" spans="1:5">
      <c r="A3899" s="631" t="s">
        <v>14631</v>
      </c>
      <c r="B3899" s="632" t="s">
        <v>14632</v>
      </c>
      <c r="C3899" s="632" t="s">
        <v>3</v>
      </c>
      <c r="D3899" s="633">
        <v>217.52</v>
      </c>
      <c r="E3899" s="477"/>
    </row>
    <row r="3900" spans="1:5">
      <c r="A3900" s="631" t="s">
        <v>14633</v>
      </c>
      <c r="B3900" s="632" t="s">
        <v>14634</v>
      </c>
      <c r="C3900" s="632" t="s">
        <v>3</v>
      </c>
      <c r="D3900" s="633">
        <v>217.52</v>
      </c>
      <c r="E3900" s="477"/>
    </row>
    <row r="3901" spans="1:5">
      <c r="A3901" s="631" t="s">
        <v>14635</v>
      </c>
      <c r="B3901" s="632" t="s">
        <v>14636</v>
      </c>
      <c r="C3901" s="632" t="s">
        <v>3</v>
      </c>
      <c r="D3901" s="633">
        <v>378.48</v>
      </c>
      <c r="E3901" s="477"/>
    </row>
    <row r="3902" spans="1:5">
      <c r="A3902" s="631" t="s">
        <v>14637</v>
      </c>
      <c r="B3902" s="632" t="s">
        <v>14638</v>
      </c>
      <c r="C3902" s="632" t="s">
        <v>3</v>
      </c>
      <c r="D3902" s="633">
        <v>505.68</v>
      </c>
      <c r="E3902" s="477"/>
    </row>
    <row r="3903" spans="1:5">
      <c r="A3903" s="631" t="s">
        <v>14639</v>
      </c>
      <c r="B3903" s="632" t="s">
        <v>14640</v>
      </c>
      <c r="C3903" s="632" t="s">
        <v>3</v>
      </c>
      <c r="D3903" s="633">
        <v>672.88</v>
      </c>
      <c r="E3903" s="477"/>
    </row>
    <row r="3904" spans="1:5">
      <c r="A3904" s="631" t="s">
        <v>14641</v>
      </c>
      <c r="B3904" s="632" t="s">
        <v>14642</v>
      </c>
      <c r="C3904" s="632" t="s">
        <v>3</v>
      </c>
      <c r="D3904" s="633">
        <v>1009.32</v>
      </c>
      <c r="E3904" s="477"/>
    </row>
    <row r="3905" spans="1:5">
      <c r="A3905" s="631" t="s">
        <v>14643</v>
      </c>
      <c r="B3905" s="632" t="s">
        <v>14644</v>
      </c>
      <c r="C3905" s="632" t="s">
        <v>3</v>
      </c>
      <c r="D3905" s="633">
        <v>3725.04</v>
      </c>
      <c r="E3905" s="477"/>
    </row>
    <row r="3906" spans="1:5">
      <c r="A3906" s="631" t="s">
        <v>14645</v>
      </c>
      <c r="B3906" s="632" t="s">
        <v>14646</v>
      </c>
      <c r="C3906" s="632" t="s">
        <v>3</v>
      </c>
      <c r="D3906" s="633">
        <v>2082.21</v>
      </c>
      <c r="E3906" s="477"/>
    </row>
    <row r="3907" spans="1:5">
      <c r="A3907" s="631" t="s">
        <v>14647</v>
      </c>
      <c r="B3907" s="632" t="s">
        <v>14648</v>
      </c>
      <c r="C3907" s="632" t="s">
        <v>3</v>
      </c>
      <c r="D3907" s="633">
        <v>7203.07</v>
      </c>
      <c r="E3907" s="477"/>
    </row>
    <row r="3908" spans="1:5">
      <c r="A3908" s="631" t="s">
        <v>14649</v>
      </c>
      <c r="B3908" s="632" t="s">
        <v>14650</v>
      </c>
      <c r="C3908" s="632" t="s">
        <v>3</v>
      </c>
      <c r="D3908" s="633">
        <v>8519.86</v>
      </c>
      <c r="E3908" s="477"/>
    </row>
    <row r="3909" spans="1:5">
      <c r="A3909" s="631" t="s">
        <v>14651</v>
      </c>
      <c r="B3909" s="632" t="s">
        <v>14652</v>
      </c>
      <c r="C3909" s="632" t="s">
        <v>3</v>
      </c>
      <c r="D3909" s="633">
        <v>9858.67</v>
      </c>
      <c r="E3909" s="477"/>
    </row>
    <row r="3910" spans="1:5">
      <c r="A3910" s="631" t="s">
        <v>14653</v>
      </c>
      <c r="B3910" s="632" t="s">
        <v>14654</v>
      </c>
      <c r="C3910" s="632" t="s">
        <v>3</v>
      </c>
      <c r="D3910" s="633">
        <v>13127.07</v>
      </c>
      <c r="E3910" s="477"/>
    </row>
    <row r="3911" spans="1:5">
      <c r="A3911" s="631" t="s">
        <v>14655</v>
      </c>
      <c r="B3911" s="632" t="s">
        <v>14656</v>
      </c>
      <c r="C3911" s="632" t="s">
        <v>3</v>
      </c>
      <c r="D3911" s="633">
        <v>14428.17</v>
      </c>
      <c r="E3911" s="477"/>
    </row>
    <row r="3912" spans="1:5">
      <c r="A3912" s="631" t="s">
        <v>14657</v>
      </c>
      <c r="B3912" s="632" t="s">
        <v>14658</v>
      </c>
      <c r="C3912" s="632" t="s">
        <v>3</v>
      </c>
      <c r="D3912" s="633">
        <v>22237.73</v>
      </c>
      <c r="E3912" s="477"/>
    </row>
    <row r="3913" spans="1:5">
      <c r="A3913" s="631" t="s">
        <v>14659</v>
      </c>
      <c r="B3913" s="632" t="s">
        <v>14660</v>
      </c>
      <c r="C3913" s="632" t="s">
        <v>3</v>
      </c>
      <c r="D3913" s="633">
        <v>30915.55</v>
      </c>
      <c r="E3913" s="477"/>
    </row>
    <row r="3914" spans="1:5">
      <c r="A3914" s="631" t="s">
        <v>14661</v>
      </c>
      <c r="B3914" s="632" t="s">
        <v>14662</v>
      </c>
      <c r="C3914" s="632" t="s">
        <v>3</v>
      </c>
      <c r="D3914" s="633">
        <v>35364.61</v>
      </c>
      <c r="E3914" s="477"/>
    </row>
    <row r="3915" spans="1:5">
      <c r="A3915" s="631" t="s">
        <v>14663</v>
      </c>
      <c r="B3915" s="632" t="s">
        <v>14664</v>
      </c>
      <c r="C3915" s="632" t="s">
        <v>3</v>
      </c>
      <c r="D3915" s="633">
        <v>239.59</v>
      </c>
      <c r="E3915" s="477"/>
    </row>
    <row r="3916" spans="1:5">
      <c r="A3916" s="631" t="s">
        <v>14665</v>
      </c>
      <c r="B3916" s="632" t="s">
        <v>14666</v>
      </c>
      <c r="C3916" s="632" t="s">
        <v>3</v>
      </c>
      <c r="D3916" s="633">
        <v>632.19000000000005</v>
      </c>
      <c r="E3916" s="477"/>
    </row>
    <row r="3917" spans="1:5">
      <c r="A3917" s="631" t="s">
        <v>14667</v>
      </c>
      <c r="B3917" s="632" t="s">
        <v>14668</v>
      </c>
      <c r="C3917" s="632" t="s">
        <v>3</v>
      </c>
      <c r="D3917" s="633">
        <v>726.6</v>
      </c>
      <c r="E3917" s="477"/>
    </row>
    <row r="3918" spans="1:5">
      <c r="A3918" s="631" t="s">
        <v>14669</v>
      </c>
      <c r="B3918" s="632" t="s">
        <v>14670</v>
      </c>
      <c r="C3918" s="632" t="s">
        <v>3</v>
      </c>
      <c r="D3918" s="633">
        <v>1209.1300000000001</v>
      </c>
      <c r="E3918" s="477"/>
    </row>
    <row r="3919" spans="1:5">
      <c r="A3919" s="631" t="s">
        <v>14671</v>
      </c>
      <c r="B3919" s="632" t="s">
        <v>14672</v>
      </c>
      <c r="C3919" s="632" t="s">
        <v>3</v>
      </c>
      <c r="D3919" s="633">
        <v>1583.99</v>
      </c>
      <c r="E3919" s="477"/>
    </row>
    <row r="3920" spans="1:5">
      <c r="A3920" s="631" t="s">
        <v>14673</v>
      </c>
      <c r="B3920" s="632" t="s">
        <v>14674</v>
      </c>
      <c r="C3920" s="632" t="s">
        <v>3</v>
      </c>
      <c r="D3920" s="633">
        <v>2950.21</v>
      </c>
      <c r="E3920" s="477"/>
    </row>
    <row r="3921" spans="1:5">
      <c r="A3921" s="631" t="s">
        <v>14675</v>
      </c>
      <c r="B3921" s="632" t="s">
        <v>14676</v>
      </c>
      <c r="C3921" s="632" t="s">
        <v>3</v>
      </c>
      <c r="D3921" s="633">
        <v>23535.73</v>
      </c>
      <c r="E3921" s="477"/>
    </row>
    <row r="3922" spans="1:5">
      <c r="A3922" s="631" t="s">
        <v>14677</v>
      </c>
      <c r="B3922" s="632" t="s">
        <v>14678</v>
      </c>
      <c r="C3922" s="632" t="s">
        <v>3</v>
      </c>
      <c r="D3922" s="633">
        <v>27022.97</v>
      </c>
      <c r="E3922" s="477"/>
    </row>
    <row r="3923" spans="1:5">
      <c r="A3923" s="631" t="s">
        <v>14679</v>
      </c>
      <c r="B3923" s="632" t="s">
        <v>14680</v>
      </c>
      <c r="C3923" s="632" t="s">
        <v>3</v>
      </c>
      <c r="D3923" s="633">
        <v>29956.59</v>
      </c>
      <c r="E3923" s="477"/>
    </row>
    <row r="3924" spans="1:5">
      <c r="A3924" s="631" t="s">
        <v>14681</v>
      </c>
      <c r="B3924" s="632" t="s">
        <v>14682</v>
      </c>
      <c r="C3924" s="632" t="s">
        <v>3</v>
      </c>
      <c r="D3924" s="633">
        <v>43621.64</v>
      </c>
      <c r="E3924" s="477"/>
    </row>
    <row r="3925" spans="1:5">
      <c r="A3925" s="631" t="s">
        <v>14683</v>
      </c>
      <c r="B3925" s="632" t="s">
        <v>14684</v>
      </c>
      <c r="C3925" s="632" t="s">
        <v>3</v>
      </c>
      <c r="D3925" s="633">
        <v>46150.53</v>
      </c>
      <c r="E3925" s="477"/>
    </row>
    <row r="3926" spans="1:5">
      <c r="A3926" s="631" t="s">
        <v>14685</v>
      </c>
      <c r="B3926" s="632" t="s">
        <v>14686</v>
      </c>
      <c r="C3926" s="632" t="s">
        <v>3</v>
      </c>
      <c r="D3926" s="633">
        <v>2848.89</v>
      </c>
      <c r="E3926" s="477"/>
    </row>
    <row r="3927" spans="1:5">
      <c r="A3927" s="631" t="s">
        <v>14687</v>
      </c>
      <c r="B3927" s="632" t="s">
        <v>14688</v>
      </c>
      <c r="C3927" s="632" t="s">
        <v>3</v>
      </c>
      <c r="D3927" s="633">
        <v>3601.72</v>
      </c>
      <c r="E3927" s="477"/>
    </row>
    <row r="3928" spans="1:5">
      <c r="A3928" s="631" t="s">
        <v>14689</v>
      </c>
      <c r="B3928" s="632" t="s">
        <v>14690</v>
      </c>
      <c r="C3928" s="632" t="s">
        <v>3</v>
      </c>
      <c r="D3928" s="633">
        <v>4341.43</v>
      </c>
      <c r="E3928" s="477"/>
    </row>
    <row r="3929" spans="1:5">
      <c r="A3929" s="631" t="s">
        <v>14691</v>
      </c>
      <c r="B3929" s="632" t="s">
        <v>14692</v>
      </c>
      <c r="C3929" s="632" t="s">
        <v>3</v>
      </c>
      <c r="D3929" s="633">
        <v>6112.36</v>
      </c>
      <c r="E3929" s="477"/>
    </row>
    <row r="3930" spans="1:5">
      <c r="A3930" s="631" t="s">
        <v>14693</v>
      </c>
      <c r="B3930" s="632" t="s">
        <v>14694</v>
      </c>
      <c r="C3930" s="632" t="s">
        <v>3</v>
      </c>
      <c r="D3930" s="633">
        <v>9331.19</v>
      </c>
      <c r="E3930" s="477"/>
    </row>
    <row r="3931" spans="1:5">
      <c r="A3931" s="631" t="s">
        <v>14695</v>
      </c>
      <c r="B3931" s="632" t="s">
        <v>14696</v>
      </c>
      <c r="C3931" s="632" t="s">
        <v>3</v>
      </c>
      <c r="D3931" s="633">
        <v>17287.990000000002</v>
      </c>
      <c r="E3931" s="477"/>
    </row>
    <row r="3932" spans="1:5">
      <c r="A3932" s="631" t="s">
        <v>14697</v>
      </c>
      <c r="B3932" s="632" t="s">
        <v>14698</v>
      </c>
      <c r="C3932" s="632" t="s">
        <v>3</v>
      </c>
      <c r="D3932" s="633">
        <v>19461.259999999998</v>
      </c>
      <c r="E3932" s="477"/>
    </row>
    <row r="3933" spans="1:5">
      <c r="A3933" s="631" t="s">
        <v>14699</v>
      </c>
      <c r="B3933" s="632" t="s">
        <v>14700</v>
      </c>
      <c r="C3933" s="632" t="s">
        <v>3</v>
      </c>
      <c r="D3933" s="633">
        <v>22007.77</v>
      </c>
      <c r="E3933" s="477"/>
    </row>
    <row r="3934" spans="1:5">
      <c r="A3934" s="631" t="s">
        <v>14701</v>
      </c>
      <c r="B3934" s="632" t="s">
        <v>14702</v>
      </c>
      <c r="C3934" s="632" t="s">
        <v>3</v>
      </c>
      <c r="D3934" s="633">
        <v>31385.33</v>
      </c>
      <c r="E3934" s="477"/>
    </row>
    <row r="3935" spans="1:5">
      <c r="A3935" s="631" t="s">
        <v>14703</v>
      </c>
      <c r="B3935" s="632" t="s">
        <v>14704</v>
      </c>
      <c r="C3935" s="632" t="s">
        <v>3</v>
      </c>
      <c r="D3935" s="633">
        <v>33106.230000000003</v>
      </c>
      <c r="E3935" s="477"/>
    </row>
    <row r="3936" spans="1:5">
      <c r="A3936" s="631" t="s">
        <v>14705</v>
      </c>
      <c r="B3936" s="632" t="s">
        <v>14706</v>
      </c>
      <c r="C3936" s="632" t="s">
        <v>3</v>
      </c>
      <c r="D3936" s="633">
        <v>243.94</v>
      </c>
      <c r="E3936" s="477"/>
    </row>
    <row r="3937" spans="1:5">
      <c r="A3937" s="631" t="s">
        <v>14707</v>
      </c>
      <c r="B3937" s="632" t="s">
        <v>14708</v>
      </c>
      <c r="C3937" s="632" t="s">
        <v>3</v>
      </c>
      <c r="D3937" s="633">
        <v>243.94</v>
      </c>
      <c r="E3937" s="477"/>
    </row>
    <row r="3938" spans="1:5">
      <c r="A3938" s="631" t="s">
        <v>14709</v>
      </c>
      <c r="B3938" s="632" t="s">
        <v>14710</v>
      </c>
      <c r="C3938" s="632" t="s">
        <v>3</v>
      </c>
      <c r="D3938" s="633">
        <v>286.87</v>
      </c>
      <c r="E3938" s="477"/>
    </row>
    <row r="3939" spans="1:5">
      <c r="A3939" s="631" t="s">
        <v>14711</v>
      </c>
      <c r="B3939" s="632" t="s">
        <v>14712</v>
      </c>
      <c r="C3939" s="632" t="s">
        <v>3</v>
      </c>
      <c r="D3939" s="633">
        <v>458.14</v>
      </c>
      <c r="E3939" s="477"/>
    </row>
    <row r="3940" spans="1:5">
      <c r="A3940" s="631" t="s">
        <v>14713</v>
      </c>
      <c r="B3940" s="632" t="s">
        <v>14714</v>
      </c>
      <c r="C3940" s="632" t="s">
        <v>3</v>
      </c>
      <c r="D3940" s="633">
        <v>628.25</v>
      </c>
      <c r="E3940" s="477"/>
    </row>
    <row r="3941" spans="1:5">
      <c r="A3941" s="631" t="s">
        <v>14715</v>
      </c>
      <c r="B3941" s="632" t="s">
        <v>14716</v>
      </c>
      <c r="C3941" s="632" t="s">
        <v>3</v>
      </c>
      <c r="D3941" s="633">
        <v>1037.58</v>
      </c>
      <c r="E3941" s="477"/>
    </row>
    <row r="3942" spans="1:5">
      <c r="A3942" s="631" t="s">
        <v>14717</v>
      </c>
      <c r="B3942" s="632" t="s">
        <v>14718</v>
      </c>
      <c r="C3942" s="632" t="s">
        <v>3</v>
      </c>
      <c r="D3942" s="633">
        <v>1463.63</v>
      </c>
      <c r="E3942" s="477"/>
    </row>
    <row r="3943" spans="1:5">
      <c r="A3943" s="631" t="s">
        <v>14719</v>
      </c>
      <c r="B3943" s="632" t="s">
        <v>14720</v>
      </c>
      <c r="C3943" s="632" t="s">
        <v>3</v>
      </c>
      <c r="D3943" s="633">
        <v>2531</v>
      </c>
      <c r="E3943" s="477"/>
    </row>
    <row r="3944" spans="1:5">
      <c r="A3944" s="631" t="s">
        <v>14721</v>
      </c>
      <c r="B3944" s="632" t="s">
        <v>14722</v>
      </c>
      <c r="C3944" s="632" t="s">
        <v>3</v>
      </c>
      <c r="D3944" s="633">
        <v>2751.07</v>
      </c>
      <c r="E3944" s="477"/>
    </row>
    <row r="3945" spans="1:5">
      <c r="A3945" s="631" t="s">
        <v>14723</v>
      </c>
      <c r="B3945" s="632" t="s">
        <v>14724</v>
      </c>
      <c r="C3945" s="632" t="s">
        <v>3</v>
      </c>
      <c r="D3945" s="633">
        <v>9334.11</v>
      </c>
      <c r="E3945" s="477"/>
    </row>
    <row r="3946" spans="1:5">
      <c r="A3946" s="631" t="s">
        <v>14725</v>
      </c>
      <c r="B3946" s="632" t="s">
        <v>14726</v>
      </c>
      <c r="C3946" s="632" t="s">
        <v>3</v>
      </c>
      <c r="D3946" s="633">
        <v>10210.9</v>
      </c>
      <c r="E3946" s="477"/>
    </row>
    <row r="3947" spans="1:5">
      <c r="A3947" s="631" t="s">
        <v>14727</v>
      </c>
      <c r="B3947" s="632" t="s">
        <v>14728</v>
      </c>
      <c r="C3947" s="632" t="s">
        <v>3</v>
      </c>
      <c r="D3947" s="633">
        <v>15884.75</v>
      </c>
      <c r="E3947" s="477"/>
    </row>
    <row r="3948" spans="1:5">
      <c r="A3948" s="631" t="s">
        <v>14729</v>
      </c>
      <c r="B3948" s="632" t="s">
        <v>14730</v>
      </c>
      <c r="C3948" s="632" t="s">
        <v>3</v>
      </c>
      <c r="D3948" s="633">
        <v>18555.240000000002</v>
      </c>
      <c r="E3948" s="477"/>
    </row>
    <row r="3949" spans="1:5">
      <c r="A3949" s="631" t="s">
        <v>14731</v>
      </c>
      <c r="B3949" s="632" t="s">
        <v>14732</v>
      </c>
      <c r="C3949" s="632" t="s">
        <v>3</v>
      </c>
      <c r="D3949" s="633">
        <v>21730.22</v>
      </c>
      <c r="E3949" s="477"/>
    </row>
    <row r="3950" spans="1:5">
      <c r="A3950" s="631" t="s">
        <v>14733</v>
      </c>
      <c r="B3950" s="632" t="s">
        <v>14734</v>
      </c>
      <c r="C3950" s="632" t="s">
        <v>3</v>
      </c>
      <c r="D3950" s="633">
        <v>30358.38</v>
      </c>
      <c r="E3950" s="477"/>
    </row>
    <row r="3951" spans="1:5">
      <c r="A3951" s="631" t="s">
        <v>14735</v>
      </c>
      <c r="B3951" s="632" t="s">
        <v>14736</v>
      </c>
      <c r="C3951" s="632" t="s">
        <v>3</v>
      </c>
      <c r="D3951" s="633">
        <v>37533.339999999997</v>
      </c>
      <c r="E3951" s="477"/>
    </row>
    <row r="3952" spans="1:5">
      <c r="A3952" s="631" t="s">
        <v>14737</v>
      </c>
      <c r="B3952" s="632" t="s">
        <v>14738</v>
      </c>
      <c r="C3952" s="632" t="s">
        <v>3</v>
      </c>
      <c r="D3952" s="633">
        <v>49632.33</v>
      </c>
      <c r="E3952" s="477"/>
    </row>
    <row r="3953" spans="1:5">
      <c r="A3953" s="631" t="s">
        <v>14739</v>
      </c>
      <c r="B3953" s="632" t="s">
        <v>14740</v>
      </c>
      <c r="C3953" s="632" t="s">
        <v>3</v>
      </c>
      <c r="D3953" s="633">
        <v>202.78</v>
      </c>
      <c r="E3953" s="477"/>
    </row>
    <row r="3954" spans="1:5">
      <c r="A3954" s="631" t="s">
        <v>14741</v>
      </c>
      <c r="B3954" s="632" t="s">
        <v>14742</v>
      </c>
      <c r="C3954" s="632" t="s">
        <v>3</v>
      </c>
      <c r="D3954" s="633">
        <v>202.78</v>
      </c>
      <c r="E3954" s="477"/>
    </row>
    <row r="3955" spans="1:5">
      <c r="A3955" s="631" t="s">
        <v>14743</v>
      </c>
      <c r="B3955" s="632" t="s">
        <v>14744</v>
      </c>
      <c r="C3955" s="632" t="s">
        <v>3</v>
      </c>
      <c r="D3955" s="633">
        <v>236.84</v>
      </c>
      <c r="E3955" s="477"/>
    </row>
    <row r="3956" spans="1:5">
      <c r="A3956" s="631" t="s">
        <v>14745</v>
      </c>
      <c r="B3956" s="632" t="s">
        <v>14746</v>
      </c>
      <c r="C3956" s="632" t="s">
        <v>3</v>
      </c>
      <c r="D3956" s="633">
        <v>386.18</v>
      </c>
      <c r="E3956" s="477"/>
    </row>
    <row r="3957" spans="1:5">
      <c r="A3957" s="631" t="s">
        <v>14747</v>
      </c>
      <c r="B3957" s="632" t="s">
        <v>14748</v>
      </c>
      <c r="C3957" s="632" t="s">
        <v>3</v>
      </c>
      <c r="D3957" s="633">
        <v>496.21</v>
      </c>
      <c r="E3957" s="477"/>
    </row>
    <row r="3958" spans="1:5">
      <c r="A3958" s="631" t="s">
        <v>14749</v>
      </c>
      <c r="B3958" s="632" t="s">
        <v>14750</v>
      </c>
      <c r="C3958" s="632" t="s">
        <v>3</v>
      </c>
      <c r="D3958" s="633">
        <v>826.39</v>
      </c>
      <c r="E3958" s="477"/>
    </row>
    <row r="3959" spans="1:5">
      <c r="A3959" s="631" t="s">
        <v>14751</v>
      </c>
      <c r="B3959" s="632" t="s">
        <v>14752</v>
      </c>
      <c r="C3959" s="632" t="s">
        <v>3</v>
      </c>
      <c r="D3959" s="633">
        <v>1214.08</v>
      </c>
      <c r="E3959" s="477"/>
    </row>
    <row r="3960" spans="1:5">
      <c r="A3960" s="631" t="s">
        <v>14753</v>
      </c>
      <c r="B3960" s="632" t="s">
        <v>14754</v>
      </c>
      <c r="C3960" s="632" t="s">
        <v>3</v>
      </c>
      <c r="D3960" s="633">
        <v>2160.36</v>
      </c>
      <c r="E3960" s="477"/>
    </row>
    <row r="3961" spans="1:5">
      <c r="A3961" s="631" t="s">
        <v>14755</v>
      </c>
      <c r="B3961" s="632" t="s">
        <v>14756</v>
      </c>
      <c r="C3961" s="632" t="s">
        <v>3</v>
      </c>
      <c r="D3961" s="633">
        <v>2378.15</v>
      </c>
      <c r="E3961" s="477"/>
    </row>
    <row r="3962" spans="1:5">
      <c r="A3962" s="631" t="s">
        <v>14757</v>
      </c>
      <c r="B3962" s="632" t="s">
        <v>14758</v>
      </c>
      <c r="C3962" s="632" t="s">
        <v>3</v>
      </c>
      <c r="D3962" s="633">
        <v>8973.9599999999991</v>
      </c>
      <c r="E3962" s="477"/>
    </row>
    <row r="3963" spans="1:5">
      <c r="A3963" s="631" t="s">
        <v>14759</v>
      </c>
      <c r="B3963" s="632" t="s">
        <v>14760</v>
      </c>
      <c r="C3963" s="632" t="s">
        <v>3</v>
      </c>
      <c r="D3963" s="633">
        <v>9802.4</v>
      </c>
      <c r="E3963" s="477"/>
    </row>
    <row r="3964" spans="1:5">
      <c r="A3964" s="631" t="s">
        <v>14761</v>
      </c>
      <c r="B3964" s="632" t="s">
        <v>14762</v>
      </c>
      <c r="C3964" s="632" t="s">
        <v>3</v>
      </c>
      <c r="D3964" s="633">
        <v>15262.65</v>
      </c>
      <c r="E3964" s="477"/>
    </row>
    <row r="3965" spans="1:5">
      <c r="A3965" s="631" t="s">
        <v>14763</v>
      </c>
      <c r="B3965" s="632" t="s">
        <v>14764</v>
      </c>
      <c r="C3965" s="632" t="s">
        <v>3</v>
      </c>
      <c r="D3965" s="633">
        <v>17730.5</v>
      </c>
      <c r="E3965" s="477"/>
    </row>
    <row r="3966" spans="1:5">
      <c r="A3966" s="631" t="s">
        <v>14765</v>
      </c>
      <c r="B3966" s="632" t="s">
        <v>14766</v>
      </c>
      <c r="C3966" s="632" t="s">
        <v>3</v>
      </c>
      <c r="D3966" s="633">
        <v>20361.810000000001</v>
      </c>
      <c r="E3966" s="477"/>
    </row>
    <row r="3967" spans="1:5">
      <c r="A3967" s="631" t="s">
        <v>14767</v>
      </c>
      <c r="B3967" s="632" t="s">
        <v>14768</v>
      </c>
      <c r="C3967" s="632" t="s">
        <v>3</v>
      </c>
      <c r="D3967" s="633">
        <v>28995.63</v>
      </c>
      <c r="E3967" s="477"/>
    </row>
    <row r="3968" spans="1:5">
      <c r="A3968" s="631" t="s">
        <v>14769</v>
      </c>
      <c r="B3968" s="632" t="s">
        <v>14770</v>
      </c>
      <c r="C3968" s="632" t="s">
        <v>3</v>
      </c>
      <c r="D3968" s="633">
        <v>35845.53</v>
      </c>
      <c r="E3968" s="477"/>
    </row>
    <row r="3969" spans="1:5">
      <c r="A3969" s="631" t="s">
        <v>14771</v>
      </c>
      <c r="B3969" s="632" t="s">
        <v>14772</v>
      </c>
      <c r="C3969" s="632" t="s">
        <v>3</v>
      </c>
      <c r="D3969" s="633">
        <v>47446.26</v>
      </c>
      <c r="E3969" s="477"/>
    </row>
    <row r="3970" spans="1:5">
      <c r="A3970" s="631" t="s">
        <v>14773</v>
      </c>
      <c r="B3970" s="632" t="s">
        <v>14774</v>
      </c>
      <c r="C3970" s="632" t="s">
        <v>3</v>
      </c>
      <c r="D3970" s="633">
        <v>416.53</v>
      </c>
      <c r="E3970" s="477"/>
    </row>
    <row r="3971" spans="1:5">
      <c r="A3971" s="631" t="s">
        <v>14775</v>
      </c>
      <c r="B3971" s="632" t="s">
        <v>14776</v>
      </c>
      <c r="C3971" s="632" t="s">
        <v>3</v>
      </c>
      <c r="D3971" s="633">
        <v>416.53</v>
      </c>
      <c r="E3971" s="477"/>
    </row>
    <row r="3972" spans="1:5">
      <c r="A3972" s="631" t="s">
        <v>14777</v>
      </c>
      <c r="B3972" s="632" t="s">
        <v>14778</v>
      </c>
      <c r="C3972" s="632" t="s">
        <v>3</v>
      </c>
      <c r="D3972" s="633">
        <v>355.27</v>
      </c>
      <c r="E3972" s="477"/>
    </row>
    <row r="3973" spans="1:5">
      <c r="A3973" s="631" t="s">
        <v>14779</v>
      </c>
      <c r="B3973" s="632" t="s">
        <v>14780</v>
      </c>
      <c r="C3973" s="632" t="s">
        <v>3</v>
      </c>
      <c r="D3973" s="633">
        <v>506.94</v>
      </c>
      <c r="E3973" s="477"/>
    </row>
    <row r="3974" spans="1:5">
      <c r="A3974" s="631" t="s">
        <v>14781</v>
      </c>
      <c r="B3974" s="632" t="s">
        <v>14782</v>
      </c>
      <c r="C3974" s="632" t="s">
        <v>3</v>
      </c>
      <c r="D3974" s="633">
        <v>684.85</v>
      </c>
      <c r="E3974" s="477"/>
    </row>
    <row r="3975" spans="1:5">
      <c r="A3975" s="631" t="s">
        <v>14783</v>
      </c>
      <c r="B3975" s="632" t="s">
        <v>14784</v>
      </c>
      <c r="C3975" s="632" t="s">
        <v>3</v>
      </c>
      <c r="D3975" s="633">
        <v>1946.99</v>
      </c>
      <c r="E3975" s="477"/>
    </row>
    <row r="3976" spans="1:5">
      <c r="A3976" s="631" t="s">
        <v>14785</v>
      </c>
      <c r="B3976" s="632" t="s">
        <v>14786</v>
      </c>
      <c r="C3976" s="632" t="s">
        <v>3</v>
      </c>
      <c r="D3976" s="633">
        <v>2347.6</v>
      </c>
      <c r="E3976" s="477"/>
    </row>
    <row r="3977" spans="1:5">
      <c r="A3977" s="631" t="s">
        <v>14787</v>
      </c>
      <c r="B3977" s="632" t="s">
        <v>14788</v>
      </c>
      <c r="C3977" s="632" t="s">
        <v>3</v>
      </c>
      <c r="D3977" s="633">
        <v>3092.28</v>
      </c>
      <c r="E3977" s="477"/>
    </row>
    <row r="3978" spans="1:5">
      <c r="A3978" s="631" t="s">
        <v>14789</v>
      </c>
      <c r="B3978" s="632" t="s">
        <v>14790</v>
      </c>
      <c r="C3978" s="632" t="s">
        <v>3</v>
      </c>
      <c r="D3978" s="633">
        <v>3007.78</v>
      </c>
      <c r="E3978" s="477"/>
    </row>
    <row r="3979" spans="1:5">
      <c r="A3979" s="631" t="s">
        <v>14791</v>
      </c>
      <c r="B3979" s="632" t="s">
        <v>14792</v>
      </c>
      <c r="C3979" s="632" t="s">
        <v>3</v>
      </c>
      <c r="D3979" s="633">
        <v>4301.55</v>
      </c>
      <c r="E3979" s="477"/>
    </row>
    <row r="3980" spans="1:5">
      <c r="A3980" s="631" t="s">
        <v>14793</v>
      </c>
      <c r="B3980" s="632" t="s">
        <v>14794</v>
      </c>
      <c r="C3980" s="632" t="s">
        <v>3</v>
      </c>
      <c r="D3980" s="633">
        <v>9898.17</v>
      </c>
      <c r="E3980" s="477"/>
    </row>
    <row r="3981" spans="1:5">
      <c r="A3981" s="631" t="s">
        <v>14795</v>
      </c>
      <c r="B3981" s="632" t="s">
        <v>14796</v>
      </c>
      <c r="C3981" s="632" t="s">
        <v>3</v>
      </c>
      <c r="D3981" s="633">
        <v>15793.34</v>
      </c>
      <c r="E3981" s="477"/>
    </row>
    <row r="3982" spans="1:5">
      <c r="A3982" s="631" t="s">
        <v>14797</v>
      </c>
      <c r="B3982" s="632" t="s">
        <v>14798</v>
      </c>
      <c r="C3982" s="632" t="s">
        <v>3</v>
      </c>
      <c r="D3982" s="633">
        <v>21396.35</v>
      </c>
      <c r="E3982" s="477"/>
    </row>
    <row r="3983" spans="1:5">
      <c r="A3983" s="631" t="s">
        <v>14799</v>
      </c>
      <c r="B3983" s="632" t="s">
        <v>14800</v>
      </c>
      <c r="C3983" s="632" t="s">
        <v>3</v>
      </c>
      <c r="D3983" s="633">
        <v>22610.07</v>
      </c>
      <c r="E3983" s="477"/>
    </row>
    <row r="3984" spans="1:5">
      <c r="A3984" s="631" t="s">
        <v>14801</v>
      </c>
      <c r="B3984" s="632" t="s">
        <v>14802</v>
      </c>
      <c r="C3984" s="632" t="s">
        <v>3</v>
      </c>
      <c r="D3984" s="633">
        <v>30101.83</v>
      </c>
      <c r="E3984" s="477"/>
    </row>
    <row r="3985" spans="1:5">
      <c r="A3985" s="631" t="s">
        <v>14803</v>
      </c>
      <c r="B3985" s="632" t="s">
        <v>14804</v>
      </c>
      <c r="C3985" s="632" t="s">
        <v>3</v>
      </c>
      <c r="D3985" s="633">
        <v>40457.360000000001</v>
      </c>
      <c r="E3985" s="477"/>
    </row>
    <row r="3986" spans="1:5">
      <c r="A3986" s="631" t="s">
        <v>14805</v>
      </c>
      <c r="B3986" s="632" t="s">
        <v>14806</v>
      </c>
      <c r="C3986" s="632" t="s">
        <v>3</v>
      </c>
      <c r="D3986" s="633">
        <v>52597.84</v>
      </c>
      <c r="E3986" s="477"/>
    </row>
    <row r="3987" spans="1:5">
      <c r="A3987" s="631" t="s">
        <v>14807</v>
      </c>
      <c r="B3987" s="632" t="s">
        <v>14808</v>
      </c>
      <c r="C3987" s="632" t="s">
        <v>3</v>
      </c>
      <c r="D3987" s="633">
        <v>209.99</v>
      </c>
      <c r="E3987" s="477"/>
    </row>
    <row r="3988" spans="1:5">
      <c r="A3988" s="631" t="s">
        <v>14809</v>
      </c>
      <c r="B3988" s="632" t="s">
        <v>14810</v>
      </c>
      <c r="C3988" s="632" t="s">
        <v>3</v>
      </c>
      <c r="D3988" s="633">
        <v>209.99</v>
      </c>
      <c r="E3988" s="477"/>
    </row>
    <row r="3989" spans="1:5">
      <c r="A3989" s="631" t="s">
        <v>14811</v>
      </c>
      <c r="B3989" s="632" t="s">
        <v>14812</v>
      </c>
      <c r="C3989" s="632" t="s">
        <v>3</v>
      </c>
      <c r="D3989" s="633">
        <v>298.57</v>
      </c>
      <c r="E3989" s="477"/>
    </row>
    <row r="3990" spans="1:5">
      <c r="A3990" s="631" t="s">
        <v>14813</v>
      </c>
      <c r="B3990" s="632" t="s">
        <v>14814</v>
      </c>
      <c r="C3990" s="632" t="s">
        <v>3</v>
      </c>
      <c r="D3990" s="633">
        <v>403.55</v>
      </c>
      <c r="E3990" s="477"/>
    </row>
    <row r="3991" spans="1:5">
      <c r="A3991" s="631" t="s">
        <v>14815</v>
      </c>
      <c r="B3991" s="632" t="s">
        <v>14816</v>
      </c>
      <c r="C3991" s="632" t="s">
        <v>3</v>
      </c>
      <c r="D3991" s="633">
        <v>539.77</v>
      </c>
      <c r="E3991" s="477"/>
    </row>
    <row r="3992" spans="1:5">
      <c r="A3992" s="631" t="s">
        <v>14817</v>
      </c>
      <c r="B3992" s="632" t="s">
        <v>14818</v>
      </c>
      <c r="C3992" s="632" t="s">
        <v>3</v>
      </c>
      <c r="D3992" s="633">
        <v>1669.48</v>
      </c>
      <c r="E3992" s="477"/>
    </row>
    <row r="3993" spans="1:5">
      <c r="A3993" s="631" t="s">
        <v>14819</v>
      </c>
      <c r="B3993" s="632" t="s">
        <v>14820</v>
      </c>
      <c r="C3993" s="632" t="s">
        <v>3</v>
      </c>
      <c r="D3993" s="633">
        <v>2004.35</v>
      </c>
      <c r="E3993" s="477"/>
    </row>
    <row r="3994" spans="1:5">
      <c r="A3994" s="631" t="s">
        <v>14821</v>
      </c>
      <c r="B3994" s="632" t="s">
        <v>14822</v>
      </c>
      <c r="C3994" s="632" t="s">
        <v>3</v>
      </c>
      <c r="D3994" s="633">
        <v>2637.39</v>
      </c>
      <c r="E3994" s="477"/>
    </row>
    <row r="3995" spans="1:5">
      <c r="A3995" s="631" t="s">
        <v>14823</v>
      </c>
      <c r="B3995" s="632" t="s">
        <v>14824</v>
      </c>
      <c r="C3995" s="632" t="s">
        <v>3</v>
      </c>
      <c r="D3995" s="633">
        <v>2587.79</v>
      </c>
      <c r="E3995" s="477"/>
    </row>
    <row r="3996" spans="1:5">
      <c r="A3996" s="631" t="s">
        <v>14825</v>
      </c>
      <c r="B3996" s="632" t="s">
        <v>14826</v>
      </c>
      <c r="C3996" s="632" t="s">
        <v>3</v>
      </c>
      <c r="D3996" s="633">
        <v>3603.22</v>
      </c>
      <c r="E3996" s="477"/>
    </row>
    <row r="3997" spans="1:5">
      <c r="A3997" s="631" t="s">
        <v>14827</v>
      </c>
      <c r="B3997" s="632" t="s">
        <v>14828</v>
      </c>
      <c r="C3997" s="632" t="s">
        <v>3</v>
      </c>
      <c r="D3997" s="633">
        <v>9496.74</v>
      </c>
      <c r="E3997" s="477"/>
    </row>
    <row r="3998" spans="1:5">
      <c r="A3998" s="631" t="s">
        <v>14829</v>
      </c>
      <c r="B3998" s="632" t="s">
        <v>14830</v>
      </c>
      <c r="C3998" s="632" t="s">
        <v>3</v>
      </c>
      <c r="D3998" s="633">
        <v>15186.28</v>
      </c>
      <c r="E3998" s="477"/>
    </row>
    <row r="3999" spans="1:5">
      <c r="A3999" s="631" t="s">
        <v>14831</v>
      </c>
      <c r="B3999" s="632" t="s">
        <v>14832</v>
      </c>
      <c r="C3999" s="632" t="s">
        <v>3</v>
      </c>
      <c r="D3999" s="633">
        <v>20504.09</v>
      </c>
      <c r="E3999" s="477"/>
    </row>
    <row r="4000" spans="1:5">
      <c r="A4000" s="631" t="s">
        <v>14833</v>
      </c>
      <c r="B4000" s="632" t="s">
        <v>14834</v>
      </c>
      <c r="C4000" s="632" t="s">
        <v>3</v>
      </c>
      <c r="D4000" s="633">
        <v>21851.16</v>
      </c>
      <c r="E4000" s="477"/>
    </row>
    <row r="4001" spans="1:5">
      <c r="A4001" s="631" t="s">
        <v>14835</v>
      </c>
      <c r="B4001" s="632" t="s">
        <v>14836</v>
      </c>
      <c r="C4001" s="632" t="s">
        <v>3</v>
      </c>
      <c r="D4001" s="633">
        <v>28792.080000000002</v>
      </c>
      <c r="E4001" s="477"/>
    </row>
    <row r="4002" spans="1:5">
      <c r="A4002" s="631" t="s">
        <v>14837</v>
      </c>
      <c r="B4002" s="632" t="s">
        <v>14838</v>
      </c>
      <c r="C4002" s="632" t="s">
        <v>3</v>
      </c>
      <c r="D4002" s="633">
        <v>38726.79</v>
      </c>
      <c r="E4002" s="477"/>
    </row>
    <row r="4003" spans="1:5">
      <c r="A4003" s="631" t="s">
        <v>14839</v>
      </c>
      <c r="B4003" s="632" t="s">
        <v>14840</v>
      </c>
      <c r="C4003" s="632" t="s">
        <v>3</v>
      </c>
      <c r="D4003" s="633">
        <v>50373.599999999999</v>
      </c>
      <c r="E4003" s="477"/>
    </row>
    <row r="4004" spans="1:5">
      <c r="A4004" s="631" t="s">
        <v>14841</v>
      </c>
      <c r="B4004" s="632" t="s">
        <v>14842</v>
      </c>
      <c r="C4004" s="632" t="s">
        <v>3</v>
      </c>
      <c r="D4004" s="633">
        <v>3927.69</v>
      </c>
      <c r="E4004" s="477"/>
    </row>
    <row r="4005" spans="1:5">
      <c r="A4005" s="631" t="s">
        <v>14843</v>
      </c>
      <c r="B4005" s="632" t="s">
        <v>14844</v>
      </c>
      <c r="C4005" s="632" t="s">
        <v>3</v>
      </c>
      <c r="D4005" s="633">
        <v>5142.96</v>
      </c>
      <c r="E4005" s="477"/>
    </row>
    <row r="4006" spans="1:5">
      <c r="A4006" s="631" t="s">
        <v>14845</v>
      </c>
      <c r="B4006" s="632" t="s">
        <v>14846</v>
      </c>
      <c r="C4006" s="632" t="s">
        <v>3</v>
      </c>
      <c r="D4006" s="633">
        <v>6329.97</v>
      </c>
      <c r="E4006" s="477"/>
    </row>
    <row r="4007" spans="1:5">
      <c r="A4007" s="631" t="s">
        <v>14847</v>
      </c>
      <c r="B4007" s="632" t="s">
        <v>14848</v>
      </c>
      <c r="C4007" s="632" t="s">
        <v>3</v>
      </c>
      <c r="D4007" s="633">
        <v>11690.98</v>
      </c>
      <c r="E4007" s="477"/>
    </row>
    <row r="4008" spans="1:5">
      <c r="A4008" s="631" t="s">
        <v>14849</v>
      </c>
      <c r="B4008" s="632" t="s">
        <v>14850</v>
      </c>
      <c r="C4008" s="632" t="s">
        <v>3</v>
      </c>
      <c r="D4008" s="633">
        <v>13172.81</v>
      </c>
      <c r="E4008" s="477"/>
    </row>
    <row r="4009" spans="1:5">
      <c r="A4009" s="631" t="s">
        <v>14851</v>
      </c>
      <c r="B4009" s="632" t="s">
        <v>14852</v>
      </c>
      <c r="C4009" s="632" t="s">
        <v>3</v>
      </c>
      <c r="D4009" s="633">
        <v>24874.04</v>
      </c>
      <c r="E4009" s="477"/>
    </row>
    <row r="4010" spans="1:5">
      <c r="A4010" s="631" t="s">
        <v>14853</v>
      </c>
      <c r="B4010" s="632" t="s">
        <v>14854</v>
      </c>
      <c r="C4010" s="632" t="s">
        <v>3</v>
      </c>
      <c r="D4010" s="633">
        <v>30654.19</v>
      </c>
      <c r="E4010" s="477"/>
    </row>
    <row r="4011" spans="1:5">
      <c r="A4011" s="631" t="s">
        <v>14855</v>
      </c>
      <c r="B4011" s="632" t="s">
        <v>14856</v>
      </c>
      <c r="C4011" s="632" t="s">
        <v>3</v>
      </c>
      <c r="D4011" s="633">
        <v>33312.43</v>
      </c>
      <c r="E4011" s="477"/>
    </row>
    <row r="4012" spans="1:5">
      <c r="A4012" s="631" t="s">
        <v>14857</v>
      </c>
      <c r="B4012" s="632" t="s">
        <v>14858</v>
      </c>
      <c r="C4012" s="632" t="s">
        <v>3</v>
      </c>
      <c r="D4012" s="633">
        <v>50231.65</v>
      </c>
      <c r="E4012" s="477"/>
    </row>
    <row r="4013" spans="1:5">
      <c r="A4013" s="631" t="s">
        <v>14859</v>
      </c>
      <c r="B4013" s="632" t="s">
        <v>14860</v>
      </c>
      <c r="C4013" s="632" t="s">
        <v>3</v>
      </c>
      <c r="D4013" s="633">
        <v>55670.82</v>
      </c>
      <c r="E4013" s="477"/>
    </row>
    <row r="4014" spans="1:5">
      <c r="A4014" s="631" t="s">
        <v>14861</v>
      </c>
      <c r="B4014" s="632" t="s">
        <v>14862</v>
      </c>
      <c r="C4014" s="632" t="s">
        <v>3</v>
      </c>
      <c r="D4014" s="633">
        <v>2977.1</v>
      </c>
      <c r="E4014" s="477"/>
    </row>
    <row r="4015" spans="1:5">
      <c r="A4015" s="631" t="s">
        <v>14863</v>
      </c>
      <c r="B4015" s="632" t="s">
        <v>14864</v>
      </c>
      <c r="C4015" s="632" t="s">
        <v>3</v>
      </c>
      <c r="D4015" s="633">
        <v>3905.83</v>
      </c>
      <c r="E4015" s="477"/>
    </row>
    <row r="4016" spans="1:5">
      <c r="A4016" s="631" t="s">
        <v>14865</v>
      </c>
      <c r="B4016" s="632" t="s">
        <v>14866</v>
      </c>
      <c r="C4016" s="632" t="s">
        <v>3</v>
      </c>
      <c r="D4016" s="633">
        <v>4860.1400000000003</v>
      </c>
      <c r="E4016" s="477"/>
    </row>
    <row r="4017" spans="1:5">
      <c r="A4017" s="631" t="s">
        <v>14867</v>
      </c>
      <c r="B4017" s="632" t="s">
        <v>14868</v>
      </c>
      <c r="C4017" s="632" t="s">
        <v>3</v>
      </c>
      <c r="D4017" s="633">
        <v>8836.35</v>
      </c>
      <c r="E4017" s="477"/>
    </row>
    <row r="4018" spans="1:5">
      <c r="A4018" s="631" t="s">
        <v>14869</v>
      </c>
      <c r="B4018" s="632" t="s">
        <v>14870</v>
      </c>
      <c r="C4018" s="632" t="s">
        <v>3</v>
      </c>
      <c r="D4018" s="633">
        <v>9978.19</v>
      </c>
      <c r="E4018" s="477"/>
    </row>
    <row r="4019" spans="1:5">
      <c r="A4019" s="631" t="s">
        <v>14871</v>
      </c>
      <c r="B4019" s="632" t="s">
        <v>14872</v>
      </c>
      <c r="C4019" s="632" t="s">
        <v>3</v>
      </c>
      <c r="D4019" s="633">
        <v>18881.900000000001</v>
      </c>
      <c r="E4019" s="477"/>
    </row>
    <row r="4020" spans="1:5">
      <c r="A4020" s="631" t="s">
        <v>14873</v>
      </c>
      <c r="B4020" s="632" t="s">
        <v>14874</v>
      </c>
      <c r="C4020" s="632" t="s">
        <v>3</v>
      </c>
      <c r="D4020" s="633">
        <v>23579.95</v>
      </c>
      <c r="E4020" s="477"/>
    </row>
    <row r="4021" spans="1:5">
      <c r="A4021" s="631" t="s">
        <v>14875</v>
      </c>
      <c r="B4021" s="632" t="s">
        <v>14876</v>
      </c>
      <c r="C4021" s="632" t="s">
        <v>3</v>
      </c>
      <c r="D4021" s="633">
        <v>25170.15</v>
      </c>
      <c r="E4021" s="477"/>
    </row>
    <row r="4022" spans="1:5">
      <c r="A4022" s="631" t="s">
        <v>14877</v>
      </c>
      <c r="B4022" s="632" t="s">
        <v>14878</v>
      </c>
      <c r="C4022" s="632" t="s">
        <v>3</v>
      </c>
      <c r="D4022" s="633">
        <v>38067.910000000003</v>
      </c>
      <c r="E4022" s="477"/>
    </row>
    <row r="4023" spans="1:5">
      <c r="A4023" s="631" t="s">
        <v>14879</v>
      </c>
      <c r="B4023" s="632" t="s">
        <v>14880</v>
      </c>
      <c r="C4023" s="632" t="s">
        <v>3</v>
      </c>
      <c r="D4023" s="633">
        <v>42701.14</v>
      </c>
      <c r="E4023" s="477"/>
    </row>
    <row r="4024" spans="1:5">
      <c r="A4024" s="631" t="s">
        <v>14881</v>
      </c>
      <c r="B4024" s="632" t="s">
        <v>14882</v>
      </c>
      <c r="C4024" s="632" t="s">
        <v>3</v>
      </c>
      <c r="D4024" s="633">
        <v>158.80000000000001</v>
      </c>
      <c r="E4024" s="477"/>
    </row>
    <row r="4025" spans="1:5">
      <c r="A4025" s="631" t="s">
        <v>14883</v>
      </c>
      <c r="B4025" s="632" t="s">
        <v>14884</v>
      </c>
      <c r="C4025" s="632" t="s">
        <v>3</v>
      </c>
      <c r="D4025" s="633">
        <v>214.63</v>
      </c>
      <c r="E4025" s="477"/>
    </row>
    <row r="4026" spans="1:5">
      <c r="A4026" s="631" t="s">
        <v>14885</v>
      </c>
      <c r="B4026" s="632" t="s">
        <v>14886</v>
      </c>
      <c r="C4026" s="632" t="s">
        <v>3</v>
      </c>
      <c r="D4026" s="633">
        <v>214.63</v>
      </c>
      <c r="E4026" s="477"/>
    </row>
    <row r="4027" spans="1:5">
      <c r="A4027" s="631" t="s">
        <v>14887</v>
      </c>
      <c r="B4027" s="632" t="s">
        <v>14888</v>
      </c>
      <c r="C4027" s="632" t="s">
        <v>3</v>
      </c>
      <c r="D4027" s="633">
        <v>293.95999999999998</v>
      </c>
      <c r="E4027" s="477"/>
    </row>
    <row r="4028" spans="1:5">
      <c r="A4028" s="631" t="s">
        <v>14889</v>
      </c>
      <c r="B4028" s="632" t="s">
        <v>14890</v>
      </c>
      <c r="C4028" s="632" t="s">
        <v>3</v>
      </c>
      <c r="D4028" s="633">
        <v>471.66</v>
      </c>
      <c r="E4028" s="477"/>
    </row>
    <row r="4029" spans="1:5">
      <c r="A4029" s="631" t="s">
        <v>14891</v>
      </c>
      <c r="B4029" s="632" t="s">
        <v>14892</v>
      </c>
      <c r="C4029" s="632" t="s">
        <v>3</v>
      </c>
      <c r="D4029" s="633">
        <v>697.16</v>
      </c>
      <c r="E4029" s="477"/>
    </row>
    <row r="4030" spans="1:5">
      <c r="A4030" s="631" t="s">
        <v>14893</v>
      </c>
      <c r="B4030" s="632" t="s">
        <v>14894</v>
      </c>
      <c r="C4030" s="632" t="s">
        <v>3</v>
      </c>
      <c r="D4030" s="633">
        <v>1193.1500000000001</v>
      </c>
      <c r="E4030" s="477"/>
    </row>
    <row r="4031" spans="1:5">
      <c r="A4031" s="631" t="s">
        <v>14895</v>
      </c>
      <c r="B4031" s="632" t="s">
        <v>14896</v>
      </c>
      <c r="C4031" s="632" t="s">
        <v>3</v>
      </c>
      <c r="D4031" s="633">
        <v>1726.79</v>
      </c>
      <c r="E4031" s="477"/>
    </row>
    <row r="4032" spans="1:5">
      <c r="A4032" s="631" t="s">
        <v>14897</v>
      </c>
      <c r="B4032" s="632" t="s">
        <v>14898</v>
      </c>
      <c r="C4032" s="632" t="s">
        <v>3</v>
      </c>
      <c r="D4032" s="633">
        <v>2648.77</v>
      </c>
      <c r="E4032" s="477"/>
    </row>
    <row r="4033" spans="1:5">
      <c r="A4033" s="631" t="s">
        <v>14899</v>
      </c>
      <c r="B4033" s="632" t="s">
        <v>14900</v>
      </c>
      <c r="C4033" s="632" t="s">
        <v>3</v>
      </c>
      <c r="D4033" s="633">
        <v>8447.1</v>
      </c>
      <c r="E4033" s="477"/>
    </row>
    <row r="4034" spans="1:5">
      <c r="A4034" s="631" t="s">
        <v>14901</v>
      </c>
      <c r="B4034" s="632" t="s">
        <v>14902</v>
      </c>
      <c r="C4034" s="632" t="s">
        <v>3</v>
      </c>
      <c r="D4034" s="633">
        <v>10774.54</v>
      </c>
      <c r="E4034" s="477"/>
    </row>
    <row r="4035" spans="1:5">
      <c r="A4035" s="631" t="s">
        <v>14903</v>
      </c>
      <c r="B4035" s="632" t="s">
        <v>14904</v>
      </c>
      <c r="C4035" s="632" t="s">
        <v>3</v>
      </c>
      <c r="D4035" s="633">
        <v>11802.78</v>
      </c>
      <c r="E4035" s="477"/>
    </row>
    <row r="4036" spans="1:5">
      <c r="A4036" s="631" t="s">
        <v>14905</v>
      </c>
      <c r="B4036" s="632" t="s">
        <v>14906</v>
      </c>
      <c r="C4036" s="632" t="s">
        <v>3</v>
      </c>
      <c r="D4036" s="633">
        <v>18963.650000000001</v>
      </c>
      <c r="E4036" s="477"/>
    </row>
    <row r="4037" spans="1:5">
      <c r="A4037" s="631" t="s">
        <v>14907</v>
      </c>
      <c r="B4037" s="632" t="s">
        <v>14908</v>
      </c>
      <c r="C4037" s="632" t="s">
        <v>3</v>
      </c>
      <c r="D4037" s="633">
        <v>26511.69</v>
      </c>
      <c r="E4037" s="477"/>
    </row>
    <row r="4038" spans="1:5">
      <c r="A4038" s="631" t="s">
        <v>14909</v>
      </c>
      <c r="B4038" s="632" t="s">
        <v>14910</v>
      </c>
      <c r="C4038" s="632" t="s">
        <v>3</v>
      </c>
      <c r="D4038" s="633">
        <v>31537.93</v>
      </c>
      <c r="E4038" s="477"/>
    </row>
    <row r="4039" spans="1:5">
      <c r="A4039" s="631" t="s">
        <v>14911</v>
      </c>
      <c r="B4039" s="632" t="s">
        <v>14912</v>
      </c>
      <c r="C4039" s="632" t="s">
        <v>3</v>
      </c>
      <c r="D4039" s="633">
        <v>41384.129999999997</v>
      </c>
      <c r="E4039" s="477"/>
    </row>
    <row r="4040" spans="1:5">
      <c r="A4040" s="631" t="s">
        <v>14913</v>
      </c>
      <c r="B4040" s="632" t="s">
        <v>14914</v>
      </c>
      <c r="C4040" s="632" t="s">
        <v>3</v>
      </c>
      <c r="D4040" s="633">
        <v>56383.79</v>
      </c>
      <c r="E4040" s="477"/>
    </row>
    <row r="4041" spans="1:5">
      <c r="A4041" s="631" t="s">
        <v>14915</v>
      </c>
      <c r="B4041" s="632" t="s">
        <v>14916</v>
      </c>
      <c r="C4041" s="632" t="s">
        <v>3</v>
      </c>
      <c r="D4041" s="633">
        <v>88377.11</v>
      </c>
      <c r="E4041" s="477"/>
    </row>
    <row r="4042" spans="1:5">
      <c r="A4042" s="631" t="s">
        <v>14917</v>
      </c>
      <c r="B4042" s="632" t="s">
        <v>14918</v>
      </c>
      <c r="C4042" s="632" t="s">
        <v>3</v>
      </c>
      <c r="D4042" s="633">
        <v>127.54</v>
      </c>
      <c r="E4042" s="477"/>
    </row>
    <row r="4043" spans="1:5">
      <c r="A4043" s="631" t="s">
        <v>14919</v>
      </c>
      <c r="B4043" s="632" t="s">
        <v>14920</v>
      </c>
      <c r="C4043" s="632" t="s">
        <v>3</v>
      </c>
      <c r="D4043" s="633">
        <v>252.67</v>
      </c>
      <c r="E4043" s="477"/>
    </row>
    <row r="4044" spans="1:5">
      <c r="A4044" s="631" t="s">
        <v>14921</v>
      </c>
      <c r="B4044" s="632" t="s">
        <v>14922</v>
      </c>
      <c r="C4044" s="632" t="s">
        <v>3</v>
      </c>
      <c r="D4044" s="633">
        <v>252.67</v>
      </c>
      <c r="E4044" s="477"/>
    </row>
    <row r="4045" spans="1:5">
      <c r="A4045" s="631" t="s">
        <v>14923</v>
      </c>
      <c r="B4045" s="632" t="s">
        <v>14924</v>
      </c>
      <c r="C4045" s="632" t="s">
        <v>3</v>
      </c>
      <c r="D4045" s="633">
        <v>294.70999999999998</v>
      </c>
      <c r="E4045" s="477"/>
    </row>
    <row r="4046" spans="1:5">
      <c r="A4046" s="631" t="s">
        <v>14925</v>
      </c>
      <c r="B4046" s="632" t="s">
        <v>14926</v>
      </c>
      <c r="C4046" s="632" t="s">
        <v>3</v>
      </c>
      <c r="D4046" s="633">
        <v>489.37</v>
      </c>
      <c r="E4046" s="477"/>
    </row>
    <row r="4047" spans="1:5">
      <c r="A4047" s="631" t="s">
        <v>14927</v>
      </c>
      <c r="B4047" s="632" t="s">
        <v>14928</v>
      </c>
      <c r="C4047" s="632" t="s">
        <v>3</v>
      </c>
      <c r="D4047" s="633">
        <v>603.55999999999995</v>
      </c>
      <c r="E4047" s="477"/>
    </row>
    <row r="4048" spans="1:5">
      <c r="A4048" s="631" t="s">
        <v>14929</v>
      </c>
      <c r="B4048" s="632" t="s">
        <v>14930</v>
      </c>
      <c r="C4048" s="632" t="s">
        <v>3</v>
      </c>
      <c r="D4048" s="633">
        <v>1151.77</v>
      </c>
      <c r="E4048" s="477"/>
    </row>
    <row r="4049" spans="1:5">
      <c r="A4049" s="631" t="s">
        <v>14931</v>
      </c>
      <c r="B4049" s="632" t="s">
        <v>14932</v>
      </c>
      <c r="C4049" s="632" t="s">
        <v>3</v>
      </c>
      <c r="D4049" s="633">
        <v>1411.7</v>
      </c>
      <c r="E4049" s="477"/>
    </row>
    <row r="4050" spans="1:5">
      <c r="A4050" s="631" t="s">
        <v>14933</v>
      </c>
      <c r="B4050" s="632" t="s">
        <v>14934</v>
      </c>
      <c r="C4050" s="632" t="s">
        <v>3</v>
      </c>
      <c r="D4050" s="633">
        <v>2233.09</v>
      </c>
      <c r="E4050" s="477"/>
    </row>
    <row r="4051" spans="1:5">
      <c r="A4051" s="631" t="s">
        <v>14935</v>
      </c>
      <c r="B4051" s="632" t="s">
        <v>14936</v>
      </c>
      <c r="C4051" s="632" t="s">
        <v>3</v>
      </c>
      <c r="D4051" s="633">
        <v>8116.53</v>
      </c>
      <c r="E4051" s="477"/>
    </row>
    <row r="4052" spans="1:5">
      <c r="A4052" s="631" t="s">
        <v>14937</v>
      </c>
      <c r="B4052" s="632" t="s">
        <v>14938</v>
      </c>
      <c r="C4052" s="632" t="s">
        <v>3</v>
      </c>
      <c r="D4052" s="633">
        <v>10349</v>
      </c>
      <c r="E4052" s="477"/>
    </row>
    <row r="4053" spans="1:5">
      <c r="A4053" s="631" t="s">
        <v>14939</v>
      </c>
      <c r="B4053" s="632" t="s">
        <v>14940</v>
      </c>
      <c r="C4053" s="632" t="s">
        <v>3</v>
      </c>
      <c r="D4053" s="633">
        <v>11337.82</v>
      </c>
      <c r="E4053" s="477"/>
    </row>
    <row r="4054" spans="1:5">
      <c r="A4054" s="631" t="s">
        <v>14941</v>
      </c>
      <c r="B4054" s="632" t="s">
        <v>14942</v>
      </c>
      <c r="C4054" s="632" t="s">
        <v>3</v>
      </c>
      <c r="D4054" s="633">
        <v>18224.12</v>
      </c>
      <c r="E4054" s="477"/>
    </row>
    <row r="4055" spans="1:5">
      <c r="A4055" s="631" t="s">
        <v>14943</v>
      </c>
      <c r="B4055" s="632" t="s">
        <v>14944</v>
      </c>
      <c r="C4055" s="632" t="s">
        <v>3</v>
      </c>
      <c r="D4055" s="633">
        <v>25293.93</v>
      </c>
      <c r="E4055" s="477"/>
    </row>
    <row r="4056" spans="1:5">
      <c r="A4056" s="631" t="s">
        <v>14945</v>
      </c>
      <c r="B4056" s="632" t="s">
        <v>14946</v>
      </c>
      <c r="C4056" s="632" t="s">
        <v>3</v>
      </c>
      <c r="D4056" s="633">
        <v>30412.52</v>
      </c>
      <c r="E4056" s="477"/>
    </row>
    <row r="4057" spans="1:5">
      <c r="A4057" s="631" t="s">
        <v>14947</v>
      </c>
      <c r="B4057" s="632" t="s">
        <v>14948</v>
      </c>
      <c r="C4057" s="632" t="s">
        <v>3</v>
      </c>
      <c r="D4057" s="633">
        <v>39610.03</v>
      </c>
      <c r="E4057" s="477"/>
    </row>
    <row r="4058" spans="1:5">
      <c r="A4058" s="631" t="s">
        <v>14949</v>
      </c>
      <c r="B4058" s="632" t="s">
        <v>14950</v>
      </c>
      <c r="C4058" s="632" t="s">
        <v>3</v>
      </c>
      <c r="D4058" s="633">
        <v>54123.34</v>
      </c>
      <c r="E4058" s="477"/>
    </row>
    <row r="4059" spans="1:5">
      <c r="A4059" s="631" t="s">
        <v>14951</v>
      </c>
      <c r="B4059" s="632" t="s">
        <v>14952</v>
      </c>
      <c r="C4059" s="632" t="s">
        <v>3</v>
      </c>
      <c r="D4059" s="633">
        <v>84817.06</v>
      </c>
      <c r="E4059" s="477"/>
    </row>
    <row r="4060" spans="1:5">
      <c r="A4060" s="631" t="s">
        <v>14953</v>
      </c>
      <c r="B4060" s="632" t="s">
        <v>14954</v>
      </c>
      <c r="C4060" s="632" t="s">
        <v>3</v>
      </c>
      <c r="D4060" s="633">
        <v>4562.43</v>
      </c>
      <c r="E4060" s="477"/>
    </row>
    <row r="4061" spans="1:5">
      <c r="A4061" s="631" t="s">
        <v>14955</v>
      </c>
      <c r="B4061" s="632" t="s">
        <v>14956</v>
      </c>
      <c r="C4061" s="632" t="s">
        <v>3</v>
      </c>
      <c r="D4061" s="633">
        <v>8458.61</v>
      </c>
      <c r="E4061" s="477"/>
    </row>
    <row r="4062" spans="1:5">
      <c r="A4062" s="631" t="s">
        <v>14957</v>
      </c>
      <c r="B4062" s="632" t="s">
        <v>14958</v>
      </c>
      <c r="C4062" s="632" t="s">
        <v>3</v>
      </c>
      <c r="D4062" s="633">
        <v>9639.01</v>
      </c>
      <c r="E4062" s="477"/>
    </row>
    <row r="4063" spans="1:5">
      <c r="A4063" s="631" t="s">
        <v>14959</v>
      </c>
      <c r="B4063" s="632" t="s">
        <v>14960</v>
      </c>
      <c r="C4063" s="632" t="s">
        <v>3</v>
      </c>
      <c r="D4063" s="633">
        <v>12047.78</v>
      </c>
      <c r="E4063" s="477"/>
    </row>
    <row r="4064" spans="1:5">
      <c r="A4064" s="631" t="s">
        <v>14961</v>
      </c>
      <c r="B4064" s="632" t="s">
        <v>14962</v>
      </c>
      <c r="C4064" s="632" t="s">
        <v>3</v>
      </c>
      <c r="D4064" s="633">
        <v>14969.66</v>
      </c>
      <c r="E4064" s="477"/>
    </row>
    <row r="4065" spans="1:5">
      <c r="A4065" s="631" t="s">
        <v>14963</v>
      </c>
      <c r="B4065" s="632" t="s">
        <v>14964</v>
      </c>
      <c r="C4065" s="632" t="s">
        <v>3</v>
      </c>
      <c r="D4065" s="633">
        <v>3483.29</v>
      </c>
      <c r="E4065" s="477"/>
    </row>
    <row r="4066" spans="1:5">
      <c r="A4066" s="631" t="s">
        <v>14965</v>
      </c>
      <c r="B4066" s="632" t="s">
        <v>14966</v>
      </c>
      <c r="C4066" s="632" t="s">
        <v>3</v>
      </c>
      <c r="D4066" s="633">
        <v>6515.42</v>
      </c>
      <c r="E4066" s="477"/>
    </row>
    <row r="4067" spans="1:5">
      <c r="A4067" s="631" t="s">
        <v>14967</v>
      </c>
      <c r="B4067" s="632" t="s">
        <v>14968</v>
      </c>
      <c r="C4067" s="632" t="s">
        <v>3</v>
      </c>
      <c r="D4067" s="633">
        <v>7354.33</v>
      </c>
      <c r="E4067" s="477"/>
    </row>
    <row r="4068" spans="1:5">
      <c r="A4068" s="631" t="s">
        <v>14969</v>
      </c>
      <c r="B4068" s="632" t="s">
        <v>14970</v>
      </c>
      <c r="C4068" s="632" t="s">
        <v>3</v>
      </c>
      <c r="D4068" s="633">
        <v>9164.57</v>
      </c>
      <c r="E4068" s="477"/>
    </row>
    <row r="4069" spans="1:5">
      <c r="A4069" s="631" t="s">
        <v>14971</v>
      </c>
      <c r="B4069" s="632" t="s">
        <v>14972</v>
      </c>
      <c r="C4069" s="632" t="s">
        <v>3</v>
      </c>
      <c r="D4069" s="633">
        <v>11554.93</v>
      </c>
      <c r="E4069" s="477"/>
    </row>
    <row r="4070" spans="1:5">
      <c r="A4070" s="631" t="s">
        <v>29121</v>
      </c>
      <c r="B4070" s="632" t="s">
        <v>29122</v>
      </c>
      <c r="C4070" s="632" t="s">
        <v>3</v>
      </c>
      <c r="D4070" s="633">
        <v>7.36</v>
      </c>
      <c r="E4070" s="477"/>
    </row>
    <row r="4071" spans="1:5">
      <c r="A4071" s="631" t="s">
        <v>12706</v>
      </c>
      <c r="B4071" s="632" t="s">
        <v>12707</v>
      </c>
      <c r="C4071" s="632" t="s">
        <v>3</v>
      </c>
      <c r="D4071" s="633">
        <v>18946.59</v>
      </c>
      <c r="E4071" s="477"/>
    </row>
    <row r="4072" spans="1:5">
      <c r="A4072" s="631" t="s">
        <v>12708</v>
      </c>
      <c r="B4072" s="632" t="s">
        <v>12709</v>
      </c>
      <c r="C4072" s="632" t="s">
        <v>3</v>
      </c>
      <c r="D4072" s="633">
        <v>31577.65</v>
      </c>
      <c r="E4072" s="477"/>
    </row>
    <row r="4073" spans="1:5">
      <c r="A4073" s="631" t="s">
        <v>12710</v>
      </c>
      <c r="B4073" s="632" t="s">
        <v>12711</v>
      </c>
      <c r="C4073" s="632" t="s">
        <v>3</v>
      </c>
      <c r="D4073" s="633">
        <v>37164.47</v>
      </c>
      <c r="E4073" s="477"/>
    </row>
    <row r="4074" spans="1:5">
      <c r="A4074" s="631" t="s">
        <v>12712</v>
      </c>
      <c r="B4074" s="632" t="s">
        <v>12713</v>
      </c>
      <c r="C4074" s="632" t="s">
        <v>3</v>
      </c>
      <c r="D4074" s="633">
        <v>76272.17</v>
      </c>
      <c r="E4074" s="477"/>
    </row>
    <row r="4075" spans="1:5">
      <c r="A4075" s="631" t="s">
        <v>12714</v>
      </c>
      <c r="B4075" s="632" t="s">
        <v>12715</v>
      </c>
      <c r="C4075" s="632" t="s">
        <v>3</v>
      </c>
      <c r="D4075" s="633">
        <v>103720.44</v>
      </c>
      <c r="E4075" s="477"/>
    </row>
    <row r="4076" spans="1:5" ht="22.5">
      <c r="A4076" s="631" t="s">
        <v>12716</v>
      </c>
      <c r="B4076" s="632" t="s">
        <v>12717</v>
      </c>
      <c r="C4076" s="632" t="s">
        <v>3</v>
      </c>
      <c r="D4076" s="633">
        <v>781.23</v>
      </c>
      <c r="E4076" s="477"/>
    </row>
    <row r="4077" spans="1:5" ht="22.5">
      <c r="A4077" s="631" t="s">
        <v>12718</v>
      </c>
      <c r="B4077" s="632" t="s">
        <v>12719</v>
      </c>
      <c r="C4077" s="632" t="s">
        <v>3</v>
      </c>
      <c r="D4077" s="633">
        <v>1141.7</v>
      </c>
      <c r="E4077" s="477"/>
    </row>
    <row r="4078" spans="1:5" ht="22.5">
      <c r="A4078" s="631" t="s">
        <v>12720</v>
      </c>
      <c r="B4078" s="632" t="s">
        <v>12721</v>
      </c>
      <c r="C4078" s="632" t="s">
        <v>3</v>
      </c>
      <c r="D4078" s="633">
        <v>1291.93</v>
      </c>
      <c r="E4078" s="477"/>
    </row>
    <row r="4079" spans="1:5" ht="22.5">
      <c r="A4079" s="631" t="s">
        <v>12722</v>
      </c>
      <c r="B4079" s="632" t="s">
        <v>12723</v>
      </c>
      <c r="C4079" s="632" t="s">
        <v>3</v>
      </c>
      <c r="D4079" s="633">
        <v>1411.84</v>
      </c>
      <c r="E4079" s="477"/>
    </row>
    <row r="4080" spans="1:5">
      <c r="A4080" s="631" t="s">
        <v>12724</v>
      </c>
      <c r="B4080" s="632" t="s">
        <v>12725</v>
      </c>
      <c r="C4080" s="632" t="s">
        <v>3</v>
      </c>
      <c r="D4080" s="633">
        <v>1924.38</v>
      </c>
      <c r="E4080" s="477"/>
    </row>
    <row r="4081" spans="1:5" ht="67.5">
      <c r="A4081" s="631" t="s">
        <v>29123</v>
      </c>
      <c r="B4081" s="632" t="s">
        <v>29124</v>
      </c>
      <c r="C4081" s="632" t="s">
        <v>3</v>
      </c>
      <c r="D4081" s="633">
        <v>130200</v>
      </c>
      <c r="E4081" s="477"/>
    </row>
    <row r="4082" spans="1:5" ht="33.75">
      <c r="A4082" s="631" t="s">
        <v>15001</v>
      </c>
      <c r="B4082" s="632" t="s">
        <v>15002</v>
      </c>
      <c r="C4082" s="632" t="s">
        <v>4</v>
      </c>
      <c r="D4082" s="633">
        <v>15.88</v>
      </c>
      <c r="E4082" s="477"/>
    </row>
    <row r="4083" spans="1:5">
      <c r="A4083" s="631" t="s">
        <v>15005</v>
      </c>
      <c r="B4083" s="632" t="s">
        <v>15006</v>
      </c>
      <c r="C4083" s="632" t="s">
        <v>3</v>
      </c>
      <c r="D4083" s="633">
        <v>4364.96</v>
      </c>
      <c r="E4083" s="477"/>
    </row>
    <row r="4084" spans="1:5">
      <c r="A4084" s="631" t="s">
        <v>29125</v>
      </c>
      <c r="B4084" s="632" t="s">
        <v>29126</v>
      </c>
      <c r="C4084" s="632" t="s">
        <v>3</v>
      </c>
      <c r="D4084" s="633">
        <v>132</v>
      </c>
      <c r="E4084" s="477"/>
    </row>
    <row r="4085" spans="1:5">
      <c r="A4085" s="631" t="s">
        <v>15061</v>
      </c>
      <c r="B4085" s="632" t="s">
        <v>15062</v>
      </c>
      <c r="C4085" s="632" t="s">
        <v>3</v>
      </c>
      <c r="D4085" s="633">
        <v>31.35</v>
      </c>
      <c r="E4085" s="477"/>
    </row>
    <row r="4086" spans="1:5">
      <c r="A4086" s="631" t="s">
        <v>15067</v>
      </c>
      <c r="B4086" s="632" t="s">
        <v>15068</v>
      </c>
      <c r="C4086" s="632" t="s">
        <v>3</v>
      </c>
      <c r="D4086" s="633">
        <v>31.35</v>
      </c>
      <c r="E4086" s="477"/>
    </row>
    <row r="4087" spans="1:5">
      <c r="A4087" s="631" t="s">
        <v>15071</v>
      </c>
      <c r="B4087" s="632" t="s">
        <v>15072</v>
      </c>
      <c r="C4087" s="632" t="s">
        <v>3</v>
      </c>
      <c r="D4087" s="633">
        <v>23.52</v>
      </c>
      <c r="E4087" s="477"/>
    </row>
    <row r="4088" spans="1:5" ht="22.5">
      <c r="A4088" s="631" t="s">
        <v>29127</v>
      </c>
      <c r="B4088" s="632" t="s">
        <v>29128</v>
      </c>
      <c r="C4088" s="632" t="s">
        <v>3</v>
      </c>
      <c r="D4088" s="633">
        <v>227.95</v>
      </c>
      <c r="E4088" s="477"/>
    </row>
    <row r="4089" spans="1:5">
      <c r="A4089" s="631" t="s">
        <v>29129</v>
      </c>
      <c r="B4089" s="632" t="s">
        <v>29130</v>
      </c>
      <c r="C4089" s="632" t="s">
        <v>3</v>
      </c>
      <c r="D4089" s="633">
        <v>911.8</v>
      </c>
      <c r="E4089" s="477"/>
    </row>
    <row r="4090" spans="1:5">
      <c r="A4090" s="631" t="s">
        <v>29131</v>
      </c>
      <c r="B4090" s="632" t="s">
        <v>29132</v>
      </c>
      <c r="C4090" s="632" t="s">
        <v>3</v>
      </c>
      <c r="D4090" s="633">
        <v>578.75</v>
      </c>
      <c r="E4090" s="477"/>
    </row>
    <row r="4091" spans="1:5" ht="22.5">
      <c r="A4091" s="631" t="s">
        <v>15136</v>
      </c>
      <c r="B4091" s="632" t="s">
        <v>15137</v>
      </c>
      <c r="C4091" s="632" t="s">
        <v>3</v>
      </c>
      <c r="D4091" s="633">
        <v>157.22999999999999</v>
      </c>
      <c r="E4091" s="477"/>
    </row>
    <row r="4092" spans="1:5" ht="22.5">
      <c r="A4092" s="631" t="s">
        <v>15138</v>
      </c>
      <c r="B4092" s="632" t="s">
        <v>15139</v>
      </c>
      <c r="C4092" s="632" t="s">
        <v>3</v>
      </c>
      <c r="D4092" s="633">
        <v>2708.17</v>
      </c>
      <c r="E4092" s="477"/>
    </row>
    <row r="4093" spans="1:5">
      <c r="A4093" s="631" t="s">
        <v>15140</v>
      </c>
      <c r="B4093" s="632" t="s">
        <v>15141</v>
      </c>
      <c r="C4093" s="632" t="s">
        <v>3</v>
      </c>
      <c r="D4093" s="633">
        <v>72.55</v>
      </c>
      <c r="E4093" s="477"/>
    </row>
    <row r="4094" spans="1:5">
      <c r="A4094" s="631" t="s">
        <v>15142</v>
      </c>
      <c r="B4094" s="632" t="s">
        <v>15143</v>
      </c>
      <c r="C4094" s="632" t="s">
        <v>3</v>
      </c>
      <c r="D4094" s="633">
        <v>699.22</v>
      </c>
      <c r="E4094" s="477"/>
    </row>
    <row r="4095" spans="1:5">
      <c r="A4095" s="631" t="s">
        <v>15216</v>
      </c>
      <c r="B4095" s="632" t="s">
        <v>15217</v>
      </c>
      <c r="C4095" s="632" t="s">
        <v>3</v>
      </c>
      <c r="D4095" s="633">
        <v>4035.52</v>
      </c>
      <c r="E4095" s="477"/>
    </row>
    <row r="4096" spans="1:5">
      <c r="A4096" s="631" t="s">
        <v>29133</v>
      </c>
      <c r="B4096" s="632" t="s">
        <v>29134</v>
      </c>
      <c r="C4096" s="632" t="s">
        <v>3</v>
      </c>
      <c r="D4096" s="633">
        <v>417.34</v>
      </c>
      <c r="E4096" s="477"/>
    </row>
    <row r="4097" spans="1:5">
      <c r="A4097" s="631" t="s">
        <v>15278</v>
      </c>
      <c r="B4097" s="632" t="s">
        <v>15279</v>
      </c>
      <c r="C4097" s="632" t="s">
        <v>3</v>
      </c>
      <c r="D4097" s="633">
        <v>13.84</v>
      </c>
      <c r="E4097" s="477"/>
    </row>
    <row r="4098" spans="1:5">
      <c r="A4098" s="631" t="s">
        <v>15326</v>
      </c>
      <c r="B4098" s="632" t="s">
        <v>15327</v>
      </c>
      <c r="C4098" s="632" t="s">
        <v>1</v>
      </c>
      <c r="D4098" s="633">
        <v>7.44</v>
      </c>
      <c r="E4098" s="477"/>
    </row>
    <row r="4099" spans="1:5">
      <c r="A4099" s="631" t="s">
        <v>15328</v>
      </c>
      <c r="B4099" s="632" t="s">
        <v>15329</v>
      </c>
      <c r="C4099" s="632" t="s">
        <v>1</v>
      </c>
      <c r="D4099" s="633">
        <v>5.74</v>
      </c>
      <c r="E4099" s="477"/>
    </row>
    <row r="4100" spans="1:5" ht="22.5">
      <c r="A4100" s="631" t="s">
        <v>15383</v>
      </c>
      <c r="B4100" s="632" t="s">
        <v>15384</v>
      </c>
      <c r="C4100" s="632" t="s">
        <v>3</v>
      </c>
      <c r="D4100" s="633">
        <v>907.87</v>
      </c>
      <c r="E4100" s="477"/>
    </row>
    <row r="4101" spans="1:5" ht="22.5">
      <c r="A4101" s="631" t="s">
        <v>15385</v>
      </c>
      <c r="B4101" s="632" t="s">
        <v>15386</v>
      </c>
      <c r="C4101" s="632" t="s">
        <v>4</v>
      </c>
      <c r="D4101" s="633">
        <v>35.99</v>
      </c>
      <c r="E4101" s="477"/>
    </row>
    <row r="4102" spans="1:5">
      <c r="A4102" s="631" t="s">
        <v>29135</v>
      </c>
      <c r="B4102" s="632" t="s">
        <v>29136</v>
      </c>
      <c r="C4102" s="632" t="s">
        <v>1</v>
      </c>
      <c r="D4102" s="633">
        <v>609</v>
      </c>
      <c r="E4102" s="477"/>
    </row>
    <row r="4103" spans="1:5" ht="33.75">
      <c r="A4103" s="631" t="s">
        <v>15391</v>
      </c>
      <c r="B4103" s="632" t="s">
        <v>172</v>
      </c>
      <c r="C4103" s="632" t="s">
        <v>1</v>
      </c>
      <c r="D4103" s="633">
        <v>1677.17</v>
      </c>
      <c r="E4103" s="477"/>
    </row>
    <row r="4104" spans="1:5" ht="33.75">
      <c r="A4104" s="631" t="s">
        <v>15392</v>
      </c>
      <c r="B4104" s="632" t="s">
        <v>173</v>
      </c>
      <c r="C4104" s="632" t="s">
        <v>1</v>
      </c>
      <c r="D4104" s="633">
        <v>1311.77</v>
      </c>
      <c r="E4104" s="477"/>
    </row>
    <row r="4105" spans="1:5" ht="123.75">
      <c r="A4105" s="631" t="s">
        <v>15487</v>
      </c>
      <c r="B4105" s="632" t="s">
        <v>15488</v>
      </c>
      <c r="C4105" s="632" t="s">
        <v>3</v>
      </c>
      <c r="D4105" s="633">
        <v>164246.24</v>
      </c>
      <c r="E4105" s="477"/>
    </row>
    <row r="4106" spans="1:5" ht="123.75">
      <c r="A4106" s="631" t="s">
        <v>15489</v>
      </c>
      <c r="B4106" s="632" t="s">
        <v>15490</v>
      </c>
      <c r="C4106" s="632" t="s">
        <v>3</v>
      </c>
      <c r="D4106" s="633">
        <v>182985.75</v>
      </c>
      <c r="E4106" s="477"/>
    </row>
    <row r="4107" spans="1:5" ht="123.75">
      <c r="A4107" s="631" t="s">
        <v>15491</v>
      </c>
      <c r="B4107" s="632" t="s">
        <v>15492</v>
      </c>
      <c r="C4107" s="632" t="s">
        <v>3</v>
      </c>
      <c r="D4107" s="633">
        <v>207236.87</v>
      </c>
      <c r="E4107" s="477"/>
    </row>
    <row r="4108" spans="1:5" ht="33.75">
      <c r="A4108" s="631" t="s">
        <v>29137</v>
      </c>
      <c r="B4108" s="632" t="s">
        <v>29138</v>
      </c>
      <c r="C4108" s="632" t="s">
        <v>3</v>
      </c>
      <c r="D4108" s="633">
        <v>59225</v>
      </c>
      <c r="E4108" s="477"/>
    </row>
    <row r="4109" spans="1:5" ht="22.5">
      <c r="A4109" s="631" t="s">
        <v>29139</v>
      </c>
      <c r="B4109" s="632" t="s">
        <v>29140</v>
      </c>
      <c r="C4109" s="632" t="s">
        <v>5</v>
      </c>
      <c r="D4109" s="633">
        <v>195.6</v>
      </c>
      <c r="E4109" s="477"/>
    </row>
    <row r="4110" spans="1:5">
      <c r="A4110" s="631" t="s">
        <v>29141</v>
      </c>
      <c r="B4110" s="632" t="s">
        <v>29142</v>
      </c>
      <c r="C4110" s="632" t="s">
        <v>3</v>
      </c>
      <c r="D4110" s="633">
        <v>178.5</v>
      </c>
      <c r="E4110" s="477"/>
    </row>
    <row r="4111" spans="1:5" ht="33.75">
      <c r="A4111" s="631" t="s">
        <v>29143</v>
      </c>
      <c r="B4111" s="632" t="s">
        <v>29144</v>
      </c>
      <c r="C4111" s="632" t="s">
        <v>3</v>
      </c>
      <c r="D4111" s="633">
        <v>2488.13</v>
      </c>
      <c r="E4111" s="477"/>
    </row>
    <row r="4112" spans="1:5">
      <c r="A4112" s="631" t="s">
        <v>15522</v>
      </c>
      <c r="B4112" s="632" t="s">
        <v>15523</v>
      </c>
      <c r="C4112" s="632" t="s">
        <v>3</v>
      </c>
      <c r="D4112" s="633">
        <v>130.4</v>
      </c>
      <c r="E4112" s="477"/>
    </row>
    <row r="4113" spans="1:5">
      <c r="A4113" s="631" t="s">
        <v>15524</v>
      </c>
      <c r="B4113" s="632" t="s">
        <v>15525</v>
      </c>
      <c r="C4113" s="632" t="s">
        <v>3</v>
      </c>
      <c r="D4113" s="633">
        <v>156.75</v>
      </c>
      <c r="E4113" s="477"/>
    </row>
    <row r="4114" spans="1:5">
      <c r="A4114" s="631" t="s">
        <v>15529</v>
      </c>
      <c r="B4114" s="632" t="s">
        <v>15530</v>
      </c>
      <c r="C4114" s="632" t="s">
        <v>3</v>
      </c>
      <c r="D4114" s="633">
        <v>136.77000000000001</v>
      </c>
      <c r="E4114" s="477"/>
    </row>
    <row r="4115" spans="1:5">
      <c r="A4115" s="631" t="s">
        <v>15531</v>
      </c>
      <c r="B4115" s="632" t="s">
        <v>15532</v>
      </c>
      <c r="C4115" s="632" t="s">
        <v>3</v>
      </c>
      <c r="D4115" s="633">
        <v>136.77000000000001</v>
      </c>
      <c r="E4115" s="477"/>
    </row>
    <row r="4116" spans="1:5">
      <c r="A4116" s="631" t="s">
        <v>15533</v>
      </c>
      <c r="B4116" s="632" t="s">
        <v>15534</v>
      </c>
      <c r="C4116" s="632" t="s">
        <v>3</v>
      </c>
      <c r="D4116" s="633">
        <v>151.97999999999999</v>
      </c>
      <c r="E4116" s="477"/>
    </row>
    <row r="4117" spans="1:5">
      <c r="A4117" s="631" t="s">
        <v>15535</v>
      </c>
      <c r="B4117" s="632" t="s">
        <v>15536</v>
      </c>
      <c r="C4117" s="632" t="s">
        <v>3</v>
      </c>
      <c r="D4117" s="633">
        <v>210.24</v>
      </c>
      <c r="E4117" s="477"/>
    </row>
    <row r="4118" spans="1:5">
      <c r="A4118" s="631" t="s">
        <v>15537</v>
      </c>
      <c r="B4118" s="632" t="s">
        <v>15538</v>
      </c>
      <c r="C4118" s="632" t="s">
        <v>3</v>
      </c>
      <c r="D4118" s="633">
        <v>314.54000000000002</v>
      </c>
      <c r="E4118" s="477"/>
    </row>
    <row r="4119" spans="1:5">
      <c r="A4119" s="631" t="s">
        <v>15539</v>
      </c>
      <c r="B4119" s="632" t="s">
        <v>15540</v>
      </c>
      <c r="C4119" s="632" t="s">
        <v>3</v>
      </c>
      <c r="D4119" s="633">
        <v>418.43</v>
      </c>
      <c r="E4119" s="477"/>
    </row>
    <row r="4120" spans="1:5">
      <c r="A4120" s="631" t="s">
        <v>15541</v>
      </c>
      <c r="B4120" s="632" t="s">
        <v>15542</v>
      </c>
      <c r="C4120" s="632" t="s">
        <v>3</v>
      </c>
      <c r="D4120" s="633">
        <v>580.58000000000004</v>
      </c>
      <c r="E4120" s="477"/>
    </row>
    <row r="4121" spans="1:5">
      <c r="A4121" s="631" t="s">
        <v>15543</v>
      </c>
      <c r="B4121" s="632" t="s">
        <v>15544</v>
      </c>
      <c r="C4121" s="632" t="s">
        <v>3</v>
      </c>
      <c r="D4121" s="633">
        <v>929.53</v>
      </c>
      <c r="E4121" s="477"/>
    </row>
    <row r="4122" spans="1:5">
      <c r="A4122" s="631" t="s">
        <v>15545</v>
      </c>
      <c r="B4122" s="632" t="s">
        <v>15546</v>
      </c>
      <c r="C4122" s="632" t="s">
        <v>3</v>
      </c>
      <c r="D4122" s="633">
        <v>1208.0999999999999</v>
      </c>
      <c r="E4122" s="477"/>
    </row>
    <row r="4123" spans="1:5">
      <c r="A4123" s="631" t="s">
        <v>15547</v>
      </c>
      <c r="B4123" s="632" t="s">
        <v>15548</v>
      </c>
      <c r="C4123" s="632" t="s">
        <v>3</v>
      </c>
      <c r="D4123" s="633">
        <v>1227.74</v>
      </c>
      <c r="E4123" s="477"/>
    </row>
    <row r="4124" spans="1:5">
      <c r="A4124" s="631" t="s">
        <v>15549</v>
      </c>
      <c r="B4124" s="632" t="s">
        <v>15550</v>
      </c>
      <c r="C4124" s="632" t="s">
        <v>3</v>
      </c>
      <c r="D4124" s="633">
        <v>1524.82</v>
      </c>
      <c r="E4124" s="477"/>
    </row>
    <row r="4125" spans="1:5">
      <c r="A4125" s="631" t="s">
        <v>15551</v>
      </c>
      <c r="B4125" s="632" t="s">
        <v>15552</v>
      </c>
      <c r="C4125" s="632" t="s">
        <v>3</v>
      </c>
      <c r="D4125" s="633">
        <v>3784.28</v>
      </c>
      <c r="E4125" s="477"/>
    </row>
    <row r="4126" spans="1:5">
      <c r="A4126" s="631" t="s">
        <v>15553</v>
      </c>
      <c r="B4126" s="632" t="s">
        <v>15554</v>
      </c>
      <c r="C4126" s="632" t="s">
        <v>3</v>
      </c>
      <c r="D4126" s="633">
        <v>4501.8999999999996</v>
      </c>
      <c r="E4126" s="477"/>
    </row>
    <row r="4127" spans="1:5">
      <c r="A4127" s="631" t="s">
        <v>15555</v>
      </c>
      <c r="B4127" s="632" t="s">
        <v>15556</v>
      </c>
      <c r="C4127" s="632" t="s">
        <v>3</v>
      </c>
      <c r="D4127" s="633">
        <v>5488.57</v>
      </c>
      <c r="E4127" s="477"/>
    </row>
    <row r="4128" spans="1:5">
      <c r="A4128" s="631" t="s">
        <v>15557</v>
      </c>
      <c r="B4128" s="632" t="s">
        <v>15558</v>
      </c>
      <c r="C4128" s="632" t="s">
        <v>3</v>
      </c>
      <c r="D4128" s="633">
        <v>6630.35</v>
      </c>
      <c r="E4128" s="477"/>
    </row>
    <row r="4129" spans="1:5">
      <c r="A4129" s="631" t="s">
        <v>15559</v>
      </c>
      <c r="B4129" s="632" t="s">
        <v>15560</v>
      </c>
      <c r="C4129" s="632" t="s">
        <v>3</v>
      </c>
      <c r="D4129" s="633">
        <v>7276.99</v>
      </c>
      <c r="E4129" s="477"/>
    </row>
    <row r="4130" spans="1:5">
      <c r="A4130" s="631" t="s">
        <v>15561</v>
      </c>
      <c r="B4130" s="632" t="s">
        <v>15562</v>
      </c>
      <c r="C4130" s="632" t="s">
        <v>3</v>
      </c>
      <c r="D4130" s="633">
        <v>9279.2099999999991</v>
      </c>
      <c r="E4130" s="477"/>
    </row>
    <row r="4131" spans="1:5">
      <c r="A4131" s="631" t="s">
        <v>15563</v>
      </c>
      <c r="B4131" s="632" t="s">
        <v>15564</v>
      </c>
      <c r="C4131" s="632" t="s">
        <v>3</v>
      </c>
      <c r="D4131" s="633">
        <v>1007.91</v>
      </c>
      <c r="E4131" s="477"/>
    </row>
    <row r="4132" spans="1:5">
      <c r="A4132" s="631" t="s">
        <v>15565</v>
      </c>
      <c r="B4132" s="632" t="s">
        <v>15566</v>
      </c>
      <c r="C4132" s="632" t="s">
        <v>3</v>
      </c>
      <c r="D4132" s="633">
        <v>1051.32</v>
      </c>
      <c r="E4132" s="477"/>
    </row>
    <row r="4133" spans="1:5">
      <c r="A4133" s="631" t="s">
        <v>15567</v>
      </c>
      <c r="B4133" s="632" t="s">
        <v>15568</v>
      </c>
      <c r="C4133" s="632" t="s">
        <v>3</v>
      </c>
      <c r="D4133" s="633">
        <v>1104.3699999999999</v>
      </c>
      <c r="E4133" s="477"/>
    </row>
    <row r="4134" spans="1:5">
      <c r="A4134" s="631" t="s">
        <v>15569</v>
      </c>
      <c r="B4134" s="632" t="s">
        <v>15570</v>
      </c>
      <c r="C4134" s="632" t="s">
        <v>3</v>
      </c>
      <c r="D4134" s="633">
        <v>1661.92</v>
      </c>
      <c r="E4134" s="477"/>
    </row>
    <row r="4135" spans="1:5">
      <c r="A4135" s="631" t="s">
        <v>15571</v>
      </c>
      <c r="B4135" s="632" t="s">
        <v>15572</v>
      </c>
      <c r="C4135" s="632" t="s">
        <v>3</v>
      </c>
      <c r="D4135" s="633">
        <v>1866.88</v>
      </c>
      <c r="E4135" s="477"/>
    </row>
    <row r="4136" spans="1:5">
      <c r="A4136" s="631" t="s">
        <v>15573</v>
      </c>
      <c r="B4136" s="632" t="s">
        <v>15574</v>
      </c>
      <c r="C4136" s="632" t="s">
        <v>3</v>
      </c>
      <c r="D4136" s="633">
        <v>1937.03</v>
      </c>
      <c r="E4136" s="477"/>
    </row>
    <row r="4137" spans="1:5">
      <c r="A4137" s="631" t="s">
        <v>15575</v>
      </c>
      <c r="B4137" s="632" t="s">
        <v>15576</v>
      </c>
      <c r="C4137" s="632" t="s">
        <v>3</v>
      </c>
      <c r="D4137" s="633">
        <v>2285.1999999999998</v>
      </c>
      <c r="E4137" s="477"/>
    </row>
    <row r="4138" spans="1:5">
      <c r="A4138" s="631" t="s">
        <v>15577</v>
      </c>
      <c r="B4138" s="632" t="s">
        <v>15578</v>
      </c>
      <c r="C4138" s="632" t="s">
        <v>3</v>
      </c>
      <c r="D4138" s="633">
        <v>2323.2199999999998</v>
      </c>
      <c r="E4138" s="477"/>
    </row>
    <row r="4139" spans="1:5">
      <c r="A4139" s="631" t="s">
        <v>15579</v>
      </c>
      <c r="B4139" s="632" t="s">
        <v>15580</v>
      </c>
      <c r="C4139" s="632" t="s">
        <v>3</v>
      </c>
      <c r="D4139" s="633">
        <v>2533.58</v>
      </c>
      <c r="E4139" s="477"/>
    </row>
    <row r="4140" spans="1:5">
      <c r="A4140" s="631" t="s">
        <v>15581</v>
      </c>
      <c r="B4140" s="632" t="s">
        <v>15582</v>
      </c>
      <c r="C4140" s="632" t="s">
        <v>3</v>
      </c>
      <c r="D4140" s="633">
        <v>3068.25</v>
      </c>
      <c r="E4140" s="477"/>
    </row>
    <row r="4141" spans="1:5">
      <c r="A4141" s="631" t="s">
        <v>15583</v>
      </c>
      <c r="B4141" s="632" t="s">
        <v>15584</v>
      </c>
      <c r="C4141" s="632" t="s">
        <v>3</v>
      </c>
      <c r="D4141" s="633">
        <v>3035.25</v>
      </c>
      <c r="E4141" s="477"/>
    </row>
    <row r="4142" spans="1:5">
      <c r="A4142" s="631" t="s">
        <v>15585</v>
      </c>
      <c r="B4142" s="632" t="s">
        <v>15586</v>
      </c>
      <c r="C4142" s="632" t="s">
        <v>3</v>
      </c>
      <c r="D4142" s="633">
        <v>3344.06</v>
      </c>
      <c r="E4142" s="477"/>
    </row>
    <row r="4143" spans="1:5">
      <c r="A4143" s="631" t="s">
        <v>15587</v>
      </c>
      <c r="B4143" s="632" t="s">
        <v>15588</v>
      </c>
      <c r="C4143" s="632" t="s">
        <v>3</v>
      </c>
      <c r="D4143" s="633">
        <v>3503.33</v>
      </c>
      <c r="E4143" s="477"/>
    </row>
    <row r="4144" spans="1:5">
      <c r="A4144" s="631" t="s">
        <v>15589</v>
      </c>
      <c r="B4144" s="632" t="s">
        <v>15590</v>
      </c>
      <c r="C4144" s="632" t="s">
        <v>3</v>
      </c>
      <c r="D4144" s="633">
        <v>10272.32</v>
      </c>
      <c r="E4144" s="477"/>
    </row>
    <row r="4145" spans="1:5">
      <c r="A4145" s="631" t="s">
        <v>15591</v>
      </c>
      <c r="B4145" s="632" t="s">
        <v>15592</v>
      </c>
      <c r="C4145" s="632" t="s">
        <v>3</v>
      </c>
      <c r="D4145" s="633">
        <v>10925.73</v>
      </c>
      <c r="E4145" s="477"/>
    </row>
    <row r="4146" spans="1:5">
      <c r="A4146" s="631" t="s">
        <v>15593</v>
      </c>
      <c r="B4146" s="632" t="s">
        <v>15594</v>
      </c>
      <c r="C4146" s="632" t="s">
        <v>3</v>
      </c>
      <c r="D4146" s="633">
        <v>12170.08</v>
      </c>
      <c r="E4146" s="477"/>
    </row>
    <row r="4147" spans="1:5">
      <c r="A4147" s="631" t="s">
        <v>15595</v>
      </c>
      <c r="B4147" s="632" t="s">
        <v>15596</v>
      </c>
      <c r="C4147" s="632" t="s">
        <v>3</v>
      </c>
      <c r="D4147" s="633">
        <v>12254.6</v>
      </c>
      <c r="E4147" s="477"/>
    </row>
    <row r="4148" spans="1:5">
      <c r="A4148" s="631" t="s">
        <v>15597</v>
      </c>
      <c r="B4148" s="632" t="s">
        <v>15598</v>
      </c>
      <c r="C4148" s="632" t="s">
        <v>3</v>
      </c>
      <c r="D4148" s="633">
        <v>12835.39</v>
      </c>
      <c r="E4148" s="477"/>
    </row>
    <row r="4149" spans="1:5">
      <c r="A4149" s="631" t="s">
        <v>15599</v>
      </c>
      <c r="B4149" s="632" t="s">
        <v>15600</v>
      </c>
      <c r="C4149" s="632" t="s">
        <v>3</v>
      </c>
      <c r="D4149" s="633">
        <v>13059.06</v>
      </c>
      <c r="E4149" s="477"/>
    </row>
    <row r="4150" spans="1:5">
      <c r="A4150" s="631" t="s">
        <v>15601</v>
      </c>
      <c r="B4150" s="632" t="s">
        <v>15602</v>
      </c>
      <c r="C4150" s="632" t="s">
        <v>3</v>
      </c>
      <c r="D4150" s="633">
        <v>13114.64</v>
      </c>
      <c r="E4150" s="477"/>
    </row>
    <row r="4151" spans="1:5">
      <c r="A4151" s="631" t="s">
        <v>15603</v>
      </c>
      <c r="B4151" s="632" t="s">
        <v>15604</v>
      </c>
      <c r="C4151" s="632" t="s">
        <v>3</v>
      </c>
      <c r="D4151" s="633">
        <v>13359.77</v>
      </c>
      <c r="E4151" s="477"/>
    </row>
    <row r="4152" spans="1:5">
      <c r="A4152" s="631" t="s">
        <v>15605</v>
      </c>
      <c r="B4152" s="632" t="s">
        <v>15606</v>
      </c>
      <c r="C4152" s="632" t="s">
        <v>3</v>
      </c>
      <c r="D4152" s="633">
        <v>14645.99</v>
      </c>
      <c r="E4152" s="477"/>
    </row>
    <row r="4153" spans="1:5">
      <c r="A4153" s="631" t="s">
        <v>15607</v>
      </c>
      <c r="B4153" s="632" t="s">
        <v>15608</v>
      </c>
      <c r="C4153" s="632" t="s">
        <v>3</v>
      </c>
      <c r="D4153" s="633">
        <v>16525.2</v>
      </c>
      <c r="E4153" s="477"/>
    </row>
    <row r="4154" spans="1:5">
      <c r="A4154" s="631" t="s">
        <v>15609</v>
      </c>
      <c r="B4154" s="632" t="s">
        <v>15610</v>
      </c>
      <c r="C4154" s="632" t="s">
        <v>3</v>
      </c>
      <c r="D4154" s="633">
        <v>16580.2</v>
      </c>
      <c r="E4154" s="477"/>
    </row>
    <row r="4155" spans="1:5">
      <c r="A4155" s="631" t="s">
        <v>15611</v>
      </c>
      <c r="B4155" s="632" t="s">
        <v>15612</v>
      </c>
      <c r="C4155" s="632" t="s">
        <v>3</v>
      </c>
      <c r="D4155" s="633">
        <v>17582.060000000001</v>
      </c>
      <c r="E4155" s="477"/>
    </row>
    <row r="4156" spans="1:5">
      <c r="A4156" s="631" t="s">
        <v>15613</v>
      </c>
      <c r="B4156" s="632" t="s">
        <v>15614</v>
      </c>
      <c r="C4156" s="632" t="s">
        <v>3</v>
      </c>
      <c r="D4156" s="633">
        <v>17755.63</v>
      </c>
      <c r="E4156" s="477"/>
    </row>
    <row r="4157" spans="1:5">
      <c r="A4157" s="631" t="s">
        <v>15615</v>
      </c>
      <c r="B4157" s="632" t="s">
        <v>15616</v>
      </c>
      <c r="C4157" s="632" t="s">
        <v>3</v>
      </c>
      <c r="D4157" s="633">
        <v>18672.18</v>
      </c>
      <c r="E4157" s="477"/>
    </row>
    <row r="4158" spans="1:5">
      <c r="A4158" s="631" t="s">
        <v>15617</v>
      </c>
      <c r="B4158" s="632" t="s">
        <v>15618</v>
      </c>
      <c r="C4158" s="632" t="s">
        <v>3</v>
      </c>
      <c r="D4158" s="633">
        <v>20706.45</v>
      </c>
      <c r="E4158" s="477"/>
    </row>
    <row r="4159" spans="1:5">
      <c r="A4159" s="631" t="s">
        <v>15619</v>
      </c>
      <c r="B4159" s="632" t="s">
        <v>15620</v>
      </c>
      <c r="C4159" s="632" t="s">
        <v>3</v>
      </c>
      <c r="D4159" s="633">
        <v>26421.62</v>
      </c>
      <c r="E4159" s="477"/>
    </row>
    <row r="4160" spans="1:5">
      <c r="A4160" s="631" t="s">
        <v>15621</v>
      </c>
      <c r="B4160" s="632" t="s">
        <v>15622</v>
      </c>
      <c r="C4160" s="632" t="s">
        <v>3</v>
      </c>
      <c r="D4160" s="633">
        <v>27215.08</v>
      </c>
      <c r="E4160" s="477"/>
    </row>
    <row r="4161" spans="1:5">
      <c r="A4161" s="631" t="s">
        <v>15623</v>
      </c>
      <c r="B4161" s="632" t="s">
        <v>15624</v>
      </c>
      <c r="C4161" s="632" t="s">
        <v>3</v>
      </c>
      <c r="D4161" s="633">
        <v>29338.52</v>
      </c>
      <c r="E4161" s="477"/>
    </row>
    <row r="4162" spans="1:5">
      <c r="A4162" s="631" t="s">
        <v>15625</v>
      </c>
      <c r="B4162" s="632" t="s">
        <v>15626</v>
      </c>
      <c r="C4162" s="632" t="s">
        <v>3</v>
      </c>
      <c r="D4162" s="633">
        <v>835.52</v>
      </c>
      <c r="E4162" s="477"/>
    </row>
    <row r="4163" spans="1:5">
      <c r="A4163" s="631" t="s">
        <v>15627</v>
      </c>
      <c r="B4163" s="632" t="s">
        <v>15628</v>
      </c>
      <c r="C4163" s="632" t="s">
        <v>3</v>
      </c>
      <c r="D4163" s="633">
        <v>1068.97</v>
      </c>
      <c r="E4163" s="477"/>
    </row>
    <row r="4164" spans="1:5">
      <c r="A4164" s="631" t="s">
        <v>15629</v>
      </c>
      <c r="B4164" s="632" t="s">
        <v>15630</v>
      </c>
      <c r="C4164" s="632" t="s">
        <v>3</v>
      </c>
      <c r="D4164" s="633">
        <v>1213.8499999999999</v>
      </c>
      <c r="E4164" s="477"/>
    </row>
    <row r="4165" spans="1:5">
      <c r="A4165" s="631" t="s">
        <v>15631</v>
      </c>
      <c r="B4165" s="632" t="s">
        <v>15632</v>
      </c>
      <c r="C4165" s="632" t="s">
        <v>3</v>
      </c>
      <c r="D4165" s="633">
        <v>1931.5</v>
      </c>
      <c r="E4165" s="477"/>
    </row>
    <row r="4166" spans="1:5">
      <c r="A4166" s="631" t="s">
        <v>15633</v>
      </c>
      <c r="B4166" s="632" t="s">
        <v>15634</v>
      </c>
      <c r="C4166" s="632" t="s">
        <v>3</v>
      </c>
      <c r="D4166" s="633">
        <v>3477.06</v>
      </c>
      <c r="E4166" s="477"/>
    </row>
    <row r="4167" spans="1:5">
      <c r="A4167" s="631" t="s">
        <v>15635</v>
      </c>
      <c r="B4167" s="632" t="s">
        <v>15636</v>
      </c>
      <c r="C4167" s="632" t="s">
        <v>3</v>
      </c>
      <c r="D4167" s="633">
        <v>3891.56</v>
      </c>
      <c r="E4167" s="477"/>
    </row>
    <row r="4168" spans="1:5">
      <c r="A4168" s="631" t="s">
        <v>15637</v>
      </c>
      <c r="B4168" s="632" t="s">
        <v>15638</v>
      </c>
      <c r="C4168" s="632" t="s">
        <v>3</v>
      </c>
      <c r="D4168" s="633">
        <v>4742.51</v>
      </c>
      <c r="E4168" s="477"/>
    </row>
    <row r="4169" spans="1:5">
      <c r="A4169" s="631" t="s">
        <v>15639</v>
      </c>
      <c r="B4169" s="632" t="s">
        <v>15640</v>
      </c>
      <c r="C4169" s="632" t="s">
        <v>3</v>
      </c>
      <c r="D4169" s="633">
        <v>5098.12</v>
      </c>
      <c r="E4169" s="477"/>
    </row>
    <row r="4170" spans="1:5">
      <c r="A4170" s="631" t="s">
        <v>15641</v>
      </c>
      <c r="B4170" s="632" t="s">
        <v>15642</v>
      </c>
      <c r="C4170" s="632" t="s">
        <v>3</v>
      </c>
      <c r="D4170" s="633">
        <v>6051.81</v>
      </c>
      <c r="E4170" s="477"/>
    </row>
    <row r="4171" spans="1:5">
      <c r="A4171" s="631" t="s">
        <v>15643</v>
      </c>
      <c r="B4171" s="632" t="s">
        <v>15644</v>
      </c>
      <c r="C4171" s="632" t="s">
        <v>3</v>
      </c>
      <c r="D4171" s="633">
        <v>6931.47</v>
      </c>
      <c r="E4171" s="477"/>
    </row>
    <row r="4172" spans="1:5">
      <c r="A4172" s="631" t="s">
        <v>15645</v>
      </c>
      <c r="B4172" s="632" t="s">
        <v>15646</v>
      </c>
      <c r="C4172" s="632" t="s">
        <v>3</v>
      </c>
      <c r="D4172" s="633">
        <v>7661.07</v>
      </c>
      <c r="E4172" s="477"/>
    </row>
    <row r="4173" spans="1:5">
      <c r="A4173" s="631" t="s">
        <v>15647</v>
      </c>
      <c r="B4173" s="632" t="s">
        <v>15648</v>
      </c>
      <c r="C4173" s="632" t="s">
        <v>3</v>
      </c>
      <c r="D4173" s="633">
        <v>256.70999999999998</v>
      </c>
      <c r="E4173" s="477"/>
    </row>
    <row r="4174" spans="1:5">
      <c r="A4174" s="631" t="s">
        <v>15649</v>
      </c>
      <c r="B4174" s="632" t="s">
        <v>15650</v>
      </c>
      <c r="C4174" s="632" t="s">
        <v>3</v>
      </c>
      <c r="D4174" s="633">
        <v>256.70999999999998</v>
      </c>
      <c r="E4174" s="477"/>
    </row>
    <row r="4175" spans="1:5">
      <c r="A4175" s="631" t="s">
        <v>15651</v>
      </c>
      <c r="B4175" s="632" t="s">
        <v>15652</v>
      </c>
      <c r="C4175" s="632" t="s">
        <v>3</v>
      </c>
      <c r="D4175" s="633">
        <v>164.29</v>
      </c>
      <c r="E4175" s="477"/>
    </row>
    <row r="4176" spans="1:5">
      <c r="A4176" s="631" t="s">
        <v>15653</v>
      </c>
      <c r="B4176" s="632" t="s">
        <v>15654</v>
      </c>
      <c r="C4176" s="632" t="s">
        <v>3</v>
      </c>
      <c r="D4176" s="633">
        <v>309.64999999999998</v>
      </c>
      <c r="E4176" s="477"/>
    </row>
    <row r="4177" spans="1:5">
      <c r="A4177" s="631" t="s">
        <v>15655</v>
      </c>
      <c r="B4177" s="632" t="s">
        <v>15656</v>
      </c>
      <c r="C4177" s="632" t="s">
        <v>3</v>
      </c>
      <c r="D4177" s="633">
        <v>415.55</v>
      </c>
      <c r="E4177" s="477"/>
    </row>
    <row r="4178" spans="1:5">
      <c r="A4178" s="631" t="s">
        <v>15657</v>
      </c>
      <c r="B4178" s="632" t="s">
        <v>15658</v>
      </c>
      <c r="C4178" s="632" t="s">
        <v>3</v>
      </c>
      <c r="D4178" s="633">
        <v>525.79999999999995</v>
      </c>
      <c r="E4178" s="477"/>
    </row>
    <row r="4179" spans="1:5">
      <c r="A4179" s="631" t="s">
        <v>15659</v>
      </c>
      <c r="B4179" s="632" t="s">
        <v>15660</v>
      </c>
      <c r="C4179" s="632" t="s">
        <v>3</v>
      </c>
      <c r="D4179" s="633">
        <v>746.7</v>
      </c>
      <c r="E4179" s="477"/>
    </row>
    <row r="4180" spans="1:5">
      <c r="A4180" s="631" t="s">
        <v>15661</v>
      </c>
      <c r="B4180" s="632" t="s">
        <v>15662</v>
      </c>
      <c r="C4180" s="632" t="s">
        <v>3</v>
      </c>
      <c r="D4180" s="633">
        <v>942.74</v>
      </c>
      <c r="E4180" s="477"/>
    </row>
    <row r="4181" spans="1:5">
      <c r="A4181" s="631" t="s">
        <v>15663</v>
      </c>
      <c r="B4181" s="632" t="s">
        <v>15664</v>
      </c>
      <c r="C4181" s="632" t="s">
        <v>3</v>
      </c>
      <c r="D4181" s="633">
        <v>1802.14</v>
      </c>
      <c r="E4181" s="477"/>
    </row>
    <row r="4182" spans="1:5">
      <c r="A4182" s="631" t="s">
        <v>15665</v>
      </c>
      <c r="B4182" s="632" t="s">
        <v>15666</v>
      </c>
      <c r="C4182" s="632" t="s">
        <v>3</v>
      </c>
      <c r="D4182" s="633">
        <v>2209.9699999999998</v>
      </c>
      <c r="E4182" s="477"/>
    </row>
    <row r="4183" spans="1:5">
      <c r="A4183" s="631" t="s">
        <v>15667</v>
      </c>
      <c r="B4183" s="632" t="s">
        <v>15668</v>
      </c>
      <c r="C4183" s="632" t="s">
        <v>3</v>
      </c>
      <c r="D4183" s="633">
        <v>5065.8</v>
      </c>
      <c r="E4183" s="477"/>
    </row>
    <row r="4184" spans="1:5">
      <c r="A4184" s="631" t="s">
        <v>15669</v>
      </c>
      <c r="B4184" s="632" t="s">
        <v>15670</v>
      </c>
      <c r="C4184" s="632" t="s">
        <v>3</v>
      </c>
      <c r="D4184" s="633">
        <v>2916.43</v>
      </c>
      <c r="E4184" s="477"/>
    </row>
    <row r="4185" spans="1:5">
      <c r="A4185" s="631" t="s">
        <v>15671</v>
      </c>
      <c r="B4185" s="632" t="s">
        <v>15672</v>
      </c>
      <c r="C4185" s="632" t="s">
        <v>3</v>
      </c>
      <c r="D4185" s="633">
        <v>10198.19</v>
      </c>
      <c r="E4185" s="477"/>
    </row>
    <row r="4186" spans="1:5">
      <c r="A4186" s="631" t="s">
        <v>15673</v>
      </c>
      <c r="B4186" s="632" t="s">
        <v>15674</v>
      </c>
      <c r="C4186" s="632" t="s">
        <v>3</v>
      </c>
      <c r="D4186" s="633">
        <v>12142.81</v>
      </c>
      <c r="E4186" s="477"/>
    </row>
    <row r="4187" spans="1:5">
      <c r="A4187" s="631" t="s">
        <v>15675</v>
      </c>
      <c r="B4187" s="632" t="s">
        <v>15676</v>
      </c>
      <c r="C4187" s="632" t="s">
        <v>3</v>
      </c>
      <c r="D4187" s="633">
        <v>12991.14</v>
      </c>
      <c r="E4187" s="477"/>
    </row>
    <row r="4188" spans="1:5">
      <c r="A4188" s="631" t="s">
        <v>15677</v>
      </c>
      <c r="B4188" s="632" t="s">
        <v>15678</v>
      </c>
      <c r="C4188" s="632" t="s">
        <v>3</v>
      </c>
      <c r="D4188" s="633">
        <v>16428.740000000002</v>
      </c>
      <c r="E4188" s="477"/>
    </row>
    <row r="4189" spans="1:5">
      <c r="A4189" s="631" t="s">
        <v>15679</v>
      </c>
      <c r="B4189" s="632" t="s">
        <v>15680</v>
      </c>
      <c r="C4189" s="632" t="s">
        <v>3</v>
      </c>
      <c r="D4189" s="633">
        <v>17791.39</v>
      </c>
      <c r="E4189" s="477"/>
    </row>
    <row r="4190" spans="1:5">
      <c r="A4190" s="631" t="s">
        <v>15681</v>
      </c>
      <c r="B4190" s="632" t="s">
        <v>15682</v>
      </c>
      <c r="C4190" s="632" t="s">
        <v>3</v>
      </c>
      <c r="D4190" s="633">
        <v>25312.29</v>
      </c>
      <c r="E4190" s="477"/>
    </row>
    <row r="4191" spans="1:5">
      <c r="A4191" s="631" t="s">
        <v>15683</v>
      </c>
      <c r="B4191" s="632" t="s">
        <v>15684</v>
      </c>
      <c r="C4191" s="632" t="s">
        <v>3</v>
      </c>
      <c r="D4191" s="633">
        <v>50.08</v>
      </c>
      <c r="E4191" s="477"/>
    </row>
    <row r="4192" spans="1:5">
      <c r="A4192" s="631" t="s">
        <v>15685</v>
      </c>
      <c r="B4192" s="632" t="s">
        <v>15686</v>
      </c>
      <c r="C4192" s="632" t="s">
        <v>3</v>
      </c>
      <c r="D4192" s="633">
        <v>89.08</v>
      </c>
      <c r="E4192" s="477"/>
    </row>
    <row r="4193" spans="1:5">
      <c r="A4193" s="631" t="s">
        <v>15687</v>
      </c>
      <c r="B4193" s="632" t="s">
        <v>15688</v>
      </c>
      <c r="C4193" s="632" t="s">
        <v>3</v>
      </c>
      <c r="D4193" s="633">
        <v>125.33</v>
      </c>
      <c r="E4193" s="477"/>
    </row>
    <row r="4194" spans="1:5">
      <c r="A4194" s="631" t="s">
        <v>15689</v>
      </c>
      <c r="B4194" s="632" t="s">
        <v>15690</v>
      </c>
      <c r="C4194" s="632" t="s">
        <v>3</v>
      </c>
      <c r="D4194" s="633">
        <v>52.55</v>
      </c>
      <c r="E4194" s="477"/>
    </row>
    <row r="4195" spans="1:5">
      <c r="A4195" s="631" t="s">
        <v>15691</v>
      </c>
      <c r="B4195" s="632" t="s">
        <v>15692</v>
      </c>
      <c r="C4195" s="632" t="s">
        <v>3</v>
      </c>
      <c r="D4195" s="633">
        <v>75.23</v>
      </c>
      <c r="E4195" s="477"/>
    </row>
    <row r="4196" spans="1:5">
      <c r="A4196" s="631" t="s">
        <v>15693</v>
      </c>
      <c r="B4196" s="632" t="s">
        <v>15694</v>
      </c>
      <c r="C4196" s="632" t="s">
        <v>3</v>
      </c>
      <c r="D4196" s="633">
        <v>104.17</v>
      </c>
      <c r="E4196" s="477"/>
    </row>
    <row r="4197" spans="1:5">
      <c r="A4197" s="631" t="s">
        <v>15695</v>
      </c>
      <c r="B4197" s="632" t="s">
        <v>15696</v>
      </c>
      <c r="C4197" s="632" t="s">
        <v>3</v>
      </c>
      <c r="D4197" s="633">
        <v>381.73</v>
      </c>
      <c r="E4197" s="477"/>
    </row>
    <row r="4198" spans="1:5">
      <c r="A4198" s="631" t="s">
        <v>15697</v>
      </c>
      <c r="B4198" s="632" t="s">
        <v>15698</v>
      </c>
      <c r="C4198" s="632" t="s">
        <v>3</v>
      </c>
      <c r="D4198" s="633">
        <v>381.73</v>
      </c>
      <c r="E4198" s="477"/>
    </row>
    <row r="4199" spans="1:5">
      <c r="A4199" s="631" t="s">
        <v>15699</v>
      </c>
      <c r="B4199" s="632" t="s">
        <v>15700</v>
      </c>
      <c r="C4199" s="632" t="s">
        <v>3</v>
      </c>
      <c r="D4199" s="633">
        <v>428.19</v>
      </c>
      <c r="E4199" s="477"/>
    </row>
    <row r="4200" spans="1:5">
      <c r="A4200" s="631" t="s">
        <v>15701</v>
      </c>
      <c r="B4200" s="632" t="s">
        <v>15702</v>
      </c>
      <c r="C4200" s="632" t="s">
        <v>3</v>
      </c>
      <c r="D4200" s="633">
        <v>535.65</v>
      </c>
      <c r="E4200" s="477"/>
    </row>
    <row r="4201" spans="1:5">
      <c r="A4201" s="631" t="s">
        <v>15703</v>
      </c>
      <c r="B4201" s="632" t="s">
        <v>15704</v>
      </c>
      <c r="C4201" s="632" t="s">
        <v>3</v>
      </c>
      <c r="D4201" s="633">
        <v>783.79</v>
      </c>
      <c r="E4201" s="477"/>
    </row>
    <row r="4202" spans="1:5">
      <c r="A4202" s="631" t="s">
        <v>15705</v>
      </c>
      <c r="B4202" s="632" t="s">
        <v>15706</v>
      </c>
      <c r="C4202" s="632" t="s">
        <v>3</v>
      </c>
      <c r="D4202" s="633">
        <v>1211.8599999999999</v>
      </c>
      <c r="E4202" s="477"/>
    </row>
    <row r="4203" spans="1:5">
      <c r="A4203" s="631" t="s">
        <v>15707</v>
      </c>
      <c r="B4203" s="632" t="s">
        <v>15708</v>
      </c>
      <c r="C4203" s="632" t="s">
        <v>3</v>
      </c>
      <c r="D4203" s="633">
        <v>1979.12</v>
      </c>
      <c r="E4203" s="477"/>
    </row>
    <row r="4204" spans="1:5">
      <c r="A4204" s="631" t="s">
        <v>15709</v>
      </c>
      <c r="B4204" s="632" t="s">
        <v>15710</v>
      </c>
      <c r="C4204" s="632" t="s">
        <v>3</v>
      </c>
      <c r="D4204" s="633">
        <v>2271.6</v>
      </c>
      <c r="E4204" s="477"/>
    </row>
    <row r="4205" spans="1:5">
      <c r="A4205" s="631" t="s">
        <v>15711</v>
      </c>
      <c r="B4205" s="632" t="s">
        <v>15712</v>
      </c>
      <c r="C4205" s="632" t="s">
        <v>3</v>
      </c>
      <c r="D4205" s="633">
        <v>2809.16</v>
      </c>
      <c r="E4205" s="477"/>
    </row>
    <row r="4206" spans="1:5">
      <c r="A4206" s="631" t="s">
        <v>15713</v>
      </c>
      <c r="B4206" s="632" t="s">
        <v>15714</v>
      </c>
      <c r="C4206" s="632" t="s">
        <v>3</v>
      </c>
      <c r="D4206" s="633">
        <v>8187.64</v>
      </c>
      <c r="E4206" s="477"/>
    </row>
    <row r="4207" spans="1:5">
      <c r="A4207" s="631" t="s">
        <v>15715</v>
      </c>
      <c r="B4207" s="632" t="s">
        <v>15716</v>
      </c>
      <c r="C4207" s="632" t="s">
        <v>3</v>
      </c>
      <c r="D4207" s="633">
        <v>9321.06</v>
      </c>
      <c r="E4207" s="477"/>
    </row>
    <row r="4208" spans="1:5">
      <c r="A4208" s="631" t="s">
        <v>15717</v>
      </c>
      <c r="B4208" s="632" t="s">
        <v>15718</v>
      </c>
      <c r="C4208" s="632" t="s">
        <v>3</v>
      </c>
      <c r="D4208" s="633">
        <v>11437.68</v>
      </c>
      <c r="E4208" s="477"/>
    </row>
    <row r="4209" spans="1:5">
      <c r="A4209" s="631" t="s">
        <v>15719</v>
      </c>
      <c r="B4209" s="632" t="s">
        <v>15720</v>
      </c>
      <c r="C4209" s="632" t="s">
        <v>3</v>
      </c>
      <c r="D4209" s="633">
        <v>12941.15</v>
      </c>
      <c r="E4209" s="477"/>
    </row>
    <row r="4210" spans="1:5">
      <c r="A4210" s="631" t="s">
        <v>15721</v>
      </c>
      <c r="B4210" s="632" t="s">
        <v>15722</v>
      </c>
      <c r="C4210" s="632" t="s">
        <v>3</v>
      </c>
      <c r="D4210" s="633">
        <v>15060.24</v>
      </c>
      <c r="E4210" s="477"/>
    </row>
    <row r="4211" spans="1:5">
      <c r="A4211" s="631" t="s">
        <v>15723</v>
      </c>
      <c r="B4211" s="632" t="s">
        <v>15724</v>
      </c>
      <c r="C4211" s="632" t="s">
        <v>3</v>
      </c>
      <c r="D4211" s="633">
        <v>18046.759999999998</v>
      </c>
      <c r="E4211" s="477"/>
    </row>
    <row r="4212" spans="1:5">
      <c r="A4212" s="631" t="s">
        <v>15725</v>
      </c>
      <c r="B4212" s="632" t="s">
        <v>15726</v>
      </c>
      <c r="C4212" s="632" t="s">
        <v>3</v>
      </c>
      <c r="D4212" s="633">
        <v>23568.51</v>
      </c>
      <c r="E4212" s="477"/>
    </row>
    <row r="4213" spans="1:5">
      <c r="A4213" s="631" t="s">
        <v>15727</v>
      </c>
      <c r="B4213" s="632" t="s">
        <v>15728</v>
      </c>
      <c r="C4213" s="632" t="s">
        <v>3</v>
      </c>
      <c r="D4213" s="633">
        <v>29414.14</v>
      </c>
      <c r="E4213" s="477"/>
    </row>
    <row r="4214" spans="1:5">
      <c r="A4214" s="631" t="s">
        <v>29145</v>
      </c>
      <c r="B4214" s="632" t="s">
        <v>29146</v>
      </c>
      <c r="C4214" s="632" t="s">
        <v>3</v>
      </c>
      <c r="D4214" s="633">
        <v>3333.39</v>
      </c>
      <c r="E4214" s="477"/>
    </row>
    <row r="4215" spans="1:5" ht="22.5">
      <c r="A4215" s="631" t="s">
        <v>29147</v>
      </c>
      <c r="B4215" s="632" t="s">
        <v>29148</v>
      </c>
      <c r="C4215" s="632" t="s">
        <v>5</v>
      </c>
      <c r="D4215" s="633">
        <v>4.6100000000000003</v>
      </c>
      <c r="E4215" s="477"/>
    </row>
    <row r="4216" spans="1:5">
      <c r="A4216" s="631" t="s">
        <v>15782</v>
      </c>
      <c r="B4216" s="632" t="s">
        <v>15783</v>
      </c>
      <c r="C4216" s="632" t="s">
        <v>3</v>
      </c>
      <c r="D4216" s="633">
        <v>179.09</v>
      </c>
      <c r="E4216" s="477"/>
    </row>
    <row r="4217" spans="1:5">
      <c r="A4217" s="631" t="s">
        <v>15784</v>
      </c>
      <c r="B4217" s="632" t="s">
        <v>15785</v>
      </c>
      <c r="C4217" s="632" t="s">
        <v>3</v>
      </c>
      <c r="D4217" s="633">
        <v>122.61</v>
      </c>
      <c r="E4217" s="477"/>
    </row>
    <row r="4218" spans="1:5">
      <c r="A4218" s="631" t="s">
        <v>15805</v>
      </c>
      <c r="B4218" s="632" t="s">
        <v>15806</v>
      </c>
      <c r="C4218" s="632" t="s">
        <v>3</v>
      </c>
      <c r="D4218" s="633">
        <v>26008.78</v>
      </c>
      <c r="E4218" s="477"/>
    </row>
    <row r="4219" spans="1:5" ht="22.5">
      <c r="A4219" s="631" t="s">
        <v>15807</v>
      </c>
      <c r="B4219" s="632" t="s">
        <v>15808</v>
      </c>
      <c r="C4219" s="632" t="s">
        <v>3</v>
      </c>
      <c r="D4219" s="633">
        <v>50633.5</v>
      </c>
      <c r="E4219" s="477"/>
    </row>
    <row r="4220" spans="1:5">
      <c r="A4220" s="631" t="s">
        <v>15809</v>
      </c>
      <c r="B4220" s="632" t="s">
        <v>15810</v>
      </c>
      <c r="C4220" s="632" t="s">
        <v>3</v>
      </c>
      <c r="D4220" s="633">
        <v>110729.79</v>
      </c>
      <c r="E4220" s="477"/>
    </row>
    <row r="4221" spans="1:5">
      <c r="A4221" s="631" t="s">
        <v>29149</v>
      </c>
      <c r="B4221" s="632" t="s">
        <v>29150</v>
      </c>
      <c r="C4221" s="632" t="s">
        <v>3</v>
      </c>
      <c r="D4221" s="633">
        <v>45.87</v>
      </c>
      <c r="E4221" s="477"/>
    </row>
    <row r="4222" spans="1:5">
      <c r="A4222" s="631" t="s">
        <v>29151</v>
      </c>
      <c r="B4222" s="632" t="s">
        <v>29152</v>
      </c>
      <c r="C4222" s="632" t="s">
        <v>3</v>
      </c>
      <c r="D4222" s="633">
        <v>268</v>
      </c>
      <c r="E4222" s="477"/>
    </row>
    <row r="4223" spans="1:5" ht="33.75">
      <c r="A4223" s="631" t="s">
        <v>15811</v>
      </c>
      <c r="B4223" s="632" t="s">
        <v>15812</v>
      </c>
      <c r="C4223" s="632" t="s">
        <v>3</v>
      </c>
      <c r="D4223" s="633">
        <v>471635.56</v>
      </c>
      <c r="E4223" s="477"/>
    </row>
    <row r="4224" spans="1:5" ht="33.75">
      <c r="A4224" s="631" t="s">
        <v>15813</v>
      </c>
      <c r="B4224" s="632" t="s">
        <v>15814</v>
      </c>
      <c r="C4224" s="632" t="s">
        <v>3</v>
      </c>
      <c r="D4224" s="633">
        <v>83099.67</v>
      </c>
      <c r="E4224" s="477"/>
    </row>
    <row r="4225" spans="1:5" ht="33.75">
      <c r="A4225" s="631" t="s">
        <v>15815</v>
      </c>
      <c r="B4225" s="632" t="s">
        <v>15816</v>
      </c>
      <c r="C4225" s="632" t="s">
        <v>3</v>
      </c>
      <c r="D4225" s="633">
        <v>106493.29</v>
      </c>
      <c r="E4225" s="477"/>
    </row>
    <row r="4226" spans="1:5" ht="33.75">
      <c r="A4226" s="631" t="s">
        <v>15817</v>
      </c>
      <c r="B4226" s="632" t="s">
        <v>15818</v>
      </c>
      <c r="C4226" s="632" t="s">
        <v>3</v>
      </c>
      <c r="D4226" s="633">
        <v>24553.96</v>
      </c>
      <c r="E4226" s="477"/>
    </row>
    <row r="4227" spans="1:5" ht="33.75">
      <c r="A4227" s="631" t="s">
        <v>15819</v>
      </c>
      <c r="B4227" s="632" t="s">
        <v>15820</v>
      </c>
      <c r="C4227" s="632" t="s">
        <v>3</v>
      </c>
      <c r="D4227" s="633">
        <v>33025.74</v>
      </c>
      <c r="E4227" s="477"/>
    </row>
    <row r="4228" spans="1:5" ht="33.75">
      <c r="A4228" s="631" t="s">
        <v>15821</v>
      </c>
      <c r="B4228" s="632" t="s">
        <v>15822</v>
      </c>
      <c r="C4228" s="632" t="s">
        <v>3</v>
      </c>
      <c r="D4228" s="633">
        <v>140554.18</v>
      </c>
      <c r="E4228" s="477"/>
    </row>
    <row r="4229" spans="1:5" ht="33.75">
      <c r="A4229" s="631" t="s">
        <v>15823</v>
      </c>
      <c r="B4229" s="632" t="s">
        <v>15824</v>
      </c>
      <c r="C4229" s="632" t="s">
        <v>3</v>
      </c>
      <c r="D4229" s="633">
        <v>60257.26</v>
      </c>
      <c r="E4229" s="477"/>
    </row>
    <row r="4230" spans="1:5" ht="33.75">
      <c r="A4230" s="631" t="s">
        <v>15825</v>
      </c>
      <c r="B4230" s="632" t="s">
        <v>15826</v>
      </c>
      <c r="C4230" s="632" t="s">
        <v>3</v>
      </c>
      <c r="D4230" s="633">
        <v>191620.28</v>
      </c>
      <c r="E4230" s="477"/>
    </row>
    <row r="4231" spans="1:5" ht="33.75">
      <c r="A4231" s="631" t="s">
        <v>15827</v>
      </c>
      <c r="B4231" s="632" t="s">
        <v>15828</v>
      </c>
      <c r="C4231" s="632" t="s">
        <v>3</v>
      </c>
      <c r="D4231" s="633">
        <v>238185.17</v>
      </c>
      <c r="E4231" s="477"/>
    </row>
    <row r="4232" spans="1:5" ht="33.75">
      <c r="A4232" s="631" t="s">
        <v>15829</v>
      </c>
      <c r="B4232" s="632" t="s">
        <v>15830</v>
      </c>
      <c r="C4232" s="632" t="s">
        <v>3</v>
      </c>
      <c r="D4232" s="633">
        <v>302670.84000000003</v>
      </c>
      <c r="E4232" s="477"/>
    </row>
    <row r="4233" spans="1:5">
      <c r="A4233" s="631" t="s">
        <v>15833</v>
      </c>
      <c r="B4233" s="632" t="s">
        <v>15834</v>
      </c>
      <c r="C4233" s="632" t="s">
        <v>3</v>
      </c>
      <c r="D4233" s="633">
        <v>26008.78</v>
      </c>
      <c r="E4233" s="477"/>
    </row>
    <row r="4234" spans="1:5">
      <c r="A4234" s="631" t="s">
        <v>15835</v>
      </c>
      <c r="B4234" s="632" t="s">
        <v>15836</v>
      </c>
      <c r="C4234" s="632" t="s">
        <v>3</v>
      </c>
      <c r="D4234" s="633">
        <v>96742.87</v>
      </c>
      <c r="E4234" s="477"/>
    </row>
    <row r="4235" spans="1:5" ht="22.5">
      <c r="A4235" s="631" t="s">
        <v>15837</v>
      </c>
      <c r="B4235" s="632" t="s">
        <v>15838</v>
      </c>
      <c r="C4235" s="632" t="s">
        <v>3</v>
      </c>
      <c r="D4235" s="633">
        <v>13677.69</v>
      </c>
      <c r="E4235" s="477"/>
    </row>
    <row r="4236" spans="1:5">
      <c r="A4236" s="631" t="s">
        <v>15839</v>
      </c>
      <c r="B4236" s="632" t="s">
        <v>15840</v>
      </c>
      <c r="C4236" s="632" t="s">
        <v>3</v>
      </c>
      <c r="D4236" s="633">
        <v>449.77</v>
      </c>
      <c r="E4236" s="477"/>
    </row>
    <row r="4237" spans="1:5">
      <c r="A4237" s="631" t="s">
        <v>15841</v>
      </c>
      <c r="B4237" s="632" t="s">
        <v>15842</v>
      </c>
      <c r="C4237" s="632" t="s">
        <v>3</v>
      </c>
      <c r="D4237" s="633">
        <v>449.77</v>
      </c>
      <c r="E4237" s="477"/>
    </row>
    <row r="4238" spans="1:5">
      <c r="A4238" s="631" t="s">
        <v>15843</v>
      </c>
      <c r="B4238" s="632" t="s">
        <v>15844</v>
      </c>
      <c r="C4238" s="632" t="s">
        <v>3</v>
      </c>
      <c r="D4238" s="633">
        <v>563.17999999999995</v>
      </c>
      <c r="E4238" s="477"/>
    </row>
    <row r="4239" spans="1:5">
      <c r="A4239" s="631" t="s">
        <v>15845</v>
      </c>
      <c r="B4239" s="632" t="s">
        <v>15846</v>
      </c>
      <c r="C4239" s="632" t="s">
        <v>3</v>
      </c>
      <c r="D4239" s="633">
        <v>563.17999999999995</v>
      </c>
      <c r="E4239" s="477"/>
    </row>
    <row r="4240" spans="1:5">
      <c r="A4240" s="631" t="s">
        <v>15847</v>
      </c>
      <c r="B4240" s="632" t="s">
        <v>15848</v>
      </c>
      <c r="C4240" s="632" t="s">
        <v>3</v>
      </c>
      <c r="D4240" s="633">
        <v>1130.3399999999999</v>
      </c>
      <c r="E4240" s="477"/>
    </row>
    <row r="4241" spans="1:5">
      <c r="A4241" s="631" t="s">
        <v>15849</v>
      </c>
      <c r="B4241" s="632" t="s">
        <v>15850</v>
      </c>
      <c r="C4241" s="632" t="s">
        <v>3</v>
      </c>
      <c r="D4241" s="633">
        <v>899.53</v>
      </c>
      <c r="E4241" s="477"/>
    </row>
    <row r="4242" spans="1:5">
      <c r="A4242" s="631" t="s">
        <v>15851</v>
      </c>
      <c r="B4242" s="632" t="s">
        <v>15852</v>
      </c>
      <c r="C4242" s="632" t="s">
        <v>3</v>
      </c>
      <c r="D4242" s="633">
        <v>1079.8499999999999</v>
      </c>
      <c r="E4242" s="477"/>
    </row>
    <row r="4243" spans="1:5">
      <c r="A4243" s="631" t="s">
        <v>15853</v>
      </c>
      <c r="B4243" s="632" t="s">
        <v>15854</v>
      </c>
      <c r="C4243" s="632" t="s">
        <v>3</v>
      </c>
      <c r="D4243" s="633">
        <v>1079.8499999999999</v>
      </c>
      <c r="E4243" s="477"/>
    </row>
    <row r="4244" spans="1:5">
      <c r="A4244" s="631" t="s">
        <v>15855</v>
      </c>
      <c r="B4244" s="632" t="s">
        <v>15856</v>
      </c>
      <c r="C4244" s="632" t="s">
        <v>3</v>
      </c>
      <c r="D4244" s="633">
        <v>209.88</v>
      </c>
      <c r="E4244" s="477"/>
    </row>
    <row r="4245" spans="1:5">
      <c r="A4245" s="631" t="s">
        <v>15857</v>
      </c>
      <c r="B4245" s="632" t="s">
        <v>15858</v>
      </c>
      <c r="C4245" s="632" t="s">
        <v>3</v>
      </c>
      <c r="D4245" s="633">
        <v>209.88</v>
      </c>
      <c r="E4245" s="477"/>
    </row>
    <row r="4246" spans="1:5">
      <c r="A4246" s="631" t="s">
        <v>15859</v>
      </c>
      <c r="B4246" s="632" t="s">
        <v>15860</v>
      </c>
      <c r="C4246" s="632" t="s">
        <v>3</v>
      </c>
      <c r="D4246" s="633">
        <v>209.58</v>
      </c>
      <c r="E4246" s="477"/>
    </row>
    <row r="4247" spans="1:5">
      <c r="A4247" s="631" t="s">
        <v>15861</v>
      </c>
      <c r="B4247" s="632" t="s">
        <v>15862</v>
      </c>
      <c r="C4247" s="632" t="s">
        <v>3</v>
      </c>
      <c r="D4247" s="633">
        <v>251.05</v>
      </c>
      <c r="E4247" s="477"/>
    </row>
    <row r="4248" spans="1:5">
      <c r="A4248" s="631" t="s">
        <v>15863</v>
      </c>
      <c r="B4248" s="632" t="s">
        <v>15864</v>
      </c>
      <c r="C4248" s="632" t="s">
        <v>3</v>
      </c>
      <c r="D4248" s="633">
        <v>419.92</v>
      </c>
      <c r="E4248" s="477"/>
    </row>
    <row r="4249" spans="1:5">
      <c r="A4249" s="631" t="s">
        <v>15865</v>
      </c>
      <c r="B4249" s="632" t="s">
        <v>15866</v>
      </c>
      <c r="C4249" s="632" t="s">
        <v>3</v>
      </c>
      <c r="D4249" s="633">
        <v>419.92</v>
      </c>
      <c r="E4249" s="477"/>
    </row>
    <row r="4250" spans="1:5">
      <c r="A4250" s="631" t="s">
        <v>15867</v>
      </c>
      <c r="B4250" s="632" t="s">
        <v>15868</v>
      </c>
      <c r="C4250" s="632" t="s">
        <v>3</v>
      </c>
      <c r="D4250" s="633">
        <v>421.56</v>
      </c>
      <c r="E4250" s="477"/>
    </row>
    <row r="4251" spans="1:5">
      <c r="A4251" s="631" t="s">
        <v>15869</v>
      </c>
      <c r="B4251" s="632" t="s">
        <v>15870</v>
      </c>
      <c r="C4251" s="632" t="s">
        <v>3</v>
      </c>
      <c r="D4251" s="633">
        <v>511.87</v>
      </c>
      <c r="E4251" s="477"/>
    </row>
    <row r="4252" spans="1:5">
      <c r="A4252" s="631" t="s">
        <v>15871</v>
      </c>
      <c r="B4252" s="632" t="s">
        <v>15872</v>
      </c>
      <c r="C4252" s="632" t="s">
        <v>3</v>
      </c>
      <c r="D4252" s="633">
        <v>408.34</v>
      </c>
      <c r="E4252" s="477"/>
    </row>
    <row r="4253" spans="1:5">
      <c r="A4253" s="631" t="s">
        <v>15873</v>
      </c>
      <c r="B4253" s="632" t="s">
        <v>15874</v>
      </c>
      <c r="C4253" s="632" t="s">
        <v>3</v>
      </c>
      <c r="D4253" s="633">
        <v>408.35</v>
      </c>
      <c r="E4253" s="477"/>
    </row>
    <row r="4254" spans="1:5">
      <c r="A4254" s="631" t="s">
        <v>15875</v>
      </c>
      <c r="B4254" s="632" t="s">
        <v>15876</v>
      </c>
      <c r="C4254" s="632" t="s">
        <v>3</v>
      </c>
      <c r="D4254" s="633">
        <v>408.35</v>
      </c>
      <c r="E4254" s="477"/>
    </row>
    <row r="4255" spans="1:5">
      <c r="A4255" s="631" t="s">
        <v>15877</v>
      </c>
      <c r="B4255" s="632" t="s">
        <v>15878</v>
      </c>
      <c r="C4255" s="632" t="s">
        <v>3</v>
      </c>
      <c r="D4255" s="633">
        <v>520.07000000000005</v>
      </c>
      <c r="E4255" s="477"/>
    </row>
    <row r="4256" spans="1:5">
      <c r="A4256" s="631" t="s">
        <v>15879</v>
      </c>
      <c r="B4256" s="632" t="s">
        <v>15880</v>
      </c>
      <c r="C4256" s="632" t="s">
        <v>3</v>
      </c>
      <c r="D4256" s="633">
        <v>816.67</v>
      </c>
      <c r="E4256" s="477"/>
    </row>
    <row r="4257" spans="1:5">
      <c r="A4257" s="631" t="s">
        <v>15881</v>
      </c>
      <c r="B4257" s="632" t="s">
        <v>15882</v>
      </c>
      <c r="C4257" s="632" t="s">
        <v>3</v>
      </c>
      <c r="D4257" s="633">
        <v>816.72</v>
      </c>
      <c r="E4257" s="477"/>
    </row>
    <row r="4258" spans="1:5">
      <c r="A4258" s="631" t="s">
        <v>29153</v>
      </c>
      <c r="B4258" s="632" t="s">
        <v>29154</v>
      </c>
      <c r="C4258" s="632" t="s">
        <v>3</v>
      </c>
      <c r="D4258" s="633">
        <v>720</v>
      </c>
      <c r="E4258" s="477"/>
    </row>
    <row r="4259" spans="1:5">
      <c r="A4259" s="631" t="s">
        <v>29155</v>
      </c>
      <c r="B4259" s="632" t="s">
        <v>29156</v>
      </c>
      <c r="C4259" s="632" t="s">
        <v>3</v>
      </c>
      <c r="D4259" s="633">
        <v>890</v>
      </c>
      <c r="E4259" s="477"/>
    </row>
    <row r="4260" spans="1:5">
      <c r="A4260" s="631" t="s">
        <v>29157</v>
      </c>
      <c r="B4260" s="632" t="s">
        <v>29158</v>
      </c>
      <c r="C4260" s="632" t="s">
        <v>3</v>
      </c>
      <c r="D4260" s="633">
        <v>850.82</v>
      </c>
      <c r="E4260" s="477"/>
    </row>
    <row r="4261" spans="1:5">
      <c r="A4261" s="631" t="s">
        <v>29159</v>
      </c>
      <c r="B4261" s="632" t="s">
        <v>29160</v>
      </c>
      <c r="C4261" s="632" t="s">
        <v>3</v>
      </c>
      <c r="D4261" s="633">
        <v>2051.2800000000002</v>
      </c>
      <c r="E4261" s="477"/>
    </row>
    <row r="4262" spans="1:5">
      <c r="A4262" s="631" t="s">
        <v>29161</v>
      </c>
      <c r="B4262" s="632" t="s">
        <v>29162</v>
      </c>
      <c r="C4262" s="632" t="s">
        <v>3</v>
      </c>
      <c r="D4262" s="633">
        <v>4347.32</v>
      </c>
      <c r="E4262" s="477"/>
    </row>
    <row r="4263" spans="1:5">
      <c r="A4263" s="631" t="s">
        <v>29163</v>
      </c>
      <c r="B4263" s="632" t="s">
        <v>29164</v>
      </c>
      <c r="C4263" s="632" t="s">
        <v>3</v>
      </c>
      <c r="D4263" s="633">
        <v>7365.27</v>
      </c>
      <c r="E4263" s="477"/>
    </row>
    <row r="4264" spans="1:5">
      <c r="A4264" s="631" t="s">
        <v>29165</v>
      </c>
      <c r="B4264" s="632" t="s">
        <v>29166</v>
      </c>
      <c r="C4264" s="632" t="s">
        <v>3</v>
      </c>
      <c r="D4264" s="633">
        <v>12004.65</v>
      </c>
      <c r="E4264" s="477"/>
    </row>
    <row r="4265" spans="1:5">
      <c r="A4265" s="631" t="s">
        <v>29167</v>
      </c>
      <c r="B4265" s="632" t="s">
        <v>29168</v>
      </c>
      <c r="C4265" s="632" t="s">
        <v>3</v>
      </c>
      <c r="D4265" s="633">
        <v>0.81</v>
      </c>
      <c r="E4265" s="477"/>
    </row>
    <row r="4266" spans="1:5">
      <c r="A4266" s="631" t="s">
        <v>29169</v>
      </c>
      <c r="B4266" s="632" t="s">
        <v>29170</v>
      </c>
      <c r="C4266" s="632" t="s">
        <v>3</v>
      </c>
      <c r="D4266" s="633">
        <v>0.36</v>
      </c>
      <c r="E4266" s="477"/>
    </row>
    <row r="4267" spans="1:5">
      <c r="A4267" s="631" t="s">
        <v>29171</v>
      </c>
      <c r="B4267" s="632" t="s">
        <v>29172</v>
      </c>
      <c r="C4267" s="632" t="s">
        <v>3</v>
      </c>
      <c r="D4267" s="633">
        <v>1.44</v>
      </c>
      <c r="E4267" s="477"/>
    </row>
    <row r="4268" spans="1:5">
      <c r="A4268" s="631" t="s">
        <v>15885</v>
      </c>
      <c r="B4268" s="632" t="s">
        <v>15886</v>
      </c>
      <c r="C4268" s="632" t="s">
        <v>4</v>
      </c>
      <c r="D4268" s="633">
        <v>53.55</v>
      </c>
      <c r="E4268" s="477"/>
    </row>
    <row r="4269" spans="1:5">
      <c r="A4269" s="631" t="s">
        <v>15917</v>
      </c>
      <c r="B4269" s="632" t="s">
        <v>15918</v>
      </c>
      <c r="C4269" s="632" t="s">
        <v>3</v>
      </c>
      <c r="D4269" s="633">
        <v>8.98</v>
      </c>
      <c r="E4269" s="477"/>
    </row>
    <row r="4270" spans="1:5">
      <c r="A4270" s="631" t="s">
        <v>15923</v>
      </c>
      <c r="B4270" s="632" t="s">
        <v>15924</v>
      </c>
      <c r="C4270" s="632" t="s">
        <v>1</v>
      </c>
      <c r="D4270" s="633">
        <v>2.75</v>
      </c>
      <c r="E4270" s="477"/>
    </row>
    <row r="4271" spans="1:5">
      <c r="A4271" s="631" t="s">
        <v>29173</v>
      </c>
      <c r="B4271" s="632" t="s">
        <v>29174</v>
      </c>
      <c r="C4271" s="632" t="s">
        <v>1</v>
      </c>
      <c r="D4271" s="633">
        <v>0.41</v>
      </c>
      <c r="E4271" s="477"/>
    </row>
    <row r="4272" spans="1:5">
      <c r="A4272" s="631" t="s">
        <v>29175</v>
      </c>
      <c r="B4272" s="632" t="s">
        <v>29176</v>
      </c>
      <c r="C4272" s="632" t="s">
        <v>3</v>
      </c>
      <c r="D4272" s="633">
        <v>8524</v>
      </c>
      <c r="E4272" s="477"/>
    </row>
    <row r="4273" spans="1:5">
      <c r="A4273" s="631" t="s">
        <v>29177</v>
      </c>
      <c r="B4273" s="632" t="s">
        <v>29178</v>
      </c>
      <c r="C4273" s="632" t="s">
        <v>3</v>
      </c>
      <c r="D4273" s="633">
        <v>9471</v>
      </c>
      <c r="E4273" s="477"/>
    </row>
    <row r="4274" spans="1:5">
      <c r="A4274" s="631" t="s">
        <v>29179</v>
      </c>
      <c r="B4274" s="632" t="s">
        <v>29180</v>
      </c>
      <c r="C4274" s="632" t="s">
        <v>3</v>
      </c>
      <c r="D4274" s="633">
        <v>422.1</v>
      </c>
      <c r="E4274" s="477"/>
    </row>
    <row r="4275" spans="1:5">
      <c r="A4275" s="631" t="s">
        <v>29181</v>
      </c>
      <c r="B4275" s="632" t="s">
        <v>29182</v>
      </c>
      <c r="C4275" s="632" t="s">
        <v>3</v>
      </c>
      <c r="D4275" s="633">
        <v>74.73</v>
      </c>
      <c r="E4275" s="477"/>
    </row>
    <row r="4276" spans="1:5">
      <c r="A4276" s="631" t="s">
        <v>15963</v>
      </c>
      <c r="B4276" s="632" t="s">
        <v>15964</v>
      </c>
      <c r="C4276" s="632" t="s">
        <v>3</v>
      </c>
      <c r="D4276" s="633">
        <v>82.74</v>
      </c>
      <c r="E4276" s="477"/>
    </row>
    <row r="4277" spans="1:5">
      <c r="A4277" s="631" t="s">
        <v>15965</v>
      </c>
      <c r="B4277" s="632" t="s">
        <v>15966</v>
      </c>
      <c r="C4277" s="632" t="s">
        <v>3</v>
      </c>
      <c r="D4277" s="633">
        <v>4850.2299999999996</v>
      </c>
      <c r="E4277" s="477"/>
    </row>
    <row r="4278" spans="1:5">
      <c r="A4278" s="631" t="s">
        <v>15967</v>
      </c>
      <c r="B4278" s="632" t="s">
        <v>15968</v>
      </c>
      <c r="C4278" s="632" t="s">
        <v>3</v>
      </c>
      <c r="D4278" s="633">
        <v>6952.31</v>
      </c>
      <c r="E4278" s="477"/>
    </row>
    <row r="4279" spans="1:5">
      <c r="A4279" s="631" t="s">
        <v>15969</v>
      </c>
      <c r="B4279" s="632" t="s">
        <v>15970</v>
      </c>
      <c r="C4279" s="632" t="s">
        <v>3</v>
      </c>
      <c r="D4279" s="633">
        <v>112.68</v>
      </c>
      <c r="E4279" s="477"/>
    </row>
    <row r="4280" spans="1:5">
      <c r="A4280" s="631" t="s">
        <v>15971</v>
      </c>
      <c r="B4280" s="632" t="s">
        <v>15972</v>
      </c>
      <c r="C4280" s="632" t="s">
        <v>3</v>
      </c>
      <c r="D4280" s="633">
        <v>153.44999999999999</v>
      </c>
      <c r="E4280" s="477"/>
    </row>
    <row r="4281" spans="1:5">
      <c r="A4281" s="631" t="s">
        <v>15973</v>
      </c>
      <c r="B4281" s="632" t="s">
        <v>15974</v>
      </c>
      <c r="C4281" s="632" t="s">
        <v>3</v>
      </c>
      <c r="D4281" s="633">
        <v>233.94</v>
      </c>
      <c r="E4281" s="477"/>
    </row>
    <row r="4282" spans="1:5">
      <c r="A4282" s="631" t="s">
        <v>15975</v>
      </c>
      <c r="B4282" s="632" t="s">
        <v>15976</v>
      </c>
      <c r="C4282" s="632" t="s">
        <v>3</v>
      </c>
      <c r="D4282" s="633">
        <v>277.07</v>
      </c>
      <c r="E4282" s="477"/>
    </row>
    <row r="4283" spans="1:5">
      <c r="A4283" s="631" t="s">
        <v>15977</v>
      </c>
      <c r="B4283" s="632" t="s">
        <v>15978</v>
      </c>
      <c r="C4283" s="632" t="s">
        <v>3</v>
      </c>
      <c r="D4283" s="633">
        <v>450.31</v>
      </c>
      <c r="E4283" s="477"/>
    </row>
    <row r="4284" spans="1:5">
      <c r="A4284" s="631" t="s">
        <v>15979</v>
      </c>
      <c r="B4284" s="632" t="s">
        <v>15980</v>
      </c>
      <c r="C4284" s="632" t="s">
        <v>3</v>
      </c>
      <c r="D4284" s="633">
        <v>486.05</v>
      </c>
      <c r="E4284" s="477"/>
    </row>
    <row r="4285" spans="1:5">
      <c r="A4285" s="631" t="s">
        <v>15981</v>
      </c>
      <c r="B4285" s="632" t="s">
        <v>15982</v>
      </c>
      <c r="C4285" s="632" t="s">
        <v>3</v>
      </c>
      <c r="D4285" s="633">
        <v>754.14</v>
      </c>
      <c r="E4285" s="477"/>
    </row>
    <row r="4286" spans="1:5">
      <c r="A4286" s="631" t="s">
        <v>15983</v>
      </c>
      <c r="B4286" s="632" t="s">
        <v>15984</v>
      </c>
      <c r="C4286" s="632" t="s">
        <v>3</v>
      </c>
      <c r="D4286" s="633">
        <v>775.51</v>
      </c>
      <c r="E4286" s="477"/>
    </row>
    <row r="4287" spans="1:5">
      <c r="A4287" s="631" t="s">
        <v>15985</v>
      </c>
      <c r="B4287" s="632" t="s">
        <v>15986</v>
      </c>
      <c r="C4287" s="632" t="s">
        <v>3</v>
      </c>
      <c r="D4287" s="633">
        <v>809.18</v>
      </c>
      <c r="E4287" s="477"/>
    </row>
    <row r="4288" spans="1:5">
      <c r="A4288" s="631" t="s">
        <v>15987</v>
      </c>
      <c r="B4288" s="632" t="s">
        <v>15988</v>
      </c>
      <c r="C4288" s="632" t="s">
        <v>3</v>
      </c>
      <c r="D4288" s="633">
        <v>1657.23</v>
      </c>
      <c r="E4288" s="477"/>
    </row>
    <row r="4289" spans="1:5">
      <c r="A4289" s="631" t="s">
        <v>15989</v>
      </c>
      <c r="B4289" s="632" t="s">
        <v>15990</v>
      </c>
      <c r="C4289" s="632" t="s">
        <v>3</v>
      </c>
      <c r="D4289" s="633">
        <v>75.83</v>
      </c>
      <c r="E4289" s="477"/>
    </row>
    <row r="4290" spans="1:5">
      <c r="A4290" s="631" t="s">
        <v>15991</v>
      </c>
      <c r="B4290" s="632" t="s">
        <v>15992</v>
      </c>
      <c r="C4290" s="632" t="s">
        <v>3</v>
      </c>
      <c r="D4290" s="633">
        <v>75.83</v>
      </c>
      <c r="E4290" s="477"/>
    </row>
    <row r="4291" spans="1:5">
      <c r="A4291" s="631" t="s">
        <v>15993</v>
      </c>
      <c r="B4291" s="632" t="s">
        <v>15994</v>
      </c>
      <c r="C4291" s="632" t="s">
        <v>3</v>
      </c>
      <c r="D4291" s="633">
        <v>1835.03</v>
      </c>
      <c r="E4291" s="477"/>
    </row>
    <row r="4292" spans="1:5">
      <c r="A4292" s="631" t="s">
        <v>15995</v>
      </c>
      <c r="B4292" s="632" t="s">
        <v>15996</v>
      </c>
      <c r="C4292" s="632" t="s">
        <v>3</v>
      </c>
      <c r="D4292" s="633">
        <v>4581.04</v>
      </c>
      <c r="E4292" s="477"/>
    </row>
    <row r="4293" spans="1:5" ht="22.5">
      <c r="A4293" s="631" t="s">
        <v>29183</v>
      </c>
      <c r="B4293" s="632" t="s">
        <v>29184</v>
      </c>
      <c r="C4293" s="632" t="s">
        <v>3</v>
      </c>
      <c r="D4293" s="633">
        <v>256.86</v>
      </c>
      <c r="E4293" s="477"/>
    </row>
    <row r="4294" spans="1:5" ht="22.5">
      <c r="A4294" s="631" t="s">
        <v>29185</v>
      </c>
      <c r="B4294" s="632" t="s">
        <v>29186</v>
      </c>
      <c r="C4294" s="632" t="s">
        <v>3</v>
      </c>
      <c r="D4294" s="633">
        <v>5921</v>
      </c>
      <c r="E4294" s="477"/>
    </row>
    <row r="4295" spans="1:5" ht="22.5">
      <c r="A4295" s="631" t="s">
        <v>29187</v>
      </c>
      <c r="B4295" s="632" t="s">
        <v>29188</v>
      </c>
      <c r="C4295" s="632" t="s">
        <v>3</v>
      </c>
      <c r="D4295" s="633">
        <v>392.33</v>
      </c>
      <c r="E4295" s="477"/>
    </row>
    <row r="4296" spans="1:5">
      <c r="A4296" s="631" t="s">
        <v>29189</v>
      </c>
      <c r="B4296" s="632" t="s">
        <v>29190</v>
      </c>
      <c r="C4296" s="632" t="s">
        <v>3</v>
      </c>
      <c r="D4296" s="633">
        <v>2919.49</v>
      </c>
      <c r="E4296" s="477"/>
    </row>
    <row r="4297" spans="1:5">
      <c r="A4297" s="631" t="s">
        <v>29191</v>
      </c>
      <c r="B4297" s="632" t="s">
        <v>29192</v>
      </c>
      <c r="C4297" s="632" t="s">
        <v>3</v>
      </c>
      <c r="D4297" s="633">
        <v>6153</v>
      </c>
      <c r="E4297" s="477"/>
    </row>
    <row r="4298" spans="1:5">
      <c r="A4298" s="631" t="s">
        <v>29193</v>
      </c>
      <c r="B4298" s="632" t="s">
        <v>29194</v>
      </c>
      <c r="C4298" s="632" t="s">
        <v>3</v>
      </c>
      <c r="D4298" s="633">
        <v>12168.45</v>
      </c>
      <c r="E4298" s="477"/>
    </row>
    <row r="4299" spans="1:5">
      <c r="A4299" s="631" t="s">
        <v>29195</v>
      </c>
      <c r="B4299" s="632" t="s">
        <v>29196</v>
      </c>
      <c r="C4299" s="632" t="s">
        <v>3</v>
      </c>
      <c r="D4299" s="633">
        <v>18942</v>
      </c>
      <c r="E4299" s="477"/>
    </row>
    <row r="4300" spans="1:5">
      <c r="A4300" s="631" t="s">
        <v>29197</v>
      </c>
      <c r="B4300" s="632" t="s">
        <v>29198</v>
      </c>
      <c r="C4300" s="632" t="s">
        <v>3</v>
      </c>
      <c r="D4300" s="633">
        <v>28921.200000000001</v>
      </c>
      <c r="E4300" s="477"/>
    </row>
    <row r="4301" spans="1:5">
      <c r="A4301" s="631" t="s">
        <v>29199</v>
      </c>
      <c r="B4301" s="632" t="s">
        <v>29200</v>
      </c>
      <c r="C4301" s="632" t="s">
        <v>3</v>
      </c>
      <c r="D4301" s="633">
        <v>3200</v>
      </c>
      <c r="E4301" s="477"/>
    </row>
    <row r="4302" spans="1:5">
      <c r="A4302" s="631" t="s">
        <v>29201</v>
      </c>
      <c r="B4302" s="632" t="s">
        <v>29202</v>
      </c>
      <c r="C4302" s="632" t="s">
        <v>3</v>
      </c>
      <c r="D4302" s="633">
        <v>4900</v>
      </c>
      <c r="E4302" s="477"/>
    </row>
    <row r="4303" spans="1:5">
      <c r="A4303" s="631" t="s">
        <v>29203</v>
      </c>
      <c r="B4303" s="632" t="s">
        <v>29204</v>
      </c>
      <c r="C4303" s="632" t="s">
        <v>3</v>
      </c>
      <c r="D4303" s="633">
        <v>242.59</v>
      </c>
      <c r="E4303" s="477"/>
    </row>
    <row r="4304" spans="1:5">
      <c r="A4304" s="631" t="s">
        <v>16019</v>
      </c>
      <c r="B4304" s="632" t="s">
        <v>16020</v>
      </c>
      <c r="C4304" s="632" t="s">
        <v>3</v>
      </c>
      <c r="D4304" s="633">
        <v>62</v>
      </c>
      <c r="E4304" s="477"/>
    </row>
    <row r="4305" spans="1:5">
      <c r="A4305" s="631" t="s">
        <v>29205</v>
      </c>
      <c r="B4305" s="632" t="s">
        <v>29206</v>
      </c>
      <c r="C4305" s="632" t="s">
        <v>3</v>
      </c>
      <c r="D4305" s="633">
        <v>3633.55</v>
      </c>
      <c r="E4305" s="477"/>
    </row>
    <row r="4306" spans="1:5">
      <c r="A4306" s="631" t="s">
        <v>29207</v>
      </c>
      <c r="B4306" s="632" t="s">
        <v>29208</v>
      </c>
      <c r="C4306" s="632" t="s">
        <v>3</v>
      </c>
      <c r="D4306" s="633">
        <v>4106.92</v>
      </c>
      <c r="E4306" s="477"/>
    </row>
    <row r="4307" spans="1:5">
      <c r="A4307" s="631" t="s">
        <v>16021</v>
      </c>
      <c r="B4307" s="632" t="s">
        <v>16022</v>
      </c>
      <c r="C4307" s="632" t="s">
        <v>3</v>
      </c>
      <c r="D4307" s="633">
        <v>78.010000000000005</v>
      </c>
      <c r="E4307" s="477"/>
    </row>
    <row r="4308" spans="1:5">
      <c r="A4308" s="631" t="s">
        <v>16023</v>
      </c>
      <c r="B4308" s="632" t="s">
        <v>16024</v>
      </c>
      <c r="C4308" s="632" t="s">
        <v>3</v>
      </c>
      <c r="D4308" s="633">
        <v>6756.06</v>
      </c>
      <c r="E4308" s="477"/>
    </row>
    <row r="4309" spans="1:5">
      <c r="A4309" s="631" t="s">
        <v>16025</v>
      </c>
      <c r="B4309" s="632" t="s">
        <v>16026</v>
      </c>
      <c r="C4309" s="632" t="s">
        <v>3</v>
      </c>
      <c r="D4309" s="633">
        <v>7624.46</v>
      </c>
      <c r="E4309" s="477"/>
    </row>
    <row r="4310" spans="1:5">
      <c r="A4310" s="631" t="s">
        <v>16027</v>
      </c>
      <c r="B4310" s="632" t="s">
        <v>16028</v>
      </c>
      <c r="C4310" s="632" t="s">
        <v>3</v>
      </c>
      <c r="D4310" s="633">
        <v>117.26</v>
      </c>
      <c r="E4310" s="477"/>
    </row>
    <row r="4311" spans="1:5">
      <c r="A4311" s="631" t="s">
        <v>16029</v>
      </c>
      <c r="B4311" s="632" t="s">
        <v>16030</v>
      </c>
      <c r="C4311" s="632" t="s">
        <v>3</v>
      </c>
      <c r="D4311" s="633">
        <v>143.6</v>
      </c>
      <c r="E4311" s="477"/>
    </row>
    <row r="4312" spans="1:5">
      <c r="A4312" s="631" t="s">
        <v>16031</v>
      </c>
      <c r="B4312" s="632" t="s">
        <v>16032</v>
      </c>
      <c r="C4312" s="632" t="s">
        <v>3</v>
      </c>
      <c r="D4312" s="633">
        <v>225.12</v>
      </c>
      <c r="E4312" s="477"/>
    </row>
    <row r="4313" spans="1:5">
      <c r="A4313" s="631" t="s">
        <v>16033</v>
      </c>
      <c r="B4313" s="632" t="s">
        <v>16034</v>
      </c>
      <c r="C4313" s="632" t="s">
        <v>3</v>
      </c>
      <c r="D4313" s="633">
        <v>443.34</v>
      </c>
      <c r="E4313" s="477"/>
    </row>
    <row r="4314" spans="1:5">
      <c r="A4314" s="631" t="s">
        <v>16035</v>
      </c>
      <c r="B4314" s="632" t="s">
        <v>16036</v>
      </c>
      <c r="C4314" s="632" t="s">
        <v>3</v>
      </c>
      <c r="D4314" s="633">
        <v>533.39</v>
      </c>
      <c r="E4314" s="477"/>
    </row>
    <row r="4315" spans="1:5">
      <c r="A4315" s="631" t="s">
        <v>16037</v>
      </c>
      <c r="B4315" s="632" t="s">
        <v>16038</v>
      </c>
      <c r="C4315" s="632" t="s">
        <v>3</v>
      </c>
      <c r="D4315" s="633">
        <v>578.91999999999996</v>
      </c>
      <c r="E4315" s="477"/>
    </row>
    <row r="4316" spans="1:5">
      <c r="A4316" s="631" t="s">
        <v>16039</v>
      </c>
      <c r="B4316" s="632" t="s">
        <v>16040</v>
      </c>
      <c r="C4316" s="632" t="s">
        <v>3</v>
      </c>
      <c r="D4316" s="633">
        <v>867.22</v>
      </c>
      <c r="E4316" s="477"/>
    </row>
    <row r="4317" spans="1:5">
      <c r="A4317" s="631" t="s">
        <v>16041</v>
      </c>
      <c r="B4317" s="632" t="s">
        <v>16042</v>
      </c>
      <c r="C4317" s="632" t="s">
        <v>3</v>
      </c>
      <c r="D4317" s="633">
        <v>38.56</v>
      </c>
      <c r="E4317" s="477"/>
    </row>
    <row r="4318" spans="1:5">
      <c r="A4318" s="631" t="s">
        <v>16043</v>
      </c>
      <c r="B4318" s="632" t="s">
        <v>16044</v>
      </c>
      <c r="C4318" s="632" t="s">
        <v>3</v>
      </c>
      <c r="D4318" s="633">
        <v>907.55</v>
      </c>
      <c r="E4318" s="477"/>
    </row>
    <row r="4319" spans="1:5">
      <c r="A4319" s="631" t="s">
        <v>16045</v>
      </c>
      <c r="B4319" s="632" t="s">
        <v>16046</v>
      </c>
      <c r="C4319" s="632" t="s">
        <v>3</v>
      </c>
      <c r="D4319" s="633">
        <v>1356.64</v>
      </c>
      <c r="E4319" s="477"/>
    </row>
    <row r="4320" spans="1:5">
      <c r="A4320" s="631" t="s">
        <v>16047</v>
      </c>
      <c r="B4320" s="632" t="s">
        <v>16048</v>
      </c>
      <c r="C4320" s="632" t="s">
        <v>3</v>
      </c>
      <c r="D4320" s="633">
        <v>4036.84</v>
      </c>
      <c r="E4320" s="477"/>
    </row>
    <row r="4321" spans="1:5">
      <c r="A4321" s="631" t="s">
        <v>16049</v>
      </c>
      <c r="B4321" s="632" t="s">
        <v>16050</v>
      </c>
      <c r="C4321" s="632" t="s">
        <v>3</v>
      </c>
      <c r="D4321" s="633">
        <v>62.28</v>
      </c>
      <c r="E4321" s="477"/>
    </row>
    <row r="4322" spans="1:5">
      <c r="A4322" s="631" t="s">
        <v>16051</v>
      </c>
      <c r="B4322" s="632" t="s">
        <v>16052</v>
      </c>
      <c r="C4322" s="632" t="s">
        <v>3</v>
      </c>
      <c r="D4322" s="633">
        <v>4946.96</v>
      </c>
      <c r="E4322" s="477"/>
    </row>
    <row r="4323" spans="1:5">
      <c r="A4323" s="631" t="s">
        <v>16053</v>
      </c>
      <c r="B4323" s="632" t="s">
        <v>16054</v>
      </c>
      <c r="C4323" s="632" t="s">
        <v>3</v>
      </c>
      <c r="D4323" s="633">
        <v>5266.82</v>
      </c>
      <c r="E4323" s="477"/>
    </row>
    <row r="4324" spans="1:5">
      <c r="A4324" s="631" t="s">
        <v>16078</v>
      </c>
      <c r="B4324" s="632" t="s">
        <v>16079</v>
      </c>
      <c r="C4324" s="632" t="s">
        <v>3</v>
      </c>
      <c r="D4324" s="633">
        <v>137.37</v>
      </c>
      <c r="E4324" s="477"/>
    </row>
    <row r="4325" spans="1:5">
      <c r="A4325" s="631" t="s">
        <v>16080</v>
      </c>
      <c r="B4325" s="632" t="s">
        <v>16081</v>
      </c>
      <c r="C4325" s="632" t="s">
        <v>3</v>
      </c>
      <c r="D4325" s="633">
        <v>70.13</v>
      </c>
      <c r="E4325" s="477"/>
    </row>
    <row r="4326" spans="1:5">
      <c r="A4326" s="631" t="s">
        <v>16082</v>
      </c>
      <c r="B4326" s="632" t="s">
        <v>16083</v>
      </c>
      <c r="C4326" s="632" t="s">
        <v>3</v>
      </c>
      <c r="D4326" s="633">
        <v>78.48</v>
      </c>
      <c r="E4326" s="477"/>
    </row>
    <row r="4327" spans="1:5">
      <c r="A4327" s="631" t="s">
        <v>16084</v>
      </c>
      <c r="B4327" s="632" t="s">
        <v>16085</v>
      </c>
      <c r="C4327" s="632" t="s">
        <v>3</v>
      </c>
      <c r="D4327" s="633">
        <v>125.31</v>
      </c>
      <c r="E4327" s="477"/>
    </row>
    <row r="4328" spans="1:5">
      <c r="A4328" s="631" t="s">
        <v>16086</v>
      </c>
      <c r="B4328" s="632" t="s">
        <v>16087</v>
      </c>
      <c r="C4328" s="632" t="s">
        <v>3</v>
      </c>
      <c r="D4328" s="633">
        <v>152.96</v>
      </c>
      <c r="E4328" s="477"/>
    </row>
    <row r="4329" spans="1:5">
      <c r="A4329" s="631" t="s">
        <v>16088</v>
      </c>
      <c r="B4329" s="632" t="s">
        <v>16089</v>
      </c>
      <c r="C4329" s="632" t="s">
        <v>3</v>
      </c>
      <c r="D4329" s="633">
        <v>70.13</v>
      </c>
      <c r="E4329" s="477"/>
    </row>
    <row r="4330" spans="1:5">
      <c r="A4330" s="631" t="s">
        <v>16090</v>
      </c>
      <c r="B4330" s="632" t="s">
        <v>16091</v>
      </c>
      <c r="C4330" s="632" t="s">
        <v>3</v>
      </c>
      <c r="D4330" s="633">
        <v>78.48</v>
      </c>
      <c r="E4330" s="477"/>
    </row>
    <row r="4331" spans="1:5">
      <c r="A4331" s="631" t="s">
        <v>16092</v>
      </c>
      <c r="B4331" s="632" t="s">
        <v>16093</v>
      </c>
      <c r="C4331" s="632" t="s">
        <v>3</v>
      </c>
      <c r="D4331" s="633">
        <v>135.41999999999999</v>
      </c>
      <c r="E4331" s="477"/>
    </row>
    <row r="4332" spans="1:5">
      <c r="A4332" s="631" t="s">
        <v>16094</v>
      </c>
      <c r="B4332" s="632" t="s">
        <v>16095</v>
      </c>
      <c r="C4332" s="632" t="s">
        <v>3</v>
      </c>
      <c r="D4332" s="633">
        <v>119.15</v>
      </c>
      <c r="E4332" s="477"/>
    </row>
    <row r="4333" spans="1:5">
      <c r="A4333" s="631" t="s">
        <v>16096</v>
      </c>
      <c r="B4333" s="632" t="s">
        <v>16097</v>
      </c>
      <c r="C4333" s="632" t="s">
        <v>3</v>
      </c>
      <c r="D4333" s="633">
        <v>118.46</v>
      </c>
      <c r="E4333" s="477"/>
    </row>
    <row r="4334" spans="1:5">
      <c r="A4334" s="631" t="s">
        <v>16098</v>
      </c>
      <c r="B4334" s="632" t="s">
        <v>16099</v>
      </c>
      <c r="C4334" s="632" t="s">
        <v>3</v>
      </c>
      <c r="D4334" s="633">
        <v>66.27</v>
      </c>
      <c r="E4334" s="477"/>
    </row>
    <row r="4335" spans="1:5">
      <c r="A4335" s="631" t="s">
        <v>16100</v>
      </c>
      <c r="B4335" s="632" t="s">
        <v>16101</v>
      </c>
      <c r="C4335" s="632" t="s">
        <v>3</v>
      </c>
      <c r="D4335" s="633">
        <v>101.19</v>
      </c>
      <c r="E4335" s="477"/>
    </row>
    <row r="4336" spans="1:5">
      <c r="A4336" s="631" t="s">
        <v>29209</v>
      </c>
      <c r="B4336" s="632" t="s">
        <v>29210</v>
      </c>
      <c r="C4336" s="632" t="s">
        <v>3</v>
      </c>
      <c r="D4336" s="633">
        <v>299.25</v>
      </c>
      <c r="E4336" s="477"/>
    </row>
    <row r="4337" spans="1:5">
      <c r="A4337" s="631" t="s">
        <v>16104</v>
      </c>
      <c r="B4337" s="632" t="s">
        <v>16105</v>
      </c>
      <c r="C4337" s="632" t="s">
        <v>3</v>
      </c>
      <c r="D4337" s="633">
        <v>1003.66</v>
      </c>
      <c r="E4337" s="477"/>
    </row>
    <row r="4338" spans="1:5">
      <c r="A4338" s="631" t="s">
        <v>16106</v>
      </c>
      <c r="B4338" s="632" t="s">
        <v>16107</v>
      </c>
      <c r="C4338" s="632" t="s">
        <v>3</v>
      </c>
      <c r="D4338" s="633">
        <v>7283.55</v>
      </c>
      <c r="E4338" s="477"/>
    </row>
    <row r="4339" spans="1:5">
      <c r="A4339" s="631" t="s">
        <v>29211</v>
      </c>
      <c r="B4339" s="632" t="s">
        <v>29212</v>
      </c>
      <c r="C4339" s="632" t="s">
        <v>3</v>
      </c>
      <c r="D4339" s="633">
        <v>414.8</v>
      </c>
      <c r="E4339" s="477"/>
    </row>
    <row r="4340" spans="1:5">
      <c r="A4340" s="631" t="s">
        <v>29213</v>
      </c>
      <c r="B4340" s="632" t="s">
        <v>29214</v>
      </c>
      <c r="C4340" s="632" t="s">
        <v>3</v>
      </c>
      <c r="D4340" s="633">
        <v>1034.08</v>
      </c>
      <c r="E4340" s="477"/>
    </row>
    <row r="4341" spans="1:5" ht="22.5">
      <c r="A4341" s="631" t="s">
        <v>29215</v>
      </c>
      <c r="B4341" s="632" t="s">
        <v>29216</v>
      </c>
      <c r="C4341" s="632" t="s">
        <v>5</v>
      </c>
      <c r="D4341" s="633">
        <v>510.6</v>
      </c>
      <c r="E4341" s="477"/>
    </row>
    <row r="4342" spans="1:5" ht="22.5">
      <c r="A4342" s="631" t="s">
        <v>29217</v>
      </c>
      <c r="B4342" s="632" t="s">
        <v>29218</v>
      </c>
      <c r="C4342" s="632" t="s">
        <v>5</v>
      </c>
      <c r="D4342" s="633">
        <v>500</v>
      </c>
      <c r="E4342" s="477"/>
    </row>
    <row r="4343" spans="1:5" ht="22.5">
      <c r="A4343" s="631" t="s">
        <v>29219</v>
      </c>
      <c r="B4343" s="632" t="s">
        <v>29220</v>
      </c>
      <c r="C4343" s="632" t="s">
        <v>3</v>
      </c>
      <c r="D4343" s="633">
        <v>700</v>
      </c>
      <c r="E4343" s="477"/>
    </row>
    <row r="4344" spans="1:5">
      <c r="A4344" s="631" t="s">
        <v>29221</v>
      </c>
      <c r="B4344" s="632" t="s">
        <v>29222</v>
      </c>
      <c r="C4344" s="632" t="s">
        <v>3</v>
      </c>
      <c r="D4344" s="633">
        <v>54.07</v>
      </c>
      <c r="E4344" s="477"/>
    </row>
    <row r="4345" spans="1:5" ht="56.25">
      <c r="A4345" s="631" t="s">
        <v>15731</v>
      </c>
      <c r="B4345" s="632" t="s">
        <v>15732</v>
      </c>
      <c r="C4345" s="632" t="s">
        <v>3</v>
      </c>
      <c r="D4345" s="633">
        <v>46950.29</v>
      </c>
      <c r="E4345" s="477"/>
    </row>
    <row r="4346" spans="1:5" ht="56.25">
      <c r="A4346" s="631" t="s">
        <v>15733</v>
      </c>
      <c r="B4346" s="632" t="s">
        <v>15734</v>
      </c>
      <c r="C4346" s="632" t="s">
        <v>3</v>
      </c>
      <c r="D4346" s="633">
        <v>71734.38</v>
      </c>
      <c r="E4346" s="477"/>
    </row>
    <row r="4347" spans="1:5" ht="22.5">
      <c r="A4347" s="631" t="s">
        <v>15737</v>
      </c>
      <c r="B4347" s="632" t="s">
        <v>15736</v>
      </c>
      <c r="C4347" s="632" t="s">
        <v>3</v>
      </c>
      <c r="D4347" s="633">
        <v>27171.35</v>
      </c>
      <c r="E4347" s="477"/>
    </row>
    <row r="4348" spans="1:5" ht="22.5">
      <c r="A4348" s="631" t="s">
        <v>15735</v>
      </c>
      <c r="B4348" s="632" t="s">
        <v>15736</v>
      </c>
      <c r="C4348" s="632" t="s">
        <v>3</v>
      </c>
      <c r="D4348" s="633">
        <v>27171.35</v>
      </c>
      <c r="E4348" s="477"/>
    </row>
    <row r="4349" spans="1:5">
      <c r="A4349" s="631" t="s">
        <v>16235</v>
      </c>
      <c r="B4349" s="632" t="s">
        <v>16234</v>
      </c>
      <c r="C4349" s="632" t="s">
        <v>3</v>
      </c>
      <c r="D4349" s="633">
        <v>8.35</v>
      </c>
      <c r="E4349" s="477"/>
    </row>
    <row r="4350" spans="1:5">
      <c r="A4350" s="631" t="s">
        <v>29223</v>
      </c>
      <c r="B4350" s="632" t="s">
        <v>29224</v>
      </c>
      <c r="C4350" s="632" t="s">
        <v>3</v>
      </c>
      <c r="D4350" s="633">
        <v>0.75</v>
      </c>
      <c r="E4350" s="477"/>
    </row>
    <row r="4351" spans="1:5" ht="22.5">
      <c r="A4351" s="631" t="s">
        <v>29225</v>
      </c>
      <c r="B4351" s="632" t="s">
        <v>29226</v>
      </c>
      <c r="C4351" s="632" t="s">
        <v>5</v>
      </c>
      <c r="D4351" s="633">
        <v>455.18</v>
      </c>
      <c r="E4351" s="477"/>
    </row>
    <row r="4352" spans="1:5">
      <c r="A4352" s="631" t="s">
        <v>16293</v>
      </c>
      <c r="B4352" s="632" t="s">
        <v>16294</v>
      </c>
      <c r="C4352" s="632" t="s">
        <v>3</v>
      </c>
      <c r="D4352" s="633">
        <v>0.85</v>
      </c>
      <c r="E4352" s="477"/>
    </row>
    <row r="4353" spans="1:5" ht="33.75">
      <c r="A4353" s="631" t="s">
        <v>16386</v>
      </c>
      <c r="B4353" s="632" t="s">
        <v>16387</v>
      </c>
      <c r="C4353" s="632" t="s">
        <v>3</v>
      </c>
      <c r="D4353" s="633">
        <v>122114.32</v>
      </c>
      <c r="E4353" s="477"/>
    </row>
    <row r="4354" spans="1:5" ht="33.75">
      <c r="A4354" s="631" t="s">
        <v>16388</v>
      </c>
      <c r="B4354" s="632" t="s">
        <v>16389</v>
      </c>
      <c r="C4354" s="632" t="s">
        <v>3</v>
      </c>
      <c r="D4354" s="633">
        <v>50177.78</v>
      </c>
      <c r="E4354" s="477"/>
    </row>
    <row r="4355" spans="1:5" ht="33.75">
      <c r="A4355" s="631" t="s">
        <v>16390</v>
      </c>
      <c r="B4355" s="632" t="s">
        <v>16391</v>
      </c>
      <c r="C4355" s="632" t="s">
        <v>3</v>
      </c>
      <c r="D4355" s="633">
        <v>28739.79</v>
      </c>
      <c r="E4355" s="477"/>
    </row>
    <row r="4356" spans="1:5" ht="33.75">
      <c r="A4356" s="631" t="s">
        <v>16392</v>
      </c>
      <c r="B4356" s="632" t="s">
        <v>16393</v>
      </c>
      <c r="C4356" s="632" t="s">
        <v>3</v>
      </c>
      <c r="D4356" s="633">
        <v>55998.05</v>
      </c>
      <c r="E4356" s="477"/>
    </row>
    <row r="4357" spans="1:5" ht="33.75">
      <c r="A4357" s="631" t="s">
        <v>16394</v>
      </c>
      <c r="B4357" s="632" t="s">
        <v>16395</v>
      </c>
      <c r="C4357" s="632" t="s">
        <v>3</v>
      </c>
      <c r="D4357" s="633">
        <v>56058.68</v>
      </c>
      <c r="E4357" s="477"/>
    </row>
    <row r="4358" spans="1:5" ht="33.75">
      <c r="A4358" s="631" t="s">
        <v>16396</v>
      </c>
      <c r="B4358" s="632" t="s">
        <v>16397</v>
      </c>
      <c r="C4358" s="632" t="s">
        <v>3</v>
      </c>
      <c r="D4358" s="633">
        <v>51129.08</v>
      </c>
      <c r="E4358" s="477"/>
    </row>
    <row r="4359" spans="1:5" ht="33.75">
      <c r="A4359" s="631" t="s">
        <v>16398</v>
      </c>
      <c r="B4359" s="632" t="s">
        <v>16399</v>
      </c>
      <c r="C4359" s="632" t="s">
        <v>3</v>
      </c>
      <c r="D4359" s="633">
        <v>72478.89</v>
      </c>
      <c r="E4359" s="477"/>
    </row>
    <row r="4360" spans="1:5" ht="33.75">
      <c r="A4360" s="631" t="s">
        <v>16400</v>
      </c>
      <c r="B4360" s="632" t="s">
        <v>16401</v>
      </c>
      <c r="C4360" s="632" t="s">
        <v>3</v>
      </c>
      <c r="D4360" s="633">
        <v>77283.92</v>
      </c>
      <c r="E4360" s="477"/>
    </row>
    <row r="4361" spans="1:5" ht="33.75">
      <c r="A4361" s="631" t="s">
        <v>16402</v>
      </c>
      <c r="B4361" s="632" t="s">
        <v>16403</v>
      </c>
      <c r="C4361" s="632" t="s">
        <v>3</v>
      </c>
      <c r="D4361" s="633">
        <v>47100.09</v>
      </c>
      <c r="E4361" s="477"/>
    </row>
    <row r="4362" spans="1:5" ht="33.75">
      <c r="A4362" s="631" t="s">
        <v>16404</v>
      </c>
      <c r="B4362" s="632" t="s">
        <v>16405</v>
      </c>
      <c r="C4362" s="632" t="s">
        <v>3</v>
      </c>
      <c r="D4362" s="633">
        <v>87682.14</v>
      </c>
      <c r="E4362" s="477"/>
    </row>
    <row r="4363" spans="1:5" ht="45">
      <c r="A4363" s="631" t="s">
        <v>16406</v>
      </c>
      <c r="B4363" s="632" t="s">
        <v>175</v>
      </c>
      <c r="C4363" s="632" t="s">
        <v>1</v>
      </c>
      <c r="D4363" s="633">
        <v>481.83</v>
      </c>
      <c r="E4363" s="477"/>
    </row>
    <row r="4364" spans="1:5">
      <c r="A4364" s="631" t="s">
        <v>16407</v>
      </c>
      <c r="B4364" s="632" t="s">
        <v>16408</v>
      </c>
      <c r="C4364" s="632" t="s">
        <v>3</v>
      </c>
      <c r="D4364" s="633">
        <v>0.25</v>
      </c>
      <c r="E4364" s="477"/>
    </row>
    <row r="4365" spans="1:5" ht="22.5">
      <c r="A4365" s="631" t="s">
        <v>29227</v>
      </c>
      <c r="B4365" s="632" t="s">
        <v>29228</v>
      </c>
      <c r="C4365" s="632" t="s">
        <v>1</v>
      </c>
      <c r="D4365" s="633">
        <v>311.98</v>
      </c>
      <c r="E4365" s="477"/>
    </row>
    <row r="4366" spans="1:5" ht="22.5">
      <c r="A4366" s="631" t="s">
        <v>16457</v>
      </c>
      <c r="B4366" s="632" t="s">
        <v>16458</v>
      </c>
      <c r="C4366" s="632" t="s">
        <v>3</v>
      </c>
      <c r="D4366" s="633">
        <v>22.86</v>
      </c>
      <c r="E4366" s="477"/>
    </row>
    <row r="4367" spans="1:5">
      <c r="A4367" s="631" t="s">
        <v>16461</v>
      </c>
      <c r="B4367" s="632" t="s">
        <v>16462</v>
      </c>
      <c r="C4367" s="632" t="s">
        <v>3</v>
      </c>
      <c r="D4367" s="633">
        <v>1224.4100000000001</v>
      </c>
      <c r="E4367" s="477"/>
    </row>
    <row r="4368" spans="1:5">
      <c r="A4368" s="631" t="s">
        <v>16463</v>
      </c>
      <c r="B4368" s="632" t="s">
        <v>16464</v>
      </c>
      <c r="C4368" s="632" t="s">
        <v>3</v>
      </c>
      <c r="D4368" s="633">
        <v>1513.71</v>
      </c>
      <c r="E4368" s="477"/>
    </row>
    <row r="4369" spans="1:5">
      <c r="A4369" s="631" t="s">
        <v>16465</v>
      </c>
      <c r="B4369" s="632" t="s">
        <v>16466</v>
      </c>
      <c r="C4369" s="632" t="s">
        <v>3</v>
      </c>
      <c r="D4369" s="633">
        <v>1667.11</v>
      </c>
      <c r="E4369" s="477"/>
    </row>
    <row r="4370" spans="1:5">
      <c r="A4370" s="631" t="s">
        <v>16467</v>
      </c>
      <c r="B4370" s="632" t="s">
        <v>16468</v>
      </c>
      <c r="C4370" s="632" t="s">
        <v>3</v>
      </c>
      <c r="D4370" s="633">
        <v>1819.66</v>
      </c>
      <c r="E4370" s="477"/>
    </row>
    <row r="4371" spans="1:5">
      <c r="A4371" s="631" t="s">
        <v>16469</v>
      </c>
      <c r="B4371" s="632" t="s">
        <v>16470</v>
      </c>
      <c r="C4371" s="632" t="s">
        <v>3</v>
      </c>
      <c r="D4371" s="633">
        <v>2013.26</v>
      </c>
      <c r="E4371" s="477"/>
    </row>
    <row r="4372" spans="1:5">
      <c r="A4372" s="631" t="s">
        <v>16471</v>
      </c>
      <c r="B4372" s="632" t="s">
        <v>16472</v>
      </c>
      <c r="C4372" s="632" t="s">
        <v>3</v>
      </c>
      <c r="D4372" s="633">
        <v>2778.71</v>
      </c>
      <c r="E4372" s="477"/>
    </row>
    <row r="4373" spans="1:5">
      <c r="A4373" s="631" t="s">
        <v>16473</v>
      </c>
      <c r="B4373" s="632" t="s">
        <v>16474</v>
      </c>
      <c r="C4373" s="632" t="s">
        <v>3</v>
      </c>
      <c r="D4373" s="633">
        <v>3216.13</v>
      </c>
      <c r="E4373" s="477"/>
    </row>
    <row r="4374" spans="1:5">
      <c r="A4374" s="631" t="s">
        <v>16475</v>
      </c>
      <c r="B4374" s="632" t="s">
        <v>16476</v>
      </c>
      <c r="C4374" s="632" t="s">
        <v>3</v>
      </c>
      <c r="D4374" s="633">
        <v>3612.32</v>
      </c>
      <c r="E4374" s="477"/>
    </row>
    <row r="4375" spans="1:5" ht="22.5">
      <c r="A4375" s="631" t="s">
        <v>16477</v>
      </c>
      <c r="B4375" s="632" t="s">
        <v>16478</v>
      </c>
      <c r="C4375" s="632" t="s">
        <v>3</v>
      </c>
      <c r="D4375" s="633">
        <v>3241.51</v>
      </c>
      <c r="E4375" s="477"/>
    </row>
    <row r="4376" spans="1:5" ht="22.5">
      <c r="A4376" s="631" t="s">
        <v>16479</v>
      </c>
      <c r="B4376" s="632" t="s">
        <v>16480</v>
      </c>
      <c r="C4376" s="632" t="s">
        <v>3</v>
      </c>
      <c r="D4376" s="633">
        <v>3645.38</v>
      </c>
      <c r="E4376" s="477"/>
    </row>
    <row r="4377" spans="1:5" ht="22.5">
      <c r="A4377" s="631" t="s">
        <v>16481</v>
      </c>
      <c r="B4377" s="632" t="s">
        <v>16482</v>
      </c>
      <c r="C4377" s="632" t="s">
        <v>3</v>
      </c>
      <c r="D4377" s="633">
        <v>3910.94</v>
      </c>
      <c r="E4377" s="477"/>
    </row>
    <row r="4378" spans="1:5" ht="22.5">
      <c r="A4378" s="631" t="s">
        <v>16483</v>
      </c>
      <c r="B4378" s="632" t="s">
        <v>16484</v>
      </c>
      <c r="C4378" s="632" t="s">
        <v>3</v>
      </c>
      <c r="D4378" s="633">
        <v>4273.1899999999996</v>
      </c>
      <c r="E4378" s="477"/>
    </row>
    <row r="4379" spans="1:5">
      <c r="A4379" s="631" t="s">
        <v>16491</v>
      </c>
      <c r="B4379" s="632" t="s">
        <v>16492</v>
      </c>
      <c r="C4379" s="632" t="s">
        <v>3</v>
      </c>
      <c r="D4379" s="633">
        <v>5025.8599999999997</v>
      </c>
      <c r="E4379" s="477"/>
    </row>
    <row r="4380" spans="1:5">
      <c r="A4380" s="631" t="s">
        <v>16493</v>
      </c>
      <c r="B4380" s="632" t="s">
        <v>16494</v>
      </c>
      <c r="C4380" s="632" t="s">
        <v>3</v>
      </c>
      <c r="D4380" s="633">
        <v>5025.22</v>
      </c>
      <c r="E4380" s="477"/>
    </row>
    <row r="4381" spans="1:5">
      <c r="A4381" s="631" t="s">
        <v>16495</v>
      </c>
      <c r="B4381" s="632" t="s">
        <v>16496</v>
      </c>
      <c r="C4381" s="632" t="s">
        <v>3</v>
      </c>
      <c r="D4381" s="633">
        <v>5025.22</v>
      </c>
      <c r="E4381" s="477"/>
    </row>
    <row r="4382" spans="1:5" ht="22.5">
      <c r="A4382" s="631" t="s">
        <v>16497</v>
      </c>
      <c r="B4382" s="632" t="s">
        <v>16498</v>
      </c>
      <c r="C4382" s="632" t="s">
        <v>3</v>
      </c>
      <c r="D4382" s="633">
        <v>5925.99</v>
      </c>
      <c r="E4382" s="477"/>
    </row>
    <row r="4383" spans="1:5" ht="22.5">
      <c r="A4383" s="631" t="s">
        <v>16499</v>
      </c>
      <c r="B4383" s="632" t="s">
        <v>16500</v>
      </c>
      <c r="C4383" s="632" t="s">
        <v>3</v>
      </c>
      <c r="D4383" s="633">
        <v>5822.87</v>
      </c>
      <c r="E4383" s="477"/>
    </row>
    <row r="4384" spans="1:5" ht="22.5">
      <c r="A4384" s="631" t="s">
        <v>16501</v>
      </c>
      <c r="B4384" s="632" t="s">
        <v>16502</v>
      </c>
      <c r="C4384" s="632" t="s">
        <v>3</v>
      </c>
      <c r="D4384" s="633">
        <v>8449.77</v>
      </c>
      <c r="E4384" s="477"/>
    </row>
    <row r="4385" spans="1:5">
      <c r="A4385" s="631" t="s">
        <v>16503</v>
      </c>
      <c r="B4385" s="632" t="s">
        <v>16504</v>
      </c>
      <c r="C4385" s="632" t="s">
        <v>3</v>
      </c>
      <c r="D4385" s="633">
        <v>3134.1</v>
      </c>
      <c r="E4385" s="477"/>
    </row>
    <row r="4386" spans="1:5">
      <c r="A4386" s="631" t="s">
        <v>16506</v>
      </c>
      <c r="B4386" s="632" t="s">
        <v>16507</v>
      </c>
      <c r="C4386" s="632" t="s">
        <v>3</v>
      </c>
      <c r="D4386" s="633">
        <v>1779.34</v>
      </c>
      <c r="E4386" s="477"/>
    </row>
    <row r="4387" spans="1:5">
      <c r="A4387" s="631" t="s">
        <v>16508</v>
      </c>
      <c r="B4387" s="632" t="s">
        <v>16509</v>
      </c>
      <c r="C4387" s="632" t="s">
        <v>3</v>
      </c>
      <c r="D4387" s="633">
        <v>2038.83</v>
      </c>
      <c r="E4387" s="477"/>
    </row>
    <row r="4388" spans="1:5" ht="22.5">
      <c r="A4388" s="631" t="s">
        <v>16510</v>
      </c>
      <c r="B4388" s="632" t="s">
        <v>16511</v>
      </c>
      <c r="C4388" s="632" t="s">
        <v>3</v>
      </c>
      <c r="D4388" s="633">
        <v>2409.52</v>
      </c>
      <c r="E4388" s="477"/>
    </row>
    <row r="4389" spans="1:5" ht="22.5">
      <c r="A4389" s="631" t="s">
        <v>16512</v>
      </c>
      <c r="B4389" s="632" t="s">
        <v>16513</v>
      </c>
      <c r="C4389" s="632" t="s">
        <v>3</v>
      </c>
      <c r="D4389" s="633">
        <v>2557.81</v>
      </c>
      <c r="E4389" s="477"/>
    </row>
    <row r="4390" spans="1:5">
      <c r="A4390" s="631" t="s">
        <v>16514</v>
      </c>
      <c r="B4390" s="632" t="s">
        <v>16515</v>
      </c>
      <c r="C4390" s="632" t="s">
        <v>3</v>
      </c>
      <c r="D4390" s="633">
        <v>580.73</v>
      </c>
      <c r="E4390" s="477"/>
    </row>
    <row r="4391" spans="1:5">
      <c r="A4391" s="631" t="s">
        <v>16516</v>
      </c>
      <c r="B4391" s="632" t="s">
        <v>16517</v>
      </c>
      <c r="C4391" s="632" t="s">
        <v>3</v>
      </c>
      <c r="D4391" s="633">
        <v>231.49</v>
      </c>
      <c r="E4391" s="477"/>
    </row>
    <row r="4392" spans="1:5">
      <c r="A4392" s="631" t="s">
        <v>16518</v>
      </c>
      <c r="B4392" s="632" t="s">
        <v>16519</v>
      </c>
      <c r="C4392" s="632" t="s">
        <v>3</v>
      </c>
      <c r="D4392" s="633">
        <v>410.06</v>
      </c>
      <c r="E4392" s="477"/>
    </row>
    <row r="4393" spans="1:5">
      <c r="A4393" s="631" t="s">
        <v>16520</v>
      </c>
      <c r="B4393" s="632" t="s">
        <v>16521</v>
      </c>
      <c r="C4393" s="632" t="s">
        <v>3</v>
      </c>
      <c r="D4393" s="633">
        <v>209.44</v>
      </c>
      <c r="E4393" s="477"/>
    </row>
    <row r="4394" spans="1:5">
      <c r="A4394" s="631" t="s">
        <v>16522</v>
      </c>
      <c r="B4394" s="632" t="s">
        <v>16523</v>
      </c>
      <c r="C4394" s="632" t="s">
        <v>3</v>
      </c>
      <c r="D4394" s="633">
        <v>75.290000000000006</v>
      </c>
      <c r="E4394" s="477"/>
    </row>
    <row r="4395" spans="1:5">
      <c r="A4395" s="631" t="s">
        <v>16524</v>
      </c>
      <c r="B4395" s="632" t="s">
        <v>16525</v>
      </c>
      <c r="C4395" s="632" t="s">
        <v>3</v>
      </c>
      <c r="D4395" s="633">
        <v>86.95</v>
      </c>
      <c r="E4395" s="477"/>
    </row>
    <row r="4396" spans="1:5" ht="22.5">
      <c r="A4396" s="631" t="s">
        <v>16526</v>
      </c>
      <c r="B4396" s="632" t="s">
        <v>16527</v>
      </c>
      <c r="C4396" s="632" t="s">
        <v>3</v>
      </c>
      <c r="D4396" s="633">
        <v>6272.22</v>
      </c>
      <c r="E4396" s="477"/>
    </row>
    <row r="4397" spans="1:5" ht="22.5">
      <c r="A4397" s="631" t="s">
        <v>16528</v>
      </c>
      <c r="B4397" s="632" t="s">
        <v>16529</v>
      </c>
      <c r="C4397" s="632" t="s">
        <v>3</v>
      </c>
      <c r="D4397" s="633">
        <v>3020.37</v>
      </c>
      <c r="E4397" s="477"/>
    </row>
    <row r="4398" spans="1:5" ht="22.5">
      <c r="A4398" s="631" t="s">
        <v>16530</v>
      </c>
      <c r="B4398" s="632" t="s">
        <v>16531</v>
      </c>
      <c r="C4398" s="632" t="s">
        <v>3</v>
      </c>
      <c r="D4398" s="633">
        <v>3373.11</v>
      </c>
      <c r="E4398" s="477"/>
    </row>
    <row r="4399" spans="1:5">
      <c r="A4399" s="631" t="s">
        <v>29229</v>
      </c>
      <c r="B4399" s="632" t="s">
        <v>29230</v>
      </c>
      <c r="C4399" s="632" t="s">
        <v>3</v>
      </c>
      <c r="D4399" s="633">
        <v>4919.1000000000004</v>
      </c>
      <c r="E4399" s="477"/>
    </row>
    <row r="4400" spans="1:5">
      <c r="A4400" s="631" t="s">
        <v>29231</v>
      </c>
      <c r="B4400" s="632" t="s">
        <v>29232</v>
      </c>
      <c r="C4400" s="632" t="s">
        <v>3</v>
      </c>
      <c r="D4400" s="633">
        <v>2971.56</v>
      </c>
      <c r="E4400" s="477"/>
    </row>
    <row r="4401" spans="1:5">
      <c r="A4401" s="631" t="s">
        <v>29233</v>
      </c>
      <c r="B4401" s="632" t="s">
        <v>29234</v>
      </c>
      <c r="C4401" s="632" t="s">
        <v>3</v>
      </c>
      <c r="D4401" s="633">
        <v>2690.6</v>
      </c>
      <c r="E4401" s="477"/>
    </row>
    <row r="4402" spans="1:5" ht="33.75">
      <c r="A4402" s="631" t="s">
        <v>29235</v>
      </c>
      <c r="B4402" s="632" t="s">
        <v>29236</v>
      </c>
      <c r="C4402" s="632" t="s">
        <v>3</v>
      </c>
      <c r="D4402" s="633">
        <v>1363.73</v>
      </c>
      <c r="E4402" s="477"/>
    </row>
    <row r="4403" spans="1:5">
      <c r="A4403" s="631" t="s">
        <v>29237</v>
      </c>
      <c r="B4403" s="632" t="s">
        <v>29238</v>
      </c>
      <c r="C4403" s="632" t="s">
        <v>3</v>
      </c>
      <c r="D4403" s="633">
        <v>80</v>
      </c>
      <c r="E4403" s="477"/>
    </row>
    <row r="4404" spans="1:5" ht="33.75">
      <c r="A4404" s="631" t="s">
        <v>29239</v>
      </c>
      <c r="B4404" s="632" t="s">
        <v>29240</v>
      </c>
      <c r="C4404" s="632" t="s">
        <v>3</v>
      </c>
      <c r="D4404" s="633">
        <v>46190.6</v>
      </c>
      <c r="E4404" s="477"/>
    </row>
    <row r="4405" spans="1:5" ht="33.75">
      <c r="A4405" s="631" t="s">
        <v>29241</v>
      </c>
      <c r="B4405" s="632" t="s">
        <v>29242</v>
      </c>
      <c r="C4405" s="632" t="s">
        <v>3</v>
      </c>
      <c r="D4405" s="633">
        <v>58008.7</v>
      </c>
      <c r="E4405" s="477"/>
    </row>
    <row r="4406" spans="1:5" ht="33.75">
      <c r="A4406" s="631" t="s">
        <v>29243</v>
      </c>
      <c r="B4406" s="632" t="s">
        <v>29244</v>
      </c>
      <c r="C4406" s="632" t="s">
        <v>3</v>
      </c>
      <c r="D4406" s="633">
        <v>36177.08</v>
      </c>
      <c r="E4406" s="477"/>
    </row>
    <row r="4407" spans="1:5" ht="22.5">
      <c r="A4407" s="631" t="s">
        <v>29245</v>
      </c>
      <c r="B4407" s="632" t="s">
        <v>29246</v>
      </c>
      <c r="C4407" s="632" t="s">
        <v>3</v>
      </c>
      <c r="D4407" s="633">
        <v>25641</v>
      </c>
      <c r="E4407" s="477"/>
    </row>
    <row r="4408" spans="1:5" ht="22.5">
      <c r="A4408" s="631" t="s">
        <v>29247</v>
      </c>
      <c r="B4408" s="632" t="s">
        <v>29248</v>
      </c>
      <c r="C4408" s="632" t="s">
        <v>3</v>
      </c>
      <c r="D4408" s="633">
        <v>2835</v>
      </c>
      <c r="E4408" s="477"/>
    </row>
    <row r="4409" spans="1:5" ht="22.5">
      <c r="A4409" s="631" t="s">
        <v>29249</v>
      </c>
      <c r="B4409" s="632" t="s">
        <v>29250</v>
      </c>
      <c r="C4409" s="632" t="s">
        <v>3</v>
      </c>
      <c r="D4409" s="633">
        <v>0.69</v>
      </c>
      <c r="E4409" s="477"/>
    </row>
    <row r="4410" spans="1:5">
      <c r="A4410" s="631" t="s">
        <v>29251</v>
      </c>
      <c r="B4410" s="632" t="s">
        <v>29252</v>
      </c>
      <c r="C4410" s="632" t="s">
        <v>3</v>
      </c>
      <c r="D4410" s="633">
        <v>0.9</v>
      </c>
      <c r="E4410" s="477"/>
    </row>
    <row r="4411" spans="1:5">
      <c r="A4411" s="631" t="s">
        <v>16607</v>
      </c>
      <c r="B4411" s="632" t="s">
        <v>16608</v>
      </c>
      <c r="C4411" s="632" t="s">
        <v>3</v>
      </c>
      <c r="D4411" s="633">
        <v>1891.69</v>
      </c>
      <c r="E4411" s="477"/>
    </row>
    <row r="4412" spans="1:5">
      <c r="A4412" s="631" t="s">
        <v>16609</v>
      </c>
      <c r="B4412" s="632" t="s">
        <v>16610</v>
      </c>
      <c r="C4412" s="632" t="s">
        <v>3</v>
      </c>
      <c r="D4412" s="633">
        <v>57.86</v>
      </c>
      <c r="E4412" s="477"/>
    </row>
    <row r="4413" spans="1:5">
      <c r="A4413" s="631" t="s">
        <v>16614</v>
      </c>
      <c r="B4413" s="632" t="s">
        <v>16615</v>
      </c>
      <c r="C4413" s="632" t="s">
        <v>3</v>
      </c>
      <c r="D4413" s="633">
        <v>2.95</v>
      </c>
      <c r="E4413" s="477"/>
    </row>
    <row r="4414" spans="1:5" ht="22.5">
      <c r="A4414" s="631" t="s">
        <v>16616</v>
      </c>
      <c r="B4414" s="632" t="s">
        <v>16617</v>
      </c>
      <c r="C4414" s="632" t="s">
        <v>3</v>
      </c>
      <c r="D4414" s="633">
        <v>1.98</v>
      </c>
      <c r="E4414" s="477"/>
    </row>
    <row r="4415" spans="1:5">
      <c r="A4415" s="631" t="s">
        <v>16618</v>
      </c>
      <c r="B4415" s="632" t="s">
        <v>16619</v>
      </c>
      <c r="C4415" s="632" t="s">
        <v>3</v>
      </c>
      <c r="D4415" s="633">
        <v>4.0599999999999996</v>
      </c>
      <c r="E4415" s="477"/>
    </row>
    <row r="4416" spans="1:5">
      <c r="A4416" s="631" t="s">
        <v>16620</v>
      </c>
      <c r="B4416" s="632" t="s">
        <v>16621</v>
      </c>
      <c r="C4416" s="632" t="s">
        <v>3</v>
      </c>
      <c r="D4416" s="633">
        <v>7.01</v>
      </c>
      <c r="E4416" s="477"/>
    </row>
    <row r="4417" spans="1:5">
      <c r="A4417" s="631" t="s">
        <v>29253</v>
      </c>
      <c r="B4417" s="632" t="s">
        <v>29254</v>
      </c>
      <c r="C4417" s="632" t="s">
        <v>3</v>
      </c>
      <c r="D4417" s="633">
        <v>4.21</v>
      </c>
      <c r="E4417" s="477"/>
    </row>
    <row r="4418" spans="1:5">
      <c r="A4418" s="631" t="s">
        <v>16645</v>
      </c>
      <c r="B4418" s="632" t="s">
        <v>16646</v>
      </c>
      <c r="C4418" s="632" t="s">
        <v>3</v>
      </c>
      <c r="D4418" s="633">
        <v>262</v>
      </c>
      <c r="E4418" s="477"/>
    </row>
    <row r="4419" spans="1:5">
      <c r="A4419" s="631" t="s">
        <v>29255</v>
      </c>
      <c r="B4419" s="632" t="s">
        <v>29256</v>
      </c>
      <c r="C4419" s="632" t="s">
        <v>3</v>
      </c>
      <c r="D4419" s="633">
        <v>699.3</v>
      </c>
      <c r="E4419" s="477"/>
    </row>
    <row r="4420" spans="1:5">
      <c r="A4420" s="631" t="s">
        <v>29257</v>
      </c>
      <c r="B4420" s="632" t="s">
        <v>29258</v>
      </c>
      <c r="C4420" s="632" t="s">
        <v>3</v>
      </c>
      <c r="D4420" s="633">
        <v>4.5</v>
      </c>
      <c r="E4420" s="477"/>
    </row>
    <row r="4421" spans="1:5">
      <c r="A4421" s="631" t="s">
        <v>29259</v>
      </c>
      <c r="B4421" s="632" t="s">
        <v>29260</v>
      </c>
      <c r="C4421" s="632" t="s">
        <v>3</v>
      </c>
      <c r="D4421" s="633">
        <v>46.2</v>
      </c>
      <c r="E4421" s="477"/>
    </row>
    <row r="4422" spans="1:5">
      <c r="A4422" s="631" t="s">
        <v>16663</v>
      </c>
      <c r="B4422" s="632" t="s">
        <v>16664</v>
      </c>
      <c r="C4422" s="632" t="s">
        <v>3</v>
      </c>
      <c r="D4422" s="633">
        <v>372.76</v>
      </c>
      <c r="E4422" s="477"/>
    </row>
    <row r="4423" spans="1:5">
      <c r="A4423" s="631" t="s">
        <v>16671</v>
      </c>
      <c r="B4423" s="632" t="s">
        <v>16672</v>
      </c>
      <c r="C4423" s="632" t="s">
        <v>3</v>
      </c>
      <c r="D4423" s="633">
        <v>5.08</v>
      </c>
      <c r="E4423" s="477"/>
    </row>
    <row r="4424" spans="1:5">
      <c r="A4424" s="631" t="s">
        <v>29261</v>
      </c>
      <c r="B4424" s="632" t="s">
        <v>29262</v>
      </c>
      <c r="C4424" s="632" t="s">
        <v>3</v>
      </c>
      <c r="D4424" s="633">
        <v>88.2</v>
      </c>
      <c r="E4424" s="477"/>
    </row>
    <row r="4425" spans="1:5">
      <c r="A4425" s="631" t="s">
        <v>29263</v>
      </c>
      <c r="B4425" s="632" t="s">
        <v>29264</v>
      </c>
      <c r="C4425" s="632" t="s">
        <v>3</v>
      </c>
      <c r="D4425" s="633">
        <v>1970.85</v>
      </c>
      <c r="E4425" s="477"/>
    </row>
    <row r="4426" spans="1:5">
      <c r="A4426" s="631" t="s">
        <v>29265</v>
      </c>
      <c r="B4426" s="632" t="s">
        <v>29266</v>
      </c>
      <c r="C4426" s="632" t="s">
        <v>3</v>
      </c>
      <c r="D4426" s="633">
        <v>2432.85</v>
      </c>
      <c r="E4426" s="477"/>
    </row>
    <row r="4427" spans="1:5" ht="22.5">
      <c r="A4427" s="631" t="s">
        <v>29267</v>
      </c>
      <c r="B4427" s="632" t="s">
        <v>29268</v>
      </c>
      <c r="C4427" s="632" t="s">
        <v>3</v>
      </c>
      <c r="D4427" s="633">
        <v>889.16</v>
      </c>
      <c r="E4427" s="477"/>
    </row>
    <row r="4428" spans="1:5" ht="22.5">
      <c r="A4428" s="631" t="s">
        <v>29269</v>
      </c>
      <c r="B4428" s="632" t="s">
        <v>29270</v>
      </c>
      <c r="C4428" s="632" t="s">
        <v>3</v>
      </c>
      <c r="D4428" s="633">
        <v>1014.39</v>
      </c>
      <c r="E4428" s="477"/>
    </row>
    <row r="4429" spans="1:5" ht="22.5">
      <c r="A4429" s="631" t="s">
        <v>29271</v>
      </c>
      <c r="B4429" s="632" t="s">
        <v>29272</v>
      </c>
      <c r="C4429" s="632" t="s">
        <v>3</v>
      </c>
      <c r="D4429" s="633">
        <v>2478.5</v>
      </c>
      <c r="E4429" s="477"/>
    </row>
    <row r="4430" spans="1:5" ht="22.5">
      <c r="A4430" s="631" t="s">
        <v>16815</v>
      </c>
      <c r="B4430" s="632" t="s">
        <v>16816</v>
      </c>
      <c r="C4430" s="632" t="s">
        <v>3</v>
      </c>
      <c r="D4430" s="633">
        <v>2078.23</v>
      </c>
      <c r="E4430" s="477"/>
    </row>
    <row r="4431" spans="1:5" ht="22.5">
      <c r="A4431" s="631" t="s">
        <v>16817</v>
      </c>
      <c r="B4431" s="632" t="s">
        <v>16818</v>
      </c>
      <c r="C4431" s="632" t="s">
        <v>3</v>
      </c>
      <c r="D4431" s="633">
        <v>2378.54</v>
      </c>
      <c r="E4431" s="477"/>
    </row>
    <row r="4432" spans="1:5" ht="22.5">
      <c r="A4432" s="631" t="s">
        <v>16819</v>
      </c>
      <c r="B4432" s="632" t="s">
        <v>16820</v>
      </c>
      <c r="C4432" s="632" t="s">
        <v>3</v>
      </c>
      <c r="D4432" s="633">
        <v>1980.68</v>
      </c>
      <c r="E4432" s="477"/>
    </row>
    <row r="4433" spans="1:5" ht="22.5">
      <c r="A4433" s="631" t="s">
        <v>16821</v>
      </c>
      <c r="B4433" s="632" t="s">
        <v>16822</v>
      </c>
      <c r="C4433" s="632" t="s">
        <v>3</v>
      </c>
      <c r="D4433" s="633">
        <v>2478.5</v>
      </c>
      <c r="E4433" s="477"/>
    </row>
    <row r="4434" spans="1:5" ht="22.5">
      <c r="A4434" s="631" t="s">
        <v>16823</v>
      </c>
      <c r="B4434" s="632" t="s">
        <v>16824</v>
      </c>
      <c r="C4434" s="632" t="s">
        <v>3</v>
      </c>
      <c r="D4434" s="633">
        <v>2748.91</v>
      </c>
      <c r="E4434" s="477"/>
    </row>
    <row r="4435" spans="1:5" ht="22.5">
      <c r="A4435" s="631" t="s">
        <v>29273</v>
      </c>
      <c r="B4435" s="632" t="s">
        <v>29274</v>
      </c>
      <c r="C4435" s="632" t="s">
        <v>3</v>
      </c>
      <c r="D4435" s="633">
        <v>5518.58</v>
      </c>
      <c r="E4435" s="477"/>
    </row>
    <row r="4436" spans="1:5" ht="22.5">
      <c r="A4436" s="631" t="s">
        <v>29275</v>
      </c>
      <c r="B4436" s="632" t="s">
        <v>29276</v>
      </c>
      <c r="C4436" s="632" t="s">
        <v>3</v>
      </c>
      <c r="D4436" s="633">
        <v>13200.3</v>
      </c>
      <c r="E4436" s="477"/>
    </row>
    <row r="4437" spans="1:5" ht="22.5">
      <c r="A4437" s="631" t="s">
        <v>16825</v>
      </c>
      <c r="B4437" s="632" t="s">
        <v>16826</v>
      </c>
      <c r="C4437" s="632" t="s">
        <v>3</v>
      </c>
      <c r="D4437" s="633">
        <v>1140.32</v>
      </c>
      <c r="E4437" s="477"/>
    </row>
    <row r="4438" spans="1:5" ht="22.5">
      <c r="A4438" s="631" t="s">
        <v>16827</v>
      </c>
      <c r="B4438" s="632" t="s">
        <v>16828</v>
      </c>
      <c r="C4438" s="632" t="s">
        <v>3</v>
      </c>
      <c r="D4438" s="633">
        <v>1539.43</v>
      </c>
      <c r="E4438" s="477"/>
    </row>
    <row r="4439" spans="1:5" ht="22.5">
      <c r="A4439" s="631" t="s">
        <v>16829</v>
      </c>
      <c r="B4439" s="632" t="s">
        <v>16830</v>
      </c>
      <c r="C4439" s="632" t="s">
        <v>3</v>
      </c>
      <c r="D4439" s="633">
        <v>2182.14</v>
      </c>
      <c r="E4439" s="477"/>
    </row>
    <row r="4440" spans="1:5" ht="22.5">
      <c r="A4440" s="631" t="s">
        <v>16831</v>
      </c>
      <c r="B4440" s="632" t="s">
        <v>16832</v>
      </c>
      <c r="C4440" s="632" t="s">
        <v>3</v>
      </c>
      <c r="D4440" s="633">
        <v>2497.46</v>
      </c>
      <c r="E4440" s="477"/>
    </row>
    <row r="4441" spans="1:5" ht="22.5">
      <c r="A4441" s="631" t="s">
        <v>16833</v>
      </c>
      <c r="B4441" s="632" t="s">
        <v>16834</v>
      </c>
      <c r="C4441" s="632" t="s">
        <v>3</v>
      </c>
      <c r="D4441" s="633">
        <v>2040.57</v>
      </c>
      <c r="E4441" s="477"/>
    </row>
    <row r="4442" spans="1:5" ht="22.5">
      <c r="A4442" s="631" t="s">
        <v>16835</v>
      </c>
      <c r="B4442" s="632" t="s">
        <v>16836</v>
      </c>
      <c r="C4442" s="632" t="s">
        <v>3</v>
      </c>
      <c r="D4442" s="633">
        <v>2437.38</v>
      </c>
      <c r="E4442" s="477"/>
    </row>
    <row r="4443" spans="1:5" ht="22.5">
      <c r="A4443" s="631" t="s">
        <v>16837</v>
      </c>
      <c r="B4443" s="632" t="s">
        <v>16838</v>
      </c>
      <c r="C4443" s="632" t="s">
        <v>3</v>
      </c>
      <c r="D4443" s="633">
        <v>3126.93</v>
      </c>
      <c r="E4443" s="477"/>
    </row>
    <row r="4444" spans="1:5">
      <c r="A4444" s="631" t="s">
        <v>29277</v>
      </c>
      <c r="B4444" s="632" t="s">
        <v>29278</v>
      </c>
      <c r="C4444" s="632" t="s">
        <v>3</v>
      </c>
      <c r="D4444" s="633">
        <v>530</v>
      </c>
      <c r="E4444" s="477"/>
    </row>
    <row r="4445" spans="1:5">
      <c r="A4445" s="631" t="s">
        <v>29279</v>
      </c>
      <c r="B4445" s="632" t="s">
        <v>29280</v>
      </c>
      <c r="C4445" s="632" t="s">
        <v>3</v>
      </c>
      <c r="D4445" s="633">
        <v>1521.45</v>
      </c>
      <c r="E4445" s="477"/>
    </row>
    <row r="4446" spans="1:5" ht="22.5">
      <c r="A4446" s="631" t="s">
        <v>29281</v>
      </c>
      <c r="B4446" s="632" t="s">
        <v>29282</v>
      </c>
      <c r="C4446" s="632" t="s">
        <v>3</v>
      </c>
      <c r="D4446" s="633">
        <v>666.75</v>
      </c>
      <c r="E4446" s="477"/>
    </row>
    <row r="4447" spans="1:5" ht="22.5">
      <c r="A4447" s="631" t="s">
        <v>29283</v>
      </c>
      <c r="B4447" s="632" t="s">
        <v>29284</v>
      </c>
      <c r="C4447" s="632" t="s">
        <v>3</v>
      </c>
      <c r="D4447" s="633">
        <v>972.25</v>
      </c>
      <c r="E4447" s="477"/>
    </row>
    <row r="4448" spans="1:5" ht="22.5">
      <c r="A4448" s="631" t="s">
        <v>29285</v>
      </c>
      <c r="B4448" s="632" t="s">
        <v>29286</v>
      </c>
      <c r="C4448" s="632" t="s">
        <v>3</v>
      </c>
      <c r="D4448" s="633">
        <v>1449</v>
      </c>
      <c r="E4448" s="477"/>
    </row>
    <row r="4449" spans="1:5" ht="22.5">
      <c r="A4449" s="631" t="s">
        <v>29287</v>
      </c>
      <c r="B4449" s="632" t="s">
        <v>29288</v>
      </c>
      <c r="C4449" s="632" t="s">
        <v>3</v>
      </c>
      <c r="D4449" s="633">
        <v>2245.69</v>
      </c>
      <c r="E4449" s="477"/>
    </row>
    <row r="4450" spans="1:5" ht="22.5">
      <c r="A4450" s="631" t="s">
        <v>29289</v>
      </c>
      <c r="B4450" s="632" t="s">
        <v>29290</v>
      </c>
      <c r="C4450" s="632" t="s">
        <v>3</v>
      </c>
      <c r="D4450" s="633">
        <v>2450</v>
      </c>
      <c r="E4450" s="477"/>
    </row>
    <row r="4451" spans="1:5" ht="45">
      <c r="A4451" s="631" t="s">
        <v>16845</v>
      </c>
      <c r="B4451" s="632" t="s">
        <v>16846</v>
      </c>
      <c r="C4451" s="632" t="s">
        <v>3</v>
      </c>
      <c r="D4451" s="633">
        <v>3238.3</v>
      </c>
      <c r="E4451" s="477"/>
    </row>
    <row r="4452" spans="1:5" ht="45">
      <c r="A4452" s="631" t="s">
        <v>16847</v>
      </c>
      <c r="B4452" s="632" t="s">
        <v>16848</v>
      </c>
      <c r="C4452" s="632" t="s">
        <v>3</v>
      </c>
      <c r="D4452" s="633">
        <v>3408.35</v>
      </c>
      <c r="E4452" s="477"/>
    </row>
    <row r="4453" spans="1:5" ht="45">
      <c r="A4453" s="631" t="s">
        <v>16849</v>
      </c>
      <c r="B4453" s="632" t="s">
        <v>16850</v>
      </c>
      <c r="C4453" s="632" t="s">
        <v>3</v>
      </c>
      <c r="D4453" s="633">
        <v>4169.87</v>
      </c>
      <c r="E4453" s="477"/>
    </row>
    <row r="4454" spans="1:5" ht="45">
      <c r="A4454" s="631" t="s">
        <v>16851</v>
      </c>
      <c r="B4454" s="632" t="s">
        <v>16852</v>
      </c>
      <c r="C4454" s="632" t="s">
        <v>3</v>
      </c>
      <c r="D4454" s="633">
        <v>4813.1000000000004</v>
      </c>
      <c r="E4454" s="477"/>
    </row>
    <row r="4455" spans="1:5" ht="45">
      <c r="A4455" s="631" t="s">
        <v>16853</v>
      </c>
      <c r="B4455" s="632" t="s">
        <v>16854</v>
      </c>
      <c r="C4455" s="632" t="s">
        <v>3</v>
      </c>
      <c r="D4455" s="633">
        <v>5123.6099999999997</v>
      </c>
      <c r="E4455" s="477"/>
    </row>
    <row r="4456" spans="1:5" ht="45">
      <c r="A4456" s="631" t="s">
        <v>16855</v>
      </c>
      <c r="B4456" s="632" t="s">
        <v>16856</v>
      </c>
      <c r="C4456" s="632" t="s">
        <v>3</v>
      </c>
      <c r="D4456" s="633">
        <v>5286.27</v>
      </c>
      <c r="E4456" s="477"/>
    </row>
    <row r="4457" spans="1:5" ht="45">
      <c r="A4457" s="631" t="s">
        <v>16857</v>
      </c>
      <c r="B4457" s="632" t="s">
        <v>16858</v>
      </c>
      <c r="C4457" s="632" t="s">
        <v>3</v>
      </c>
      <c r="D4457" s="633">
        <v>7223.35</v>
      </c>
      <c r="E4457" s="477"/>
    </row>
    <row r="4458" spans="1:5" ht="45">
      <c r="A4458" s="631" t="s">
        <v>16859</v>
      </c>
      <c r="B4458" s="632" t="s">
        <v>16860</v>
      </c>
      <c r="C4458" s="632" t="s">
        <v>3</v>
      </c>
      <c r="D4458" s="633">
        <v>10853.49</v>
      </c>
      <c r="E4458" s="477"/>
    </row>
    <row r="4459" spans="1:5">
      <c r="A4459" s="631" t="s">
        <v>16861</v>
      </c>
      <c r="B4459" s="632" t="s">
        <v>16862</v>
      </c>
      <c r="C4459" s="632" t="s">
        <v>3</v>
      </c>
      <c r="D4459" s="633">
        <v>89.7</v>
      </c>
      <c r="E4459" s="477"/>
    </row>
    <row r="4460" spans="1:5">
      <c r="A4460" s="631" t="s">
        <v>16863</v>
      </c>
      <c r="B4460" s="632" t="s">
        <v>16864</v>
      </c>
      <c r="C4460" s="632" t="s">
        <v>3</v>
      </c>
      <c r="D4460" s="633">
        <v>135.19999999999999</v>
      </c>
      <c r="E4460" s="477"/>
    </row>
    <row r="4461" spans="1:5">
      <c r="A4461" s="631" t="s">
        <v>16865</v>
      </c>
      <c r="B4461" s="632" t="s">
        <v>16866</v>
      </c>
      <c r="C4461" s="632" t="s">
        <v>3</v>
      </c>
      <c r="D4461" s="633">
        <v>203.74</v>
      </c>
      <c r="E4461" s="477"/>
    </row>
    <row r="4462" spans="1:5">
      <c r="A4462" s="631" t="s">
        <v>16867</v>
      </c>
      <c r="B4462" s="632" t="s">
        <v>16868</v>
      </c>
      <c r="C4462" s="632" t="s">
        <v>3</v>
      </c>
      <c r="D4462" s="633">
        <v>263.18</v>
      </c>
      <c r="E4462" s="477"/>
    </row>
    <row r="4463" spans="1:5">
      <c r="A4463" s="631" t="s">
        <v>16869</v>
      </c>
      <c r="B4463" s="632" t="s">
        <v>16870</v>
      </c>
      <c r="C4463" s="632" t="s">
        <v>3</v>
      </c>
      <c r="D4463" s="633">
        <v>518.36</v>
      </c>
      <c r="E4463" s="477"/>
    </row>
    <row r="4464" spans="1:5">
      <c r="A4464" s="631" t="s">
        <v>16871</v>
      </c>
      <c r="B4464" s="632" t="s">
        <v>16872</v>
      </c>
      <c r="C4464" s="632" t="s">
        <v>3</v>
      </c>
      <c r="D4464" s="633">
        <v>847.66</v>
      </c>
      <c r="E4464" s="477"/>
    </row>
    <row r="4465" spans="1:5">
      <c r="A4465" s="631" t="s">
        <v>16873</v>
      </c>
      <c r="B4465" s="632" t="s">
        <v>16874</v>
      </c>
      <c r="C4465" s="632" t="s">
        <v>3</v>
      </c>
      <c r="D4465" s="633">
        <v>951.05</v>
      </c>
      <c r="E4465" s="477"/>
    </row>
    <row r="4466" spans="1:5">
      <c r="A4466" s="631" t="s">
        <v>16875</v>
      </c>
      <c r="B4466" s="632" t="s">
        <v>16876</v>
      </c>
      <c r="C4466" s="632" t="s">
        <v>3</v>
      </c>
      <c r="D4466" s="633">
        <v>2003.31</v>
      </c>
      <c r="E4466" s="477"/>
    </row>
    <row r="4467" spans="1:5">
      <c r="A4467" s="631" t="s">
        <v>16877</v>
      </c>
      <c r="B4467" s="632" t="s">
        <v>16878</v>
      </c>
      <c r="C4467" s="632" t="s">
        <v>3</v>
      </c>
      <c r="D4467" s="633">
        <v>101.68</v>
      </c>
      <c r="E4467" s="477"/>
    </row>
    <row r="4468" spans="1:5">
      <c r="A4468" s="631" t="s">
        <v>16879</v>
      </c>
      <c r="B4468" s="632" t="s">
        <v>16880</v>
      </c>
      <c r="C4468" s="632" t="s">
        <v>3</v>
      </c>
      <c r="D4468" s="633">
        <v>1414.37</v>
      </c>
      <c r="E4468" s="477"/>
    </row>
    <row r="4469" spans="1:5">
      <c r="A4469" s="631" t="s">
        <v>16881</v>
      </c>
      <c r="B4469" s="632" t="s">
        <v>16882</v>
      </c>
      <c r="C4469" s="632" t="s">
        <v>3</v>
      </c>
      <c r="D4469" s="633">
        <v>2546.17</v>
      </c>
      <c r="E4469" s="477"/>
    </row>
    <row r="4470" spans="1:5">
      <c r="A4470" s="631" t="s">
        <v>16883</v>
      </c>
      <c r="B4470" s="632" t="s">
        <v>16884</v>
      </c>
      <c r="C4470" s="632" t="s">
        <v>3</v>
      </c>
      <c r="D4470" s="633">
        <v>163.02000000000001</v>
      </c>
      <c r="E4470" s="477"/>
    </row>
    <row r="4471" spans="1:5">
      <c r="A4471" s="631" t="s">
        <v>16885</v>
      </c>
      <c r="B4471" s="632" t="s">
        <v>16886</v>
      </c>
      <c r="C4471" s="632" t="s">
        <v>3</v>
      </c>
      <c r="D4471" s="633">
        <v>120.81</v>
      </c>
      <c r="E4471" s="477"/>
    </row>
    <row r="4472" spans="1:5">
      <c r="A4472" s="631" t="s">
        <v>29291</v>
      </c>
      <c r="B4472" s="632" t="s">
        <v>29292</v>
      </c>
      <c r="C4472" s="632" t="s">
        <v>3</v>
      </c>
      <c r="D4472" s="633">
        <v>45632.12</v>
      </c>
      <c r="E4472" s="477"/>
    </row>
    <row r="4473" spans="1:5" ht="33.75">
      <c r="A4473" s="631" t="s">
        <v>29293</v>
      </c>
      <c r="B4473" s="632" t="s">
        <v>29294</v>
      </c>
      <c r="C4473" s="632" t="s">
        <v>3</v>
      </c>
      <c r="D4473" s="633">
        <v>49800</v>
      </c>
      <c r="E4473" s="477"/>
    </row>
    <row r="4474" spans="1:5" ht="33.75">
      <c r="A4474" s="631" t="s">
        <v>29295</v>
      </c>
      <c r="B4474" s="632" t="s">
        <v>29296</v>
      </c>
      <c r="C4474" s="632" t="s">
        <v>3</v>
      </c>
      <c r="D4474" s="633">
        <v>49708.58</v>
      </c>
      <c r="E4474" s="477"/>
    </row>
    <row r="4475" spans="1:5" ht="33.75">
      <c r="A4475" s="631" t="s">
        <v>29297</v>
      </c>
      <c r="B4475" s="632" t="s">
        <v>29298</v>
      </c>
      <c r="C4475" s="632" t="s">
        <v>3</v>
      </c>
      <c r="D4475" s="633">
        <v>61500</v>
      </c>
      <c r="E4475" s="477"/>
    </row>
    <row r="4476" spans="1:5">
      <c r="A4476" s="631" t="s">
        <v>16724</v>
      </c>
      <c r="B4476" s="632" t="s">
        <v>16725</v>
      </c>
      <c r="C4476" s="632" t="s">
        <v>3</v>
      </c>
      <c r="D4476" s="633">
        <v>329.57</v>
      </c>
      <c r="E4476" s="477"/>
    </row>
    <row r="4477" spans="1:5">
      <c r="A4477" s="631" t="s">
        <v>16726</v>
      </c>
      <c r="B4477" s="632" t="s">
        <v>16727</v>
      </c>
      <c r="C4477" s="632" t="s">
        <v>3</v>
      </c>
      <c r="D4477" s="633">
        <v>314.08999999999997</v>
      </c>
      <c r="E4477" s="477"/>
    </row>
    <row r="4478" spans="1:5">
      <c r="A4478" s="631" t="s">
        <v>16728</v>
      </c>
      <c r="B4478" s="632" t="s">
        <v>16729</v>
      </c>
      <c r="C4478" s="632" t="s">
        <v>3</v>
      </c>
      <c r="D4478" s="633">
        <v>317.75</v>
      </c>
      <c r="E4478" s="477"/>
    </row>
    <row r="4479" spans="1:5">
      <c r="A4479" s="631" t="s">
        <v>16730</v>
      </c>
      <c r="B4479" s="632" t="s">
        <v>16731</v>
      </c>
      <c r="C4479" s="632" t="s">
        <v>3</v>
      </c>
      <c r="D4479" s="633">
        <v>552.9</v>
      </c>
      <c r="E4479" s="477"/>
    </row>
    <row r="4480" spans="1:5">
      <c r="A4480" s="631" t="s">
        <v>16732</v>
      </c>
      <c r="B4480" s="632" t="s">
        <v>16733</v>
      </c>
      <c r="C4480" s="632" t="s">
        <v>3</v>
      </c>
      <c r="D4480" s="633">
        <v>763.29</v>
      </c>
      <c r="E4480" s="477"/>
    </row>
    <row r="4481" spans="1:5">
      <c r="A4481" s="631" t="s">
        <v>16734</v>
      </c>
      <c r="B4481" s="632" t="s">
        <v>16735</v>
      </c>
      <c r="C4481" s="632" t="s">
        <v>3</v>
      </c>
      <c r="D4481" s="633">
        <v>793.17</v>
      </c>
      <c r="E4481" s="477"/>
    </row>
    <row r="4482" spans="1:5">
      <c r="A4482" s="631" t="s">
        <v>16736</v>
      </c>
      <c r="B4482" s="632" t="s">
        <v>16737</v>
      </c>
      <c r="C4482" s="632" t="s">
        <v>3</v>
      </c>
      <c r="D4482" s="633">
        <v>896.25</v>
      </c>
      <c r="E4482" s="477"/>
    </row>
    <row r="4483" spans="1:5">
      <c r="A4483" s="631" t="s">
        <v>16738</v>
      </c>
      <c r="B4483" s="632" t="s">
        <v>16739</v>
      </c>
      <c r="C4483" s="632" t="s">
        <v>3</v>
      </c>
      <c r="D4483" s="633">
        <v>957.5</v>
      </c>
      <c r="E4483" s="477"/>
    </row>
    <row r="4484" spans="1:5">
      <c r="A4484" s="631" t="s">
        <v>16740</v>
      </c>
      <c r="B4484" s="632" t="s">
        <v>16741</v>
      </c>
      <c r="C4484" s="632" t="s">
        <v>3</v>
      </c>
      <c r="D4484" s="633">
        <v>1394.67</v>
      </c>
      <c r="E4484" s="477"/>
    </row>
    <row r="4485" spans="1:5">
      <c r="A4485" s="631" t="s">
        <v>16742</v>
      </c>
      <c r="B4485" s="632" t="s">
        <v>16743</v>
      </c>
      <c r="C4485" s="632" t="s">
        <v>3</v>
      </c>
      <c r="D4485" s="633">
        <v>1325.99</v>
      </c>
      <c r="E4485" s="477"/>
    </row>
    <row r="4486" spans="1:5">
      <c r="A4486" s="631" t="s">
        <v>16744</v>
      </c>
      <c r="B4486" s="632" t="s">
        <v>16745</v>
      </c>
      <c r="C4486" s="632" t="s">
        <v>3</v>
      </c>
      <c r="D4486" s="633">
        <v>1606.69</v>
      </c>
      <c r="E4486" s="477"/>
    </row>
    <row r="4487" spans="1:5">
      <c r="A4487" s="631" t="s">
        <v>16746</v>
      </c>
      <c r="B4487" s="632" t="s">
        <v>16747</v>
      </c>
      <c r="C4487" s="632" t="s">
        <v>3</v>
      </c>
      <c r="D4487" s="633">
        <v>1863.06</v>
      </c>
      <c r="E4487" s="477"/>
    </row>
    <row r="4488" spans="1:5">
      <c r="A4488" s="631" t="s">
        <v>16748</v>
      </c>
      <c r="B4488" s="632" t="s">
        <v>16749</v>
      </c>
      <c r="C4488" s="632" t="s">
        <v>3</v>
      </c>
      <c r="D4488" s="633">
        <v>2178.37</v>
      </c>
      <c r="E4488" s="477"/>
    </row>
    <row r="4489" spans="1:5">
      <c r="A4489" s="631" t="s">
        <v>16750</v>
      </c>
      <c r="B4489" s="632" t="s">
        <v>16751</v>
      </c>
      <c r="C4489" s="632" t="s">
        <v>3</v>
      </c>
      <c r="D4489" s="633">
        <v>2186.75</v>
      </c>
      <c r="E4489" s="477"/>
    </row>
    <row r="4490" spans="1:5">
      <c r="A4490" s="631" t="s">
        <v>16752</v>
      </c>
      <c r="B4490" s="632" t="s">
        <v>16753</v>
      </c>
      <c r="C4490" s="632" t="s">
        <v>3</v>
      </c>
      <c r="D4490" s="633">
        <v>4113.78</v>
      </c>
      <c r="E4490" s="477"/>
    </row>
    <row r="4491" spans="1:5">
      <c r="A4491" s="631" t="s">
        <v>16754</v>
      </c>
      <c r="B4491" s="632" t="s">
        <v>16755</v>
      </c>
      <c r="C4491" s="632" t="s">
        <v>3</v>
      </c>
      <c r="D4491" s="633">
        <v>4710.78</v>
      </c>
      <c r="E4491" s="477"/>
    </row>
    <row r="4492" spans="1:5">
      <c r="A4492" s="631" t="s">
        <v>16756</v>
      </c>
      <c r="B4492" s="632" t="s">
        <v>16757</v>
      </c>
      <c r="C4492" s="632" t="s">
        <v>3</v>
      </c>
      <c r="D4492" s="633">
        <v>4646.21</v>
      </c>
      <c r="E4492" s="477"/>
    </row>
    <row r="4493" spans="1:5">
      <c r="A4493" s="631" t="s">
        <v>16758</v>
      </c>
      <c r="B4493" s="632" t="s">
        <v>16759</v>
      </c>
      <c r="C4493" s="632" t="s">
        <v>3</v>
      </c>
      <c r="D4493" s="633">
        <v>276.81</v>
      </c>
      <c r="E4493" s="477"/>
    </row>
    <row r="4494" spans="1:5">
      <c r="A4494" s="631" t="s">
        <v>16760</v>
      </c>
      <c r="B4494" s="632" t="s">
        <v>16761</v>
      </c>
      <c r="C4494" s="632" t="s">
        <v>3</v>
      </c>
      <c r="D4494" s="633">
        <v>275.72000000000003</v>
      </c>
      <c r="E4494" s="477"/>
    </row>
    <row r="4495" spans="1:5">
      <c r="A4495" s="631" t="s">
        <v>16762</v>
      </c>
      <c r="B4495" s="632" t="s">
        <v>16763</v>
      </c>
      <c r="C4495" s="632" t="s">
        <v>3</v>
      </c>
      <c r="D4495" s="633">
        <v>140.19</v>
      </c>
      <c r="E4495" s="477"/>
    </row>
    <row r="4496" spans="1:5">
      <c r="A4496" s="631" t="s">
        <v>16764</v>
      </c>
      <c r="B4496" s="632" t="s">
        <v>16765</v>
      </c>
      <c r="C4496" s="632" t="s">
        <v>3</v>
      </c>
      <c r="D4496" s="633">
        <v>358.94</v>
      </c>
      <c r="E4496" s="477"/>
    </row>
    <row r="4497" spans="1:5">
      <c r="A4497" s="631" t="s">
        <v>16766</v>
      </c>
      <c r="B4497" s="632" t="s">
        <v>16767</v>
      </c>
      <c r="C4497" s="632" t="s">
        <v>3</v>
      </c>
      <c r="D4497" s="633">
        <v>540.55999999999995</v>
      </c>
      <c r="E4497" s="477"/>
    </row>
    <row r="4498" spans="1:5">
      <c r="A4498" s="631" t="s">
        <v>16768</v>
      </c>
      <c r="B4498" s="632" t="s">
        <v>16769</v>
      </c>
      <c r="C4498" s="632" t="s">
        <v>3</v>
      </c>
      <c r="D4498" s="633">
        <v>752.99</v>
      </c>
      <c r="E4498" s="477"/>
    </row>
    <row r="4499" spans="1:5">
      <c r="A4499" s="631" t="s">
        <v>16770</v>
      </c>
      <c r="B4499" s="632" t="s">
        <v>16771</v>
      </c>
      <c r="C4499" s="632" t="s">
        <v>3</v>
      </c>
      <c r="D4499" s="633">
        <v>1642.6</v>
      </c>
      <c r="E4499" s="477"/>
    </row>
    <row r="4500" spans="1:5">
      <c r="A4500" s="631" t="s">
        <v>16772</v>
      </c>
      <c r="B4500" s="632" t="s">
        <v>16773</v>
      </c>
      <c r="C4500" s="632" t="s">
        <v>3</v>
      </c>
      <c r="D4500" s="633">
        <v>2674.32</v>
      </c>
      <c r="E4500" s="477"/>
    </row>
    <row r="4501" spans="1:5">
      <c r="A4501" s="631" t="s">
        <v>16774</v>
      </c>
      <c r="B4501" s="632" t="s">
        <v>16775</v>
      </c>
      <c r="C4501" s="632" t="s">
        <v>3</v>
      </c>
      <c r="D4501" s="633">
        <v>3070.88</v>
      </c>
      <c r="E4501" s="477"/>
    </row>
    <row r="4502" spans="1:5">
      <c r="A4502" s="631" t="s">
        <v>16790</v>
      </c>
      <c r="B4502" s="632" t="s">
        <v>16791</v>
      </c>
      <c r="C4502" s="632" t="s">
        <v>3</v>
      </c>
      <c r="D4502" s="633">
        <v>31.44</v>
      </c>
      <c r="E4502" s="477"/>
    </row>
    <row r="4503" spans="1:5">
      <c r="A4503" s="631" t="s">
        <v>16776</v>
      </c>
      <c r="B4503" s="632" t="s">
        <v>16777</v>
      </c>
      <c r="C4503" s="632" t="s">
        <v>3</v>
      </c>
      <c r="D4503" s="633">
        <v>137.86000000000001</v>
      </c>
      <c r="E4503" s="477"/>
    </row>
    <row r="4504" spans="1:5">
      <c r="A4504" s="631" t="s">
        <v>16778</v>
      </c>
      <c r="B4504" s="632" t="s">
        <v>16779</v>
      </c>
      <c r="C4504" s="632" t="s">
        <v>3</v>
      </c>
      <c r="D4504" s="633">
        <v>198.1</v>
      </c>
      <c r="E4504" s="477"/>
    </row>
    <row r="4505" spans="1:5">
      <c r="A4505" s="631" t="s">
        <v>16780</v>
      </c>
      <c r="B4505" s="632" t="s">
        <v>16781</v>
      </c>
      <c r="C4505" s="632" t="s">
        <v>3</v>
      </c>
      <c r="D4505" s="633">
        <v>296.08</v>
      </c>
      <c r="E4505" s="477"/>
    </row>
    <row r="4506" spans="1:5">
      <c r="A4506" s="631" t="s">
        <v>16782</v>
      </c>
      <c r="B4506" s="632" t="s">
        <v>16783</v>
      </c>
      <c r="C4506" s="632" t="s">
        <v>3</v>
      </c>
      <c r="D4506" s="633">
        <v>579.63</v>
      </c>
      <c r="E4506" s="477"/>
    </row>
    <row r="4507" spans="1:5">
      <c r="A4507" s="631" t="s">
        <v>16784</v>
      </c>
      <c r="B4507" s="632" t="s">
        <v>16785</v>
      </c>
      <c r="C4507" s="632" t="s">
        <v>3</v>
      </c>
      <c r="D4507" s="633">
        <v>1158.6099999999999</v>
      </c>
      <c r="E4507" s="477"/>
    </row>
    <row r="4508" spans="1:5">
      <c r="A4508" s="631" t="s">
        <v>16786</v>
      </c>
      <c r="B4508" s="632" t="s">
        <v>16787</v>
      </c>
      <c r="C4508" s="632" t="s">
        <v>3</v>
      </c>
      <c r="D4508" s="633">
        <v>2270</v>
      </c>
      <c r="E4508" s="477"/>
    </row>
    <row r="4509" spans="1:5">
      <c r="A4509" s="631" t="s">
        <v>16788</v>
      </c>
      <c r="B4509" s="632" t="s">
        <v>16789</v>
      </c>
      <c r="C4509" s="632" t="s">
        <v>3</v>
      </c>
      <c r="D4509" s="633">
        <v>2290.7800000000002</v>
      </c>
      <c r="E4509" s="477"/>
    </row>
    <row r="4510" spans="1:5" ht="22.5">
      <c r="A4510" s="631" t="s">
        <v>16905</v>
      </c>
      <c r="B4510" s="632" t="s">
        <v>16906</v>
      </c>
      <c r="C4510" s="632" t="s">
        <v>3</v>
      </c>
      <c r="D4510" s="633">
        <v>13536.25</v>
      </c>
      <c r="E4510" s="477"/>
    </row>
    <row r="4511" spans="1:5" ht="22.5">
      <c r="A4511" s="631" t="s">
        <v>29299</v>
      </c>
      <c r="B4511" s="632" t="s">
        <v>29300</v>
      </c>
      <c r="C4511" s="632" t="s">
        <v>3</v>
      </c>
      <c r="D4511" s="633">
        <v>9214.5</v>
      </c>
      <c r="E4511" s="477"/>
    </row>
    <row r="4512" spans="1:5" ht="22.5">
      <c r="A4512" s="631" t="s">
        <v>29301</v>
      </c>
      <c r="B4512" s="632" t="s">
        <v>29302</v>
      </c>
      <c r="C4512" s="632" t="s">
        <v>3</v>
      </c>
      <c r="D4512" s="633">
        <v>26630</v>
      </c>
      <c r="E4512" s="477"/>
    </row>
    <row r="4513" spans="1:5" ht="22.5">
      <c r="A4513" s="631" t="s">
        <v>16907</v>
      </c>
      <c r="B4513" s="632" t="s">
        <v>16908</v>
      </c>
      <c r="C4513" s="632" t="s">
        <v>3</v>
      </c>
      <c r="D4513" s="633">
        <v>33.130000000000003</v>
      </c>
      <c r="E4513" s="477"/>
    </row>
    <row r="4514" spans="1:5" ht="22.5">
      <c r="A4514" s="631" t="s">
        <v>16909</v>
      </c>
      <c r="B4514" s="632" t="s">
        <v>16910</v>
      </c>
      <c r="C4514" s="632" t="s">
        <v>3</v>
      </c>
      <c r="D4514" s="633">
        <v>42.74</v>
      </c>
      <c r="E4514" s="477"/>
    </row>
    <row r="4515" spans="1:5" ht="22.5">
      <c r="A4515" s="631" t="s">
        <v>16911</v>
      </c>
      <c r="B4515" s="632" t="s">
        <v>16912</v>
      </c>
      <c r="C4515" s="632" t="s">
        <v>3</v>
      </c>
      <c r="D4515" s="633">
        <v>51.04</v>
      </c>
      <c r="E4515" s="477"/>
    </row>
    <row r="4516" spans="1:5">
      <c r="A4516" s="631" t="s">
        <v>16913</v>
      </c>
      <c r="B4516" s="632" t="s">
        <v>16914</v>
      </c>
      <c r="C4516" s="632" t="s">
        <v>3</v>
      </c>
      <c r="D4516" s="633">
        <v>13.68</v>
      </c>
      <c r="E4516" s="477"/>
    </row>
    <row r="4517" spans="1:5">
      <c r="A4517" s="631" t="s">
        <v>16915</v>
      </c>
      <c r="B4517" s="632" t="s">
        <v>16916</v>
      </c>
      <c r="C4517" s="632" t="s">
        <v>3</v>
      </c>
      <c r="D4517" s="633">
        <v>18.37</v>
      </c>
      <c r="E4517" s="477"/>
    </row>
    <row r="4518" spans="1:5">
      <c r="A4518" s="631" t="s">
        <v>16917</v>
      </c>
      <c r="B4518" s="632" t="s">
        <v>16918</v>
      </c>
      <c r="C4518" s="632" t="s">
        <v>3</v>
      </c>
      <c r="D4518" s="633">
        <v>27.27</v>
      </c>
      <c r="E4518" s="477"/>
    </row>
    <row r="4519" spans="1:5" ht="22.5">
      <c r="A4519" s="631" t="s">
        <v>16920</v>
      </c>
      <c r="B4519" s="632" t="s">
        <v>16921</v>
      </c>
      <c r="C4519" s="632" t="s">
        <v>3</v>
      </c>
      <c r="D4519" s="633">
        <v>22758.33</v>
      </c>
      <c r="E4519" s="477"/>
    </row>
    <row r="4520" spans="1:5" ht="22.5">
      <c r="A4520" s="631" t="s">
        <v>16922</v>
      </c>
      <c r="B4520" s="632" t="s">
        <v>16923</v>
      </c>
      <c r="C4520" s="632" t="s">
        <v>3</v>
      </c>
      <c r="D4520" s="633">
        <v>26682.18</v>
      </c>
      <c r="E4520" s="477"/>
    </row>
    <row r="4521" spans="1:5" ht="22.5">
      <c r="A4521" s="631" t="s">
        <v>16924</v>
      </c>
      <c r="B4521" s="632" t="s">
        <v>16925</v>
      </c>
      <c r="C4521" s="632" t="s">
        <v>3</v>
      </c>
      <c r="D4521" s="633">
        <v>29559.67</v>
      </c>
      <c r="E4521" s="477"/>
    </row>
    <row r="4522" spans="1:5" ht="22.5">
      <c r="A4522" s="631" t="s">
        <v>16926</v>
      </c>
      <c r="B4522" s="632" t="s">
        <v>16927</v>
      </c>
      <c r="C4522" s="632" t="s">
        <v>3</v>
      </c>
      <c r="D4522" s="633">
        <v>14125.86</v>
      </c>
      <c r="E4522" s="477"/>
    </row>
    <row r="4523" spans="1:5" ht="22.5">
      <c r="A4523" s="631" t="s">
        <v>16928</v>
      </c>
      <c r="B4523" s="632" t="s">
        <v>16929</v>
      </c>
      <c r="C4523" s="632" t="s">
        <v>3</v>
      </c>
      <c r="D4523" s="633">
        <v>38715.32</v>
      </c>
      <c r="E4523" s="477"/>
    </row>
    <row r="4524" spans="1:5" ht="22.5">
      <c r="A4524" s="631" t="s">
        <v>16930</v>
      </c>
      <c r="B4524" s="632" t="s">
        <v>16931</v>
      </c>
      <c r="C4524" s="632" t="s">
        <v>3</v>
      </c>
      <c r="D4524" s="633">
        <v>14125.86</v>
      </c>
      <c r="E4524" s="477"/>
    </row>
    <row r="4525" spans="1:5" ht="22.5">
      <c r="A4525" s="631" t="s">
        <v>16932</v>
      </c>
      <c r="B4525" s="632" t="s">
        <v>16933</v>
      </c>
      <c r="C4525" s="632" t="s">
        <v>3</v>
      </c>
      <c r="D4525" s="633">
        <v>57811.39</v>
      </c>
      <c r="E4525" s="477"/>
    </row>
    <row r="4526" spans="1:5" ht="22.5">
      <c r="A4526" s="631" t="s">
        <v>16934</v>
      </c>
      <c r="B4526" s="632" t="s">
        <v>16935</v>
      </c>
      <c r="C4526" s="632" t="s">
        <v>3</v>
      </c>
      <c r="D4526" s="633">
        <v>9940.42</v>
      </c>
      <c r="E4526" s="477"/>
    </row>
    <row r="4527" spans="1:5" ht="22.5">
      <c r="A4527" s="631" t="s">
        <v>16936</v>
      </c>
      <c r="B4527" s="632" t="s">
        <v>16937</v>
      </c>
      <c r="C4527" s="632" t="s">
        <v>3</v>
      </c>
      <c r="D4527" s="633">
        <v>25897.41</v>
      </c>
      <c r="E4527" s="477"/>
    </row>
    <row r="4528" spans="1:5" ht="33.75">
      <c r="A4528" s="631" t="s">
        <v>16938</v>
      </c>
      <c r="B4528" s="632" t="s">
        <v>16939</v>
      </c>
      <c r="C4528" s="632" t="s">
        <v>3</v>
      </c>
      <c r="D4528" s="633">
        <v>20945.89</v>
      </c>
      <c r="E4528" s="477"/>
    </row>
    <row r="4529" spans="1:5" ht="33.75">
      <c r="A4529" s="631" t="s">
        <v>16940</v>
      </c>
      <c r="B4529" s="632" t="s">
        <v>16941</v>
      </c>
      <c r="C4529" s="632" t="s">
        <v>3</v>
      </c>
      <c r="D4529" s="633">
        <v>24776.31</v>
      </c>
      <c r="E4529" s="477"/>
    </row>
    <row r="4530" spans="1:5" ht="33.75">
      <c r="A4530" s="631" t="s">
        <v>16942</v>
      </c>
      <c r="B4530" s="632" t="s">
        <v>16943</v>
      </c>
      <c r="C4530" s="632" t="s">
        <v>3</v>
      </c>
      <c r="D4530" s="633">
        <v>27448.27</v>
      </c>
      <c r="E4530" s="477"/>
    </row>
    <row r="4531" spans="1:5" ht="33.75">
      <c r="A4531" s="631" t="s">
        <v>16944</v>
      </c>
      <c r="B4531" s="632" t="s">
        <v>16945</v>
      </c>
      <c r="C4531" s="632" t="s">
        <v>3</v>
      </c>
      <c r="D4531" s="633">
        <v>13116.87</v>
      </c>
      <c r="E4531" s="477"/>
    </row>
    <row r="4532" spans="1:5" ht="33.75">
      <c r="A4532" s="631" t="s">
        <v>16946</v>
      </c>
      <c r="B4532" s="632" t="s">
        <v>16947</v>
      </c>
      <c r="C4532" s="632" t="s">
        <v>3</v>
      </c>
      <c r="D4532" s="633">
        <v>35949.94</v>
      </c>
      <c r="E4532" s="477"/>
    </row>
    <row r="4533" spans="1:5" ht="33.75">
      <c r="A4533" s="631" t="s">
        <v>16948</v>
      </c>
      <c r="B4533" s="632" t="s">
        <v>16949</v>
      </c>
      <c r="C4533" s="632" t="s">
        <v>3</v>
      </c>
      <c r="D4533" s="633">
        <v>13116.87</v>
      </c>
      <c r="E4533" s="477"/>
    </row>
    <row r="4534" spans="1:5" ht="33.75">
      <c r="A4534" s="631" t="s">
        <v>16950</v>
      </c>
      <c r="B4534" s="632" t="s">
        <v>16951</v>
      </c>
      <c r="C4534" s="632" t="s">
        <v>3</v>
      </c>
      <c r="D4534" s="633">
        <v>53682.01</v>
      </c>
      <c r="E4534" s="477"/>
    </row>
    <row r="4535" spans="1:5" ht="33.75">
      <c r="A4535" s="631" t="s">
        <v>16952</v>
      </c>
      <c r="B4535" s="632" t="s">
        <v>16953</v>
      </c>
      <c r="C4535" s="632" t="s">
        <v>3</v>
      </c>
      <c r="D4535" s="633">
        <v>9230.39</v>
      </c>
      <c r="E4535" s="477"/>
    </row>
    <row r="4536" spans="1:5" ht="33.75">
      <c r="A4536" s="631" t="s">
        <v>16954</v>
      </c>
      <c r="B4536" s="632" t="s">
        <v>16955</v>
      </c>
      <c r="C4536" s="632" t="s">
        <v>3</v>
      </c>
      <c r="D4536" s="633">
        <v>24047.599999999999</v>
      </c>
      <c r="E4536" s="477"/>
    </row>
    <row r="4537" spans="1:5">
      <c r="A4537" s="631" t="s">
        <v>29303</v>
      </c>
      <c r="B4537" s="632" t="s">
        <v>29304</v>
      </c>
      <c r="C4537" s="632" t="s">
        <v>3</v>
      </c>
      <c r="D4537" s="633">
        <v>113.7</v>
      </c>
      <c r="E4537" s="477"/>
    </row>
    <row r="4538" spans="1:5">
      <c r="A4538" s="631" t="s">
        <v>16956</v>
      </c>
      <c r="B4538" s="632" t="s">
        <v>16957</v>
      </c>
      <c r="C4538" s="632" t="s">
        <v>3</v>
      </c>
      <c r="D4538" s="633">
        <v>2.7</v>
      </c>
      <c r="E4538" s="477"/>
    </row>
    <row r="4539" spans="1:5">
      <c r="A4539" s="631" t="s">
        <v>16958</v>
      </c>
      <c r="B4539" s="632" t="s">
        <v>16959</v>
      </c>
      <c r="C4539" s="632" t="s">
        <v>3</v>
      </c>
      <c r="D4539" s="633">
        <v>5.8</v>
      </c>
      <c r="E4539" s="477"/>
    </row>
    <row r="4540" spans="1:5">
      <c r="A4540" s="631" t="s">
        <v>16972</v>
      </c>
      <c r="B4540" s="632" t="s">
        <v>16973</v>
      </c>
      <c r="C4540" s="632" t="s">
        <v>3</v>
      </c>
      <c r="D4540" s="633">
        <v>54.83</v>
      </c>
      <c r="E4540" s="477"/>
    </row>
    <row r="4541" spans="1:5">
      <c r="A4541" s="631" t="s">
        <v>29305</v>
      </c>
      <c r="B4541" s="632" t="s">
        <v>29306</v>
      </c>
      <c r="C4541" s="632" t="s">
        <v>3</v>
      </c>
      <c r="D4541" s="633">
        <v>36.75</v>
      </c>
      <c r="E4541" s="477"/>
    </row>
    <row r="4542" spans="1:5" ht="22.5">
      <c r="A4542" s="631" t="s">
        <v>16987</v>
      </c>
      <c r="B4542" s="632" t="s">
        <v>16988</v>
      </c>
      <c r="C4542" s="632" t="s">
        <v>16989</v>
      </c>
      <c r="D4542" s="633">
        <v>205.75</v>
      </c>
      <c r="E4542" s="477"/>
    </row>
    <row r="4543" spans="1:5">
      <c r="A4543" s="631" t="s">
        <v>29307</v>
      </c>
      <c r="B4543" s="632" t="s">
        <v>29308</v>
      </c>
      <c r="C4543" s="632" t="s">
        <v>388</v>
      </c>
      <c r="D4543" s="633">
        <v>450</v>
      </c>
      <c r="E4543" s="477"/>
    </row>
    <row r="4544" spans="1:5" ht="22.5">
      <c r="A4544" s="631" t="s">
        <v>29309</v>
      </c>
      <c r="B4544" s="632" t="s">
        <v>29310</v>
      </c>
      <c r="C4544" s="632" t="s">
        <v>3</v>
      </c>
      <c r="D4544" s="633">
        <v>70.900000000000006</v>
      </c>
      <c r="E4544" s="477"/>
    </row>
    <row r="4545" spans="1:5">
      <c r="A4545" s="631" t="s">
        <v>29311</v>
      </c>
      <c r="B4545" s="632" t="s">
        <v>29312</v>
      </c>
      <c r="C4545" s="632" t="s">
        <v>3</v>
      </c>
      <c r="D4545" s="633">
        <v>1456.06</v>
      </c>
      <c r="E4545" s="477"/>
    </row>
    <row r="4546" spans="1:5">
      <c r="A4546" s="631" t="s">
        <v>29313</v>
      </c>
      <c r="B4546" s="632" t="s">
        <v>29314</v>
      </c>
      <c r="C4546" s="632" t="s">
        <v>3</v>
      </c>
      <c r="D4546" s="633">
        <v>1879.26</v>
      </c>
      <c r="E4546" s="477"/>
    </row>
    <row r="4547" spans="1:5">
      <c r="A4547" s="631" t="s">
        <v>29315</v>
      </c>
      <c r="B4547" s="632" t="s">
        <v>29316</v>
      </c>
      <c r="C4547" s="632" t="s">
        <v>3</v>
      </c>
      <c r="D4547" s="633">
        <v>2321.9</v>
      </c>
      <c r="E4547" s="477"/>
    </row>
    <row r="4548" spans="1:5">
      <c r="A4548" s="631" t="s">
        <v>29317</v>
      </c>
      <c r="B4548" s="632" t="s">
        <v>29318</v>
      </c>
      <c r="C4548" s="632" t="s">
        <v>3</v>
      </c>
      <c r="D4548" s="633">
        <v>2875.04</v>
      </c>
      <c r="E4548" s="477"/>
    </row>
    <row r="4549" spans="1:5">
      <c r="A4549" s="631" t="s">
        <v>29319</v>
      </c>
      <c r="B4549" s="632" t="s">
        <v>29320</v>
      </c>
      <c r="C4549" s="632" t="s">
        <v>3</v>
      </c>
      <c r="D4549" s="633">
        <v>3249</v>
      </c>
      <c r="E4549" s="477"/>
    </row>
    <row r="4550" spans="1:5">
      <c r="A4550" s="631" t="s">
        <v>29321</v>
      </c>
      <c r="B4550" s="632" t="s">
        <v>29322</v>
      </c>
      <c r="C4550" s="632" t="s">
        <v>3</v>
      </c>
      <c r="D4550" s="633">
        <v>4033.79</v>
      </c>
      <c r="E4550" s="477"/>
    </row>
    <row r="4551" spans="1:5">
      <c r="A4551" s="631" t="s">
        <v>17264</v>
      </c>
      <c r="B4551" s="632" t="s">
        <v>17265</v>
      </c>
      <c r="C4551" s="632" t="s">
        <v>3</v>
      </c>
      <c r="D4551" s="633">
        <v>416.6</v>
      </c>
      <c r="E4551" s="477"/>
    </row>
    <row r="4552" spans="1:5">
      <c r="A4552" s="631" t="s">
        <v>17266</v>
      </c>
      <c r="B4552" s="632" t="s">
        <v>17267</v>
      </c>
      <c r="C4552" s="632" t="s">
        <v>3</v>
      </c>
      <c r="D4552" s="633">
        <v>22384.22</v>
      </c>
      <c r="E4552" s="477"/>
    </row>
    <row r="4553" spans="1:5">
      <c r="A4553" s="631" t="s">
        <v>17268</v>
      </c>
      <c r="B4553" s="632" t="s">
        <v>17269</v>
      </c>
      <c r="C4553" s="632" t="s">
        <v>3</v>
      </c>
      <c r="D4553" s="633">
        <v>26320.52</v>
      </c>
      <c r="E4553" s="477"/>
    </row>
    <row r="4554" spans="1:5">
      <c r="A4554" s="631" t="s">
        <v>17270</v>
      </c>
      <c r="B4554" s="632" t="s">
        <v>17271</v>
      </c>
      <c r="C4554" s="632" t="s">
        <v>3</v>
      </c>
      <c r="D4554" s="633">
        <v>466.66</v>
      </c>
      <c r="E4554" s="477"/>
    </row>
    <row r="4555" spans="1:5">
      <c r="A4555" s="631" t="s">
        <v>17272</v>
      </c>
      <c r="B4555" s="632" t="s">
        <v>17273</v>
      </c>
      <c r="C4555" s="632" t="s">
        <v>3</v>
      </c>
      <c r="D4555" s="633">
        <v>671.66</v>
      </c>
      <c r="E4555" s="477"/>
    </row>
    <row r="4556" spans="1:5">
      <c r="A4556" s="631" t="s">
        <v>17274</v>
      </c>
      <c r="B4556" s="632" t="s">
        <v>17275</v>
      </c>
      <c r="C4556" s="632" t="s">
        <v>3</v>
      </c>
      <c r="D4556" s="633">
        <v>1027.1300000000001</v>
      </c>
      <c r="E4556" s="477"/>
    </row>
    <row r="4557" spans="1:5">
      <c r="A4557" s="631" t="s">
        <v>17276</v>
      </c>
      <c r="B4557" s="632" t="s">
        <v>17277</v>
      </c>
      <c r="C4557" s="632" t="s">
        <v>3</v>
      </c>
      <c r="D4557" s="633">
        <v>1405.33</v>
      </c>
      <c r="E4557" s="477"/>
    </row>
    <row r="4558" spans="1:5">
      <c r="A4558" s="631" t="s">
        <v>17278</v>
      </c>
      <c r="B4558" s="632" t="s">
        <v>17279</v>
      </c>
      <c r="C4558" s="632" t="s">
        <v>3</v>
      </c>
      <c r="D4558" s="633">
        <v>2207.7600000000002</v>
      </c>
      <c r="E4558" s="477"/>
    </row>
    <row r="4559" spans="1:5">
      <c r="A4559" s="631" t="s">
        <v>17280</v>
      </c>
      <c r="B4559" s="632" t="s">
        <v>17281</v>
      </c>
      <c r="C4559" s="632" t="s">
        <v>3</v>
      </c>
      <c r="D4559" s="633">
        <v>2264.86</v>
      </c>
      <c r="E4559" s="477"/>
    </row>
    <row r="4560" spans="1:5">
      <c r="A4560" s="631" t="s">
        <v>17282</v>
      </c>
      <c r="B4560" s="632" t="s">
        <v>17283</v>
      </c>
      <c r="C4560" s="632" t="s">
        <v>3</v>
      </c>
      <c r="D4560" s="633">
        <v>3803.82</v>
      </c>
      <c r="E4560" s="477"/>
    </row>
    <row r="4561" spans="1:5">
      <c r="A4561" s="631" t="s">
        <v>17284</v>
      </c>
      <c r="B4561" s="632" t="s">
        <v>17285</v>
      </c>
      <c r="C4561" s="632" t="s">
        <v>3</v>
      </c>
      <c r="D4561" s="633">
        <v>265.77</v>
      </c>
      <c r="E4561" s="477"/>
    </row>
    <row r="4562" spans="1:5">
      <c r="A4562" s="631" t="s">
        <v>17286</v>
      </c>
      <c r="B4562" s="632" t="s">
        <v>17287</v>
      </c>
      <c r="C4562" s="632" t="s">
        <v>3</v>
      </c>
      <c r="D4562" s="633">
        <v>4685.09</v>
      </c>
      <c r="E4562" s="477"/>
    </row>
    <row r="4563" spans="1:5">
      <c r="A4563" s="631" t="s">
        <v>17288</v>
      </c>
      <c r="B4563" s="632" t="s">
        <v>17289</v>
      </c>
      <c r="C4563" s="632" t="s">
        <v>3</v>
      </c>
      <c r="D4563" s="633">
        <v>6818.04</v>
      </c>
      <c r="E4563" s="477"/>
    </row>
    <row r="4564" spans="1:5">
      <c r="A4564" s="631" t="s">
        <v>17290</v>
      </c>
      <c r="B4564" s="632" t="s">
        <v>17291</v>
      </c>
      <c r="C4564" s="632" t="s">
        <v>3</v>
      </c>
      <c r="D4564" s="633">
        <v>13040.34</v>
      </c>
      <c r="E4564" s="477"/>
    </row>
    <row r="4565" spans="1:5">
      <c r="A4565" s="631" t="s">
        <v>17292</v>
      </c>
      <c r="B4565" s="632" t="s">
        <v>17293</v>
      </c>
      <c r="C4565" s="632" t="s">
        <v>3</v>
      </c>
      <c r="D4565" s="633">
        <v>381.73</v>
      </c>
      <c r="E4565" s="477"/>
    </row>
    <row r="4566" spans="1:5">
      <c r="A4566" s="631" t="s">
        <v>17294</v>
      </c>
      <c r="B4566" s="632" t="s">
        <v>17295</v>
      </c>
      <c r="C4566" s="632" t="s">
        <v>3</v>
      </c>
      <c r="D4566" s="633">
        <v>388.41</v>
      </c>
      <c r="E4566" s="477"/>
    </row>
    <row r="4567" spans="1:5">
      <c r="A4567" s="631" t="s">
        <v>17296</v>
      </c>
      <c r="B4567" s="632" t="s">
        <v>17297</v>
      </c>
      <c r="C4567" s="632" t="s">
        <v>3</v>
      </c>
      <c r="D4567" s="633">
        <v>13211.12</v>
      </c>
      <c r="E4567" s="477"/>
    </row>
    <row r="4568" spans="1:5">
      <c r="A4568" s="631" t="s">
        <v>17298</v>
      </c>
      <c r="B4568" s="632" t="s">
        <v>17299</v>
      </c>
      <c r="C4568" s="632" t="s">
        <v>3</v>
      </c>
      <c r="D4568" s="633">
        <v>17920.599999999999</v>
      </c>
      <c r="E4568" s="477"/>
    </row>
    <row r="4569" spans="1:5">
      <c r="A4569" s="631" t="s">
        <v>17300</v>
      </c>
      <c r="B4569" s="632" t="s">
        <v>17301</v>
      </c>
      <c r="C4569" s="632" t="s">
        <v>3</v>
      </c>
      <c r="D4569" s="633">
        <v>678.84</v>
      </c>
      <c r="E4569" s="477"/>
    </row>
    <row r="4570" spans="1:5">
      <c r="A4570" s="631" t="s">
        <v>17302</v>
      </c>
      <c r="B4570" s="632" t="s">
        <v>17303</v>
      </c>
      <c r="C4570" s="632" t="s">
        <v>3</v>
      </c>
      <c r="D4570" s="633">
        <v>727.3</v>
      </c>
      <c r="E4570" s="477"/>
    </row>
    <row r="4571" spans="1:5">
      <c r="A4571" s="631" t="s">
        <v>17304</v>
      </c>
      <c r="B4571" s="632" t="s">
        <v>17305</v>
      </c>
      <c r="C4571" s="632" t="s">
        <v>3</v>
      </c>
      <c r="D4571" s="633">
        <v>922.42</v>
      </c>
      <c r="E4571" s="477"/>
    </row>
    <row r="4572" spans="1:5">
      <c r="A4572" s="631" t="s">
        <v>17306</v>
      </c>
      <c r="B4572" s="632" t="s">
        <v>17307</v>
      </c>
      <c r="C4572" s="632" t="s">
        <v>3</v>
      </c>
      <c r="D4572" s="633">
        <v>913.52</v>
      </c>
      <c r="E4572" s="477"/>
    </row>
    <row r="4573" spans="1:5">
      <c r="A4573" s="631" t="s">
        <v>17313</v>
      </c>
      <c r="B4573" s="632" t="s">
        <v>17314</v>
      </c>
      <c r="C4573" s="632" t="s">
        <v>3</v>
      </c>
      <c r="D4573" s="633">
        <v>36.119999999999997</v>
      </c>
      <c r="E4573" s="477"/>
    </row>
    <row r="4574" spans="1:5">
      <c r="A4574" s="631" t="s">
        <v>17324</v>
      </c>
      <c r="B4574" s="632" t="s">
        <v>17325</v>
      </c>
      <c r="C4574" s="632" t="s">
        <v>3</v>
      </c>
      <c r="D4574" s="633">
        <v>1121.99</v>
      </c>
      <c r="E4574" s="477"/>
    </row>
    <row r="4575" spans="1:5">
      <c r="A4575" s="631" t="s">
        <v>17326</v>
      </c>
      <c r="B4575" s="632" t="s">
        <v>17327</v>
      </c>
      <c r="C4575" s="632" t="s">
        <v>3</v>
      </c>
      <c r="D4575" s="633">
        <v>2711.37</v>
      </c>
      <c r="E4575" s="477"/>
    </row>
    <row r="4576" spans="1:5">
      <c r="A4576" s="631" t="s">
        <v>17328</v>
      </c>
      <c r="B4576" s="632" t="s">
        <v>17329</v>
      </c>
      <c r="C4576" s="632" t="s">
        <v>3</v>
      </c>
      <c r="D4576" s="633">
        <v>3690.93</v>
      </c>
      <c r="E4576" s="477"/>
    </row>
    <row r="4577" spans="1:5">
      <c r="A4577" s="631" t="s">
        <v>17330</v>
      </c>
      <c r="B4577" s="632" t="s">
        <v>17331</v>
      </c>
      <c r="C4577" s="632" t="s">
        <v>3</v>
      </c>
      <c r="D4577" s="633">
        <v>4284.6899999999996</v>
      </c>
      <c r="E4577" s="477"/>
    </row>
    <row r="4578" spans="1:5">
      <c r="A4578" s="631" t="s">
        <v>17332</v>
      </c>
      <c r="B4578" s="632" t="s">
        <v>17333</v>
      </c>
      <c r="C4578" s="632" t="s">
        <v>3</v>
      </c>
      <c r="D4578" s="633">
        <v>5539.5</v>
      </c>
      <c r="E4578" s="477"/>
    </row>
    <row r="4579" spans="1:5">
      <c r="A4579" s="631" t="s">
        <v>17334</v>
      </c>
      <c r="B4579" s="632" t="s">
        <v>17335</v>
      </c>
      <c r="C4579" s="632" t="s">
        <v>3</v>
      </c>
      <c r="D4579" s="633">
        <v>5801.86</v>
      </c>
      <c r="E4579" s="477"/>
    </row>
    <row r="4580" spans="1:5">
      <c r="A4580" s="631" t="s">
        <v>17336</v>
      </c>
      <c r="B4580" s="632" t="s">
        <v>17337</v>
      </c>
      <c r="C4580" s="632" t="s">
        <v>3</v>
      </c>
      <c r="D4580" s="633">
        <v>5817.31</v>
      </c>
      <c r="E4580" s="477"/>
    </row>
    <row r="4581" spans="1:5">
      <c r="A4581" s="631" t="s">
        <v>17338</v>
      </c>
      <c r="B4581" s="632" t="s">
        <v>17339</v>
      </c>
      <c r="C4581" s="632" t="s">
        <v>3</v>
      </c>
      <c r="D4581" s="633">
        <v>7395.26</v>
      </c>
      <c r="E4581" s="477"/>
    </row>
    <row r="4582" spans="1:5">
      <c r="A4582" s="631" t="s">
        <v>29323</v>
      </c>
      <c r="B4582" s="632" t="s">
        <v>29324</v>
      </c>
      <c r="C4582" s="632" t="s">
        <v>3</v>
      </c>
      <c r="D4582" s="633">
        <v>399</v>
      </c>
      <c r="E4582" s="477"/>
    </row>
    <row r="4583" spans="1:5">
      <c r="A4583" s="631" t="s">
        <v>17348</v>
      </c>
      <c r="B4583" s="632" t="s">
        <v>17349</v>
      </c>
      <c r="C4583" s="632" t="s">
        <v>3</v>
      </c>
      <c r="D4583" s="633">
        <v>13.16</v>
      </c>
      <c r="E4583" s="477"/>
    </row>
    <row r="4584" spans="1:5">
      <c r="A4584" s="631" t="s">
        <v>17350</v>
      </c>
      <c r="B4584" s="632" t="s">
        <v>17351</v>
      </c>
      <c r="C4584" s="632" t="s">
        <v>3</v>
      </c>
      <c r="D4584" s="633">
        <v>47.92</v>
      </c>
      <c r="E4584" s="477"/>
    </row>
    <row r="4585" spans="1:5">
      <c r="A4585" s="631" t="s">
        <v>17352</v>
      </c>
      <c r="B4585" s="632" t="s">
        <v>17353</v>
      </c>
      <c r="C4585" s="632" t="s">
        <v>3</v>
      </c>
      <c r="D4585" s="633">
        <v>46.08</v>
      </c>
      <c r="E4585" s="477"/>
    </row>
    <row r="4586" spans="1:5">
      <c r="A4586" s="631" t="s">
        <v>17354</v>
      </c>
      <c r="B4586" s="632" t="s">
        <v>17355</v>
      </c>
      <c r="C4586" s="632" t="s">
        <v>3</v>
      </c>
      <c r="D4586" s="633">
        <v>128.18</v>
      </c>
      <c r="E4586" s="477"/>
    </row>
    <row r="4587" spans="1:5">
      <c r="A4587" s="631" t="s">
        <v>17356</v>
      </c>
      <c r="B4587" s="632" t="s">
        <v>17357</v>
      </c>
      <c r="C4587" s="632" t="s">
        <v>3</v>
      </c>
      <c r="D4587" s="633">
        <v>229.18</v>
      </c>
      <c r="E4587" s="477"/>
    </row>
    <row r="4588" spans="1:5">
      <c r="A4588" s="631" t="s">
        <v>17358</v>
      </c>
      <c r="B4588" s="632" t="s">
        <v>17359</v>
      </c>
      <c r="C4588" s="632" t="s">
        <v>3</v>
      </c>
      <c r="D4588" s="633">
        <v>323.5</v>
      </c>
      <c r="E4588" s="477"/>
    </row>
    <row r="4589" spans="1:5">
      <c r="A4589" s="631" t="s">
        <v>17360</v>
      </c>
      <c r="B4589" s="632" t="s">
        <v>17361</v>
      </c>
      <c r="C4589" s="632" t="s">
        <v>3</v>
      </c>
      <c r="D4589" s="633">
        <v>388.83</v>
      </c>
      <c r="E4589" s="477"/>
    </row>
    <row r="4590" spans="1:5">
      <c r="A4590" s="631" t="s">
        <v>17362</v>
      </c>
      <c r="B4590" s="632" t="s">
        <v>17363</v>
      </c>
      <c r="C4590" s="632" t="s">
        <v>3</v>
      </c>
      <c r="D4590" s="633">
        <v>452.55</v>
      </c>
      <c r="E4590" s="477"/>
    </row>
    <row r="4591" spans="1:5">
      <c r="A4591" s="631" t="s">
        <v>17364</v>
      </c>
      <c r="B4591" s="632" t="s">
        <v>17365</v>
      </c>
      <c r="C4591" s="632" t="s">
        <v>3</v>
      </c>
      <c r="D4591" s="633">
        <v>11.21</v>
      </c>
      <c r="E4591" s="477"/>
    </row>
    <row r="4592" spans="1:5">
      <c r="A4592" s="631" t="s">
        <v>17366</v>
      </c>
      <c r="B4592" s="632" t="s">
        <v>17367</v>
      </c>
      <c r="C4592" s="632" t="s">
        <v>3</v>
      </c>
      <c r="D4592" s="633">
        <v>24.91</v>
      </c>
      <c r="E4592" s="477"/>
    </row>
    <row r="4593" spans="1:5">
      <c r="A4593" s="631" t="s">
        <v>17368</v>
      </c>
      <c r="B4593" s="632" t="s">
        <v>17369</v>
      </c>
      <c r="C4593" s="632" t="s">
        <v>3</v>
      </c>
      <c r="D4593" s="633">
        <v>82.06</v>
      </c>
      <c r="E4593" s="477"/>
    </row>
    <row r="4594" spans="1:5">
      <c r="A4594" s="631" t="s">
        <v>17370</v>
      </c>
      <c r="B4594" s="632" t="s">
        <v>17371</v>
      </c>
      <c r="C4594" s="632" t="s">
        <v>3</v>
      </c>
      <c r="D4594" s="633">
        <v>141.47999999999999</v>
      </c>
      <c r="E4594" s="477"/>
    </row>
    <row r="4595" spans="1:5">
      <c r="A4595" s="631" t="s">
        <v>17372</v>
      </c>
      <c r="B4595" s="632" t="s">
        <v>17373</v>
      </c>
      <c r="C4595" s="632" t="s">
        <v>3</v>
      </c>
      <c r="D4595" s="633">
        <v>204.17</v>
      </c>
      <c r="E4595" s="477"/>
    </row>
    <row r="4596" spans="1:5">
      <c r="A4596" s="631" t="s">
        <v>17374</v>
      </c>
      <c r="B4596" s="632" t="s">
        <v>17375</v>
      </c>
      <c r="C4596" s="632" t="s">
        <v>3</v>
      </c>
      <c r="D4596" s="633">
        <v>270.06</v>
      </c>
      <c r="E4596" s="477"/>
    </row>
    <row r="4597" spans="1:5">
      <c r="A4597" s="631" t="s">
        <v>17376</v>
      </c>
      <c r="B4597" s="632" t="s">
        <v>17377</v>
      </c>
      <c r="C4597" s="632" t="s">
        <v>3</v>
      </c>
      <c r="D4597" s="633">
        <v>319.01</v>
      </c>
      <c r="E4597" s="477"/>
    </row>
    <row r="4598" spans="1:5">
      <c r="A4598" s="631" t="s">
        <v>17378</v>
      </c>
      <c r="B4598" s="632" t="s">
        <v>17379</v>
      </c>
      <c r="C4598" s="632" t="s">
        <v>3</v>
      </c>
      <c r="D4598" s="633">
        <v>25.46</v>
      </c>
      <c r="E4598" s="477"/>
    </row>
    <row r="4599" spans="1:5">
      <c r="A4599" s="631" t="s">
        <v>17380</v>
      </c>
      <c r="B4599" s="632" t="s">
        <v>17381</v>
      </c>
      <c r="C4599" s="632" t="s">
        <v>3</v>
      </c>
      <c r="D4599" s="633">
        <v>6.42</v>
      </c>
      <c r="E4599" s="477"/>
    </row>
    <row r="4600" spans="1:5">
      <c r="A4600" s="631" t="s">
        <v>17382</v>
      </c>
      <c r="B4600" s="632" t="s">
        <v>17383</v>
      </c>
      <c r="C4600" s="632" t="s">
        <v>3</v>
      </c>
      <c r="D4600" s="633">
        <v>14.16</v>
      </c>
      <c r="E4600" s="477"/>
    </row>
    <row r="4601" spans="1:5">
      <c r="A4601" s="631" t="s">
        <v>17384</v>
      </c>
      <c r="B4601" s="632" t="s">
        <v>17385</v>
      </c>
      <c r="C4601" s="632" t="s">
        <v>3</v>
      </c>
      <c r="D4601" s="633">
        <v>30.22</v>
      </c>
      <c r="E4601" s="477"/>
    </row>
    <row r="4602" spans="1:5">
      <c r="A4602" s="631" t="s">
        <v>17386</v>
      </c>
      <c r="B4602" s="632" t="s">
        <v>17387</v>
      </c>
      <c r="C4602" s="632" t="s">
        <v>3</v>
      </c>
      <c r="D4602" s="633">
        <v>67.14</v>
      </c>
      <c r="E4602" s="477"/>
    </row>
    <row r="4603" spans="1:5">
      <c r="A4603" s="631" t="s">
        <v>17388</v>
      </c>
      <c r="B4603" s="632" t="s">
        <v>17389</v>
      </c>
      <c r="C4603" s="632" t="s">
        <v>3</v>
      </c>
      <c r="D4603" s="633">
        <v>115.09</v>
      </c>
      <c r="E4603" s="477"/>
    </row>
    <row r="4604" spans="1:5">
      <c r="A4604" s="631" t="s">
        <v>17390</v>
      </c>
      <c r="B4604" s="632" t="s">
        <v>17391</v>
      </c>
      <c r="C4604" s="632" t="s">
        <v>3</v>
      </c>
      <c r="D4604" s="633">
        <v>207.36</v>
      </c>
      <c r="E4604" s="477"/>
    </row>
    <row r="4605" spans="1:5">
      <c r="A4605" s="631" t="s">
        <v>17392</v>
      </c>
      <c r="B4605" s="632" t="s">
        <v>17393</v>
      </c>
      <c r="C4605" s="632" t="s">
        <v>3</v>
      </c>
      <c r="D4605" s="633">
        <v>308.58</v>
      </c>
      <c r="E4605" s="477"/>
    </row>
    <row r="4606" spans="1:5">
      <c r="A4606" s="631" t="s">
        <v>29325</v>
      </c>
      <c r="B4606" s="632" t="s">
        <v>29326</v>
      </c>
      <c r="C4606" s="632" t="s">
        <v>3</v>
      </c>
      <c r="D4606" s="633">
        <v>0.81</v>
      </c>
      <c r="E4606" s="477"/>
    </row>
    <row r="4607" spans="1:5">
      <c r="A4607" s="631" t="s">
        <v>29327</v>
      </c>
      <c r="B4607" s="632" t="s">
        <v>29328</v>
      </c>
      <c r="C4607" s="632" t="s">
        <v>3</v>
      </c>
      <c r="D4607" s="633">
        <v>1.44</v>
      </c>
      <c r="E4607" s="477"/>
    </row>
    <row r="4608" spans="1:5">
      <c r="A4608" s="631" t="s">
        <v>29329</v>
      </c>
      <c r="B4608" s="632" t="s">
        <v>29330</v>
      </c>
      <c r="C4608" s="632" t="s">
        <v>3</v>
      </c>
      <c r="D4608" s="633">
        <v>2.34</v>
      </c>
      <c r="E4608" s="477"/>
    </row>
    <row r="4609" spans="1:5" ht="22.5">
      <c r="A4609" s="631" t="s">
        <v>17418</v>
      </c>
      <c r="B4609" s="632" t="s">
        <v>17419</v>
      </c>
      <c r="C4609" s="632" t="s">
        <v>3</v>
      </c>
      <c r="D4609" s="633">
        <v>38</v>
      </c>
      <c r="E4609" s="477"/>
    </row>
    <row r="4610" spans="1:5">
      <c r="A4610" s="631" t="s">
        <v>17420</v>
      </c>
      <c r="B4610" s="632" t="s">
        <v>17421</v>
      </c>
      <c r="C4610" s="632" t="s">
        <v>3</v>
      </c>
      <c r="D4610" s="633">
        <v>8.27</v>
      </c>
      <c r="E4610" s="477"/>
    </row>
    <row r="4611" spans="1:5">
      <c r="A4611" s="631" t="s">
        <v>17436</v>
      </c>
      <c r="B4611" s="632" t="s">
        <v>17437</v>
      </c>
      <c r="C4611" s="632" t="s">
        <v>3</v>
      </c>
      <c r="D4611" s="633">
        <v>41.01</v>
      </c>
      <c r="E4611" s="477"/>
    </row>
    <row r="4612" spans="1:5">
      <c r="A4612" s="631" t="s">
        <v>17438</v>
      </c>
      <c r="B4612" s="632" t="s">
        <v>17439</v>
      </c>
      <c r="C4612" s="632" t="s">
        <v>3</v>
      </c>
      <c r="D4612" s="633">
        <v>43.78</v>
      </c>
      <c r="E4612" s="477"/>
    </row>
    <row r="4613" spans="1:5">
      <c r="A4613" s="631" t="s">
        <v>29331</v>
      </c>
      <c r="B4613" s="632" t="s">
        <v>29332</v>
      </c>
      <c r="C4613" s="632" t="s">
        <v>3</v>
      </c>
      <c r="D4613" s="633">
        <v>10.87</v>
      </c>
      <c r="E4613" s="477"/>
    </row>
    <row r="4614" spans="1:5">
      <c r="A4614" s="631" t="s">
        <v>29333</v>
      </c>
      <c r="B4614" s="632" t="s">
        <v>29334</v>
      </c>
      <c r="C4614" s="632" t="s">
        <v>3</v>
      </c>
      <c r="D4614" s="633">
        <v>36.28</v>
      </c>
      <c r="E4614" s="477"/>
    </row>
    <row r="4615" spans="1:5">
      <c r="A4615" s="631" t="s">
        <v>29335</v>
      </c>
      <c r="B4615" s="632" t="s">
        <v>29336</v>
      </c>
      <c r="C4615" s="632" t="s">
        <v>3</v>
      </c>
      <c r="D4615" s="633">
        <v>205.53</v>
      </c>
      <c r="E4615" s="477"/>
    </row>
    <row r="4616" spans="1:5">
      <c r="A4616" s="631" t="s">
        <v>17446</v>
      </c>
      <c r="B4616" s="632" t="s">
        <v>17447</v>
      </c>
      <c r="C4616" s="632" t="s">
        <v>3</v>
      </c>
      <c r="D4616" s="633">
        <v>88.86</v>
      </c>
      <c r="E4616" s="477"/>
    </row>
    <row r="4617" spans="1:5">
      <c r="A4617" s="631" t="s">
        <v>17448</v>
      </c>
      <c r="B4617" s="632" t="s">
        <v>17449</v>
      </c>
      <c r="C4617" s="632" t="s">
        <v>3</v>
      </c>
      <c r="D4617" s="633">
        <v>113.02</v>
      </c>
      <c r="E4617" s="477"/>
    </row>
    <row r="4618" spans="1:5">
      <c r="A4618" s="631" t="s">
        <v>17455</v>
      </c>
      <c r="B4618" s="632" t="s">
        <v>17456</v>
      </c>
      <c r="C4618" s="632" t="s">
        <v>3</v>
      </c>
      <c r="D4618" s="633">
        <v>58.04</v>
      </c>
      <c r="E4618" s="477"/>
    </row>
    <row r="4619" spans="1:5">
      <c r="A4619" s="631" t="s">
        <v>17508</v>
      </c>
      <c r="B4619" s="632" t="s">
        <v>17509</v>
      </c>
      <c r="C4619" s="632" t="s">
        <v>3</v>
      </c>
      <c r="D4619" s="633">
        <v>70.59</v>
      </c>
      <c r="E4619" s="477"/>
    </row>
    <row r="4620" spans="1:5" ht="22.5">
      <c r="A4620" s="631" t="s">
        <v>17534</v>
      </c>
      <c r="B4620" s="632" t="s">
        <v>17535</v>
      </c>
      <c r="C4620" s="632" t="s">
        <v>3</v>
      </c>
      <c r="D4620" s="633">
        <v>4.58</v>
      </c>
      <c r="E4620" s="477"/>
    </row>
    <row r="4621" spans="1:5" ht="22.5">
      <c r="A4621" s="631" t="s">
        <v>17536</v>
      </c>
      <c r="B4621" s="632" t="s">
        <v>17537</v>
      </c>
      <c r="C4621" s="632" t="s">
        <v>3</v>
      </c>
      <c r="D4621" s="633">
        <v>1.44</v>
      </c>
      <c r="E4621" s="477"/>
    </row>
    <row r="4622" spans="1:5">
      <c r="A4622" s="631" t="s">
        <v>17544</v>
      </c>
      <c r="B4622" s="632" t="s">
        <v>17545</v>
      </c>
      <c r="C4622" s="632" t="s">
        <v>3</v>
      </c>
      <c r="D4622" s="633">
        <v>30495.27</v>
      </c>
      <c r="E4622" s="477"/>
    </row>
    <row r="4623" spans="1:5">
      <c r="A4623" s="631" t="s">
        <v>17546</v>
      </c>
      <c r="B4623" s="632" t="s">
        <v>17547</v>
      </c>
      <c r="C4623" s="632" t="s">
        <v>3</v>
      </c>
      <c r="D4623" s="633">
        <v>32164.240000000002</v>
      </c>
      <c r="E4623" s="477"/>
    </row>
    <row r="4624" spans="1:5">
      <c r="A4624" s="631" t="s">
        <v>17548</v>
      </c>
      <c r="B4624" s="632" t="s">
        <v>17549</v>
      </c>
      <c r="C4624" s="632" t="s">
        <v>3</v>
      </c>
      <c r="D4624" s="633">
        <v>2788.64</v>
      </c>
      <c r="E4624" s="477"/>
    </row>
    <row r="4625" spans="1:5">
      <c r="A4625" s="631" t="s">
        <v>17550</v>
      </c>
      <c r="B4625" s="632" t="s">
        <v>17551</v>
      </c>
      <c r="C4625" s="632" t="s">
        <v>3</v>
      </c>
      <c r="D4625" s="633">
        <v>3637.04</v>
      </c>
      <c r="E4625" s="477"/>
    </row>
    <row r="4626" spans="1:5">
      <c r="A4626" s="631" t="s">
        <v>17552</v>
      </c>
      <c r="B4626" s="632" t="s">
        <v>17553</v>
      </c>
      <c r="C4626" s="632" t="s">
        <v>3</v>
      </c>
      <c r="D4626" s="633">
        <v>4763.51</v>
      </c>
      <c r="E4626" s="477"/>
    </row>
    <row r="4627" spans="1:5">
      <c r="A4627" s="631" t="s">
        <v>17554</v>
      </c>
      <c r="B4627" s="632" t="s">
        <v>17555</v>
      </c>
      <c r="C4627" s="632" t="s">
        <v>3</v>
      </c>
      <c r="D4627" s="633">
        <v>6428.97</v>
      </c>
      <c r="E4627" s="477"/>
    </row>
    <row r="4628" spans="1:5">
      <c r="A4628" s="631" t="s">
        <v>17556</v>
      </c>
      <c r="B4628" s="632" t="s">
        <v>17557</v>
      </c>
      <c r="C4628" s="632" t="s">
        <v>3</v>
      </c>
      <c r="D4628" s="633">
        <v>9515.48</v>
      </c>
      <c r="E4628" s="477"/>
    </row>
    <row r="4629" spans="1:5">
      <c r="A4629" s="631" t="s">
        <v>17558</v>
      </c>
      <c r="B4629" s="632" t="s">
        <v>17559</v>
      </c>
      <c r="C4629" s="632" t="s">
        <v>3</v>
      </c>
      <c r="D4629" s="633">
        <v>17028.16</v>
      </c>
      <c r="E4629" s="477"/>
    </row>
    <row r="4630" spans="1:5">
      <c r="A4630" s="631" t="s">
        <v>17560</v>
      </c>
      <c r="B4630" s="632" t="s">
        <v>17561</v>
      </c>
      <c r="C4630" s="632" t="s">
        <v>3</v>
      </c>
      <c r="D4630" s="633">
        <v>20197.64</v>
      </c>
      <c r="E4630" s="477"/>
    </row>
    <row r="4631" spans="1:5">
      <c r="A4631" s="631" t="s">
        <v>17562</v>
      </c>
      <c r="B4631" s="632" t="s">
        <v>17563</v>
      </c>
      <c r="C4631" s="632" t="s">
        <v>3</v>
      </c>
      <c r="D4631" s="633">
        <v>178.52</v>
      </c>
      <c r="E4631" s="477"/>
    </row>
    <row r="4632" spans="1:5">
      <c r="A4632" s="631" t="s">
        <v>17564</v>
      </c>
      <c r="B4632" s="632" t="s">
        <v>17565</v>
      </c>
      <c r="C4632" s="632" t="s">
        <v>3</v>
      </c>
      <c r="D4632" s="633">
        <v>10543.05</v>
      </c>
      <c r="E4632" s="477"/>
    </row>
    <row r="4633" spans="1:5">
      <c r="A4633" s="631" t="s">
        <v>17566</v>
      </c>
      <c r="B4633" s="632" t="s">
        <v>17567</v>
      </c>
      <c r="C4633" s="632" t="s">
        <v>3</v>
      </c>
      <c r="D4633" s="633">
        <v>11398.9</v>
      </c>
      <c r="E4633" s="477"/>
    </row>
    <row r="4634" spans="1:5">
      <c r="A4634" s="631" t="s">
        <v>17568</v>
      </c>
      <c r="B4634" s="632" t="s">
        <v>17569</v>
      </c>
      <c r="C4634" s="632" t="s">
        <v>3</v>
      </c>
      <c r="D4634" s="633">
        <v>262.77999999999997</v>
      </c>
      <c r="E4634" s="477"/>
    </row>
    <row r="4635" spans="1:5">
      <c r="A4635" s="631" t="s">
        <v>17570</v>
      </c>
      <c r="B4635" s="632" t="s">
        <v>17571</v>
      </c>
      <c r="C4635" s="632" t="s">
        <v>3</v>
      </c>
      <c r="D4635" s="633">
        <v>369.58</v>
      </c>
      <c r="E4635" s="477"/>
    </row>
    <row r="4636" spans="1:5">
      <c r="A4636" s="631" t="s">
        <v>17572</v>
      </c>
      <c r="B4636" s="632" t="s">
        <v>17573</v>
      </c>
      <c r="C4636" s="632" t="s">
        <v>3</v>
      </c>
      <c r="D4636" s="633">
        <v>483.19</v>
      </c>
      <c r="E4636" s="477"/>
    </row>
    <row r="4637" spans="1:5">
      <c r="A4637" s="631" t="s">
        <v>17574</v>
      </c>
      <c r="B4637" s="632" t="s">
        <v>17575</v>
      </c>
      <c r="C4637" s="632" t="s">
        <v>3</v>
      </c>
      <c r="D4637" s="633">
        <v>600.98</v>
      </c>
      <c r="E4637" s="477"/>
    </row>
    <row r="4638" spans="1:5">
      <c r="A4638" s="631" t="s">
        <v>17576</v>
      </c>
      <c r="B4638" s="632" t="s">
        <v>17577</v>
      </c>
      <c r="C4638" s="632" t="s">
        <v>3</v>
      </c>
      <c r="D4638" s="633">
        <v>1067.99</v>
      </c>
      <c r="E4638" s="477"/>
    </row>
    <row r="4639" spans="1:5">
      <c r="A4639" s="631" t="s">
        <v>17578</v>
      </c>
      <c r="B4639" s="632" t="s">
        <v>17579</v>
      </c>
      <c r="C4639" s="632" t="s">
        <v>3</v>
      </c>
      <c r="D4639" s="633">
        <v>1294.06</v>
      </c>
      <c r="E4639" s="477"/>
    </row>
    <row r="4640" spans="1:5">
      <c r="A4640" s="631" t="s">
        <v>17582</v>
      </c>
      <c r="B4640" s="632" t="s">
        <v>17583</v>
      </c>
      <c r="C4640" s="632" t="s">
        <v>3</v>
      </c>
      <c r="D4640" s="633">
        <v>74.739999999999995</v>
      </c>
      <c r="E4640" s="477"/>
    </row>
    <row r="4641" spans="1:5">
      <c r="A4641" s="631" t="s">
        <v>17584</v>
      </c>
      <c r="B4641" s="632" t="s">
        <v>17585</v>
      </c>
      <c r="C4641" s="632" t="s">
        <v>3</v>
      </c>
      <c r="D4641" s="633">
        <v>1944.82</v>
      </c>
      <c r="E4641" s="477"/>
    </row>
    <row r="4642" spans="1:5">
      <c r="A4642" s="631" t="s">
        <v>17586</v>
      </c>
      <c r="B4642" s="632" t="s">
        <v>17587</v>
      </c>
      <c r="C4642" s="632" t="s">
        <v>3</v>
      </c>
      <c r="D4642" s="633">
        <v>4751.3</v>
      </c>
      <c r="E4642" s="477"/>
    </row>
    <row r="4643" spans="1:5">
      <c r="A4643" s="631" t="s">
        <v>17588</v>
      </c>
      <c r="B4643" s="632" t="s">
        <v>17589</v>
      </c>
      <c r="C4643" s="632" t="s">
        <v>3</v>
      </c>
      <c r="D4643" s="633">
        <v>5747.69</v>
      </c>
      <c r="E4643" s="477"/>
    </row>
    <row r="4644" spans="1:5">
      <c r="A4644" s="631" t="s">
        <v>17590</v>
      </c>
      <c r="B4644" s="632" t="s">
        <v>17591</v>
      </c>
      <c r="C4644" s="632" t="s">
        <v>3</v>
      </c>
      <c r="D4644" s="633">
        <v>170.47</v>
      </c>
      <c r="E4644" s="477"/>
    </row>
    <row r="4645" spans="1:5">
      <c r="A4645" s="631" t="s">
        <v>17592</v>
      </c>
      <c r="B4645" s="632" t="s">
        <v>17593</v>
      </c>
      <c r="C4645" s="632" t="s">
        <v>3</v>
      </c>
      <c r="D4645" s="633">
        <v>170.47</v>
      </c>
      <c r="E4645" s="477"/>
    </row>
    <row r="4646" spans="1:5">
      <c r="A4646" s="631" t="s">
        <v>17594</v>
      </c>
      <c r="B4646" s="632" t="s">
        <v>17595</v>
      </c>
      <c r="C4646" s="632" t="s">
        <v>3</v>
      </c>
      <c r="D4646" s="633">
        <v>7526.65</v>
      </c>
      <c r="E4646" s="477"/>
    </row>
    <row r="4647" spans="1:5">
      <c r="A4647" s="631" t="s">
        <v>17596</v>
      </c>
      <c r="B4647" s="632" t="s">
        <v>17597</v>
      </c>
      <c r="C4647" s="632" t="s">
        <v>3</v>
      </c>
      <c r="D4647" s="633">
        <v>9541.86</v>
      </c>
      <c r="E4647" s="477"/>
    </row>
    <row r="4648" spans="1:5">
      <c r="A4648" s="631" t="s">
        <v>17580</v>
      </c>
      <c r="B4648" s="632" t="s">
        <v>17581</v>
      </c>
      <c r="C4648" s="632" t="s">
        <v>3</v>
      </c>
      <c r="D4648" s="633">
        <v>1746.62</v>
      </c>
      <c r="E4648" s="477"/>
    </row>
    <row r="4649" spans="1:5">
      <c r="A4649" s="631" t="s">
        <v>17608</v>
      </c>
      <c r="B4649" s="632" t="s">
        <v>17609</v>
      </c>
      <c r="C4649" s="632" t="s">
        <v>3</v>
      </c>
      <c r="D4649" s="633">
        <v>38.619999999999997</v>
      </c>
      <c r="E4649" s="477"/>
    </row>
    <row r="4650" spans="1:5">
      <c r="A4650" s="631" t="s">
        <v>17610</v>
      </c>
      <c r="B4650" s="632" t="s">
        <v>17611</v>
      </c>
      <c r="C4650" s="632" t="s">
        <v>3</v>
      </c>
      <c r="D4650" s="633">
        <v>14.69</v>
      </c>
      <c r="E4650" s="477"/>
    </row>
    <row r="4651" spans="1:5">
      <c r="A4651" s="631" t="s">
        <v>17612</v>
      </c>
      <c r="B4651" s="632" t="s">
        <v>17613</v>
      </c>
      <c r="C4651" s="632" t="s">
        <v>3</v>
      </c>
      <c r="D4651" s="633">
        <v>22.4</v>
      </c>
      <c r="E4651" s="477"/>
    </row>
    <row r="4652" spans="1:5">
      <c r="A4652" s="631" t="s">
        <v>17634</v>
      </c>
      <c r="B4652" s="632" t="s">
        <v>17635</v>
      </c>
      <c r="C4652" s="632" t="s">
        <v>3</v>
      </c>
      <c r="D4652" s="633">
        <v>9.19</v>
      </c>
      <c r="E4652" s="477"/>
    </row>
    <row r="4653" spans="1:5">
      <c r="A4653" s="631" t="s">
        <v>17650</v>
      </c>
      <c r="B4653" s="632" t="s">
        <v>17651</v>
      </c>
      <c r="C4653" s="632" t="s">
        <v>3</v>
      </c>
      <c r="D4653" s="633">
        <v>1811.64</v>
      </c>
      <c r="E4653" s="477"/>
    </row>
    <row r="4654" spans="1:5">
      <c r="A4654" s="631" t="s">
        <v>17652</v>
      </c>
      <c r="B4654" s="632" t="s">
        <v>17653</v>
      </c>
      <c r="C4654" s="632" t="s">
        <v>3</v>
      </c>
      <c r="D4654" s="633">
        <v>1811.98</v>
      </c>
      <c r="E4654" s="477"/>
    </row>
    <row r="4655" spans="1:5">
      <c r="A4655" s="631" t="s">
        <v>17654</v>
      </c>
      <c r="B4655" s="632" t="s">
        <v>17655</v>
      </c>
      <c r="C4655" s="632" t="s">
        <v>3</v>
      </c>
      <c r="D4655" s="633">
        <v>1810.82</v>
      </c>
      <c r="E4655" s="477"/>
    </row>
    <row r="4656" spans="1:5">
      <c r="A4656" s="631" t="s">
        <v>17656</v>
      </c>
      <c r="B4656" s="632" t="s">
        <v>17657</v>
      </c>
      <c r="C4656" s="632" t="s">
        <v>3</v>
      </c>
      <c r="D4656" s="633">
        <v>1802.73</v>
      </c>
      <c r="E4656" s="477"/>
    </row>
    <row r="4657" spans="1:5">
      <c r="A4657" s="631" t="s">
        <v>29337</v>
      </c>
      <c r="B4657" s="632" t="s">
        <v>29338</v>
      </c>
      <c r="C4657" s="632" t="s">
        <v>3</v>
      </c>
      <c r="D4657" s="633">
        <v>842.07</v>
      </c>
      <c r="E4657" s="477"/>
    </row>
    <row r="4658" spans="1:5">
      <c r="A4658" s="631" t="s">
        <v>29339</v>
      </c>
      <c r="B4658" s="632" t="s">
        <v>29340</v>
      </c>
      <c r="C4658" s="632" t="s">
        <v>3</v>
      </c>
      <c r="D4658" s="633">
        <v>32.799999999999997</v>
      </c>
      <c r="E4658" s="477"/>
    </row>
    <row r="4659" spans="1:5" ht="33.75">
      <c r="A4659" s="631" t="s">
        <v>29341</v>
      </c>
      <c r="B4659" s="632" t="s">
        <v>29342</v>
      </c>
      <c r="C4659" s="632" t="s">
        <v>3</v>
      </c>
      <c r="D4659" s="633">
        <v>9600</v>
      </c>
      <c r="E4659" s="477"/>
    </row>
    <row r="4660" spans="1:5">
      <c r="A4660" s="631" t="s">
        <v>17670</v>
      </c>
      <c r="B4660" s="632" t="s">
        <v>17671</v>
      </c>
      <c r="C4660" s="632" t="s">
        <v>3</v>
      </c>
      <c r="D4660" s="633">
        <v>8.07</v>
      </c>
      <c r="E4660" s="477"/>
    </row>
    <row r="4661" spans="1:5">
      <c r="A4661" s="631" t="s">
        <v>29343</v>
      </c>
      <c r="B4661" s="632" t="s">
        <v>29344</v>
      </c>
      <c r="C4661" s="632" t="s">
        <v>5</v>
      </c>
      <c r="D4661" s="633">
        <v>2.72</v>
      </c>
      <c r="E4661" s="477"/>
    </row>
    <row r="4662" spans="1:5" ht="33.75">
      <c r="A4662" s="631" t="s">
        <v>17704</v>
      </c>
      <c r="B4662" s="632" t="s">
        <v>17705</v>
      </c>
      <c r="C4662" s="632" t="s">
        <v>5</v>
      </c>
      <c r="D4662" s="633">
        <v>7.1</v>
      </c>
      <c r="E4662" s="477"/>
    </row>
    <row r="4663" spans="1:5">
      <c r="A4663" s="631" t="s">
        <v>29345</v>
      </c>
      <c r="B4663" s="632" t="s">
        <v>29346</v>
      </c>
      <c r="C4663" s="632" t="s">
        <v>5</v>
      </c>
      <c r="D4663" s="633">
        <v>14.01</v>
      </c>
      <c r="E4663" s="477"/>
    </row>
    <row r="4664" spans="1:5">
      <c r="A4664" s="631" t="s">
        <v>17672</v>
      </c>
      <c r="B4664" s="632" t="s">
        <v>17673</v>
      </c>
      <c r="C4664" s="632" t="s">
        <v>3</v>
      </c>
      <c r="D4664" s="633">
        <v>163.29</v>
      </c>
      <c r="E4664" s="477"/>
    </row>
    <row r="4665" spans="1:5" ht="22.5">
      <c r="A4665" s="631" t="s">
        <v>17674</v>
      </c>
      <c r="B4665" s="632" t="s">
        <v>17675</v>
      </c>
      <c r="C4665" s="632" t="s">
        <v>3</v>
      </c>
      <c r="D4665" s="633">
        <v>122.39</v>
      </c>
      <c r="E4665" s="477"/>
    </row>
    <row r="4666" spans="1:5" ht="22.5">
      <c r="A4666" s="631" t="s">
        <v>29347</v>
      </c>
      <c r="B4666" s="632" t="s">
        <v>29348</v>
      </c>
      <c r="C4666" s="632" t="s">
        <v>3</v>
      </c>
      <c r="D4666" s="633">
        <v>2300</v>
      </c>
      <c r="E4666" s="477"/>
    </row>
    <row r="4667" spans="1:5">
      <c r="A4667" s="631" t="s">
        <v>17799</v>
      </c>
      <c r="B4667" s="632" t="s">
        <v>17800</v>
      </c>
      <c r="C4667" s="632" t="s">
        <v>3</v>
      </c>
      <c r="D4667" s="633">
        <v>22.25</v>
      </c>
      <c r="E4667" s="477"/>
    </row>
    <row r="4668" spans="1:5">
      <c r="A4668" s="631" t="s">
        <v>17825</v>
      </c>
      <c r="B4668" s="632" t="s">
        <v>17826</v>
      </c>
      <c r="C4668" s="632" t="s">
        <v>3</v>
      </c>
      <c r="D4668" s="633">
        <v>50.43</v>
      </c>
      <c r="E4668" s="477"/>
    </row>
    <row r="4669" spans="1:5">
      <c r="A4669" s="631" t="s">
        <v>17836</v>
      </c>
      <c r="B4669" s="632" t="s">
        <v>17837</v>
      </c>
      <c r="C4669" s="632" t="s">
        <v>3</v>
      </c>
      <c r="D4669" s="633">
        <v>114404.93</v>
      </c>
      <c r="E4669" s="477"/>
    </row>
    <row r="4670" spans="1:5" ht="22.5">
      <c r="A4670" s="631" t="s">
        <v>17838</v>
      </c>
      <c r="B4670" s="632" t="s">
        <v>17839</v>
      </c>
      <c r="C4670" s="632" t="s">
        <v>3</v>
      </c>
      <c r="D4670" s="633">
        <v>12153.12</v>
      </c>
      <c r="E4670" s="477"/>
    </row>
    <row r="4671" spans="1:5" ht="22.5">
      <c r="A4671" s="631" t="s">
        <v>17840</v>
      </c>
      <c r="B4671" s="632" t="s">
        <v>17841</v>
      </c>
      <c r="C4671" s="632" t="s">
        <v>3</v>
      </c>
      <c r="D4671" s="633">
        <v>14168.07</v>
      </c>
      <c r="E4671" s="477"/>
    </row>
    <row r="4672" spans="1:5" ht="22.5">
      <c r="A4672" s="631" t="s">
        <v>17842</v>
      </c>
      <c r="B4672" s="632" t="s">
        <v>17843</v>
      </c>
      <c r="C4672" s="632" t="s">
        <v>3</v>
      </c>
      <c r="D4672" s="633">
        <v>28550.19</v>
      </c>
      <c r="E4672" s="477"/>
    </row>
    <row r="4673" spans="1:5" ht="22.5">
      <c r="A4673" s="631" t="s">
        <v>17844</v>
      </c>
      <c r="B4673" s="632" t="s">
        <v>17845</v>
      </c>
      <c r="C4673" s="632" t="s">
        <v>3</v>
      </c>
      <c r="D4673" s="633">
        <v>7656.47</v>
      </c>
      <c r="E4673" s="477"/>
    </row>
    <row r="4674" spans="1:5" ht="22.5">
      <c r="A4674" s="631" t="s">
        <v>17846</v>
      </c>
      <c r="B4674" s="632" t="s">
        <v>17847</v>
      </c>
      <c r="C4674" s="632" t="s">
        <v>3</v>
      </c>
      <c r="D4674" s="633">
        <v>8485.1200000000008</v>
      </c>
      <c r="E4674" s="477"/>
    </row>
    <row r="4675" spans="1:5" ht="22.5">
      <c r="A4675" s="631" t="s">
        <v>17848</v>
      </c>
      <c r="B4675" s="632" t="s">
        <v>17849</v>
      </c>
      <c r="C4675" s="632" t="s">
        <v>3</v>
      </c>
      <c r="D4675" s="633">
        <v>10599.5</v>
      </c>
      <c r="E4675" s="477"/>
    </row>
    <row r="4676" spans="1:5" ht="22.5">
      <c r="A4676" s="631" t="s">
        <v>17850</v>
      </c>
      <c r="B4676" s="632" t="s">
        <v>17851</v>
      </c>
      <c r="C4676" s="632" t="s">
        <v>3</v>
      </c>
      <c r="D4676" s="633">
        <v>12561.86</v>
      </c>
      <c r="E4676" s="477"/>
    </row>
    <row r="4677" spans="1:5" ht="22.5">
      <c r="A4677" s="631" t="s">
        <v>17852</v>
      </c>
      <c r="B4677" s="632" t="s">
        <v>17853</v>
      </c>
      <c r="C4677" s="632" t="s">
        <v>3</v>
      </c>
      <c r="D4677" s="633">
        <v>13487.75</v>
      </c>
      <c r="E4677" s="477"/>
    </row>
    <row r="4678" spans="1:5" ht="22.5">
      <c r="A4678" s="631" t="s">
        <v>17854</v>
      </c>
      <c r="B4678" s="632" t="s">
        <v>17855</v>
      </c>
      <c r="C4678" s="632" t="s">
        <v>3</v>
      </c>
      <c r="D4678" s="633">
        <v>17619.77</v>
      </c>
      <c r="E4678" s="477"/>
    </row>
    <row r="4679" spans="1:5" ht="22.5">
      <c r="A4679" s="631" t="s">
        <v>17856</v>
      </c>
      <c r="B4679" s="632" t="s">
        <v>17857</v>
      </c>
      <c r="C4679" s="632" t="s">
        <v>3</v>
      </c>
      <c r="D4679" s="633">
        <v>6508.94</v>
      </c>
      <c r="E4679" s="477"/>
    </row>
    <row r="4680" spans="1:5" ht="22.5">
      <c r="A4680" s="631" t="s">
        <v>17858</v>
      </c>
      <c r="B4680" s="632" t="s">
        <v>17859</v>
      </c>
      <c r="C4680" s="632" t="s">
        <v>3</v>
      </c>
      <c r="D4680" s="633">
        <v>7379.57</v>
      </c>
      <c r="E4680" s="477"/>
    </row>
    <row r="4681" spans="1:5" ht="22.5">
      <c r="A4681" s="631" t="s">
        <v>29349</v>
      </c>
      <c r="B4681" s="632" t="s">
        <v>29350</v>
      </c>
      <c r="C4681" s="632" t="s">
        <v>3</v>
      </c>
      <c r="D4681" s="633">
        <v>10463</v>
      </c>
      <c r="E4681" s="477"/>
    </row>
    <row r="4682" spans="1:5">
      <c r="A4682" s="631" t="s">
        <v>29351</v>
      </c>
      <c r="B4682" s="632" t="s">
        <v>29352</v>
      </c>
      <c r="C4682" s="632" t="s">
        <v>3</v>
      </c>
      <c r="D4682" s="633">
        <v>17317.41</v>
      </c>
      <c r="E4682" s="477"/>
    </row>
    <row r="4683" spans="1:5">
      <c r="A4683" s="631" t="s">
        <v>29353</v>
      </c>
      <c r="B4683" s="632" t="s">
        <v>29354</v>
      </c>
      <c r="C4683" s="632" t="s">
        <v>3</v>
      </c>
      <c r="D4683" s="633">
        <v>18900</v>
      </c>
      <c r="E4683" s="477"/>
    </row>
    <row r="4684" spans="1:5">
      <c r="A4684" s="631" t="s">
        <v>29355</v>
      </c>
      <c r="B4684" s="632" t="s">
        <v>29356</v>
      </c>
      <c r="C4684" s="632" t="s">
        <v>3</v>
      </c>
      <c r="D4684" s="633">
        <v>49716.88</v>
      </c>
      <c r="E4684" s="477"/>
    </row>
    <row r="4685" spans="1:5">
      <c r="A4685" s="631" t="s">
        <v>29357</v>
      </c>
      <c r="B4685" s="632" t="s">
        <v>29358</v>
      </c>
      <c r="C4685" s="632" t="s">
        <v>3</v>
      </c>
      <c r="D4685" s="633">
        <v>10800</v>
      </c>
      <c r="E4685" s="477"/>
    </row>
    <row r="4686" spans="1:5">
      <c r="A4686" s="631" t="s">
        <v>29359</v>
      </c>
      <c r="B4686" s="632" t="s">
        <v>29360</v>
      </c>
      <c r="C4686" s="632" t="s">
        <v>7</v>
      </c>
      <c r="D4686" s="633">
        <v>1494</v>
      </c>
      <c r="E4686" s="477"/>
    </row>
    <row r="4687" spans="1:5">
      <c r="A4687" s="631" t="s">
        <v>29361</v>
      </c>
      <c r="B4687" s="632" t="s">
        <v>29362</v>
      </c>
      <c r="C4687" s="632" t="s">
        <v>7</v>
      </c>
      <c r="D4687" s="633">
        <v>1147.5999999999999</v>
      </c>
      <c r="E4687" s="477"/>
    </row>
    <row r="4688" spans="1:5" ht="22.5">
      <c r="A4688" s="631" t="s">
        <v>17881</v>
      </c>
      <c r="B4688" s="632" t="s">
        <v>17882</v>
      </c>
      <c r="C4688" s="632" t="s">
        <v>3</v>
      </c>
      <c r="D4688" s="633">
        <v>16057.59</v>
      </c>
      <c r="E4688" s="477"/>
    </row>
    <row r="4689" spans="1:5">
      <c r="A4689" s="631" t="s">
        <v>17883</v>
      </c>
      <c r="B4689" s="632" t="s">
        <v>17884</v>
      </c>
      <c r="C4689" s="632" t="s">
        <v>3</v>
      </c>
      <c r="D4689" s="633">
        <v>81.05</v>
      </c>
      <c r="E4689" s="477"/>
    </row>
    <row r="4690" spans="1:5">
      <c r="A4690" s="631" t="s">
        <v>29363</v>
      </c>
      <c r="B4690" s="632" t="s">
        <v>29364</v>
      </c>
      <c r="C4690" s="632" t="s">
        <v>3</v>
      </c>
      <c r="D4690" s="633">
        <v>2.1</v>
      </c>
      <c r="E4690" s="477"/>
    </row>
    <row r="4691" spans="1:5" ht="22.5">
      <c r="A4691" s="631" t="s">
        <v>29365</v>
      </c>
      <c r="B4691" s="632" t="s">
        <v>29366</v>
      </c>
      <c r="C4691" s="632" t="s">
        <v>3</v>
      </c>
      <c r="D4691" s="633">
        <v>2.84</v>
      </c>
      <c r="E4691" s="477"/>
    </row>
    <row r="4692" spans="1:5" ht="22.5">
      <c r="A4692" s="631" t="s">
        <v>17913</v>
      </c>
      <c r="B4692" s="632" t="s">
        <v>17914</v>
      </c>
      <c r="C4692" s="632" t="s">
        <v>3</v>
      </c>
      <c r="D4692" s="633">
        <v>7200.71</v>
      </c>
      <c r="E4692" s="477"/>
    </row>
    <row r="4693" spans="1:5">
      <c r="A4693" s="631" t="s">
        <v>17954</v>
      </c>
      <c r="B4693" s="632" t="s">
        <v>17955</v>
      </c>
      <c r="C4693" s="632" t="s">
        <v>3</v>
      </c>
      <c r="D4693" s="633">
        <v>53755.07</v>
      </c>
      <c r="E4693" s="477"/>
    </row>
    <row r="4694" spans="1:5">
      <c r="A4694" s="631" t="s">
        <v>29367</v>
      </c>
      <c r="B4694" s="632" t="s">
        <v>29368</v>
      </c>
      <c r="C4694" s="632" t="s">
        <v>3</v>
      </c>
      <c r="D4694" s="633">
        <v>7950.01</v>
      </c>
      <c r="E4694" s="477"/>
    </row>
    <row r="4695" spans="1:5" ht="22.5">
      <c r="A4695" s="631" t="s">
        <v>17984</v>
      </c>
      <c r="B4695" s="632" t="s">
        <v>17985</v>
      </c>
      <c r="C4695" s="632" t="s">
        <v>3</v>
      </c>
      <c r="D4695" s="633">
        <v>17432.02</v>
      </c>
      <c r="E4695" s="477"/>
    </row>
    <row r="4696" spans="1:5" ht="22.5">
      <c r="A4696" s="631" t="s">
        <v>17986</v>
      </c>
      <c r="B4696" s="632" t="s">
        <v>17987</v>
      </c>
      <c r="C4696" s="632" t="s">
        <v>3</v>
      </c>
      <c r="D4696" s="633">
        <v>15073.32</v>
      </c>
      <c r="E4696" s="477"/>
    </row>
    <row r="4697" spans="1:5" ht="22.5">
      <c r="A4697" s="631" t="s">
        <v>17988</v>
      </c>
      <c r="B4697" s="632" t="s">
        <v>17989</v>
      </c>
      <c r="C4697" s="632" t="s">
        <v>3</v>
      </c>
      <c r="D4697" s="633">
        <v>18464.810000000001</v>
      </c>
      <c r="E4697" s="477"/>
    </row>
    <row r="4698" spans="1:5" ht="22.5">
      <c r="A4698" s="631" t="s">
        <v>17990</v>
      </c>
      <c r="B4698" s="632" t="s">
        <v>17991</v>
      </c>
      <c r="C4698" s="632" t="s">
        <v>3</v>
      </c>
      <c r="D4698" s="633">
        <v>18464.810000000001</v>
      </c>
      <c r="E4698" s="477"/>
    </row>
    <row r="4699" spans="1:5">
      <c r="A4699" s="631" t="s">
        <v>29369</v>
      </c>
      <c r="B4699" s="632" t="s">
        <v>29370</v>
      </c>
      <c r="C4699" s="632" t="s">
        <v>3</v>
      </c>
      <c r="D4699" s="633">
        <v>0.41</v>
      </c>
      <c r="E4699" s="477"/>
    </row>
    <row r="4700" spans="1:5">
      <c r="A4700" s="631" t="s">
        <v>29371</v>
      </c>
      <c r="B4700" s="632" t="s">
        <v>29372</v>
      </c>
      <c r="C4700" s="632" t="s">
        <v>1</v>
      </c>
      <c r="D4700" s="633">
        <v>0.95</v>
      </c>
      <c r="E4700" s="477"/>
    </row>
    <row r="4701" spans="1:5">
      <c r="A4701" s="631" t="s">
        <v>29373</v>
      </c>
      <c r="B4701" s="632" t="s">
        <v>29374</v>
      </c>
      <c r="C4701" s="632" t="s">
        <v>1</v>
      </c>
      <c r="D4701" s="633">
        <v>2.64</v>
      </c>
      <c r="E4701" s="477"/>
    </row>
    <row r="4702" spans="1:5">
      <c r="A4702" s="631" t="s">
        <v>29375</v>
      </c>
      <c r="B4702" s="632" t="s">
        <v>29376</v>
      </c>
      <c r="C4702" s="632" t="s">
        <v>1</v>
      </c>
      <c r="D4702" s="633">
        <v>0.81</v>
      </c>
      <c r="E4702" s="477"/>
    </row>
    <row r="4703" spans="1:5">
      <c r="A4703" s="631" t="s">
        <v>29377</v>
      </c>
      <c r="B4703" s="632" t="s">
        <v>29378</v>
      </c>
      <c r="C4703" s="632" t="s">
        <v>3</v>
      </c>
      <c r="D4703" s="633">
        <v>15</v>
      </c>
      <c r="E4703" s="477"/>
    </row>
    <row r="4704" spans="1:5">
      <c r="A4704" s="631" t="s">
        <v>29379</v>
      </c>
      <c r="B4704" s="632" t="s">
        <v>29380</v>
      </c>
      <c r="C4704" s="632" t="s">
        <v>3</v>
      </c>
      <c r="D4704" s="633">
        <v>15</v>
      </c>
      <c r="E4704" s="477"/>
    </row>
    <row r="4705" spans="1:5">
      <c r="A4705" s="631" t="s">
        <v>29381</v>
      </c>
      <c r="B4705" s="632" t="s">
        <v>29382</v>
      </c>
      <c r="C4705" s="632" t="s">
        <v>3</v>
      </c>
      <c r="D4705" s="633">
        <v>15</v>
      </c>
      <c r="E4705" s="477"/>
    </row>
    <row r="4706" spans="1:5">
      <c r="A4706" s="631" t="s">
        <v>29383</v>
      </c>
      <c r="B4706" s="632" t="s">
        <v>29384</v>
      </c>
      <c r="C4706" s="632" t="s">
        <v>3</v>
      </c>
      <c r="D4706" s="633">
        <v>4</v>
      </c>
      <c r="E4706" s="477"/>
    </row>
    <row r="4707" spans="1:5">
      <c r="A4707" s="631" t="s">
        <v>29385</v>
      </c>
      <c r="B4707" s="632" t="s">
        <v>29386</v>
      </c>
      <c r="C4707" s="632" t="s">
        <v>3</v>
      </c>
      <c r="D4707" s="633">
        <v>6</v>
      </c>
      <c r="E4707" s="477"/>
    </row>
    <row r="4708" spans="1:5">
      <c r="A4708" s="631" t="s">
        <v>29387</v>
      </c>
      <c r="B4708" s="632" t="s">
        <v>29388</v>
      </c>
      <c r="C4708" s="632" t="s">
        <v>3</v>
      </c>
      <c r="D4708" s="633">
        <v>5</v>
      </c>
      <c r="E4708" s="477"/>
    </row>
    <row r="4709" spans="1:5">
      <c r="A4709" s="631" t="s">
        <v>29389</v>
      </c>
      <c r="B4709" s="632" t="s">
        <v>29390</v>
      </c>
      <c r="C4709" s="632" t="s">
        <v>3</v>
      </c>
      <c r="D4709" s="633">
        <v>6</v>
      </c>
      <c r="E4709" s="477"/>
    </row>
    <row r="4710" spans="1:5">
      <c r="A4710" s="631" t="s">
        <v>29391</v>
      </c>
      <c r="B4710" s="632" t="s">
        <v>29392</v>
      </c>
      <c r="C4710" s="632" t="s">
        <v>3</v>
      </c>
      <c r="D4710" s="633">
        <v>2.5</v>
      </c>
      <c r="E4710" s="477"/>
    </row>
    <row r="4711" spans="1:5">
      <c r="A4711" s="631" t="s">
        <v>29393</v>
      </c>
      <c r="B4711" s="632" t="s">
        <v>29394</v>
      </c>
      <c r="C4711" s="632" t="s">
        <v>3</v>
      </c>
      <c r="D4711" s="633">
        <v>6</v>
      </c>
      <c r="E4711" s="477"/>
    </row>
    <row r="4712" spans="1:5" ht="56.25">
      <c r="A4712" s="631" t="s">
        <v>18005</v>
      </c>
      <c r="B4712" s="632" t="s">
        <v>18006</v>
      </c>
      <c r="C4712" s="632" t="s">
        <v>3</v>
      </c>
      <c r="D4712" s="633">
        <v>2241.0300000000002</v>
      </c>
      <c r="E4712" s="477"/>
    </row>
    <row r="4713" spans="1:5">
      <c r="A4713" s="631" t="s">
        <v>29395</v>
      </c>
      <c r="B4713" s="632" t="s">
        <v>29396</v>
      </c>
      <c r="C4713" s="632" t="s">
        <v>3</v>
      </c>
      <c r="D4713" s="633">
        <v>2051.2800000000002</v>
      </c>
      <c r="E4713" s="477"/>
    </row>
    <row r="4714" spans="1:5">
      <c r="A4714" s="631" t="s">
        <v>29397</v>
      </c>
      <c r="B4714" s="632" t="s">
        <v>29398</v>
      </c>
      <c r="C4714" s="632" t="s">
        <v>3</v>
      </c>
      <c r="D4714" s="633">
        <v>1290</v>
      </c>
      <c r="E4714" s="477"/>
    </row>
    <row r="4715" spans="1:5" ht="22.5">
      <c r="A4715" s="631" t="s">
        <v>29399</v>
      </c>
      <c r="B4715" s="632" t="s">
        <v>29400</v>
      </c>
      <c r="C4715" s="632" t="s">
        <v>3</v>
      </c>
      <c r="D4715" s="633">
        <v>1730.74</v>
      </c>
      <c r="E4715" s="477"/>
    </row>
    <row r="4716" spans="1:5" ht="22.5">
      <c r="A4716" s="631" t="s">
        <v>29401</v>
      </c>
      <c r="B4716" s="632" t="s">
        <v>29402</v>
      </c>
      <c r="C4716" s="632" t="s">
        <v>3</v>
      </c>
      <c r="D4716" s="633">
        <v>1119.3499999999999</v>
      </c>
      <c r="E4716" s="477"/>
    </row>
    <row r="4717" spans="1:5">
      <c r="A4717" s="631" t="s">
        <v>17919</v>
      </c>
      <c r="B4717" s="632" t="s">
        <v>17920</v>
      </c>
      <c r="C4717" s="632" t="s">
        <v>3</v>
      </c>
      <c r="D4717" s="633">
        <v>6566.6</v>
      </c>
      <c r="E4717" s="477"/>
    </row>
    <row r="4718" spans="1:5" ht="33.75">
      <c r="A4718" s="631" t="s">
        <v>17921</v>
      </c>
      <c r="B4718" s="632" t="s">
        <v>17922</v>
      </c>
      <c r="C4718" s="632" t="s">
        <v>3</v>
      </c>
      <c r="D4718" s="633">
        <v>57.9</v>
      </c>
      <c r="E4718" s="477"/>
    </row>
    <row r="4719" spans="1:5" ht="33.75">
      <c r="A4719" s="631" t="s">
        <v>17923</v>
      </c>
      <c r="B4719" s="632" t="s">
        <v>17924</v>
      </c>
      <c r="C4719" s="632" t="s">
        <v>3</v>
      </c>
      <c r="D4719" s="633">
        <v>142.15</v>
      </c>
      <c r="E4719" s="477"/>
    </row>
    <row r="4720" spans="1:5" ht="33.75">
      <c r="A4720" s="631" t="s">
        <v>17925</v>
      </c>
      <c r="B4720" s="632" t="s">
        <v>17926</v>
      </c>
      <c r="C4720" s="632" t="s">
        <v>3</v>
      </c>
      <c r="D4720" s="633">
        <v>72.19</v>
      </c>
      <c r="E4720" s="477"/>
    </row>
    <row r="4721" spans="1:5" ht="33.75">
      <c r="A4721" s="631" t="s">
        <v>17927</v>
      </c>
      <c r="B4721" s="632" t="s">
        <v>17928</v>
      </c>
      <c r="C4721" s="632" t="s">
        <v>3</v>
      </c>
      <c r="D4721" s="633">
        <v>75.290000000000006</v>
      </c>
      <c r="E4721" s="477"/>
    </row>
    <row r="4722" spans="1:5" ht="22.5">
      <c r="A4722" s="631" t="s">
        <v>17929</v>
      </c>
      <c r="B4722" s="632" t="s">
        <v>17930</v>
      </c>
      <c r="C4722" s="632" t="s">
        <v>3</v>
      </c>
      <c r="D4722" s="633">
        <v>4395.97</v>
      </c>
      <c r="E4722" s="477"/>
    </row>
    <row r="4723" spans="1:5">
      <c r="A4723" s="631" t="s">
        <v>29403</v>
      </c>
      <c r="B4723" s="632" t="s">
        <v>29404</v>
      </c>
      <c r="C4723" s="632" t="s">
        <v>3</v>
      </c>
      <c r="D4723" s="633">
        <v>2310</v>
      </c>
      <c r="E4723" s="477"/>
    </row>
    <row r="4724" spans="1:5">
      <c r="A4724" s="631" t="s">
        <v>29405</v>
      </c>
      <c r="B4724" s="632" t="s">
        <v>29406</v>
      </c>
      <c r="C4724" s="632" t="s">
        <v>3</v>
      </c>
      <c r="D4724" s="633">
        <v>2628.15</v>
      </c>
      <c r="E4724" s="477"/>
    </row>
    <row r="4725" spans="1:5">
      <c r="A4725" s="631" t="s">
        <v>17935</v>
      </c>
      <c r="B4725" s="632" t="s">
        <v>17936</v>
      </c>
      <c r="C4725" s="632" t="s">
        <v>3</v>
      </c>
      <c r="D4725" s="633">
        <v>912.23</v>
      </c>
      <c r="E4725" s="477"/>
    </row>
    <row r="4726" spans="1:5">
      <c r="A4726" s="631" t="s">
        <v>17939</v>
      </c>
      <c r="B4726" s="632" t="s">
        <v>17940</v>
      </c>
      <c r="C4726" s="632" t="s">
        <v>3</v>
      </c>
      <c r="D4726" s="633">
        <v>3106.56</v>
      </c>
      <c r="E4726" s="477"/>
    </row>
    <row r="4727" spans="1:5">
      <c r="A4727" s="631" t="s">
        <v>29407</v>
      </c>
      <c r="B4727" s="632" t="s">
        <v>29408</v>
      </c>
      <c r="C4727" s="632" t="s">
        <v>3</v>
      </c>
      <c r="D4727" s="633">
        <v>1559.7</v>
      </c>
      <c r="E4727" s="477"/>
    </row>
    <row r="4728" spans="1:5">
      <c r="A4728" s="631" t="s">
        <v>29409</v>
      </c>
      <c r="B4728" s="632" t="s">
        <v>29410</v>
      </c>
      <c r="C4728" s="632" t="s">
        <v>3</v>
      </c>
      <c r="D4728" s="633">
        <v>464.04</v>
      </c>
      <c r="E4728" s="477"/>
    </row>
    <row r="4729" spans="1:5">
      <c r="A4729" s="631" t="s">
        <v>29411</v>
      </c>
      <c r="B4729" s="632" t="s">
        <v>29412</v>
      </c>
      <c r="C4729" s="632" t="s">
        <v>3</v>
      </c>
      <c r="D4729" s="633">
        <v>1436.38</v>
      </c>
      <c r="E4729" s="477"/>
    </row>
    <row r="4730" spans="1:5">
      <c r="A4730" s="631" t="s">
        <v>17942</v>
      </c>
      <c r="B4730" s="632" t="s">
        <v>17943</v>
      </c>
      <c r="C4730" s="632" t="s">
        <v>3</v>
      </c>
      <c r="D4730" s="633">
        <v>939.6</v>
      </c>
      <c r="E4730" s="477"/>
    </row>
    <row r="4731" spans="1:5">
      <c r="A4731" s="631" t="s">
        <v>18010</v>
      </c>
      <c r="B4731" s="632" t="s">
        <v>18011</v>
      </c>
      <c r="C4731" s="632" t="s">
        <v>3</v>
      </c>
      <c r="D4731" s="633">
        <v>4.8499999999999996</v>
      </c>
      <c r="E4731" s="477"/>
    </row>
    <row r="4732" spans="1:5">
      <c r="A4732" s="631" t="s">
        <v>18012</v>
      </c>
      <c r="B4732" s="632" t="s">
        <v>18013</v>
      </c>
      <c r="C4732" s="632" t="s">
        <v>3</v>
      </c>
      <c r="D4732" s="633">
        <v>15.14</v>
      </c>
      <c r="E4732" s="477"/>
    </row>
    <row r="4733" spans="1:5">
      <c r="A4733" s="631" t="s">
        <v>18019</v>
      </c>
      <c r="B4733" s="632" t="s">
        <v>18020</v>
      </c>
      <c r="C4733" s="632" t="s">
        <v>3</v>
      </c>
      <c r="D4733" s="633">
        <v>26.99</v>
      </c>
      <c r="E4733" s="477"/>
    </row>
    <row r="4734" spans="1:5">
      <c r="A4734" s="631" t="s">
        <v>29413</v>
      </c>
      <c r="B4734" s="632" t="s">
        <v>29414</v>
      </c>
      <c r="C4734" s="632" t="s">
        <v>3</v>
      </c>
      <c r="D4734" s="633">
        <v>9.5</v>
      </c>
      <c r="E4734" s="477"/>
    </row>
    <row r="4735" spans="1:5">
      <c r="A4735" s="631" t="s">
        <v>29415</v>
      </c>
      <c r="B4735" s="632" t="s">
        <v>29416</v>
      </c>
      <c r="C4735" s="632" t="s">
        <v>3</v>
      </c>
      <c r="D4735" s="633">
        <v>29.49</v>
      </c>
      <c r="E4735" s="477"/>
    </row>
    <row r="4736" spans="1:5">
      <c r="A4736" s="631" t="s">
        <v>29417</v>
      </c>
      <c r="B4736" s="632" t="s">
        <v>29418</v>
      </c>
      <c r="C4736" s="632" t="s">
        <v>3</v>
      </c>
      <c r="D4736" s="633">
        <v>23</v>
      </c>
      <c r="E4736" s="477"/>
    </row>
    <row r="4737" spans="1:5">
      <c r="A4737" s="631" t="s">
        <v>29419</v>
      </c>
      <c r="B4737" s="632" t="s">
        <v>29420</v>
      </c>
      <c r="C4737" s="632" t="s">
        <v>3</v>
      </c>
      <c r="D4737" s="633">
        <v>4.1100000000000003</v>
      </c>
      <c r="E4737" s="477"/>
    </row>
    <row r="4738" spans="1:5">
      <c r="A4738" s="631" t="s">
        <v>29421</v>
      </c>
      <c r="B4738" s="632" t="s">
        <v>29422</v>
      </c>
      <c r="C4738" s="632" t="s">
        <v>3</v>
      </c>
      <c r="D4738" s="633">
        <v>11.11</v>
      </c>
      <c r="E4738" s="477"/>
    </row>
    <row r="4739" spans="1:5">
      <c r="A4739" s="631" t="s">
        <v>29423</v>
      </c>
      <c r="B4739" s="632" t="s">
        <v>29424</v>
      </c>
      <c r="C4739" s="632" t="s">
        <v>3</v>
      </c>
      <c r="D4739" s="633">
        <v>463.33</v>
      </c>
      <c r="E4739" s="477"/>
    </row>
    <row r="4740" spans="1:5">
      <c r="A4740" s="631" t="s">
        <v>29425</v>
      </c>
      <c r="B4740" s="632" t="s">
        <v>29426</v>
      </c>
      <c r="C4740" s="632" t="s">
        <v>3</v>
      </c>
      <c r="D4740" s="633">
        <v>510.37</v>
      </c>
      <c r="E4740" s="477"/>
    </row>
    <row r="4741" spans="1:5">
      <c r="A4741" s="631" t="s">
        <v>18075</v>
      </c>
      <c r="B4741" s="632" t="s">
        <v>18076</v>
      </c>
      <c r="C4741" s="632" t="s">
        <v>3</v>
      </c>
      <c r="D4741" s="633">
        <v>9.32</v>
      </c>
      <c r="E4741" s="477"/>
    </row>
    <row r="4742" spans="1:5" ht="78.75">
      <c r="A4742" s="631" t="s">
        <v>18152</v>
      </c>
      <c r="B4742" s="632" t="s">
        <v>18153</v>
      </c>
      <c r="C4742" s="632" t="s">
        <v>3</v>
      </c>
      <c r="D4742" s="633">
        <v>10597.23</v>
      </c>
      <c r="E4742" s="477"/>
    </row>
    <row r="4743" spans="1:5" ht="45">
      <c r="A4743" s="631" t="s">
        <v>18154</v>
      </c>
      <c r="B4743" s="632" t="s">
        <v>18155</v>
      </c>
      <c r="C4743" s="632" t="s">
        <v>3</v>
      </c>
      <c r="D4743" s="633">
        <v>463.85</v>
      </c>
      <c r="E4743" s="477"/>
    </row>
    <row r="4744" spans="1:5">
      <c r="A4744" s="631" t="s">
        <v>29427</v>
      </c>
      <c r="B4744" s="632" t="s">
        <v>29428</v>
      </c>
      <c r="C4744" s="632" t="s">
        <v>3</v>
      </c>
      <c r="D4744" s="633">
        <v>740.88</v>
      </c>
      <c r="E4744" s="477"/>
    </row>
    <row r="4745" spans="1:5" ht="22.5">
      <c r="A4745" s="631" t="s">
        <v>29429</v>
      </c>
      <c r="B4745" s="632" t="s">
        <v>29430</v>
      </c>
      <c r="C4745" s="632" t="s">
        <v>3</v>
      </c>
      <c r="D4745" s="633">
        <v>18415.11</v>
      </c>
      <c r="E4745" s="477"/>
    </row>
    <row r="4746" spans="1:5" ht="22.5">
      <c r="A4746" s="631" t="s">
        <v>29431</v>
      </c>
      <c r="B4746" s="632" t="s">
        <v>29432</v>
      </c>
      <c r="C4746" s="632" t="s">
        <v>3</v>
      </c>
      <c r="D4746" s="633">
        <v>26378.84</v>
      </c>
      <c r="E4746" s="477"/>
    </row>
    <row r="4747" spans="1:5" ht="22.5">
      <c r="A4747" s="631" t="s">
        <v>29433</v>
      </c>
      <c r="B4747" s="632" t="s">
        <v>29434</v>
      </c>
      <c r="C4747" s="632" t="s">
        <v>3</v>
      </c>
      <c r="D4747" s="633">
        <v>15311.35</v>
      </c>
      <c r="E4747" s="477"/>
    </row>
    <row r="4748" spans="1:5" ht="22.5">
      <c r="A4748" s="631" t="s">
        <v>29435</v>
      </c>
      <c r="B4748" s="632" t="s">
        <v>29436</v>
      </c>
      <c r="C4748" s="632" t="s">
        <v>3</v>
      </c>
      <c r="D4748" s="633">
        <v>138987.9</v>
      </c>
      <c r="E4748" s="477"/>
    </row>
    <row r="4749" spans="1:5" ht="22.5">
      <c r="A4749" s="631" t="s">
        <v>29437</v>
      </c>
      <c r="B4749" s="632" t="s">
        <v>29438</v>
      </c>
      <c r="C4749" s="632" t="s">
        <v>3</v>
      </c>
      <c r="D4749" s="633">
        <v>173573.97</v>
      </c>
      <c r="E4749" s="477"/>
    </row>
    <row r="4750" spans="1:5">
      <c r="A4750" s="631" t="s">
        <v>29439</v>
      </c>
      <c r="B4750" s="632" t="s">
        <v>29440</v>
      </c>
      <c r="C4750" s="632" t="s">
        <v>3</v>
      </c>
      <c r="D4750" s="633">
        <v>40853.57</v>
      </c>
      <c r="E4750" s="477"/>
    </row>
    <row r="4751" spans="1:5">
      <c r="A4751" s="631" t="s">
        <v>18180</v>
      </c>
      <c r="B4751" s="632" t="s">
        <v>18181</v>
      </c>
      <c r="C4751" s="632" t="s">
        <v>3</v>
      </c>
      <c r="D4751" s="633">
        <v>19525.97</v>
      </c>
      <c r="E4751" s="477"/>
    </row>
    <row r="4752" spans="1:5">
      <c r="A4752" s="631" t="s">
        <v>18182</v>
      </c>
      <c r="B4752" s="632" t="s">
        <v>18183</v>
      </c>
      <c r="C4752" s="632" t="s">
        <v>3</v>
      </c>
      <c r="D4752" s="633">
        <v>23659.200000000001</v>
      </c>
      <c r="E4752" s="477"/>
    </row>
    <row r="4753" spans="1:5" ht="22.5">
      <c r="A4753" s="631" t="s">
        <v>29441</v>
      </c>
      <c r="B4753" s="632" t="s">
        <v>29442</v>
      </c>
      <c r="C4753" s="632" t="s">
        <v>3</v>
      </c>
      <c r="D4753" s="633">
        <v>71055.960000000006</v>
      </c>
      <c r="E4753" s="477"/>
    </row>
    <row r="4754" spans="1:5" ht="22.5">
      <c r="A4754" s="631" t="s">
        <v>29443</v>
      </c>
      <c r="B4754" s="632" t="s">
        <v>29444</v>
      </c>
      <c r="C4754" s="632" t="s">
        <v>3</v>
      </c>
      <c r="D4754" s="633">
        <v>189997</v>
      </c>
      <c r="E4754" s="477"/>
    </row>
    <row r="4755" spans="1:5">
      <c r="A4755" s="631" t="s">
        <v>29445</v>
      </c>
      <c r="B4755" s="632" t="s">
        <v>29446</v>
      </c>
      <c r="C4755" s="632" t="s">
        <v>3</v>
      </c>
      <c r="D4755" s="633">
        <v>59394.25</v>
      </c>
      <c r="E4755" s="477"/>
    </row>
    <row r="4756" spans="1:5">
      <c r="A4756" s="631" t="s">
        <v>18186</v>
      </c>
      <c r="B4756" s="632" t="s">
        <v>18187</v>
      </c>
      <c r="C4756" s="632" t="s">
        <v>3</v>
      </c>
      <c r="D4756" s="633">
        <v>14918.44</v>
      </c>
      <c r="E4756" s="477"/>
    </row>
    <row r="4757" spans="1:5">
      <c r="A4757" s="631" t="s">
        <v>18188</v>
      </c>
      <c r="B4757" s="632" t="s">
        <v>18189</v>
      </c>
      <c r="C4757" s="632" t="s">
        <v>3</v>
      </c>
      <c r="D4757" s="633">
        <v>15709.2</v>
      </c>
      <c r="E4757" s="477"/>
    </row>
    <row r="4758" spans="1:5">
      <c r="A4758" s="631" t="s">
        <v>18190</v>
      </c>
      <c r="B4758" s="632" t="s">
        <v>18191</v>
      </c>
      <c r="C4758" s="632" t="s">
        <v>3</v>
      </c>
      <c r="D4758" s="633">
        <v>15111.36</v>
      </c>
      <c r="E4758" s="477"/>
    </row>
    <row r="4759" spans="1:5">
      <c r="A4759" s="631" t="s">
        <v>18192</v>
      </c>
      <c r="B4759" s="632" t="s">
        <v>18193</v>
      </c>
      <c r="C4759" s="632" t="s">
        <v>3</v>
      </c>
      <c r="D4759" s="633">
        <v>15620.16</v>
      </c>
      <c r="E4759" s="477"/>
    </row>
    <row r="4760" spans="1:5">
      <c r="A4760" s="631" t="s">
        <v>18194</v>
      </c>
      <c r="B4760" s="632" t="s">
        <v>18195</v>
      </c>
      <c r="C4760" s="632" t="s">
        <v>3</v>
      </c>
      <c r="D4760" s="633">
        <v>16434.240000000002</v>
      </c>
      <c r="E4760" s="477"/>
    </row>
    <row r="4761" spans="1:5">
      <c r="A4761" s="631" t="s">
        <v>18196</v>
      </c>
      <c r="B4761" s="632" t="s">
        <v>18197</v>
      </c>
      <c r="C4761" s="632" t="s">
        <v>3</v>
      </c>
      <c r="D4761" s="633">
        <v>17006.64</v>
      </c>
      <c r="E4761" s="477"/>
    </row>
    <row r="4762" spans="1:5">
      <c r="A4762" s="631" t="s">
        <v>18198</v>
      </c>
      <c r="B4762" s="632" t="s">
        <v>18199</v>
      </c>
      <c r="C4762" s="632" t="s">
        <v>3</v>
      </c>
      <c r="D4762" s="633">
        <v>17222.88</v>
      </c>
      <c r="E4762" s="477"/>
    </row>
    <row r="4763" spans="1:5">
      <c r="A4763" s="631" t="s">
        <v>18200</v>
      </c>
      <c r="B4763" s="632" t="s">
        <v>18201</v>
      </c>
      <c r="C4763" s="632" t="s">
        <v>3</v>
      </c>
      <c r="D4763" s="633">
        <v>14678.88</v>
      </c>
      <c r="E4763" s="477"/>
    </row>
    <row r="4764" spans="1:5">
      <c r="A4764" s="631" t="s">
        <v>18202</v>
      </c>
      <c r="B4764" s="632" t="s">
        <v>18203</v>
      </c>
      <c r="C4764" s="632" t="s">
        <v>3</v>
      </c>
      <c r="D4764" s="633">
        <v>17350.080000000002</v>
      </c>
      <c r="E4764" s="477"/>
    </row>
    <row r="4765" spans="1:5">
      <c r="A4765" s="631" t="s">
        <v>18204</v>
      </c>
      <c r="B4765" s="632" t="s">
        <v>18205</v>
      </c>
      <c r="C4765" s="632" t="s">
        <v>3</v>
      </c>
      <c r="D4765" s="633">
        <v>17718.96</v>
      </c>
      <c r="E4765" s="477"/>
    </row>
    <row r="4766" spans="1:5">
      <c r="A4766" s="631" t="s">
        <v>18206</v>
      </c>
      <c r="B4766" s="632" t="s">
        <v>18207</v>
      </c>
      <c r="C4766" s="632" t="s">
        <v>3</v>
      </c>
      <c r="D4766" s="633">
        <v>18215.04</v>
      </c>
      <c r="E4766" s="477"/>
    </row>
    <row r="4767" spans="1:5">
      <c r="A4767" s="631" t="s">
        <v>18208</v>
      </c>
      <c r="B4767" s="632" t="s">
        <v>18209</v>
      </c>
      <c r="C4767" s="632" t="s">
        <v>3</v>
      </c>
      <c r="D4767" s="633">
        <v>18634.8</v>
      </c>
      <c r="E4767" s="477"/>
    </row>
    <row r="4768" spans="1:5">
      <c r="A4768" s="631" t="s">
        <v>18210</v>
      </c>
      <c r="B4768" s="632" t="s">
        <v>18211</v>
      </c>
      <c r="C4768" s="632" t="s">
        <v>3</v>
      </c>
      <c r="D4768" s="633">
        <v>18838.32</v>
      </c>
      <c r="E4768" s="477"/>
    </row>
    <row r="4769" spans="1:5">
      <c r="A4769" s="631" t="s">
        <v>18212</v>
      </c>
      <c r="B4769" s="632" t="s">
        <v>18213</v>
      </c>
      <c r="C4769" s="632" t="s">
        <v>3</v>
      </c>
      <c r="D4769" s="633">
        <v>18952.8</v>
      </c>
      <c r="E4769" s="477"/>
    </row>
    <row r="4770" spans="1:5">
      <c r="A4770" s="631" t="s">
        <v>18214</v>
      </c>
      <c r="B4770" s="632" t="s">
        <v>18215</v>
      </c>
      <c r="C4770" s="632" t="s">
        <v>3</v>
      </c>
      <c r="D4770" s="633">
        <v>19855.919999999998</v>
      </c>
      <c r="E4770" s="477"/>
    </row>
    <row r="4771" spans="1:5">
      <c r="A4771" s="631" t="s">
        <v>18216</v>
      </c>
      <c r="B4771" s="632" t="s">
        <v>18217</v>
      </c>
      <c r="C4771" s="632" t="s">
        <v>3</v>
      </c>
      <c r="D4771" s="633">
        <v>22107.360000000001</v>
      </c>
      <c r="E4771" s="477"/>
    </row>
    <row r="4772" spans="1:5">
      <c r="A4772" s="631" t="s">
        <v>18218</v>
      </c>
      <c r="B4772" s="632" t="s">
        <v>18219</v>
      </c>
      <c r="C4772" s="632" t="s">
        <v>3</v>
      </c>
      <c r="D4772" s="633">
        <v>17044.8</v>
      </c>
      <c r="E4772" s="477"/>
    </row>
    <row r="4773" spans="1:5" ht="22.5">
      <c r="A4773" s="631" t="s">
        <v>18156</v>
      </c>
      <c r="B4773" s="632" t="s">
        <v>18157</v>
      </c>
      <c r="C4773" s="632" t="s">
        <v>3</v>
      </c>
      <c r="D4773" s="633">
        <v>27768.01</v>
      </c>
      <c r="E4773" s="477"/>
    </row>
    <row r="4774" spans="1:5" ht="22.5">
      <c r="A4774" s="631" t="s">
        <v>18158</v>
      </c>
      <c r="B4774" s="632" t="s">
        <v>18159</v>
      </c>
      <c r="C4774" s="632" t="s">
        <v>3</v>
      </c>
      <c r="D4774" s="633">
        <v>23481.119999999999</v>
      </c>
      <c r="E4774" s="477"/>
    </row>
    <row r="4775" spans="1:5" ht="22.5">
      <c r="A4775" s="631" t="s">
        <v>18160</v>
      </c>
      <c r="B4775" s="632" t="s">
        <v>18161</v>
      </c>
      <c r="C4775" s="632" t="s">
        <v>3</v>
      </c>
      <c r="D4775" s="633">
        <v>27755.040000000001</v>
      </c>
      <c r="E4775" s="477"/>
    </row>
    <row r="4776" spans="1:5" ht="22.5">
      <c r="A4776" s="631" t="s">
        <v>18162</v>
      </c>
      <c r="B4776" s="632" t="s">
        <v>18163</v>
      </c>
      <c r="C4776" s="632" t="s">
        <v>3</v>
      </c>
      <c r="D4776" s="633">
        <v>34483.919999999998</v>
      </c>
      <c r="E4776" s="477"/>
    </row>
    <row r="4777" spans="1:5" ht="22.5">
      <c r="A4777" s="631" t="s">
        <v>18164</v>
      </c>
      <c r="B4777" s="632" t="s">
        <v>18165</v>
      </c>
      <c r="C4777" s="632" t="s">
        <v>3</v>
      </c>
      <c r="D4777" s="633">
        <v>88671.38</v>
      </c>
      <c r="E4777" s="477"/>
    </row>
    <row r="4778" spans="1:5" ht="22.5">
      <c r="A4778" s="631" t="s">
        <v>18166</v>
      </c>
      <c r="B4778" s="632" t="s">
        <v>18167</v>
      </c>
      <c r="C4778" s="632" t="s">
        <v>3</v>
      </c>
      <c r="D4778" s="633">
        <v>39152.160000000003</v>
      </c>
      <c r="E4778" s="477"/>
    </row>
    <row r="4779" spans="1:5" ht="22.5">
      <c r="A4779" s="631" t="s">
        <v>18168</v>
      </c>
      <c r="B4779" s="632" t="s">
        <v>18169</v>
      </c>
      <c r="C4779" s="632" t="s">
        <v>3</v>
      </c>
      <c r="D4779" s="633">
        <v>42459.360000000001</v>
      </c>
      <c r="E4779" s="477"/>
    </row>
    <row r="4780" spans="1:5" ht="22.5">
      <c r="A4780" s="631" t="s">
        <v>18170</v>
      </c>
      <c r="B4780" s="632" t="s">
        <v>18171</v>
      </c>
      <c r="C4780" s="632" t="s">
        <v>3</v>
      </c>
      <c r="D4780" s="633">
        <v>45334.080000000002</v>
      </c>
      <c r="E4780" s="477"/>
    </row>
    <row r="4781" spans="1:5" ht="22.5">
      <c r="A4781" s="631" t="s">
        <v>18172</v>
      </c>
      <c r="B4781" s="632" t="s">
        <v>18173</v>
      </c>
      <c r="C4781" s="632" t="s">
        <v>3</v>
      </c>
      <c r="D4781" s="633">
        <v>49188.04</v>
      </c>
      <c r="E4781" s="477"/>
    </row>
    <row r="4782" spans="1:5" ht="22.5">
      <c r="A4782" s="631" t="s">
        <v>18174</v>
      </c>
      <c r="B4782" s="632" t="s">
        <v>18175</v>
      </c>
      <c r="C4782" s="632" t="s">
        <v>3</v>
      </c>
      <c r="D4782" s="633">
        <v>21738.48</v>
      </c>
      <c r="E4782" s="477"/>
    </row>
    <row r="4783" spans="1:5" ht="22.5">
      <c r="A4783" s="631" t="s">
        <v>18176</v>
      </c>
      <c r="B4783" s="632" t="s">
        <v>18177</v>
      </c>
      <c r="C4783" s="632" t="s">
        <v>3</v>
      </c>
      <c r="D4783" s="633">
        <v>54403.44</v>
      </c>
      <c r="E4783" s="477"/>
    </row>
    <row r="4784" spans="1:5" ht="22.5">
      <c r="A4784" s="631" t="s">
        <v>18178</v>
      </c>
      <c r="B4784" s="632" t="s">
        <v>18179</v>
      </c>
      <c r="C4784" s="632" t="s">
        <v>3</v>
      </c>
      <c r="D4784" s="633">
        <v>71301.88</v>
      </c>
      <c r="E4784" s="477"/>
    </row>
    <row r="4785" spans="1:5" ht="22.5">
      <c r="A4785" s="631" t="s">
        <v>18184</v>
      </c>
      <c r="B4785" s="632" t="s">
        <v>18185</v>
      </c>
      <c r="C4785" s="632" t="s">
        <v>3</v>
      </c>
      <c r="D4785" s="633">
        <v>72904.05</v>
      </c>
      <c r="E4785" s="477"/>
    </row>
    <row r="4786" spans="1:5">
      <c r="A4786" s="631" t="s">
        <v>29447</v>
      </c>
      <c r="B4786" s="632" t="s">
        <v>29448</v>
      </c>
      <c r="C4786" s="632" t="s">
        <v>5</v>
      </c>
      <c r="D4786" s="633">
        <v>525</v>
      </c>
      <c r="E4786" s="477"/>
    </row>
    <row r="4787" spans="1:5">
      <c r="A4787" s="631" t="s">
        <v>18267</v>
      </c>
      <c r="B4787" s="632" t="s">
        <v>18268</v>
      </c>
      <c r="C4787" s="632" t="s">
        <v>3</v>
      </c>
      <c r="D4787" s="633">
        <v>2.9</v>
      </c>
      <c r="E4787" s="477"/>
    </row>
    <row r="4788" spans="1:5">
      <c r="A4788" s="631" t="s">
        <v>18269</v>
      </c>
      <c r="B4788" s="632" t="s">
        <v>18270</v>
      </c>
      <c r="C4788" s="632" t="s">
        <v>3</v>
      </c>
      <c r="D4788" s="633">
        <v>6.2</v>
      </c>
      <c r="E4788" s="477"/>
    </row>
    <row r="4789" spans="1:5">
      <c r="A4789" s="631" t="s">
        <v>18271</v>
      </c>
      <c r="B4789" s="632" t="s">
        <v>18272</v>
      </c>
      <c r="C4789" s="632" t="s">
        <v>3</v>
      </c>
      <c r="D4789" s="633">
        <v>9.19</v>
      </c>
      <c r="E4789" s="477"/>
    </row>
    <row r="4790" spans="1:5">
      <c r="A4790" s="631" t="s">
        <v>18273</v>
      </c>
      <c r="B4790" s="632" t="s">
        <v>18274</v>
      </c>
      <c r="C4790" s="632" t="s">
        <v>3</v>
      </c>
      <c r="D4790" s="633">
        <v>23.56</v>
      </c>
      <c r="E4790" s="477"/>
    </row>
    <row r="4791" spans="1:5">
      <c r="A4791" s="631" t="s">
        <v>18275</v>
      </c>
      <c r="B4791" s="632" t="s">
        <v>18276</v>
      </c>
      <c r="C4791" s="632" t="s">
        <v>3</v>
      </c>
      <c r="D4791" s="633">
        <v>35.81</v>
      </c>
      <c r="E4791" s="477"/>
    </row>
    <row r="4792" spans="1:5">
      <c r="A4792" s="631" t="s">
        <v>18277</v>
      </c>
      <c r="B4792" s="632" t="s">
        <v>18278</v>
      </c>
      <c r="C4792" s="632" t="s">
        <v>3</v>
      </c>
      <c r="D4792" s="633">
        <v>53.75</v>
      </c>
      <c r="E4792" s="477"/>
    </row>
    <row r="4793" spans="1:5">
      <c r="A4793" s="631" t="s">
        <v>18279</v>
      </c>
      <c r="B4793" s="632" t="s">
        <v>18280</v>
      </c>
      <c r="C4793" s="632" t="s">
        <v>3</v>
      </c>
      <c r="D4793" s="633">
        <v>62.01</v>
      </c>
      <c r="E4793" s="477"/>
    </row>
    <row r="4794" spans="1:5">
      <c r="A4794" s="631" t="s">
        <v>18281</v>
      </c>
      <c r="B4794" s="632" t="s">
        <v>18282</v>
      </c>
      <c r="C4794" s="632" t="s">
        <v>3</v>
      </c>
      <c r="D4794" s="633">
        <v>92.5</v>
      </c>
      <c r="E4794" s="477"/>
    </row>
    <row r="4795" spans="1:5">
      <c r="A4795" s="631" t="s">
        <v>18283</v>
      </c>
      <c r="B4795" s="632" t="s">
        <v>18284</v>
      </c>
      <c r="C4795" s="632" t="s">
        <v>3</v>
      </c>
      <c r="D4795" s="633">
        <v>8.5299999999999994</v>
      </c>
      <c r="E4795" s="477"/>
    </row>
    <row r="4796" spans="1:5">
      <c r="A4796" s="631" t="s">
        <v>18285</v>
      </c>
      <c r="B4796" s="632" t="s">
        <v>18286</v>
      </c>
      <c r="C4796" s="632" t="s">
        <v>3</v>
      </c>
      <c r="D4796" s="633">
        <v>11.53</v>
      </c>
      <c r="E4796" s="477"/>
    </row>
    <row r="4797" spans="1:5">
      <c r="A4797" s="631" t="s">
        <v>29449</v>
      </c>
      <c r="B4797" s="632" t="s">
        <v>29450</v>
      </c>
      <c r="C4797" s="632" t="s">
        <v>3</v>
      </c>
      <c r="D4797" s="633">
        <v>0.11</v>
      </c>
      <c r="E4797" s="477"/>
    </row>
    <row r="4798" spans="1:5">
      <c r="A4798" s="631" t="s">
        <v>29451</v>
      </c>
      <c r="B4798" s="632" t="s">
        <v>29452</v>
      </c>
      <c r="C4798" s="632" t="s">
        <v>3</v>
      </c>
      <c r="D4798" s="633">
        <v>0.15</v>
      </c>
      <c r="E4798" s="477"/>
    </row>
    <row r="4799" spans="1:5">
      <c r="A4799" s="631" t="s">
        <v>18291</v>
      </c>
      <c r="B4799" s="632" t="s">
        <v>18292</v>
      </c>
      <c r="C4799" s="632" t="s">
        <v>3</v>
      </c>
      <c r="D4799" s="633">
        <v>7.47</v>
      </c>
      <c r="E4799" s="477"/>
    </row>
    <row r="4800" spans="1:5">
      <c r="A4800" s="631" t="s">
        <v>18293</v>
      </c>
      <c r="B4800" s="632" t="s">
        <v>18294</v>
      </c>
      <c r="C4800" s="632" t="s">
        <v>3</v>
      </c>
      <c r="D4800" s="633">
        <v>8.3800000000000008</v>
      </c>
      <c r="E4800" s="477"/>
    </row>
    <row r="4801" spans="1:5">
      <c r="A4801" s="631" t="s">
        <v>18356</v>
      </c>
      <c r="B4801" s="632" t="s">
        <v>18357</v>
      </c>
      <c r="C4801" s="632" t="s">
        <v>3</v>
      </c>
      <c r="D4801" s="633">
        <v>28.38</v>
      </c>
      <c r="E4801" s="477"/>
    </row>
    <row r="4802" spans="1:5">
      <c r="A4802" s="631" t="s">
        <v>18358</v>
      </c>
      <c r="B4802" s="632" t="s">
        <v>18359</v>
      </c>
      <c r="C4802" s="632" t="s">
        <v>3</v>
      </c>
      <c r="D4802" s="633">
        <v>30.1</v>
      </c>
      <c r="E4802" s="477"/>
    </row>
    <row r="4803" spans="1:5">
      <c r="A4803" s="631" t="s">
        <v>18360</v>
      </c>
      <c r="B4803" s="632" t="s">
        <v>18361</v>
      </c>
      <c r="C4803" s="632" t="s">
        <v>3</v>
      </c>
      <c r="D4803" s="633">
        <v>29.85</v>
      </c>
      <c r="E4803" s="477"/>
    </row>
    <row r="4804" spans="1:5">
      <c r="A4804" s="631" t="s">
        <v>18362</v>
      </c>
      <c r="B4804" s="632" t="s">
        <v>18363</v>
      </c>
      <c r="C4804" s="632" t="s">
        <v>3</v>
      </c>
      <c r="D4804" s="633">
        <v>30.08</v>
      </c>
      <c r="E4804" s="477"/>
    </row>
    <row r="4805" spans="1:5">
      <c r="A4805" s="631" t="s">
        <v>18364</v>
      </c>
      <c r="B4805" s="632" t="s">
        <v>18365</v>
      </c>
      <c r="C4805" s="632" t="s">
        <v>3</v>
      </c>
      <c r="D4805" s="633">
        <v>60.38</v>
      </c>
      <c r="E4805" s="477"/>
    </row>
    <row r="4806" spans="1:5">
      <c r="A4806" s="631" t="s">
        <v>18366</v>
      </c>
      <c r="B4806" s="632" t="s">
        <v>18367</v>
      </c>
      <c r="C4806" s="632" t="s">
        <v>3</v>
      </c>
      <c r="D4806" s="633">
        <v>36.21</v>
      </c>
      <c r="E4806" s="477"/>
    </row>
    <row r="4807" spans="1:5">
      <c r="A4807" s="631" t="s">
        <v>18368</v>
      </c>
      <c r="B4807" s="632" t="s">
        <v>18369</v>
      </c>
      <c r="C4807" s="632" t="s">
        <v>3</v>
      </c>
      <c r="D4807" s="633">
        <v>43.15</v>
      </c>
      <c r="E4807" s="477"/>
    </row>
    <row r="4808" spans="1:5">
      <c r="A4808" s="631" t="s">
        <v>18382</v>
      </c>
      <c r="B4808" s="632" t="s">
        <v>18383</v>
      </c>
      <c r="C4808" s="632" t="s">
        <v>3</v>
      </c>
      <c r="D4808" s="633">
        <v>0.51</v>
      </c>
      <c r="E4808" s="477"/>
    </row>
    <row r="4809" spans="1:5">
      <c r="A4809" s="631" t="s">
        <v>29453</v>
      </c>
      <c r="B4809" s="632" t="s">
        <v>29454</v>
      </c>
      <c r="C4809" s="632" t="s">
        <v>5</v>
      </c>
      <c r="D4809" s="633">
        <v>1713.6</v>
      </c>
      <c r="E4809" s="477"/>
    </row>
    <row r="4810" spans="1:5">
      <c r="A4810" s="631" t="s">
        <v>18398</v>
      </c>
      <c r="B4810" s="632" t="s">
        <v>18399</v>
      </c>
      <c r="C4810" s="632" t="s">
        <v>3</v>
      </c>
      <c r="D4810" s="633">
        <v>5.91</v>
      </c>
      <c r="E4810" s="477"/>
    </row>
    <row r="4811" spans="1:5">
      <c r="A4811" s="631" t="s">
        <v>18400</v>
      </c>
      <c r="B4811" s="632" t="s">
        <v>18401</v>
      </c>
      <c r="C4811" s="632" t="s">
        <v>3</v>
      </c>
      <c r="D4811" s="633">
        <v>14.13</v>
      </c>
      <c r="E4811" s="477"/>
    </row>
    <row r="4812" spans="1:5">
      <c r="A4812" s="631" t="s">
        <v>18402</v>
      </c>
      <c r="B4812" s="632" t="s">
        <v>18403</v>
      </c>
      <c r="C4812" s="632" t="s">
        <v>3</v>
      </c>
      <c r="D4812" s="633">
        <v>33.89</v>
      </c>
      <c r="E4812" s="477"/>
    </row>
    <row r="4813" spans="1:5">
      <c r="A4813" s="631" t="s">
        <v>18404</v>
      </c>
      <c r="B4813" s="632" t="s">
        <v>18405</v>
      </c>
      <c r="C4813" s="632" t="s">
        <v>3</v>
      </c>
      <c r="D4813" s="633">
        <v>74.19</v>
      </c>
      <c r="E4813" s="477"/>
    </row>
    <row r="4814" spans="1:5" ht="22.5">
      <c r="A4814" s="631" t="s">
        <v>18412</v>
      </c>
      <c r="B4814" s="632" t="s">
        <v>18413</v>
      </c>
      <c r="C4814" s="632" t="s">
        <v>4</v>
      </c>
      <c r="D4814" s="633">
        <v>35.03</v>
      </c>
      <c r="E4814" s="477"/>
    </row>
    <row r="4815" spans="1:5">
      <c r="A4815" s="631" t="s">
        <v>18438</v>
      </c>
      <c r="B4815" s="632" t="s">
        <v>18439</v>
      </c>
      <c r="C4815" s="632" t="s">
        <v>3</v>
      </c>
      <c r="D4815" s="633">
        <v>13499.41</v>
      </c>
      <c r="E4815" s="477"/>
    </row>
    <row r="4816" spans="1:5">
      <c r="A4816" s="631" t="s">
        <v>18440</v>
      </c>
      <c r="B4816" s="632" t="s">
        <v>18441</v>
      </c>
      <c r="C4816" s="632" t="s">
        <v>3</v>
      </c>
      <c r="D4816" s="633">
        <v>13587.34</v>
      </c>
      <c r="E4816" s="477"/>
    </row>
    <row r="4817" spans="1:5" ht="22.5">
      <c r="A4817" s="631" t="s">
        <v>18442</v>
      </c>
      <c r="B4817" s="632" t="s">
        <v>18443</v>
      </c>
      <c r="C4817" s="632" t="s">
        <v>3</v>
      </c>
      <c r="D4817" s="633">
        <v>18729.95</v>
      </c>
      <c r="E4817" s="477"/>
    </row>
    <row r="4818" spans="1:5" ht="22.5">
      <c r="A4818" s="631" t="s">
        <v>18444</v>
      </c>
      <c r="B4818" s="632" t="s">
        <v>18445</v>
      </c>
      <c r="C4818" s="632" t="s">
        <v>3</v>
      </c>
      <c r="D4818" s="633">
        <v>18752.14</v>
      </c>
      <c r="E4818" s="477"/>
    </row>
    <row r="4819" spans="1:5" ht="22.5">
      <c r="A4819" s="631" t="s">
        <v>18446</v>
      </c>
      <c r="B4819" s="632" t="s">
        <v>18447</v>
      </c>
      <c r="C4819" s="632" t="s">
        <v>3</v>
      </c>
      <c r="D4819" s="633">
        <v>18759.169999999998</v>
      </c>
      <c r="E4819" s="477"/>
    </row>
    <row r="4820" spans="1:5" ht="22.5">
      <c r="A4820" s="631" t="s">
        <v>18448</v>
      </c>
      <c r="B4820" s="632" t="s">
        <v>18449</v>
      </c>
      <c r="C4820" s="632" t="s">
        <v>3</v>
      </c>
      <c r="D4820" s="633">
        <v>18666.12</v>
      </c>
      <c r="E4820" s="477"/>
    </row>
    <row r="4821" spans="1:5" ht="22.5">
      <c r="A4821" s="631" t="s">
        <v>18450</v>
      </c>
      <c r="B4821" s="632" t="s">
        <v>18451</v>
      </c>
      <c r="C4821" s="632" t="s">
        <v>3</v>
      </c>
      <c r="D4821" s="633">
        <v>18789.48</v>
      </c>
      <c r="E4821" s="477"/>
    </row>
    <row r="4822" spans="1:5" ht="22.5">
      <c r="A4822" s="631" t="s">
        <v>18452</v>
      </c>
      <c r="B4822" s="632" t="s">
        <v>18453</v>
      </c>
      <c r="C4822" s="632" t="s">
        <v>3</v>
      </c>
      <c r="D4822" s="633">
        <v>19112.36</v>
      </c>
      <c r="E4822" s="477"/>
    </row>
    <row r="4823" spans="1:5" ht="22.5">
      <c r="A4823" s="631" t="s">
        <v>18454</v>
      </c>
      <c r="B4823" s="632" t="s">
        <v>18455</v>
      </c>
      <c r="C4823" s="632" t="s">
        <v>3</v>
      </c>
      <c r="D4823" s="633">
        <v>19127.71</v>
      </c>
      <c r="E4823" s="477"/>
    </row>
    <row r="4824" spans="1:5" ht="22.5">
      <c r="A4824" s="631" t="s">
        <v>18456</v>
      </c>
      <c r="B4824" s="632" t="s">
        <v>18457</v>
      </c>
      <c r="C4824" s="632" t="s">
        <v>3</v>
      </c>
      <c r="D4824" s="633">
        <v>19197.89</v>
      </c>
      <c r="E4824" s="477"/>
    </row>
    <row r="4825" spans="1:5" ht="22.5">
      <c r="A4825" s="631" t="s">
        <v>18458</v>
      </c>
      <c r="B4825" s="632" t="s">
        <v>18459</v>
      </c>
      <c r="C4825" s="632" t="s">
        <v>3</v>
      </c>
      <c r="D4825" s="633">
        <v>19100.25</v>
      </c>
      <c r="E4825" s="477"/>
    </row>
    <row r="4826" spans="1:5" ht="22.5">
      <c r="A4826" s="631" t="s">
        <v>18460</v>
      </c>
      <c r="B4826" s="632" t="s">
        <v>18461</v>
      </c>
      <c r="C4826" s="632" t="s">
        <v>3</v>
      </c>
      <c r="D4826" s="633">
        <v>19112.32</v>
      </c>
      <c r="E4826" s="477"/>
    </row>
    <row r="4827" spans="1:5" ht="22.5">
      <c r="A4827" s="631" t="s">
        <v>18462</v>
      </c>
      <c r="B4827" s="632" t="s">
        <v>18463</v>
      </c>
      <c r="C4827" s="632" t="s">
        <v>3</v>
      </c>
      <c r="D4827" s="633">
        <v>19021.62</v>
      </c>
      <c r="E4827" s="477"/>
    </row>
    <row r="4828" spans="1:5">
      <c r="A4828" s="631" t="s">
        <v>18464</v>
      </c>
      <c r="B4828" s="632" t="s">
        <v>18465</v>
      </c>
      <c r="C4828" s="632" t="s">
        <v>3</v>
      </c>
      <c r="D4828" s="633">
        <v>6546.33</v>
      </c>
      <c r="E4828" s="477"/>
    </row>
    <row r="4829" spans="1:5">
      <c r="A4829" s="631" t="s">
        <v>18466</v>
      </c>
      <c r="B4829" s="632" t="s">
        <v>18467</v>
      </c>
      <c r="C4829" s="632" t="s">
        <v>3</v>
      </c>
      <c r="D4829" s="633">
        <v>6605.09</v>
      </c>
      <c r="E4829" s="477"/>
    </row>
    <row r="4830" spans="1:5">
      <c r="A4830" s="631" t="s">
        <v>18468</v>
      </c>
      <c r="B4830" s="632" t="s">
        <v>18469</v>
      </c>
      <c r="C4830" s="632" t="s">
        <v>3</v>
      </c>
      <c r="D4830" s="633">
        <v>9151.0400000000009</v>
      </c>
      <c r="E4830" s="477"/>
    </row>
    <row r="4831" spans="1:5">
      <c r="A4831" s="631" t="s">
        <v>18470</v>
      </c>
      <c r="B4831" s="632" t="s">
        <v>18471</v>
      </c>
      <c r="C4831" s="632" t="s">
        <v>3</v>
      </c>
      <c r="D4831" s="633">
        <v>9205.73</v>
      </c>
      <c r="E4831" s="477"/>
    </row>
    <row r="4832" spans="1:5">
      <c r="A4832" s="631" t="s">
        <v>18472</v>
      </c>
      <c r="B4832" s="632" t="s">
        <v>18473</v>
      </c>
      <c r="C4832" s="632" t="s">
        <v>3</v>
      </c>
      <c r="D4832" s="633">
        <v>7779.49</v>
      </c>
      <c r="E4832" s="477"/>
    </row>
    <row r="4833" spans="1:5">
      <c r="A4833" s="631" t="s">
        <v>18474</v>
      </c>
      <c r="B4833" s="632" t="s">
        <v>18475</v>
      </c>
      <c r="C4833" s="632" t="s">
        <v>3</v>
      </c>
      <c r="D4833" s="633">
        <v>7779.51</v>
      </c>
      <c r="E4833" s="477"/>
    </row>
    <row r="4834" spans="1:5">
      <c r="A4834" s="631" t="s">
        <v>18476</v>
      </c>
      <c r="B4834" s="632" t="s">
        <v>18477</v>
      </c>
      <c r="C4834" s="632" t="s">
        <v>3</v>
      </c>
      <c r="D4834" s="633">
        <v>7808.68</v>
      </c>
      <c r="E4834" s="477"/>
    </row>
    <row r="4835" spans="1:5">
      <c r="A4835" s="631" t="s">
        <v>18478</v>
      </c>
      <c r="B4835" s="632" t="s">
        <v>18479</v>
      </c>
      <c r="C4835" s="632" t="s">
        <v>3</v>
      </c>
      <c r="D4835" s="633">
        <v>7753.28</v>
      </c>
      <c r="E4835" s="477"/>
    </row>
    <row r="4836" spans="1:5">
      <c r="A4836" s="631" t="s">
        <v>18480</v>
      </c>
      <c r="B4836" s="632" t="s">
        <v>18481</v>
      </c>
      <c r="C4836" s="632" t="s">
        <v>3</v>
      </c>
      <c r="D4836" s="633">
        <v>8146.72</v>
      </c>
      <c r="E4836" s="477"/>
    </row>
    <row r="4837" spans="1:5">
      <c r="A4837" s="631" t="s">
        <v>18482</v>
      </c>
      <c r="B4837" s="632" t="s">
        <v>18483</v>
      </c>
      <c r="C4837" s="632" t="s">
        <v>3</v>
      </c>
      <c r="D4837" s="633">
        <v>7792.19</v>
      </c>
      <c r="E4837" s="477"/>
    </row>
    <row r="4838" spans="1:5">
      <c r="A4838" s="631" t="s">
        <v>18484</v>
      </c>
      <c r="B4838" s="632" t="s">
        <v>18485</v>
      </c>
      <c r="C4838" s="632" t="s">
        <v>3</v>
      </c>
      <c r="D4838" s="633">
        <v>7806.68</v>
      </c>
      <c r="E4838" s="477"/>
    </row>
    <row r="4839" spans="1:5">
      <c r="A4839" s="631" t="s">
        <v>18486</v>
      </c>
      <c r="B4839" s="632" t="s">
        <v>18487</v>
      </c>
      <c r="C4839" s="632" t="s">
        <v>3</v>
      </c>
      <c r="D4839" s="633">
        <v>7806.24</v>
      </c>
      <c r="E4839" s="477"/>
    </row>
    <row r="4840" spans="1:5">
      <c r="A4840" s="631" t="s">
        <v>18488</v>
      </c>
      <c r="B4840" s="632" t="s">
        <v>18489</v>
      </c>
      <c r="C4840" s="632" t="s">
        <v>3</v>
      </c>
      <c r="D4840" s="633">
        <v>8150.24</v>
      </c>
      <c r="E4840" s="477"/>
    </row>
    <row r="4841" spans="1:5">
      <c r="A4841" s="631" t="s">
        <v>18490</v>
      </c>
      <c r="B4841" s="632" t="s">
        <v>18491</v>
      </c>
      <c r="C4841" s="632" t="s">
        <v>3</v>
      </c>
      <c r="D4841" s="633">
        <v>8031.19</v>
      </c>
      <c r="E4841" s="477"/>
    </row>
    <row r="4842" spans="1:5">
      <c r="A4842" s="631" t="s">
        <v>18492</v>
      </c>
      <c r="B4842" s="632" t="s">
        <v>18493</v>
      </c>
      <c r="C4842" s="632" t="s">
        <v>3</v>
      </c>
      <c r="D4842" s="633">
        <v>8067.57</v>
      </c>
      <c r="E4842" s="477"/>
    </row>
    <row r="4843" spans="1:5">
      <c r="A4843" s="631" t="s">
        <v>18494</v>
      </c>
      <c r="B4843" s="632" t="s">
        <v>18495</v>
      </c>
      <c r="C4843" s="632" t="s">
        <v>3</v>
      </c>
      <c r="D4843" s="633">
        <v>8103.09</v>
      </c>
      <c r="E4843" s="477"/>
    </row>
    <row r="4844" spans="1:5">
      <c r="A4844" s="631" t="s">
        <v>18496</v>
      </c>
      <c r="B4844" s="632" t="s">
        <v>18497</v>
      </c>
      <c r="C4844" s="632" t="s">
        <v>3</v>
      </c>
      <c r="D4844" s="633">
        <v>8119.77</v>
      </c>
      <c r="E4844" s="477"/>
    </row>
    <row r="4845" spans="1:5">
      <c r="A4845" s="631" t="s">
        <v>18498</v>
      </c>
      <c r="B4845" s="632" t="s">
        <v>18499</v>
      </c>
      <c r="C4845" s="632" t="s">
        <v>3</v>
      </c>
      <c r="D4845" s="633">
        <v>8080.53</v>
      </c>
      <c r="E4845" s="477"/>
    </row>
    <row r="4846" spans="1:5">
      <c r="A4846" s="631" t="s">
        <v>18500</v>
      </c>
      <c r="B4846" s="632" t="s">
        <v>18501</v>
      </c>
      <c r="C4846" s="632" t="s">
        <v>3</v>
      </c>
      <c r="D4846" s="633">
        <v>8127.03</v>
      </c>
      <c r="E4846" s="477"/>
    </row>
    <row r="4847" spans="1:5">
      <c r="A4847" s="631" t="s">
        <v>18502</v>
      </c>
      <c r="B4847" s="632" t="s">
        <v>18503</v>
      </c>
      <c r="C4847" s="632" t="s">
        <v>3</v>
      </c>
      <c r="D4847" s="633">
        <v>8127.03</v>
      </c>
      <c r="E4847" s="477"/>
    </row>
    <row r="4848" spans="1:5">
      <c r="A4848" s="631" t="s">
        <v>18504</v>
      </c>
      <c r="B4848" s="632" t="s">
        <v>18505</v>
      </c>
      <c r="C4848" s="632" t="s">
        <v>3</v>
      </c>
      <c r="D4848" s="633">
        <v>11884.42</v>
      </c>
      <c r="E4848" s="477"/>
    </row>
    <row r="4849" spans="1:5">
      <c r="A4849" s="631" t="s">
        <v>18506</v>
      </c>
      <c r="B4849" s="632" t="s">
        <v>18507</v>
      </c>
      <c r="C4849" s="632" t="s">
        <v>3</v>
      </c>
      <c r="D4849" s="633">
        <v>11749.85</v>
      </c>
      <c r="E4849" s="477"/>
    </row>
    <row r="4850" spans="1:5">
      <c r="A4850" s="631" t="s">
        <v>18508</v>
      </c>
      <c r="B4850" s="632" t="s">
        <v>18509</v>
      </c>
      <c r="C4850" s="632" t="s">
        <v>3</v>
      </c>
      <c r="D4850" s="633">
        <v>11763.83</v>
      </c>
      <c r="E4850" s="477"/>
    </row>
    <row r="4851" spans="1:5">
      <c r="A4851" s="631" t="s">
        <v>18510</v>
      </c>
      <c r="B4851" s="632" t="s">
        <v>18511</v>
      </c>
      <c r="C4851" s="632" t="s">
        <v>3</v>
      </c>
      <c r="D4851" s="633">
        <v>11747.64</v>
      </c>
      <c r="E4851" s="477"/>
    </row>
    <row r="4852" spans="1:5">
      <c r="A4852" s="631" t="s">
        <v>18512</v>
      </c>
      <c r="B4852" s="632" t="s">
        <v>18513</v>
      </c>
      <c r="C4852" s="632" t="s">
        <v>3</v>
      </c>
      <c r="D4852" s="633">
        <v>11835.27</v>
      </c>
      <c r="E4852" s="477"/>
    </row>
    <row r="4853" spans="1:5">
      <c r="A4853" s="631" t="s">
        <v>18514</v>
      </c>
      <c r="B4853" s="632" t="s">
        <v>18515</v>
      </c>
      <c r="C4853" s="632" t="s">
        <v>3</v>
      </c>
      <c r="D4853" s="633">
        <v>11857.67</v>
      </c>
      <c r="E4853" s="477"/>
    </row>
    <row r="4854" spans="1:5">
      <c r="A4854" s="631" t="s">
        <v>18516</v>
      </c>
      <c r="B4854" s="632" t="s">
        <v>18517</v>
      </c>
      <c r="C4854" s="632" t="s">
        <v>3</v>
      </c>
      <c r="D4854" s="633">
        <v>12231.02</v>
      </c>
      <c r="E4854" s="477"/>
    </row>
    <row r="4855" spans="1:5">
      <c r="A4855" s="631" t="s">
        <v>18518</v>
      </c>
      <c r="B4855" s="632" t="s">
        <v>18519</v>
      </c>
      <c r="C4855" s="632" t="s">
        <v>3</v>
      </c>
      <c r="D4855" s="633">
        <v>12263.37</v>
      </c>
      <c r="E4855" s="477"/>
    </row>
    <row r="4856" spans="1:5">
      <c r="A4856" s="631" t="s">
        <v>18520</v>
      </c>
      <c r="B4856" s="632" t="s">
        <v>18521</v>
      </c>
      <c r="C4856" s="632" t="s">
        <v>3</v>
      </c>
      <c r="D4856" s="633">
        <v>12281.15</v>
      </c>
      <c r="E4856" s="477"/>
    </row>
    <row r="4857" spans="1:5">
      <c r="A4857" s="631" t="s">
        <v>18522</v>
      </c>
      <c r="B4857" s="632" t="s">
        <v>18523</v>
      </c>
      <c r="C4857" s="632" t="s">
        <v>3</v>
      </c>
      <c r="D4857" s="633">
        <v>12279.53</v>
      </c>
      <c r="E4857" s="477"/>
    </row>
    <row r="4858" spans="1:5">
      <c r="A4858" s="631" t="s">
        <v>18524</v>
      </c>
      <c r="B4858" s="632" t="s">
        <v>18525</v>
      </c>
      <c r="C4858" s="632" t="s">
        <v>3</v>
      </c>
      <c r="D4858" s="633">
        <v>12296.19</v>
      </c>
      <c r="E4858" s="477"/>
    </row>
    <row r="4859" spans="1:5">
      <c r="A4859" s="631" t="s">
        <v>18526</v>
      </c>
      <c r="B4859" s="632" t="s">
        <v>18527</v>
      </c>
      <c r="C4859" s="632" t="s">
        <v>3</v>
      </c>
      <c r="D4859" s="633">
        <v>15753.25</v>
      </c>
      <c r="E4859" s="477"/>
    </row>
    <row r="4860" spans="1:5">
      <c r="A4860" s="631" t="s">
        <v>18528</v>
      </c>
      <c r="B4860" s="632" t="s">
        <v>18529</v>
      </c>
      <c r="C4860" s="632" t="s">
        <v>3</v>
      </c>
      <c r="D4860" s="633">
        <v>16515.14</v>
      </c>
      <c r="E4860" s="477"/>
    </row>
    <row r="4861" spans="1:5">
      <c r="A4861" s="631" t="s">
        <v>18530</v>
      </c>
      <c r="B4861" s="632" t="s">
        <v>18531</v>
      </c>
      <c r="C4861" s="632" t="s">
        <v>3</v>
      </c>
      <c r="D4861" s="633">
        <v>16550.43</v>
      </c>
      <c r="E4861" s="477"/>
    </row>
    <row r="4862" spans="1:5">
      <c r="A4862" s="631" t="s">
        <v>18532</v>
      </c>
      <c r="B4862" s="632" t="s">
        <v>18533</v>
      </c>
      <c r="C4862" s="632" t="s">
        <v>3</v>
      </c>
      <c r="D4862" s="633">
        <v>16564.509999999998</v>
      </c>
      <c r="E4862" s="477"/>
    </row>
    <row r="4863" spans="1:5">
      <c r="A4863" s="631" t="s">
        <v>18534</v>
      </c>
      <c r="B4863" s="632" t="s">
        <v>18535</v>
      </c>
      <c r="C4863" s="632" t="s">
        <v>3</v>
      </c>
      <c r="D4863" s="633">
        <v>17157.12</v>
      </c>
      <c r="E4863" s="477"/>
    </row>
    <row r="4864" spans="1:5">
      <c r="A4864" s="631" t="s">
        <v>18536</v>
      </c>
      <c r="B4864" s="632" t="s">
        <v>18537</v>
      </c>
      <c r="C4864" s="632" t="s">
        <v>3</v>
      </c>
      <c r="D4864" s="633">
        <v>17185.330000000002</v>
      </c>
      <c r="E4864" s="477"/>
    </row>
    <row r="4865" spans="1:5">
      <c r="A4865" s="631" t="s">
        <v>18538</v>
      </c>
      <c r="B4865" s="632" t="s">
        <v>18539</v>
      </c>
      <c r="C4865" s="632" t="s">
        <v>3</v>
      </c>
      <c r="D4865" s="633">
        <v>17615.650000000001</v>
      </c>
      <c r="E4865" s="477"/>
    </row>
    <row r="4866" spans="1:5" ht="22.5">
      <c r="A4866" s="631" t="s">
        <v>18540</v>
      </c>
      <c r="B4866" s="632" t="s">
        <v>18541</v>
      </c>
      <c r="C4866" s="632" t="s">
        <v>3</v>
      </c>
      <c r="D4866" s="633">
        <v>24075.3</v>
      </c>
      <c r="E4866" s="477"/>
    </row>
    <row r="4867" spans="1:5" ht="22.5">
      <c r="A4867" s="631" t="s">
        <v>18542</v>
      </c>
      <c r="B4867" s="632" t="s">
        <v>18543</v>
      </c>
      <c r="C4867" s="632" t="s">
        <v>3</v>
      </c>
      <c r="D4867" s="633">
        <v>23664.07</v>
      </c>
      <c r="E4867" s="477"/>
    </row>
    <row r="4868" spans="1:5" ht="22.5">
      <c r="A4868" s="631" t="s">
        <v>18544</v>
      </c>
      <c r="B4868" s="632" t="s">
        <v>18545</v>
      </c>
      <c r="C4868" s="632" t="s">
        <v>3</v>
      </c>
      <c r="D4868" s="633">
        <v>23362.16</v>
      </c>
      <c r="E4868" s="477"/>
    </row>
    <row r="4869" spans="1:5" ht="22.5">
      <c r="A4869" s="631" t="s">
        <v>18546</v>
      </c>
      <c r="B4869" s="632" t="s">
        <v>18547</v>
      </c>
      <c r="C4869" s="632" t="s">
        <v>3</v>
      </c>
      <c r="D4869" s="633">
        <v>23566.99</v>
      </c>
      <c r="E4869" s="477"/>
    </row>
    <row r="4870" spans="1:5" ht="22.5">
      <c r="A4870" s="631" t="s">
        <v>18548</v>
      </c>
      <c r="B4870" s="632" t="s">
        <v>18549</v>
      </c>
      <c r="C4870" s="632" t="s">
        <v>3</v>
      </c>
      <c r="D4870" s="633">
        <v>23873.22</v>
      </c>
      <c r="E4870" s="477"/>
    </row>
    <row r="4871" spans="1:5" ht="22.5">
      <c r="A4871" s="631" t="s">
        <v>18550</v>
      </c>
      <c r="B4871" s="632" t="s">
        <v>18551</v>
      </c>
      <c r="C4871" s="632" t="s">
        <v>3</v>
      </c>
      <c r="D4871" s="633">
        <v>23929.38</v>
      </c>
      <c r="E4871" s="477"/>
    </row>
    <row r="4872" spans="1:5" ht="22.5">
      <c r="A4872" s="631" t="s">
        <v>18552</v>
      </c>
      <c r="B4872" s="632" t="s">
        <v>18553</v>
      </c>
      <c r="C4872" s="632" t="s">
        <v>3</v>
      </c>
      <c r="D4872" s="633">
        <v>26255.95</v>
      </c>
      <c r="E4872" s="477"/>
    </row>
    <row r="4873" spans="1:5" ht="22.5">
      <c r="A4873" s="631" t="s">
        <v>18554</v>
      </c>
      <c r="B4873" s="632" t="s">
        <v>18555</v>
      </c>
      <c r="C4873" s="632" t="s">
        <v>3</v>
      </c>
      <c r="D4873" s="633">
        <v>10695.12</v>
      </c>
      <c r="E4873" s="477"/>
    </row>
    <row r="4874" spans="1:5" ht="22.5">
      <c r="A4874" s="631" t="s">
        <v>18556</v>
      </c>
      <c r="B4874" s="632" t="s">
        <v>18557</v>
      </c>
      <c r="C4874" s="632" t="s">
        <v>3</v>
      </c>
      <c r="D4874" s="633">
        <v>11038.25</v>
      </c>
      <c r="E4874" s="477"/>
    </row>
    <row r="4875" spans="1:5" ht="22.5">
      <c r="A4875" s="631" t="s">
        <v>18558</v>
      </c>
      <c r="B4875" s="632" t="s">
        <v>18559</v>
      </c>
      <c r="C4875" s="632" t="s">
        <v>3</v>
      </c>
      <c r="D4875" s="633">
        <v>11358.78</v>
      </c>
      <c r="E4875" s="477"/>
    </row>
    <row r="4876" spans="1:5">
      <c r="A4876" s="631" t="s">
        <v>18560</v>
      </c>
      <c r="B4876" s="632" t="s">
        <v>18561</v>
      </c>
      <c r="C4876" s="632" t="s">
        <v>3</v>
      </c>
      <c r="D4876" s="633">
        <v>10275.84</v>
      </c>
      <c r="E4876" s="477"/>
    </row>
    <row r="4877" spans="1:5">
      <c r="A4877" s="631" t="s">
        <v>18575</v>
      </c>
      <c r="B4877" s="632" t="s">
        <v>18576</v>
      </c>
      <c r="C4877" s="632" t="s">
        <v>7</v>
      </c>
      <c r="D4877" s="633">
        <v>637.83000000000004</v>
      </c>
      <c r="E4877" s="477"/>
    </row>
    <row r="4878" spans="1:5">
      <c r="A4878" s="631" t="s">
        <v>18577</v>
      </c>
      <c r="B4878" s="632" t="s">
        <v>18578</v>
      </c>
      <c r="C4878" s="632" t="s">
        <v>7</v>
      </c>
      <c r="D4878" s="633">
        <v>637.83000000000004</v>
      </c>
      <c r="E4878" s="477"/>
    </row>
    <row r="4879" spans="1:5">
      <c r="A4879" s="631" t="s">
        <v>18579</v>
      </c>
      <c r="B4879" s="632" t="s">
        <v>18580</v>
      </c>
      <c r="C4879" s="632" t="s">
        <v>7</v>
      </c>
      <c r="D4879" s="633">
        <v>637.83000000000004</v>
      </c>
      <c r="E4879" s="477"/>
    </row>
    <row r="4880" spans="1:5">
      <c r="A4880" s="631" t="s">
        <v>18581</v>
      </c>
      <c r="B4880" s="632" t="s">
        <v>18582</v>
      </c>
      <c r="C4880" s="632" t="s">
        <v>7</v>
      </c>
      <c r="D4880" s="633">
        <v>637.83000000000004</v>
      </c>
      <c r="E4880" s="477"/>
    </row>
    <row r="4881" spans="1:5">
      <c r="A4881" s="631" t="s">
        <v>18583</v>
      </c>
      <c r="B4881" s="632" t="s">
        <v>18584</v>
      </c>
      <c r="C4881" s="632" t="s">
        <v>7</v>
      </c>
      <c r="D4881" s="633">
        <v>637.83000000000004</v>
      </c>
      <c r="E4881" s="477"/>
    </row>
    <row r="4882" spans="1:5" ht="22.5">
      <c r="A4882" s="631" t="s">
        <v>29455</v>
      </c>
      <c r="B4882" s="632" t="s">
        <v>27943</v>
      </c>
      <c r="C4882" s="632" t="s">
        <v>4</v>
      </c>
      <c r="D4882" s="633">
        <v>6.74</v>
      </c>
      <c r="E4882" s="477"/>
    </row>
    <row r="4883" spans="1:5" ht="45">
      <c r="A4883" s="631" t="s">
        <v>18657</v>
      </c>
      <c r="B4883" s="632" t="s">
        <v>18658</v>
      </c>
      <c r="C4883" s="632" t="s">
        <v>6</v>
      </c>
      <c r="D4883" s="633">
        <v>9.6</v>
      </c>
      <c r="E4883" s="477"/>
    </row>
    <row r="4884" spans="1:5" ht="33.75">
      <c r="A4884" s="631" t="s">
        <v>29456</v>
      </c>
      <c r="B4884" s="632" t="s">
        <v>29457</v>
      </c>
      <c r="C4884" s="632" t="s">
        <v>3</v>
      </c>
      <c r="D4884" s="633">
        <v>8100</v>
      </c>
      <c r="E4884" s="477"/>
    </row>
    <row r="4885" spans="1:5">
      <c r="A4885" s="631" t="s">
        <v>29458</v>
      </c>
      <c r="B4885" s="632" t="s">
        <v>29459</v>
      </c>
      <c r="C4885" s="632" t="s">
        <v>5</v>
      </c>
      <c r="D4885" s="633">
        <v>29</v>
      </c>
      <c r="E4885" s="477"/>
    </row>
    <row r="4886" spans="1:5">
      <c r="A4886" s="631" t="s">
        <v>18759</v>
      </c>
      <c r="B4886" s="632" t="s">
        <v>18760</v>
      </c>
      <c r="C4886" s="632" t="s">
        <v>3</v>
      </c>
      <c r="D4886" s="633">
        <v>112.99</v>
      </c>
      <c r="E4886" s="477"/>
    </row>
    <row r="4887" spans="1:5">
      <c r="A4887" s="631" t="s">
        <v>18761</v>
      </c>
      <c r="B4887" s="632" t="s">
        <v>18762</v>
      </c>
      <c r="C4887" s="632" t="s">
        <v>3</v>
      </c>
      <c r="D4887" s="633">
        <v>4917.03</v>
      </c>
      <c r="E4887" s="477"/>
    </row>
    <row r="4888" spans="1:5">
      <c r="A4888" s="631" t="s">
        <v>18763</v>
      </c>
      <c r="B4888" s="632" t="s">
        <v>18764</v>
      </c>
      <c r="C4888" s="632" t="s">
        <v>3</v>
      </c>
      <c r="D4888" s="633">
        <v>5057.07</v>
      </c>
      <c r="E4888" s="477"/>
    </row>
    <row r="4889" spans="1:5">
      <c r="A4889" s="631" t="s">
        <v>18765</v>
      </c>
      <c r="B4889" s="632" t="s">
        <v>18766</v>
      </c>
      <c r="C4889" s="632" t="s">
        <v>3</v>
      </c>
      <c r="D4889" s="633">
        <v>422.22</v>
      </c>
      <c r="E4889" s="477"/>
    </row>
    <row r="4890" spans="1:5">
      <c r="A4890" s="631" t="s">
        <v>18767</v>
      </c>
      <c r="B4890" s="632" t="s">
        <v>18768</v>
      </c>
      <c r="C4890" s="632" t="s">
        <v>3</v>
      </c>
      <c r="D4890" s="633">
        <v>262.56</v>
      </c>
      <c r="E4890" s="477"/>
    </row>
    <row r="4891" spans="1:5">
      <c r="A4891" s="631" t="s">
        <v>18769</v>
      </c>
      <c r="B4891" s="632" t="s">
        <v>18770</v>
      </c>
      <c r="C4891" s="632" t="s">
        <v>3</v>
      </c>
      <c r="D4891" s="633">
        <v>261.62</v>
      </c>
      <c r="E4891" s="477"/>
    </row>
    <row r="4892" spans="1:5">
      <c r="A4892" s="631" t="s">
        <v>18771</v>
      </c>
      <c r="B4892" s="632" t="s">
        <v>18772</v>
      </c>
      <c r="C4892" s="632" t="s">
        <v>3</v>
      </c>
      <c r="D4892" s="633">
        <v>715.72</v>
      </c>
      <c r="E4892" s="477"/>
    </row>
    <row r="4893" spans="1:5">
      <c r="A4893" s="631" t="s">
        <v>18773</v>
      </c>
      <c r="B4893" s="632" t="s">
        <v>18774</v>
      </c>
      <c r="C4893" s="632" t="s">
        <v>3</v>
      </c>
      <c r="D4893" s="633">
        <v>846.07</v>
      </c>
      <c r="E4893" s="477"/>
    </row>
    <row r="4894" spans="1:5">
      <c r="A4894" s="631" t="s">
        <v>18775</v>
      </c>
      <c r="B4894" s="632" t="s">
        <v>18776</v>
      </c>
      <c r="C4894" s="632" t="s">
        <v>3</v>
      </c>
      <c r="D4894" s="633">
        <v>869.23</v>
      </c>
      <c r="E4894" s="477"/>
    </row>
    <row r="4895" spans="1:5">
      <c r="A4895" s="631" t="s">
        <v>18777</v>
      </c>
      <c r="B4895" s="632" t="s">
        <v>18778</v>
      </c>
      <c r="C4895" s="632" t="s">
        <v>3</v>
      </c>
      <c r="D4895" s="633">
        <v>896.93</v>
      </c>
      <c r="E4895" s="477"/>
    </row>
    <row r="4896" spans="1:5">
      <c r="A4896" s="631" t="s">
        <v>18779</v>
      </c>
      <c r="B4896" s="632" t="s">
        <v>18780</v>
      </c>
      <c r="C4896" s="632" t="s">
        <v>3</v>
      </c>
      <c r="D4896" s="633">
        <v>923.23</v>
      </c>
      <c r="E4896" s="477"/>
    </row>
    <row r="4897" spans="1:5">
      <c r="A4897" s="631" t="s">
        <v>18781</v>
      </c>
      <c r="B4897" s="632" t="s">
        <v>18782</v>
      </c>
      <c r="C4897" s="632" t="s">
        <v>3</v>
      </c>
      <c r="D4897" s="633">
        <v>960</v>
      </c>
      <c r="E4897" s="477"/>
    </row>
    <row r="4898" spans="1:5">
      <c r="A4898" s="631" t="s">
        <v>18783</v>
      </c>
      <c r="B4898" s="632" t="s">
        <v>18784</v>
      </c>
      <c r="C4898" s="632" t="s">
        <v>3</v>
      </c>
      <c r="D4898" s="633">
        <v>978.49</v>
      </c>
      <c r="E4898" s="477"/>
    </row>
    <row r="4899" spans="1:5">
      <c r="A4899" s="631" t="s">
        <v>18785</v>
      </c>
      <c r="B4899" s="632" t="s">
        <v>18786</v>
      </c>
      <c r="C4899" s="632" t="s">
        <v>3</v>
      </c>
      <c r="D4899" s="633">
        <v>799.47</v>
      </c>
      <c r="E4899" s="477"/>
    </row>
    <row r="4900" spans="1:5">
      <c r="A4900" s="631" t="s">
        <v>18787</v>
      </c>
      <c r="B4900" s="632" t="s">
        <v>18788</v>
      </c>
      <c r="C4900" s="632" t="s">
        <v>3</v>
      </c>
      <c r="D4900" s="633">
        <v>2929.34</v>
      </c>
      <c r="E4900" s="477"/>
    </row>
    <row r="4901" spans="1:5">
      <c r="A4901" s="631" t="s">
        <v>18789</v>
      </c>
      <c r="B4901" s="632" t="s">
        <v>18790</v>
      </c>
      <c r="C4901" s="632" t="s">
        <v>3</v>
      </c>
      <c r="D4901" s="633">
        <v>3198.66</v>
      </c>
      <c r="E4901" s="477"/>
    </row>
    <row r="4902" spans="1:5">
      <c r="A4902" s="631" t="s">
        <v>18791</v>
      </c>
      <c r="B4902" s="632" t="s">
        <v>18792</v>
      </c>
      <c r="C4902" s="632" t="s">
        <v>3</v>
      </c>
      <c r="D4902" s="633">
        <v>4071.43</v>
      </c>
      <c r="E4902" s="477"/>
    </row>
    <row r="4903" spans="1:5">
      <c r="A4903" s="631" t="s">
        <v>18793</v>
      </c>
      <c r="B4903" s="632" t="s">
        <v>18794</v>
      </c>
      <c r="C4903" s="632" t="s">
        <v>3</v>
      </c>
      <c r="D4903" s="633">
        <v>4172.4399999999996</v>
      </c>
      <c r="E4903" s="477"/>
    </row>
    <row r="4904" spans="1:5">
      <c r="A4904" s="631" t="s">
        <v>18795</v>
      </c>
      <c r="B4904" s="632" t="s">
        <v>18796</v>
      </c>
      <c r="C4904" s="632" t="s">
        <v>3</v>
      </c>
      <c r="D4904" s="633">
        <v>4230.08</v>
      </c>
      <c r="E4904" s="477"/>
    </row>
    <row r="4905" spans="1:5">
      <c r="A4905" s="631" t="s">
        <v>29460</v>
      </c>
      <c r="B4905" s="632" t="s">
        <v>29461</v>
      </c>
      <c r="C4905" s="632" t="s">
        <v>3</v>
      </c>
      <c r="D4905" s="633">
        <v>13.4</v>
      </c>
      <c r="E4905" s="477"/>
    </row>
    <row r="4906" spans="1:5" ht="22.5">
      <c r="A4906" s="631" t="s">
        <v>18811</v>
      </c>
      <c r="B4906" s="632" t="s">
        <v>18812</v>
      </c>
      <c r="C4906" s="632" t="s">
        <v>3</v>
      </c>
      <c r="D4906" s="633">
        <v>1494.46</v>
      </c>
      <c r="E4906" s="477"/>
    </row>
    <row r="4907" spans="1:5">
      <c r="A4907" s="631" t="s">
        <v>18813</v>
      </c>
      <c r="B4907" s="632" t="s">
        <v>18814</v>
      </c>
      <c r="C4907" s="632" t="s">
        <v>3</v>
      </c>
      <c r="D4907" s="633">
        <v>240.77</v>
      </c>
      <c r="E4907" s="477"/>
    </row>
    <row r="4908" spans="1:5">
      <c r="A4908" s="631" t="s">
        <v>18815</v>
      </c>
      <c r="B4908" s="632" t="s">
        <v>18816</v>
      </c>
      <c r="C4908" s="632" t="s">
        <v>3</v>
      </c>
      <c r="D4908" s="633">
        <v>258.32</v>
      </c>
      <c r="E4908" s="477"/>
    </row>
    <row r="4909" spans="1:5">
      <c r="A4909" s="631" t="s">
        <v>18817</v>
      </c>
      <c r="B4909" s="632" t="s">
        <v>18818</v>
      </c>
      <c r="C4909" s="632" t="s">
        <v>3</v>
      </c>
      <c r="D4909" s="633">
        <v>272.94</v>
      </c>
      <c r="E4909" s="477"/>
    </row>
    <row r="4910" spans="1:5">
      <c r="A4910" s="631" t="s">
        <v>18819</v>
      </c>
      <c r="B4910" s="632" t="s">
        <v>18820</v>
      </c>
      <c r="C4910" s="632" t="s">
        <v>3</v>
      </c>
      <c r="D4910" s="633">
        <v>284.64</v>
      </c>
      <c r="E4910" s="477"/>
    </row>
    <row r="4911" spans="1:5" ht="22.5">
      <c r="A4911" s="631" t="s">
        <v>18821</v>
      </c>
      <c r="B4911" s="632" t="s">
        <v>18822</v>
      </c>
      <c r="C4911" s="632" t="s">
        <v>3</v>
      </c>
      <c r="D4911" s="633">
        <v>1591.63</v>
      </c>
      <c r="E4911" s="477"/>
    </row>
    <row r="4912" spans="1:5">
      <c r="A4912" s="631" t="s">
        <v>29462</v>
      </c>
      <c r="B4912" s="632" t="s">
        <v>29463</v>
      </c>
      <c r="C4912" s="632" t="s">
        <v>5</v>
      </c>
      <c r="D4912" s="633">
        <v>739.2</v>
      </c>
      <c r="E4912" s="477"/>
    </row>
    <row r="4913" spans="1:5">
      <c r="A4913" s="631" t="s">
        <v>29464</v>
      </c>
      <c r="B4913" s="632" t="s">
        <v>29465</v>
      </c>
      <c r="C4913" s="632" t="s">
        <v>5</v>
      </c>
      <c r="D4913" s="633">
        <v>437.25</v>
      </c>
      <c r="E4913" s="477"/>
    </row>
    <row r="4914" spans="1:5">
      <c r="A4914" s="631" t="s">
        <v>29466</v>
      </c>
      <c r="B4914" s="632" t="s">
        <v>29467</v>
      </c>
      <c r="C4914" s="632" t="s">
        <v>5</v>
      </c>
      <c r="D4914" s="633">
        <v>690.18</v>
      </c>
      <c r="E4914" s="477"/>
    </row>
    <row r="4915" spans="1:5">
      <c r="A4915" s="631" t="s">
        <v>29468</v>
      </c>
      <c r="B4915" s="632" t="s">
        <v>29469</v>
      </c>
      <c r="C4915" s="632" t="s">
        <v>5</v>
      </c>
      <c r="D4915" s="633">
        <v>1020</v>
      </c>
      <c r="E4915" s="477"/>
    </row>
    <row r="4916" spans="1:5">
      <c r="A4916" s="631" t="s">
        <v>18837</v>
      </c>
      <c r="B4916" s="632" t="s">
        <v>18838</v>
      </c>
      <c r="C4916" s="632" t="s">
        <v>3</v>
      </c>
      <c r="D4916" s="633">
        <v>4009.48</v>
      </c>
      <c r="E4916" s="477"/>
    </row>
    <row r="4917" spans="1:5">
      <c r="A4917" s="631" t="s">
        <v>18871</v>
      </c>
      <c r="B4917" s="632" t="s">
        <v>18872</v>
      </c>
      <c r="C4917" s="632" t="s">
        <v>6</v>
      </c>
      <c r="D4917" s="633">
        <v>0.26</v>
      </c>
      <c r="E4917" s="477"/>
    </row>
    <row r="4918" spans="1:5">
      <c r="A4918" s="631" t="s">
        <v>18882</v>
      </c>
      <c r="B4918" s="632" t="s">
        <v>18883</v>
      </c>
      <c r="C4918" s="632" t="s">
        <v>3</v>
      </c>
      <c r="D4918" s="633">
        <v>10.18</v>
      </c>
      <c r="E4918" s="477"/>
    </row>
    <row r="4919" spans="1:5">
      <c r="A4919" s="631" t="s">
        <v>29470</v>
      </c>
      <c r="B4919" s="632" t="s">
        <v>29471</v>
      </c>
      <c r="C4919" s="632" t="s">
        <v>3</v>
      </c>
      <c r="D4919" s="633">
        <v>2.1</v>
      </c>
      <c r="E4919" s="477"/>
    </row>
    <row r="4920" spans="1:5">
      <c r="A4920" s="631" t="s">
        <v>29472</v>
      </c>
      <c r="B4920" s="632" t="s">
        <v>29473</v>
      </c>
      <c r="C4920" s="632" t="s">
        <v>3</v>
      </c>
      <c r="D4920" s="633">
        <v>24.55</v>
      </c>
      <c r="E4920" s="477"/>
    </row>
    <row r="4921" spans="1:5">
      <c r="A4921" s="631" t="s">
        <v>29474</v>
      </c>
      <c r="B4921" s="632" t="s">
        <v>29475</v>
      </c>
      <c r="C4921" s="632" t="s">
        <v>3</v>
      </c>
      <c r="D4921" s="633">
        <v>29.55</v>
      </c>
      <c r="E4921" s="477"/>
    </row>
    <row r="4922" spans="1:5">
      <c r="A4922" s="631" t="s">
        <v>29476</v>
      </c>
      <c r="B4922" s="632" t="s">
        <v>29477</v>
      </c>
      <c r="C4922" s="632" t="s">
        <v>3</v>
      </c>
      <c r="D4922" s="633">
        <v>32.840000000000003</v>
      </c>
      <c r="E4922" s="477"/>
    </row>
    <row r="4923" spans="1:5">
      <c r="A4923" s="631" t="s">
        <v>18892</v>
      </c>
      <c r="B4923" s="632" t="s">
        <v>18893</v>
      </c>
      <c r="C4923" s="632" t="s">
        <v>3</v>
      </c>
      <c r="D4923" s="633">
        <v>23.78</v>
      </c>
      <c r="E4923" s="477"/>
    </row>
    <row r="4924" spans="1:5">
      <c r="A4924" s="631" t="s">
        <v>18894</v>
      </c>
      <c r="B4924" s="632" t="s">
        <v>18895</v>
      </c>
      <c r="C4924" s="632" t="s">
        <v>3</v>
      </c>
      <c r="D4924" s="633">
        <v>57.36</v>
      </c>
      <c r="E4924" s="477"/>
    </row>
    <row r="4925" spans="1:5">
      <c r="A4925" s="631" t="s">
        <v>18896</v>
      </c>
      <c r="B4925" s="632" t="s">
        <v>18897</v>
      </c>
      <c r="C4925" s="632" t="s">
        <v>3</v>
      </c>
      <c r="D4925" s="633">
        <v>53.82</v>
      </c>
      <c r="E4925" s="477"/>
    </row>
    <row r="4926" spans="1:5">
      <c r="A4926" s="631" t="s">
        <v>18898</v>
      </c>
      <c r="B4926" s="632" t="s">
        <v>18899</v>
      </c>
      <c r="C4926" s="632" t="s">
        <v>3</v>
      </c>
      <c r="D4926" s="633">
        <v>77.459999999999994</v>
      </c>
      <c r="E4926" s="477"/>
    </row>
    <row r="4927" spans="1:5">
      <c r="A4927" s="631" t="s">
        <v>18900</v>
      </c>
      <c r="B4927" s="632" t="s">
        <v>18901</v>
      </c>
      <c r="C4927" s="632" t="s">
        <v>3</v>
      </c>
      <c r="D4927" s="633">
        <v>141.97</v>
      </c>
      <c r="E4927" s="477"/>
    </row>
    <row r="4928" spans="1:5">
      <c r="A4928" s="631" t="s">
        <v>18902</v>
      </c>
      <c r="B4928" s="632" t="s">
        <v>18903</v>
      </c>
      <c r="C4928" s="632" t="s">
        <v>3</v>
      </c>
      <c r="D4928" s="633">
        <v>191.86</v>
      </c>
      <c r="E4928" s="477"/>
    </row>
    <row r="4929" spans="1:5">
      <c r="A4929" s="631" t="s">
        <v>18904</v>
      </c>
      <c r="B4929" s="632" t="s">
        <v>18905</v>
      </c>
      <c r="C4929" s="632" t="s">
        <v>3</v>
      </c>
      <c r="D4929" s="633">
        <v>279.24</v>
      </c>
      <c r="E4929" s="477"/>
    </row>
    <row r="4930" spans="1:5">
      <c r="A4930" s="631" t="s">
        <v>18906</v>
      </c>
      <c r="B4930" s="632" t="s">
        <v>18907</v>
      </c>
      <c r="C4930" s="632" t="s">
        <v>3</v>
      </c>
      <c r="D4930" s="633">
        <v>312.91000000000003</v>
      </c>
      <c r="E4930" s="477"/>
    </row>
    <row r="4931" spans="1:5">
      <c r="A4931" s="631" t="s">
        <v>18937</v>
      </c>
      <c r="B4931" s="632" t="s">
        <v>18938</v>
      </c>
      <c r="C4931" s="632" t="s">
        <v>9</v>
      </c>
      <c r="D4931" s="633">
        <v>17.420000000000002</v>
      </c>
      <c r="E4931" s="477"/>
    </row>
    <row r="4932" spans="1:5" ht="22.5">
      <c r="A4932" s="631" t="s">
        <v>29478</v>
      </c>
      <c r="B4932" s="632" t="s">
        <v>29479</v>
      </c>
      <c r="C4932" s="632" t="s">
        <v>3</v>
      </c>
      <c r="D4932" s="633">
        <v>178371.76</v>
      </c>
      <c r="E4932" s="477"/>
    </row>
    <row r="4933" spans="1:5">
      <c r="A4933" s="631" t="s">
        <v>29480</v>
      </c>
      <c r="B4933" s="632" t="s">
        <v>29481</v>
      </c>
      <c r="C4933" s="632" t="s">
        <v>3</v>
      </c>
      <c r="D4933" s="633">
        <v>0.9</v>
      </c>
      <c r="E4933" s="477"/>
    </row>
    <row r="4934" spans="1:5">
      <c r="A4934" s="631" t="s">
        <v>18950</v>
      </c>
      <c r="B4934" s="632" t="s">
        <v>18951</v>
      </c>
      <c r="C4934" s="632" t="s">
        <v>3</v>
      </c>
      <c r="D4934" s="633">
        <v>0.81</v>
      </c>
      <c r="E4934" s="477"/>
    </row>
    <row r="4935" spans="1:5" ht="22.5">
      <c r="A4935" s="631" t="s">
        <v>29482</v>
      </c>
      <c r="B4935" s="632" t="s">
        <v>29483</v>
      </c>
      <c r="C4935" s="632" t="s">
        <v>3</v>
      </c>
      <c r="D4935" s="633">
        <v>4357.5</v>
      </c>
      <c r="E4935" s="477"/>
    </row>
    <row r="4936" spans="1:5" ht="22.5">
      <c r="A4936" s="631" t="s">
        <v>29484</v>
      </c>
      <c r="B4936" s="632" t="s">
        <v>29485</v>
      </c>
      <c r="C4936" s="632" t="s">
        <v>3</v>
      </c>
      <c r="D4936" s="633">
        <v>2310</v>
      </c>
      <c r="E4936" s="477"/>
    </row>
    <row r="4937" spans="1:5">
      <c r="A4937" s="631" t="s">
        <v>19065</v>
      </c>
      <c r="B4937" s="632" t="s">
        <v>19066</v>
      </c>
      <c r="C4937" s="632" t="s">
        <v>3</v>
      </c>
      <c r="D4937" s="633">
        <v>4603.1400000000003</v>
      </c>
      <c r="E4937" s="477"/>
    </row>
    <row r="4938" spans="1:5">
      <c r="A4938" s="631" t="s">
        <v>29486</v>
      </c>
      <c r="B4938" s="632" t="s">
        <v>29487</v>
      </c>
      <c r="C4938" s="632" t="s">
        <v>3</v>
      </c>
      <c r="D4938" s="633">
        <v>2.0499999999999998</v>
      </c>
      <c r="E4938" s="477"/>
    </row>
    <row r="4939" spans="1:5">
      <c r="A4939" s="631" t="s">
        <v>18926</v>
      </c>
      <c r="B4939" s="632" t="s">
        <v>18927</v>
      </c>
      <c r="C4939" s="632" t="s">
        <v>3</v>
      </c>
      <c r="D4939" s="633">
        <v>670.5</v>
      </c>
      <c r="E4939" s="477"/>
    </row>
    <row r="4940" spans="1:5" ht="22.5">
      <c r="A4940" s="631" t="s">
        <v>29488</v>
      </c>
      <c r="B4940" s="632" t="s">
        <v>29489</v>
      </c>
      <c r="C4940" s="632" t="s">
        <v>3</v>
      </c>
      <c r="D4940" s="633">
        <v>1000</v>
      </c>
      <c r="E4940" s="477"/>
    </row>
    <row r="4941" spans="1:5">
      <c r="A4941" s="631" t="s">
        <v>19130</v>
      </c>
      <c r="B4941" s="632" t="s">
        <v>19131</v>
      </c>
      <c r="C4941" s="632" t="s">
        <v>3</v>
      </c>
      <c r="D4941" s="633">
        <v>4.87</v>
      </c>
      <c r="E4941" s="477"/>
    </row>
    <row r="4942" spans="1:5" ht="22.5">
      <c r="A4942" s="631" t="s">
        <v>29490</v>
      </c>
      <c r="B4942" s="632" t="s">
        <v>29491</v>
      </c>
      <c r="C4942" s="632" t="s">
        <v>3</v>
      </c>
      <c r="D4942" s="633">
        <v>2660</v>
      </c>
      <c r="E4942" s="477"/>
    </row>
    <row r="4943" spans="1:5" ht="56.25">
      <c r="A4943" s="631" t="s">
        <v>19175</v>
      </c>
      <c r="B4943" s="632" t="s">
        <v>19176</v>
      </c>
      <c r="C4943" s="632" t="s">
        <v>3</v>
      </c>
      <c r="D4943" s="633">
        <v>157.33000000000001</v>
      </c>
      <c r="E4943" s="477"/>
    </row>
    <row r="4944" spans="1:5">
      <c r="A4944" s="631" t="s">
        <v>29492</v>
      </c>
      <c r="B4944" s="632" t="s">
        <v>29493</v>
      </c>
      <c r="C4944" s="632" t="s">
        <v>3</v>
      </c>
      <c r="D4944" s="633">
        <v>82.5</v>
      </c>
      <c r="E4944" s="477"/>
    </row>
    <row r="4945" spans="1:5">
      <c r="A4945" s="631" t="s">
        <v>29494</v>
      </c>
      <c r="B4945" s="632" t="s">
        <v>29495</v>
      </c>
      <c r="C4945" s="632" t="s">
        <v>3</v>
      </c>
      <c r="D4945" s="633">
        <v>99</v>
      </c>
      <c r="E4945" s="477"/>
    </row>
    <row r="4946" spans="1:5">
      <c r="A4946" s="631" t="s">
        <v>19178</v>
      </c>
      <c r="B4946" s="632" t="s">
        <v>19179</v>
      </c>
      <c r="C4946" s="632" t="s">
        <v>3</v>
      </c>
      <c r="D4946" s="633">
        <v>55.55</v>
      </c>
      <c r="E4946" s="477"/>
    </row>
    <row r="4947" spans="1:5">
      <c r="A4947" s="631" t="s">
        <v>19180</v>
      </c>
      <c r="B4947" s="632" t="s">
        <v>19181</v>
      </c>
      <c r="C4947" s="632" t="s">
        <v>3</v>
      </c>
      <c r="D4947" s="633">
        <v>55.55</v>
      </c>
      <c r="E4947" s="477"/>
    </row>
    <row r="4948" spans="1:5" ht="22.5">
      <c r="A4948" s="631" t="s">
        <v>29496</v>
      </c>
      <c r="B4948" s="632" t="s">
        <v>29497</v>
      </c>
      <c r="C4948" s="632" t="s">
        <v>3</v>
      </c>
      <c r="D4948" s="633">
        <v>100.42</v>
      </c>
      <c r="E4948" s="477"/>
    </row>
    <row r="4949" spans="1:5">
      <c r="A4949" s="631" t="s">
        <v>19182</v>
      </c>
      <c r="B4949" s="632" t="s">
        <v>19183</v>
      </c>
      <c r="C4949" s="632" t="s">
        <v>3</v>
      </c>
      <c r="D4949" s="633">
        <v>35.700000000000003</v>
      </c>
      <c r="E4949" s="477"/>
    </row>
    <row r="4950" spans="1:5">
      <c r="A4950" s="631" t="s">
        <v>18140</v>
      </c>
      <c r="B4950" s="632" t="s">
        <v>18141</v>
      </c>
      <c r="C4950" s="632" t="s">
        <v>3</v>
      </c>
      <c r="D4950" s="633">
        <v>27.95</v>
      </c>
      <c r="E4950" s="477"/>
    </row>
    <row r="4951" spans="1:5" ht="22.5">
      <c r="A4951" s="631" t="s">
        <v>18254</v>
      </c>
      <c r="B4951" s="632" t="s">
        <v>18255</v>
      </c>
      <c r="C4951" s="632" t="s">
        <v>3</v>
      </c>
      <c r="D4951" s="633">
        <v>62.19</v>
      </c>
      <c r="E4951" s="477"/>
    </row>
    <row r="4952" spans="1:5">
      <c r="A4952" s="631" t="s">
        <v>19209</v>
      </c>
      <c r="B4952" s="632" t="s">
        <v>19210</v>
      </c>
      <c r="C4952" s="632" t="s">
        <v>3</v>
      </c>
      <c r="D4952" s="633">
        <v>267.79000000000002</v>
      </c>
      <c r="E4952" s="477"/>
    </row>
    <row r="4953" spans="1:5">
      <c r="A4953" s="631" t="s">
        <v>19310</v>
      </c>
      <c r="B4953" s="632" t="s">
        <v>19311</v>
      </c>
      <c r="C4953" s="632" t="s">
        <v>3</v>
      </c>
      <c r="D4953" s="633">
        <v>190680.43</v>
      </c>
      <c r="E4953" s="477"/>
    </row>
    <row r="4954" spans="1:5">
      <c r="A4954" s="631" t="s">
        <v>19312</v>
      </c>
      <c r="B4954" s="632" t="s">
        <v>19313</v>
      </c>
      <c r="C4954" s="632" t="s">
        <v>3</v>
      </c>
      <c r="D4954" s="633">
        <v>211327.35</v>
      </c>
      <c r="E4954" s="477"/>
    </row>
    <row r="4955" spans="1:5">
      <c r="A4955" s="631" t="s">
        <v>19314</v>
      </c>
      <c r="B4955" s="632" t="s">
        <v>19315</v>
      </c>
      <c r="C4955" s="632" t="s">
        <v>3</v>
      </c>
      <c r="D4955" s="633">
        <v>271081.98</v>
      </c>
      <c r="E4955" s="477"/>
    </row>
    <row r="4956" spans="1:5">
      <c r="A4956" s="631" t="s">
        <v>19316</v>
      </c>
      <c r="B4956" s="632" t="s">
        <v>19317</v>
      </c>
      <c r="C4956" s="632" t="s">
        <v>3</v>
      </c>
      <c r="D4956" s="633">
        <v>327921.75</v>
      </c>
      <c r="E4956" s="477"/>
    </row>
    <row r="4957" spans="1:5">
      <c r="A4957" s="631" t="s">
        <v>19318</v>
      </c>
      <c r="B4957" s="632" t="s">
        <v>19319</v>
      </c>
      <c r="C4957" s="632" t="s">
        <v>3</v>
      </c>
      <c r="D4957" s="633">
        <v>444516.15</v>
      </c>
      <c r="E4957" s="477"/>
    </row>
    <row r="4958" spans="1:5">
      <c r="A4958" s="631" t="s">
        <v>19320</v>
      </c>
      <c r="B4958" s="632" t="s">
        <v>19321</v>
      </c>
      <c r="C4958" s="632" t="s">
        <v>3</v>
      </c>
      <c r="D4958" s="633">
        <v>148172.04999999999</v>
      </c>
      <c r="E4958" s="477"/>
    </row>
    <row r="4959" spans="1:5" ht="22.5">
      <c r="A4959" s="631" t="s">
        <v>19340</v>
      </c>
      <c r="B4959" s="632" t="s">
        <v>19341</v>
      </c>
      <c r="C4959" s="632" t="s">
        <v>3</v>
      </c>
      <c r="D4959" s="633">
        <v>4575</v>
      </c>
      <c r="E4959" s="477"/>
    </row>
    <row r="4960" spans="1:5">
      <c r="A4960" s="631" t="s">
        <v>29498</v>
      </c>
      <c r="B4960" s="632" t="s">
        <v>29499</v>
      </c>
      <c r="C4960" s="632" t="s">
        <v>7</v>
      </c>
      <c r="D4960" s="633">
        <v>9</v>
      </c>
      <c r="E4960" s="477"/>
    </row>
    <row r="4961" spans="1:5">
      <c r="A4961" s="631" t="s">
        <v>29500</v>
      </c>
      <c r="B4961" s="632" t="s">
        <v>29501</v>
      </c>
      <c r="C4961" s="632" t="s">
        <v>3</v>
      </c>
      <c r="D4961" s="633">
        <v>115.56</v>
      </c>
      <c r="E4961" s="477"/>
    </row>
    <row r="4962" spans="1:5">
      <c r="A4962" s="631" t="s">
        <v>29502</v>
      </c>
      <c r="B4962" s="632" t="s">
        <v>29503</v>
      </c>
      <c r="C4962" s="632" t="s">
        <v>3</v>
      </c>
      <c r="D4962" s="633">
        <v>72.45</v>
      </c>
      <c r="E4962" s="477"/>
    </row>
    <row r="4963" spans="1:5">
      <c r="A4963" s="631" t="s">
        <v>29504</v>
      </c>
      <c r="B4963" s="632" t="s">
        <v>29505</v>
      </c>
      <c r="C4963" s="632" t="s">
        <v>3</v>
      </c>
      <c r="D4963" s="633">
        <v>159.09</v>
      </c>
      <c r="E4963" s="477"/>
    </row>
    <row r="4964" spans="1:5" ht="22.5">
      <c r="A4964" s="631" t="s">
        <v>29506</v>
      </c>
      <c r="B4964" s="632" t="s">
        <v>29507</v>
      </c>
      <c r="C4964" s="632" t="s">
        <v>3</v>
      </c>
      <c r="D4964" s="633">
        <v>2730</v>
      </c>
      <c r="E4964" s="477"/>
    </row>
    <row r="4965" spans="1:5">
      <c r="A4965" s="631" t="s">
        <v>29508</v>
      </c>
      <c r="B4965" s="632" t="s">
        <v>29509</v>
      </c>
      <c r="C4965" s="632" t="s">
        <v>3</v>
      </c>
      <c r="D4965" s="633">
        <v>2919</v>
      </c>
      <c r="E4965" s="477"/>
    </row>
    <row r="4966" spans="1:5">
      <c r="A4966" s="631" t="s">
        <v>29510</v>
      </c>
      <c r="B4966" s="632" t="s">
        <v>29511</v>
      </c>
      <c r="C4966" s="632" t="s">
        <v>3</v>
      </c>
      <c r="D4966" s="633">
        <v>1966.35</v>
      </c>
      <c r="E4966" s="477"/>
    </row>
    <row r="4967" spans="1:5">
      <c r="A4967" s="631" t="s">
        <v>29512</v>
      </c>
      <c r="B4967" s="632" t="s">
        <v>29513</v>
      </c>
      <c r="C4967" s="632" t="s">
        <v>3</v>
      </c>
      <c r="D4967" s="633">
        <v>8141.37</v>
      </c>
      <c r="E4967" s="477"/>
    </row>
    <row r="4968" spans="1:5">
      <c r="A4968" s="631" t="s">
        <v>29514</v>
      </c>
      <c r="B4968" s="632" t="s">
        <v>29515</v>
      </c>
      <c r="C4968" s="632" t="s">
        <v>3</v>
      </c>
      <c r="D4968" s="633">
        <v>13798.94</v>
      </c>
      <c r="E4968" s="477"/>
    </row>
    <row r="4969" spans="1:5">
      <c r="A4969" s="631" t="s">
        <v>29516</v>
      </c>
      <c r="B4969" s="632" t="s">
        <v>29517</v>
      </c>
      <c r="C4969" s="632" t="s">
        <v>3</v>
      </c>
      <c r="D4969" s="633">
        <v>18.02</v>
      </c>
      <c r="E4969" s="477"/>
    </row>
    <row r="4970" spans="1:5">
      <c r="A4970" s="631" t="s">
        <v>29518</v>
      </c>
      <c r="B4970" s="632" t="s">
        <v>29519</v>
      </c>
      <c r="C4970" s="632" t="s">
        <v>3</v>
      </c>
      <c r="D4970" s="633">
        <v>40.31</v>
      </c>
      <c r="E4970" s="477"/>
    </row>
    <row r="4971" spans="1:5" ht="22.5">
      <c r="A4971" s="631" t="s">
        <v>29520</v>
      </c>
      <c r="B4971" s="632" t="s">
        <v>29521</v>
      </c>
      <c r="C4971" s="632" t="s">
        <v>3</v>
      </c>
      <c r="D4971" s="633">
        <v>76.599999999999994</v>
      </c>
      <c r="E4971" s="477"/>
    </row>
    <row r="4972" spans="1:5">
      <c r="A4972" s="631" t="s">
        <v>29522</v>
      </c>
      <c r="B4972" s="632" t="s">
        <v>29523</v>
      </c>
      <c r="C4972" s="632" t="s">
        <v>3</v>
      </c>
      <c r="D4972" s="633">
        <v>165.38</v>
      </c>
      <c r="E4972" s="477"/>
    </row>
    <row r="4973" spans="1:5" ht="22.5">
      <c r="A4973" s="631" t="s">
        <v>29524</v>
      </c>
      <c r="B4973" s="632" t="s">
        <v>29525</v>
      </c>
      <c r="C4973" s="632" t="s">
        <v>3</v>
      </c>
      <c r="D4973" s="633">
        <v>8232.67</v>
      </c>
      <c r="E4973" s="477"/>
    </row>
    <row r="4974" spans="1:5" ht="22.5">
      <c r="A4974" s="631" t="s">
        <v>29526</v>
      </c>
      <c r="B4974" s="632" t="s">
        <v>29527</v>
      </c>
      <c r="C4974" s="632" t="s">
        <v>3</v>
      </c>
      <c r="D4974" s="633">
        <v>269</v>
      </c>
      <c r="E4974" s="477"/>
    </row>
    <row r="4975" spans="1:5">
      <c r="A4975" s="631" t="s">
        <v>29528</v>
      </c>
      <c r="B4975" s="632" t="s">
        <v>29529</v>
      </c>
      <c r="C4975" s="632" t="s">
        <v>3</v>
      </c>
      <c r="D4975" s="633">
        <v>743.03</v>
      </c>
      <c r="E4975" s="477"/>
    </row>
    <row r="4976" spans="1:5">
      <c r="A4976" s="631" t="s">
        <v>29530</v>
      </c>
      <c r="B4976" s="632" t="s">
        <v>29531</v>
      </c>
      <c r="C4976" s="632" t="s">
        <v>3</v>
      </c>
      <c r="D4976" s="633">
        <v>167.86</v>
      </c>
      <c r="E4976" s="477"/>
    </row>
    <row r="4977" spans="1:5">
      <c r="A4977" s="631" t="s">
        <v>19408</v>
      </c>
      <c r="B4977" s="632" t="s">
        <v>19409</v>
      </c>
      <c r="C4977" s="632" t="s">
        <v>3</v>
      </c>
      <c r="D4977" s="633">
        <v>227.94</v>
      </c>
      <c r="E4977" s="477"/>
    </row>
    <row r="4978" spans="1:5">
      <c r="A4978" s="631" t="s">
        <v>19436</v>
      </c>
      <c r="B4978" s="632" t="s">
        <v>19437</v>
      </c>
      <c r="C4978" s="632" t="s">
        <v>3</v>
      </c>
      <c r="D4978" s="633">
        <v>102.62</v>
      </c>
      <c r="E4978" s="477"/>
    </row>
    <row r="4979" spans="1:5">
      <c r="A4979" s="631" t="s">
        <v>19406</v>
      </c>
      <c r="B4979" s="632" t="s">
        <v>19407</v>
      </c>
      <c r="C4979" s="632" t="s">
        <v>3</v>
      </c>
      <c r="D4979" s="633">
        <v>227.94</v>
      </c>
      <c r="E4979" s="477"/>
    </row>
    <row r="4980" spans="1:5">
      <c r="A4980" s="631" t="s">
        <v>19410</v>
      </c>
      <c r="B4980" s="632" t="s">
        <v>19411</v>
      </c>
      <c r="C4980" s="632" t="s">
        <v>3</v>
      </c>
      <c r="D4980" s="633">
        <v>284.85000000000002</v>
      </c>
      <c r="E4980" s="477"/>
    </row>
    <row r="4981" spans="1:5">
      <c r="A4981" s="631" t="s">
        <v>19412</v>
      </c>
      <c r="B4981" s="632" t="s">
        <v>19413</v>
      </c>
      <c r="C4981" s="632" t="s">
        <v>3</v>
      </c>
      <c r="D4981" s="633">
        <v>323.93</v>
      </c>
      <c r="E4981" s="477"/>
    </row>
    <row r="4982" spans="1:5">
      <c r="A4982" s="631" t="s">
        <v>19414</v>
      </c>
      <c r="B4982" s="632" t="s">
        <v>19415</v>
      </c>
      <c r="C4982" s="632" t="s">
        <v>3</v>
      </c>
      <c r="D4982" s="633">
        <v>323.93</v>
      </c>
      <c r="E4982" s="477"/>
    </row>
    <row r="4983" spans="1:5">
      <c r="A4983" s="631" t="s">
        <v>19416</v>
      </c>
      <c r="B4983" s="632" t="s">
        <v>19417</v>
      </c>
      <c r="C4983" s="632" t="s">
        <v>3</v>
      </c>
      <c r="D4983" s="633">
        <v>647.21</v>
      </c>
      <c r="E4983" s="477"/>
    </row>
    <row r="4984" spans="1:5">
      <c r="A4984" s="631" t="s">
        <v>19418</v>
      </c>
      <c r="B4984" s="632" t="s">
        <v>19419</v>
      </c>
      <c r="C4984" s="632" t="s">
        <v>3</v>
      </c>
      <c r="D4984" s="633">
        <v>567.25</v>
      </c>
      <c r="E4984" s="477"/>
    </row>
    <row r="4985" spans="1:5" ht="22.5">
      <c r="A4985" s="631" t="s">
        <v>29532</v>
      </c>
      <c r="B4985" s="632" t="s">
        <v>29533</v>
      </c>
      <c r="C4985" s="632" t="s">
        <v>3</v>
      </c>
      <c r="D4985" s="633">
        <v>987.53</v>
      </c>
      <c r="E4985" s="477"/>
    </row>
    <row r="4986" spans="1:5">
      <c r="A4986" s="631" t="s">
        <v>29534</v>
      </c>
      <c r="B4986" s="632" t="s">
        <v>29535</v>
      </c>
      <c r="C4986" s="632" t="s">
        <v>3</v>
      </c>
      <c r="D4986" s="633">
        <v>1124.55</v>
      </c>
      <c r="E4986" s="477"/>
    </row>
    <row r="4987" spans="1:5">
      <c r="A4987" s="631" t="s">
        <v>19420</v>
      </c>
      <c r="B4987" s="632" t="s">
        <v>19421</v>
      </c>
      <c r="C4987" s="632" t="s">
        <v>3</v>
      </c>
      <c r="D4987" s="633">
        <v>790.5</v>
      </c>
      <c r="E4987" s="477"/>
    </row>
    <row r="4988" spans="1:5">
      <c r="A4988" s="631" t="s">
        <v>19422</v>
      </c>
      <c r="B4988" s="632" t="s">
        <v>19423</v>
      </c>
      <c r="C4988" s="632" t="s">
        <v>3</v>
      </c>
      <c r="D4988" s="633">
        <v>719.32</v>
      </c>
      <c r="E4988" s="477"/>
    </row>
    <row r="4989" spans="1:5">
      <c r="A4989" s="631" t="s">
        <v>19424</v>
      </c>
      <c r="B4989" s="632" t="s">
        <v>19425</v>
      </c>
      <c r="C4989" s="632" t="s">
        <v>3</v>
      </c>
      <c r="D4989" s="633">
        <v>940.39</v>
      </c>
      <c r="E4989" s="477"/>
    </row>
    <row r="4990" spans="1:5">
      <c r="A4990" s="631" t="s">
        <v>19426</v>
      </c>
      <c r="B4990" s="632" t="s">
        <v>19427</v>
      </c>
      <c r="C4990" s="632" t="s">
        <v>3</v>
      </c>
      <c r="D4990" s="633">
        <v>915.16</v>
      </c>
      <c r="E4990" s="477"/>
    </row>
    <row r="4991" spans="1:5">
      <c r="A4991" s="631" t="s">
        <v>19428</v>
      </c>
      <c r="B4991" s="632" t="s">
        <v>19429</v>
      </c>
      <c r="C4991" s="632" t="s">
        <v>3</v>
      </c>
      <c r="D4991" s="633">
        <v>930.83</v>
      </c>
      <c r="E4991" s="477"/>
    </row>
    <row r="4992" spans="1:5">
      <c r="A4992" s="631" t="s">
        <v>19430</v>
      </c>
      <c r="B4992" s="632" t="s">
        <v>19431</v>
      </c>
      <c r="C4992" s="632" t="s">
        <v>3</v>
      </c>
      <c r="D4992" s="633">
        <v>1499.82</v>
      </c>
      <c r="E4992" s="477"/>
    </row>
    <row r="4993" spans="1:5">
      <c r="A4993" s="631" t="s">
        <v>19432</v>
      </c>
      <c r="B4993" s="632" t="s">
        <v>19433</v>
      </c>
      <c r="C4993" s="632" t="s">
        <v>3</v>
      </c>
      <c r="D4993" s="633">
        <v>1720.66</v>
      </c>
      <c r="E4993" s="477"/>
    </row>
    <row r="4994" spans="1:5">
      <c r="A4994" s="631" t="s">
        <v>19434</v>
      </c>
      <c r="B4994" s="632" t="s">
        <v>19435</v>
      </c>
      <c r="C4994" s="632" t="s">
        <v>3</v>
      </c>
      <c r="D4994" s="633">
        <v>102.62</v>
      </c>
      <c r="E4994" s="477"/>
    </row>
    <row r="4995" spans="1:5" ht="22.5">
      <c r="A4995" s="631" t="s">
        <v>29536</v>
      </c>
      <c r="B4995" s="632" t="s">
        <v>29537</v>
      </c>
      <c r="C4995" s="632" t="s">
        <v>3</v>
      </c>
      <c r="D4995" s="633">
        <v>3800</v>
      </c>
      <c r="E4995" s="477"/>
    </row>
    <row r="4996" spans="1:5" ht="22.5">
      <c r="A4996" s="631" t="s">
        <v>29538</v>
      </c>
      <c r="B4996" s="632" t="s">
        <v>29539</v>
      </c>
      <c r="C4996" s="632" t="s">
        <v>3</v>
      </c>
      <c r="D4996" s="633">
        <v>1207.24</v>
      </c>
      <c r="E4996" s="477"/>
    </row>
    <row r="4997" spans="1:5" ht="22.5">
      <c r="A4997" s="631" t="s">
        <v>29540</v>
      </c>
      <c r="B4997" s="632" t="s">
        <v>29541</v>
      </c>
      <c r="C4997" s="632" t="s">
        <v>3</v>
      </c>
      <c r="D4997" s="633">
        <v>2629.46</v>
      </c>
      <c r="E4997" s="477"/>
    </row>
    <row r="4998" spans="1:5" ht="22.5">
      <c r="A4998" s="631" t="s">
        <v>29542</v>
      </c>
      <c r="B4998" s="632" t="s">
        <v>29543</v>
      </c>
      <c r="C4998" s="632" t="s">
        <v>3</v>
      </c>
      <c r="D4998" s="633">
        <v>1109.43</v>
      </c>
      <c r="E4998" s="477"/>
    </row>
    <row r="4999" spans="1:5">
      <c r="A4999" s="631" t="s">
        <v>19438</v>
      </c>
      <c r="B4999" s="632" t="s">
        <v>19439</v>
      </c>
      <c r="C4999" s="632" t="s">
        <v>3</v>
      </c>
      <c r="D4999" s="633">
        <v>34.770000000000003</v>
      </c>
      <c r="E4999" s="477"/>
    </row>
    <row r="5000" spans="1:5">
      <c r="A5000" s="631" t="s">
        <v>19440</v>
      </c>
      <c r="B5000" s="632" t="s">
        <v>19441</v>
      </c>
      <c r="C5000" s="632" t="s">
        <v>3</v>
      </c>
      <c r="D5000" s="633">
        <v>57.03</v>
      </c>
      <c r="E5000" s="477"/>
    </row>
    <row r="5001" spans="1:5">
      <c r="A5001" s="631" t="s">
        <v>19442</v>
      </c>
      <c r="B5001" s="632" t="s">
        <v>19443</v>
      </c>
      <c r="C5001" s="632" t="s">
        <v>3</v>
      </c>
      <c r="D5001" s="633">
        <v>110.06</v>
      </c>
      <c r="E5001" s="477"/>
    </row>
    <row r="5002" spans="1:5">
      <c r="A5002" s="631" t="s">
        <v>19444</v>
      </c>
      <c r="B5002" s="632" t="s">
        <v>19445</v>
      </c>
      <c r="C5002" s="632" t="s">
        <v>3</v>
      </c>
      <c r="D5002" s="633">
        <v>91.78</v>
      </c>
      <c r="E5002" s="477"/>
    </row>
    <row r="5003" spans="1:5">
      <c r="A5003" s="631" t="s">
        <v>19446</v>
      </c>
      <c r="B5003" s="632" t="s">
        <v>19447</v>
      </c>
      <c r="C5003" s="632" t="s">
        <v>3</v>
      </c>
      <c r="D5003" s="633">
        <v>187.24</v>
      </c>
      <c r="E5003" s="477"/>
    </row>
    <row r="5004" spans="1:5">
      <c r="A5004" s="631" t="s">
        <v>19448</v>
      </c>
      <c r="B5004" s="632" t="s">
        <v>19449</v>
      </c>
      <c r="C5004" s="632" t="s">
        <v>3</v>
      </c>
      <c r="D5004" s="633">
        <v>382.41</v>
      </c>
      <c r="E5004" s="477"/>
    </row>
    <row r="5005" spans="1:5">
      <c r="A5005" s="631" t="s">
        <v>19450</v>
      </c>
      <c r="B5005" s="632" t="s">
        <v>19451</v>
      </c>
      <c r="C5005" s="632" t="s">
        <v>3</v>
      </c>
      <c r="D5005" s="633">
        <v>345.49</v>
      </c>
      <c r="E5005" s="477"/>
    </row>
    <row r="5006" spans="1:5">
      <c r="A5006" s="631" t="s">
        <v>19452</v>
      </c>
      <c r="B5006" s="632" t="s">
        <v>19453</v>
      </c>
      <c r="C5006" s="632" t="s">
        <v>3</v>
      </c>
      <c r="D5006" s="633">
        <v>662.61</v>
      </c>
      <c r="E5006" s="477"/>
    </row>
    <row r="5007" spans="1:5">
      <c r="A5007" s="631" t="s">
        <v>19454</v>
      </c>
      <c r="B5007" s="632" t="s">
        <v>19455</v>
      </c>
      <c r="C5007" s="632" t="s">
        <v>3</v>
      </c>
      <c r="D5007" s="633">
        <v>872.34</v>
      </c>
      <c r="E5007" s="477"/>
    </row>
    <row r="5008" spans="1:5">
      <c r="A5008" s="631" t="s">
        <v>19456</v>
      </c>
      <c r="B5008" s="632" t="s">
        <v>19457</v>
      </c>
      <c r="C5008" s="632" t="s">
        <v>3</v>
      </c>
      <c r="D5008" s="633">
        <v>1164.2</v>
      </c>
      <c r="E5008" s="477"/>
    </row>
    <row r="5009" spans="1:5">
      <c r="A5009" s="631" t="s">
        <v>19458</v>
      </c>
      <c r="B5009" s="632" t="s">
        <v>19459</v>
      </c>
      <c r="C5009" s="632" t="s">
        <v>3</v>
      </c>
      <c r="D5009" s="633">
        <v>60.37</v>
      </c>
      <c r="E5009" s="477"/>
    </row>
    <row r="5010" spans="1:5">
      <c r="A5010" s="631" t="s">
        <v>19460</v>
      </c>
      <c r="B5010" s="632" t="s">
        <v>19461</v>
      </c>
      <c r="C5010" s="632" t="s">
        <v>3</v>
      </c>
      <c r="D5010" s="633">
        <v>69.819999999999993</v>
      </c>
      <c r="E5010" s="477"/>
    </row>
    <row r="5011" spans="1:5">
      <c r="A5011" s="631" t="s">
        <v>19462</v>
      </c>
      <c r="B5011" s="632" t="s">
        <v>19463</v>
      </c>
      <c r="C5011" s="632" t="s">
        <v>3</v>
      </c>
      <c r="D5011" s="633">
        <v>116.22</v>
      </c>
      <c r="E5011" s="477"/>
    </row>
    <row r="5012" spans="1:5">
      <c r="A5012" s="631" t="s">
        <v>19464</v>
      </c>
      <c r="B5012" s="632" t="s">
        <v>19465</v>
      </c>
      <c r="C5012" s="632" t="s">
        <v>3</v>
      </c>
      <c r="D5012" s="633">
        <v>204.39</v>
      </c>
      <c r="E5012" s="477"/>
    </row>
    <row r="5013" spans="1:5">
      <c r="A5013" s="631" t="s">
        <v>19466</v>
      </c>
      <c r="B5013" s="632" t="s">
        <v>19467</v>
      </c>
      <c r="C5013" s="632" t="s">
        <v>3</v>
      </c>
      <c r="D5013" s="633">
        <v>451.79</v>
      </c>
      <c r="E5013" s="477"/>
    </row>
    <row r="5014" spans="1:5">
      <c r="A5014" s="631" t="s">
        <v>19468</v>
      </c>
      <c r="B5014" s="632" t="s">
        <v>19469</v>
      </c>
      <c r="C5014" s="632" t="s">
        <v>3</v>
      </c>
      <c r="D5014" s="633">
        <v>630.41999999999996</v>
      </c>
      <c r="E5014" s="477"/>
    </row>
    <row r="5015" spans="1:5">
      <c r="A5015" s="631" t="s">
        <v>19470</v>
      </c>
      <c r="B5015" s="632" t="s">
        <v>19471</v>
      </c>
      <c r="C5015" s="632" t="s">
        <v>3</v>
      </c>
      <c r="D5015" s="633">
        <v>606.42999999999995</v>
      </c>
      <c r="E5015" s="477"/>
    </row>
    <row r="5016" spans="1:5">
      <c r="A5016" s="631" t="s">
        <v>19472</v>
      </c>
      <c r="B5016" s="632" t="s">
        <v>19473</v>
      </c>
      <c r="C5016" s="632" t="s">
        <v>3</v>
      </c>
      <c r="D5016" s="633">
        <v>744.53</v>
      </c>
      <c r="E5016" s="477"/>
    </row>
    <row r="5017" spans="1:5">
      <c r="A5017" s="631" t="s">
        <v>19474</v>
      </c>
      <c r="B5017" s="632" t="s">
        <v>19475</v>
      </c>
      <c r="C5017" s="632" t="s">
        <v>3</v>
      </c>
      <c r="D5017" s="633">
        <v>955.08</v>
      </c>
      <c r="E5017" s="477"/>
    </row>
    <row r="5018" spans="1:5">
      <c r="A5018" s="631" t="s">
        <v>29544</v>
      </c>
      <c r="B5018" s="632" t="s">
        <v>29545</v>
      </c>
      <c r="C5018" s="632" t="s">
        <v>3</v>
      </c>
      <c r="D5018" s="633">
        <v>259.35000000000002</v>
      </c>
      <c r="E5018" s="477"/>
    </row>
    <row r="5019" spans="1:5">
      <c r="A5019" s="631" t="s">
        <v>29546</v>
      </c>
      <c r="B5019" s="632" t="s">
        <v>29547</v>
      </c>
      <c r="C5019" s="632" t="s">
        <v>3</v>
      </c>
      <c r="D5019" s="633">
        <v>342.3</v>
      </c>
      <c r="E5019" s="477"/>
    </row>
    <row r="5020" spans="1:5">
      <c r="A5020" s="631" t="s">
        <v>29548</v>
      </c>
      <c r="B5020" s="632" t="s">
        <v>29549</v>
      </c>
      <c r="C5020" s="632" t="s">
        <v>3</v>
      </c>
      <c r="D5020" s="633">
        <v>436.8</v>
      </c>
      <c r="E5020" s="477"/>
    </row>
    <row r="5021" spans="1:5">
      <c r="A5021" s="631" t="s">
        <v>29550</v>
      </c>
      <c r="B5021" s="632" t="s">
        <v>29551</v>
      </c>
      <c r="C5021" s="632" t="s">
        <v>3</v>
      </c>
      <c r="D5021" s="633">
        <v>418.11</v>
      </c>
      <c r="E5021" s="477"/>
    </row>
    <row r="5022" spans="1:5">
      <c r="A5022" s="631" t="s">
        <v>29552</v>
      </c>
      <c r="B5022" s="632" t="s">
        <v>29553</v>
      </c>
      <c r="C5022" s="632" t="s">
        <v>3</v>
      </c>
      <c r="D5022" s="633">
        <v>927.96</v>
      </c>
      <c r="E5022" s="477"/>
    </row>
    <row r="5023" spans="1:5">
      <c r="A5023" s="631" t="s">
        <v>29554</v>
      </c>
      <c r="B5023" s="632" t="s">
        <v>29555</v>
      </c>
      <c r="C5023" s="632" t="s">
        <v>3</v>
      </c>
      <c r="D5023" s="633">
        <v>1154.81</v>
      </c>
      <c r="E5023" s="477"/>
    </row>
    <row r="5024" spans="1:5">
      <c r="A5024" s="631" t="s">
        <v>29556</v>
      </c>
      <c r="B5024" s="632" t="s">
        <v>29557</v>
      </c>
      <c r="C5024" s="632" t="s">
        <v>3</v>
      </c>
      <c r="D5024" s="633">
        <v>207.93</v>
      </c>
      <c r="E5024" s="477"/>
    </row>
    <row r="5025" spans="1:5">
      <c r="A5025" s="631" t="s">
        <v>29558</v>
      </c>
      <c r="B5025" s="632" t="s">
        <v>29559</v>
      </c>
      <c r="C5025" s="632" t="s">
        <v>3</v>
      </c>
      <c r="D5025" s="633">
        <v>335.15</v>
      </c>
      <c r="E5025" s="477"/>
    </row>
    <row r="5026" spans="1:5">
      <c r="A5026" s="631" t="s">
        <v>29560</v>
      </c>
      <c r="B5026" s="632" t="s">
        <v>29561</v>
      </c>
      <c r="C5026" s="632" t="s">
        <v>3</v>
      </c>
      <c r="D5026" s="633">
        <v>554.4</v>
      </c>
      <c r="E5026" s="477"/>
    </row>
    <row r="5027" spans="1:5">
      <c r="A5027" s="631" t="s">
        <v>29562</v>
      </c>
      <c r="B5027" s="632" t="s">
        <v>29563</v>
      </c>
      <c r="C5027" s="632" t="s">
        <v>3</v>
      </c>
      <c r="D5027" s="633">
        <v>859.62</v>
      </c>
      <c r="E5027" s="477"/>
    </row>
    <row r="5028" spans="1:5">
      <c r="A5028" s="631" t="s">
        <v>29564</v>
      </c>
      <c r="B5028" s="632" t="s">
        <v>29565</v>
      </c>
      <c r="C5028" s="632" t="s">
        <v>3</v>
      </c>
      <c r="D5028" s="633">
        <v>1256.8499999999999</v>
      </c>
      <c r="E5028" s="477"/>
    </row>
    <row r="5029" spans="1:5">
      <c r="A5029" s="631" t="s">
        <v>29566</v>
      </c>
      <c r="B5029" s="632" t="s">
        <v>29567</v>
      </c>
      <c r="C5029" s="632" t="s">
        <v>3</v>
      </c>
      <c r="D5029" s="633">
        <v>950.94</v>
      </c>
      <c r="E5029" s="477"/>
    </row>
    <row r="5030" spans="1:5">
      <c r="A5030" s="631" t="s">
        <v>29568</v>
      </c>
      <c r="B5030" s="632" t="s">
        <v>29569</v>
      </c>
      <c r="C5030" s="632" t="s">
        <v>3</v>
      </c>
      <c r="D5030" s="633">
        <v>1470</v>
      </c>
      <c r="E5030" s="477"/>
    </row>
    <row r="5031" spans="1:5">
      <c r="A5031" s="631" t="s">
        <v>29570</v>
      </c>
      <c r="B5031" s="632" t="s">
        <v>29571</v>
      </c>
      <c r="C5031" s="632" t="s">
        <v>3</v>
      </c>
      <c r="D5031" s="633">
        <v>1558.2</v>
      </c>
      <c r="E5031" s="477"/>
    </row>
    <row r="5032" spans="1:5">
      <c r="A5032" s="631" t="s">
        <v>29572</v>
      </c>
      <c r="B5032" s="632" t="s">
        <v>29573</v>
      </c>
      <c r="C5032" s="632" t="s">
        <v>3</v>
      </c>
      <c r="D5032" s="633">
        <v>16</v>
      </c>
      <c r="E5032" s="477"/>
    </row>
    <row r="5033" spans="1:5">
      <c r="A5033" s="631" t="s">
        <v>19484</v>
      </c>
      <c r="B5033" s="632" t="s">
        <v>19485</v>
      </c>
      <c r="C5033" s="632" t="s">
        <v>3</v>
      </c>
      <c r="D5033" s="633">
        <v>106.13</v>
      </c>
      <c r="E5033" s="477"/>
    </row>
    <row r="5034" spans="1:5">
      <c r="A5034" s="631" t="s">
        <v>19486</v>
      </c>
      <c r="B5034" s="632" t="s">
        <v>19487</v>
      </c>
      <c r="C5034" s="632" t="s">
        <v>3</v>
      </c>
      <c r="D5034" s="633">
        <v>106.13</v>
      </c>
      <c r="E5034" s="477"/>
    </row>
    <row r="5035" spans="1:5">
      <c r="A5035" s="631" t="s">
        <v>19488</v>
      </c>
      <c r="B5035" s="632" t="s">
        <v>19489</v>
      </c>
      <c r="C5035" s="632" t="s">
        <v>3</v>
      </c>
      <c r="D5035" s="633">
        <v>125.32</v>
      </c>
      <c r="E5035" s="477"/>
    </row>
    <row r="5036" spans="1:5">
      <c r="A5036" s="631" t="s">
        <v>19490</v>
      </c>
      <c r="B5036" s="632" t="s">
        <v>19491</v>
      </c>
      <c r="C5036" s="632" t="s">
        <v>3</v>
      </c>
      <c r="D5036" s="633">
        <v>238.06</v>
      </c>
      <c r="E5036" s="477"/>
    </row>
    <row r="5037" spans="1:5">
      <c r="A5037" s="631" t="s">
        <v>19492</v>
      </c>
      <c r="B5037" s="632" t="s">
        <v>19493</v>
      </c>
      <c r="C5037" s="632" t="s">
        <v>3</v>
      </c>
      <c r="D5037" s="633">
        <v>209.21</v>
      </c>
      <c r="E5037" s="477"/>
    </row>
    <row r="5038" spans="1:5">
      <c r="A5038" s="631" t="s">
        <v>19494</v>
      </c>
      <c r="B5038" s="632" t="s">
        <v>19495</v>
      </c>
      <c r="C5038" s="632" t="s">
        <v>3</v>
      </c>
      <c r="D5038" s="633">
        <v>196.32</v>
      </c>
      <c r="E5038" s="477"/>
    </row>
    <row r="5039" spans="1:5">
      <c r="A5039" s="631" t="s">
        <v>19496</v>
      </c>
      <c r="B5039" s="632" t="s">
        <v>19497</v>
      </c>
      <c r="C5039" s="632" t="s">
        <v>3</v>
      </c>
      <c r="D5039" s="633">
        <v>285.81</v>
      </c>
      <c r="E5039" s="477"/>
    </row>
    <row r="5040" spans="1:5">
      <c r="A5040" s="631" t="s">
        <v>19498</v>
      </c>
      <c r="B5040" s="632" t="s">
        <v>19499</v>
      </c>
      <c r="C5040" s="632" t="s">
        <v>3</v>
      </c>
      <c r="D5040" s="633">
        <v>286.72000000000003</v>
      </c>
      <c r="E5040" s="477"/>
    </row>
    <row r="5041" spans="1:5">
      <c r="A5041" s="631" t="s">
        <v>19500</v>
      </c>
      <c r="B5041" s="632" t="s">
        <v>19501</v>
      </c>
      <c r="C5041" s="632" t="s">
        <v>3</v>
      </c>
      <c r="D5041" s="633">
        <v>319.3</v>
      </c>
      <c r="E5041" s="477"/>
    </row>
    <row r="5042" spans="1:5">
      <c r="A5042" s="631" t="s">
        <v>19502</v>
      </c>
      <c r="B5042" s="632" t="s">
        <v>19503</v>
      </c>
      <c r="C5042" s="632" t="s">
        <v>3</v>
      </c>
      <c r="D5042" s="633">
        <v>690.28</v>
      </c>
      <c r="E5042" s="477"/>
    </row>
    <row r="5043" spans="1:5">
      <c r="A5043" s="631" t="s">
        <v>19504</v>
      </c>
      <c r="B5043" s="632" t="s">
        <v>19505</v>
      </c>
      <c r="C5043" s="632" t="s">
        <v>3</v>
      </c>
      <c r="D5043" s="633">
        <v>434.63</v>
      </c>
      <c r="E5043" s="477"/>
    </row>
    <row r="5044" spans="1:5">
      <c r="A5044" s="631" t="s">
        <v>19506</v>
      </c>
      <c r="B5044" s="632" t="s">
        <v>19507</v>
      </c>
      <c r="C5044" s="632" t="s">
        <v>3</v>
      </c>
      <c r="D5044" s="633">
        <v>777.07</v>
      </c>
      <c r="E5044" s="477"/>
    </row>
    <row r="5045" spans="1:5">
      <c r="A5045" s="631" t="s">
        <v>19508</v>
      </c>
      <c r="B5045" s="632" t="s">
        <v>19509</v>
      </c>
      <c r="C5045" s="632" t="s">
        <v>3</v>
      </c>
      <c r="D5045" s="633">
        <v>724.48</v>
      </c>
      <c r="E5045" s="477"/>
    </row>
    <row r="5046" spans="1:5">
      <c r="A5046" s="631" t="s">
        <v>19510</v>
      </c>
      <c r="B5046" s="632" t="s">
        <v>19511</v>
      </c>
      <c r="C5046" s="632" t="s">
        <v>3</v>
      </c>
      <c r="D5046" s="633">
        <v>915.88</v>
      </c>
      <c r="E5046" s="477"/>
    </row>
    <row r="5047" spans="1:5">
      <c r="A5047" s="631" t="s">
        <v>19512</v>
      </c>
      <c r="B5047" s="632" t="s">
        <v>19513</v>
      </c>
      <c r="C5047" s="632" t="s">
        <v>3</v>
      </c>
      <c r="D5047" s="633">
        <v>1072.3499999999999</v>
      </c>
      <c r="E5047" s="477"/>
    </row>
    <row r="5048" spans="1:5">
      <c r="A5048" s="631" t="s">
        <v>19514</v>
      </c>
      <c r="B5048" s="632" t="s">
        <v>19515</v>
      </c>
      <c r="C5048" s="632" t="s">
        <v>3</v>
      </c>
      <c r="D5048" s="633">
        <v>894.96</v>
      </c>
      <c r="E5048" s="477"/>
    </row>
    <row r="5049" spans="1:5">
      <c r="A5049" s="631" t="s">
        <v>19516</v>
      </c>
      <c r="B5049" s="632" t="s">
        <v>19517</v>
      </c>
      <c r="C5049" s="632" t="s">
        <v>3</v>
      </c>
      <c r="D5049" s="633">
        <v>1127.5</v>
      </c>
      <c r="E5049" s="477"/>
    </row>
    <row r="5050" spans="1:5">
      <c r="A5050" s="631" t="s">
        <v>19518</v>
      </c>
      <c r="B5050" s="632" t="s">
        <v>19519</v>
      </c>
      <c r="C5050" s="632" t="s">
        <v>3</v>
      </c>
      <c r="D5050" s="633">
        <v>1347.37</v>
      </c>
      <c r="E5050" s="477"/>
    </row>
    <row r="5051" spans="1:5">
      <c r="A5051" s="631" t="s">
        <v>19520</v>
      </c>
      <c r="B5051" s="632" t="s">
        <v>19521</v>
      </c>
      <c r="C5051" s="632" t="s">
        <v>3</v>
      </c>
      <c r="D5051" s="633">
        <v>1315.8</v>
      </c>
      <c r="E5051" s="477"/>
    </row>
    <row r="5052" spans="1:5">
      <c r="A5052" s="631" t="s">
        <v>19522</v>
      </c>
      <c r="B5052" s="632" t="s">
        <v>19523</v>
      </c>
      <c r="C5052" s="632" t="s">
        <v>3</v>
      </c>
      <c r="D5052" s="633">
        <v>1339.39</v>
      </c>
      <c r="E5052" s="477"/>
    </row>
    <row r="5053" spans="1:5">
      <c r="A5053" s="631" t="s">
        <v>19524</v>
      </c>
      <c r="B5053" s="632" t="s">
        <v>19525</v>
      </c>
      <c r="C5053" s="632" t="s">
        <v>3</v>
      </c>
      <c r="D5053" s="633">
        <v>1405.91</v>
      </c>
      <c r="E5053" s="477"/>
    </row>
    <row r="5054" spans="1:5">
      <c r="A5054" s="631" t="s">
        <v>19526</v>
      </c>
      <c r="B5054" s="632" t="s">
        <v>19527</v>
      </c>
      <c r="C5054" s="632" t="s">
        <v>3</v>
      </c>
      <c r="D5054" s="633">
        <v>1427.53</v>
      </c>
      <c r="E5054" s="477"/>
    </row>
    <row r="5055" spans="1:5">
      <c r="A5055" s="631" t="s">
        <v>19528</v>
      </c>
      <c r="B5055" s="632" t="s">
        <v>19529</v>
      </c>
      <c r="C5055" s="632" t="s">
        <v>3</v>
      </c>
      <c r="D5055" s="633">
        <v>1754.49</v>
      </c>
      <c r="E5055" s="477"/>
    </row>
    <row r="5056" spans="1:5">
      <c r="A5056" s="631" t="s">
        <v>19530</v>
      </c>
      <c r="B5056" s="632" t="s">
        <v>19531</v>
      </c>
      <c r="C5056" s="632" t="s">
        <v>3</v>
      </c>
      <c r="D5056" s="633">
        <v>1711.38</v>
      </c>
      <c r="E5056" s="477"/>
    </row>
    <row r="5057" spans="1:5">
      <c r="A5057" s="631" t="s">
        <v>19532</v>
      </c>
      <c r="B5057" s="632" t="s">
        <v>19533</v>
      </c>
      <c r="C5057" s="632" t="s">
        <v>3</v>
      </c>
      <c r="D5057" s="633">
        <v>1674.53</v>
      </c>
      <c r="E5057" s="477"/>
    </row>
    <row r="5058" spans="1:5">
      <c r="A5058" s="631" t="s">
        <v>19534</v>
      </c>
      <c r="B5058" s="632" t="s">
        <v>19535</v>
      </c>
      <c r="C5058" s="632" t="s">
        <v>3</v>
      </c>
      <c r="D5058" s="633">
        <v>1933.49</v>
      </c>
      <c r="E5058" s="477"/>
    </row>
    <row r="5059" spans="1:5">
      <c r="A5059" s="631" t="s">
        <v>19536</v>
      </c>
      <c r="B5059" s="632" t="s">
        <v>19537</v>
      </c>
      <c r="C5059" s="632" t="s">
        <v>3</v>
      </c>
      <c r="D5059" s="633">
        <v>3235.91</v>
      </c>
      <c r="E5059" s="477"/>
    </row>
    <row r="5060" spans="1:5">
      <c r="A5060" s="631" t="s">
        <v>19538</v>
      </c>
      <c r="B5060" s="632" t="s">
        <v>19539</v>
      </c>
      <c r="C5060" s="632" t="s">
        <v>3</v>
      </c>
      <c r="D5060" s="633">
        <v>3879.85</v>
      </c>
      <c r="E5060" s="477"/>
    </row>
    <row r="5061" spans="1:5">
      <c r="A5061" s="631" t="s">
        <v>19540</v>
      </c>
      <c r="B5061" s="632" t="s">
        <v>19541</v>
      </c>
      <c r="C5061" s="632" t="s">
        <v>3</v>
      </c>
      <c r="D5061" s="633">
        <v>4137.43</v>
      </c>
      <c r="E5061" s="477"/>
    </row>
    <row r="5062" spans="1:5">
      <c r="A5062" s="631" t="s">
        <v>19542</v>
      </c>
      <c r="B5062" s="632" t="s">
        <v>19543</v>
      </c>
      <c r="C5062" s="632" t="s">
        <v>3</v>
      </c>
      <c r="D5062" s="633">
        <v>4790.4399999999996</v>
      </c>
      <c r="E5062" s="477"/>
    </row>
    <row r="5063" spans="1:5">
      <c r="A5063" s="631" t="s">
        <v>19544</v>
      </c>
      <c r="B5063" s="632" t="s">
        <v>19545</v>
      </c>
      <c r="C5063" s="632" t="s">
        <v>3</v>
      </c>
      <c r="D5063" s="633">
        <v>5072.17</v>
      </c>
      <c r="E5063" s="477"/>
    </row>
    <row r="5064" spans="1:5">
      <c r="A5064" s="631" t="s">
        <v>19546</v>
      </c>
      <c r="B5064" s="632" t="s">
        <v>19547</v>
      </c>
      <c r="C5064" s="632" t="s">
        <v>3</v>
      </c>
      <c r="D5064" s="633">
        <v>5590.25</v>
      </c>
      <c r="E5064" s="477"/>
    </row>
    <row r="5065" spans="1:5">
      <c r="A5065" s="631" t="s">
        <v>19548</v>
      </c>
      <c r="B5065" s="632" t="s">
        <v>19549</v>
      </c>
      <c r="C5065" s="632" t="s">
        <v>3</v>
      </c>
      <c r="D5065" s="633">
        <v>5817.81</v>
      </c>
      <c r="E5065" s="477"/>
    </row>
    <row r="5066" spans="1:5">
      <c r="A5066" s="631" t="s">
        <v>19550</v>
      </c>
      <c r="B5066" s="632" t="s">
        <v>19551</v>
      </c>
      <c r="C5066" s="632" t="s">
        <v>3</v>
      </c>
      <c r="D5066" s="633">
        <v>7203.49</v>
      </c>
      <c r="E5066" s="477"/>
    </row>
    <row r="5067" spans="1:5">
      <c r="A5067" s="631" t="s">
        <v>19552</v>
      </c>
      <c r="B5067" s="632" t="s">
        <v>19553</v>
      </c>
      <c r="C5067" s="632" t="s">
        <v>3</v>
      </c>
      <c r="D5067" s="633">
        <v>7950.27</v>
      </c>
      <c r="E5067" s="477"/>
    </row>
    <row r="5068" spans="1:5">
      <c r="A5068" s="631" t="s">
        <v>19554</v>
      </c>
      <c r="B5068" s="632" t="s">
        <v>19555</v>
      </c>
      <c r="C5068" s="632" t="s">
        <v>3</v>
      </c>
      <c r="D5068" s="633">
        <v>13248.85</v>
      </c>
      <c r="E5068" s="477"/>
    </row>
    <row r="5069" spans="1:5">
      <c r="A5069" s="631" t="s">
        <v>19556</v>
      </c>
      <c r="B5069" s="632" t="s">
        <v>19557</v>
      </c>
      <c r="C5069" s="632" t="s">
        <v>3</v>
      </c>
      <c r="D5069" s="633">
        <v>1196</v>
      </c>
      <c r="E5069" s="477"/>
    </row>
    <row r="5070" spans="1:5">
      <c r="A5070" s="631" t="s">
        <v>19558</v>
      </c>
      <c r="B5070" s="632" t="s">
        <v>19559</v>
      </c>
      <c r="C5070" s="632" t="s">
        <v>3</v>
      </c>
      <c r="D5070" s="633">
        <v>1425.68</v>
      </c>
      <c r="E5070" s="477"/>
    </row>
    <row r="5071" spans="1:5">
      <c r="A5071" s="631" t="s">
        <v>19560</v>
      </c>
      <c r="B5071" s="632" t="s">
        <v>19561</v>
      </c>
      <c r="C5071" s="632" t="s">
        <v>3</v>
      </c>
      <c r="D5071" s="633">
        <v>1493.11</v>
      </c>
      <c r="E5071" s="477"/>
    </row>
    <row r="5072" spans="1:5">
      <c r="A5072" s="631" t="s">
        <v>19562</v>
      </c>
      <c r="B5072" s="632" t="s">
        <v>19563</v>
      </c>
      <c r="C5072" s="632" t="s">
        <v>3</v>
      </c>
      <c r="D5072" s="633">
        <v>1972.88</v>
      </c>
      <c r="E5072" s="477"/>
    </row>
    <row r="5073" spans="1:5">
      <c r="A5073" s="631" t="s">
        <v>19564</v>
      </c>
      <c r="B5073" s="632" t="s">
        <v>19565</v>
      </c>
      <c r="C5073" s="632" t="s">
        <v>3</v>
      </c>
      <c r="D5073" s="633">
        <v>2067.19</v>
      </c>
      <c r="E5073" s="477"/>
    </row>
    <row r="5074" spans="1:5">
      <c r="A5074" s="631" t="s">
        <v>19566</v>
      </c>
      <c r="B5074" s="632" t="s">
        <v>19567</v>
      </c>
      <c r="C5074" s="632" t="s">
        <v>3</v>
      </c>
      <c r="D5074" s="633">
        <v>3061.82</v>
      </c>
      <c r="E5074" s="477"/>
    </row>
    <row r="5075" spans="1:5">
      <c r="A5075" s="631" t="s">
        <v>19568</v>
      </c>
      <c r="B5075" s="632" t="s">
        <v>19569</v>
      </c>
      <c r="C5075" s="632" t="s">
        <v>3</v>
      </c>
      <c r="D5075" s="633">
        <v>3563.15</v>
      </c>
      <c r="E5075" s="477"/>
    </row>
    <row r="5076" spans="1:5">
      <c r="A5076" s="631" t="s">
        <v>19570</v>
      </c>
      <c r="B5076" s="632" t="s">
        <v>19571</v>
      </c>
      <c r="C5076" s="632" t="s">
        <v>3</v>
      </c>
      <c r="D5076" s="633">
        <v>5701.85</v>
      </c>
      <c r="E5076" s="477"/>
    </row>
    <row r="5077" spans="1:5">
      <c r="A5077" s="631" t="s">
        <v>19572</v>
      </c>
      <c r="B5077" s="632" t="s">
        <v>19573</v>
      </c>
      <c r="C5077" s="632" t="s">
        <v>3</v>
      </c>
      <c r="D5077" s="633">
        <v>8994.92</v>
      </c>
      <c r="E5077" s="477"/>
    </row>
    <row r="5078" spans="1:5">
      <c r="A5078" s="631" t="s">
        <v>19574</v>
      </c>
      <c r="B5078" s="632" t="s">
        <v>19575</v>
      </c>
      <c r="C5078" s="632" t="s">
        <v>3</v>
      </c>
      <c r="D5078" s="633">
        <v>3422.91</v>
      </c>
      <c r="E5078" s="477"/>
    </row>
    <row r="5079" spans="1:5">
      <c r="A5079" s="631" t="s">
        <v>19576</v>
      </c>
      <c r="B5079" s="632" t="s">
        <v>19577</v>
      </c>
      <c r="C5079" s="632" t="s">
        <v>3</v>
      </c>
      <c r="D5079" s="633">
        <v>6900.81</v>
      </c>
      <c r="E5079" s="477"/>
    </row>
    <row r="5080" spans="1:5">
      <c r="A5080" s="631" t="s">
        <v>19578</v>
      </c>
      <c r="B5080" s="632" t="s">
        <v>19579</v>
      </c>
      <c r="C5080" s="632" t="s">
        <v>3</v>
      </c>
      <c r="D5080" s="633">
        <v>8101.1</v>
      </c>
      <c r="E5080" s="477"/>
    </row>
    <row r="5081" spans="1:5">
      <c r="A5081" s="631" t="s">
        <v>19580</v>
      </c>
      <c r="B5081" s="632" t="s">
        <v>19581</v>
      </c>
      <c r="C5081" s="632" t="s">
        <v>3</v>
      </c>
      <c r="D5081" s="633">
        <v>8342.68</v>
      </c>
      <c r="E5081" s="477"/>
    </row>
    <row r="5082" spans="1:5">
      <c r="A5082" s="631" t="s">
        <v>19582</v>
      </c>
      <c r="B5082" s="632" t="s">
        <v>19583</v>
      </c>
      <c r="C5082" s="632" t="s">
        <v>3</v>
      </c>
      <c r="D5082" s="633">
        <v>9821.7000000000007</v>
      </c>
      <c r="E5082" s="477"/>
    </row>
    <row r="5083" spans="1:5">
      <c r="A5083" s="631" t="s">
        <v>19584</v>
      </c>
      <c r="B5083" s="632" t="s">
        <v>19585</v>
      </c>
      <c r="C5083" s="632" t="s">
        <v>3</v>
      </c>
      <c r="D5083" s="633">
        <v>9869.74</v>
      </c>
      <c r="E5083" s="477"/>
    </row>
    <row r="5084" spans="1:5">
      <c r="A5084" s="631" t="s">
        <v>19586</v>
      </c>
      <c r="B5084" s="632" t="s">
        <v>19587</v>
      </c>
      <c r="C5084" s="632" t="s">
        <v>3</v>
      </c>
      <c r="D5084" s="633">
        <v>12368.63</v>
      </c>
      <c r="E5084" s="477"/>
    </row>
    <row r="5085" spans="1:5">
      <c r="A5085" s="631" t="s">
        <v>19588</v>
      </c>
      <c r="B5085" s="632" t="s">
        <v>19589</v>
      </c>
      <c r="C5085" s="632" t="s">
        <v>3</v>
      </c>
      <c r="D5085" s="633">
        <v>915.49</v>
      </c>
      <c r="E5085" s="477"/>
    </row>
    <row r="5086" spans="1:5">
      <c r="A5086" s="631" t="s">
        <v>19590</v>
      </c>
      <c r="B5086" s="632" t="s">
        <v>19591</v>
      </c>
      <c r="C5086" s="632" t="s">
        <v>3</v>
      </c>
      <c r="D5086" s="633">
        <v>955.94</v>
      </c>
      <c r="E5086" s="477"/>
    </row>
    <row r="5087" spans="1:5">
      <c r="A5087" s="631" t="s">
        <v>19592</v>
      </c>
      <c r="B5087" s="632" t="s">
        <v>19593</v>
      </c>
      <c r="C5087" s="632" t="s">
        <v>3</v>
      </c>
      <c r="D5087" s="633">
        <v>1214.05</v>
      </c>
      <c r="E5087" s="477"/>
    </row>
    <row r="5088" spans="1:5">
      <c r="A5088" s="631" t="s">
        <v>29574</v>
      </c>
      <c r="B5088" s="632" t="s">
        <v>29575</v>
      </c>
      <c r="C5088" s="632" t="s">
        <v>3</v>
      </c>
      <c r="D5088" s="633">
        <v>27.3</v>
      </c>
      <c r="E5088" s="477"/>
    </row>
    <row r="5089" spans="1:5">
      <c r="A5089" s="631" t="s">
        <v>29576</v>
      </c>
      <c r="B5089" s="632" t="s">
        <v>29577</v>
      </c>
      <c r="C5089" s="632" t="s">
        <v>3</v>
      </c>
      <c r="D5089" s="633">
        <v>71.400000000000006</v>
      </c>
      <c r="E5089" s="477"/>
    </row>
    <row r="5090" spans="1:5">
      <c r="A5090" s="631" t="s">
        <v>29578</v>
      </c>
      <c r="B5090" s="632" t="s">
        <v>29579</v>
      </c>
      <c r="C5090" s="632" t="s">
        <v>3</v>
      </c>
      <c r="D5090" s="633">
        <v>54.86</v>
      </c>
      <c r="E5090" s="477"/>
    </row>
    <row r="5091" spans="1:5">
      <c r="A5091" s="631" t="s">
        <v>19594</v>
      </c>
      <c r="B5091" s="632" t="s">
        <v>19595</v>
      </c>
      <c r="C5091" s="632" t="s">
        <v>3</v>
      </c>
      <c r="D5091" s="633">
        <v>93.83</v>
      </c>
      <c r="E5091" s="477"/>
    </row>
    <row r="5092" spans="1:5">
      <c r="A5092" s="631" t="s">
        <v>19596</v>
      </c>
      <c r="B5092" s="632" t="s">
        <v>19597</v>
      </c>
      <c r="C5092" s="632" t="s">
        <v>3</v>
      </c>
      <c r="D5092" s="633">
        <v>93.83</v>
      </c>
      <c r="E5092" s="477"/>
    </row>
    <row r="5093" spans="1:5">
      <c r="A5093" s="631" t="s">
        <v>19598</v>
      </c>
      <c r="B5093" s="632" t="s">
        <v>19599</v>
      </c>
      <c r="C5093" s="632" t="s">
        <v>3</v>
      </c>
      <c r="D5093" s="633">
        <v>104</v>
      </c>
      <c r="E5093" s="477"/>
    </row>
    <row r="5094" spans="1:5">
      <c r="A5094" s="631" t="s">
        <v>19600</v>
      </c>
      <c r="B5094" s="632" t="s">
        <v>19601</v>
      </c>
      <c r="C5094" s="632" t="s">
        <v>3</v>
      </c>
      <c r="D5094" s="633">
        <v>104.57</v>
      </c>
      <c r="E5094" s="477"/>
    </row>
    <row r="5095" spans="1:5">
      <c r="A5095" s="631" t="s">
        <v>19602</v>
      </c>
      <c r="B5095" s="632" t="s">
        <v>19603</v>
      </c>
      <c r="C5095" s="632" t="s">
        <v>3</v>
      </c>
      <c r="D5095" s="633">
        <v>105.86</v>
      </c>
      <c r="E5095" s="477"/>
    </row>
    <row r="5096" spans="1:5">
      <c r="A5096" s="631" t="s">
        <v>19604</v>
      </c>
      <c r="B5096" s="632" t="s">
        <v>19605</v>
      </c>
      <c r="C5096" s="632" t="s">
        <v>3</v>
      </c>
      <c r="D5096" s="633">
        <v>149.97999999999999</v>
      </c>
      <c r="E5096" s="477"/>
    </row>
    <row r="5097" spans="1:5">
      <c r="A5097" s="631" t="s">
        <v>19606</v>
      </c>
      <c r="B5097" s="632" t="s">
        <v>19607</v>
      </c>
      <c r="C5097" s="632" t="s">
        <v>3</v>
      </c>
      <c r="D5097" s="633">
        <v>184.48</v>
      </c>
      <c r="E5097" s="477"/>
    </row>
    <row r="5098" spans="1:5">
      <c r="A5098" s="631" t="s">
        <v>19608</v>
      </c>
      <c r="B5098" s="632" t="s">
        <v>19609</v>
      </c>
      <c r="C5098" s="632" t="s">
        <v>3</v>
      </c>
      <c r="D5098" s="633">
        <v>138.97999999999999</v>
      </c>
      <c r="E5098" s="477"/>
    </row>
    <row r="5099" spans="1:5">
      <c r="A5099" s="631" t="s">
        <v>19610</v>
      </c>
      <c r="B5099" s="632" t="s">
        <v>19611</v>
      </c>
      <c r="C5099" s="632" t="s">
        <v>3</v>
      </c>
      <c r="D5099" s="633">
        <v>271.83999999999997</v>
      </c>
      <c r="E5099" s="477"/>
    </row>
    <row r="5100" spans="1:5">
      <c r="A5100" s="631" t="s">
        <v>19612</v>
      </c>
      <c r="B5100" s="632" t="s">
        <v>19613</v>
      </c>
      <c r="C5100" s="632" t="s">
        <v>3</v>
      </c>
      <c r="D5100" s="633">
        <v>265.75</v>
      </c>
      <c r="E5100" s="477"/>
    </row>
    <row r="5101" spans="1:5">
      <c r="A5101" s="631" t="s">
        <v>19614</v>
      </c>
      <c r="B5101" s="632" t="s">
        <v>19615</v>
      </c>
      <c r="C5101" s="632" t="s">
        <v>3</v>
      </c>
      <c r="D5101" s="633">
        <v>286.94</v>
      </c>
      <c r="E5101" s="477"/>
    </row>
    <row r="5102" spans="1:5">
      <c r="A5102" s="631" t="s">
        <v>19616</v>
      </c>
      <c r="B5102" s="632" t="s">
        <v>19617</v>
      </c>
      <c r="C5102" s="632" t="s">
        <v>3</v>
      </c>
      <c r="D5102" s="633">
        <v>306.5</v>
      </c>
      <c r="E5102" s="477"/>
    </row>
    <row r="5103" spans="1:5">
      <c r="A5103" s="631" t="s">
        <v>19618</v>
      </c>
      <c r="B5103" s="632" t="s">
        <v>19619</v>
      </c>
      <c r="C5103" s="632" t="s">
        <v>3</v>
      </c>
      <c r="D5103" s="633">
        <v>138.83000000000001</v>
      </c>
      <c r="E5103" s="477"/>
    </row>
    <row r="5104" spans="1:5">
      <c r="A5104" s="631" t="s">
        <v>19620</v>
      </c>
      <c r="B5104" s="632" t="s">
        <v>19621</v>
      </c>
      <c r="C5104" s="632" t="s">
        <v>3</v>
      </c>
      <c r="D5104" s="633">
        <v>138.83000000000001</v>
      </c>
      <c r="E5104" s="477"/>
    </row>
    <row r="5105" spans="1:5">
      <c r="A5105" s="631" t="s">
        <v>19622</v>
      </c>
      <c r="B5105" s="632" t="s">
        <v>19623</v>
      </c>
      <c r="C5105" s="632" t="s">
        <v>3</v>
      </c>
      <c r="D5105" s="633">
        <v>197.35</v>
      </c>
      <c r="E5105" s="477"/>
    </row>
    <row r="5106" spans="1:5">
      <c r="A5106" s="631" t="s">
        <v>19624</v>
      </c>
      <c r="B5106" s="632" t="s">
        <v>19625</v>
      </c>
      <c r="C5106" s="632" t="s">
        <v>3</v>
      </c>
      <c r="D5106" s="633">
        <v>156.84</v>
      </c>
      <c r="E5106" s="477"/>
    </row>
    <row r="5107" spans="1:5">
      <c r="A5107" s="631" t="s">
        <v>19626</v>
      </c>
      <c r="B5107" s="632" t="s">
        <v>19627</v>
      </c>
      <c r="C5107" s="632" t="s">
        <v>3</v>
      </c>
      <c r="D5107" s="633">
        <v>174.37</v>
      </c>
      <c r="E5107" s="477"/>
    </row>
    <row r="5108" spans="1:5">
      <c r="A5108" s="631" t="s">
        <v>19628</v>
      </c>
      <c r="B5108" s="632" t="s">
        <v>19629</v>
      </c>
      <c r="C5108" s="632" t="s">
        <v>3</v>
      </c>
      <c r="D5108" s="633">
        <v>215.41</v>
      </c>
      <c r="E5108" s="477"/>
    </row>
    <row r="5109" spans="1:5">
      <c r="A5109" s="631" t="s">
        <v>19630</v>
      </c>
      <c r="B5109" s="632" t="s">
        <v>19631</v>
      </c>
      <c r="C5109" s="632" t="s">
        <v>3</v>
      </c>
      <c r="D5109" s="633">
        <v>216.31</v>
      </c>
      <c r="E5109" s="477"/>
    </row>
    <row r="5110" spans="1:5">
      <c r="A5110" s="631" t="s">
        <v>19632</v>
      </c>
      <c r="B5110" s="632" t="s">
        <v>19633</v>
      </c>
      <c r="C5110" s="632" t="s">
        <v>3</v>
      </c>
      <c r="D5110" s="633">
        <v>368.48</v>
      </c>
      <c r="E5110" s="477"/>
    </row>
    <row r="5111" spans="1:5">
      <c r="A5111" s="631" t="s">
        <v>19634</v>
      </c>
      <c r="B5111" s="632" t="s">
        <v>19635</v>
      </c>
      <c r="C5111" s="632" t="s">
        <v>3</v>
      </c>
      <c r="D5111" s="633">
        <v>446.98</v>
      </c>
      <c r="E5111" s="477"/>
    </row>
    <row r="5112" spans="1:5">
      <c r="A5112" s="631" t="s">
        <v>19636</v>
      </c>
      <c r="B5112" s="632" t="s">
        <v>19637</v>
      </c>
      <c r="C5112" s="632" t="s">
        <v>3</v>
      </c>
      <c r="D5112" s="633">
        <v>565.21</v>
      </c>
      <c r="E5112" s="477"/>
    </row>
    <row r="5113" spans="1:5">
      <c r="A5113" s="631" t="s">
        <v>19640</v>
      </c>
      <c r="B5113" s="632" t="s">
        <v>19641</v>
      </c>
      <c r="C5113" s="632" t="s">
        <v>3</v>
      </c>
      <c r="D5113" s="633">
        <v>448.4</v>
      </c>
      <c r="E5113" s="477"/>
    </row>
    <row r="5114" spans="1:5">
      <c r="A5114" s="631" t="s">
        <v>19638</v>
      </c>
      <c r="B5114" s="632" t="s">
        <v>19639</v>
      </c>
      <c r="C5114" s="632" t="s">
        <v>3</v>
      </c>
      <c r="D5114" s="633">
        <v>379</v>
      </c>
      <c r="E5114" s="477"/>
    </row>
    <row r="5115" spans="1:5">
      <c r="A5115" s="631" t="s">
        <v>19642</v>
      </c>
      <c r="B5115" s="632" t="s">
        <v>19643</v>
      </c>
      <c r="C5115" s="632" t="s">
        <v>3</v>
      </c>
      <c r="D5115" s="633">
        <v>675.21</v>
      </c>
      <c r="E5115" s="477"/>
    </row>
    <row r="5116" spans="1:5">
      <c r="A5116" s="631" t="s">
        <v>19644</v>
      </c>
      <c r="B5116" s="632" t="s">
        <v>19645</v>
      </c>
      <c r="C5116" s="632" t="s">
        <v>3</v>
      </c>
      <c r="D5116" s="633">
        <v>727.78</v>
      </c>
      <c r="E5116" s="477"/>
    </row>
    <row r="5117" spans="1:5">
      <c r="A5117" s="631" t="s">
        <v>19646</v>
      </c>
      <c r="B5117" s="632" t="s">
        <v>19647</v>
      </c>
      <c r="C5117" s="632" t="s">
        <v>3</v>
      </c>
      <c r="D5117" s="633">
        <v>788.95</v>
      </c>
      <c r="E5117" s="477"/>
    </row>
    <row r="5118" spans="1:5">
      <c r="A5118" s="631" t="s">
        <v>19648</v>
      </c>
      <c r="B5118" s="632" t="s">
        <v>19649</v>
      </c>
      <c r="C5118" s="632" t="s">
        <v>3</v>
      </c>
      <c r="D5118" s="633">
        <v>763.18</v>
      </c>
      <c r="E5118" s="477"/>
    </row>
    <row r="5119" spans="1:5">
      <c r="A5119" s="631" t="s">
        <v>19650</v>
      </c>
      <c r="B5119" s="632" t="s">
        <v>19651</v>
      </c>
      <c r="C5119" s="632" t="s">
        <v>3</v>
      </c>
      <c r="D5119" s="633">
        <v>963.01</v>
      </c>
      <c r="E5119" s="477"/>
    </row>
    <row r="5120" spans="1:5">
      <c r="A5120" s="631" t="s">
        <v>19652</v>
      </c>
      <c r="B5120" s="632" t="s">
        <v>19653</v>
      </c>
      <c r="C5120" s="632" t="s">
        <v>3</v>
      </c>
      <c r="D5120" s="633">
        <v>956.74</v>
      </c>
      <c r="E5120" s="477"/>
    </row>
    <row r="5121" spans="1:5">
      <c r="A5121" s="631" t="s">
        <v>19654</v>
      </c>
      <c r="B5121" s="632" t="s">
        <v>19655</v>
      </c>
      <c r="C5121" s="632" t="s">
        <v>3</v>
      </c>
      <c r="D5121" s="633">
        <v>926.75</v>
      </c>
      <c r="E5121" s="477"/>
    </row>
    <row r="5122" spans="1:5">
      <c r="A5122" s="631" t="s">
        <v>19656</v>
      </c>
      <c r="B5122" s="632" t="s">
        <v>19657</v>
      </c>
      <c r="C5122" s="632" t="s">
        <v>3</v>
      </c>
      <c r="D5122" s="633">
        <v>1520.34</v>
      </c>
      <c r="E5122" s="477"/>
    </row>
    <row r="5123" spans="1:5">
      <c r="A5123" s="631" t="s">
        <v>19658</v>
      </c>
      <c r="B5123" s="632" t="s">
        <v>19659</v>
      </c>
      <c r="C5123" s="632" t="s">
        <v>3</v>
      </c>
      <c r="D5123" s="633">
        <v>1504.4</v>
      </c>
      <c r="E5123" s="477"/>
    </row>
    <row r="5124" spans="1:5">
      <c r="A5124" s="631" t="s">
        <v>19660</v>
      </c>
      <c r="B5124" s="632" t="s">
        <v>19661</v>
      </c>
      <c r="C5124" s="632" t="s">
        <v>3</v>
      </c>
      <c r="D5124" s="633">
        <v>4048.72</v>
      </c>
      <c r="E5124" s="477"/>
    </row>
    <row r="5125" spans="1:5">
      <c r="A5125" s="631" t="s">
        <v>19662</v>
      </c>
      <c r="B5125" s="632" t="s">
        <v>19663</v>
      </c>
      <c r="C5125" s="632" t="s">
        <v>3</v>
      </c>
      <c r="D5125" s="633">
        <v>4125</v>
      </c>
      <c r="E5125" s="477"/>
    </row>
    <row r="5126" spans="1:5">
      <c r="A5126" s="631" t="s">
        <v>19664</v>
      </c>
      <c r="B5126" s="632" t="s">
        <v>19665</v>
      </c>
      <c r="C5126" s="632" t="s">
        <v>3</v>
      </c>
      <c r="D5126" s="633">
        <v>76.900000000000006</v>
      </c>
      <c r="E5126" s="477"/>
    </row>
    <row r="5127" spans="1:5">
      <c r="A5127" s="631" t="s">
        <v>19674</v>
      </c>
      <c r="B5127" s="632" t="s">
        <v>19675</v>
      </c>
      <c r="C5127" s="632" t="s">
        <v>3</v>
      </c>
      <c r="D5127" s="633">
        <v>36.47</v>
      </c>
      <c r="E5127" s="477"/>
    </row>
    <row r="5128" spans="1:5">
      <c r="A5128" s="631" t="s">
        <v>19676</v>
      </c>
      <c r="B5128" s="632" t="s">
        <v>19677</v>
      </c>
      <c r="C5128" s="632" t="s">
        <v>3</v>
      </c>
      <c r="D5128" s="633">
        <v>16.38</v>
      </c>
      <c r="E5128" s="477"/>
    </row>
    <row r="5129" spans="1:5">
      <c r="A5129" s="631" t="s">
        <v>19678</v>
      </c>
      <c r="B5129" s="632" t="s">
        <v>19679</v>
      </c>
      <c r="C5129" s="632" t="s">
        <v>3</v>
      </c>
      <c r="D5129" s="633">
        <v>18.02</v>
      </c>
      <c r="E5129" s="477"/>
    </row>
    <row r="5130" spans="1:5">
      <c r="A5130" s="631" t="s">
        <v>19680</v>
      </c>
      <c r="B5130" s="632" t="s">
        <v>19681</v>
      </c>
      <c r="C5130" s="632" t="s">
        <v>3</v>
      </c>
      <c r="D5130" s="633">
        <v>9.15</v>
      </c>
      <c r="E5130" s="477"/>
    </row>
    <row r="5131" spans="1:5">
      <c r="A5131" s="631" t="s">
        <v>19682</v>
      </c>
      <c r="B5131" s="632" t="s">
        <v>19683</v>
      </c>
      <c r="C5131" s="632" t="s">
        <v>3</v>
      </c>
      <c r="D5131" s="633">
        <v>423.84</v>
      </c>
      <c r="E5131" s="477"/>
    </row>
    <row r="5132" spans="1:5">
      <c r="A5132" s="631" t="s">
        <v>19684</v>
      </c>
      <c r="B5132" s="632" t="s">
        <v>19685</v>
      </c>
      <c r="C5132" s="632" t="s">
        <v>3</v>
      </c>
      <c r="D5132" s="633">
        <v>691.71</v>
      </c>
      <c r="E5132" s="477"/>
    </row>
    <row r="5133" spans="1:5">
      <c r="A5133" s="631" t="s">
        <v>19686</v>
      </c>
      <c r="B5133" s="632" t="s">
        <v>19687</v>
      </c>
      <c r="C5133" s="632" t="s">
        <v>3</v>
      </c>
      <c r="D5133" s="633">
        <v>695.64</v>
      </c>
      <c r="E5133" s="477"/>
    </row>
    <row r="5134" spans="1:5">
      <c r="A5134" s="631" t="s">
        <v>19688</v>
      </c>
      <c r="B5134" s="632" t="s">
        <v>19689</v>
      </c>
      <c r="C5134" s="632" t="s">
        <v>3</v>
      </c>
      <c r="D5134" s="633">
        <v>974.68</v>
      </c>
      <c r="E5134" s="477"/>
    </row>
    <row r="5135" spans="1:5">
      <c r="A5135" s="631" t="s">
        <v>29580</v>
      </c>
      <c r="B5135" s="632" t="s">
        <v>29581</v>
      </c>
      <c r="C5135" s="632" t="s">
        <v>3</v>
      </c>
      <c r="D5135" s="633">
        <v>3.68</v>
      </c>
      <c r="E5135" s="477"/>
    </row>
    <row r="5136" spans="1:5">
      <c r="A5136" s="631" t="s">
        <v>19690</v>
      </c>
      <c r="B5136" s="632" t="s">
        <v>19691</v>
      </c>
      <c r="C5136" s="632" t="s">
        <v>3</v>
      </c>
      <c r="D5136" s="633">
        <v>89.73</v>
      </c>
      <c r="E5136" s="477"/>
    </row>
    <row r="5137" spans="1:5">
      <c r="A5137" s="631" t="s">
        <v>19692</v>
      </c>
      <c r="B5137" s="632" t="s">
        <v>19693</v>
      </c>
      <c r="C5137" s="632" t="s">
        <v>3</v>
      </c>
      <c r="D5137" s="633">
        <v>1404.55</v>
      </c>
      <c r="E5137" s="477"/>
    </row>
    <row r="5138" spans="1:5">
      <c r="A5138" s="631" t="s">
        <v>19694</v>
      </c>
      <c r="B5138" s="632" t="s">
        <v>19695</v>
      </c>
      <c r="C5138" s="632" t="s">
        <v>3</v>
      </c>
      <c r="D5138" s="633">
        <v>2201.73</v>
      </c>
      <c r="E5138" s="477"/>
    </row>
    <row r="5139" spans="1:5">
      <c r="A5139" s="631" t="s">
        <v>19696</v>
      </c>
      <c r="B5139" s="632" t="s">
        <v>19697</v>
      </c>
      <c r="C5139" s="632" t="s">
        <v>3</v>
      </c>
      <c r="D5139" s="633">
        <v>4116.67</v>
      </c>
      <c r="E5139" s="477"/>
    </row>
    <row r="5140" spans="1:5">
      <c r="A5140" s="631" t="s">
        <v>19698</v>
      </c>
      <c r="B5140" s="632" t="s">
        <v>19699</v>
      </c>
      <c r="C5140" s="632" t="s">
        <v>3</v>
      </c>
      <c r="D5140" s="633">
        <v>5310.01</v>
      </c>
      <c r="E5140" s="477"/>
    </row>
    <row r="5141" spans="1:5">
      <c r="A5141" s="631" t="s">
        <v>19700</v>
      </c>
      <c r="B5141" s="632" t="s">
        <v>19701</v>
      </c>
      <c r="C5141" s="632" t="s">
        <v>3</v>
      </c>
      <c r="D5141" s="633">
        <v>11573.8</v>
      </c>
      <c r="E5141" s="477"/>
    </row>
    <row r="5142" spans="1:5">
      <c r="A5142" s="631" t="s">
        <v>19702</v>
      </c>
      <c r="B5142" s="632" t="s">
        <v>19703</v>
      </c>
      <c r="C5142" s="632" t="s">
        <v>3</v>
      </c>
      <c r="D5142" s="633">
        <v>18359.98</v>
      </c>
      <c r="E5142" s="477"/>
    </row>
    <row r="5143" spans="1:5">
      <c r="A5143" s="631" t="s">
        <v>19704</v>
      </c>
      <c r="B5143" s="632" t="s">
        <v>19705</v>
      </c>
      <c r="C5143" s="632" t="s">
        <v>3</v>
      </c>
      <c r="D5143" s="633">
        <v>22279.3</v>
      </c>
      <c r="E5143" s="477"/>
    </row>
    <row r="5144" spans="1:5">
      <c r="A5144" s="631" t="s">
        <v>19706</v>
      </c>
      <c r="B5144" s="632" t="s">
        <v>19707</v>
      </c>
      <c r="C5144" s="632" t="s">
        <v>3</v>
      </c>
      <c r="D5144" s="633">
        <v>28802.55</v>
      </c>
      <c r="E5144" s="477"/>
    </row>
    <row r="5145" spans="1:5">
      <c r="A5145" s="631" t="s">
        <v>19708</v>
      </c>
      <c r="B5145" s="632" t="s">
        <v>19709</v>
      </c>
      <c r="C5145" s="632" t="s">
        <v>3</v>
      </c>
      <c r="D5145" s="633">
        <v>17613.599999999999</v>
      </c>
      <c r="E5145" s="477"/>
    </row>
    <row r="5146" spans="1:5">
      <c r="A5146" s="631" t="s">
        <v>19710</v>
      </c>
      <c r="B5146" s="632" t="s">
        <v>19711</v>
      </c>
      <c r="C5146" s="632" t="s">
        <v>3</v>
      </c>
      <c r="D5146" s="633">
        <v>19198.03</v>
      </c>
      <c r="E5146" s="477"/>
    </row>
    <row r="5147" spans="1:5">
      <c r="A5147" s="631" t="s">
        <v>19712</v>
      </c>
      <c r="B5147" s="632" t="s">
        <v>19713</v>
      </c>
      <c r="C5147" s="632" t="s">
        <v>3</v>
      </c>
      <c r="D5147" s="633">
        <v>23023.48</v>
      </c>
      <c r="E5147" s="477"/>
    </row>
    <row r="5148" spans="1:5">
      <c r="A5148" s="631" t="s">
        <v>19714</v>
      </c>
      <c r="B5148" s="632" t="s">
        <v>19715</v>
      </c>
      <c r="C5148" s="632" t="s">
        <v>3</v>
      </c>
      <c r="D5148" s="633">
        <v>24553.67</v>
      </c>
      <c r="E5148" s="477"/>
    </row>
    <row r="5149" spans="1:5">
      <c r="A5149" s="631" t="s">
        <v>19716</v>
      </c>
      <c r="B5149" s="632" t="s">
        <v>19717</v>
      </c>
      <c r="C5149" s="632" t="s">
        <v>3</v>
      </c>
      <c r="D5149" s="633">
        <v>31890.9</v>
      </c>
      <c r="E5149" s="477"/>
    </row>
    <row r="5150" spans="1:5">
      <c r="A5150" s="631" t="s">
        <v>29582</v>
      </c>
      <c r="B5150" s="632" t="s">
        <v>29583</v>
      </c>
      <c r="C5150" s="632" t="s">
        <v>3</v>
      </c>
      <c r="D5150" s="633">
        <v>2832.77</v>
      </c>
      <c r="E5150" s="477"/>
    </row>
    <row r="5151" spans="1:5" ht="22.5">
      <c r="A5151" s="631" t="s">
        <v>29584</v>
      </c>
      <c r="B5151" s="632" t="s">
        <v>29585</v>
      </c>
      <c r="C5151" s="632" t="s">
        <v>3</v>
      </c>
      <c r="D5151" s="633">
        <v>1309.6199999999999</v>
      </c>
      <c r="E5151" s="477"/>
    </row>
    <row r="5152" spans="1:5">
      <c r="A5152" s="631" t="s">
        <v>19718</v>
      </c>
      <c r="B5152" s="632" t="s">
        <v>19719</v>
      </c>
      <c r="C5152" s="632" t="s">
        <v>3</v>
      </c>
      <c r="D5152" s="633">
        <v>10.54</v>
      </c>
      <c r="E5152" s="477"/>
    </row>
    <row r="5153" spans="1:5">
      <c r="A5153" s="631" t="s">
        <v>19722</v>
      </c>
      <c r="B5153" s="632" t="s">
        <v>19721</v>
      </c>
      <c r="C5153" s="632" t="s">
        <v>3</v>
      </c>
      <c r="D5153" s="633">
        <v>11.96</v>
      </c>
      <c r="E5153" s="477"/>
    </row>
    <row r="5154" spans="1:5">
      <c r="A5154" s="631" t="s">
        <v>19723</v>
      </c>
      <c r="B5154" s="632" t="s">
        <v>19724</v>
      </c>
      <c r="C5154" s="632" t="s">
        <v>3</v>
      </c>
      <c r="D5154" s="633">
        <v>12.09</v>
      </c>
      <c r="E5154" s="477"/>
    </row>
    <row r="5155" spans="1:5">
      <c r="A5155" s="631" t="s">
        <v>19725</v>
      </c>
      <c r="B5155" s="632" t="s">
        <v>19726</v>
      </c>
      <c r="C5155" s="632" t="s">
        <v>3</v>
      </c>
      <c r="D5155" s="633">
        <v>15.91</v>
      </c>
      <c r="E5155" s="477"/>
    </row>
    <row r="5156" spans="1:5">
      <c r="A5156" s="631" t="s">
        <v>29586</v>
      </c>
      <c r="B5156" s="632" t="s">
        <v>29587</v>
      </c>
      <c r="C5156" s="632" t="s">
        <v>3</v>
      </c>
      <c r="D5156" s="633">
        <v>66.150000000000006</v>
      </c>
      <c r="E5156" s="477"/>
    </row>
    <row r="5157" spans="1:5">
      <c r="A5157" s="631" t="s">
        <v>29588</v>
      </c>
      <c r="B5157" s="632" t="s">
        <v>29589</v>
      </c>
      <c r="C5157" s="632" t="s">
        <v>3</v>
      </c>
      <c r="D5157" s="633">
        <v>24.36</v>
      </c>
      <c r="E5157" s="477"/>
    </row>
    <row r="5158" spans="1:5">
      <c r="A5158" s="631" t="s">
        <v>29590</v>
      </c>
      <c r="B5158" s="632" t="s">
        <v>29591</v>
      </c>
      <c r="C5158" s="632" t="s">
        <v>3</v>
      </c>
      <c r="D5158" s="633">
        <v>17.2</v>
      </c>
      <c r="E5158" s="477"/>
    </row>
    <row r="5159" spans="1:5">
      <c r="A5159" s="631" t="s">
        <v>29592</v>
      </c>
      <c r="B5159" s="632" t="s">
        <v>29593</v>
      </c>
      <c r="C5159" s="632" t="s">
        <v>3</v>
      </c>
      <c r="D5159" s="633">
        <v>23.75</v>
      </c>
      <c r="E5159" s="477"/>
    </row>
    <row r="5160" spans="1:5" ht="22.5">
      <c r="A5160" s="631" t="s">
        <v>29594</v>
      </c>
      <c r="B5160" s="632" t="s">
        <v>29595</v>
      </c>
      <c r="C5160" s="632" t="s">
        <v>3</v>
      </c>
      <c r="D5160" s="633">
        <v>8850</v>
      </c>
      <c r="E5160" s="477"/>
    </row>
    <row r="5161" spans="1:5" ht="22.5">
      <c r="A5161" s="631" t="s">
        <v>29596</v>
      </c>
      <c r="B5161" s="632" t="s">
        <v>29597</v>
      </c>
      <c r="C5161" s="632" t="s">
        <v>3</v>
      </c>
      <c r="D5161" s="633">
        <v>4520.45</v>
      </c>
      <c r="E5161" s="477"/>
    </row>
    <row r="5162" spans="1:5">
      <c r="A5162" s="631" t="s">
        <v>29598</v>
      </c>
      <c r="B5162" s="632" t="s">
        <v>29599</v>
      </c>
      <c r="C5162" s="632" t="s">
        <v>3</v>
      </c>
      <c r="D5162" s="633">
        <v>44.1</v>
      </c>
      <c r="E5162" s="477"/>
    </row>
    <row r="5163" spans="1:5" ht="22.5">
      <c r="A5163" s="631" t="s">
        <v>29600</v>
      </c>
      <c r="B5163" s="632" t="s">
        <v>29601</v>
      </c>
      <c r="C5163" s="632" t="s">
        <v>3</v>
      </c>
      <c r="D5163" s="633">
        <v>6121.5</v>
      </c>
      <c r="E5163" s="477"/>
    </row>
    <row r="5164" spans="1:5" ht="22.5">
      <c r="A5164" s="631" t="s">
        <v>29602</v>
      </c>
      <c r="B5164" s="632" t="s">
        <v>29603</v>
      </c>
      <c r="C5164" s="632" t="s">
        <v>3</v>
      </c>
      <c r="D5164" s="633">
        <v>1724.94</v>
      </c>
      <c r="E5164" s="477"/>
    </row>
    <row r="5165" spans="1:5" ht="22.5">
      <c r="A5165" s="631" t="s">
        <v>29604</v>
      </c>
      <c r="B5165" s="632" t="s">
        <v>29605</v>
      </c>
      <c r="C5165" s="632" t="s">
        <v>3</v>
      </c>
      <c r="D5165" s="633">
        <v>2538.9499999999998</v>
      </c>
      <c r="E5165" s="477"/>
    </row>
    <row r="5166" spans="1:5" ht="22.5">
      <c r="A5166" s="631" t="s">
        <v>29606</v>
      </c>
      <c r="B5166" s="632" t="s">
        <v>29607</v>
      </c>
      <c r="C5166" s="632" t="s">
        <v>3</v>
      </c>
      <c r="D5166" s="633">
        <v>992.18</v>
      </c>
      <c r="E5166" s="477"/>
    </row>
    <row r="5167" spans="1:5" ht="22.5">
      <c r="A5167" s="631" t="s">
        <v>29608</v>
      </c>
      <c r="B5167" s="632" t="s">
        <v>29609</v>
      </c>
      <c r="C5167" s="632" t="s">
        <v>3</v>
      </c>
      <c r="D5167" s="633">
        <v>777.83</v>
      </c>
      <c r="E5167" s="477"/>
    </row>
    <row r="5168" spans="1:5" ht="22.5">
      <c r="A5168" s="631" t="s">
        <v>29610</v>
      </c>
      <c r="B5168" s="632" t="s">
        <v>29611</v>
      </c>
      <c r="C5168" s="632" t="s">
        <v>3</v>
      </c>
      <c r="D5168" s="633">
        <v>58.9</v>
      </c>
      <c r="E5168" s="477"/>
    </row>
    <row r="5169" spans="1:5">
      <c r="A5169" s="631" t="s">
        <v>29612</v>
      </c>
      <c r="B5169" s="632" t="s">
        <v>29613</v>
      </c>
      <c r="C5169" s="632" t="s">
        <v>3</v>
      </c>
      <c r="D5169" s="633">
        <v>150.96</v>
      </c>
      <c r="E5169" s="477"/>
    </row>
    <row r="5170" spans="1:5">
      <c r="A5170" s="631" t="s">
        <v>29614</v>
      </c>
      <c r="B5170" s="632" t="s">
        <v>29615</v>
      </c>
      <c r="C5170" s="632" t="s">
        <v>3</v>
      </c>
      <c r="D5170" s="633">
        <v>117.82</v>
      </c>
      <c r="E5170" s="477"/>
    </row>
    <row r="5171" spans="1:5">
      <c r="A5171" s="631" t="s">
        <v>19763</v>
      </c>
      <c r="B5171" s="632" t="s">
        <v>19764</v>
      </c>
      <c r="C5171" s="632" t="s">
        <v>3</v>
      </c>
      <c r="D5171" s="633">
        <v>10.59</v>
      </c>
      <c r="E5171" s="477"/>
    </row>
    <row r="5172" spans="1:5">
      <c r="A5172" s="631" t="s">
        <v>19765</v>
      </c>
      <c r="B5172" s="632" t="s">
        <v>19766</v>
      </c>
      <c r="C5172" s="632" t="s">
        <v>3</v>
      </c>
      <c r="D5172" s="633">
        <v>25.97</v>
      </c>
      <c r="E5172" s="477"/>
    </row>
    <row r="5173" spans="1:5">
      <c r="A5173" s="631" t="s">
        <v>19767</v>
      </c>
      <c r="B5173" s="632" t="s">
        <v>19768</v>
      </c>
      <c r="C5173" s="632" t="s">
        <v>3</v>
      </c>
      <c r="D5173" s="633">
        <v>25.28</v>
      </c>
      <c r="E5173" s="477"/>
    </row>
    <row r="5174" spans="1:5">
      <c r="A5174" s="631" t="s">
        <v>19769</v>
      </c>
      <c r="B5174" s="632" t="s">
        <v>19770</v>
      </c>
      <c r="C5174" s="632" t="s">
        <v>3</v>
      </c>
      <c r="D5174" s="633">
        <v>32.619999999999997</v>
      </c>
      <c r="E5174" s="477"/>
    </row>
    <row r="5175" spans="1:5">
      <c r="A5175" s="631" t="s">
        <v>19773</v>
      </c>
      <c r="B5175" s="632" t="s">
        <v>19774</v>
      </c>
      <c r="C5175" s="632" t="s">
        <v>3</v>
      </c>
      <c r="D5175" s="633">
        <v>22.41</v>
      </c>
      <c r="E5175" s="477"/>
    </row>
    <row r="5176" spans="1:5">
      <c r="A5176" s="631" t="s">
        <v>19775</v>
      </c>
      <c r="B5176" s="632" t="s">
        <v>19776</v>
      </c>
      <c r="C5176" s="632" t="s">
        <v>3</v>
      </c>
      <c r="D5176" s="633">
        <v>34.25</v>
      </c>
      <c r="E5176" s="477"/>
    </row>
    <row r="5177" spans="1:5">
      <c r="A5177" s="631" t="s">
        <v>19777</v>
      </c>
      <c r="B5177" s="632" t="s">
        <v>19778</v>
      </c>
      <c r="C5177" s="632" t="s">
        <v>3</v>
      </c>
      <c r="D5177" s="633">
        <v>18115.55</v>
      </c>
      <c r="E5177" s="477"/>
    </row>
    <row r="5178" spans="1:5">
      <c r="A5178" s="631" t="s">
        <v>19779</v>
      </c>
      <c r="B5178" s="632" t="s">
        <v>19780</v>
      </c>
      <c r="C5178" s="632" t="s">
        <v>3</v>
      </c>
      <c r="D5178" s="633">
        <v>20673.23</v>
      </c>
      <c r="E5178" s="477"/>
    </row>
    <row r="5179" spans="1:5">
      <c r="A5179" s="631" t="s">
        <v>19781</v>
      </c>
      <c r="B5179" s="632" t="s">
        <v>19782</v>
      </c>
      <c r="C5179" s="632" t="s">
        <v>3</v>
      </c>
      <c r="D5179" s="633">
        <v>23667.09</v>
      </c>
      <c r="E5179" s="477"/>
    </row>
    <row r="5180" spans="1:5">
      <c r="A5180" s="631" t="s">
        <v>19783</v>
      </c>
      <c r="B5180" s="632" t="s">
        <v>19784</v>
      </c>
      <c r="C5180" s="632" t="s">
        <v>3</v>
      </c>
      <c r="D5180" s="633">
        <v>28074.15</v>
      </c>
      <c r="E5180" s="477"/>
    </row>
    <row r="5181" spans="1:5">
      <c r="A5181" s="631" t="s">
        <v>19785</v>
      </c>
      <c r="B5181" s="632" t="s">
        <v>19786</v>
      </c>
      <c r="C5181" s="632" t="s">
        <v>3</v>
      </c>
      <c r="D5181" s="633">
        <v>36890.51</v>
      </c>
      <c r="E5181" s="477"/>
    </row>
    <row r="5182" spans="1:5" ht="22.5">
      <c r="A5182" s="631" t="s">
        <v>19787</v>
      </c>
      <c r="B5182" s="632" t="s">
        <v>19788</v>
      </c>
      <c r="C5182" s="632" t="s">
        <v>3</v>
      </c>
      <c r="D5182" s="633">
        <v>27496.14</v>
      </c>
      <c r="E5182" s="477"/>
    </row>
    <row r="5183" spans="1:5" ht="22.5">
      <c r="A5183" s="631" t="s">
        <v>19789</v>
      </c>
      <c r="B5183" s="632" t="s">
        <v>19790</v>
      </c>
      <c r="C5183" s="632" t="s">
        <v>3</v>
      </c>
      <c r="D5183" s="633">
        <v>29193.43</v>
      </c>
      <c r="E5183" s="477"/>
    </row>
    <row r="5184" spans="1:5" ht="22.5">
      <c r="A5184" s="631" t="s">
        <v>19791</v>
      </c>
      <c r="B5184" s="632" t="s">
        <v>19792</v>
      </c>
      <c r="C5184" s="632" t="s">
        <v>3</v>
      </c>
      <c r="D5184" s="633">
        <v>34752.800000000003</v>
      </c>
      <c r="E5184" s="477"/>
    </row>
    <row r="5185" spans="1:5" ht="22.5">
      <c r="A5185" s="631" t="s">
        <v>19793</v>
      </c>
      <c r="B5185" s="632" t="s">
        <v>19794</v>
      </c>
      <c r="C5185" s="632" t="s">
        <v>3</v>
      </c>
      <c r="D5185" s="633">
        <v>39850.54</v>
      </c>
      <c r="E5185" s="477"/>
    </row>
    <row r="5186" spans="1:5" ht="22.5">
      <c r="A5186" s="631" t="s">
        <v>19795</v>
      </c>
      <c r="B5186" s="632" t="s">
        <v>19796</v>
      </c>
      <c r="C5186" s="632" t="s">
        <v>3</v>
      </c>
      <c r="D5186" s="633">
        <v>48497.69</v>
      </c>
      <c r="E5186" s="477"/>
    </row>
    <row r="5187" spans="1:5">
      <c r="A5187" s="631" t="s">
        <v>29616</v>
      </c>
      <c r="B5187" s="632" t="s">
        <v>29617</v>
      </c>
      <c r="C5187" s="632" t="s">
        <v>3</v>
      </c>
      <c r="D5187" s="633">
        <v>418.62</v>
      </c>
      <c r="E5187" s="477"/>
    </row>
    <row r="5188" spans="1:5">
      <c r="A5188" s="631" t="s">
        <v>29618</v>
      </c>
      <c r="B5188" s="632" t="s">
        <v>29619</v>
      </c>
      <c r="C5188" s="632" t="s">
        <v>3</v>
      </c>
      <c r="D5188" s="633">
        <v>534.19000000000005</v>
      </c>
      <c r="E5188" s="477"/>
    </row>
    <row r="5189" spans="1:5">
      <c r="A5189" s="631" t="s">
        <v>29620</v>
      </c>
      <c r="B5189" s="632" t="s">
        <v>29621</v>
      </c>
      <c r="C5189" s="632" t="s">
        <v>3</v>
      </c>
      <c r="D5189" s="633">
        <v>513.17999999999995</v>
      </c>
      <c r="E5189" s="477"/>
    </row>
    <row r="5190" spans="1:5">
      <c r="A5190" s="631" t="s">
        <v>29622</v>
      </c>
      <c r="B5190" s="632" t="s">
        <v>29623</v>
      </c>
      <c r="C5190" s="632" t="s">
        <v>3</v>
      </c>
      <c r="D5190" s="633">
        <v>604.57000000000005</v>
      </c>
      <c r="E5190" s="477"/>
    </row>
    <row r="5191" spans="1:5">
      <c r="A5191" s="631" t="s">
        <v>19797</v>
      </c>
      <c r="B5191" s="632" t="s">
        <v>19798</v>
      </c>
      <c r="C5191" s="632" t="s">
        <v>3</v>
      </c>
      <c r="D5191" s="633">
        <v>604.57000000000005</v>
      </c>
      <c r="E5191" s="477"/>
    </row>
    <row r="5192" spans="1:5">
      <c r="A5192" s="631" t="s">
        <v>29624</v>
      </c>
      <c r="B5192" s="632" t="s">
        <v>29625</v>
      </c>
      <c r="C5192" s="632" t="s">
        <v>3</v>
      </c>
      <c r="D5192" s="633">
        <v>914.14</v>
      </c>
      <c r="E5192" s="477"/>
    </row>
    <row r="5193" spans="1:5">
      <c r="A5193" s="631" t="s">
        <v>19799</v>
      </c>
      <c r="B5193" s="632" t="s">
        <v>19800</v>
      </c>
      <c r="C5193" s="632" t="s">
        <v>3</v>
      </c>
      <c r="D5193" s="633">
        <v>914.14</v>
      </c>
      <c r="E5193" s="477"/>
    </row>
    <row r="5194" spans="1:5">
      <c r="A5194" s="631" t="s">
        <v>19801</v>
      </c>
      <c r="B5194" s="632" t="s">
        <v>19802</v>
      </c>
      <c r="C5194" s="632" t="s">
        <v>3</v>
      </c>
      <c r="D5194" s="633">
        <v>1811.1</v>
      </c>
      <c r="E5194" s="477"/>
    </row>
    <row r="5195" spans="1:5">
      <c r="A5195" s="631" t="s">
        <v>19803</v>
      </c>
      <c r="B5195" s="632" t="s">
        <v>19804</v>
      </c>
      <c r="C5195" s="632" t="s">
        <v>3</v>
      </c>
      <c r="D5195" s="633">
        <v>1870.01</v>
      </c>
      <c r="E5195" s="477"/>
    </row>
    <row r="5196" spans="1:5">
      <c r="A5196" s="631" t="s">
        <v>19805</v>
      </c>
      <c r="B5196" s="632" t="s">
        <v>19806</v>
      </c>
      <c r="C5196" s="632" t="s">
        <v>3</v>
      </c>
      <c r="D5196" s="633">
        <v>2303.44</v>
      </c>
      <c r="E5196" s="477"/>
    </row>
    <row r="5197" spans="1:5">
      <c r="A5197" s="631" t="s">
        <v>19807</v>
      </c>
      <c r="B5197" s="632" t="s">
        <v>19808</v>
      </c>
      <c r="C5197" s="632" t="s">
        <v>3</v>
      </c>
      <c r="D5197" s="633">
        <v>4305.46</v>
      </c>
      <c r="E5197" s="477"/>
    </row>
    <row r="5198" spans="1:5">
      <c r="A5198" s="631" t="s">
        <v>19809</v>
      </c>
      <c r="B5198" s="632" t="s">
        <v>19810</v>
      </c>
      <c r="C5198" s="632" t="s">
        <v>3</v>
      </c>
      <c r="D5198" s="633">
        <v>4681.57</v>
      </c>
      <c r="E5198" s="477"/>
    </row>
    <row r="5199" spans="1:5">
      <c r="A5199" s="631" t="s">
        <v>19811</v>
      </c>
      <c r="B5199" s="632" t="s">
        <v>19812</v>
      </c>
      <c r="C5199" s="632" t="s">
        <v>3</v>
      </c>
      <c r="D5199" s="633">
        <v>23418.52</v>
      </c>
      <c r="E5199" s="477"/>
    </row>
    <row r="5200" spans="1:5">
      <c r="A5200" s="631" t="s">
        <v>29626</v>
      </c>
      <c r="B5200" s="632" t="s">
        <v>29627</v>
      </c>
      <c r="C5200" s="632" t="s">
        <v>3</v>
      </c>
      <c r="D5200" s="633">
        <v>23418.52</v>
      </c>
      <c r="E5200" s="477"/>
    </row>
    <row r="5201" spans="1:5">
      <c r="A5201" s="631" t="s">
        <v>19813</v>
      </c>
      <c r="B5201" s="632" t="s">
        <v>19814</v>
      </c>
      <c r="C5201" s="632" t="s">
        <v>3</v>
      </c>
      <c r="D5201" s="633">
        <v>23364.16</v>
      </c>
      <c r="E5201" s="477"/>
    </row>
    <row r="5202" spans="1:5">
      <c r="A5202" s="631" t="s">
        <v>19815</v>
      </c>
      <c r="B5202" s="632" t="s">
        <v>19816</v>
      </c>
      <c r="C5202" s="632" t="s">
        <v>3</v>
      </c>
      <c r="D5202" s="633">
        <v>418.62</v>
      </c>
      <c r="E5202" s="477"/>
    </row>
    <row r="5203" spans="1:5">
      <c r="A5203" s="631" t="s">
        <v>19817</v>
      </c>
      <c r="B5203" s="632" t="s">
        <v>19818</v>
      </c>
      <c r="C5203" s="632" t="s">
        <v>3</v>
      </c>
      <c r="D5203" s="633">
        <v>27669.79</v>
      </c>
      <c r="E5203" s="477"/>
    </row>
    <row r="5204" spans="1:5">
      <c r="A5204" s="631" t="s">
        <v>19819</v>
      </c>
      <c r="B5204" s="632" t="s">
        <v>19820</v>
      </c>
      <c r="C5204" s="632" t="s">
        <v>3</v>
      </c>
      <c r="D5204" s="633">
        <v>36205.89</v>
      </c>
      <c r="E5204" s="477"/>
    </row>
    <row r="5205" spans="1:5">
      <c r="A5205" s="631" t="s">
        <v>19821</v>
      </c>
      <c r="B5205" s="632" t="s">
        <v>19822</v>
      </c>
      <c r="C5205" s="632" t="s">
        <v>3</v>
      </c>
      <c r="D5205" s="633">
        <v>534.19000000000005</v>
      </c>
      <c r="E5205" s="477"/>
    </row>
    <row r="5206" spans="1:5">
      <c r="A5206" s="631" t="s">
        <v>19823</v>
      </c>
      <c r="B5206" s="632" t="s">
        <v>19824</v>
      </c>
      <c r="C5206" s="632" t="s">
        <v>3</v>
      </c>
      <c r="D5206" s="633">
        <v>513.17999999999995</v>
      </c>
      <c r="E5206" s="477"/>
    </row>
    <row r="5207" spans="1:5">
      <c r="A5207" s="631" t="s">
        <v>19825</v>
      </c>
      <c r="B5207" s="632" t="s">
        <v>19826</v>
      </c>
      <c r="C5207" s="632" t="s">
        <v>3</v>
      </c>
      <c r="D5207" s="633">
        <v>60959.839999999997</v>
      </c>
      <c r="E5207" s="477"/>
    </row>
    <row r="5208" spans="1:5">
      <c r="A5208" s="631" t="s">
        <v>19827</v>
      </c>
      <c r="B5208" s="632" t="s">
        <v>19828</v>
      </c>
      <c r="C5208" s="632" t="s">
        <v>3</v>
      </c>
      <c r="D5208" s="633">
        <v>7631.93</v>
      </c>
      <c r="E5208" s="477"/>
    </row>
    <row r="5209" spans="1:5">
      <c r="A5209" s="631" t="s">
        <v>19829</v>
      </c>
      <c r="B5209" s="632" t="s">
        <v>19830</v>
      </c>
      <c r="C5209" s="632" t="s">
        <v>3</v>
      </c>
      <c r="D5209" s="633">
        <v>103728.97</v>
      </c>
      <c r="E5209" s="477"/>
    </row>
    <row r="5210" spans="1:5">
      <c r="A5210" s="631" t="s">
        <v>19831</v>
      </c>
      <c r="B5210" s="632" t="s">
        <v>19832</v>
      </c>
      <c r="C5210" s="632" t="s">
        <v>3</v>
      </c>
      <c r="D5210" s="633">
        <v>9156.4500000000007</v>
      </c>
      <c r="E5210" s="477"/>
    </row>
    <row r="5211" spans="1:5">
      <c r="A5211" s="631" t="s">
        <v>19833</v>
      </c>
      <c r="B5211" s="632" t="s">
        <v>19834</v>
      </c>
      <c r="C5211" s="632" t="s">
        <v>3</v>
      </c>
      <c r="D5211" s="633">
        <v>10831.56</v>
      </c>
      <c r="E5211" s="477"/>
    </row>
    <row r="5212" spans="1:5">
      <c r="A5212" s="631" t="s">
        <v>19835</v>
      </c>
      <c r="B5212" s="632" t="s">
        <v>19836</v>
      </c>
      <c r="C5212" s="632" t="s">
        <v>3</v>
      </c>
      <c r="D5212" s="633">
        <v>15596.59</v>
      </c>
      <c r="E5212" s="477"/>
    </row>
    <row r="5213" spans="1:5">
      <c r="A5213" s="631" t="s">
        <v>19837</v>
      </c>
      <c r="B5213" s="632" t="s">
        <v>19838</v>
      </c>
      <c r="C5213" s="632" t="s">
        <v>3</v>
      </c>
      <c r="D5213" s="633">
        <v>16393.919999999998</v>
      </c>
      <c r="E5213" s="477"/>
    </row>
    <row r="5214" spans="1:5">
      <c r="A5214" s="631" t="s">
        <v>19839</v>
      </c>
      <c r="B5214" s="632" t="s">
        <v>19840</v>
      </c>
      <c r="C5214" s="632" t="s">
        <v>3</v>
      </c>
      <c r="D5214" s="633">
        <v>19682.650000000001</v>
      </c>
      <c r="E5214" s="477"/>
    </row>
    <row r="5215" spans="1:5">
      <c r="A5215" s="631" t="s">
        <v>19841</v>
      </c>
      <c r="B5215" s="632" t="s">
        <v>19842</v>
      </c>
      <c r="C5215" s="632" t="s">
        <v>3</v>
      </c>
      <c r="D5215" s="633">
        <v>23135.64</v>
      </c>
      <c r="E5215" s="477"/>
    </row>
    <row r="5216" spans="1:5">
      <c r="A5216" s="631" t="s">
        <v>19843</v>
      </c>
      <c r="B5216" s="632" t="s">
        <v>19844</v>
      </c>
      <c r="C5216" s="632" t="s">
        <v>3</v>
      </c>
      <c r="D5216" s="633">
        <v>29048.89</v>
      </c>
      <c r="E5216" s="477"/>
    </row>
    <row r="5217" spans="1:5">
      <c r="A5217" s="631" t="s">
        <v>19845</v>
      </c>
      <c r="B5217" s="632" t="s">
        <v>19846</v>
      </c>
      <c r="C5217" s="632" t="s">
        <v>3</v>
      </c>
      <c r="D5217" s="633">
        <v>5602.51</v>
      </c>
      <c r="E5217" s="477"/>
    </row>
    <row r="5218" spans="1:5">
      <c r="A5218" s="631" t="s">
        <v>19847</v>
      </c>
      <c r="B5218" s="632" t="s">
        <v>19848</v>
      </c>
      <c r="C5218" s="632" t="s">
        <v>3</v>
      </c>
      <c r="D5218" s="633">
        <v>31288.2</v>
      </c>
      <c r="E5218" s="477"/>
    </row>
    <row r="5219" spans="1:5">
      <c r="A5219" s="631" t="s">
        <v>19849</v>
      </c>
      <c r="B5219" s="632" t="s">
        <v>19850</v>
      </c>
      <c r="C5219" s="632" t="s">
        <v>3</v>
      </c>
      <c r="D5219" s="633">
        <v>47121.08</v>
      </c>
      <c r="E5219" s="477"/>
    </row>
    <row r="5220" spans="1:5">
      <c r="A5220" s="631" t="s">
        <v>19851</v>
      </c>
      <c r="B5220" s="632" t="s">
        <v>19852</v>
      </c>
      <c r="C5220" s="632" t="s">
        <v>3</v>
      </c>
      <c r="D5220" s="633">
        <v>5551.78</v>
      </c>
      <c r="E5220" s="477"/>
    </row>
    <row r="5221" spans="1:5">
      <c r="A5221" s="631" t="s">
        <v>19853</v>
      </c>
      <c r="B5221" s="632" t="s">
        <v>19854</v>
      </c>
      <c r="C5221" s="632" t="s">
        <v>3</v>
      </c>
      <c r="D5221" s="633">
        <v>69610.009999999995</v>
      </c>
      <c r="E5221" s="477"/>
    </row>
    <row r="5222" spans="1:5">
      <c r="A5222" s="631" t="s">
        <v>19855</v>
      </c>
      <c r="B5222" s="632" t="s">
        <v>19856</v>
      </c>
      <c r="C5222" s="632" t="s">
        <v>3</v>
      </c>
      <c r="D5222" s="633">
        <v>83602.91</v>
      </c>
      <c r="E5222" s="477"/>
    </row>
    <row r="5223" spans="1:5">
      <c r="A5223" s="631" t="s">
        <v>19857</v>
      </c>
      <c r="B5223" s="632" t="s">
        <v>19858</v>
      </c>
      <c r="C5223" s="632" t="s">
        <v>3</v>
      </c>
      <c r="D5223" s="633">
        <v>5933.44</v>
      </c>
      <c r="E5223" s="477"/>
    </row>
    <row r="5224" spans="1:5" ht="22.5">
      <c r="A5224" s="631" t="s">
        <v>19859</v>
      </c>
      <c r="B5224" s="632" t="s">
        <v>19860</v>
      </c>
      <c r="C5224" s="632" t="s">
        <v>3</v>
      </c>
      <c r="D5224" s="633">
        <v>25971.4</v>
      </c>
      <c r="E5224" s="477"/>
    </row>
    <row r="5225" spans="1:5">
      <c r="A5225" s="631" t="s">
        <v>19861</v>
      </c>
      <c r="B5225" s="632" t="s">
        <v>19862</v>
      </c>
      <c r="C5225" s="632" t="s">
        <v>3</v>
      </c>
      <c r="D5225" s="633">
        <v>688.52</v>
      </c>
      <c r="E5225" s="477"/>
    </row>
    <row r="5226" spans="1:5">
      <c r="A5226" s="631" t="s">
        <v>19863</v>
      </c>
      <c r="B5226" s="632" t="s">
        <v>19864</v>
      </c>
      <c r="C5226" s="632" t="s">
        <v>3</v>
      </c>
      <c r="D5226" s="633">
        <v>542.41999999999996</v>
      </c>
      <c r="E5226" s="477"/>
    </row>
    <row r="5227" spans="1:5">
      <c r="A5227" s="631" t="s">
        <v>19865</v>
      </c>
      <c r="B5227" s="632" t="s">
        <v>19866</v>
      </c>
      <c r="C5227" s="632" t="s">
        <v>3</v>
      </c>
      <c r="D5227" s="633">
        <v>542.41999999999996</v>
      </c>
      <c r="E5227" s="477"/>
    </row>
    <row r="5228" spans="1:5">
      <c r="A5228" s="631" t="s">
        <v>19867</v>
      </c>
      <c r="B5228" s="632" t="s">
        <v>19868</v>
      </c>
      <c r="C5228" s="632" t="s">
        <v>3</v>
      </c>
      <c r="D5228" s="633">
        <v>736.83</v>
      </c>
      <c r="E5228" s="477"/>
    </row>
    <row r="5229" spans="1:5">
      <c r="A5229" s="631" t="s">
        <v>19869</v>
      </c>
      <c r="B5229" s="632" t="s">
        <v>19870</v>
      </c>
      <c r="C5229" s="632" t="s">
        <v>3</v>
      </c>
      <c r="D5229" s="633">
        <v>562.98</v>
      </c>
      <c r="E5229" s="477"/>
    </row>
    <row r="5230" spans="1:5">
      <c r="A5230" s="631" t="s">
        <v>19871</v>
      </c>
      <c r="B5230" s="632" t="s">
        <v>19872</v>
      </c>
      <c r="C5230" s="632" t="s">
        <v>3</v>
      </c>
      <c r="D5230" s="633">
        <v>562.98</v>
      </c>
      <c r="E5230" s="477"/>
    </row>
    <row r="5231" spans="1:5">
      <c r="A5231" s="631" t="s">
        <v>19873</v>
      </c>
      <c r="B5231" s="632" t="s">
        <v>19874</v>
      </c>
      <c r="C5231" s="632" t="s">
        <v>3</v>
      </c>
      <c r="D5231" s="633">
        <v>1049.71</v>
      </c>
      <c r="E5231" s="477"/>
    </row>
    <row r="5232" spans="1:5">
      <c r="A5232" s="631" t="s">
        <v>19875</v>
      </c>
      <c r="B5232" s="632" t="s">
        <v>19876</v>
      </c>
      <c r="C5232" s="632" t="s">
        <v>3</v>
      </c>
      <c r="D5232" s="633">
        <v>1736.19</v>
      </c>
      <c r="E5232" s="477"/>
    </row>
    <row r="5233" spans="1:5">
      <c r="A5233" s="631" t="s">
        <v>19877</v>
      </c>
      <c r="B5233" s="632" t="s">
        <v>19878</v>
      </c>
      <c r="C5233" s="632" t="s">
        <v>3</v>
      </c>
      <c r="D5233" s="633">
        <v>2718.78</v>
      </c>
      <c r="E5233" s="477"/>
    </row>
    <row r="5234" spans="1:5">
      <c r="A5234" s="631" t="s">
        <v>19879</v>
      </c>
      <c r="B5234" s="632" t="s">
        <v>19880</v>
      </c>
      <c r="C5234" s="632" t="s">
        <v>3</v>
      </c>
      <c r="D5234" s="633">
        <v>5213.84</v>
      </c>
      <c r="E5234" s="477"/>
    </row>
    <row r="5235" spans="1:5">
      <c r="A5235" s="631" t="s">
        <v>19881</v>
      </c>
      <c r="B5235" s="632" t="s">
        <v>19882</v>
      </c>
      <c r="C5235" s="632" t="s">
        <v>3</v>
      </c>
      <c r="D5235" s="633">
        <v>1102.33</v>
      </c>
      <c r="E5235" s="477"/>
    </row>
    <row r="5236" spans="1:5">
      <c r="A5236" s="631" t="s">
        <v>19883</v>
      </c>
      <c r="B5236" s="632" t="s">
        <v>19884</v>
      </c>
      <c r="C5236" s="632" t="s">
        <v>3</v>
      </c>
      <c r="D5236" s="633">
        <v>1824.61</v>
      </c>
      <c r="E5236" s="477"/>
    </row>
    <row r="5237" spans="1:5">
      <c r="A5237" s="631" t="s">
        <v>19885</v>
      </c>
      <c r="B5237" s="632" t="s">
        <v>19886</v>
      </c>
      <c r="C5237" s="632" t="s">
        <v>3</v>
      </c>
      <c r="D5237" s="633">
        <v>2829.38</v>
      </c>
      <c r="E5237" s="477"/>
    </row>
    <row r="5238" spans="1:5">
      <c r="A5238" s="631" t="s">
        <v>19887</v>
      </c>
      <c r="B5238" s="632" t="s">
        <v>19888</v>
      </c>
      <c r="C5238" s="632" t="s">
        <v>3</v>
      </c>
      <c r="D5238" s="633">
        <v>5315.07</v>
      </c>
      <c r="E5238" s="477"/>
    </row>
    <row r="5239" spans="1:5">
      <c r="A5239" s="631" t="s">
        <v>19889</v>
      </c>
      <c r="B5239" s="632" t="s">
        <v>19890</v>
      </c>
      <c r="C5239" s="632" t="s">
        <v>3</v>
      </c>
      <c r="D5239" s="633">
        <v>19217.47</v>
      </c>
      <c r="E5239" s="477"/>
    </row>
    <row r="5240" spans="1:5">
      <c r="A5240" s="631" t="s">
        <v>19891</v>
      </c>
      <c r="B5240" s="632" t="s">
        <v>19892</v>
      </c>
      <c r="C5240" s="632" t="s">
        <v>3</v>
      </c>
      <c r="D5240" s="633">
        <v>22939.58</v>
      </c>
      <c r="E5240" s="477"/>
    </row>
    <row r="5241" spans="1:5">
      <c r="A5241" s="631" t="s">
        <v>19893</v>
      </c>
      <c r="B5241" s="632" t="s">
        <v>19894</v>
      </c>
      <c r="C5241" s="632" t="s">
        <v>3</v>
      </c>
      <c r="D5241" s="633">
        <v>28060.7</v>
      </c>
      <c r="E5241" s="477"/>
    </row>
    <row r="5242" spans="1:5">
      <c r="A5242" s="631" t="s">
        <v>19895</v>
      </c>
      <c r="B5242" s="632" t="s">
        <v>19896</v>
      </c>
      <c r="C5242" s="632" t="s">
        <v>3</v>
      </c>
      <c r="D5242" s="633">
        <v>29385.23</v>
      </c>
      <c r="E5242" s="477"/>
    </row>
    <row r="5243" spans="1:5">
      <c r="A5243" s="631" t="s">
        <v>19897</v>
      </c>
      <c r="B5243" s="632" t="s">
        <v>19898</v>
      </c>
      <c r="C5243" s="632" t="s">
        <v>3</v>
      </c>
      <c r="D5243" s="633">
        <v>42702.879999999997</v>
      </c>
      <c r="E5243" s="477"/>
    </row>
    <row r="5244" spans="1:5">
      <c r="A5244" s="631" t="s">
        <v>19899</v>
      </c>
      <c r="B5244" s="632" t="s">
        <v>19900</v>
      </c>
      <c r="C5244" s="632" t="s">
        <v>3</v>
      </c>
      <c r="D5244" s="633">
        <v>26176.240000000002</v>
      </c>
      <c r="E5244" s="477"/>
    </row>
    <row r="5245" spans="1:5">
      <c r="A5245" s="631" t="s">
        <v>19901</v>
      </c>
      <c r="B5245" s="632" t="s">
        <v>19902</v>
      </c>
      <c r="C5245" s="632" t="s">
        <v>3</v>
      </c>
      <c r="D5245" s="633">
        <v>28993.47</v>
      </c>
      <c r="E5245" s="477"/>
    </row>
    <row r="5246" spans="1:5">
      <c r="A5246" s="631" t="s">
        <v>19903</v>
      </c>
      <c r="B5246" s="632" t="s">
        <v>19904</v>
      </c>
      <c r="C5246" s="632" t="s">
        <v>3</v>
      </c>
      <c r="D5246" s="633">
        <v>33898.49</v>
      </c>
      <c r="E5246" s="477"/>
    </row>
    <row r="5247" spans="1:5">
      <c r="A5247" s="631" t="s">
        <v>19905</v>
      </c>
      <c r="B5247" s="632" t="s">
        <v>19906</v>
      </c>
      <c r="C5247" s="632" t="s">
        <v>3</v>
      </c>
      <c r="D5247" s="633">
        <v>35408.410000000003</v>
      </c>
      <c r="E5247" s="477"/>
    </row>
    <row r="5248" spans="1:5">
      <c r="A5248" s="631" t="s">
        <v>19907</v>
      </c>
      <c r="B5248" s="632" t="s">
        <v>19908</v>
      </c>
      <c r="C5248" s="632" t="s">
        <v>3</v>
      </c>
      <c r="D5248" s="633">
        <v>48932.36</v>
      </c>
      <c r="E5248" s="477"/>
    </row>
    <row r="5249" spans="1:5" ht="22.5">
      <c r="A5249" s="631" t="s">
        <v>19909</v>
      </c>
      <c r="B5249" s="632" t="s">
        <v>19910</v>
      </c>
      <c r="C5249" s="632" t="s">
        <v>3</v>
      </c>
      <c r="D5249" s="633">
        <v>28585.65</v>
      </c>
      <c r="E5249" s="477"/>
    </row>
    <row r="5250" spans="1:5" ht="22.5">
      <c r="A5250" s="631" t="s">
        <v>19911</v>
      </c>
      <c r="B5250" s="632" t="s">
        <v>19912</v>
      </c>
      <c r="C5250" s="632" t="s">
        <v>3</v>
      </c>
      <c r="D5250" s="633">
        <v>33532.75</v>
      </c>
      <c r="E5250" s="477"/>
    </row>
    <row r="5251" spans="1:5" ht="22.5">
      <c r="A5251" s="631" t="s">
        <v>19913</v>
      </c>
      <c r="B5251" s="632" t="s">
        <v>19914</v>
      </c>
      <c r="C5251" s="632" t="s">
        <v>3</v>
      </c>
      <c r="D5251" s="633">
        <v>40720.67</v>
      </c>
      <c r="E5251" s="477"/>
    </row>
    <row r="5252" spans="1:5" ht="22.5">
      <c r="A5252" s="631" t="s">
        <v>19915</v>
      </c>
      <c r="B5252" s="632" t="s">
        <v>19916</v>
      </c>
      <c r="C5252" s="632" t="s">
        <v>3</v>
      </c>
      <c r="D5252" s="633">
        <v>49095.05</v>
      </c>
      <c r="E5252" s="477"/>
    </row>
    <row r="5253" spans="1:5" ht="22.5">
      <c r="A5253" s="631" t="s">
        <v>19917</v>
      </c>
      <c r="B5253" s="632" t="s">
        <v>19918</v>
      </c>
      <c r="C5253" s="632" t="s">
        <v>3</v>
      </c>
      <c r="D5253" s="633">
        <v>2967.91</v>
      </c>
      <c r="E5253" s="477"/>
    </row>
    <row r="5254" spans="1:5" ht="22.5">
      <c r="A5254" s="631" t="s">
        <v>19919</v>
      </c>
      <c r="B5254" s="632" t="s">
        <v>19920</v>
      </c>
      <c r="C5254" s="632" t="s">
        <v>3</v>
      </c>
      <c r="D5254" s="633">
        <v>3761.95</v>
      </c>
      <c r="E5254" s="477"/>
    </row>
    <row r="5255" spans="1:5" ht="22.5">
      <c r="A5255" s="631" t="s">
        <v>19921</v>
      </c>
      <c r="B5255" s="632" t="s">
        <v>19922</v>
      </c>
      <c r="C5255" s="632" t="s">
        <v>3</v>
      </c>
      <c r="D5255" s="633">
        <v>20335.3</v>
      </c>
      <c r="E5255" s="477"/>
    </row>
    <row r="5256" spans="1:5" ht="22.5">
      <c r="A5256" s="631" t="s">
        <v>19923</v>
      </c>
      <c r="B5256" s="632" t="s">
        <v>19924</v>
      </c>
      <c r="C5256" s="632" t="s">
        <v>3</v>
      </c>
      <c r="D5256" s="633">
        <v>24124.15</v>
      </c>
      <c r="E5256" s="477"/>
    </row>
    <row r="5257" spans="1:5" ht="22.5">
      <c r="A5257" s="631" t="s">
        <v>19925</v>
      </c>
      <c r="B5257" s="632" t="s">
        <v>19926</v>
      </c>
      <c r="C5257" s="632" t="s">
        <v>3</v>
      </c>
      <c r="D5257" s="633">
        <v>29493.7</v>
      </c>
      <c r="E5257" s="477"/>
    </row>
    <row r="5258" spans="1:5" ht="22.5">
      <c r="A5258" s="631" t="s">
        <v>19927</v>
      </c>
      <c r="B5258" s="632" t="s">
        <v>19928</v>
      </c>
      <c r="C5258" s="632" t="s">
        <v>3</v>
      </c>
      <c r="D5258" s="633">
        <v>31186.98</v>
      </c>
      <c r="E5258" s="477"/>
    </row>
    <row r="5259" spans="1:5" ht="22.5">
      <c r="A5259" s="631" t="s">
        <v>19929</v>
      </c>
      <c r="B5259" s="632" t="s">
        <v>19930</v>
      </c>
      <c r="C5259" s="632" t="s">
        <v>3</v>
      </c>
      <c r="D5259" s="633">
        <v>44782.57</v>
      </c>
      <c r="E5259" s="477"/>
    </row>
    <row r="5260" spans="1:5" ht="22.5">
      <c r="A5260" s="631" t="s">
        <v>19931</v>
      </c>
      <c r="B5260" s="632" t="s">
        <v>19932</v>
      </c>
      <c r="C5260" s="632" t="s">
        <v>3</v>
      </c>
      <c r="D5260" s="633">
        <v>24031.16</v>
      </c>
      <c r="E5260" s="477"/>
    </row>
    <row r="5261" spans="1:5" ht="22.5">
      <c r="A5261" s="631" t="s">
        <v>19933</v>
      </c>
      <c r="B5261" s="632" t="s">
        <v>19934</v>
      </c>
      <c r="C5261" s="632" t="s">
        <v>3</v>
      </c>
      <c r="D5261" s="633">
        <v>26129.41</v>
      </c>
      <c r="E5261" s="477"/>
    </row>
    <row r="5262" spans="1:5" ht="22.5">
      <c r="A5262" s="631" t="s">
        <v>19935</v>
      </c>
      <c r="B5262" s="632" t="s">
        <v>19936</v>
      </c>
      <c r="C5262" s="632" t="s">
        <v>3</v>
      </c>
      <c r="D5262" s="633">
        <v>30746.43</v>
      </c>
      <c r="E5262" s="477"/>
    </row>
    <row r="5263" spans="1:5" ht="22.5">
      <c r="A5263" s="631" t="s">
        <v>19937</v>
      </c>
      <c r="B5263" s="632" t="s">
        <v>19938</v>
      </c>
      <c r="C5263" s="632" t="s">
        <v>3</v>
      </c>
      <c r="D5263" s="633">
        <v>32262.09</v>
      </c>
      <c r="E5263" s="477"/>
    </row>
    <row r="5264" spans="1:5" ht="22.5">
      <c r="A5264" s="631" t="s">
        <v>19939</v>
      </c>
      <c r="B5264" s="632" t="s">
        <v>19940</v>
      </c>
      <c r="C5264" s="632" t="s">
        <v>3</v>
      </c>
      <c r="D5264" s="633">
        <v>44513.43</v>
      </c>
      <c r="E5264" s="477"/>
    </row>
    <row r="5265" spans="1:5" ht="22.5">
      <c r="A5265" s="631" t="s">
        <v>19941</v>
      </c>
      <c r="B5265" s="632" t="s">
        <v>19942</v>
      </c>
      <c r="C5265" s="632" t="s">
        <v>3</v>
      </c>
      <c r="D5265" s="633">
        <v>26923.14</v>
      </c>
      <c r="E5265" s="477"/>
    </row>
    <row r="5266" spans="1:5" ht="22.5">
      <c r="A5266" s="631" t="s">
        <v>19943</v>
      </c>
      <c r="B5266" s="632" t="s">
        <v>19944</v>
      </c>
      <c r="C5266" s="632" t="s">
        <v>3</v>
      </c>
      <c r="D5266" s="633">
        <v>29912.95</v>
      </c>
      <c r="E5266" s="477"/>
    </row>
    <row r="5267" spans="1:5" ht="22.5">
      <c r="A5267" s="631" t="s">
        <v>19945</v>
      </c>
      <c r="B5267" s="632" t="s">
        <v>19946</v>
      </c>
      <c r="C5267" s="632" t="s">
        <v>3</v>
      </c>
      <c r="D5267" s="633">
        <v>34659.93</v>
      </c>
      <c r="E5267" s="477"/>
    </row>
    <row r="5268" spans="1:5" ht="22.5">
      <c r="A5268" s="631" t="s">
        <v>19947</v>
      </c>
      <c r="B5268" s="632" t="s">
        <v>19948</v>
      </c>
      <c r="C5268" s="632" t="s">
        <v>3</v>
      </c>
      <c r="D5268" s="633">
        <v>42411.34</v>
      </c>
      <c r="E5268" s="477"/>
    </row>
    <row r="5269" spans="1:5" ht="22.5">
      <c r="A5269" s="631" t="s">
        <v>19949</v>
      </c>
      <c r="B5269" s="632" t="s">
        <v>19950</v>
      </c>
      <c r="C5269" s="632" t="s">
        <v>3</v>
      </c>
      <c r="D5269" s="633">
        <v>49984.99</v>
      </c>
      <c r="E5269" s="477"/>
    </row>
    <row r="5270" spans="1:5" ht="22.5">
      <c r="A5270" s="631" t="s">
        <v>19951</v>
      </c>
      <c r="B5270" s="632" t="s">
        <v>19952</v>
      </c>
      <c r="C5270" s="632" t="s">
        <v>3</v>
      </c>
      <c r="D5270" s="633">
        <v>19413.8</v>
      </c>
      <c r="E5270" s="477"/>
    </row>
    <row r="5271" spans="1:5" ht="22.5">
      <c r="A5271" s="631" t="s">
        <v>19953</v>
      </c>
      <c r="B5271" s="632" t="s">
        <v>19954</v>
      </c>
      <c r="C5271" s="632" t="s">
        <v>3</v>
      </c>
      <c r="D5271" s="633">
        <v>28073.43</v>
      </c>
      <c r="E5271" s="477"/>
    </row>
    <row r="5272" spans="1:5" ht="22.5">
      <c r="A5272" s="631" t="s">
        <v>19955</v>
      </c>
      <c r="B5272" s="632" t="s">
        <v>19956</v>
      </c>
      <c r="C5272" s="632" t="s">
        <v>3</v>
      </c>
      <c r="D5272" s="633">
        <v>29761.47</v>
      </c>
      <c r="E5272" s="477"/>
    </row>
    <row r="5273" spans="1:5" ht="22.5">
      <c r="A5273" s="631" t="s">
        <v>19957</v>
      </c>
      <c r="B5273" s="632" t="s">
        <v>19958</v>
      </c>
      <c r="C5273" s="632" t="s">
        <v>3</v>
      </c>
      <c r="D5273" s="633">
        <v>42457.41</v>
      </c>
      <c r="E5273" s="477"/>
    </row>
    <row r="5274" spans="1:5" ht="22.5">
      <c r="A5274" s="631" t="s">
        <v>19959</v>
      </c>
      <c r="B5274" s="632" t="s">
        <v>19960</v>
      </c>
      <c r="C5274" s="632" t="s">
        <v>3</v>
      </c>
      <c r="D5274" s="633">
        <v>2512.2800000000002</v>
      </c>
      <c r="E5274" s="477"/>
    </row>
    <row r="5275" spans="1:5" ht="22.5">
      <c r="A5275" s="631" t="s">
        <v>19961</v>
      </c>
      <c r="B5275" s="632" t="s">
        <v>19962</v>
      </c>
      <c r="C5275" s="632" t="s">
        <v>3</v>
      </c>
      <c r="D5275" s="633">
        <v>3309.1</v>
      </c>
      <c r="E5275" s="477"/>
    </row>
    <row r="5276" spans="1:5" ht="22.5">
      <c r="A5276" s="631" t="s">
        <v>19963</v>
      </c>
      <c r="B5276" s="632" t="s">
        <v>19964</v>
      </c>
      <c r="C5276" s="632" t="s">
        <v>3</v>
      </c>
      <c r="D5276" s="633">
        <v>19881.98</v>
      </c>
      <c r="E5276" s="477"/>
    </row>
    <row r="5277" spans="1:5" ht="22.5">
      <c r="A5277" s="631" t="s">
        <v>19965</v>
      </c>
      <c r="B5277" s="632" t="s">
        <v>19966</v>
      </c>
      <c r="C5277" s="632" t="s">
        <v>3</v>
      </c>
      <c r="D5277" s="633">
        <v>23112.9</v>
      </c>
      <c r="E5277" s="477"/>
    </row>
    <row r="5278" spans="1:5" ht="22.5">
      <c r="A5278" s="631" t="s">
        <v>19967</v>
      </c>
      <c r="B5278" s="632" t="s">
        <v>19968</v>
      </c>
      <c r="C5278" s="632" t="s">
        <v>3</v>
      </c>
      <c r="D5278" s="633">
        <v>28598.47</v>
      </c>
      <c r="E5278" s="477"/>
    </row>
    <row r="5279" spans="1:5" ht="22.5">
      <c r="A5279" s="631" t="s">
        <v>19969</v>
      </c>
      <c r="B5279" s="632" t="s">
        <v>19970</v>
      </c>
      <c r="C5279" s="632" t="s">
        <v>3</v>
      </c>
      <c r="D5279" s="633">
        <v>30578.89</v>
      </c>
      <c r="E5279" s="477"/>
    </row>
    <row r="5280" spans="1:5" ht="22.5">
      <c r="A5280" s="631" t="s">
        <v>19971</v>
      </c>
      <c r="B5280" s="632" t="s">
        <v>19972</v>
      </c>
      <c r="C5280" s="632" t="s">
        <v>3</v>
      </c>
      <c r="D5280" s="633">
        <v>43189.13</v>
      </c>
      <c r="E5280" s="477"/>
    </row>
    <row r="5281" spans="1:5">
      <c r="A5281" s="631" t="s">
        <v>19973</v>
      </c>
      <c r="B5281" s="632" t="s">
        <v>19974</v>
      </c>
      <c r="C5281" s="632" t="s">
        <v>3</v>
      </c>
      <c r="D5281" s="633">
        <v>106896</v>
      </c>
      <c r="E5281" s="477"/>
    </row>
    <row r="5282" spans="1:5">
      <c r="A5282" s="631" t="s">
        <v>19975</v>
      </c>
      <c r="B5282" s="632" t="s">
        <v>19976</v>
      </c>
      <c r="C5282" s="632" t="s">
        <v>3</v>
      </c>
      <c r="D5282" s="633">
        <v>104500.07</v>
      </c>
      <c r="E5282" s="477"/>
    </row>
    <row r="5283" spans="1:5">
      <c r="A5283" s="631" t="s">
        <v>19977</v>
      </c>
      <c r="B5283" s="632" t="s">
        <v>19978</v>
      </c>
      <c r="C5283" s="632" t="s">
        <v>3</v>
      </c>
      <c r="D5283" s="633">
        <v>115390.7</v>
      </c>
      <c r="E5283" s="477"/>
    </row>
    <row r="5284" spans="1:5">
      <c r="A5284" s="631" t="s">
        <v>19979</v>
      </c>
      <c r="B5284" s="632" t="s">
        <v>19980</v>
      </c>
      <c r="C5284" s="632" t="s">
        <v>3</v>
      </c>
      <c r="D5284" s="633">
        <v>3215.16</v>
      </c>
      <c r="E5284" s="477"/>
    </row>
    <row r="5285" spans="1:5">
      <c r="A5285" s="631" t="s">
        <v>19981</v>
      </c>
      <c r="B5285" s="632" t="s">
        <v>19982</v>
      </c>
      <c r="C5285" s="632" t="s">
        <v>3</v>
      </c>
      <c r="D5285" s="633">
        <v>3195.51</v>
      </c>
      <c r="E5285" s="477"/>
    </row>
    <row r="5286" spans="1:5">
      <c r="A5286" s="631" t="s">
        <v>19983</v>
      </c>
      <c r="B5286" s="632" t="s">
        <v>19984</v>
      </c>
      <c r="C5286" s="632" t="s">
        <v>3</v>
      </c>
      <c r="D5286" s="633">
        <v>3387.34</v>
      </c>
      <c r="E5286" s="477"/>
    </row>
    <row r="5287" spans="1:5">
      <c r="A5287" s="631" t="s">
        <v>19985</v>
      </c>
      <c r="B5287" s="632" t="s">
        <v>19986</v>
      </c>
      <c r="C5287" s="632" t="s">
        <v>3</v>
      </c>
      <c r="D5287" s="633">
        <v>4045.89</v>
      </c>
      <c r="E5287" s="477"/>
    </row>
    <row r="5288" spans="1:5">
      <c r="A5288" s="631" t="s">
        <v>19987</v>
      </c>
      <c r="B5288" s="632" t="s">
        <v>19988</v>
      </c>
      <c r="C5288" s="632" t="s">
        <v>3</v>
      </c>
      <c r="D5288" s="633">
        <v>4094.09</v>
      </c>
      <c r="E5288" s="477"/>
    </row>
    <row r="5289" spans="1:5">
      <c r="A5289" s="631" t="s">
        <v>19989</v>
      </c>
      <c r="B5289" s="632" t="s">
        <v>19990</v>
      </c>
      <c r="C5289" s="632" t="s">
        <v>3</v>
      </c>
      <c r="D5289" s="633">
        <v>4149.09</v>
      </c>
      <c r="E5289" s="477"/>
    </row>
    <row r="5290" spans="1:5">
      <c r="A5290" s="631" t="s">
        <v>19991</v>
      </c>
      <c r="B5290" s="632" t="s">
        <v>19992</v>
      </c>
      <c r="C5290" s="632" t="s">
        <v>3</v>
      </c>
      <c r="D5290" s="633">
        <v>20458.79</v>
      </c>
      <c r="E5290" s="477"/>
    </row>
    <row r="5291" spans="1:5">
      <c r="A5291" s="631" t="s">
        <v>19993</v>
      </c>
      <c r="B5291" s="632" t="s">
        <v>19994</v>
      </c>
      <c r="C5291" s="632" t="s">
        <v>3</v>
      </c>
      <c r="D5291" s="633">
        <v>22762.080000000002</v>
      </c>
      <c r="E5291" s="477"/>
    </row>
    <row r="5292" spans="1:5">
      <c r="A5292" s="631" t="s">
        <v>19995</v>
      </c>
      <c r="B5292" s="632" t="s">
        <v>19996</v>
      </c>
      <c r="C5292" s="632" t="s">
        <v>3</v>
      </c>
      <c r="D5292" s="633">
        <v>20758.740000000002</v>
      </c>
      <c r="E5292" s="477"/>
    </row>
    <row r="5293" spans="1:5">
      <c r="A5293" s="631" t="s">
        <v>19997</v>
      </c>
      <c r="B5293" s="632" t="s">
        <v>19998</v>
      </c>
      <c r="C5293" s="632" t="s">
        <v>3</v>
      </c>
      <c r="D5293" s="633">
        <v>23839.96</v>
      </c>
      <c r="E5293" s="477"/>
    </row>
    <row r="5294" spans="1:5">
      <c r="A5294" s="631" t="s">
        <v>19999</v>
      </c>
      <c r="B5294" s="632" t="s">
        <v>20000</v>
      </c>
      <c r="C5294" s="632" t="s">
        <v>3</v>
      </c>
      <c r="D5294" s="633">
        <v>24643.42</v>
      </c>
      <c r="E5294" s="477"/>
    </row>
    <row r="5295" spans="1:5">
      <c r="A5295" s="631" t="s">
        <v>20001</v>
      </c>
      <c r="B5295" s="632" t="s">
        <v>20002</v>
      </c>
      <c r="C5295" s="632" t="s">
        <v>3</v>
      </c>
      <c r="D5295" s="633">
        <v>24750.29</v>
      </c>
      <c r="E5295" s="477"/>
    </row>
    <row r="5296" spans="1:5">
      <c r="A5296" s="631" t="s">
        <v>20003</v>
      </c>
      <c r="B5296" s="632" t="s">
        <v>20004</v>
      </c>
      <c r="C5296" s="632" t="s">
        <v>3</v>
      </c>
      <c r="D5296" s="633">
        <v>30055.7</v>
      </c>
      <c r="E5296" s="477"/>
    </row>
    <row r="5297" spans="1:5">
      <c r="A5297" s="631" t="s">
        <v>20005</v>
      </c>
      <c r="B5297" s="632" t="s">
        <v>20006</v>
      </c>
      <c r="C5297" s="632" t="s">
        <v>3</v>
      </c>
      <c r="D5297" s="633">
        <v>30377.48</v>
      </c>
      <c r="E5297" s="477"/>
    </row>
    <row r="5298" spans="1:5">
      <c r="A5298" s="631" t="s">
        <v>20007</v>
      </c>
      <c r="B5298" s="632" t="s">
        <v>20008</v>
      </c>
      <c r="C5298" s="632" t="s">
        <v>3</v>
      </c>
      <c r="D5298" s="633">
        <v>30354.51</v>
      </c>
      <c r="E5298" s="477"/>
    </row>
    <row r="5299" spans="1:5">
      <c r="A5299" s="631" t="s">
        <v>20009</v>
      </c>
      <c r="B5299" s="632" t="s">
        <v>20010</v>
      </c>
      <c r="C5299" s="632" t="s">
        <v>3</v>
      </c>
      <c r="D5299" s="633">
        <v>31762.080000000002</v>
      </c>
      <c r="E5299" s="477"/>
    </row>
    <row r="5300" spans="1:5">
      <c r="A5300" s="631" t="s">
        <v>20011</v>
      </c>
      <c r="B5300" s="632" t="s">
        <v>20012</v>
      </c>
      <c r="C5300" s="632" t="s">
        <v>3</v>
      </c>
      <c r="D5300" s="633">
        <v>31523.41</v>
      </c>
      <c r="E5300" s="477"/>
    </row>
    <row r="5301" spans="1:5">
      <c r="A5301" s="631" t="s">
        <v>20013</v>
      </c>
      <c r="B5301" s="632" t="s">
        <v>20014</v>
      </c>
      <c r="C5301" s="632" t="s">
        <v>3</v>
      </c>
      <c r="D5301" s="633">
        <v>38412.44</v>
      </c>
      <c r="E5301" s="477"/>
    </row>
    <row r="5302" spans="1:5">
      <c r="A5302" s="631" t="s">
        <v>20015</v>
      </c>
      <c r="B5302" s="632" t="s">
        <v>20016</v>
      </c>
      <c r="C5302" s="632" t="s">
        <v>3</v>
      </c>
      <c r="D5302" s="633">
        <v>45171.35</v>
      </c>
      <c r="E5302" s="477"/>
    </row>
    <row r="5303" spans="1:5">
      <c r="A5303" s="631" t="s">
        <v>20017</v>
      </c>
      <c r="B5303" s="632" t="s">
        <v>20018</v>
      </c>
      <c r="C5303" s="632" t="s">
        <v>3</v>
      </c>
      <c r="D5303" s="633">
        <v>45571.03</v>
      </c>
      <c r="E5303" s="477"/>
    </row>
    <row r="5304" spans="1:5">
      <c r="A5304" s="631" t="s">
        <v>20019</v>
      </c>
      <c r="B5304" s="632" t="s">
        <v>20020</v>
      </c>
      <c r="C5304" s="632" t="s">
        <v>3</v>
      </c>
      <c r="D5304" s="633">
        <v>54441.14</v>
      </c>
      <c r="E5304" s="477"/>
    </row>
    <row r="5305" spans="1:5">
      <c r="A5305" s="631" t="s">
        <v>20021</v>
      </c>
      <c r="B5305" s="632" t="s">
        <v>20022</v>
      </c>
      <c r="C5305" s="632" t="s">
        <v>3</v>
      </c>
      <c r="D5305" s="633">
        <v>62464.160000000003</v>
      </c>
      <c r="E5305" s="477"/>
    </row>
    <row r="5306" spans="1:5">
      <c r="A5306" s="631" t="s">
        <v>20023</v>
      </c>
      <c r="B5306" s="632" t="s">
        <v>20024</v>
      </c>
      <c r="C5306" s="632" t="s">
        <v>3</v>
      </c>
      <c r="D5306" s="633">
        <v>63296.89</v>
      </c>
      <c r="E5306" s="477"/>
    </row>
    <row r="5307" spans="1:5">
      <c r="A5307" s="631" t="s">
        <v>20025</v>
      </c>
      <c r="B5307" s="632" t="s">
        <v>20026</v>
      </c>
      <c r="C5307" s="632" t="s">
        <v>3</v>
      </c>
      <c r="D5307" s="633">
        <v>64236.21</v>
      </c>
      <c r="E5307" s="477"/>
    </row>
    <row r="5308" spans="1:5">
      <c r="A5308" s="631" t="s">
        <v>20027</v>
      </c>
      <c r="B5308" s="632" t="s">
        <v>20028</v>
      </c>
      <c r="C5308" s="632" t="s">
        <v>3</v>
      </c>
      <c r="D5308" s="633">
        <v>71253.02</v>
      </c>
      <c r="E5308" s="477"/>
    </row>
    <row r="5309" spans="1:5">
      <c r="A5309" s="631" t="s">
        <v>20029</v>
      </c>
      <c r="B5309" s="632" t="s">
        <v>20030</v>
      </c>
      <c r="C5309" s="632" t="s">
        <v>3</v>
      </c>
      <c r="D5309" s="633">
        <v>76096.86</v>
      </c>
      <c r="E5309" s="477"/>
    </row>
    <row r="5310" spans="1:5">
      <c r="A5310" s="631" t="s">
        <v>20031</v>
      </c>
      <c r="B5310" s="632" t="s">
        <v>20032</v>
      </c>
      <c r="C5310" s="632" t="s">
        <v>3</v>
      </c>
      <c r="D5310" s="633">
        <v>72949.78</v>
      </c>
      <c r="E5310" s="477"/>
    </row>
    <row r="5311" spans="1:5">
      <c r="A5311" s="631" t="s">
        <v>20033</v>
      </c>
      <c r="B5311" s="632" t="s">
        <v>20034</v>
      </c>
      <c r="C5311" s="632" t="s">
        <v>3</v>
      </c>
      <c r="D5311" s="633">
        <v>85100.79</v>
      </c>
      <c r="E5311" s="477"/>
    </row>
    <row r="5312" spans="1:5">
      <c r="A5312" s="631" t="s">
        <v>20035</v>
      </c>
      <c r="B5312" s="632" t="s">
        <v>20036</v>
      </c>
      <c r="C5312" s="632" t="s">
        <v>3</v>
      </c>
      <c r="D5312" s="633">
        <v>89108.81</v>
      </c>
      <c r="E5312" s="477"/>
    </row>
    <row r="5313" spans="1:5">
      <c r="A5313" s="631" t="s">
        <v>20037</v>
      </c>
      <c r="B5313" s="632" t="s">
        <v>20038</v>
      </c>
      <c r="C5313" s="632" t="s">
        <v>3</v>
      </c>
      <c r="D5313" s="633">
        <v>90305.67</v>
      </c>
      <c r="E5313" s="477"/>
    </row>
    <row r="5314" spans="1:5" ht="22.5">
      <c r="A5314" s="631" t="s">
        <v>20039</v>
      </c>
      <c r="B5314" s="632" t="s">
        <v>20040</v>
      </c>
      <c r="C5314" s="632" t="s">
        <v>3</v>
      </c>
      <c r="D5314" s="633">
        <v>109160.13</v>
      </c>
      <c r="E5314" s="477"/>
    </row>
    <row r="5315" spans="1:5" ht="22.5">
      <c r="A5315" s="631" t="s">
        <v>20041</v>
      </c>
      <c r="B5315" s="632" t="s">
        <v>20042</v>
      </c>
      <c r="C5315" s="632" t="s">
        <v>3</v>
      </c>
      <c r="D5315" s="633">
        <v>113898.39</v>
      </c>
      <c r="E5315" s="477"/>
    </row>
    <row r="5316" spans="1:5" ht="22.5">
      <c r="A5316" s="631" t="s">
        <v>20043</v>
      </c>
      <c r="B5316" s="632" t="s">
        <v>20044</v>
      </c>
      <c r="C5316" s="632" t="s">
        <v>3</v>
      </c>
      <c r="D5316" s="633">
        <v>110181.04</v>
      </c>
      <c r="E5316" s="477"/>
    </row>
    <row r="5317" spans="1:5">
      <c r="A5317" s="631" t="s">
        <v>20045</v>
      </c>
      <c r="B5317" s="632" t="s">
        <v>20046</v>
      </c>
      <c r="C5317" s="632" t="s">
        <v>3</v>
      </c>
      <c r="D5317" s="633">
        <v>26734.560000000001</v>
      </c>
      <c r="E5317" s="477"/>
    </row>
    <row r="5318" spans="1:5">
      <c r="A5318" s="631" t="s">
        <v>20047</v>
      </c>
      <c r="B5318" s="632" t="s">
        <v>20048</v>
      </c>
      <c r="C5318" s="632" t="s">
        <v>3</v>
      </c>
      <c r="D5318" s="633">
        <v>27939.4</v>
      </c>
      <c r="E5318" s="477"/>
    </row>
    <row r="5319" spans="1:5">
      <c r="A5319" s="631" t="s">
        <v>20049</v>
      </c>
      <c r="B5319" s="632" t="s">
        <v>20050</v>
      </c>
      <c r="C5319" s="632" t="s">
        <v>3</v>
      </c>
      <c r="D5319" s="633">
        <v>27141.99</v>
      </c>
      <c r="E5319" s="477"/>
    </row>
    <row r="5320" spans="1:5">
      <c r="A5320" s="631" t="s">
        <v>20051</v>
      </c>
      <c r="B5320" s="632" t="s">
        <v>20052</v>
      </c>
      <c r="C5320" s="632" t="s">
        <v>3</v>
      </c>
      <c r="D5320" s="633">
        <v>29219</v>
      </c>
      <c r="E5320" s="477"/>
    </row>
    <row r="5321" spans="1:5">
      <c r="A5321" s="631" t="s">
        <v>20053</v>
      </c>
      <c r="B5321" s="632" t="s">
        <v>20054</v>
      </c>
      <c r="C5321" s="632" t="s">
        <v>3</v>
      </c>
      <c r="D5321" s="633">
        <v>30325.06</v>
      </c>
      <c r="E5321" s="477"/>
    </row>
    <row r="5322" spans="1:5">
      <c r="A5322" s="631" t="s">
        <v>20055</v>
      </c>
      <c r="B5322" s="632" t="s">
        <v>20056</v>
      </c>
      <c r="C5322" s="632" t="s">
        <v>3</v>
      </c>
      <c r="D5322" s="633">
        <v>29858.26</v>
      </c>
      <c r="E5322" s="477"/>
    </row>
    <row r="5323" spans="1:5">
      <c r="A5323" s="631" t="s">
        <v>20057</v>
      </c>
      <c r="B5323" s="632" t="s">
        <v>20058</v>
      </c>
      <c r="C5323" s="632" t="s">
        <v>3</v>
      </c>
      <c r="D5323" s="633">
        <v>34573.22</v>
      </c>
      <c r="E5323" s="477"/>
    </row>
    <row r="5324" spans="1:5">
      <c r="A5324" s="631" t="s">
        <v>20059</v>
      </c>
      <c r="B5324" s="632" t="s">
        <v>20060</v>
      </c>
      <c r="C5324" s="632" t="s">
        <v>3</v>
      </c>
      <c r="D5324" s="633">
        <v>35216.050000000003</v>
      </c>
      <c r="E5324" s="477"/>
    </row>
    <row r="5325" spans="1:5">
      <c r="A5325" s="631" t="s">
        <v>20061</v>
      </c>
      <c r="B5325" s="632" t="s">
        <v>20062</v>
      </c>
      <c r="C5325" s="632" t="s">
        <v>3</v>
      </c>
      <c r="D5325" s="633">
        <v>35467.5</v>
      </c>
      <c r="E5325" s="477"/>
    </row>
    <row r="5326" spans="1:5">
      <c r="A5326" s="631" t="s">
        <v>20063</v>
      </c>
      <c r="B5326" s="632" t="s">
        <v>20064</v>
      </c>
      <c r="C5326" s="632" t="s">
        <v>3</v>
      </c>
      <c r="D5326" s="633">
        <v>36442.42</v>
      </c>
      <c r="E5326" s="477"/>
    </row>
    <row r="5327" spans="1:5">
      <c r="A5327" s="631" t="s">
        <v>20065</v>
      </c>
      <c r="B5327" s="632" t="s">
        <v>20066</v>
      </c>
      <c r="C5327" s="632" t="s">
        <v>3</v>
      </c>
      <c r="D5327" s="633">
        <v>36583.15</v>
      </c>
      <c r="E5327" s="477"/>
    </row>
    <row r="5328" spans="1:5">
      <c r="A5328" s="631" t="s">
        <v>20067</v>
      </c>
      <c r="B5328" s="632" t="s">
        <v>20068</v>
      </c>
      <c r="C5328" s="632" t="s">
        <v>3</v>
      </c>
      <c r="D5328" s="633">
        <v>37976.28</v>
      </c>
      <c r="E5328" s="477"/>
    </row>
    <row r="5329" spans="1:5">
      <c r="A5329" s="631" t="s">
        <v>20069</v>
      </c>
      <c r="B5329" s="632" t="s">
        <v>20070</v>
      </c>
      <c r="C5329" s="632" t="s">
        <v>3</v>
      </c>
      <c r="D5329" s="633">
        <v>49688.56</v>
      </c>
      <c r="E5329" s="477"/>
    </row>
    <row r="5330" spans="1:5">
      <c r="A5330" s="631" t="s">
        <v>20071</v>
      </c>
      <c r="B5330" s="632" t="s">
        <v>20072</v>
      </c>
      <c r="C5330" s="632" t="s">
        <v>3</v>
      </c>
      <c r="D5330" s="633">
        <v>49863.7</v>
      </c>
      <c r="E5330" s="477"/>
    </row>
    <row r="5331" spans="1:5">
      <c r="A5331" s="631" t="s">
        <v>20073</v>
      </c>
      <c r="B5331" s="632" t="s">
        <v>20074</v>
      </c>
      <c r="C5331" s="632" t="s">
        <v>3</v>
      </c>
      <c r="D5331" s="633">
        <v>59093.77</v>
      </c>
      <c r="E5331" s="477"/>
    </row>
    <row r="5332" spans="1:5">
      <c r="A5332" s="631" t="s">
        <v>20075</v>
      </c>
      <c r="B5332" s="632" t="s">
        <v>20076</v>
      </c>
      <c r="C5332" s="632" t="s">
        <v>3</v>
      </c>
      <c r="D5332" s="633">
        <v>66086.13</v>
      </c>
      <c r="E5332" s="477"/>
    </row>
    <row r="5333" spans="1:5">
      <c r="A5333" s="631" t="s">
        <v>20077</v>
      </c>
      <c r="B5333" s="632" t="s">
        <v>20078</v>
      </c>
      <c r="C5333" s="632" t="s">
        <v>3</v>
      </c>
      <c r="D5333" s="633">
        <v>66800.94</v>
      </c>
      <c r="E5333" s="477"/>
    </row>
    <row r="5334" spans="1:5">
      <c r="A5334" s="631" t="s">
        <v>20079</v>
      </c>
      <c r="B5334" s="632" t="s">
        <v>20080</v>
      </c>
      <c r="C5334" s="632" t="s">
        <v>3</v>
      </c>
      <c r="D5334" s="633">
        <v>67748.350000000006</v>
      </c>
      <c r="E5334" s="477"/>
    </row>
    <row r="5335" spans="1:5">
      <c r="A5335" s="631" t="s">
        <v>20081</v>
      </c>
      <c r="B5335" s="632" t="s">
        <v>20082</v>
      </c>
      <c r="C5335" s="632" t="s">
        <v>3</v>
      </c>
      <c r="D5335" s="633">
        <v>74920.97</v>
      </c>
      <c r="E5335" s="477"/>
    </row>
    <row r="5336" spans="1:5">
      <c r="A5336" s="631" t="s">
        <v>20083</v>
      </c>
      <c r="B5336" s="632" t="s">
        <v>20084</v>
      </c>
      <c r="C5336" s="632" t="s">
        <v>3</v>
      </c>
      <c r="D5336" s="633">
        <v>79774.19</v>
      </c>
      <c r="E5336" s="477"/>
    </row>
    <row r="5337" spans="1:5">
      <c r="A5337" s="631" t="s">
        <v>20085</v>
      </c>
      <c r="B5337" s="632" t="s">
        <v>20086</v>
      </c>
      <c r="C5337" s="632" t="s">
        <v>3</v>
      </c>
      <c r="D5337" s="633">
        <v>79071</v>
      </c>
      <c r="E5337" s="477"/>
    </row>
    <row r="5338" spans="1:5">
      <c r="A5338" s="631" t="s">
        <v>20087</v>
      </c>
      <c r="B5338" s="632" t="s">
        <v>20088</v>
      </c>
      <c r="C5338" s="632" t="s">
        <v>3</v>
      </c>
      <c r="D5338" s="633">
        <v>89384.71</v>
      </c>
      <c r="E5338" s="477"/>
    </row>
    <row r="5339" spans="1:5">
      <c r="A5339" s="631" t="s">
        <v>20089</v>
      </c>
      <c r="B5339" s="632" t="s">
        <v>20090</v>
      </c>
      <c r="C5339" s="632" t="s">
        <v>3</v>
      </c>
      <c r="D5339" s="633">
        <v>87768</v>
      </c>
      <c r="E5339" s="477"/>
    </row>
    <row r="5340" spans="1:5">
      <c r="A5340" s="631" t="s">
        <v>20091</v>
      </c>
      <c r="B5340" s="632" t="s">
        <v>20092</v>
      </c>
      <c r="C5340" s="632" t="s">
        <v>3</v>
      </c>
      <c r="D5340" s="633">
        <v>89697.73</v>
      </c>
      <c r="E5340" s="477"/>
    </row>
    <row r="5341" spans="1:5" ht="22.5">
      <c r="A5341" s="631" t="s">
        <v>20093</v>
      </c>
      <c r="B5341" s="632" t="s">
        <v>20094</v>
      </c>
      <c r="C5341" s="632" t="s">
        <v>3</v>
      </c>
      <c r="D5341" s="633">
        <v>976.46</v>
      </c>
      <c r="E5341" s="477"/>
    </row>
    <row r="5342" spans="1:5" ht="22.5">
      <c r="A5342" s="631" t="s">
        <v>20095</v>
      </c>
      <c r="B5342" s="632" t="s">
        <v>20096</v>
      </c>
      <c r="C5342" s="632" t="s">
        <v>3</v>
      </c>
      <c r="D5342" s="633">
        <v>100604.29</v>
      </c>
      <c r="E5342" s="477"/>
    </row>
    <row r="5343" spans="1:5" ht="22.5">
      <c r="A5343" s="631" t="s">
        <v>20097</v>
      </c>
      <c r="B5343" s="632" t="s">
        <v>20098</v>
      </c>
      <c r="C5343" s="632" t="s">
        <v>3</v>
      </c>
      <c r="D5343" s="633">
        <v>102182.51</v>
      </c>
      <c r="E5343" s="477"/>
    </row>
    <row r="5344" spans="1:5" ht="22.5">
      <c r="A5344" s="631" t="s">
        <v>20099</v>
      </c>
      <c r="B5344" s="632" t="s">
        <v>20100</v>
      </c>
      <c r="C5344" s="632" t="s">
        <v>3</v>
      </c>
      <c r="D5344" s="633">
        <v>1314.02</v>
      </c>
      <c r="E5344" s="477"/>
    </row>
    <row r="5345" spans="1:5" ht="22.5">
      <c r="A5345" s="631" t="s">
        <v>20101</v>
      </c>
      <c r="B5345" s="632" t="s">
        <v>20102</v>
      </c>
      <c r="C5345" s="632" t="s">
        <v>3</v>
      </c>
      <c r="D5345" s="633">
        <v>1604.2</v>
      </c>
      <c r="E5345" s="477"/>
    </row>
    <row r="5346" spans="1:5" ht="22.5">
      <c r="A5346" s="631" t="s">
        <v>20103</v>
      </c>
      <c r="B5346" s="632" t="s">
        <v>20104</v>
      </c>
      <c r="C5346" s="632" t="s">
        <v>3</v>
      </c>
      <c r="D5346" s="633">
        <v>1720.09</v>
      </c>
      <c r="E5346" s="477"/>
    </row>
    <row r="5347" spans="1:5" ht="22.5">
      <c r="A5347" s="631" t="s">
        <v>20105</v>
      </c>
      <c r="B5347" s="632" t="s">
        <v>20106</v>
      </c>
      <c r="C5347" s="632" t="s">
        <v>3</v>
      </c>
      <c r="D5347" s="633">
        <v>2564</v>
      </c>
      <c r="E5347" s="477"/>
    </row>
    <row r="5348" spans="1:5" ht="22.5">
      <c r="A5348" s="631" t="s">
        <v>20107</v>
      </c>
      <c r="B5348" s="632" t="s">
        <v>20108</v>
      </c>
      <c r="C5348" s="632" t="s">
        <v>3</v>
      </c>
      <c r="D5348" s="633">
        <v>3388.18</v>
      </c>
      <c r="E5348" s="477"/>
    </row>
    <row r="5349" spans="1:5" ht="22.5">
      <c r="A5349" s="631" t="s">
        <v>20109</v>
      </c>
      <c r="B5349" s="632" t="s">
        <v>20110</v>
      </c>
      <c r="C5349" s="632" t="s">
        <v>3</v>
      </c>
      <c r="D5349" s="633">
        <v>3739.12</v>
      </c>
      <c r="E5349" s="477"/>
    </row>
    <row r="5350" spans="1:5" ht="22.5">
      <c r="A5350" s="631" t="s">
        <v>20111</v>
      </c>
      <c r="B5350" s="632" t="s">
        <v>20112</v>
      </c>
      <c r="C5350" s="632" t="s">
        <v>3</v>
      </c>
      <c r="D5350" s="633">
        <v>19521.63</v>
      </c>
      <c r="E5350" s="477"/>
    </row>
    <row r="5351" spans="1:5" ht="22.5">
      <c r="A5351" s="631" t="s">
        <v>20113</v>
      </c>
      <c r="B5351" s="632" t="s">
        <v>20114</v>
      </c>
      <c r="C5351" s="632" t="s">
        <v>3</v>
      </c>
      <c r="D5351" s="633">
        <v>19701.78</v>
      </c>
      <c r="E5351" s="477"/>
    </row>
    <row r="5352" spans="1:5" ht="22.5">
      <c r="A5352" s="631" t="s">
        <v>20115</v>
      </c>
      <c r="B5352" s="632" t="s">
        <v>20116</v>
      </c>
      <c r="C5352" s="632" t="s">
        <v>3</v>
      </c>
      <c r="D5352" s="633">
        <v>22689</v>
      </c>
      <c r="E5352" s="477"/>
    </row>
    <row r="5353" spans="1:5" ht="22.5">
      <c r="A5353" s="631" t="s">
        <v>20117</v>
      </c>
      <c r="B5353" s="632" t="s">
        <v>20118</v>
      </c>
      <c r="C5353" s="632" t="s">
        <v>3</v>
      </c>
      <c r="D5353" s="633">
        <v>23417.919999999998</v>
      </c>
      <c r="E5353" s="477"/>
    </row>
    <row r="5354" spans="1:5" ht="22.5">
      <c r="A5354" s="631" t="s">
        <v>20119</v>
      </c>
      <c r="B5354" s="632" t="s">
        <v>20120</v>
      </c>
      <c r="C5354" s="632" t="s">
        <v>3</v>
      </c>
      <c r="D5354" s="633">
        <v>28634.3</v>
      </c>
      <c r="E5354" s="477"/>
    </row>
    <row r="5355" spans="1:5" ht="22.5">
      <c r="A5355" s="631" t="s">
        <v>20121</v>
      </c>
      <c r="B5355" s="632" t="s">
        <v>20122</v>
      </c>
      <c r="C5355" s="632" t="s">
        <v>3</v>
      </c>
      <c r="D5355" s="633">
        <v>29156.34</v>
      </c>
      <c r="E5355" s="477"/>
    </row>
    <row r="5356" spans="1:5" ht="22.5">
      <c r="A5356" s="631" t="s">
        <v>20123</v>
      </c>
      <c r="B5356" s="632" t="s">
        <v>20124</v>
      </c>
      <c r="C5356" s="632" t="s">
        <v>3</v>
      </c>
      <c r="D5356" s="633">
        <v>30463.32</v>
      </c>
      <c r="E5356" s="477"/>
    </row>
    <row r="5357" spans="1:5" ht="22.5">
      <c r="A5357" s="631" t="s">
        <v>20125</v>
      </c>
      <c r="B5357" s="632" t="s">
        <v>20126</v>
      </c>
      <c r="C5357" s="632" t="s">
        <v>3</v>
      </c>
      <c r="D5357" s="633">
        <v>43206.15</v>
      </c>
      <c r="E5357" s="477"/>
    </row>
    <row r="5358" spans="1:5" ht="22.5">
      <c r="A5358" s="631" t="s">
        <v>20127</v>
      </c>
      <c r="B5358" s="632" t="s">
        <v>20128</v>
      </c>
      <c r="C5358" s="632" t="s">
        <v>3</v>
      </c>
      <c r="D5358" s="633">
        <v>44042.47</v>
      </c>
      <c r="E5358" s="477"/>
    </row>
    <row r="5359" spans="1:5" ht="22.5">
      <c r="A5359" s="631" t="s">
        <v>20129</v>
      </c>
      <c r="B5359" s="632" t="s">
        <v>20130</v>
      </c>
      <c r="C5359" s="632" t="s">
        <v>3</v>
      </c>
      <c r="D5359" s="633">
        <v>59371.56</v>
      </c>
      <c r="E5359" s="477"/>
    </row>
    <row r="5360" spans="1:5" ht="22.5">
      <c r="A5360" s="631" t="s">
        <v>20131</v>
      </c>
      <c r="B5360" s="632" t="s">
        <v>20132</v>
      </c>
      <c r="C5360" s="632" t="s">
        <v>3</v>
      </c>
      <c r="D5360" s="633">
        <v>60007.13</v>
      </c>
      <c r="E5360" s="477"/>
    </row>
    <row r="5361" spans="1:5" ht="22.5">
      <c r="A5361" s="631" t="s">
        <v>20133</v>
      </c>
      <c r="B5361" s="632" t="s">
        <v>20134</v>
      </c>
      <c r="C5361" s="632" t="s">
        <v>3</v>
      </c>
      <c r="D5361" s="633">
        <v>674.38</v>
      </c>
      <c r="E5361" s="477"/>
    </row>
    <row r="5362" spans="1:5" ht="22.5">
      <c r="A5362" s="631" t="s">
        <v>20135</v>
      </c>
      <c r="B5362" s="632" t="s">
        <v>20136</v>
      </c>
      <c r="C5362" s="632" t="s">
        <v>3</v>
      </c>
      <c r="D5362" s="633">
        <v>68624.800000000003</v>
      </c>
      <c r="E5362" s="477"/>
    </row>
    <row r="5363" spans="1:5" ht="22.5">
      <c r="A5363" s="631" t="s">
        <v>20137</v>
      </c>
      <c r="B5363" s="632" t="s">
        <v>20138</v>
      </c>
      <c r="C5363" s="632" t="s">
        <v>3</v>
      </c>
      <c r="D5363" s="633">
        <v>71950.78</v>
      </c>
      <c r="E5363" s="477"/>
    </row>
    <row r="5364" spans="1:5" ht="22.5">
      <c r="A5364" s="631" t="s">
        <v>20139</v>
      </c>
      <c r="B5364" s="632" t="s">
        <v>20140</v>
      </c>
      <c r="C5364" s="632" t="s">
        <v>3</v>
      </c>
      <c r="D5364" s="633">
        <v>84503.76</v>
      </c>
      <c r="E5364" s="477"/>
    </row>
    <row r="5365" spans="1:5" ht="22.5">
      <c r="A5365" s="631" t="s">
        <v>20141</v>
      </c>
      <c r="B5365" s="632" t="s">
        <v>20142</v>
      </c>
      <c r="C5365" s="632" t="s">
        <v>3</v>
      </c>
      <c r="D5365" s="633">
        <v>82092.759999999995</v>
      </c>
      <c r="E5365" s="477"/>
    </row>
    <row r="5366" spans="1:5">
      <c r="A5366" s="631" t="s">
        <v>20144</v>
      </c>
      <c r="B5366" s="632" t="s">
        <v>20145</v>
      </c>
      <c r="C5366" s="632" t="s">
        <v>3</v>
      </c>
      <c r="D5366" s="633">
        <v>105064.51</v>
      </c>
      <c r="E5366" s="477"/>
    </row>
    <row r="5367" spans="1:5">
      <c r="A5367" s="631" t="s">
        <v>20146</v>
      </c>
      <c r="B5367" s="632" t="s">
        <v>20147</v>
      </c>
      <c r="C5367" s="632" t="s">
        <v>3</v>
      </c>
      <c r="D5367" s="633">
        <v>106154.71</v>
      </c>
      <c r="E5367" s="477"/>
    </row>
    <row r="5368" spans="1:5">
      <c r="A5368" s="631" t="s">
        <v>20148</v>
      </c>
      <c r="B5368" s="632" t="s">
        <v>20149</v>
      </c>
      <c r="C5368" s="632" t="s">
        <v>3</v>
      </c>
      <c r="D5368" s="633">
        <v>113864.93</v>
      </c>
      <c r="E5368" s="477"/>
    </row>
    <row r="5369" spans="1:5">
      <c r="A5369" s="631" t="s">
        <v>20150</v>
      </c>
      <c r="B5369" s="632" t="s">
        <v>20151</v>
      </c>
      <c r="C5369" s="632" t="s">
        <v>3</v>
      </c>
      <c r="D5369" s="633">
        <v>3297.91</v>
      </c>
      <c r="E5369" s="477"/>
    </row>
    <row r="5370" spans="1:5">
      <c r="A5370" s="631" t="s">
        <v>20152</v>
      </c>
      <c r="B5370" s="632" t="s">
        <v>20153</v>
      </c>
      <c r="C5370" s="632" t="s">
        <v>3</v>
      </c>
      <c r="D5370" s="633">
        <v>3287.53</v>
      </c>
      <c r="E5370" s="477"/>
    </row>
    <row r="5371" spans="1:5">
      <c r="A5371" s="631" t="s">
        <v>20154</v>
      </c>
      <c r="B5371" s="632" t="s">
        <v>20155</v>
      </c>
      <c r="C5371" s="632" t="s">
        <v>3</v>
      </c>
      <c r="D5371" s="633">
        <v>3504.97</v>
      </c>
      <c r="E5371" s="477"/>
    </row>
    <row r="5372" spans="1:5">
      <c r="A5372" s="631" t="s">
        <v>20156</v>
      </c>
      <c r="B5372" s="632" t="s">
        <v>20157</v>
      </c>
      <c r="C5372" s="632" t="s">
        <v>3</v>
      </c>
      <c r="D5372" s="633">
        <v>4163.21</v>
      </c>
      <c r="E5372" s="477"/>
    </row>
    <row r="5373" spans="1:5">
      <c r="A5373" s="631" t="s">
        <v>20158</v>
      </c>
      <c r="B5373" s="632" t="s">
        <v>20159</v>
      </c>
      <c r="C5373" s="632" t="s">
        <v>3</v>
      </c>
      <c r="D5373" s="633">
        <v>4110.6499999999996</v>
      </c>
      <c r="E5373" s="477"/>
    </row>
    <row r="5374" spans="1:5">
      <c r="A5374" s="631" t="s">
        <v>20160</v>
      </c>
      <c r="B5374" s="632" t="s">
        <v>20161</v>
      </c>
      <c r="C5374" s="632" t="s">
        <v>3</v>
      </c>
      <c r="D5374" s="633">
        <v>4257.8599999999997</v>
      </c>
      <c r="E5374" s="477"/>
    </row>
    <row r="5375" spans="1:5">
      <c r="A5375" s="631" t="s">
        <v>20162</v>
      </c>
      <c r="B5375" s="632" t="s">
        <v>20163</v>
      </c>
      <c r="C5375" s="632" t="s">
        <v>3</v>
      </c>
      <c r="D5375" s="633">
        <v>20926.39</v>
      </c>
      <c r="E5375" s="477"/>
    </row>
    <row r="5376" spans="1:5">
      <c r="A5376" s="631" t="s">
        <v>20164</v>
      </c>
      <c r="B5376" s="632" t="s">
        <v>20165</v>
      </c>
      <c r="C5376" s="632" t="s">
        <v>3</v>
      </c>
      <c r="D5376" s="633">
        <v>23255.42</v>
      </c>
      <c r="E5376" s="477"/>
    </row>
    <row r="5377" spans="1:5">
      <c r="A5377" s="631" t="s">
        <v>20166</v>
      </c>
      <c r="B5377" s="632" t="s">
        <v>20167</v>
      </c>
      <c r="C5377" s="632" t="s">
        <v>3</v>
      </c>
      <c r="D5377" s="633">
        <v>21259.35</v>
      </c>
      <c r="E5377" s="477"/>
    </row>
    <row r="5378" spans="1:5">
      <c r="A5378" s="631" t="s">
        <v>20168</v>
      </c>
      <c r="B5378" s="632" t="s">
        <v>20169</v>
      </c>
      <c r="C5378" s="632" t="s">
        <v>3</v>
      </c>
      <c r="D5378" s="633">
        <v>24206.45</v>
      </c>
      <c r="E5378" s="477"/>
    </row>
    <row r="5379" spans="1:5">
      <c r="A5379" s="631" t="s">
        <v>20170</v>
      </c>
      <c r="B5379" s="632" t="s">
        <v>20171</v>
      </c>
      <c r="C5379" s="632" t="s">
        <v>3</v>
      </c>
      <c r="D5379" s="633">
        <v>25058.25</v>
      </c>
      <c r="E5379" s="477"/>
    </row>
    <row r="5380" spans="1:5">
      <c r="A5380" s="631" t="s">
        <v>20172</v>
      </c>
      <c r="B5380" s="632" t="s">
        <v>20173</v>
      </c>
      <c r="C5380" s="632" t="s">
        <v>3</v>
      </c>
      <c r="D5380" s="633">
        <v>25133.62</v>
      </c>
      <c r="E5380" s="477"/>
    </row>
    <row r="5381" spans="1:5">
      <c r="A5381" s="631" t="s">
        <v>20174</v>
      </c>
      <c r="B5381" s="632" t="s">
        <v>20175</v>
      </c>
      <c r="C5381" s="632" t="s">
        <v>3</v>
      </c>
      <c r="D5381" s="633">
        <v>30496.57</v>
      </c>
      <c r="E5381" s="477"/>
    </row>
    <row r="5382" spans="1:5">
      <c r="A5382" s="631" t="s">
        <v>20176</v>
      </c>
      <c r="B5382" s="632" t="s">
        <v>20177</v>
      </c>
      <c r="C5382" s="632" t="s">
        <v>3</v>
      </c>
      <c r="D5382" s="633">
        <v>30545.200000000001</v>
      </c>
      <c r="E5382" s="477"/>
    </row>
    <row r="5383" spans="1:5">
      <c r="A5383" s="631" t="s">
        <v>20178</v>
      </c>
      <c r="B5383" s="632" t="s">
        <v>20179</v>
      </c>
      <c r="C5383" s="632" t="s">
        <v>3</v>
      </c>
      <c r="D5383" s="633">
        <v>30789.67</v>
      </c>
      <c r="E5383" s="477"/>
    </row>
    <row r="5384" spans="1:5">
      <c r="A5384" s="631" t="s">
        <v>20180</v>
      </c>
      <c r="B5384" s="632" t="s">
        <v>20181</v>
      </c>
      <c r="C5384" s="632" t="s">
        <v>3</v>
      </c>
      <c r="D5384" s="633">
        <v>31472.5</v>
      </c>
      <c r="E5384" s="477"/>
    </row>
    <row r="5385" spans="1:5">
      <c r="A5385" s="631" t="s">
        <v>20182</v>
      </c>
      <c r="B5385" s="632" t="s">
        <v>20183</v>
      </c>
      <c r="C5385" s="632" t="s">
        <v>3</v>
      </c>
      <c r="D5385" s="633">
        <v>31418.9</v>
      </c>
      <c r="E5385" s="477"/>
    </row>
    <row r="5386" spans="1:5">
      <c r="A5386" s="631" t="s">
        <v>20184</v>
      </c>
      <c r="B5386" s="632" t="s">
        <v>20185</v>
      </c>
      <c r="C5386" s="632" t="s">
        <v>3</v>
      </c>
      <c r="D5386" s="633">
        <v>38542.65</v>
      </c>
      <c r="E5386" s="477"/>
    </row>
    <row r="5387" spans="1:5">
      <c r="A5387" s="631" t="s">
        <v>20186</v>
      </c>
      <c r="B5387" s="632" t="s">
        <v>20187</v>
      </c>
      <c r="C5387" s="632" t="s">
        <v>3</v>
      </c>
      <c r="D5387" s="633">
        <v>47082.46</v>
      </c>
      <c r="E5387" s="477"/>
    </row>
    <row r="5388" spans="1:5">
      <c r="A5388" s="631" t="s">
        <v>20188</v>
      </c>
      <c r="B5388" s="632" t="s">
        <v>20189</v>
      </c>
      <c r="C5388" s="632" t="s">
        <v>3</v>
      </c>
      <c r="D5388" s="633">
        <v>45532.04</v>
      </c>
      <c r="E5388" s="477"/>
    </row>
    <row r="5389" spans="1:5">
      <c r="A5389" s="631" t="s">
        <v>20190</v>
      </c>
      <c r="B5389" s="632" t="s">
        <v>20191</v>
      </c>
      <c r="C5389" s="632" t="s">
        <v>3</v>
      </c>
      <c r="D5389" s="633">
        <v>52978.26</v>
      </c>
      <c r="E5389" s="477"/>
    </row>
    <row r="5390" spans="1:5">
      <c r="A5390" s="631" t="s">
        <v>20192</v>
      </c>
      <c r="B5390" s="632" t="s">
        <v>20193</v>
      </c>
      <c r="C5390" s="632" t="s">
        <v>3</v>
      </c>
      <c r="D5390" s="633">
        <v>57342.89</v>
      </c>
      <c r="E5390" s="477"/>
    </row>
    <row r="5391" spans="1:5">
      <c r="A5391" s="631" t="s">
        <v>20194</v>
      </c>
      <c r="B5391" s="632" t="s">
        <v>20195</v>
      </c>
      <c r="C5391" s="632" t="s">
        <v>3</v>
      </c>
      <c r="D5391" s="633">
        <v>63063.07</v>
      </c>
      <c r="E5391" s="477"/>
    </row>
    <row r="5392" spans="1:5">
      <c r="A5392" s="631" t="s">
        <v>20196</v>
      </c>
      <c r="B5392" s="632" t="s">
        <v>20197</v>
      </c>
      <c r="C5392" s="632" t="s">
        <v>3</v>
      </c>
      <c r="D5392" s="633">
        <v>64751.97</v>
      </c>
      <c r="E5392" s="477"/>
    </row>
    <row r="5393" spans="1:5">
      <c r="A5393" s="631" t="s">
        <v>20198</v>
      </c>
      <c r="B5393" s="632" t="s">
        <v>20199</v>
      </c>
      <c r="C5393" s="632" t="s">
        <v>3</v>
      </c>
      <c r="D5393" s="633">
        <v>75916.039999999994</v>
      </c>
      <c r="E5393" s="477"/>
    </row>
    <row r="5394" spans="1:5">
      <c r="A5394" s="631" t="s">
        <v>20200</v>
      </c>
      <c r="B5394" s="632" t="s">
        <v>20201</v>
      </c>
      <c r="C5394" s="632" t="s">
        <v>3</v>
      </c>
      <c r="D5394" s="633">
        <v>76238.570000000007</v>
      </c>
      <c r="E5394" s="477"/>
    </row>
    <row r="5395" spans="1:5">
      <c r="A5395" s="631" t="s">
        <v>20202</v>
      </c>
      <c r="B5395" s="632" t="s">
        <v>20203</v>
      </c>
      <c r="C5395" s="632" t="s">
        <v>3</v>
      </c>
      <c r="D5395" s="633">
        <v>73325.929999999993</v>
      </c>
      <c r="E5395" s="477"/>
    </row>
    <row r="5396" spans="1:5">
      <c r="A5396" s="631" t="s">
        <v>20204</v>
      </c>
      <c r="B5396" s="632" t="s">
        <v>20205</v>
      </c>
      <c r="C5396" s="632" t="s">
        <v>3</v>
      </c>
      <c r="D5396" s="633">
        <v>85910.34</v>
      </c>
      <c r="E5396" s="477"/>
    </row>
    <row r="5397" spans="1:5">
      <c r="A5397" s="631" t="s">
        <v>20206</v>
      </c>
      <c r="B5397" s="632" t="s">
        <v>20207</v>
      </c>
      <c r="C5397" s="632" t="s">
        <v>3</v>
      </c>
      <c r="D5397" s="633">
        <v>85675.33</v>
      </c>
      <c r="E5397" s="477"/>
    </row>
    <row r="5398" spans="1:5">
      <c r="A5398" s="631" t="s">
        <v>20208</v>
      </c>
      <c r="B5398" s="632" t="s">
        <v>20209</v>
      </c>
      <c r="C5398" s="632" t="s">
        <v>3</v>
      </c>
      <c r="D5398" s="633">
        <v>91428.04</v>
      </c>
      <c r="E5398" s="477"/>
    </row>
    <row r="5399" spans="1:5">
      <c r="A5399" s="631" t="s">
        <v>20210</v>
      </c>
      <c r="B5399" s="632" t="s">
        <v>20211</v>
      </c>
      <c r="C5399" s="632" t="s">
        <v>3</v>
      </c>
      <c r="D5399" s="633">
        <v>110551.31</v>
      </c>
      <c r="E5399" s="477"/>
    </row>
    <row r="5400" spans="1:5">
      <c r="A5400" s="631" t="s">
        <v>20212</v>
      </c>
      <c r="B5400" s="632" t="s">
        <v>20213</v>
      </c>
      <c r="C5400" s="632" t="s">
        <v>3</v>
      </c>
      <c r="D5400" s="633">
        <v>114038.94</v>
      </c>
      <c r="E5400" s="477"/>
    </row>
    <row r="5401" spans="1:5">
      <c r="A5401" s="631" t="s">
        <v>20214</v>
      </c>
      <c r="B5401" s="632" t="s">
        <v>20215</v>
      </c>
      <c r="C5401" s="632" t="s">
        <v>3</v>
      </c>
      <c r="D5401" s="633">
        <v>110743.06</v>
      </c>
      <c r="E5401" s="477"/>
    </row>
    <row r="5402" spans="1:5">
      <c r="A5402" s="631" t="s">
        <v>20216</v>
      </c>
      <c r="B5402" s="632" t="s">
        <v>20217</v>
      </c>
      <c r="C5402" s="632" t="s">
        <v>3</v>
      </c>
      <c r="D5402" s="633">
        <v>27720.21</v>
      </c>
      <c r="E5402" s="477"/>
    </row>
    <row r="5403" spans="1:5">
      <c r="A5403" s="631" t="s">
        <v>20218</v>
      </c>
      <c r="B5403" s="632" t="s">
        <v>20219</v>
      </c>
      <c r="C5403" s="632" t="s">
        <v>3</v>
      </c>
      <c r="D5403" s="633">
        <v>27902.65</v>
      </c>
      <c r="E5403" s="477"/>
    </row>
    <row r="5404" spans="1:5">
      <c r="A5404" s="631" t="s">
        <v>20220</v>
      </c>
      <c r="B5404" s="632" t="s">
        <v>20221</v>
      </c>
      <c r="C5404" s="632" t="s">
        <v>3</v>
      </c>
      <c r="D5404" s="633">
        <v>28218.68</v>
      </c>
      <c r="E5404" s="477"/>
    </row>
    <row r="5405" spans="1:5">
      <c r="A5405" s="631" t="s">
        <v>20222</v>
      </c>
      <c r="B5405" s="632" t="s">
        <v>20223</v>
      </c>
      <c r="C5405" s="632" t="s">
        <v>3</v>
      </c>
      <c r="D5405" s="633">
        <v>29382.57</v>
      </c>
      <c r="E5405" s="477"/>
    </row>
    <row r="5406" spans="1:5">
      <c r="A5406" s="631" t="s">
        <v>20224</v>
      </c>
      <c r="B5406" s="632" t="s">
        <v>20225</v>
      </c>
      <c r="C5406" s="632" t="s">
        <v>3</v>
      </c>
      <c r="D5406" s="633">
        <v>30547.62</v>
      </c>
      <c r="E5406" s="477"/>
    </row>
    <row r="5407" spans="1:5">
      <c r="A5407" s="631" t="s">
        <v>20226</v>
      </c>
      <c r="B5407" s="632" t="s">
        <v>20227</v>
      </c>
      <c r="C5407" s="632" t="s">
        <v>3</v>
      </c>
      <c r="D5407" s="633">
        <v>30389.77</v>
      </c>
      <c r="E5407" s="477"/>
    </row>
    <row r="5408" spans="1:5">
      <c r="A5408" s="631" t="s">
        <v>20228</v>
      </c>
      <c r="B5408" s="632" t="s">
        <v>20229</v>
      </c>
      <c r="C5408" s="632" t="s">
        <v>3</v>
      </c>
      <c r="D5408" s="633">
        <v>34833.99</v>
      </c>
      <c r="E5408" s="477"/>
    </row>
    <row r="5409" spans="1:5">
      <c r="A5409" s="631" t="s">
        <v>20230</v>
      </c>
      <c r="B5409" s="632" t="s">
        <v>20231</v>
      </c>
      <c r="C5409" s="632" t="s">
        <v>3</v>
      </c>
      <c r="D5409" s="633">
        <v>35688.089999999997</v>
      </c>
      <c r="E5409" s="477"/>
    </row>
    <row r="5410" spans="1:5">
      <c r="A5410" s="631" t="s">
        <v>20232</v>
      </c>
      <c r="B5410" s="632" t="s">
        <v>20233</v>
      </c>
      <c r="C5410" s="632" t="s">
        <v>3</v>
      </c>
      <c r="D5410" s="633">
        <v>35514.67</v>
      </c>
      <c r="E5410" s="477"/>
    </row>
    <row r="5411" spans="1:5">
      <c r="A5411" s="631" t="s">
        <v>20234</v>
      </c>
      <c r="B5411" s="632" t="s">
        <v>20235</v>
      </c>
      <c r="C5411" s="632" t="s">
        <v>3</v>
      </c>
      <c r="D5411" s="633">
        <v>36603.040000000001</v>
      </c>
      <c r="E5411" s="477"/>
    </row>
    <row r="5412" spans="1:5">
      <c r="A5412" s="631" t="s">
        <v>20236</v>
      </c>
      <c r="B5412" s="632" t="s">
        <v>20237</v>
      </c>
      <c r="C5412" s="632" t="s">
        <v>3</v>
      </c>
      <c r="D5412" s="633">
        <v>36600.03</v>
      </c>
      <c r="E5412" s="477"/>
    </row>
    <row r="5413" spans="1:5">
      <c r="A5413" s="631" t="s">
        <v>20238</v>
      </c>
      <c r="B5413" s="632" t="s">
        <v>20239</v>
      </c>
      <c r="C5413" s="632" t="s">
        <v>3</v>
      </c>
      <c r="D5413" s="633">
        <v>37851.83</v>
      </c>
      <c r="E5413" s="477"/>
    </row>
    <row r="5414" spans="1:5">
      <c r="A5414" s="631" t="s">
        <v>20240</v>
      </c>
      <c r="B5414" s="632" t="s">
        <v>20241</v>
      </c>
      <c r="C5414" s="632" t="s">
        <v>3</v>
      </c>
      <c r="D5414" s="633">
        <v>49600.07</v>
      </c>
      <c r="E5414" s="477"/>
    </row>
    <row r="5415" spans="1:5">
      <c r="A5415" s="631" t="s">
        <v>20242</v>
      </c>
      <c r="B5415" s="632" t="s">
        <v>20243</v>
      </c>
      <c r="C5415" s="632" t="s">
        <v>3</v>
      </c>
      <c r="D5415" s="633">
        <v>50215.1</v>
      </c>
      <c r="E5415" s="477"/>
    </row>
    <row r="5416" spans="1:5">
      <c r="A5416" s="631" t="s">
        <v>20244</v>
      </c>
      <c r="B5416" s="632" t="s">
        <v>20245</v>
      </c>
      <c r="C5416" s="632" t="s">
        <v>3</v>
      </c>
      <c r="D5416" s="633">
        <v>58618.9</v>
      </c>
      <c r="E5416" s="477"/>
    </row>
    <row r="5417" spans="1:5">
      <c r="A5417" s="631" t="s">
        <v>20246</v>
      </c>
      <c r="B5417" s="632" t="s">
        <v>20247</v>
      </c>
      <c r="C5417" s="632" t="s">
        <v>3</v>
      </c>
      <c r="D5417" s="633">
        <v>65931.94</v>
      </c>
      <c r="E5417" s="477"/>
    </row>
    <row r="5418" spans="1:5">
      <c r="A5418" s="631" t="s">
        <v>20248</v>
      </c>
      <c r="B5418" s="632" t="s">
        <v>20249</v>
      </c>
      <c r="C5418" s="632" t="s">
        <v>3</v>
      </c>
      <c r="D5418" s="633">
        <v>66610.3</v>
      </c>
      <c r="E5418" s="477"/>
    </row>
    <row r="5419" spans="1:5">
      <c r="A5419" s="631" t="s">
        <v>20250</v>
      </c>
      <c r="B5419" s="632" t="s">
        <v>20251</v>
      </c>
      <c r="C5419" s="632" t="s">
        <v>3</v>
      </c>
      <c r="D5419" s="633">
        <v>68325.42</v>
      </c>
      <c r="E5419" s="477"/>
    </row>
    <row r="5420" spans="1:5">
      <c r="A5420" s="631" t="s">
        <v>20252</v>
      </c>
      <c r="B5420" s="632" t="s">
        <v>20253</v>
      </c>
      <c r="C5420" s="632" t="s">
        <v>3</v>
      </c>
      <c r="D5420" s="633">
        <v>75230.240000000005</v>
      </c>
      <c r="E5420" s="477"/>
    </row>
    <row r="5421" spans="1:5">
      <c r="A5421" s="631" t="s">
        <v>20254</v>
      </c>
      <c r="B5421" s="632" t="s">
        <v>20255</v>
      </c>
      <c r="C5421" s="632" t="s">
        <v>3</v>
      </c>
      <c r="D5421" s="633">
        <v>79573</v>
      </c>
      <c r="E5421" s="477"/>
    </row>
    <row r="5422" spans="1:5">
      <c r="A5422" s="631" t="s">
        <v>20256</v>
      </c>
      <c r="B5422" s="632" t="s">
        <v>20257</v>
      </c>
      <c r="C5422" s="632" t="s">
        <v>3</v>
      </c>
      <c r="D5422" s="633">
        <v>79301.09</v>
      </c>
      <c r="E5422" s="477"/>
    </row>
    <row r="5423" spans="1:5">
      <c r="A5423" s="631" t="s">
        <v>20258</v>
      </c>
      <c r="B5423" s="632" t="s">
        <v>20259</v>
      </c>
      <c r="C5423" s="632" t="s">
        <v>3</v>
      </c>
      <c r="D5423" s="633">
        <v>89138.76</v>
      </c>
      <c r="E5423" s="477"/>
    </row>
    <row r="5424" spans="1:5">
      <c r="A5424" s="631" t="s">
        <v>20143</v>
      </c>
      <c r="B5424" s="632" t="s">
        <v>29628</v>
      </c>
      <c r="C5424" s="632" t="s">
        <v>3</v>
      </c>
      <c r="D5424" s="633">
        <v>89045.4</v>
      </c>
      <c r="E5424" s="477"/>
    </row>
    <row r="5425" spans="1:5">
      <c r="A5425" s="631" t="s">
        <v>20260</v>
      </c>
      <c r="B5425" s="632" t="s">
        <v>20261</v>
      </c>
      <c r="C5425" s="632" t="s">
        <v>3</v>
      </c>
      <c r="D5425" s="633">
        <v>88974.16</v>
      </c>
      <c r="E5425" s="477"/>
    </row>
    <row r="5426" spans="1:5" ht="22.5">
      <c r="A5426" s="631" t="s">
        <v>20262</v>
      </c>
      <c r="B5426" s="632" t="s">
        <v>20263</v>
      </c>
      <c r="C5426" s="632" t="s">
        <v>3</v>
      </c>
      <c r="D5426" s="633">
        <v>105146.86</v>
      </c>
      <c r="E5426" s="477"/>
    </row>
    <row r="5427" spans="1:5" ht="22.5">
      <c r="A5427" s="631" t="s">
        <v>20264</v>
      </c>
      <c r="B5427" s="632" t="s">
        <v>20265</v>
      </c>
      <c r="C5427" s="632" t="s">
        <v>3</v>
      </c>
      <c r="D5427" s="633">
        <v>105146.86</v>
      </c>
      <c r="E5427" s="477"/>
    </row>
    <row r="5428" spans="1:5" ht="22.5">
      <c r="A5428" s="631" t="s">
        <v>20266</v>
      </c>
      <c r="B5428" s="632" t="s">
        <v>20267</v>
      </c>
      <c r="C5428" s="632" t="s">
        <v>3</v>
      </c>
      <c r="D5428" s="633">
        <v>115004.29</v>
      </c>
      <c r="E5428" s="477"/>
    </row>
    <row r="5429" spans="1:5" ht="22.5">
      <c r="A5429" s="631" t="s">
        <v>20268</v>
      </c>
      <c r="B5429" s="632" t="s">
        <v>20269</v>
      </c>
      <c r="C5429" s="632" t="s">
        <v>3</v>
      </c>
      <c r="D5429" s="633">
        <v>26931.91</v>
      </c>
      <c r="E5429" s="477"/>
    </row>
    <row r="5430" spans="1:5" ht="22.5">
      <c r="A5430" s="631" t="s">
        <v>20270</v>
      </c>
      <c r="B5430" s="632" t="s">
        <v>20271</v>
      </c>
      <c r="C5430" s="632" t="s">
        <v>3</v>
      </c>
      <c r="D5430" s="633">
        <v>23506.61</v>
      </c>
      <c r="E5430" s="477"/>
    </row>
    <row r="5431" spans="1:5" ht="22.5">
      <c r="A5431" s="631" t="s">
        <v>20272</v>
      </c>
      <c r="B5431" s="632" t="s">
        <v>20273</v>
      </c>
      <c r="C5431" s="632" t="s">
        <v>3</v>
      </c>
      <c r="D5431" s="633">
        <v>27060.35</v>
      </c>
      <c r="E5431" s="477"/>
    </row>
    <row r="5432" spans="1:5" ht="22.5">
      <c r="A5432" s="631" t="s">
        <v>20274</v>
      </c>
      <c r="B5432" s="632" t="s">
        <v>20275</v>
      </c>
      <c r="C5432" s="632" t="s">
        <v>3</v>
      </c>
      <c r="D5432" s="633">
        <v>28331.02</v>
      </c>
      <c r="E5432" s="477"/>
    </row>
    <row r="5433" spans="1:5" ht="22.5">
      <c r="A5433" s="631" t="s">
        <v>20276</v>
      </c>
      <c r="B5433" s="632" t="s">
        <v>20277</v>
      </c>
      <c r="C5433" s="632" t="s">
        <v>3</v>
      </c>
      <c r="D5433" s="633">
        <v>28833.4</v>
      </c>
      <c r="E5433" s="477"/>
    </row>
    <row r="5434" spans="1:5" ht="22.5">
      <c r="A5434" s="631" t="s">
        <v>20278</v>
      </c>
      <c r="B5434" s="632" t="s">
        <v>20279</v>
      </c>
      <c r="C5434" s="632" t="s">
        <v>3</v>
      </c>
      <c r="D5434" s="633">
        <v>29252.7</v>
      </c>
      <c r="E5434" s="477"/>
    </row>
    <row r="5435" spans="1:5" ht="22.5">
      <c r="A5435" s="631" t="s">
        <v>20280</v>
      </c>
      <c r="B5435" s="632" t="s">
        <v>20281</v>
      </c>
      <c r="C5435" s="632" t="s">
        <v>3</v>
      </c>
      <c r="D5435" s="633">
        <v>33421.370000000003</v>
      </c>
      <c r="E5435" s="477"/>
    </row>
    <row r="5436" spans="1:5" ht="22.5">
      <c r="A5436" s="631" t="s">
        <v>20282</v>
      </c>
      <c r="B5436" s="632" t="s">
        <v>20283</v>
      </c>
      <c r="C5436" s="632" t="s">
        <v>3</v>
      </c>
      <c r="D5436" s="633">
        <v>33503.33</v>
      </c>
      <c r="E5436" s="477"/>
    </row>
    <row r="5437" spans="1:5" ht="22.5">
      <c r="A5437" s="631" t="s">
        <v>20284</v>
      </c>
      <c r="B5437" s="632" t="s">
        <v>20285</v>
      </c>
      <c r="C5437" s="632" t="s">
        <v>3</v>
      </c>
      <c r="D5437" s="633">
        <v>34076.559999999998</v>
      </c>
      <c r="E5437" s="477"/>
    </row>
    <row r="5438" spans="1:5" ht="22.5">
      <c r="A5438" s="631" t="s">
        <v>20286</v>
      </c>
      <c r="B5438" s="632" t="s">
        <v>20287</v>
      </c>
      <c r="C5438" s="632" t="s">
        <v>3</v>
      </c>
      <c r="D5438" s="633">
        <v>39091.019999999997</v>
      </c>
      <c r="E5438" s="477"/>
    </row>
    <row r="5439" spans="1:5" ht="22.5">
      <c r="A5439" s="631" t="s">
        <v>20288</v>
      </c>
      <c r="B5439" s="632" t="s">
        <v>20289</v>
      </c>
      <c r="C5439" s="632" t="s">
        <v>3</v>
      </c>
      <c r="D5439" s="633">
        <v>37455.910000000003</v>
      </c>
      <c r="E5439" s="477"/>
    </row>
    <row r="5440" spans="1:5" ht="22.5">
      <c r="A5440" s="631" t="s">
        <v>20290</v>
      </c>
      <c r="B5440" s="632" t="s">
        <v>20291</v>
      </c>
      <c r="C5440" s="632" t="s">
        <v>3</v>
      </c>
      <c r="D5440" s="633">
        <v>41697.96</v>
      </c>
      <c r="E5440" s="477"/>
    </row>
    <row r="5441" spans="1:5" ht="22.5">
      <c r="A5441" s="631" t="s">
        <v>20292</v>
      </c>
      <c r="B5441" s="632" t="s">
        <v>20293</v>
      </c>
      <c r="C5441" s="632" t="s">
        <v>3</v>
      </c>
      <c r="D5441" s="633">
        <v>49378.14</v>
      </c>
      <c r="E5441" s="477"/>
    </row>
    <row r="5442" spans="1:5" ht="22.5">
      <c r="A5442" s="631" t="s">
        <v>20294</v>
      </c>
      <c r="B5442" s="632" t="s">
        <v>20295</v>
      </c>
      <c r="C5442" s="632" t="s">
        <v>3</v>
      </c>
      <c r="D5442" s="633">
        <v>47780.51</v>
      </c>
      <c r="E5442" s="477"/>
    </row>
    <row r="5443" spans="1:5" ht="22.5">
      <c r="A5443" s="631" t="s">
        <v>20296</v>
      </c>
      <c r="B5443" s="632" t="s">
        <v>20297</v>
      </c>
      <c r="C5443" s="632" t="s">
        <v>3</v>
      </c>
      <c r="D5443" s="633">
        <v>52280.51</v>
      </c>
      <c r="E5443" s="477"/>
    </row>
    <row r="5444" spans="1:5" ht="22.5">
      <c r="A5444" s="631" t="s">
        <v>20298</v>
      </c>
      <c r="B5444" s="632" t="s">
        <v>20299</v>
      </c>
      <c r="C5444" s="632" t="s">
        <v>3</v>
      </c>
      <c r="D5444" s="633">
        <v>59490.69</v>
      </c>
      <c r="E5444" s="477"/>
    </row>
    <row r="5445" spans="1:5" ht="22.5">
      <c r="A5445" s="631" t="s">
        <v>20300</v>
      </c>
      <c r="B5445" s="632" t="s">
        <v>20301</v>
      </c>
      <c r="C5445" s="632" t="s">
        <v>3</v>
      </c>
      <c r="D5445" s="633">
        <v>69552.509999999995</v>
      </c>
      <c r="E5445" s="477"/>
    </row>
    <row r="5446" spans="1:5" ht="22.5">
      <c r="A5446" s="631" t="s">
        <v>20302</v>
      </c>
      <c r="B5446" s="632" t="s">
        <v>20303</v>
      </c>
      <c r="C5446" s="632" t="s">
        <v>3</v>
      </c>
      <c r="D5446" s="633">
        <v>75283.62</v>
      </c>
      <c r="E5446" s="477"/>
    </row>
    <row r="5447" spans="1:5" ht="22.5">
      <c r="A5447" s="631" t="s">
        <v>20304</v>
      </c>
      <c r="B5447" s="632" t="s">
        <v>20305</v>
      </c>
      <c r="C5447" s="632" t="s">
        <v>3</v>
      </c>
      <c r="D5447" s="633">
        <v>75779.100000000006</v>
      </c>
      <c r="E5447" s="477"/>
    </row>
    <row r="5448" spans="1:5" ht="22.5">
      <c r="A5448" s="631" t="s">
        <v>20306</v>
      </c>
      <c r="B5448" s="632" t="s">
        <v>20307</v>
      </c>
      <c r="C5448" s="632" t="s">
        <v>3</v>
      </c>
      <c r="D5448" s="633">
        <v>77400.820000000007</v>
      </c>
      <c r="E5448" s="477"/>
    </row>
    <row r="5449" spans="1:5" ht="22.5">
      <c r="A5449" s="631" t="s">
        <v>20308</v>
      </c>
      <c r="B5449" s="632" t="s">
        <v>20309</v>
      </c>
      <c r="C5449" s="632" t="s">
        <v>3</v>
      </c>
      <c r="D5449" s="633">
        <v>91863.39</v>
      </c>
      <c r="E5449" s="477"/>
    </row>
    <row r="5450" spans="1:5" ht="22.5">
      <c r="A5450" s="631" t="s">
        <v>20310</v>
      </c>
      <c r="B5450" s="632" t="s">
        <v>20311</v>
      </c>
      <c r="C5450" s="632" t="s">
        <v>3</v>
      </c>
      <c r="D5450" s="633">
        <v>90233.87</v>
      </c>
      <c r="E5450" s="477"/>
    </row>
    <row r="5451" spans="1:5" ht="22.5">
      <c r="A5451" s="631" t="s">
        <v>20312</v>
      </c>
      <c r="B5451" s="632" t="s">
        <v>20313</v>
      </c>
      <c r="C5451" s="632" t="s">
        <v>3</v>
      </c>
      <c r="D5451" s="633">
        <v>1036.98</v>
      </c>
      <c r="E5451" s="477"/>
    </row>
    <row r="5452" spans="1:5" ht="22.5">
      <c r="A5452" s="631" t="s">
        <v>20314</v>
      </c>
      <c r="B5452" s="632" t="s">
        <v>20315</v>
      </c>
      <c r="C5452" s="632" t="s">
        <v>3</v>
      </c>
      <c r="D5452" s="633">
        <v>104566.58</v>
      </c>
      <c r="E5452" s="477"/>
    </row>
    <row r="5453" spans="1:5" ht="22.5">
      <c r="A5453" s="631" t="s">
        <v>20316</v>
      </c>
      <c r="B5453" s="632" t="s">
        <v>20317</v>
      </c>
      <c r="C5453" s="632" t="s">
        <v>3</v>
      </c>
      <c r="D5453" s="633">
        <v>103176.72</v>
      </c>
      <c r="E5453" s="477"/>
    </row>
    <row r="5454" spans="1:5" ht="22.5">
      <c r="A5454" s="631" t="s">
        <v>20318</v>
      </c>
      <c r="B5454" s="632" t="s">
        <v>20319</v>
      </c>
      <c r="C5454" s="632" t="s">
        <v>3</v>
      </c>
      <c r="D5454" s="633">
        <v>1444.95</v>
      </c>
      <c r="E5454" s="477"/>
    </row>
    <row r="5455" spans="1:5" ht="22.5">
      <c r="A5455" s="631" t="s">
        <v>20320</v>
      </c>
      <c r="B5455" s="632" t="s">
        <v>20321</v>
      </c>
      <c r="C5455" s="632" t="s">
        <v>3</v>
      </c>
      <c r="D5455" s="633">
        <v>1850.81</v>
      </c>
      <c r="E5455" s="477"/>
    </row>
    <row r="5456" spans="1:5" ht="22.5">
      <c r="A5456" s="631" t="s">
        <v>20322</v>
      </c>
      <c r="B5456" s="632" t="s">
        <v>20323</v>
      </c>
      <c r="C5456" s="632" t="s">
        <v>3</v>
      </c>
      <c r="D5456" s="633">
        <v>2717.05</v>
      </c>
      <c r="E5456" s="477"/>
    </row>
    <row r="5457" spans="1:5" ht="22.5">
      <c r="A5457" s="631" t="s">
        <v>20324</v>
      </c>
      <c r="B5457" s="632" t="s">
        <v>20325</v>
      </c>
      <c r="C5457" s="632" t="s">
        <v>3</v>
      </c>
      <c r="D5457" s="633">
        <v>2974.68</v>
      </c>
      <c r="E5457" s="477"/>
    </row>
    <row r="5458" spans="1:5" ht="22.5">
      <c r="A5458" s="631" t="s">
        <v>20326</v>
      </c>
      <c r="B5458" s="632" t="s">
        <v>20327</v>
      </c>
      <c r="C5458" s="632" t="s">
        <v>3</v>
      </c>
      <c r="D5458" s="633">
        <v>3537.77</v>
      </c>
      <c r="E5458" s="477"/>
    </row>
    <row r="5459" spans="1:5" ht="22.5">
      <c r="A5459" s="631" t="s">
        <v>20328</v>
      </c>
      <c r="B5459" s="632" t="s">
        <v>20329</v>
      </c>
      <c r="C5459" s="632" t="s">
        <v>3</v>
      </c>
      <c r="D5459" s="633">
        <v>3901.65</v>
      </c>
      <c r="E5459" s="477"/>
    </row>
    <row r="5460" spans="1:5" ht="22.5">
      <c r="A5460" s="631" t="s">
        <v>20330</v>
      </c>
      <c r="B5460" s="632" t="s">
        <v>20331</v>
      </c>
      <c r="C5460" s="632" t="s">
        <v>3</v>
      </c>
      <c r="D5460" s="633">
        <v>19862.509999999998</v>
      </c>
      <c r="E5460" s="477"/>
    </row>
    <row r="5461" spans="1:5" ht="22.5">
      <c r="A5461" s="631" t="s">
        <v>20332</v>
      </c>
      <c r="B5461" s="632" t="s">
        <v>20333</v>
      </c>
      <c r="C5461" s="632" t="s">
        <v>3</v>
      </c>
      <c r="D5461" s="633">
        <v>20265.41</v>
      </c>
      <c r="E5461" s="477"/>
    </row>
    <row r="5462" spans="1:5" ht="22.5">
      <c r="A5462" s="631" t="s">
        <v>20334</v>
      </c>
      <c r="B5462" s="632" t="s">
        <v>20335</v>
      </c>
      <c r="C5462" s="632" t="s">
        <v>3</v>
      </c>
      <c r="D5462" s="633">
        <v>23319.81</v>
      </c>
      <c r="E5462" s="477"/>
    </row>
    <row r="5463" spans="1:5" ht="22.5">
      <c r="A5463" s="631" t="s">
        <v>20336</v>
      </c>
      <c r="B5463" s="632" t="s">
        <v>20337</v>
      </c>
      <c r="C5463" s="632" t="s">
        <v>3</v>
      </c>
      <c r="D5463" s="633">
        <v>24012.69</v>
      </c>
      <c r="E5463" s="477"/>
    </row>
    <row r="5464" spans="1:5" ht="22.5">
      <c r="A5464" s="631" t="s">
        <v>20338</v>
      </c>
      <c r="B5464" s="632" t="s">
        <v>20339</v>
      </c>
      <c r="C5464" s="632" t="s">
        <v>3</v>
      </c>
      <c r="D5464" s="633">
        <v>28915.49</v>
      </c>
      <c r="E5464" s="477"/>
    </row>
    <row r="5465" spans="1:5" ht="22.5">
      <c r="A5465" s="631" t="s">
        <v>20340</v>
      </c>
      <c r="B5465" s="632" t="s">
        <v>20341</v>
      </c>
      <c r="C5465" s="632" t="s">
        <v>3</v>
      </c>
      <c r="D5465" s="633">
        <v>29580.32</v>
      </c>
      <c r="E5465" s="477"/>
    </row>
    <row r="5466" spans="1:5" ht="22.5">
      <c r="A5466" s="631" t="s">
        <v>20342</v>
      </c>
      <c r="B5466" s="632" t="s">
        <v>20343</v>
      </c>
      <c r="C5466" s="632" t="s">
        <v>3</v>
      </c>
      <c r="D5466" s="633">
        <v>30253.07</v>
      </c>
      <c r="E5466" s="477"/>
    </row>
    <row r="5467" spans="1:5" ht="22.5">
      <c r="A5467" s="631" t="s">
        <v>20344</v>
      </c>
      <c r="B5467" s="632" t="s">
        <v>20345</v>
      </c>
      <c r="C5467" s="632" t="s">
        <v>3</v>
      </c>
      <c r="D5467" s="633">
        <v>30624.400000000001</v>
      </c>
      <c r="E5467" s="477"/>
    </row>
    <row r="5468" spans="1:5" ht="22.5">
      <c r="A5468" s="631" t="s">
        <v>20346</v>
      </c>
      <c r="B5468" s="632" t="s">
        <v>20347</v>
      </c>
      <c r="C5468" s="632" t="s">
        <v>3</v>
      </c>
      <c r="D5468" s="633">
        <v>43639.75</v>
      </c>
      <c r="E5468" s="477"/>
    </row>
    <row r="5469" spans="1:5" ht="22.5">
      <c r="A5469" s="631" t="s">
        <v>20348</v>
      </c>
      <c r="B5469" s="632" t="s">
        <v>20349</v>
      </c>
      <c r="C5469" s="632" t="s">
        <v>3</v>
      </c>
      <c r="D5469" s="633">
        <v>43781.65</v>
      </c>
      <c r="E5469" s="477"/>
    </row>
    <row r="5470" spans="1:5" ht="22.5">
      <c r="A5470" s="631" t="s">
        <v>20350</v>
      </c>
      <c r="B5470" s="632" t="s">
        <v>20351</v>
      </c>
      <c r="C5470" s="632" t="s">
        <v>3</v>
      </c>
      <c r="D5470" s="633">
        <v>59520.97</v>
      </c>
      <c r="E5470" s="477"/>
    </row>
    <row r="5471" spans="1:5" ht="22.5">
      <c r="A5471" s="631" t="s">
        <v>20352</v>
      </c>
      <c r="B5471" s="632" t="s">
        <v>20353</v>
      </c>
      <c r="C5471" s="632" t="s">
        <v>3</v>
      </c>
      <c r="D5471" s="633">
        <v>59991.8</v>
      </c>
      <c r="E5471" s="477"/>
    </row>
    <row r="5472" spans="1:5" ht="22.5">
      <c r="A5472" s="631" t="s">
        <v>20354</v>
      </c>
      <c r="B5472" s="632" t="s">
        <v>20355</v>
      </c>
      <c r="C5472" s="632" t="s">
        <v>3</v>
      </c>
      <c r="D5472" s="633">
        <v>69638</v>
      </c>
      <c r="E5472" s="477"/>
    </row>
    <row r="5473" spans="1:5" ht="22.5">
      <c r="A5473" s="631" t="s">
        <v>20356</v>
      </c>
      <c r="B5473" s="632" t="s">
        <v>20357</v>
      </c>
      <c r="C5473" s="632" t="s">
        <v>3</v>
      </c>
      <c r="D5473" s="633">
        <v>73273.119999999995</v>
      </c>
      <c r="E5473" s="477"/>
    </row>
    <row r="5474" spans="1:5" ht="22.5">
      <c r="A5474" s="631" t="s">
        <v>20358</v>
      </c>
      <c r="B5474" s="632" t="s">
        <v>20359</v>
      </c>
      <c r="C5474" s="632" t="s">
        <v>3</v>
      </c>
      <c r="D5474" s="633">
        <v>84942.52</v>
      </c>
      <c r="E5474" s="477"/>
    </row>
    <row r="5475" spans="1:5" ht="22.5">
      <c r="A5475" s="631" t="s">
        <v>20360</v>
      </c>
      <c r="B5475" s="632" t="s">
        <v>20361</v>
      </c>
      <c r="C5475" s="632" t="s">
        <v>3</v>
      </c>
      <c r="D5475" s="633">
        <v>81661.600000000006</v>
      </c>
      <c r="E5475" s="477"/>
    </row>
    <row r="5476" spans="1:5">
      <c r="A5476" s="631" t="s">
        <v>20362</v>
      </c>
      <c r="B5476" s="632" t="s">
        <v>20363</v>
      </c>
      <c r="C5476" s="632" t="s">
        <v>3</v>
      </c>
      <c r="D5476" s="633">
        <v>561.13</v>
      </c>
      <c r="E5476" s="477"/>
    </row>
    <row r="5477" spans="1:5">
      <c r="A5477" s="631" t="s">
        <v>20364</v>
      </c>
      <c r="B5477" s="632" t="s">
        <v>20365</v>
      </c>
      <c r="C5477" s="632" t="s">
        <v>3</v>
      </c>
      <c r="D5477" s="633">
        <v>387.08</v>
      </c>
      <c r="E5477" s="477"/>
    </row>
    <row r="5478" spans="1:5">
      <c r="A5478" s="631" t="s">
        <v>20366</v>
      </c>
      <c r="B5478" s="632" t="s">
        <v>20367</v>
      </c>
      <c r="C5478" s="632" t="s">
        <v>3</v>
      </c>
      <c r="D5478" s="633">
        <v>529.17999999999995</v>
      </c>
      <c r="E5478" s="477"/>
    </row>
    <row r="5479" spans="1:5">
      <c r="A5479" s="631" t="s">
        <v>20368</v>
      </c>
      <c r="B5479" s="632" t="s">
        <v>20369</v>
      </c>
      <c r="C5479" s="632" t="s">
        <v>3</v>
      </c>
      <c r="D5479" s="633">
        <v>612.64</v>
      </c>
      <c r="E5479" s="477"/>
    </row>
    <row r="5480" spans="1:5">
      <c r="A5480" s="631" t="s">
        <v>20370</v>
      </c>
      <c r="B5480" s="632" t="s">
        <v>20371</v>
      </c>
      <c r="C5480" s="632" t="s">
        <v>3</v>
      </c>
      <c r="D5480" s="633">
        <v>405.03</v>
      </c>
      <c r="E5480" s="477"/>
    </row>
    <row r="5481" spans="1:5">
      <c r="A5481" s="631" t="s">
        <v>20372</v>
      </c>
      <c r="B5481" s="632" t="s">
        <v>20373</v>
      </c>
      <c r="C5481" s="632" t="s">
        <v>3</v>
      </c>
      <c r="D5481" s="633">
        <v>550.44000000000005</v>
      </c>
      <c r="E5481" s="477"/>
    </row>
    <row r="5482" spans="1:5" ht="22.5">
      <c r="A5482" s="631" t="s">
        <v>20374</v>
      </c>
      <c r="B5482" s="632" t="s">
        <v>20375</v>
      </c>
      <c r="C5482" s="632" t="s">
        <v>3</v>
      </c>
      <c r="D5482" s="633">
        <v>22742.720000000001</v>
      </c>
      <c r="E5482" s="477"/>
    </row>
    <row r="5483" spans="1:5" ht="22.5">
      <c r="A5483" s="631" t="s">
        <v>20376</v>
      </c>
      <c r="B5483" s="632" t="s">
        <v>20377</v>
      </c>
      <c r="C5483" s="632" t="s">
        <v>3</v>
      </c>
      <c r="D5483" s="633">
        <v>2810.99</v>
      </c>
      <c r="E5483" s="477"/>
    </row>
    <row r="5484" spans="1:5" ht="22.5">
      <c r="A5484" s="631" t="s">
        <v>20378</v>
      </c>
      <c r="B5484" s="632" t="s">
        <v>20379</v>
      </c>
      <c r="C5484" s="632" t="s">
        <v>3</v>
      </c>
      <c r="D5484" s="633">
        <v>30128.58</v>
      </c>
      <c r="E5484" s="477"/>
    </row>
    <row r="5485" spans="1:5" ht="22.5">
      <c r="A5485" s="631" t="s">
        <v>20380</v>
      </c>
      <c r="B5485" s="632" t="s">
        <v>20381</v>
      </c>
      <c r="C5485" s="632" t="s">
        <v>3</v>
      </c>
      <c r="D5485" s="633">
        <v>61220.37</v>
      </c>
      <c r="E5485" s="477"/>
    </row>
    <row r="5486" spans="1:5" ht="22.5">
      <c r="A5486" s="631" t="s">
        <v>20382</v>
      </c>
      <c r="B5486" s="632" t="s">
        <v>20383</v>
      </c>
      <c r="C5486" s="632" t="s">
        <v>3</v>
      </c>
      <c r="D5486" s="633">
        <v>93965.86</v>
      </c>
      <c r="E5486" s="477"/>
    </row>
    <row r="5487" spans="1:5">
      <c r="A5487" s="631" t="s">
        <v>20388</v>
      </c>
      <c r="B5487" s="632" t="s">
        <v>20389</v>
      </c>
      <c r="C5487" s="632" t="s">
        <v>3</v>
      </c>
      <c r="D5487" s="633">
        <v>184.88</v>
      </c>
      <c r="E5487" s="477"/>
    </row>
    <row r="5488" spans="1:5" ht="22.5">
      <c r="A5488" s="631" t="s">
        <v>20402</v>
      </c>
      <c r="B5488" s="632" t="s">
        <v>20403</v>
      </c>
      <c r="C5488" s="632" t="s">
        <v>3</v>
      </c>
      <c r="D5488" s="633">
        <v>24866.16</v>
      </c>
      <c r="E5488" s="477"/>
    </row>
    <row r="5489" spans="1:5">
      <c r="A5489" s="631" t="s">
        <v>20404</v>
      </c>
      <c r="B5489" s="632" t="s">
        <v>20405</v>
      </c>
      <c r="C5489" s="632" t="s">
        <v>3</v>
      </c>
      <c r="D5489" s="633">
        <v>14159.74</v>
      </c>
      <c r="E5489" s="477"/>
    </row>
    <row r="5490" spans="1:5">
      <c r="A5490" s="631" t="s">
        <v>20406</v>
      </c>
      <c r="B5490" s="632" t="s">
        <v>20407</v>
      </c>
      <c r="C5490" s="632" t="s">
        <v>3</v>
      </c>
      <c r="D5490" s="633">
        <v>16266.86</v>
      </c>
      <c r="E5490" s="477"/>
    </row>
    <row r="5491" spans="1:5">
      <c r="A5491" s="631" t="s">
        <v>20408</v>
      </c>
      <c r="B5491" s="632" t="s">
        <v>20409</v>
      </c>
      <c r="C5491" s="632" t="s">
        <v>3</v>
      </c>
      <c r="D5491" s="633">
        <v>18659.95</v>
      </c>
      <c r="E5491" s="477"/>
    </row>
    <row r="5492" spans="1:5">
      <c r="A5492" s="631" t="s">
        <v>20410</v>
      </c>
      <c r="B5492" s="632" t="s">
        <v>20411</v>
      </c>
      <c r="C5492" s="632" t="s">
        <v>3</v>
      </c>
      <c r="D5492" s="633">
        <v>22360.21</v>
      </c>
      <c r="E5492" s="477"/>
    </row>
    <row r="5493" spans="1:5">
      <c r="A5493" s="631" t="s">
        <v>20412</v>
      </c>
      <c r="B5493" s="632" t="s">
        <v>20413</v>
      </c>
      <c r="C5493" s="632" t="s">
        <v>3</v>
      </c>
      <c r="D5493" s="633">
        <v>29056.43</v>
      </c>
      <c r="E5493" s="477"/>
    </row>
    <row r="5494" spans="1:5">
      <c r="A5494" s="631" t="s">
        <v>20414</v>
      </c>
      <c r="B5494" s="632" t="s">
        <v>20415</v>
      </c>
      <c r="C5494" s="632" t="s">
        <v>3</v>
      </c>
      <c r="D5494" s="633">
        <v>18114</v>
      </c>
      <c r="E5494" s="477"/>
    </row>
    <row r="5495" spans="1:5">
      <c r="A5495" s="631" t="s">
        <v>20416</v>
      </c>
      <c r="B5495" s="632" t="s">
        <v>20417</v>
      </c>
      <c r="C5495" s="632" t="s">
        <v>3</v>
      </c>
      <c r="D5495" s="633">
        <v>20954.61</v>
      </c>
      <c r="E5495" s="477"/>
    </row>
    <row r="5496" spans="1:5">
      <c r="A5496" s="631" t="s">
        <v>20418</v>
      </c>
      <c r="B5496" s="632" t="s">
        <v>20419</v>
      </c>
      <c r="C5496" s="632" t="s">
        <v>3</v>
      </c>
      <c r="D5496" s="633">
        <v>23288.400000000001</v>
      </c>
      <c r="E5496" s="477"/>
    </row>
    <row r="5497" spans="1:5">
      <c r="A5497" s="631" t="s">
        <v>20420</v>
      </c>
      <c r="B5497" s="632" t="s">
        <v>20421</v>
      </c>
      <c r="C5497" s="632" t="s">
        <v>3</v>
      </c>
      <c r="D5497" s="633">
        <v>24779.94</v>
      </c>
      <c r="E5497" s="477"/>
    </row>
    <row r="5498" spans="1:5">
      <c r="A5498" s="631" t="s">
        <v>20422</v>
      </c>
      <c r="B5498" s="632" t="s">
        <v>20423</v>
      </c>
      <c r="C5498" s="632" t="s">
        <v>3</v>
      </c>
      <c r="D5498" s="633">
        <v>32509.94</v>
      </c>
      <c r="E5498" s="477"/>
    </row>
    <row r="5499" spans="1:5" ht="22.5">
      <c r="A5499" s="631" t="s">
        <v>20424</v>
      </c>
      <c r="B5499" s="632" t="s">
        <v>20425</v>
      </c>
      <c r="C5499" s="632" t="s">
        <v>3</v>
      </c>
      <c r="D5499" s="633">
        <v>19104.79</v>
      </c>
      <c r="E5499" s="477"/>
    </row>
    <row r="5500" spans="1:5" ht="22.5">
      <c r="A5500" s="631" t="s">
        <v>20426</v>
      </c>
      <c r="B5500" s="632" t="s">
        <v>20427</v>
      </c>
      <c r="C5500" s="632" t="s">
        <v>3</v>
      </c>
      <c r="D5500" s="633">
        <v>21947.84</v>
      </c>
      <c r="E5500" s="477"/>
    </row>
    <row r="5501" spans="1:5" ht="22.5">
      <c r="A5501" s="631" t="s">
        <v>20428</v>
      </c>
      <c r="B5501" s="632" t="s">
        <v>20429</v>
      </c>
      <c r="C5501" s="632" t="s">
        <v>3</v>
      </c>
      <c r="D5501" s="633">
        <v>24264.52</v>
      </c>
      <c r="E5501" s="477"/>
    </row>
    <row r="5502" spans="1:5" ht="22.5">
      <c r="A5502" s="631" t="s">
        <v>20430</v>
      </c>
      <c r="B5502" s="632" t="s">
        <v>20431</v>
      </c>
      <c r="C5502" s="632" t="s">
        <v>3</v>
      </c>
      <c r="D5502" s="633">
        <v>33677.14</v>
      </c>
      <c r="E5502" s="477"/>
    </row>
    <row r="5503" spans="1:5">
      <c r="A5503" s="631" t="s">
        <v>29629</v>
      </c>
      <c r="B5503" s="632" t="s">
        <v>29630</v>
      </c>
      <c r="C5503" s="632" t="s">
        <v>3</v>
      </c>
      <c r="D5503" s="633">
        <v>342.14</v>
      </c>
      <c r="E5503" s="477"/>
    </row>
    <row r="5504" spans="1:5">
      <c r="A5504" s="631" t="s">
        <v>29631</v>
      </c>
      <c r="B5504" s="632" t="s">
        <v>29632</v>
      </c>
      <c r="C5504" s="632" t="s">
        <v>3</v>
      </c>
      <c r="D5504" s="633">
        <v>453.47</v>
      </c>
      <c r="E5504" s="477"/>
    </row>
    <row r="5505" spans="1:5">
      <c r="A5505" s="631" t="s">
        <v>29633</v>
      </c>
      <c r="B5505" s="632" t="s">
        <v>29634</v>
      </c>
      <c r="C5505" s="632" t="s">
        <v>3</v>
      </c>
      <c r="D5505" s="633">
        <v>517.28</v>
      </c>
      <c r="E5505" s="477"/>
    </row>
    <row r="5506" spans="1:5">
      <c r="A5506" s="631" t="s">
        <v>20432</v>
      </c>
      <c r="B5506" s="632" t="s">
        <v>20433</v>
      </c>
      <c r="C5506" s="632" t="s">
        <v>3</v>
      </c>
      <c r="D5506" s="633">
        <v>517.28</v>
      </c>
      <c r="E5506" s="477"/>
    </row>
    <row r="5507" spans="1:5">
      <c r="A5507" s="631" t="s">
        <v>29635</v>
      </c>
      <c r="B5507" s="632" t="s">
        <v>29636</v>
      </c>
      <c r="C5507" s="632" t="s">
        <v>3</v>
      </c>
      <c r="D5507" s="633">
        <v>936.41</v>
      </c>
      <c r="E5507" s="477"/>
    </row>
    <row r="5508" spans="1:5">
      <c r="A5508" s="631" t="s">
        <v>20434</v>
      </c>
      <c r="B5508" s="632" t="s">
        <v>20435</v>
      </c>
      <c r="C5508" s="632" t="s">
        <v>3</v>
      </c>
      <c r="D5508" s="633">
        <v>936.41</v>
      </c>
      <c r="E5508" s="477"/>
    </row>
    <row r="5509" spans="1:5">
      <c r="A5509" s="631" t="s">
        <v>20436</v>
      </c>
      <c r="B5509" s="632" t="s">
        <v>20437</v>
      </c>
      <c r="C5509" s="632" t="s">
        <v>3</v>
      </c>
      <c r="D5509" s="633">
        <v>1536.48</v>
      </c>
      <c r="E5509" s="477"/>
    </row>
    <row r="5510" spans="1:5">
      <c r="A5510" s="631" t="s">
        <v>20438</v>
      </c>
      <c r="B5510" s="632" t="s">
        <v>20439</v>
      </c>
      <c r="C5510" s="632" t="s">
        <v>3</v>
      </c>
      <c r="D5510" s="633">
        <v>342.14</v>
      </c>
      <c r="E5510" s="477"/>
    </row>
    <row r="5511" spans="1:5">
      <c r="A5511" s="631" t="s">
        <v>20440</v>
      </c>
      <c r="B5511" s="632" t="s">
        <v>20441</v>
      </c>
      <c r="C5511" s="632" t="s">
        <v>3</v>
      </c>
      <c r="D5511" s="633">
        <v>453.47</v>
      </c>
      <c r="E5511" s="477"/>
    </row>
    <row r="5512" spans="1:5">
      <c r="A5512" s="631" t="s">
        <v>20442</v>
      </c>
      <c r="B5512" s="632" t="s">
        <v>20443</v>
      </c>
      <c r="C5512" s="632" t="s">
        <v>3</v>
      </c>
      <c r="D5512" s="633">
        <v>430.4</v>
      </c>
      <c r="E5512" s="477"/>
    </row>
    <row r="5513" spans="1:5">
      <c r="A5513" s="631" t="s">
        <v>29637</v>
      </c>
      <c r="B5513" s="632" t="s">
        <v>29638</v>
      </c>
      <c r="C5513" s="632" t="s">
        <v>3</v>
      </c>
      <c r="D5513" s="633">
        <v>249.9</v>
      </c>
      <c r="E5513" s="477"/>
    </row>
    <row r="5514" spans="1:5">
      <c r="A5514" s="631" t="s">
        <v>29639</v>
      </c>
      <c r="B5514" s="632" t="s">
        <v>29640</v>
      </c>
      <c r="C5514" s="632" t="s">
        <v>3</v>
      </c>
      <c r="D5514" s="633">
        <v>94.4</v>
      </c>
      <c r="E5514" s="477"/>
    </row>
    <row r="5515" spans="1:5">
      <c r="A5515" s="631" t="s">
        <v>29641</v>
      </c>
      <c r="B5515" s="632" t="s">
        <v>29642</v>
      </c>
      <c r="C5515" s="632" t="s">
        <v>3</v>
      </c>
      <c r="D5515" s="633">
        <v>257.25</v>
      </c>
      <c r="E5515" s="477"/>
    </row>
    <row r="5516" spans="1:5">
      <c r="A5516" s="631" t="s">
        <v>29643</v>
      </c>
      <c r="B5516" s="632" t="s">
        <v>29644</v>
      </c>
      <c r="C5516" s="632" t="s">
        <v>3</v>
      </c>
      <c r="D5516" s="633">
        <v>39.89</v>
      </c>
      <c r="E5516" s="477"/>
    </row>
    <row r="5517" spans="1:5">
      <c r="A5517" s="631" t="s">
        <v>29645</v>
      </c>
      <c r="B5517" s="632" t="s">
        <v>29646</v>
      </c>
      <c r="C5517" s="632" t="s">
        <v>3</v>
      </c>
      <c r="D5517" s="633">
        <v>35.700000000000003</v>
      </c>
      <c r="E5517" s="477"/>
    </row>
    <row r="5518" spans="1:5" ht="22.5">
      <c r="A5518" s="631" t="s">
        <v>29647</v>
      </c>
      <c r="B5518" s="632" t="s">
        <v>29648</v>
      </c>
      <c r="C5518" s="632" t="s">
        <v>3</v>
      </c>
      <c r="D5518" s="633">
        <v>68.25</v>
      </c>
      <c r="E5518" s="477"/>
    </row>
    <row r="5519" spans="1:5">
      <c r="A5519" s="631" t="s">
        <v>29649</v>
      </c>
      <c r="B5519" s="632" t="s">
        <v>29650</v>
      </c>
      <c r="C5519" s="632" t="s">
        <v>3</v>
      </c>
      <c r="D5519" s="633">
        <v>52.55</v>
      </c>
      <c r="E5519" s="477"/>
    </row>
    <row r="5520" spans="1:5" ht="22.5">
      <c r="A5520" s="631" t="s">
        <v>20465</v>
      </c>
      <c r="B5520" s="632" t="s">
        <v>10241</v>
      </c>
      <c r="C5520" s="632" t="s">
        <v>3</v>
      </c>
      <c r="D5520" s="633">
        <v>101.89</v>
      </c>
      <c r="E5520" s="477"/>
    </row>
    <row r="5521" spans="1:5" ht="22.5">
      <c r="A5521" s="631" t="s">
        <v>29651</v>
      </c>
      <c r="B5521" s="632" t="s">
        <v>10242</v>
      </c>
      <c r="C5521" s="632" t="s">
        <v>3</v>
      </c>
      <c r="D5521" s="633">
        <v>137.66999999999999</v>
      </c>
      <c r="E5521" s="477"/>
    </row>
    <row r="5522" spans="1:5">
      <c r="A5522" s="631" t="s">
        <v>29652</v>
      </c>
      <c r="B5522" s="632" t="s">
        <v>29653</v>
      </c>
      <c r="C5522" s="632" t="s">
        <v>3</v>
      </c>
      <c r="D5522" s="633">
        <v>97.95</v>
      </c>
      <c r="E5522" s="477"/>
    </row>
    <row r="5523" spans="1:5">
      <c r="A5523" s="631" t="s">
        <v>29654</v>
      </c>
      <c r="B5523" s="632" t="s">
        <v>29655</v>
      </c>
      <c r="C5523" s="632" t="s">
        <v>3</v>
      </c>
      <c r="D5523" s="633">
        <v>97.95</v>
      </c>
      <c r="E5523" s="477"/>
    </row>
    <row r="5524" spans="1:5">
      <c r="A5524" s="631" t="s">
        <v>29656</v>
      </c>
      <c r="B5524" s="632" t="s">
        <v>29657</v>
      </c>
      <c r="C5524" s="632" t="s">
        <v>3</v>
      </c>
      <c r="D5524" s="633">
        <v>155.71</v>
      </c>
      <c r="E5524" s="477"/>
    </row>
    <row r="5525" spans="1:5" ht="22.5">
      <c r="A5525" s="631" t="s">
        <v>29658</v>
      </c>
      <c r="B5525" s="632" t="s">
        <v>29659</v>
      </c>
      <c r="C5525" s="632" t="s">
        <v>3</v>
      </c>
      <c r="D5525" s="633">
        <v>123.56</v>
      </c>
      <c r="E5525" s="477"/>
    </row>
    <row r="5526" spans="1:5" ht="45">
      <c r="A5526" s="631" t="s">
        <v>20488</v>
      </c>
      <c r="B5526" s="632" t="s">
        <v>20489</v>
      </c>
      <c r="C5526" s="632" t="s">
        <v>3</v>
      </c>
      <c r="D5526" s="633">
        <v>24288.39</v>
      </c>
      <c r="E5526" s="477"/>
    </row>
    <row r="5527" spans="1:5" ht="45">
      <c r="A5527" s="631" t="s">
        <v>20490</v>
      </c>
      <c r="B5527" s="632" t="s">
        <v>20491</v>
      </c>
      <c r="C5527" s="632" t="s">
        <v>3</v>
      </c>
      <c r="D5527" s="633">
        <v>28947.55</v>
      </c>
      <c r="E5527" s="477"/>
    </row>
    <row r="5528" spans="1:5" ht="45">
      <c r="A5528" s="631" t="s">
        <v>20492</v>
      </c>
      <c r="B5528" s="632" t="s">
        <v>20493</v>
      </c>
      <c r="C5528" s="632" t="s">
        <v>3</v>
      </c>
      <c r="D5528" s="633">
        <v>32333.91</v>
      </c>
      <c r="E5528" s="477"/>
    </row>
    <row r="5529" spans="1:5" ht="45">
      <c r="A5529" s="631" t="s">
        <v>20494</v>
      </c>
      <c r="B5529" s="632" t="s">
        <v>20495</v>
      </c>
      <c r="C5529" s="632" t="s">
        <v>3</v>
      </c>
      <c r="D5529" s="633">
        <v>27195.99</v>
      </c>
      <c r="E5529" s="477"/>
    </row>
    <row r="5530" spans="1:5" ht="45">
      <c r="A5530" s="631" t="s">
        <v>20496</v>
      </c>
      <c r="B5530" s="632" t="s">
        <v>20497</v>
      </c>
      <c r="C5530" s="632" t="s">
        <v>3</v>
      </c>
      <c r="D5530" s="633">
        <v>26740.58</v>
      </c>
      <c r="E5530" s="477"/>
    </row>
    <row r="5531" spans="1:5" ht="45">
      <c r="A5531" s="631" t="s">
        <v>20498</v>
      </c>
      <c r="B5531" s="632" t="s">
        <v>20499</v>
      </c>
      <c r="C5531" s="632" t="s">
        <v>3</v>
      </c>
      <c r="D5531" s="633">
        <v>31866.83</v>
      </c>
      <c r="E5531" s="477"/>
    </row>
    <row r="5532" spans="1:5" ht="22.5">
      <c r="A5532" s="631" t="s">
        <v>29660</v>
      </c>
      <c r="B5532" s="632" t="s">
        <v>29661</v>
      </c>
      <c r="C5532" s="632" t="s">
        <v>3</v>
      </c>
      <c r="D5532" s="633">
        <v>104433.44</v>
      </c>
      <c r="E5532" s="477"/>
    </row>
    <row r="5533" spans="1:5" ht="22.5">
      <c r="A5533" s="631" t="s">
        <v>29662</v>
      </c>
      <c r="B5533" s="632" t="s">
        <v>29663</v>
      </c>
      <c r="C5533" s="632" t="s">
        <v>3</v>
      </c>
      <c r="D5533" s="633">
        <v>200340</v>
      </c>
      <c r="E5533" s="477"/>
    </row>
    <row r="5534" spans="1:5" ht="22.5">
      <c r="A5534" s="631" t="s">
        <v>29664</v>
      </c>
      <c r="B5534" s="632" t="s">
        <v>29665</v>
      </c>
      <c r="C5534" s="632" t="s">
        <v>3</v>
      </c>
      <c r="D5534" s="633">
        <v>91761.600000000006</v>
      </c>
      <c r="E5534" s="477"/>
    </row>
    <row r="5535" spans="1:5">
      <c r="A5535" s="631" t="s">
        <v>20510</v>
      </c>
      <c r="B5535" s="632" t="s">
        <v>20511</v>
      </c>
      <c r="C5535" s="632" t="s">
        <v>4</v>
      </c>
      <c r="D5535" s="633">
        <v>4.72</v>
      </c>
      <c r="E5535" s="477"/>
    </row>
    <row r="5536" spans="1:5">
      <c r="A5536" s="631" t="s">
        <v>29666</v>
      </c>
      <c r="B5536" s="632" t="s">
        <v>29667</v>
      </c>
      <c r="C5536" s="632" t="s">
        <v>3</v>
      </c>
      <c r="D5536" s="633">
        <v>9065.42</v>
      </c>
      <c r="E5536" s="477"/>
    </row>
    <row r="5537" spans="1:5">
      <c r="A5537" s="631" t="s">
        <v>20593</v>
      </c>
      <c r="B5537" s="632" t="s">
        <v>20594</v>
      </c>
      <c r="C5537" s="632" t="s">
        <v>4</v>
      </c>
      <c r="D5537" s="633">
        <v>1.37</v>
      </c>
      <c r="E5537" s="477"/>
    </row>
    <row r="5538" spans="1:5">
      <c r="A5538" s="631" t="s">
        <v>20599</v>
      </c>
      <c r="B5538" s="632" t="s">
        <v>20600</v>
      </c>
      <c r="C5538" s="632" t="s">
        <v>3</v>
      </c>
      <c r="D5538" s="633">
        <v>201.58</v>
      </c>
      <c r="E5538" s="477"/>
    </row>
    <row r="5539" spans="1:5">
      <c r="A5539" s="631" t="s">
        <v>20628</v>
      </c>
      <c r="B5539" s="632" t="s">
        <v>20629</v>
      </c>
      <c r="C5539" s="632" t="s">
        <v>3</v>
      </c>
      <c r="D5539" s="633">
        <v>17.77</v>
      </c>
      <c r="E5539" s="477"/>
    </row>
    <row r="5540" spans="1:5">
      <c r="A5540" s="631" t="s">
        <v>20630</v>
      </c>
      <c r="B5540" s="632" t="s">
        <v>20631</v>
      </c>
      <c r="C5540" s="632" t="s">
        <v>3</v>
      </c>
      <c r="D5540" s="633">
        <v>18.059999999999999</v>
      </c>
      <c r="E5540" s="477"/>
    </row>
    <row r="5541" spans="1:5">
      <c r="A5541" s="631" t="s">
        <v>20632</v>
      </c>
      <c r="B5541" s="632" t="s">
        <v>20633</v>
      </c>
      <c r="C5541" s="632" t="s">
        <v>3</v>
      </c>
      <c r="D5541" s="633">
        <v>29.26</v>
      </c>
      <c r="E5541" s="477"/>
    </row>
    <row r="5542" spans="1:5">
      <c r="A5542" s="631" t="s">
        <v>20634</v>
      </c>
      <c r="B5542" s="632" t="s">
        <v>20635</v>
      </c>
      <c r="C5542" s="632" t="s">
        <v>3</v>
      </c>
      <c r="D5542" s="633">
        <v>54.31</v>
      </c>
      <c r="E5542" s="477"/>
    </row>
    <row r="5543" spans="1:5">
      <c r="A5543" s="631" t="s">
        <v>20636</v>
      </c>
      <c r="B5543" s="632" t="s">
        <v>20637</v>
      </c>
      <c r="C5543" s="632" t="s">
        <v>3</v>
      </c>
      <c r="D5543" s="633">
        <v>79.5</v>
      </c>
      <c r="E5543" s="477"/>
    </row>
    <row r="5544" spans="1:5">
      <c r="A5544" s="631" t="s">
        <v>20638</v>
      </c>
      <c r="B5544" s="632" t="s">
        <v>20639</v>
      </c>
      <c r="C5544" s="632" t="s">
        <v>3</v>
      </c>
      <c r="D5544" s="633">
        <v>18.920000000000002</v>
      </c>
      <c r="E5544" s="477"/>
    </row>
    <row r="5545" spans="1:5">
      <c r="A5545" s="631" t="s">
        <v>20640</v>
      </c>
      <c r="B5545" s="632" t="s">
        <v>20641</v>
      </c>
      <c r="C5545" s="632" t="s">
        <v>3</v>
      </c>
      <c r="D5545" s="633">
        <v>29.64</v>
      </c>
      <c r="E5545" s="477"/>
    </row>
    <row r="5546" spans="1:5">
      <c r="A5546" s="631" t="s">
        <v>20642</v>
      </c>
      <c r="B5546" s="632" t="s">
        <v>20643</v>
      </c>
      <c r="C5546" s="632" t="s">
        <v>3</v>
      </c>
      <c r="D5546" s="633">
        <v>30.66</v>
      </c>
      <c r="E5546" s="477"/>
    </row>
    <row r="5547" spans="1:5">
      <c r="A5547" s="631" t="s">
        <v>20644</v>
      </c>
      <c r="B5547" s="632" t="s">
        <v>20645</v>
      </c>
      <c r="C5547" s="632" t="s">
        <v>3</v>
      </c>
      <c r="D5547" s="633">
        <v>45.78</v>
      </c>
      <c r="E5547" s="477"/>
    </row>
    <row r="5548" spans="1:5">
      <c r="A5548" s="631" t="s">
        <v>20646</v>
      </c>
      <c r="B5548" s="632" t="s">
        <v>20647</v>
      </c>
      <c r="C5548" s="632" t="s">
        <v>3</v>
      </c>
      <c r="D5548" s="633">
        <v>46.3</v>
      </c>
      <c r="E5548" s="477"/>
    </row>
    <row r="5549" spans="1:5" ht="22.5">
      <c r="A5549" s="631" t="s">
        <v>20649</v>
      </c>
      <c r="B5549" s="632" t="s">
        <v>20650</v>
      </c>
      <c r="C5549" s="632" t="s">
        <v>3</v>
      </c>
      <c r="D5549" s="633">
        <v>2.4300000000000002</v>
      </c>
      <c r="E5549" s="477"/>
    </row>
    <row r="5550" spans="1:5" ht="22.5">
      <c r="A5550" s="631" t="s">
        <v>20651</v>
      </c>
      <c r="B5550" s="632" t="s">
        <v>20652</v>
      </c>
      <c r="C5550" s="632" t="s">
        <v>3</v>
      </c>
      <c r="D5550" s="633">
        <v>2.4300000000000002</v>
      </c>
      <c r="E5550" s="477"/>
    </row>
    <row r="5551" spans="1:5">
      <c r="A5551" s="631" t="s">
        <v>29668</v>
      </c>
      <c r="B5551" s="632" t="s">
        <v>29669</v>
      </c>
      <c r="C5551" s="632" t="s">
        <v>3</v>
      </c>
      <c r="D5551" s="633">
        <v>4230.54</v>
      </c>
      <c r="E5551" s="477"/>
    </row>
    <row r="5552" spans="1:5">
      <c r="A5552" s="631" t="s">
        <v>29670</v>
      </c>
      <c r="B5552" s="632" t="s">
        <v>29671</v>
      </c>
      <c r="C5552" s="632" t="s">
        <v>3</v>
      </c>
      <c r="D5552" s="633">
        <v>183.3</v>
      </c>
      <c r="E5552" s="477"/>
    </row>
    <row r="5553" spans="1:5">
      <c r="A5553" s="631" t="s">
        <v>20658</v>
      </c>
      <c r="B5553" s="632" t="s">
        <v>20659</v>
      </c>
      <c r="C5553" s="632" t="s">
        <v>3</v>
      </c>
      <c r="D5553" s="633">
        <v>12564.81</v>
      </c>
      <c r="E5553" s="477"/>
    </row>
    <row r="5554" spans="1:5">
      <c r="A5554" s="631" t="s">
        <v>20660</v>
      </c>
      <c r="B5554" s="632" t="s">
        <v>20661</v>
      </c>
      <c r="C5554" s="632" t="s">
        <v>3</v>
      </c>
      <c r="D5554" s="633">
        <v>3449.87</v>
      </c>
      <c r="E5554" s="477"/>
    </row>
    <row r="5555" spans="1:5">
      <c r="A5555" s="631" t="s">
        <v>20662</v>
      </c>
      <c r="B5555" s="632" t="s">
        <v>20663</v>
      </c>
      <c r="C5555" s="632" t="s">
        <v>3</v>
      </c>
      <c r="D5555" s="633">
        <v>7064.83</v>
      </c>
      <c r="E5555" s="477"/>
    </row>
    <row r="5556" spans="1:5">
      <c r="A5556" s="631" t="s">
        <v>20664</v>
      </c>
      <c r="B5556" s="632" t="s">
        <v>20665</v>
      </c>
      <c r="C5556" s="632" t="s">
        <v>3</v>
      </c>
      <c r="D5556" s="633">
        <v>16680.830000000002</v>
      </c>
      <c r="E5556" s="477"/>
    </row>
    <row r="5557" spans="1:5" ht="22.5">
      <c r="A5557" s="631" t="s">
        <v>29672</v>
      </c>
      <c r="B5557" s="632" t="s">
        <v>29673</v>
      </c>
      <c r="C5557" s="632" t="s">
        <v>3</v>
      </c>
      <c r="D5557" s="633">
        <v>2664.45</v>
      </c>
      <c r="E5557" s="477"/>
    </row>
    <row r="5558" spans="1:5">
      <c r="A5558" s="631" t="s">
        <v>20716</v>
      </c>
      <c r="B5558" s="632" t="s">
        <v>20717</v>
      </c>
      <c r="C5558" s="632" t="s">
        <v>4</v>
      </c>
      <c r="D5558" s="633">
        <v>3.08</v>
      </c>
      <c r="E5558" s="477"/>
    </row>
    <row r="5559" spans="1:5">
      <c r="A5559" s="631" t="s">
        <v>29674</v>
      </c>
      <c r="B5559" s="632" t="s">
        <v>29675</v>
      </c>
      <c r="C5559" s="632" t="s">
        <v>3</v>
      </c>
      <c r="D5559" s="633">
        <v>20.38</v>
      </c>
      <c r="E5559" s="477"/>
    </row>
    <row r="5560" spans="1:5">
      <c r="A5560" s="631" t="s">
        <v>29676</v>
      </c>
      <c r="B5560" s="632" t="s">
        <v>29677</v>
      </c>
      <c r="C5560" s="632" t="s">
        <v>3</v>
      </c>
      <c r="D5560" s="633">
        <v>18.829999999999998</v>
      </c>
      <c r="E5560" s="477"/>
    </row>
    <row r="5561" spans="1:5">
      <c r="A5561" s="631" t="s">
        <v>29678</v>
      </c>
      <c r="B5561" s="632" t="s">
        <v>29679</v>
      </c>
      <c r="C5561" s="632" t="s">
        <v>3</v>
      </c>
      <c r="D5561" s="633">
        <v>13.67</v>
      </c>
      <c r="E5561" s="477"/>
    </row>
    <row r="5562" spans="1:5">
      <c r="A5562" s="631" t="s">
        <v>29680</v>
      </c>
      <c r="B5562" s="632" t="s">
        <v>29681</v>
      </c>
      <c r="C5562" s="632" t="s">
        <v>3</v>
      </c>
      <c r="D5562" s="633">
        <v>25.26</v>
      </c>
      <c r="E5562" s="477"/>
    </row>
    <row r="5563" spans="1:5">
      <c r="A5563" s="631" t="s">
        <v>20872</v>
      </c>
      <c r="B5563" s="632" t="s">
        <v>20873</v>
      </c>
      <c r="C5563" s="632" t="s">
        <v>3</v>
      </c>
      <c r="D5563" s="633">
        <v>5.16</v>
      </c>
      <c r="E5563" s="477"/>
    </row>
    <row r="5564" spans="1:5">
      <c r="A5564" s="631" t="s">
        <v>20874</v>
      </c>
      <c r="B5564" s="632" t="s">
        <v>20875</v>
      </c>
      <c r="C5564" s="632" t="s">
        <v>3</v>
      </c>
      <c r="D5564" s="633">
        <v>3.93</v>
      </c>
      <c r="E5564" s="477"/>
    </row>
    <row r="5565" spans="1:5" ht="33.75">
      <c r="A5565" s="631" t="s">
        <v>29682</v>
      </c>
      <c r="B5565" s="632" t="s">
        <v>29683</v>
      </c>
      <c r="C5565" s="632" t="s">
        <v>3</v>
      </c>
      <c r="D5565" s="633">
        <v>23353.05</v>
      </c>
      <c r="E5565" s="477"/>
    </row>
    <row r="5566" spans="1:5" ht="33.75">
      <c r="A5566" s="631" t="s">
        <v>29684</v>
      </c>
      <c r="B5566" s="632" t="s">
        <v>29685</v>
      </c>
      <c r="C5566" s="632" t="s">
        <v>3</v>
      </c>
      <c r="D5566" s="633">
        <v>37901.599999999999</v>
      </c>
      <c r="E5566" s="477"/>
    </row>
    <row r="5567" spans="1:5">
      <c r="A5567" s="631" t="s">
        <v>20938</v>
      </c>
      <c r="B5567" s="632" t="s">
        <v>20939</v>
      </c>
      <c r="C5567" s="632" t="s">
        <v>3</v>
      </c>
      <c r="D5567" s="633">
        <v>37.81</v>
      </c>
      <c r="E5567" s="477"/>
    </row>
    <row r="5568" spans="1:5" ht="22.5">
      <c r="A5568" s="631" t="s">
        <v>29686</v>
      </c>
      <c r="B5568" s="632" t="s">
        <v>29687</v>
      </c>
      <c r="C5568" s="632" t="s">
        <v>5</v>
      </c>
      <c r="D5568" s="633">
        <v>880.44</v>
      </c>
      <c r="E5568" s="477"/>
    </row>
    <row r="5569" spans="1:5" ht="33.75">
      <c r="A5569" s="631" t="s">
        <v>20942</v>
      </c>
      <c r="B5569" s="632" t="s">
        <v>10248</v>
      </c>
      <c r="C5569" s="632" t="s">
        <v>5</v>
      </c>
      <c r="D5569" s="633">
        <v>923.04</v>
      </c>
      <c r="E5569" s="477"/>
    </row>
    <row r="5570" spans="1:5" ht="33.75">
      <c r="A5570" s="631" t="s">
        <v>20943</v>
      </c>
      <c r="B5570" s="632" t="s">
        <v>10249</v>
      </c>
      <c r="C5570" s="632" t="s">
        <v>5</v>
      </c>
      <c r="D5570" s="633">
        <v>977.86</v>
      </c>
      <c r="E5570" s="477"/>
    </row>
    <row r="5571" spans="1:5" ht="22.5">
      <c r="A5571" s="631" t="s">
        <v>20958</v>
      </c>
      <c r="B5571" s="632" t="s">
        <v>20959</v>
      </c>
      <c r="C5571" s="632" t="s">
        <v>3</v>
      </c>
      <c r="D5571" s="633">
        <v>36.9</v>
      </c>
      <c r="E5571" s="477"/>
    </row>
    <row r="5572" spans="1:5" ht="22.5">
      <c r="A5572" s="631" t="s">
        <v>20964</v>
      </c>
      <c r="B5572" s="632" t="s">
        <v>20965</v>
      </c>
      <c r="C5572" s="632" t="s">
        <v>3</v>
      </c>
      <c r="D5572" s="633">
        <v>534.27</v>
      </c>
      <c r="E5572" s="477"/>
    </row>
    <row r="5573" spans="1:5" ht="22.5">
      <c r="A5573" s="631" t="s">
        <v>20966</v>
      </c>
      <c r="B5573" s="632" t="s">
        <v>20967</v>
      </c>
      <c r="C5573" s="632" t="s">
        <v>3</v>
      </c>
      <c r="D5573" s="633">
        <v>715</v>
      </c>
      <c r="E5573" s="477"/>
    </row>
    <row r="5574" spans="1:5" ht="22.5">
      <c r="A5574" s="631" t="s">
        <v>20968</v>
      </c>
      <c r="B5574" s="632" t="s">
        <v>20969</v>
      </c>
      <c r="C5574" s="632" t="s">
        <v>3</v>
      </c>
      <c r="D5574" s="633">
        <v>1030.8699999999999</v>
      </c>
      <c r="E5574" s="477"/>
    </row>
    <row r="5575" spans="1:5" ht="22.5">
      <c r="A5575" s="631" t="s">
        <v>20970</v>
      </c>
      <c r="B5575" s="632" t="s">
        <v>20971</v>
      </c>
      <c r="C5575" s="632" t="s">
        <v>3</v>
      </c>
      <c r="D5575" s="633">
        <v>1751.66</v>
      </c>
      <c r="E5575" s="477"/>
    </row>
    <row r="5576" spans="1:5" ht="22.5">
      <c r="A5576" s="631" t="s">
        <v>20972</v>
      </c>
      <c r="B5576" s="632" t="s">
        <v>20973</v>
      </c>
      <c r="C5576" s="632" t="s">
        <v>3</v>
      </c>
      <c r="D5576" s="633">
        <v>499.72</v>
      </c>
      <c r="E5576" s="477"/>
    </row>
    <row r="5577" spans="1:5" ht="22.5">
      <c r="A5577" s="631" t="s">
        <v>20974</v>
      </c>
      <c r="B5577" s="632" t="s">
        <v>20975</v>
      </c>
      <c r="C5577" s="632" t="s">
        <v>3</v>
      </c>
      <c r="D5577" s="633">
        <v>710.82</v>
      </c>
      <c r="E5577" s="477"/>
    </row>
    <row r="5578" spans="1:5" ht="22.5">
      <c r="A5578" s="631" t="s">
        <v>20976</v>
      </c>
      <c r="B5578" s="632" t="s">
        <v>20977</v>
      </c>
      <c r="C5578" s="632" t="s">
        <v>3</v>
      </c>
      <c r="D5578" s="633">
        <v>1034.44</v>
      </c>
      <c r="E5578" s="477"/>
    </row>
    <row r="5579" spans="1:5" ht="22.5">
      <c r="A5579" s="631" t="s">
        <v>20978</v>
      </c>
      <c r="B5579" s="632" t="s">
        <v>20979</v>
      </c>
      <c r="C5579" s="632" t="s">
        <v>3</v>
      </c>
      <c r="D5579" s="633">
        <v>1769.32</v>
      </c>
      <c r="E5579" s="477"/>
    </row>
    <row r="5580" spans="1:5">
      <c r="A5580" s="631" t="s">
        <v>20986</v>
      </c>
      <c r="B5580" s="632" t="s">
        <v>20987</v>
      </c>
      <c r="C5580" s="632" t="s">
        <v>3</v>
      </c>
      <c r="D5580" s="633">
        <v>36.299999999999997</v>
      </c>
      <c r="E5580" s="477"/>
    </row>
    <row r="5581" spans="1:5">
      <c r="A5581" s="631" t="s">
        <v>20988</v>
      </c>
      <c r="B5581" s="632" t="s">
        <v>20989</v>
      </c>
      <c r="C5581" s="632" t="s">
        <v>3</v>
      </c>
      <c r="D5581" s="633">
        <v>33.450000000000003</v>
      </c>
      <c r="E5581" s="477"/>
    </row>
    <row r="5582" spans="1:5">
      <c r="A5582" s="631" t="s">
        <v>20990</v>
      </c>
      <c r="B5582" s="632" t="s">
        <v>20991</v>
      </c>
      <c r="C5582" s="632" t="s">
        <v>3</v>
      </c>
      <c r="D5582" s="633">
        <v>81.760000000000005</v>
      </c>
      <c r="E5582" s="477"/>
    </row>
    <row r="5583" spans="1:5">
      <c r="A5583" s="631" t="s">
        <v>20992</v>
      </c>
      <c r="B5583" s="632" t="s">
        <v>20993</v>
      </c>
      <c r="C5583" s="632" t="s">
        <v>3</v>
      </c>
      <c r="D5583" s="633">
        <v>31.63</v>
      </c>
      <c r="E5583" s="477"/>
    </row>
    <row r="5584" spans="1:5">
      <c r="A5584" s="631" t="s">
        <v>20980</v>
      </c>
      <c r="B5584" s="632" t="s">
        <v>20981</v>
      </c>
      <c r="C5584" s="632" t="s">
        <v>3</v>
      </c>
      <c r="D5584" s="633">
        <v>2199.46</v>
      </c>
      <c r="E5584" s="477"/>
    </row>
    <row r="5585" spans="1:5">
      <c r="A5585" s="631" t="s">
        <v>20982</v>
      </c>
      <c r="B5585" s="632" t="s">
        <v>20983</v>
      </c>
      <c r="C5585" s="632" t="s">
        <v>3</v>
      </c>
      <c r="D5585" s="633">
        <v>3438.26</v>
      </c>
      <c r="E5585" s="477"/>
    </row>
    <row r="5586" spans="1:5">
      <c r="A5586" s="631" t="s">
        <v>29688</v>
      </c>
      <c r="B5586" s="632" t="s">
        <v>29689</v>
      </c>
      <c r="C5586" s="632" t="s">
        <v>3</v>
      </c>
      <c r="D5586" s="633">
        <v>54.9</v>
      </c>
      <c r="E5586" s="477"/>
    </row>
    <row r="5587" spans="1:5">
      <c r="A5587" s="631" t="s">
        <v>21002</v>
      </c>
      <c r="B5587" s="632" t="s">
        <v>21003</v>
      </c>
      <c r="C5587" s="632" t="s">
        <v>3</v>
      </c>
      <c r="D5587" s="633">
        <v>53.92</v>
      </c>
      <c r="E5587" s="477"/>
    </row>
    <row r="5588" spans="1:5">
      <c r="A5588" s="631" t="s">
        <v>21004</v>
      </c>
      <c r="B5588" s="632" t="s">
        <v>21005</v>
      </c>
      <c r="C5588" s="632" t="s">
        <v>3</v>
      </c>
      <c r="D5588" s="633">
        <v>55.2</v>
      </c>
      <c r="E5588" s="477"/>
    </row>
    <row r="5589" spans="1:5">
      <c r="A5589" s="631" t="s">
        <v>21006</v>
      </c>
      <c r="B5589" s="632" t="s">
        <v>21007</v>
      </c>
      <c r="C5589" s="632" t="s">
        <v>3</v>
      </c>
      <c r="D5589" s="633">
        <v>82.77</v>
      </c>
      <c r="E5589" s="477"/>
    </row>
    <row r="5590" spans="1:5">
      <c r="A5590" s="631" t="s">
        <v>21008</v>
      </c>
      <c r="B5590" s="632" t="s">
        <v>21009</v>
      </c>
      <c r="C5590" s="632" t="s">
        <v>3</v>
      </c>
      <c r="D5590" s="633">
        <v>105.6</v>
      </c>
      <c r="E5590" s="477"/>
    </row>
    <row r="5591" spans="1:5">
      <c r="A5591" s="631" t="s">
        <v>21010</v>
      </c>
      <c r="B5591" s="632" t="s">
        <v>21011</v>
      </c>
      <c r="C5591" s="632" t="s">
        <v>3</v>
      </c>
      <c r="D5591" s="633">
        <v>130.78</v>
      </c>
      <c r="E5591" s="477"/>
    </row>
    <row r="5592" spans="1:5" ht="22.5">
      <c r="A5592" s="631" t="s">
        <v>29690</v>
      </c>
      <c r="B5592" s="632" t="s">
        <v>29691</v>
      </c>
      <c r="C5592" s="632" t="s">
        <v>3</v>
      </c>
      <c r="D5592" s="633">
        <v>282.02</v>
      </c>
      <c r="E5592" s="477"/>
    </row>
    <row r="5593" spans="1:5" ht="22.5">
      <c r="A5593" s="631" t="s">
        <v>21012</v>
      </c>
      <c r="B5593" s="632" t="s">
        <v>21013</v>
      </c>
      <c r="C5593" s="632" t="s">
        <v>3</v>
      </c>
      <c r="D5593" s="633">
        <v>339.47</v>
      </c>
      <c r="E5593" s="477"/>
    </row>
    <row r="5594" spans="1:5">
      <c r="A5594" s="631" t="s">
        <v>29692</v>
      </c>
      <c r="B5594" s="632" t="s">
        <v>29693</v>
      </c>
      <c r="C5594" s="632" t="s">
        <v>3</v>
      </c>
      <c r="D5594" s="633">
        <v>1203.45</v>
      </c>
      <c r="E5594" s="477"/>
    </row>
    <row r="5595" spans="1:5">
      <c r="A5595" s="631" t="s">
        <v>29694</v>
      </c>
      <c r="B5595" s="632" t="s">
        <v>29695</v>
      </c>
      <c r="C5595" s="632" t="s">
        <v>3</v>
      </c>
      <c r="D5595" s="633">
        <v>2550</v>
      </c>
      <c r="E5595" s="477"/>
    </row>
    <row r="5596" spans="1:5">
      <c r="A5596" s="631" t="s">
        <v>21022</v>
      </c>
      <c r="B5596" s="632" t="s">
        <v>21023</v>
      </c>
      <c r="C5596" s="632" t="s">
        <v>3</v>
      </c>
      <c r="D5596" s="633">
        <v>92.01</v>
      </c>
      <c r="E5596" s="477"/>
    </row>
    <row r="5597" spans="1:5">
      <c r="A5597" s="631" t="s">
        <v>21024</v>
      </c>
      <c r="B5597" s="632" t="s">
        <v>21025</v>
      </c>
      <c r="C5597" s="632" t="s">
        <v>3</v>
      </c>
      <c r="D5597" s="633">
        <v>1028.31</v>
      </c>
      <c r="E5597" s="477"/>
    </row>
    <row r="5598" spans="1:5" ht="22.5">
      <c r="A5598" s="631" t="s">
        <v>21032</v>
      </c>
      <c r="B5598" s="632" t="s">
        <v>21033</v>
      </c>
      <c r="C5598" s="632" t="s">
        <v>3</v>
      </c>
      <c r="D5598" s="633">
        <v>3264.27</v>
      </c>
      <c r="E5598" s="477"/>
    </row>
    <row r="5599" spans="1:5" ht="22.5">
      <c r="A5599" s="631" t="s">
        <v>21034</v>
      </c>
      <c r="B5599" s="632" t="s">
        <v>21035</v>
      </c>
      <c r="C5599" s="632" t="s">
        <v>3</v>
      </c>
      <c r="D5599" s="633">
        <v>4764.68</v>
      </c>
      <c r="E5599" s="477"/>
    </row>
    <row r="5600" spans="1:5" ht="22.5">
      <c r="A5600" s="631" t="s">
        <v>21036</v>
      </c>
      <c r="B5600" s="632" t="s">
        <v>21037</v>
      </c>
      <c r="C5600" s="632" t="s">
        <v>3</v>
      </c>
      <c r="D5600" s="633">
        <v>30697.59</v>
      </c>
      <c r="E5600" s="477"/>
    </row>
    <row r="5601" spans="1:5" ht="22.5">
      <c r="A5601" s="631" t="s">
        <v>21038</v>
      </c>
      <c r="B5601" s="632" t="s">
        <v>21039</v>
      </c>
      <c r="C5601" s="632" t="s">
        <v>3</v>
      </c>
      <c r="D5601" s="633">
        <v>42844.71</v>
      </c>
      <c r="E5601" s="477"/>
    </row>
    <row r="5602" spans="1:5" ht="22.5">
      <c r="A5602" s="631" t="s">
        <v>21040</v>
      </c>
      <c r="B5602" s="632" t="s">
        <v>21041</v>
      </c>
      <c r="C5602" s="632" t="s">
        <v>3</v>
      </c>
      <c r="D5602" s="633">
        <v>10940.07</v>
      </c>
      <c r="E5602" s="477"/>
    </row>
    <row r="5603" spans="1:5" ht="22.5">
      <c r="A5603" s="631" t="s">
        <v>21042</v>
      </c>
      <c r="B5603" s="632" t="s">
        <v>21043</v>
      </c>
      <c r="C5603" s="632" t="s">
        <v>3</v>
      </c>
      <c r="D5603" s="633">
        <v>56591.26</v>
      </c>
      <c r="E5603" s="477"/>
    </row>
    <row r="5604" spans="1:5" ht="22.5">
      <c r="A5604" s="631" t="s">
        <v>21044</v>
      </c>
      <c r="B5604" s="632" t="s">
        <v>21045</v>
      </c>
      <c r="C5604" s="632" t="s">
        <v>3</v>
      </c>
      <c r="D5604" s="633">
        <v>16140.1</v>
      </c>
      <c r="E5604" s="477"/>
    </row>
    <row r="5605" spans="1:5" ht="22.5">
      <c r="A5605" s="631" t="s">
        <v>21046</v>
      </c>
      <c r="B5605" s="632" t="s">
        <v>21047</v>
      </c>
      <c r="C5605" s="632" t="s">
        <v>3</v>
      </c>
      <c r="D5605" s="633">
        <v>19772.47</v>
      </c>
      <c r="E5605" s="477"/>
    </row>
    <row r="5606" spans="1:5">
      <c r="A5606" s="631" t="s">
        <v>29696</v>
      </c>
      <c r="B5606" s="632" t="s">
        <v>29697</v>
      </c>
      <c r="C5606" s="632" t="s">
        <v>3</v>
      </c>
      <c r="D5606" s="633">
        <v>750</v>
      </c>
      <c r="E5606" s="477"/>
    </row>
    <row r="5607" spans="1:5">
      <c r="A5607" s="631" t="s">
        <v>29698</v>
      </c>
      <c r="B5607" s="632" t="s">
        <v>29699</v>
      </c>
      <c r="C5607" s="632" t="s">
        <v>3</v>
      </c>
      <c r="D5607" s="633">
        <v>2300</v>
      </c>
      <c r="E5607" s="477"/>
    </row>
    <row r="5608" spans="1:5">
      <c r="A5608" s="631" t="s">
        <v>29700</v>
      </c>
      <c r="B5608" s="632" t="s">
        <v>29701</v>
      </c>
      <c r="C5608" s="632" t="s">
        <v>3</v>
      </c>
      <c r="D5608" s="633">
        <v>3400</v>
      </c>
      <c r="E5608" s="477"/>
    </row>
    <row r="5609" spans="1:5">
      <c r="A5609" s="631" t="s">
        <v>29702</v>
      </c>
      <c r="B5609" s="632" t="s">
        <v>29703</v>
      </c>
      <c r="C5609" s="632" t="s">
        <v>3</v>
      </c>
      <c r="D5609" s="633">
        <v>4500</v>
      </c>
      <c r="E5609" s="477"/>
    </row>
    <row r="5610" spans="1:5" ht="22.5">
      <c r="A5610" s="631" t="s">
        <v>29704</v>
      </c>
      <c r="B5610" s="632" t="s">
        <v>29705</v>
      </c>
      <c r="C5610" s="632" t="s">
        <v>3</v>
      </c>
      <c r="D5610" s="633">
        <v>8855</v>
      </c>
      <c r="E5610" s="477"/>
    </row>
    <row r="5611" spans="1:5">
      <c r="A5611" s="631" t="s">
        <v>21060</v>
      </c>
      <c r="B5611" s="632" t="s">
        <v>21061</v>
      </c>
      <c r="C5611" s="632" t="s">
        <v>3</v>
      </c>
      <c r="D5611" s="633">
        <v>121035.15</v>
      </c>
      <c r="E5611" s="477"/>
    </row>
    <row r="5612" spans="1:5">
      <c r="A5612" s="631" t="s">
        <v>21062</v>
      </c>
      <c r="B5612" s="632" t="s">
        <v>21063</v>
      </c>
      <c r="C5612" s="632" t="s">
        <v>3</v>
      </c>
      <c r="D5612" s="633">
        <v>140821.85999999999</v>
      </c>
      <c r="E5612" s="477"/>
    </row>
    <row r="5613" spans="1:5">
      <c r="A5613" s="631" t="s">
        <v>21064</v>
      </c>
      <c r="B5613" s="632" t="s">
        <v>21065</v>
      </c>
      <c r="C5613" s="632" t="s">
        <v>3</v>
      </c>
      <c r="D5613" s="633">
        <v>137768.42000000001</v>
      </c>
      <c r="E5613" s="477"/>
    </row>
    <row r="5614" spans="1:5">
      <c r="A5614" s="631" t="s">
        <v>21066</v>
      </c>
      <c r="B5614" s="632" t="s">
        <v>21067</v>
      </c>
      <c r="C5614" s="632" t="s">
        <v>3</v>
      </c>
      <c r="D5614" s="633">
        <v>190283.13</v>
      </c>
      <c r="E5614" s="477"/>
    </row>
    <row r="5615" spans="1:5">
      <c r="A5615" s="631" t="s">
        <v>21068</v>
      </c>
      <c r="B5615" s="632" t="s">
        <v>21069</v>
      </c>
      <c r="C5615" s="632" t="s">
        <v>3</v>
      </c>
      <c r="D5615" s="633">
        <v>66668.539999999994</v>
      </c>
      <c r="E5615" s="477"/>
    </row>
    <row r="5616" spans="1:5">
      <c r="A5616" s="631" t="s">
        <v>21070</v>
      </c>
      <c r="B5616" s="632" t="s">
        <v>21071</v>
      </c>
      <c r="C5616" s="632" t="s">
        <v>3</v>
      </c>
      <c r="D5616" s="633">
        <v>95472.26</v>
      </c>
      <c r="E5616" s="477"/>
    </row>
    <row r="5617" spans="1:5">
      <c r="A5617" s="631" t="s">
        <v>21072</v>
      </c>
      <c r="B5617" s="632" t="s">
        <v>21073</v>
      </c>
      <c r="C5617" s="632" t="s">
        <v>3</v>
      </c>
      <c r="D5617" s="633">
        <v>120682.92</v>
      </c>
      <c r="E5617" s="477"/>
    </row>
    <row r="5618" spans="1:5">
      <c r="A5618" s="631" t="s">
        <v>29706</v>
      </c>
      <c r="B5618" s="632" t="s">
        <v>29707</v>
      </c>
      <c r="C5618" s="632" t="s">
        <v>3</v>
      </c>
      <c r="D5618" s="633">
        <v>168160</v>
      </c>
      <c r="E5618" s="477"/>
    </row>
    <row r="5619" spans="1:5">
      <c r="A5619" s="631" t="s">
        <v>29708</v>
      </c>
      <c r="B5619" s="632" t="s">
        <v>29709</v>
      </c>
      <c r="C5619" s="632" t="s">
        <v>3</v>
      </c>
      <c r="D5619" s="633">
        <v>322245</v>
      </c>
      <c r="E5619" s="477"/>
    </row>
    <row r="5620" spans="1:5">
      <c r="A5620" s="631" t="s">
        <v>21090</v>
      </c>
      <c r="B5620" s="632" t="s">
        <v>21091</v>
      </c>
      <c r="C5620" s="632" t="s">
        <v>3</v>
      </c>
      <c r="D5620" s="633">
        <v>320.83</v>
      </c>
      <c r="E5620" s="477"/>
    </row>
    <row r="5621" spans="1:5">
      <c r="A5621" s="631" t="s">
        <v>21092</v>
      </c>
      <c r="B5621" s="632" t="s">
        <v>21093</v>
      </c>
      <c r="C5621" s="632" t="s">
        <v>3</v>
      </c>
      <c r="D5621" s="633">
        <v>356.16</v>
      </c>
      <c r="E5621" s="477"/>
    </row>
    <row r="5622" spans="1:5">
      <c r="A5622" s="631" t="s">
        <v>21094</v>
      </c>
      <c r="B5622" s="632" t="s">
        <v>21095</v>
      </c>
      <c r="C5622" s="632" t="s">
        <v>3</v>
      </c>
      <c r="D5622" s="633">
        <v>314.89999999999998</v>
      </c>
      <c r="E5622" s="477"/>
    </row>
    <row r="5623" spans="1:5">
      <c r="A5623" s="631" t="s">
        <v>21100</v>
      </c>
      <c r="B5623" s="632" t="s">
        <v>21101</v>
      </c>
      <c r="C5623" s="632" t="s">
        <v>3</v>
      </c>
      <c r="D5623" s="633">
        <v>93.86</v>
      </c>
      <c r="E5623" s="477"/>
    </row>
    <row r="5624" spans="1:5">
      <c r="A5624" s="631" t="s">
        <v>21102</v>
      </c>
      <c r="B5624" s="632" t="s">
        <v>21103</v>
      </c>
      <c r="C5624" s="632" t="s">
        <v>3</v>
      </c>
      <c r="D5624" s="633">
        <v>113.02</v>
      </c>
      <c r="E5624" s="477"/>
    </row>
    <row r="5625" spans="1:5">
      <c r="A5625" s="631" t="s">
        <v>21104</v>
      </c>
      <c r="B5625" s="632" t="s">
        <v>21105</v>
      </c>
      <c r="C5625" s="632" t="s">
        <v>3</v>
      </c>
      <c r="D5625" s="633">
        <v>246.36</v>
      </c>
      <c r="E5625" s="477"/>
    </row>
    <row r="5626" spans="1:5">
      <c r="A5626" s="631" t="s">
        <v>21106</v>
      </c>
      <c r="B5626" s="632" t="s">
        <v>21107</v>
      </c>
      <c r="C5626" s="632" t="s">
        <v>3</v>
      </c>
      <c r="D5626" s="633">
        <v>368.43</v>
      </c>
      <c r="E5626" s="477"/>
    </row>
    <row r="5627" spans="1:5">
      <c r="A5627" s="631" t="s">
        <v>21108</v>
      </c>
      <c r="B5627" s="632" t="s">
        <v>21109</v>
      </c>
      <c r="C5627" s="632" t="s">
        <v>3</v>
      </c>
      <c r="D5627" s="633">
        <v>1059.08</v>
      </c>
      <c r="E5627" s="477"/>
    </row>
    <row r="5628" spans="1:5">
      <c r="A5628" s="631" t="s">
        <v>21110</v>
      </c>
      <c r="B5628" s="632" t="s">
        <v>21111</v>
      </c>
      <c r="C5628" s="632" t="s">
        <v>3</v>
      </c>
      <c r="D5628" s="633">
        <v>1318.21</v>
      </c>
      <c r="E5628" s="477"/>
    </row>
    <row r="5629" spans="1:5">
      <c r="A5629" s="631" t="s">
        <v>21112</v>
      </c>
      <c r="B5629" s="632" t="s">
        <v>21113</v>
      </c>
      <c r="C5629" s="632" t="s">
        <v>3</v>
      </c>
      <c r="D5629" s="633">
        <v>2400.52</v>
      </c>
      <c r="E5629" s="477"/>
    </row>
    <row r="5630" spans="1:5">
      <c r="A5630" s="631" t="s">
        <v>21126</v>
      </c>
      <c r="B5630" s="632" t="s">
        <v>21127</v>
      </c>
      <c r="C5630" s="632" t="s">
        <v>3</v>
      </c>
      <c r="D5630" s="633">
        <v>26.34</v>
      </c>
      <c r="E5630" s="477"/>
    </row>
    <row r="5631" spans="1:5">
      <c r="A5631" s="631" t="s">
        <v>21096</v>
      </c>
      <c r="B5631" s="632" t="s">
        <v>21097</v>
      </c>
      <c r="C5631" s="632" t="s">
        <v>3</v>
      </c>
      <c r="D5631" s="633">
        <v>287.20999999999998</v>
      </c>
      <c r="E5631" s="477"/>
    </row>
    <row r="5632" spans="1:5">
      <c r="A5632" s="631" t="s">
        <v>21098</v>
      </c>
      <c r="B5632" s="632" t="s">
        <v>21099</v>
      </c>
      <c r="C5632" s="632" t="s">
        <v>3</v>
      </c>
      <c r="D5632" s="633">
        <v>428.42</v>
      </c>
      <c r="E5632" s="477"/>
    </row>
    <row r="5633" spans="1:5">
      <c r="A5633" s="631" t="s">
        <v>21114</v>
      </c>
      <c r="B5633" s="632" t="s">
        <v>21115</v>
      </c>
      <c r="C5633" s="632" t="s">
        <v>3</v>
      </c>
      <c r="D5633" s="633">
        <v>98.04</v>
      </c>
      <c r="E5633" s="477"/>
    </row>
    <row r="5634" spans="1:5">
      <c r="A5634" s="631" t="s">
        <v>21116</v>
      </c>
      <c r="B5634" s="632" t="s">
        <v>21117</v>
      </c>
      <c r="C5634" s="632" t="s">
        <v>3</v>
      </c>
      <c r="D5634" s="633">
        <v>138.84</v>
      </c>
      <c r="E5634" s="477"/>
    </row>
    <row r="5635" spans="1:5">
      <c r="A5635" s="631" t="s">
        <v>21118</v>
      </c>
      <c r="B5635" s="632" t="s">
        <v>21119</v>
      </c>
      <c r="C5635" s="632" t="s">
        <v>3</v>
      </c>
      <c r="D5635" s="633">
        <v>211.93</v>
      </c>
      <c r="E5635" s="477"/>
    </row>
    <row r="5636" spans="1:5">
      <c r="A5636" s="631" t="s">
        <v>21120</v>
      </c>
      <c r="B5636" s="632" t="s">
        <v>21121</v>
      </c>
      <c r="C5636" s="632" t="s">
        <v>3</v>
      </c>
      <c r="D5636" s="633">
        <v>748.42</v>
      </c>
      <c r="E5636" s="477"/>
    </row>
    <row r="5637" spans="1:5">
      <c r="A5637" s="631" t="s">
        <v>21122</v>
      </c>
      <c r="B5637" s="632" t="s">
        <v>21123</v>
      </c>
      <c r="C5637" s="632" t="s">
        <v>3</v>
      </c>
      <c r="D5637" s="633">
        <v>927.94</v>
      </c>
      <c r="E5637" s="477"/>
    </row>
    <row r="5638" spans="1:5">
      <c r="A5638" s="631" t="s">
        <v>21124</v>
      </c>
      <c r="B5638" s="632" t="s">
        <v>21125</v>
      </c>
      <c r="C5638" s="632" t="s">
        <v>3</v>
      </c>
      <c r="D5638" s="633">
        <v>1672.16</v>
      </c>
      <c r="E5638" s="477"/>
    </row>
    <row r="5639" spans="1:5">
      <c r="A5639" s="631" t="s">
        <v>21128</v>
      </c>
      <c r="B5639" s="632" t="s">
        <v>21129</v>
      </c>
      <c r="C5639" s="632" t="s">
        <v>3</v>
      </c>
      <c r="D5639" s="633">
        <v>37.31</v>
      </c>
      <c r="E5639" s="477"/>
    </row>
    <row r="5640" spans="1:5">
      <c r="A5640" s="631" t="s">
        <v>21130</v>
      </c>
      <c r="B5640" s="632" t="s">
        <v>21131</v>
      </c>
      <c r="C5640" s="632" t="s">
        <v>3</v>
      </c>
      <c r="D5640" s="633">
        <v>497.08</v>
      </c>
      <c r="E5640" s="477"/>
    </row>
    <row r="5641" spans="1:5">
      <c r="A5641" s="631" t="s">
        <v>29710</v>
      </c>
      <c r="B5641" s="632" t="s">
        <v>29711</v>
      </c>
      <c r="C5641" s="632" t="s">
        <v>3</v>
      </c>
      <c r="D5641" s="633">
        <v>3386</v>
      </c>
      <c r="E5641" s="477"/>
    </row>
    <row r="5642" spans="1:5">
      <c r="A5642" s="631" t="s">
        <v>21146</v>
      </c>
      <c r="B5642" s="632" t="s">
        <v>21147</v>
      </c>
      <c r="C5642" s="632" t="s">
        <v>3</v>
      </c>
      <c r="D5642" s="633">
        <v>27.35</v>
      </c>
      <c r="E5642" s="477"/>
    </row>
    <row r="5643" spans="1:5">
      <c r="A5643" s="631" t="s">
        <v>29712</v>
      </c>
      <c r="B5643" s="632" t="s">
        <v>29713</v>
      </c>
      <c r="C5643" s="632" t="s">
        <v>3</v>
      </c>
      <c r="D5643" s="633">
        <v>317.5</v>
      </c>
      <c r="E5643" s="477"/>
    </row>
    <row r="5644" spans="1:5">
      <c r="A5644" s="631" t="s">
        <v>29714</v>
      </c>
      <c r="B5644" s="632" t="s">
        <v>29715</v>
      </c>
      <c r="C5644" s="632" t="s">
        <v>3</v>
      </c>
      <c r="D5644" s="633">
        <v>132.30000000000001</v>
      </c>
      <c r="E5644" s="477"/>
    </row>
    <row r="5645" spans="1:5">
      <c r="A5645" s="631" t="s">
        <v>29716</v>
      </c>
      <c r="B5645" s="632" t="s">
        <v>29717</v>
      </c>
      <c r="C5645" s="632" t="s">
        <v>3</v>
      </c>
      <c r="D5645" s="633">
        <v>1121.1400000000001</v>
      </c>
      <c r="E5645" s="477"/>
    </row>
    <row r="5646" spans="1:5">
      <c r="A5646" s="631" t="s">
        <v>29718</v>
      </c>
      <c r="B5646" s="632" t="s">
        <v>29719</v>
      </c>
      <c r="C5646" s="632" t="s">
        <v>3</v>
      </c>
      <c r="D5646" s="633">
        <v>165.94</v>
      </c>
      <c r="E5646" s="477"/>
    </row>
    <row r="5647" spans="1:5">
      <c r="A5647" s="631" t="s">
        <v>29720</v>
      </c>
      <c r="B5647" s="632" t="s">
        <v>29721</v>
      </c>
      <c r="C5647" s="632" t="s">
        <v>3</v>
      </c>
      <c r="D5647" s="633">
        <v>301.05</v>
      </c>
      <c r="E5647" s="477"/>
    </row>
    <row r="5648" spans="1:5">
      <c r="A5648" s="631" t="s">
        <v>29722</v>
      </c>
      <c r="B5648" s="632" t="s">
        <v>29723</v>
      </c>
      <c r="C5648" s="632" t="s">
        <v>3</v>
      </c>
      <c r="D5648" s="633">
        <v>885.31</v>
      </c>
      <c r="E5648" s="477"/>
    </row>
    <row r="5649" spans="1:5">
      <c r="A5649" s="631" t="s">
        <v>29724</v>
      </c>
      <c r="B5649" s="632" t="s">
        <v>29725</v>
      </c>
      <c r="C5649" s="632" t="s">
        <v>3</v>
      </c>
      <c r="D5649" s="633">
        <v>435.09</v>
      </c>
      <c r="E5649" s="477"/>
    </row>
    <row r="5650" spans="1:5">
      <c r="A5650" s="631" t="s">
        <v>29726</v>
      </c>
      <c r="B5650" s="632" t="s">
        <v>29727</v>
      </c>
      <c r="C5650" s="632" t="s">
        <v>3</v>
      </c>
      <c r="D5650" s="633">
        <v>50.59</v>
      </c>
      <c r="E5650" s="477"/>
    </row>
    <row r="5651" spans="1:5">
      <c r="A5651" s="631" t="s">
        <v>29728</v>
      </c>
      <c r="B5651" s="632" t="s">
        <v>29729</v>
      </c>
      <c r="C5651" s="632" t="s">
        <v>3</v>
      </c>
      <c r="D5651" s="633">
        <v>35.340000000000003</v>
      </c>
      <c r="E5651" s="477"/>
    </row>
    <row r="5652" spans="1:5">
      <c r="A5652" s="631" t="s">
        <v>29730</v>
      </c>
      <c r="B5652" s="632" t="s">
        <v>29731</v>
      </c>
      <c r="C5652" s="632" t="s">
        <v>3</v>
      </c>
      <c r="D5652" s="633">
        <v>68.22</v>
      </c>
      <c r="E5652" s="477"/>
    </row>
    <row r="5653" spans="1:5">
      <c r="A5653" s="631" t="s">
        <v>29732</v>
      </c>
      <c r="B5653" s="632" t="s">
        <v>29733</v>
      </c>
      <c r="C5653" s="632" t="s">
        <v>3</v>
      </c>
      <c r="D5653" s="633">
        <v>301.94</v>
      </c>
      <c r="E5653" s="477"/>
    </row>
    <row r="5654" spans="1:5">
      <c r="A5654" s="631" t="s">
        <v>29734</v>
      </c>
      <c r="B5654" s="632" t="s">
        <v>29735</v>
      </c>
      <c r="C5654" s="632" t="s">
        <v>3</v>
      </c>
      <c r="D5654" s="633">
        <v>710.23</v>
      </c>
      <c r="E5654" s="477"/>
    </row>
    <row r="5655" spans="1:5">
      <c r="A5655" s="631" t="s">
        <v>29736</v>
      </c>
      <c r="B5655" s="632" t="s">
        <v>29737</v>
      </c>
      <c r="C5655" s="632" t="s">
        <v>3</v>
      </c>
      <c r="D5655" s="633">
        <v>1118.53</v>
      </c>
      <c r="E5655" s="477"/>
    </row>
    <row r="5656" spans="1:5">
      <c r="A5656" s="631" t="s">
        <v>29738</v>
      </c>
      <c r="B5656" s="632" t="s">
        <v>29739</v>
      </c>
      <c r="C5656" s="632" t="s">
        <v>3</v>
      </c>
      <c r="D5656" s="633">
        <v>71.09</v>
      </c>
      <c r="E5656" s="477"/>
    </row>
    <row r="5657" spans="1:5">
      <c r="A5657" s="631" t="s">
        <v>29740</v>
      </c>
      <c r="B5657" s="632" t="s">
        <v>29741</v>
      </c>
      <c r="C5657" s="632" t="s">
        <v>3</v>
      </c>
      <c r="D5657" s="633">
        <v>1527.01</v>
      </c>
      <c r="E5657" s="477"/>
    </row>
    <row r="5658" spans="1:5">
      <c r="A5658" s="631" t="s">
        <v>29742</v>
      </c>
      <c r="B5658" s="632" t="s">
        <v>29743</v>
      </c>
      <c r="C5658" s="632" t="s">
        <v>3</v>
      </c>
      <c r="D5658" s="633">
        <v>596.73</v>
      </c>
      <c r="E5658" s="477"/>
    </row>
    <row r="5659" spans="1:5">
      <c r="A5659" s="631" t="s">
        <v>29744</v>
      </c>
      <c r="B5659" s="632" t="s">
        <v>29745</v>
      </c>
      <c r="C5659" s="632" t="s">
        <v>3</v>
      </c>
      <c r="D5659" s="633">
        <v>1199.8699999999999</v>
      </c>
      <c r="E5659" s="477"/>
    </row>
    <row r="5660" spans="1:5">
      <c r="A5660" s="631" t="s">
        <v>29746</v>
      </c>
      <c r="B5660" s="632" t="s">
        <v>29747</v>
      </c>
      <c r="C5660" s="632" t="s">
        <v>3</v>
      </c>
      <c r="D5660" s="633">
        <v>1285.4000000000001</v>
      </c>
      <c r="E5660" s="477"/>
    </row>
    <row r="5661" spans="1:5">
      <c r="A5661" s="631" t="s">
        <v>21216</v>
      </c>
      <c r="B5661" s="632" t="s">
        <v>21217</v>
      </c>
      <c r="C5661" s="632" t="s">
        <v>3</v>
      </c>
      <c r="D5661" s="633">
        <v>296.99</v>
      </c>
      <c r="E5661" s="477"/>
    </row>
    <row r="5662" spans="1:5">
      <c r="A5662" s="631" t="s">
        <v>21224</v>
      </c>
      <c r="B5662" s="632" t="s">
        <v>21225</v>
      </c>
      <c r="C5662" s="632" t="s">
        <v>3</v>
      </c>
      <c r="D5662" s="633">
        <v>346.27</v>
      </c>
      <c r="E5662" s="477"/>
    </row>
    <row r="5663" spans="1:5">
      <c r="A5663" s="631" t="s">
        <v>21228</v>
      </c>
      <c r="B5663" s="632" t="s">
        <v>21229</v>
      </c>
      <c r="C5663" s="632" t="s">
        <v>3</v>
      </c>
      <c r="D5663" s="633">
        <v>519.23</v>
      </c>
      <c r="E5663" s="477"/>
    </row>
    <row r="5664" spans="1:5">
      <c r="A5664" s="631" t="s">
        <v>21234</v>
      </c>
      <c r="B5664" s="632" t="s">
        <v>21235</v>
      </c>
      <c r="C5664" s="632" t="s">
        <v>3</v>
      </c>
      <c r="D5664" s="633">
        <v>656.16</v>
      </c>
      <c r="E5664" s="477"/>
    </row>
    <row r="5665" spans="1:5">
      <c r="A5665" s="631" t="s">
        <v>21242</v>
      </c>
      <c r="B5665" s="632" t="s">
        <v>21243</v>
      </c>
      <c r="C5665" s="632" t="s">
        <v>3</v>
      </c>
      <c r="D5665" s="633">
        <v>615.20000000000005</v>
      </c>
      <c r="E5665" s="477"/>
    </row>
    <row r="5666" spans="1:5">
      <c r="A5666" s="631" t="s">
        <v>21256</v>
      </c>
      <c r="B5666" s="632" t="s">
        <v>21257</v>
      </c>
      <c r="C5666" s="632" t="s">
        <v>3</v>
      </c>
      <c r="D5666" s="633">
        <v>818.58</v>
      </c>
      <c r="E5666" s="477"/>
    </row>
    <row r="5667" spans="1:5">
      <c r="A5667" s="631" t="s">
        <v>21258</v>
      </c>
      <c r="B5667" s="632" t="s">
        <v>21259</v>
      </c>
      <c r="C5667" s="632" t="s">
        <v>3</v>
      </c>
      <c r="D5667" s="633">
        <v>1190.24</v>
      </c>
      <c r="E5667" s="477"/>
    </row>
    <row r="5668" spans="1:5">
      <c r="A5668" s="631" t="s">
        <v>21262</v>
      </c>
      <c r="B5668" s="632" t="s">
        <v>21263</v>
      </c>
      <c r="C5668" s="632" t="s">
        <v>3</v>
      </c>
      <c r="D5668" s="633">
        <v>1668.31</v>
      </c>
      <c r="E5668" s="477"/>
    </row>
    <row r="5669" spans="1:5">
      <c r="A5669" s="631" t="s">
        <v>21276</v>
      </c>
      <c r="B5669" s="632" t="s">
        <v>21277</v>
      </c>
      <c r="C5669" s="632" t="s">
        <v>3</v>
      </c>
      <c r="D5669" s="633">
        <v>1447.58</v>
      </c>
      <c r="E5669" s="477"/>
    </row>
    <row r="5670" spans="1:5">
      <c r="A5670" s="631" t="s">
        <v>21296</v>
      </c>
      <c r="B5670" s="632" t="s">
        <v>21297</v>
      </c>
      <c r="C5670" s="632" t="s">
        <v>3</v>
      </c>
      <c r="D5670" s="633">
        <v>4867.7700000000004</v>
      </c>
      <c r="E5670" s="477"/>
    </row>
    <row r="5671" spans="1:5">
      <c r="A5671" s="631" t="s">
        <v>21302</v>
      </c>
      <c r="B5671" s="632" t="s">
        <v>21303</v>
      </c>
      <c r="C5671" s="632" t="s">
        <v>3</v>
      </c>
      <c r="D5671" s="633">
        <v>211.43</v>
      </c>
      <c r="E5671" s="477"/>
    </row>
    <row r="5672" spans="1:5">
      <c r="A5672" s="631" t="s">
        <v>21212</v>
      </c>
      <c r="B5672" s="632" t="s">
        <v>21213</v>
      </c>
      <c r="C5672" s="632" t="s">
        <v>3</v>
      </c>
      <c r="D5672" s="633">
        <v>303.43</v>
      </c>
      <c r="E5672" s="477"/>
    </row>
    <row r="5673" spans="1:5">
      <c r="A5673" s="631" t="s">
        <v>21214</v>
      </c>
      <c r="B5673" s="632" t="s">
        <v>21215</v>
      </c>
      <c r="C5673" s="632" t="s">
        <v>3</v>
      </c>
      <c r="D5673" s="633">
        <v>296.99</v>
      </c>
      <c r="E5673" s="477"/>
    </row>
    <row r="5674" spans="1:5">
      <c r="A5674" s="631" t="s">
        <v>21218</v>
      </c>
      <c r="B5674" s="632" t="s">
        <v>21219</v>
      </c>
      <c r="C5674" s="632" t="s">
        <v>3</v>
      </c>
      <c r="D5674" s="633">
        <v>298.85000000000002</v>
      </c>
      <c r="E5674" s="477"/>
    </row>
    <row r="5675" spans="1:5">
      <c r="A5675" s="631" t="s">
        <v>21220</v>
      </c>
      <c r="B5675" s="632" t="s">
        <v>21221</v>
      </c>
      <c r="C5675" s="632" t="s">
        <v>3</v>
      </c>
      <c r="D5675" s="633">
        <v>279.92</v>
      </c>
      <c r="E5675" s="477"/>
    </row>
    <row r="5676" spans="1:5">
      <c r="A5676" s="631" t="s">
        <v>21222</v>
      </c>
      <c r="B5676" s="632" t="s">
        <v>21223</v>
      </c>
      <c r="C5676" s="632" t="s">
        <v>3</v>
      </c>
      <c r="D5676" s="633">
        <v>420.49</v>
      </c>
      <c r="E5676" s="477"/>
    </row>
    <row r="5677" spans="1:5">
      <c r="A5677" s="631" t="s">
        <v>21226</v>
      </c>
      <c r="B5677" s="632" t="s">
        <v>21227</v>
      </c>
      <c r="C5677" s="632" t="s">
        <v>3</v>
      </c>
      <c r="D5677" s="633">
        <v>668.3</v>
      </c>
      <c r="E5677" s="477"/>
    </row>
    <row r="5678" spans="1:5">
      <c r="A5678" s="631" t="s">
        <v>21230</v>
      </c>
      <c r="B5678" s="632" t="s">
        <v>21231</v>
      </c>
      <c r="C5678" s="632" t="s">
        <v>3</v>
      </c>
      <c r="D5678" s="633">
        <v>423.91</v>
      </c>
      <c r="E5678" s="477"/>
    </row>
    <row r="5679" spans="1:5">
      <c r="A5679" s="631" t="s">
        <v>21232</v>
      </c>
      <c r="B5679" s="632" t="s">
        <v>21233</v>
      </c>
      <c r="C5679" s="632" t="s">
        <v>3</v>
      </c>
      <c r="D5679" s="633">
        <v>656.16</v>
      </c>
      <c r="E5679" s="477"/>
    </row>
    <row r="5680" spans="1:5">
      <c r="A5680" s="631" t="s">
        <v>21236</v>
      </c>
      <c r="B5680" s="632" t="s">
        <v>21237</v>
      </c>
      <c r="C5680" s="632" t="s">
        <v>3</v>
      </c>
      <c r="D5680" s="633">
        <v>669.53</v>
      </c>
      <c r="E5680" s="477"/>
    </row>
    <row r="5681" spans="1:5">
      <c r="A5681" s="631" t="s">
        <v>21238</v>
      </c>
      <c r="B5681" s="632" t="s">
        <v>21239</v>
      </c>
      <c r="C5681" s="632" t="s">
        <v>3</v>
      </c>
      <c r="D5681" s="633">
        <v>826.66</v>
      </c>
      <c r="E5681" s="477"/>
    </row>
    <row r="5682" spans="1:5">
      <c r="A5682" s="631" t="s">
        <v>21240</v>
      </c>
      <c r="B5682" s="632" t="s">
        <v>21241</v>
      </c>
      <c r="C5682" s="632" t="s">
        <v>3</v>
      </c>
      <c r="D5682" s="633">
        <v>615.20000000000005</v>
      </c>
      <c r="E5682" s="477"/>
    </row>
    <row r="5683" spans="1:5">
      <c r="A5683" s="631" t="s">
        <v>21244</v>
      </c>
      <c r="B5683" s="632" t="s">
        <v>21245</v>
      </c>
      <c r="C5683" s="632" t="s">
        <v>3</v>
      </c>
      <c r="D5683" s="633">
        <v>882.93</v>
      </c>
      <c r="E5683" s="477"/>
    </row>
    <row r="5684" spans="1:5">
      <c r="A5684" s="631" t="s">
        <v>21246</v>
      </c>
      <c r="B5684" s="632" t="s">
        <v>21247</v>
      </c>
      <c r="C5684" s="632" t="s">
        <v>3</v>
      </c>
      <c r="D5684" s="633">
        <v>921.98</v>
      </c>
      <c r="E5684" s="477"/>
    </row>
    <row r="5685" spans="1:5">
      <c r="A5685" s="631" t="s">
        <v>21248</v>
      </c>
      <c r="B5685" s="632" t="s">
        <v>21249</v>
      </c>
      <c r="C5685" s="632" t="s">
        <v>3</v>
      </c>
      <c r="D5685" s="633">
        <v>1239.76</v>
      </c>
      <c r="E5685" s="477"/>
    </row>
    <row r="5686" spans="1:5">
      <c r="A5686" s="631" t="s">
        <v>21250</v>
      </c>
      <c r="B5686" s="632" t="s">
        <v>21251</v>
      </c>
      <c r="C5686" s="632" t="s">
        <v>3</v>
      </c>
      <c r="D5686" s="633">
        <v>1299.19</v>
      </c>
      <c r="E5686" s="477"/>
    </row>
    <row r="5687" spans="1:5">
      <c r="A5687" s="631" t="s">
        <v>21252</v>
      </c>
      <c r="B5687" s="632" t="s">
        <v>21253</v>
      </c>
      <c r="C5687" s="632" t="s">
        <v>3</v>
      </c>
      <c r="D5687" s="633">
        <v>1056.8900000000001</v>
      </c>
      <c r="E5687" s="477"/>
    </row>
    <row r="5688" spans="1:5">
      <c r="A5688" s="631" t="s">
        <v>21254</v>
      </c>
      <c r="B5688" s="632" t="s">
        <v>21255</v>
      </c>
      <c r="C5688" s="632" t="s">
        <v>3</v>
      </c>
      <c r="D5688" s="633">
        <v>818.58</v>
      </c>
      <c r="E5688" s="477"/>
    </row>
    <row r="5689" spans="1:5">
      <c r="A5689" s="631" t="s">
        <v>21260</v>
      </c>
      <c r="B5689" s="632" t="s">
        <v>21261</v>
      </c>
      <c r="C5689" s="632" t="s">
        <v>3</v>
      </c>
      <c r="D5689" s="633">
        <v>1541.13</v>
      </c>
      <c r="E5689" s="477"/>
    </row>
    <row r="5690" spans="1:5">
      <c r="A5690" s="631" t="s">
        <v>21264</v>
      </c>
      <c r="B5690" s="632" t="s">
        <v>21265</v>
      </c>
      <c r="C5690" s="632" t="s">
        <v>3</v>
      </c>
      <c r="D5690" s="633">
        <v>4650.45</v>
      </c>
      <c r="E5690" s="477"/>
    </row>
    <row r="5691" spans="1:5">
      <c r="A5691" s="631" t="s">
        <v>21266</v>
      </c>
      <c r="B5691" s="632" t="s">
        <v>21267</v>
      </c>
      <c r="C5691" s="632" t="s">
        <v>3</v>
      </c>
      <c r="D5691" s="633">
        <v>1625.28</v>
      </c>
      <c r="E5691" s="477"/>
    </row>
    <row r="5692" spans="1:5">
      <c r="A5692" s="631" t="s">
        <v>21268</v>
      </c>
      <c r="B5692" s="632" t="s">
        <v>21269</v>
      </c>
      <c r="C5692" s="632" t="s">
        <v>3</v>
      </c>
      <c r="D5692" s="633">
        <v>1960.27</v>
      </c>
      <c r="E5692" s="477"/>
    </row>
    <row r="5693" spans="1:5">
      <c r="A5693" s="631" t="s">
        <v>21270</v>
      </c>
      <c r="B5693" s="632" t="s">
        <v>21271</v>
      </c>
      <c r="C5693" s="632" t="s">
        <v>3</v>
      </c>
      <c r="D5693" s="633">
        <v>2145.67</v>
      </c>
      <c r="E5693" s="477"/>
    </row>
    <row r="5694" spans="1:5">
      <c r="A5694" s="631" t="s">
        <v>21272</v>
      </c>
      <c r="B5694" s="632" t="s">
        <v>21273</v>
      </c>
      <c r="C5694" s="632" t="s">
        <v>3</v>
      </c>
      <c r="D5694" s="633">
        <v>2342.27</v>
      </c>
      <c r="E5694" s="477"/>
    </row>
    <row r="5695" spans="1:5">
      <c r="A5695" s="631" t="s">
        <v>21274</v>
      </c>
      <c r="B5695" s="632" t="s">
        <v>21275</v>
      </c>
      <c r="C5695" s="632" t="s">
        <v>3</v>
      </c>
      <c r="D5695" s="633">
        <v>1447.58</v>
      </c>
      <c r="E5695" s="477"/>
    </row>
    <row r="5696" spans="1:5">
      <c r="A5696" s="631" t="s">
        <v>21278</v>
      </c>
      <c r="B5696" s="632" t="s">
        <v>21279</v>
      </c>
      <c r="C5696" s="632" t="s">
        <v>3</v>
      </c>
      <c r="D5696" s="633">
        <v>2293.88</v>
      </c>
      <c r="E5696" s="477"/>
    </row>
    <row r="5697" spans="1:5">
      <c r="A5697" s="631" t="s">
        <v>21280</v>
      </c>
      <c r="B5697" s="632" t="s">
        <v>21281</v>
      </c>
      <c r="C5697" s="632" t="s">
        <v>3</v>
      </c>
      <c r="D5697" s="633">
        <v>2547.09</v>
      </c>
      <c r="E5697" s="477"/>
    </row>
    <row r="5698" spans="1:5">
      <c r="A5698" s="631" t="s">
        <v>21282</v>
      </c>
      <c r="B5698" s="632" t="s">
        <v>21283</v>
      </c>
      <c r="C5698" s="632" t="s">
        <v>3</v>
      </c>
      <c r="D5698" s="633">
        <v>4273.45</v>
      </c>
      <c r="E5698" s="477"/>
    </row>
    <row r="5699" spans="1:5">
      <c r="A5699" s="631" t="s">
        <v>21284</v>
      </c>
      <c r="B5699" s="632" t="s">
        <v>21285</v>
      </c>
      <c r="C5699" s="632" t="s">
        <v>3</v>
      </c>
      <c r="D5699" s="633">
        <v>5449.18</v>
      </c>
      <c r="E5699" s="477"/>
    </row>
    <row r="5700" spans="1:5">
      <c r="A5700" s="631" t="s">
        <v>21286</v>
      </c>
      <c r="B5700" s="632" t="s">
        <v>21287</v>
      </c>
      <c r="C5700" s="632" t="s">
        <v>3</v>
      </c>
      <c r="D5700" s="633">
        <v>2486.33</v>
      </c>
      <c r="E5700" s="477"/>
    </row>
    <row r="5701" spans="1:5">
      <c r="A5701" s="631" t="s">
        <v>21288</v>
      </c>
      <c r="B5701" s="632" t="s">
        <v>21289</v>
      </c>
      <c r="C5701" s="632" t="s">
        <v>3</v>
      </c>
      <c r="D5701" s="633">
        <v>6633.18</v>
      </c>
      <c r="E5701" s="477"/>
    </row>
    <row r="5702" spans="1:5">
      <c r="A5702" s="631" t="s">
        <v>21290</v>
      </c>
      <c r="B5702" s="632" t="s">
        <v>21291</v>
      </c>
      <c r="C5702" s="632" t="s">
        <v>3</v>
      </c>
      <c r="D5702" s="633">
        <v>6949.05</v>
      </c>
      <c r="E5702" s="477"/>
    </row>
    <row r="5703" spans="1:5">
      <c r="A5703" s="631" t="s">
        <v>21292</v>
      </c>
      <c r="B5703" s="632" t="s">
        <v>21293</v>
      </c>
      <c r="C5703" s="632" t="s">
        <v>3</v>
      </c>
      <c r="D5703" s="633">
        <v>7302.62</v>
      </c>
      <c r="E5703" s="477"/>
    </row>
    <row r="5704" spans="1:5">
      <c r="A5704" s="631" t="s">
        <v>21294</v>
      </c>
      <c r="B5704" s="632" t="s">
        <v>21295</v>
      </c>
      <c r="C5704" s="632" t="s">
        <v>3</v>
      </c>
      <c r="D5704" s="633">
        <v>7692.87</v>
      </c>
      <c r="E5704" s="477"/>
    </row>
    <row r="5705" spans="1:5">
      <c r="A5705" s="631" t="s">
        <v>21298</v>
      </c>
      <c r="B5705" s="632" t="s">
        <v>21299</v>
      </c>
      <c r="C5705" s="632" t="s">
        <v>3</v>
      </c>
      <c r="D5705" s="633">
        <v>7966.39</v>
      </c>
      <c r="E5705" s="477"/>
    </row>
    <row r="5706" spans="1:5">
      <c r="A5706" s="631" t="s">
        <v>21300</v>
      </c>
      <c r="B5706" s="632" t="s">
        <v>21301</v>
      </c>
      <c r="C5706" s="632" t="s">
        <v>3</v>
      </c>
      <c r="D5706" s="633">
        <v>256.20999999999998</v>
      </c>
      <c r="E5706" s="477"/>
    </row>
    <row r="5707" spans="1:5">
      <c r="A5707" s="631" t="s">
        <v>21304</v>
      </c>
      <c r="B5707" s="632" t="s">
        <v>21305</v>
      </c>
      <c r="C5707" s="632" t="s">
        <v>3</v>
      </c>
      <c r="D5707" s="633">
        <v>219</v>
      </c>
      <c r="E5707" s="477"/>
    </row>
    <row r="5708" spans="1:5">
      <c r="A5708" s="631" t="s">
        <v>21306</v>
      </c>
      <c r="B5708" s="632" t="s">
        <v>21307</v>
      </c>
      <c r="C5708" s="632" t="s">
        <v>3</v>
      </c>
      <c r="D5708" s="633">
        <v>209.09</v>
      </c>
      <c r="E5708" s="477"/>
    </row>
    <row r="5709" spans="1:5">
      <c r="A5709" s="631" t="s">
        <v>21308</v>
      </c>
      <c r="B5709" s="632" t="s">
        <v>21309</v>
      </c>
      <c r="C5709" s="632" t="s">
        <v>3</v>
      </c>
      <c r="D5709" s="633">
        <v>219</v>
      </c>
      <c r="E5709" s="477"/>
    </row>
    <row r="5710" spans="1:5">
      <c r="A5710" s="631" t="s">
        <v>21310</v>
      </c>
      <c r="B5710" s="632" t="s">
        <v>21311</v>
      </c>
      <c r="C5710" s="632" t="s">
        <v>3</v>
      </c>
      <c r="D5710" s="633">
        <v>209.09</v>
      </c>
      <c r="E5710" s="477"/>
    </row>
    <row r="5711" spans="1:5">
      <c r="A5711" s="631" t="s">
        <v>21312</v>
      </c>
      <c r="B5711" s="632" t="s">
        <v>21313</v>
      </c>
      <c r="C5711" s="632" t="s">
        <v>3</v>
      </c>
      <c r="D5711" s="633">
        <v>272.02999999999997</v>
      </c>
      <c r="E5711" s="477"/>
    </row>
    <row r="5712" spans="1:5">
      <c r="A5712" s="631" t="s">
        <v>21314</v>
      </c>
      <c r="B5712" s="632" t="s">
        <v>21315</v>
      </c>
      <c r="C5712" s="632" t="s">
        <v>3</v>
      </c>
      <c r="D5712" s="633">
        <v>258.32</v>
      </c>
      <c r="E5712" s="477"/>
    </row>
    <row r="5713" spans="1:5">
      <c r="A5713" s="631" t="s">
        <v>21316</v>
      </c>
      <c r="B5713" s="632" t="s">
        <v>21317</v>
      </c>
      <c r="C5713" s="632" t="s">
        <v>3</v>
      </c>
      <c r="D5713" s="633">
        <v>261.06</v>
      </c>
      <c r="E5713" s="477"/>
    </row>
    <row r="5714" spans="1:5">
      <c r="A5714" s="631" t="s">
        <v>21318</v>
      </c>
      <c r="B5714" s="632" t="s">
        <v>21319</v>
      </c>
      <c r="C5714" s="632" t="s">
        <v>3</v>
      </c>
      <c r="D5714" s="633">
        <v>348.12</v>
      </c>
      <c r="E5714" s="477"/>
    </row>
    <row r="5715" spans="1:5">
      <c r="A5715" s="631" t="s">
        <v>21320</v>
      </c>
      <c r="B5715" s="632" t="s">
        <v>21321</v>
      </c>
      <c r="C5715" s="632" t="s">
        <v>3</v>
      </c>
      <c r="D5715" s="633">
        <v>433.19</v>
      </c>
      <c r="E5715" s="477"/>
    </row>
    <row r="5716" spans="1:5">
      <c r="A5716" s="631" t="s">
        <v>21322</v>
      </c>
      <c r="B5716" s="632" t="s">
        <v>21323</v>
      </c>
      <c r="C5716" s="632" t="s">
        <v>3</v>
      </c>
      <c r="D5716" s="633">
        <v>343</v>
      </c>
      <c r="E5716" s="477"/>
    </row>
    <row r="5717" spans="1:5">
      <c r="A5717" s="631" t="s">
        <v>21324</v>
      </c>
      <c r="B5717" s="632" t="s">
        <v>21325</v>
      </c>
      <c r="C5717" s="632" t="s">
        <v>3</v>
      </c>
      <c r="D5717" s="633">
        <v>338.24</v>
      </c>
      <c r="E5717" s="477"/>
    </row>
    <row r="5718" spans="1:5">
      <c r="A5718" s="631" t="s">
        <v>21326</v>
      </c>
      <c r="B5718" s="632" t="s">
        <v>21327</v>
      </c>
      <c r="C5718" s="632" t="s">
        <v>3</v>
      </c>
      <c r="D5718" s="633">
        <v>343.16</v>
      </c>
      <c r="E5718" s="477"/>
    </row>
    <row r="5719" spans="1:5">
      <c r="A5719" s="631" t="s">
        <v>21328</v>
      </c>
      <c r="B5719" s="632" t="s">
        <v>21329</v>
      </c>
      <c r="C5719" s="632" t="s">
        <v>3</v>
      </c>
      <c r="D5719" s="633">
        <v>504.28</v>
      </c>
      <c r="E5719" s="477"/>
    </row>
    <row r="5720" spans="1:5">
      <c r="A5720" s="631" t="s">
        <v>21330</v>
      </c>
      <c r="B5720" s="632" t="s">
        <v>21331</v>
      </c>
      <c r="C5720" s="632" t="s">
        <v>3</v>
      </c>
      <c r="D5720" s="633">
        <v>614.87</v>
      </c>
      <c r="E5720" s="477"/>
    </row>
    <row r="5721" spans="1:5">
      <c r="A5721" s="631" t="s">
        <v>21332</v>
      </c>
      <c r="B5721" s="632" t="s">
        <v>21333</v>
      </c>
      <c r="C5721" s="632" t="s">
        <v>3</v>
      </c>
      <c r="D5721" s="633">
        <v>585.89</v>
      </c>
      <c r="E5721" s="477"/>
    </row>
    <row r="5722" spans="1:5">
      <c r="A5722" s="631" t="s">
        <v>21334</v>
      </c>
      <c r="B5722" s="632" t="s">
        <v>21335</v>
      </c>
      <c r="C5722" s="632" t="s">
        <v>3</v>
      </c>
      <c r="D5722" s="633">
        <v>627.11</v>
      </c>
      <c r="E5722" s="477"/>
    </row>
    <row r="5723" spans="1:5">
      <c r="A5723" s="631" t="s">
        <v>21336</v>
      </c>
      <c r="B5723" s="632" t="s">
        <v>21337</v>
      </c>
      <c r="C5723" s="632" t="s">
        <v>3</v>
      </c>
      <c r="D5723" s="633">
        <v>491.59</v>
      </c>
      <c r="E5723" s="477"/>
    </row>
    <row r="5724" spans="1:5">
      <c r="A5724" s="631" t="s">
        <v>21338</v>
      </c>
      <c r="B5724" s="632" t="s">
        <v>21339</v>
      </c>
      <c r="C5724" s="632" t="s">
        <v>3</v>
      </c>
      <c r="D5724" s="633">
        <v>496.98</v>
      </c>
      <c r="E5724" s="477"/>
    </row>
    <row r="5725" spans="1:5">
      <c r="A5725" s="631" t="s">
        <v>21340</v>
      </c>
      <c r="B5725" s="632" t="s">
        <v>21341</v>
      </c>
      <c r="C5725" s="632" t="s">
        <v>3</v>
      </c>
      <c r="D5725" s="633">
        <v>666.27</v>
      </c>
      <c r="E5725" s="477"/>
    </row>
    <row r="5726" spans="1:5">
      <c r="A5726" s="631" t="s">
        <v>21342</v>
      </c>
      <c r="B5726" s="632" t="s">
        <v>21343</v>
      </c>
      <c r="C5726" s="632" t="s">
        <v>3</v>
      </c>
      <c r="D5726" s="633">
        <v>969.39</v>
      </c>
      <c r="E5726" s="477"/>
    </row>
    <row r="5727" spans="1:5">
      <c r="A5727" s="631" t="s">
        <v>21344</v>
      </c>
      <c r="B5727" s="632" t="s">
        <v>21345</v>
      </c>
      <c r="C5727" s="632" t="s">
        <v>3</v>
      </c>
      <c r="D5727" s="633">
        <v>479.97</v>
      </c>
      <c r="E5727" s="477"/>
    </row>
    <row r="5728" spans="1:5">
      <c r="A5728" s="631" t="s">
        <v>21346</v>
      </c>
      <c r="B5728" s="632" t="s">
        <v>21347</v>
      </c>
      <c r="C5728" s="632" t="s">
        <v>3</v>
      </c>
      <c r="D5728" s="633">
        <v>501.93</v>
      </c>
      <c r="E5728" s="477"/>
    </row>
    <row r="5729" spans="1:5">
      <c r="A5729" s="631" t="s">
        <v>21348</v>
      </c>
      <c r="B5729" s="632" t="s">
        <v>21349</v>
      </c>
      <c r="C5729" s="632" t="s">
        <v>3</v>
      </c>
      <c r="D5729" s="633">
        <v>501.93</v>
      </c>
      <c r="E5729" s="477"/>
    </row>
    <row r="5730" spans="1:5">
      <c r="A5730" s="631" t="s">
        <v>21350</v>
      </c>
      <c r="B5730" s="632" t="s">
        <v>21351</v>
      </c>
      <c r="C5730" s="632" t="s">
        <v>3</v>
      </c>
      <c r="D5730" s="633">
        <v>932.1</v>
      </c>
      <c r="E5730" s="477"/>
    </row>
    <row r="5731" spans="1:5">
      <c r="A5731" s="631" t="s">
        <v>21352</v>
      </c>
      <c r="B5731" s="632" t="s">
        <v>21353</v>
      </c>
      <c r="C5731" s="632" t="s">
        <v>3</v>
      </c>
      <c r="D5731" s="633">
        <v>1108</v>
      </c>
      <c r="E5731" s="477"/>
    </row>
    <row r="5732" spans="1:5">
      <c r="A5732" s="631" t="s">
        <v>21354</v>
      </c>
      <c r="B5732" s="632" t="s">
        <v>21355</v>
      </c>
      <c r="C5732" s="632" t="s">
        <v>3</v>
      </c>
      <c r="D5732" s="633">
        <v>1133.1199999999999</v>
      </c>
      <c r="E5732" s="477"/>
    </row>
    <row r="5733" spans="1:5">
      <c r="A5733" s="631" t="s">
        <v>21356</v>
      </c>
      <c r="B5733" s="632" t="s">
        <v>21357</v>
      </c>
      <c r="C5733" s="632" t="s">
        <v>3</v>
      </c>
      <c r="D5733" s="633">
        <v>1245.6600000000001</v>
      </c>
      <c r="E5733" s="477"/>
    </row>
    <row r="5734" spans="1:5">
      <c r="A5734" s="631" t="s">
        <v>21358</v>
      </c>
      <c r="B5734" s="632" t="s">
        <v>21359</v>
      </c>
      <c r="C5734" s="632" t="s">
        <v>3</v>
      </c>
      <c r="D5734" s="633">
        <v>1485.81</v>
      </c>
      <c r="E5734" s="477"/>
    </row>
    <row r="5735" spans="1:5">
      <c r="A5735" s="631" t="s">
        <v>21360</v>
      </c>
      <c r="B5735" s="632" t="s">
        <v>21361</v>
      </c>
      <c r="C5735" s="632" t="s">
        <v>3</v>
      </c>
      <c r="D5735" s="633">
        <v>3356.22</v>
      </c>
      <c r="E5735" s="477"/>
    </row>
    <row r="5736" spans="1:5">
      <c r="A5736" s="631" t="s">
        <v>21362</v>
      </c>
      <c r="B5736" s="632" t="s">
        <v>21363</v>
      </c>
      <c r="C5736" s="632" t="s">
        <v>3</v>
      </c>
      <c r="D5736" s="633">
        <v>1461.81</v>
      </c>
      <c r="E5736" s="477"/>
    </row>
    <row r="5737" spans="1:5">
      <c r="A5737" s="631" t="s">
        <v>21364</v>
      </c>
      <c r="B5737" s="632" t="s">
        <v>21365</v>
      </c>
      <c r="C5737" s="632" t="s">
        <v>3</v>
      </c>
      <c r="D5737" s="633">
        <v>1712.93</v>
      </c>
      <c r="E5737" s="477"/>
    </row>
    <row r="5738" spans="1:5">
      <c r="A5738" s="631" t="s">
        <v>21366</v>
      </c>
      <c r="B5738" s="632" t="s">
        <v>21367</v>
      </c>
      <c r="C5738" s="632" t="s">
        <v>3</v>
      </c>
      <c r="D5738" s="633">
        <v>1995.77</v>
      </c>
      <c r="E5738" s="477"/>
    </row>
    <row r="5739" spans="1:5">
      <c r="A5739" s="631" t="s">
        <v>21368</v>
      </c>
      <c r="B5739" s="632" t="s">
        <v>21369</v>
      </c>
      <c r="C5739" s="632" t="s">
        <v>3</v>
      </c>
      <c r="D5739" s="633">
        <v>4283.3100000000004</v>
      </c>
      <c r="E5739" s="477"/>
    </row>
    <row r="5740" spans="1:5">
      <c r="A5740" s="631" t="s">
        <v>21370</v>
      </c>
      <c r="B5740" s="632" t="s">
        <v>21371</v>
      </c>
      <c r="C5740" s="632" t="s">
        <v>3</v>
      </c>
      <c r="D5740" s="633">
        <v>2105.98</v>
      </c>
      <c r="E5740" s="477"/>
    </row>
    <row r="5741" spans="1:5">
      <c r="A5741" s="631" t="s">
        <v>21372</v>
      </c>
      <c r="B5741" s="632" t="s">
        <v>21373</v>
      </c>
      <c r="C5741" s="632" t="s">
        <v>3</v>
      </c>
      <c r="D5741" s="633">
        <v>2226.41</v>
      </c>
      <c r="E5741" s="477"/>
    </row>
    <row r="5742" spans="1:5">
      <c r="A5742" s="631" t="s">
        <v>21374</v>
      </c>
      <c r="B5742" s="632" t="s">
        <v>21375</v>
      </c>
      <c r="C5742" s="632" t="s">
        <v>3</v>
      </c>
      <c r="D5742" s="633">
        <v>2688.78</v>
      </c>
      <c r="E5742" s="477"/>
    </row>
    <row r="5743" spans="1:5">
      <c r="A5743" s="631" t="s">
        <v>21376</v>
      </c>
      <c r="B5743" s="632" t="s">
        <v>21377</v>
      </c>
      <c r="C5743" s="632" t="s">
        <v>3</v>
      </c>
      <c r="D5743" s="633">
        <v>5323.32</v>
      </c>
      <c r="E5743" s="477"/>
    </row>
    <row r="5744" spans="1:5">
      <c r="A5744" s="631" t="s">
        <v>21378</v>
      </c>
      <c r="B5744" s="632" t="s">
        <v>21379</v>
      </c>
      <c r="C5744" s="632" t="s">
        <v>3</v>
      </c>
      <c r="D5744" s="633">
        <v>6060.69</v>
      </c>
      <c r="E5744" s="477"/>
    </row>
    <row r="5745" spans="1:5">
      <c r="A5745" s="631" t="s">
        <v>21380</v>
      </c>
      <c r="B5745" s="632" t="s">
        <v>21381</v>
      </c>
      <c r="C5745" s="632" t="s">
        <v>3</v>
      </c>
      <c r="D5745" s="633">
        <v>4049.74</v>
      </c>
      <c r="E5745" s="477"/>
    </row>
    <row r="5746" spans="1:5">
      <c r="A5746" s="631" t="s">
        <v>21382</v>
      </c>
      <c r="B5746" s="632" t="s">
        <v>21383</v>
      </c>
      <c r="C5746" s="632" t="s">
        <v>3</v>
      </c>
      <c r="D5746" s="633">
        <v>4049.74</v>
      </c>
      <c r="E5746" s="477"/>
    </row>
    <row r="5747" spans="1:5">
      <c r="A5747" s="631" t="s">
        <v>21384</v>
      </c>
      <c r="B5747" s="632" t="s">
        <v>21385</v>
      </c>
      <c r="C5747" s="632" t="s">
        <v>3</v>
      </c>
      <c r="D5747" s="633">
        <v>4932.1499999999996</v>
      </c>
      <c r="E5747" s="477"/>
    </row>
    <row r="5748" spans="1:5">
      <c r="A5748" s="631" t="s">
        <v>21386</v>
      </c>
      <c r="B5748" s="632" t="s">
        <v>21387</v>
      </c>
      <c r="C5748" s="632" t="s">
        <v>3</v>
      </c>
      <c r="D5748" s="633">
        <v>5292.91</v>
      </c>
      <c r="E5748" s="477"/>
    </row>
    <row r="5749" spans="1:5">
      <c r="A5749" s="631" t="s">
        <v>21388</v>
      </c>
      <c r="B5749" s="632" t="s">
        <v>21389</v>
      </c>
      <c r="C5749" s="632" t="s">
        <v>3</v>
      </c>
      <c r="D5749" s="633">
        <v>5978.32</v>
      </c>
      <c r="E5749" s="477"/>
    </row>
    <row r="5750" spans="1:5">
      <c r="A5750" s="631" t="s">
        <v>21390</v>
      </c>
      <c r="B5750" s="632" t="s">
        <v>21391</v>
      </c>
      <c r="C5750" s="632" t="s">
        <v>3</v>
      </c>
      <c r="D5750" s="633">
        <v>5366.8</v>
      </c>
      <c r="E5750" s="477"/>
    </row>
    <row r="5751" spans="1:5">
      <c r="A5751" s="631" t="s">
        <v>21392</v>
      </c>
      <c r="B5751" s="632" t="s">
        <v>21393</v>
      </c>
      <c r="C5751" s="632" t="s">
        <v>3</v>
      </c>
      <c r="D5751" s="633">
        <v>5961.33</v>
      </c>
      <c r="E5751" s="477"/>
    </row>
    <row r="5752" spans="1:5">
      <c r="A5752" s="631" t="s">
        <v>21394</v>
      </c>
      <c r="B5752" s="632" t="s">
        <v>21395</v>
      </c>
      <c r="C5752" s="632" t="s">
        <v>3</v>
      </c>
      <c r="D5752" s="633">
        <v>8528.61</v>
      </c>
      <c r="E5752" s="477"/>
    </row>
    <row r="5753" spans="1:5">
      <c r="A5753" s="631" t="s">
        <v>21396</v>
      </c>
      <c r="B5753" s="632" t="s">
        <v>21397</v>
      </c>
      <c r="C5753" s="632" t="s">
        <v>3</v>
      </c>
      <c r="D5753" s="633">
        <v>9606.5300000000007</v>
      </c>
      <c r="E5753" s="477"/>
    </row>
    <row r="5754" spans="1:5">
      <c r="A5754" s="631" t="s">
        <v>21398</v>
      </c>
      <c r="B5754" s="632" t="s">
        <v>21399</v>
      </c>
      <c r="C5754" s="632" t="s">
        <v>3</v>
      </c>
      <c r="D5754" s="633">
        <v>6607.87</v>
      </c>
      <c r="E5754" s="477"/>
    </row>
    <row r="5755" spans="1:5">
      <c r="A5755" s="631" t="s">
        <v>21400</v>
      </c>
      <c r="B5755" s="632" t="s">
        <v>21401</v>
      </c>
      <c r="C5755" s="632" t="s">
        <v>3</v>
      </c>
      <c r="D5755" s="633">
        <v>8365.14</v>
      </c>
      <c r="E5755" s="477"/>
    </row>
    <row r="5756" spans="1:5">
      <c r="A5756" s="631" t="s">
        <v>21402</v>
      </c>
      <c r="B5756" s="632" t="s">
        <v>21403</v>
      </c>
      <c r="C5756" s="632" t="s">
        <v>3</v>
      </c>
      <c r="D5756" s="633">
        <v>9860.7800000000007</v>
      </c>
      <c r="E5756" s="477"/>
    </row>
    <row r="5757" spans="1:5">
      <c r="A5757" s="631" t="s">
        <v>21404</v>
      </c>
      <c r="B5757" s="632" t="s">
        <v>21405</v>
      </c>
      <c r="C5757" s="632" t="s">
        <v>3</v>
      </c>
      <c r="D5757" s="633">
        <v>11471.29</v>
      </c>
      <c r="E5757" s="477"/>
    </row>
    <row r="5758" spans="1:5">
      <c r="A5758" s="631" t="s">
        <v>21406</v>
      </c>
      <c r="B5758" s="632" t="s">
        <v>21407</v>
      </c>
      <c r="C5758" s="632" t="s">
        <v>3</v>
      </c>
      <c r="D5758" s="633">
        <v>6324.29</v>
      </c>
      <c r="E5758" s="477"/>
    </row>
    <row r="5759" spans="1:5">
      <c r="A5759" s="631" t="s">
        <v>21408</v>
      </c>
      <c r="B5759" s="632" t="s">
        <v>21409</v>
      </c>
      <c r="C5759" s="632" t="s">
        <v>3</v>
      </c>
      <c r="D5759" s="633">
        <v>9015.5499999999993</v>
      </c>
      <c r="E5759" s="477"/>
    </row>
    <row r="5760" spans="1:5">
      <c r="A5760" s="631" t="s">
        <v>21410</v>
      </c>
      <c r="B5760" s="632" t="s">
        <v>21411</v>
      </c>
      <c r="C5760" s="632" t="s">
        <v>3</v>
      </c>
      <c r="D5760" s="633">
        <v>11401.92</v>
      </c>
      <c r="E5760" s="477"/>
    </row>
    <row r="5761" spans="1:5">
      <c r="A5761" s="631" t="s">
        <v>21412</v>
      </c>
      <c r="B5761" s="632" t="s">
        <v>21413</v>
      </c>
      <c r="C5761" s="632" t="s">
        <v>3</v>
      </c>
      <c r="D5761" s="633">
        <v>15491.61</v>
      </c>
      <c r="E5761" s="477"/>
    </row>
    <row r="5762" spans="1:5">
      <c r="A5762" s="631" t="s">
        <v>21414</v>
      </c>
      <c r="B5762" s="632" t="s">
        <v>21415</v>
      </c>
      <c r="C5762" s="632" t="s">
        <v>3</v>
      </c>
      <c r="D5762" s="633">
        <v>15849.21</v>
      </c>
      <c r="E5762" s="477"/>
    </row>
    <row r="5763" spans="1:5">
      <c r="A5763" s="631" t="s">
        <v>21416</v>
      </c>
      <c r="B5763" s="632" t="s">
        <v>21417</v>
      </c>
      <c r="C5763" s="632" t="s">
        <v>3</v>
      </c>
      <c r="D5763" s="633">
        <v>17678</v>
      </c>
      <c r="E5763" s="477"/>
    </row>
    <row r="5764" spans="1:5">
      <c r="A5764" s="631" t="s">
        <v>21418</v>
      </c>
      <c r="B5764" s="632" t="s">
        <v>21419</v>
      </c>
      <c r="C5764" s="632" t="s">
        <v>3</v>
      </c>
      <c r="D5764" s="633">
        <v>9598.61</v>
      </c>
      <c r="E5764" s="477"/>
    </row>
    <row r="5765" spans="1:5">
      <c r="A5765" s="631" t="s">
        <v>21420</v>
      </c>
      <c r="B5765" s="632" t="s">
        <v>21421</v>
      </c>
      <c r="C5765" s="632" t="s">
        <v>3</v>
      </c>
      <c r="D5765" s="633">
        <v>11369.5</v>
      </c>
      <c r="E5765" s="477"/>
    </row>
    <row r="5766" spans="1:5">
      <c r="A5766" s="631" t="s">
        <v>21422</v>
      </c>
      <c r="B5766" s="632" t="s">
        <v>21423</v>
      </c>
      <c r="C5766" s="632" t="s">
        <v>3</v>
      </c>
      <c r="D5766" s="633">
        <v>16202.88</v>
      </c>
      <c r="E5766" s="477"/>
    </row>
    <row r="5767" spans="1:5">
      <c r="A5767" s="631" t="s">
        <v>21424</v>
      </c>
      <c r="B5767" s="632" t="s">
        <v>21425</v>
      </c>
      <c r="C5767" s="632" t="s">
        <v>3</v>
      </c>
      <c r="D5767" s="633">
        <v>16671.04</v>
      </c>
      <c r="E5767" s="477"/>
    </row>
    <row r="5768" spans="1:5">
      <c r="A5768" s="631" t="s">
        <v>21426</v>
      </c>
      <c r="B5768" s="632" t="s">
        <v>21427</v>
      </c>
      <c r="C5768" s="632" t="s">
        <v>3</v>
      </c>
      <c r="D5768" s="633">
        <v>22415.16</v>
      </c>
      <c r="E5768" s="477"/>
    </row>
    <row r="5769" spans="1:5">
      <c r="A5769" s="631" t="s">
        <v>21428</v>
      </c>
      <c r="B5769" s="632" t="s">
        <v>21429</v>
      </c>
      <c r="C5769" s="632" t="s">
        <v>3</v>
      </c>
      <c r="D5769" s="633">
        <v>23914.86</v>
      </c>
      <c r="E5769" s="477"/>
    </row>
    <row r="5770" spans="1:5">
      <c r="A5770" s="631" t="s">
        <v>21430</v>
      </c>
      <c r="B5770" s="632" t="s">
        <v>21431</v>
      </c>
      <c r="C5770" s="632" t="s">
        <v>3</v>
      </c>
      <c r="D5770" s="633">
        <v>15267.59</v>
      </c>
      <c r="E5770" s="477"/>
    </row>
    <row r="5771" spans="1:5">
      <c r="A5771" s="631" t="s">
        <v>21432</v>
      </c>
      <c r="B5771" s="632" t="s">
        <v>21433</v>
      </c>
      <c r="C5771" s="632" t="s">
        <v>3</v>
      </c>
      <c r="D5771" s="633">
        <v>16928.39</v>
      </c>
      <c r="E5771" s="477"/>
    </row>
    <row r="5772" spans="1:5">
      <c r="A5772" s="631" t="s">
        <v>21434</v>
      </c>
      <c r="B5772" s="632" t="s">
        <v>21435</v>
      </c>
      <c r="C5772" s="632" t="s">
        <v>3</v>
      </c>
      <c r="D5772" s="633">
        <v>19117.169999999998</v>
      </c>
      <c r="E5772" s="477"/>
    </row>
    <row r="5773" spans="1:5">
      <c r="A5773" s="631" t="s">
        <v>21436</v>
      </c>
      <c r="B5773" s="632" t="s">
        <v>21437</v>
      </c>
      <c r="C5773" s="632" t="s">
        <v>3</v>
      </c>
      <c r="D5773" s="633">
        <v>21463.95</v>
      </c>
      <c r="E5773" s="477"/>
    </row>
    <row r="5774" spans="1:5">
      <c r="A5774" s="631" t="s">
        <v>21438</v>
      </c>
      <c r="B5774" s="632" t="s">
        <v>21439</v>
      </c>
      <c r="C5774" s="632" t="s">
        <v>3</v>
      </c>
      <c r="D5774" s="633">
        <v>196.06</v>
      </c>
      <c r="E5774" s="477"/>
    </row>
    <row r="5775" spans="1:5">
      <c r="A5775" s="631" t="s">
        <v>21440</v>
      </c>
      <c r="B5775" s="632" t="s">
        <v>21441</v>
      </c>
      <c r="C5775" s="632" t="s">
        <v>3</v>
      </c>
      <c r="D5775" s="633">
        <v>215.6</v>
      </c>
      <c r="E5775" s="477"/>
    </row>
    <row r="5776" spans="1:5">
      <c r="A5776" s="631" t="s">
        <v>21442</v>
      </c>
      <c r="B5776" s="632" t="s">
        <v>21443</v>
      </c>
      <c r="C5776" s="632" t="s">
        <v>3</v>
      </c>
      <c r="D5776" s="633">
        <v>224.76</v>
      </c>
      <c r="E5776" s="477"/>
    </row>
    <row r="5777" spans="1:5">
      <c r="A5777" s="631" t="s">
        <v>21444</v>
      </c>
      <c r="B5777" s="632" t="s">
        <v>21445</v>
      </c>
      <c r="C5777" s="632" t="s">
        <v>3</v>
      </c>
      <c r="D5777" s="633">
        <v>256.99</v>
      </c>
      <c r="E5777" s="477"/>
    </row>
    <row r="5778" spans="1:5">
      <c r="A5778" s="631" t="s">
        <v>21446</v>
      </c>
      <c r="B5778" s="632" t="s">
        <v>21447</v>
      </c>
      <c r="C5778" s="632" t="s">
        <v>3</v>
      </c>
      <c r="D5778" s="633">
        <v>414.95</v>
      </c>
      <c r="E5778" s="477"/>
    </row>
    <row r="5779" spans="1:5">
      <c r="A5779" s="631" t="s">
        <v>21448</v>
      </c>
      <c r="B5779" s="632" t="s">
        <v>21449</v>
      </c>
      <c r="C5779" s="632" t="s">
        <v>3</v>
      </c>
      <c r="D5779" s="633">
        <v>337.98</v>
      </c>
      <c r="E5779" s="477"/>
    </row>
    <row r="5780" spans="1:5">
      <c r="A5780" s="631" t="s">
        <v>21450</v>
      </c>
      <c r="B5780" s="632" t="s">
        <v>21451</v>
      </c>
      <c r="C5780" s="632" t="s">
        <v>3</v>
      </c>
      <c r="D5780" s="633">
        <v>400.99</v>
      </c>
      <c r="E5780" s="477"/>
    </row>
    <row r="5781" spans="1:5">
      <c r="A5781" s="631" t="s">
        <v>21452</v>
      </c>
      <c r="B5781" s="632" t="s">
        <v>21453</v>
      </c>
      <c r="C5781" s="632" t="s">
        <v>3</v>
      </c>
      <c r="D5781" s="633">
        <v>400.99</v>
      </c>
      <c r="E5781" s="477"/>
    </row>
    <row r="5782" spans="1:5">
      <c r="A5782" s="631" t="s">
        <v>21454</v>
      </c>
      <c r="B5782" s="632" t="s">
        <v>21455</v>
      </c>
      <c r="C5782" s="632" t="s">
        <v>3</v>
      </c>
      <c r="D5782" s="633">
        <v>541.99</v>
      </c>
      <c r="E5782" s="477"/>
    </row>
    <row r="5783" spans="1:5">
      <c r="A5783" s="631" t="s">
        <v>21456</v>
      </c>
      <c r="B5783" s="632" t="s">
        <v>21457</v>
      </c>
      <c r="C5783" s="632" t="s">
        <v>3</v>
      </c>
      <c r="D5783" s="633">
        <v>566.11</v>
      </c>
      <c r="E5783" s="477"/>
    </row>
    <row r="5784" spans="1:5">
      <c r="A5784" s="631" t="s">
        <v>21458</v>
      </c>
      <c r="B5784" s="632" t="s">
        <v>21459</v>
      </c>
      <c r="C5784" s="632" t="s">
        <v>3</v>
      </c>
      <c r="D5784" s="633">
        <v>507.54</v>
      </c>
      <c r="E5784" s="477"/>
    </row>
    <row r="5785" spans="1:5">
      <c r="A5785" s="631" t="s">
        <v>21460</v>
      </c>
      <c r="B5785" s="632" t="s">
        <v>21461</v>
      </c>
      <c r="C5785" s="632" t="s">
        <v>3</v>
      </c>
      <c r="D5785" s="633">
        <v>526.28</v>
      </c>
      <c r="E5785" s="477"/>
    </row>
    <row r="5786" spans="1:5">
      <c r="A5786" s="631" t="s">
        <v>21462</v>
      </c>
      <c r="B5786" s="632" t="s">
        <v>21463</v>
      </c>
      <c r="C5786" s="632" t="s">
        <v>3</v>
      </c>
      <c r="D5786" s="633">
        <v>526.28</v>
      </c>
      <c r="E5786" s="477"/>
    </row>
    <row r="5787" spans="1:5">
      <c r="A5787" s="631" t="s">
        <v>21464</v>
      </c>
      <c r="B5787" s="632" t="s">
        <v>21465</v>
      </c>
      <c r="C5787" s="632" t="s">
        <v>3</v>
      </c>
      <c r="D5787" s="633">
        <v>811.99</v>
      </c>
      <c r="E5787" s="477"/>
    </row>
    <row r="5788" spans="1:5">
      <c r="A5788" s="631" t="s">
        <v>21466</v>
      </c>
      <c r="B5788" s="632" t="s">
        <v>21467</v>
      </c>
      <c r="C5788" s="632" t="s">
        <v>3</v>
      </c>
      <c r="D5788" s="633">
        <v>945.93</v>
      </c>
      <c r="E5788" s="477"/>
    </row>
    <row r="5789" spans="1:5">
      <c r="A5789" s="631" t="s">
        <v>21468</v>
      </c>
      <c r="B5789" s="632" t="s">
        <v>21469</v>
      </c>
      <c r="C5789" s="632" t="s">
        <v>3</v>
      </c>
      <c r="D5789" s="633">
        <v>723.84</v>
      </c>
      <c r="E5789" s="477"/>
    </row>
    <row r="5790" spans="1:5">
      <c r="A5790" s="631" t="s">
        <v>21470</v>
      </c>
      <c r="B5790" s="632" t="s">
        <v>21471</v>
      </c>
      <c r="C5790" s="632" t="s">
        <v>3</v>
      </c>
      <c r="D5790" s="633">
        <v>612.38</v>
      </c>
      <c r="E5790" s="477"/>
    </row>
    <row r="5791" spans="1:5">
      <c r="A5791" s="631" t="s">
        <v>21472</v>
      </c>
      <c r="B5791" s="632" t="s">
        <v>21473</v>
      </c>
      <c r="C5791" s="632" t="s">
        <v>3</v>
      </c>
      <c r="D5791" s="633">
        <v>909.05</v>
      </c>
      <c r="E5791" s="477"/>
    </row>
    <row r="5792" spans="1:5">
      <c r="A5792" s="631" t="s">
        <v>21474</v>
      </c>
      <c r="B5792" s="632" t="s">
        <v>21475</v>
      </c>
      <c r="C5792" s="632" t="s">
        <v>3</v>
      </c>
      <c r="D5792" s="633">
        <v>909.05</v>
      </c>
      <c r="E5792" s="477"/>
    </row>
    <row r="5793" spans="1:5">
      <c r="A5793" s="631" t="s">
        <v>21476</v>
      </c>
      <c r="B5793" s="632" t="s">
        <v>21477</v>
      </c>
      <c r="C5793" s="632" t="s">
        <v>3</v>
      </c>
      <c r="D5793" s="633">
        <v>1088.49</v>
      </c>
      <c r="E5793" s="477"/>
    </row>
    <row r="5794" spans="1:5">
      <c r="A5794" s="631" t="s">
        <v>21478</v>
      </c>
      <c r="B5794" s="632" t="s">
        <v>21479</v>
      </c>
      <c r="C5794" s="632" t="s">
        <v>3</v>
      </c>
      <c r="D5794" s="633">
        <v>1210.83</v>
      </c>
      <c r="E5794" s="477"/>
    </row>
    <row r="5795" spans="1:5">
      <c r="A5795" s="631" t="s">
        <v>21480</v>
      </c>
      <c r="B5795" s="632" t="s">
        <v>21481</v>
      </c>
      <c r="C5795" s="632" t="s">
        <v>3</v>
      </c>
      <c r="D5795" s="633">
        <v>1263.03</v>
      </c>
      <c r="E5795" s="477"/>
    </row>
    <row r="5796" spans="1:5">
      <c r="A5796" s="631" t="s">
        <v>21482</v>
      </c>
      <c r="B5796" s="632" t="s">
        <v>21483</v>
      </c>
      <c r="C5796" s="632" t="s">
        <v>3</v>
      </c>
      <c r="D5796" s="633">
        <v>1172.26</v>
      </c>
      <c r="E5796" s="477"/>
    </row>
    <row r="5797" spans="1:5">
      <c r="A5797" s="631" t="s">
        <v>21484</v>
      </c>
      <c r="B5797" s="632" t="s">
        <v>21485</v>
      </c>
      <c r="C5797" s="632" t="s">
        <v>3</v>
      </c>
      <c r="D5797" s="633">
        <v>1212.4000000000001</v>
      </c>
      <c r="E5797" s="477"/>
    </row>
    <row r="5798" spans="1:5">
      <c r="A5798" s="631" t="s">
        <v>21486</v>
      </c>
      <c r="B5798" s="632" t="s">
        <v>21487</v>
      </c>
      <c r="C5798" s="632" t="s">
        <v>3</v>
      </c>
      <c r="D5798" s="633">
        <v>1212.4000000000001</v>
      </c>
      <c r="E5798" s="477"/>
    </row>
    <row r="5799" spans="1:5">
      <c r="A5799" s="631" t="s">
        <v>21488</v>
      </c>
      <c r="B5799" s="632" t="s">
        <v>21489</v>
      </c>
      <c r="C5799" s="632" t="s">
        <v>3</v>
      </c>
      <c r="D5799" s="633">
        <v>1453.24</v>
      </c>
      <c r="E5799" s="477"/>
    </row>
    <row r="5800" spans="1:5">
      <c r="A5800" s="631" t="s">
        <v>21490</v>
      </c>
      <c r="B5800" s="632" t="s">
        <v>21491</v>
      </c>
      <c r="C5800" s="632" t="s">
        <v>3</v>
      </c>
      <c r="D5800" s="633">
        <v>1602.74</v>
      </c>
      <c r="E5800" s="477"/>
    </row>
    <row r="5801" spans="1:5">
      <c r="A5801" s="631" t="s">
        <v>21492</v>
      </c>
      <c r="B5801" s="632" t="s">
        <v>21493</v>
      </c>
      <c r="C5801" s="632" t="s">
        <v>3</v>
      </c>
      <c r="D5801" s="633">
        <v>1753.94</v>
      </c>
      <c r="E5801" s="477"/>
    </row>
    <row r="5802" spans="1:5">
      <c r="A5802" s="631" t="s">
        <v>21494</v>
      </c>
      <c r="B5802" s="632" t="s">
        <v>21495</v>
      </c>
      <c r="C5802" s="632" t="s">
        <v>3</v>
      </c>
      <c r="D5802" s="633">
        <v>2065.62</v>
      </c>
      <c r="E5802" s="477"/>
    </row>
    <row r="5803" spans="1:5">
      <c r="A5803" s="631" t="s">
        <v>21496</v>
      </c>
      <c r="B5803" s="632" t="s">
        <v>21497</v>
      </c>
      <c r="C5803" s="632" t="s">
        <v>3</v>
      </c>
      <c r="D5803" s="633">
        <v>2209.0500000000002</v>
      </c>
      <c r="E5803" s="477"/>
    </row>
    <row r="5804" spans="1:5">
      <c r="A5804" s="631" t="s">
        <v>21498</v>
      </c>
      <c r="B5804" s="632" t="s">
        <v>21499</v>
      </c>
      <c r="C5804" s="632" t="s">
        <v>3</v>
      </c>
      <c r="D5804" s="633">
        <v>2271.34</v>
      </c>
      <c r="E5804" s="477"/>
    </row>
    <row r="5805" spans="1:5">
      <c r="A5805" s="631" t="s">
        <v>21500</v>
      </c>
      <c r="B5805" s="632" t="s">
        <v>21501</v>
      </c>
      <c r="C5805" s="632" t="s">
        <v>3</v>
      </c>
      <c r="D5805" s="633">
        <v>2459.5700000000002</v>
      </c>
      <c r="E5805" s="477"/>
    </row>
    <row r="5806" spans="1:5">
      <c r="A5806" s="631" t="s">
        <v>21502</v>
      </c>
      <c r="B5806" s="632" t="s">
        <v>21503</v>
      </c>
      <c r="C5806" s="632" t="s">
        <v>3</v>
      </c>
      <c r="D5806" s="633">
        <v>3501.77</v>
      </c>
      <c r="E5806" s="477"/>
    </row>
    <row r="5807" spans="1:5">
      <c r="A5807" s="631" t="s">
        <v>21504</v>
      </c>
      <c r="B5807" s="632" t="s">
        <v>21505</v>
      </c>
      <c r="C5807" s="632" t="s">
        <v>3</v>
      </c>
      <c r="D5807" s="633">
        <v>3565.95</v>
      </c>
      <c r="E5807" s="477"/>
    </row>
    <row r="5808" spans="1:5">
      <c r="A5808" s="631" t="s">
        <v>21506</v>
      </c>
      <c r="B5808" s="632" t="s">
        <v>21507</v>
      </c>
      <c r="C5808" s="632" t="s">
        <v>3</v>
      </c>
      <c r="D5808" s="633">
        <v>3819.24</v>
      </c>
      <c r="E5808" s="477"/>
    </row>
    <row r="5809" spans="1:5">
      <c r="A5809" s="631" t="s">
        <v>21508</v>
      </c>
      <c r="B5809" s="632" t="s">
        <v>21509</v>
      </c>
      <c r="C5809" s="632" t="s">
        <v>3</v>
      </c>
      <c r="D5809" s="633">
        <v>4411.68</v>
      </c>
      <c r="E5809" s="477"/>
    </row>
    <row r="5810" spans="1:5">
      <c r="A5810" s="631" t="s">
        <v>21510</v>
      </c>
      <c r="B5810" s="632" t="s">
        <v>21511</v>
      </c>
      <c r="C5810" s="632" t="s">
        <v>3</v>
      </c>
      <c r="D5810" s="633">
        <v>4979.5</v>
      </c>
      <c r="E5810" s="477"/>
    </row>
    <row r="5811" spans="1:5">
      <c r="A5811" s="631" t="s">
        <v>21512</v>
      </c>
      <c r="B5811" s="632" t="s">
        <v>21513</v>
      </c>
      <c r="C5811" s="632" t="s">
        <v>3</v>
      </c>
      <c r="D5811" s="633">
        <v>5117.18</v>
      </c>
      <c r="E5811" s="477"/>
    </row>
    <row r="5812" spans="1:5">
      <c r="A5812" s="631" t="s">
        <v>21514</v>
      </c>
      <c r="B5812" s="632" t="s">
        <v>21515</v>
      </c>
      <c r="C5812" s="632" t="s">
        <v>3</v>
      </c>
      <c r="D5812" s="633">
        <v>6122.06</v>
      </c>
      <c r="E5812" s="477"/>
    </row>
    <row r="5813" spans="1:5">
      <c r="A5813" s="631" t="s">
        <v>21516</v>
      </c>
      <c r="B5813" s="632" t="s">
        <v>21517</v>
      </c>
      <c r="C5813" s="632" t="s">
        <v>3</v>
      </c>
      <c r="D5813" s="633">
        <v>6522.64</v>
      </c>
      <c r="E5813" s="477"/>
    </row>
    <row r="5814" spans="1:5">
      <c r="A5814" s="631" t="s">
        <v>21518</v>
      </c>
      <c r="B5814" s="632" t="s">
        <v>21519</v>
      </c>
      <c r="C5814" s="632" t="s">
        <v>3</v>
      </c>
      <c r="D5814" s="633">
        <v>5283.55</v>
      </c>
      <c r="E5814" s="477"/>
    </row>
    <row r="5815" spans="1:5">
      <c r="A5815" s="631" t="s">
        <v>21520</v>
      </c>
      <c r="B5815" s="632" t="s">
        <v>21521</v>
      </c>
      <c r="C5815" s="632" t="s">
        <v>3</v>
      </c>
      <c r="D5815" s="633">
        <v>5066.9799999999996</v>
      </c>
      <c r="E5815" s="477"/>
    </row>
    <row r="5816" spans="1:5">
      <c r="A5816" s="631" t="s">
        <v>21522</v>
      </c>
      <c r="B5816" s="632" t="s">
        <v>21523</v>
      </c>
      <c r="C5816" s="632" t="s">
        <v>3</v>
      </c>
      <c r="D5816" s="633">
        <v>5530.91</v>
      </c>
      <c r="E5816" s="477"/>
    </row>
    <row r="5817" spans="1:5">
      <c r="A5817" s="631" t="s">
        <v>21524</v>
      </c>
      <c r="B5817" s="632" t="s">
        <v>21525</v>
      </c>
      <c r="C5817" s="632" t="s">
        <v>3</v>
      </c>
      <c r="D5817" s="633">
        <v>5741.53</v>
      </c>
      <c r="E5817" s="477"/>
    </row>
    <row r="5818" spans="1:5">
      <c r="A5818" s="631" t="s">
        <v>21526</v>
      </c>
      <c r="B5818" s="632" t="s">
        <v>21527</v>
      </c>
      <c r="C5818" s="632" t="s">
        <v>3</v>
      </c>
      <c r="D5818" s="633">
        <v>6211.71</v>
      </c>
      <c r="E5818" s="477"/>
    </row>
    <row r="5819" spans="1:5">
      <c r="A5819" s="631" t="s">
        <v>21528</v>
      </c>
      <c r="B5819" s="632" t="s">
        <v>21529</v>
      </c>
      <c r="C5819" s="632" t="s">
        <v>3</v>
      </c>
      <c r="D5819" s="633">
        <v>6474.94</v>
      </c>
      <c r="E5819" s="477"/>
    </row>
    <row r="5820" spans="1:5">
      <c r="A5820" s="631" t="s">
        <v>21530</v>
      </c>
      <c r="B5820" s="632" t="s">
        <v>21531</v>
      </c>
      <c r="C5820" s="632" t="s">
        <v>3</v>
      </c>
      <c r="D5820" s="633">
        <v>5999.55</v>
      </c>
      <c r="E5820" s="477"/>
    </row>
    <row r="5821" spans="1:5">
      <c r="A5821" s="631" t="s">
        <v>21532</v>
      </c>
      <c r="B5821" s="632" t="s">
        <v>21533</v>
      </c>
      <c r="C5821" s="632" t="s">
        <v>3</v>
      </c>
      <c r="D5821" s="633">
        <v>6081.03</v>
      </c>
      <c r="E5821" s="477"/>
    </row>
    <row r="5822" spans="1:5">
      <c r="A5822" s="631" t="s">
        <v>21534</v>
      </c>
      <c r="B5822" s="632" t="s">
        <v>21535</v>
      </c>
      <c r="C5822" s="632" t="s">
        <v>3</v>
      </c>
      <c r="D5822" s="633">
        <v>7001.65</v>
      </c>
      <c r="E5822" s="477"/>
    </row>
    <row r="5823" spans="1:5">
      <c r="A5823" s="631" t="s">
        <v>21536</v>
      </c>
      <c r="B5823" s="632" t="s">
        <v>21537</v>
      </c>
      <c r="C5823" s="632" t="s">
        <v>3</v>
      </c>
      <c r="D5823" s="633">
        <v>7183.54</v>
      </c>
      <c r="E5823" s="477"/>
    </row>
    <row r="5824" spans="1:5">
      <c r="A5824" s="631" t="s">
        <v>21538</v>
      </c>
      <c r="B5824" s="632" t="s">
        <v>21539</v>
      </c>
      <c r="C5824" s="632" t="s">
        <v>3</v>
      </c>
      <c r="D5824" s="633">
        <v>7247.06</v>
      </c>
      <c r="E5824" s="477"/>
    </row>
    <row r="5825" spans="1:5">
      <c r="A5825" s="631" t="s">
        <v>21540</v>
      </c>
      <c r="B5825" s="632" t="s">
        <v>21541</v>
      </c>
      <c r="C5825" s="632" t="s">
        <v>3</v>
      </c>
      <c r="D5825" s="633">
        <v>7495.89</v>
      </c>
      <c r="E5825" s="477"/>
    </row>
    <row r="5826" spans="1:5">
      <c r="A5826" s="631" t="s">
        <v>21542</v>
      </c>
      <c r="B5826" s="632" t="s">
        <v>21543</v>
      </c>
      <c r="C5826" s="632" t="s">
        <v>3</v>
      </c>
      <c r="D5826" s="633">
        <v>6093.09</v>
      </c>
      <c r="E5826" s="477"/>
    </row>
    <row r="5827" spans="1:5">
      <c r="A5827" s="631" t="s">
        <v>21544</v>
      </c>
      <c r="B5827" s="632" t="s">
        <v>21545</v>
      </c>
      <c r="C5827" s="632" t="s">
        <v>3</v>
      </c>
      <c r="D5827" s="633">
        <v>7157.15</v>
      </c>
      <c r="E5827" s="477"/>
    </row>
    <row r="5828" spans="1:5">
      <c r="A5828" s="631" t="s">
        <v>21546</v>
      </c>
      <c r="B5828" s="632" t="s">
        <v>21547</v>
      </c>
      <c r="C5828" s="632" t="s">
        <v>3</v>
      </c>
      <c r="D5828" s="633">
        <v>9406.5</v>
      </c>
      <c r="E5828" s="477"/>
    </row>
    <row r="5829" spans="1:5">
      <c r="A5829" s="631" t="s">
        <v>21548</v>
      </c>
      <c r="B5829" s="632" t="s">
        <v>21549</v>
      </c>
      <c r="C5829" s="632" t="s">
        <v>3</v>
      </c>
      <c r="D5829" s="633">
        <v>7269.01</v>
      </c>
      <c r="E5829" s="477"/>
    </row>
    <row r="5830" spans="1:5">
      <c r="A5830" s="631" t="s">
        <v>21550</v>
      </c>
      <c r="B5830" s="632" t="s">
        <v>21551</v>
      </c>
      <c r="C5830" s="632" t="s">
        <v>3</v>
      </c>
      <c r="D5830" s="633">
        <v>8853.0499999999993</v>
      </c>
      <c r="E5830" s="477"/>
    </row>
    <row r="5831" spans="1:5">
      <c r="A5831" s="631" t="s">
        <v>21552</v>
      </c>
      <c r="B5831" s="632" t="s">
        <v>21553</v>
      </c>
      <c r="C5831" s="632" t="s">
        <v>3</v>
      </c>
      <c r="D5831" s="633">
        <v>9656.92</v>
      </c>
      <c r="E5831" s="477"/>
    </row>
    <row r="5832" spans="1:5">
      <c r="A5832" s="631" t="s">
        <v>21554</v>
      </c>
      <c r="B5832" s="632" t="s">
        <v>21555</v>
      </c>
      <c r="C5832" s="632" t="s">
        <v>3</v>
      </c>
      <c r="D5832" s="633">
        <v>10262.299999999999</v>
      </c>
      <c r="E5832" s="477"/>
    </row>
    <row r="5833" spans="1:5">
      <c r="A5833" s="631" t="s">
        <v>21556</v>
      </c>
      <c r="B5833" s="632" t="s">
        <v>21557</v>
      </c>
      <c r="C5833" s="632" t="s">
        <v>3</v>
      </c>
      <c r="D5833" s="633">
        <v>8734.61</v>
      </c>
      <c r="E5833" s="477"/>
    </row>
    <row r="5834" spans="1:5">
      <c r="A5834" s="631" t="s">
        <v>21558</v>
      </c>
      <c r="B5834" s="632" t="s">
        <v>21559</v>
      </c>
      <c r="C5834" s="632" t="s">
        <v>3</v>
      </c>
      <c r="D5834" s="633">
        <v>10268.49</v>
      </c>
      <c r="E5834" s="477"/>
    </row>
    <row r="5835" spans="1:5">
      <c r="A5835" s="631" t="s">
        <v>21560</v>
      </c>
      <c r="B5835" s="632" t="s">
        <v>21561</v>
      </c>
      <c r="C5835" s="632" t="s">
        <v>3</v>
      </c>
      <c r="D5835" s="633">
        <v>14081.67</v>
      </c>
      <c r="E5835" s="477"/>
    </row>
    <row r="5836" spans="1:5">
      <c r="A5836" s="631" t="s">
        <v>21562</v>
      </c>
      <c r="B5836" s="632" t="s">
        <v>21563</v>
      </c>
      <c r="C5836" s="632" t="s">
        <v>3</v>
      </c>
      <c r="D5836" s="633">
        <v>14566.45</v>
      </c>
      <c r="E5836" s="477"/>
    </row>
    <row r="5837" spans="1:5">
      <c r="A5837" s="631" t="s">
        <v>21564</v>
      </c>
      <c r="B5837" s="632" t="s">
        <v>21565</v>
      </c>
      <c r="C5837" s="632" t="s">
        <v>3</v>
      </c>
      <c r="D5837" s="633">
        <v>15954.74</v>
      </c>
      <c r="E5837" s="477"/>
    </row>
    <row r="5838" spans="1:5">
      <c r="A5838" s="631" t="s">
        <v>21566</v>
      </c>
      <c r="B5838" s="632" t="s">
        <v>21567</v>
      </c>
      <c r="C5838" s="632" t="s">
        <v>3</v>
      </c>
      <c r="D5838" s="633">
        <v>9566.83</v>
      </c>
      <c r="E5838" s="477"/>
    </row>
    <row r="5839" spans="1:5">
      <c r="A5839" s="631" t="s">
        <v>21568</v>
      </c>
      <c r="B5839" s="632" t="s">
        <v>21569</v>
      </c>
      <c r="C5839" s="632" t="s">
        <v>3</v>
      </c>
      <c r="D5839" s="633">
        <v>10667.38</v>
      </c>
      <c r="E5839" s="477"/>
    </row>
    <row r="5840" spans="1:5">
      <c r="A5840" s="631" t="s">
        <v>21570</v>
      </c>
      <c r="B5840" s="632" t="s">
        <v>21571</v>
      </c>
      <c r="C5840" s="632" t="s">
        <v>3</v>
      </c>
      <c r="D5840" s="633">
        <v>15183.46</v>
      </c>
      <c r="E5840" s="477"/>
    </row>
    <row r="5841" spans="1:5">
      <c r="A5841" s="631" t="s">
        <v>21572</v>
      </c>
      <c r="B5841" s="632" t="s">
        <v>21573</v>
      </c>
      <c r="C5841" s="632" t="s">
        <v>3</v>
      </c>
      <c r="D5841" s="633">
        <v>21304.68</v>
      </c>
      <c r="E5841" s="477"/>
    </row>
    <row r="5842" spans="1:5">
      <c r="A5842" s="631" t="s">
        <v>21574</v>
      </c>
      <c r="B5842" s="632" t="s">
        <v>21575</v>
      </c>
      <c r="C5842" s="632" t="s">
        <v>3</v>
      </c>
      <c r="D5842" s="633">
        <v>21227.46</v>
      </c>
      <c r="E5842" s="477"/>
    </row>
    <row r="5843" spans="1:5">
      <c r="A5843" s="631" t="s">
        <v>21576</v>
      </c>
      <c r="B5843" s="632" t="s">
        <v>21577</v>
      </c>
      <c r="C5843" s="632" t="s">
        <v>3</v>
      </c>
      <c r="D5843" s="633">
        <v>13261.25</v>
      </c>
      <c r="E5843" s="477"/>
    </row>
    <row r="5844" spans="1:5">
      <c r="A5844" s="631" t="s">
        <v>21578</v>
      </c>
      <c r="B5844" s="632" t="s">
        <v>21579</v>
      </c>
      <c r="C5844" s="632" t="s">
        <v>3</v>
      </c>
      <c r="D5844" s="633">
        <v>14690.17</v>
      </c>
      <c r="E5844" s="477"/>
    </row>
    <row r="5845" spans="1:5">
      <c r="A5845" s="631" t="s">
        <v>21580</v>
      </c>
      <c r="B5845" s="632" t="s">
        <v>21581</v>
      </c>
      <c r="C5845" s="632" t="s">
        <v>3</v>
      </c>
      <c r="D5845" s="633">
        <v>15618.64</v>
      </c>
      <c r="E5845" s="477"/>
    </row>
    <row r="5846" spans="1:5">
      <c r="A5846" s="631" t="s">
        <v>21582</v>
      </c>
      <c r="B5846" s="632" t="s">
        <v>21583</v>
      </c>
      <c r="C5846" s="632" t="s">
        <v>3</v>
      </c>
      <c r="D5846" s="633">
        <v>18854.68</v>
      </c>
      <c r="E5846" s="477"/>
    </row>
    <row r="5847" spans="1:5">
      <c r="A5847" s="631" t="s">
        <v>21584</v>
      </c>
      <c r="B5847" s="632" t="s">
        <v>21585</v>
      </c>
      <c r="C5847" s="632" t="s">
        <v>3</v>
      </c>
      <c r="D5847" s="633">
        <v>2861.32</v>
      </c>
      <c r="E5847" s="477"/>
    </row>
    <row r="5848" spans="1:5">
      <c r="A5848" s="631" t="s">
        <v>21586</v>
      </c>
      <c r="B5848" s="632" t="s">
        <v>21587</v>
      </c>
      <c r="C5848" s="632" t="s">
        <v>3</v>
      </c>
      <c r="D5848" s="633">
        <v>4335.68</v>
      </c>
      <c r="E5848" s="477"/>
    </row>
    <row r="5849" spans="1:5">
      <c r="A5849" s="631" t="s">
        <v>21588</v>
      </c>
      <c r="B5849" s="632" t="s">
        <v>21589</v>
      </c>
      <c r="C5849" s="632" t="s">
        <v>3</v>
      </c>
      <c r="D5849" s="633">
        <v>5996.06</v>
      </c>
      <c r="E5849" s="477"/>
    </row>
    <row r="5850" spans="1:5">
      <c r="A5850" s="631" t="s">
        <v>21590</v>
      </c>
      <c r="B5850" s="632" t="s">
        <v>21591</v>
      </c>
      <c r="C5850" s="632" t="s">
        <v>3</v>
      </c>
      <c r="D5850" s="633">
        <v>6127.33</v>
      </c>
      <c r="E5850" s="477"/>
    </row>
    <row r="5851" spans="1:5">
      <c r="A5851" s="631" t="s">
        <v>21592</v>
      </c>
      <c r="B5851" s="632" t="s">
        <v>21593</v>
      </c>
      <c r="C5851" s="632" t="s">
        <v>3</v>
      </c>
      <c r="D5851" s="633">
        <v>7987.45</v>
      </c>
      <c r="E5851" s="477"/>
    </row>
    <row r="5852" spans="1:5">
      <c r="A5852" s="631" t="s">
        <v>21594</v>
      </c>
      <c r="B5852" s="632" t="s">
        <v>21595</v>
      </c>
      <c r="C5852" s="632" t="s">
        <v>3</v>
      </c>
      <c r="D5852" s="633">
        <v>8592.27</v>
      </c>
      <c r="E5852" s="477"/>
    </row>
    <row r="5853" spans="1:5">
      <c r="A5853" s="631" t="s">
        <v>21596</v>
      </c>
      <c r="B5853" s="632" t="s">
        <v>21597</v>
      </c>
      <c r="C5853" s="632" t="s">
        <v>3</v>
      </c>
      <c r="D5853" s="633">
        <v>8850.19</v>
      </c>
      <c r="E5853" s="477"/>
    </row>
    <row r="5854" spans="1:5">
      <c r="A5854" s="631" t="s">
        <v>21598</v>
      </c>
      <c r="B5854" s="632" t="s">
        <v>21599</v>
      </c>
      <c r="C5854" s="632" t="s">
        <v>3</v>
      </c>
      <c r="D5854" s="633">
        <v>9578.4599999999991</v>
      </c>
      <c r="E5854" s="477"/>
    </row>
    <row r="5855" spans="1:5">
      <c r="A5855" s="631" t="s">
        <v>21600</v>
      </c>
      <c r="B5855" s="632" t="s">
        <v>21601</v>
      </c>
      <c r="C5855" s="632" t="s">
        <v>3</v>
      </c>
      <c r="D5855" s="633">
        <v>33112.31</v>
      </c>
      <c r="E5855" s="477"/>
    </row>
    <row r="5856" spans="1:5">
      <c r="A5856" s="631" t="s">
        <v>21602</v>
      </c>
      <c r="B5856" s="632" t="s">
        <v>21603</v>
      </c>
      <c r="C5856" s="632" t="s">
        <v>3</v>
      </c>
      <c r="D5856" s="633">
        <v>33646.65</v>
      </c>
      <c r="E5856" s="477"/>
    </row>
    <row r="5857" spans="1:5">
      <c r="A5857" s="631" t="s">
        <v>21604</v>
      </c>
      <c r="B5857" s="632" t="s">
        <v>21605</v>
      </c>
      <c r="C5857" s="632" t="s">
        <v>3</v>
      </c>
      <c r="D5857" s="633">
        <v>33403.230000000003</v>
      </c>
      <c r="E5857" s="477"/>
    </row>
    <row r="5858" spans="1:5">
      <c r="A5858" s="631" t="s">
        <v>21606</v>
      </c>
      <c r="B5858" s="632" t="s">
        <v>21607</v>
      </c>
      <c r="C5858" s="632" t="s">
        <v>3</v>
      </c>
      <c r="D5858" s="633">
        <v>26359.94</v>
      </c>
      <c r="E5858" s="477"/>
    </row>
    <row r="5859" spans="1:5">
      <c r="A5859" s="631" t="s">
        <v>21608</v>
      </c>
      <c r="B5859" s="632" t="s">
        <v>21609</v>
      </c>
      <c r="C5859" s="632" t="s">
        <v>3</v>
      </c>
      <c r="D5859" s="633">
        <v>26624.26</v>
      </c>
      <c r="E5859" s="477"/>
    </row>
    <row r="5860" spans="1:5">
      <c r="A5860" s="631" t="s">
        <v>21610</v>
      </c>
      <c r="B5860" s="632" t="s">
        <v>21611</v>
      </c>
      <c r="C5860" s="632" t="s">
        <v>3</v>
      </c>
      <c r="D5860" s="633">
        <v>23976.57</v>
      </c>
      <c r="E5860" s="477"/>
    </row>
    <row r="5861" spans="1:5">
      <c r="A5861" s="631" t="s">
        <v>21612</v>
      </c>
      <c r="B5861" s="632" t="s">
        <v>21613</v>
      </c>
      <c r="C5861" s="632" t="s">
        <v>3</v>
      </c>
      <c r="D5861" s="633">
        <v>28174.43</v>
      </c>
      <c r="E5861" s="477"/>
    </row>
    <row r="5862" spans="1:5">
      <c r="A5862" s="631" t="s">
        <v>21614</v>
      </c>
      <c r="B5862" s="632" t="s">
        <v>21615</v>
      </c>
      <c r="C5862" s="632" t="s">
        <v>3</v>
      </c>
      <c r="D5862" s="633">
        <v>28639.22</v>
      </c>
      <c r="E5862" s="477"/>
    </row>
    <row r="5863" spans="1:5">
      <c r="A5863" s="631" t="s">
        <v>21616</v>
      </c>
      <c r="B5863" s="632" t="s">
        <v>21617</v>
      </c>
      <c r="C5863" s="632" t="s">
        <v>3</v>
      </c>
      <c r="D5863" s="633">
        <v>26066.77</v>
      </c>
      <c r="E5863" s="477"/>
    </row>
    <row r="5864" spans="1:5">
      <c r="A5864" s="631" t="s">
        <v>21618</v>
      </c>
      <c r="B5864" s="632" t="s">
        <v>21619</v>
      </c>
      <c r="C5864" s="632" t="s">
        <v>3</v>
      </c>
      <c r="D5864" s="633">
        <v>32986.82</v>
      </c>
      <c r="E5864" s="477"/>
    </row>
    <row r="5865" spans="1:5">
      <c r="A5865" s="631" t="s">
        <v>21620</v>
      </c>
      <c r="B5865" s="632" t="s">
        <v>21621</v>
      </c>
      <c r="C5865" s="632" t="s">
        <v>3</v>
      </c>
      <c r="D5865" s="633">
        <v>33042.86</v>
      </c>
      <c r="E5865" s="477"/>
    </row>
    <row r="5866" spans="1:5">
      <c r="A5866" s="631" t="s">
        <v>21622</v>
      </c>
      <c r="B5866" s="632" t="s">
        <v>21623</v>
      </c>
      <c r="C5866" s="632" t="s">
        <v>3</v>
      </c>
      <c r="D5866" s="633">
        <v>30318.75</v>
      </c>
      <c r="E5866" s="477"/>
    </row>
    <row r="5867" spans="1:5">
      <c r="A5867" s="631" t="s">
        <v>21624</v>
      </c>
      <c r="B5867" s="632" t="s">
        <v>21625</v>
      </c>
      <c r="C5867" s="632" t="s">
        <v>3</v>
      </c>
      <c r="D5867" s="633">
        <v>33321.160000000003</v>
      </c>
      <c r="E5867" s="477"/>
    </row>
    <row r="5868" spans="1:5">
      <c r="A5868" s="631" t="s">
        <v>21626</v>
      </c>
      <c r="B5868" s="632" t="s">
        <v>21627</v>
      </c>
      <c r="C5868" s="632" t="s">
        <v>3</v>
      </c>
      <c r="D5868" s="633">
        <v>33954.239999999998</v>
      </c>
      <c r="E5868" s="477"/>
    </row>
    <row r="5869" spans="1:5">
      <c r="A5869" s="631" t="s">
        <v>21628</v>
      </c>
      <c r="B5869" s="632" t="s">
        <v>21629</v>
      </c>
      <c r="C5869" s="632" t="s">
        <v>3</v>
      </c>
      <c r="D5869" s="633">
        <v>31223.29</v>
      </c>
      <c r="E5869" s="477"/>
    </row>
    <row r="5870" spans="1:5">
      <c r="A5870" s="631" t="s">
        <v>21630</v>
      </c>
      <c r="B5870" s="632" t="s">
        <v>21631</v>
      </c>
      <c r="C5870" s="632" t="s">
        <v>3</v>
      </c>
      <c r="D5870" s="633">
        <v>38028.14</v>
      </c>
      <c r="E5870" s="477"/>
    </row>
    <row r="5871" spans="1:5">
      <c r="A5871" s="631" t="s">
        <v>21632</v>
      </c>
      <c r="B5871" s="632" t="s">
        <v>21633</v>
      </c>
      <c r="C5871" s="632" t="s">
        <v>3</v>
      </c>
      <c r="D5871" s="633">
        <v>40912.94</v>
      </c>
      <c r="E5871" s="477"/>
    </row>
    <row r="5872" spans="1:5">
      <c r="A5872" s="631" t="s">
        <v>21634</v>
      </c>
      <c r="B5872" s="632" t="s">
        <v>21635</v>
      </c>
      <c r="C5872" s="632" t="s">
        <v>3</v>
      </c>
      <c r="D5872" s="633">
        <v>41615.699999999997</v>
      </c>
      <c r="E5872" s="477"/>
    </row>
    <row r="5873" spans="1:5">
      <c r="A5873" s="631" t="s">
        <v>21636</v>
      </c>
      <c r="B5873" s="632" t="s">
        <v>21637</v>
      </c>
      <c r="C5873" s="632" t="s">
        <v>3</v>
      </c>
      <c r="D5873" s="633">
        <v>39291.25</v>
      </c>
      <c r="E5873" s="477"/>
    </row>
    <row r="5874" spans="1:5">
      <c r="A5874" s="631" t="s">
        <v>21638</v>
      </c>
      <c r="B5874" s="632" t="s">
        <v>21639</v>
      </c>
      <c r="C5874" s="632" t="s">
        <v>3</v>
      </c>
      <c r="D5874" s="633">
        <v>42271.91</v>
      </c>
      <c r="E5874" s="477"/>
    </row>
    <row r="5875" spans="1:5">
      <c r="A5875" s="631" t="s">
        <v>21640</v>
      </c>
      <c r="B5875" s="632" t="s">
        <v>21641</v>
      </c>
      <c r="C5875" s="632" t="s">
        <v>3</v>
      </c>
      <c r="D5875" s="633">
        <v>42448.01</v>
      </c>
      <c r="E5875" s="477"/>
    </row>
    <row r="5876" spans="1:5">
      <c r="A5876" s="631" t="s">
        <v>21642</v>
      </c>
      <c r="B5876" s="632" t="s">
        <v>21643</v>
      </c>
      <c r="C5876" s="632" t="s">
        <v>3</v>
      </c>
      <c r="D5876" s="633">
        <v>31416.799999999999</v>
      </c>
      <c r="E5876" s="477"/>
    </row>
    <row r="5877" spans="1:5">
      <c r="A5877" s="631" t="s">
        <v>21644</v>
      </c>
      <c r="B5877" s="632" t="s">
        <v>21645</v>
      </c>
      <c r="C5877" s="632" t="s">
        <v>3</v>
      </c>
      <c r="D5877" s="633">
        <v>29975.52</v>
      </c>
      <c r="E5877" s="477"/>
    </row>
    <row r="5878" spans="1:5">
      <c r="A5878" s="631" t="s">
        <v>21646</v>
      </c>
      <c r="B5878" s="632" t="s">
        <v>21647</v>
      </c>
      <c r="C5878" s="632" t="s">
        <v>3</v>
      </c>
      <c r="D5878" s="633">
        <v>29666.85</v>
      </c>
      <c r="E5878" s="477"/>
    </row>
    <row r="5879" spans="1:5">
      <c r="A5879" s="631" t="s">
        <v>21648</v>
      </c>
      <c r="B5879" s="632" t="s">
        <v>21649</v>
      </c>
      <c r="C5879" s="632" t="s">
        <v>3</v>
      </c>
      <c r="D5879" s="633">
        <v>33243.47</v>
      </c>
      <c r="E5879" s="477"/>
    </row>
    <row r="5880" spans="1:5">
      <c r="A5880" s="631" t="s">
        <v>21650</v>
      </c>
      <c r="B5880" s="632" t="s">
        <v>21651</v>
      </c>
      <c r="C5880" s="632" t="s">
        <v>3</v>
      </c>
      <c r="D5880" s="633">
        <v>33130.480000000003</v>
      </c>
      <c r="E5880" s="477"/>
    </row>
    <row r="5881" spans="1:5">
      <c r="A5881" s="631" t="s">
        <v>21652</v>
      </c>
      <c r="B5881" s="632" t="s">
        <v>21653</v>
      </c>
      <c r="C5881" s="632" t="s">
        <v>3</v>
      </c>
      <c r="D5881" s="633">
        <v>30263.84</v>
      </c>
      <c r="E5881" s="477"/>
    </row>
    <row r="5882" spans="1:5">
      <c r="A5882" s="631" t="s">
        <v>21654</v>
      </c>
      <c r="B5882" s="632" t="s">
        <v>21655</v>
      </c>
      <c r="C5882" s="632" t="s">
        <v>3</v>
      </c>
      <c r="D5882" s="633">
        <v>34312.15</v>
      </c>
      <c r="E5882" s="477"/>
    </row>
    <row r="5883" spans="1:5">
      <c r="A5883" s="631" t="s">
        <v>21656</v>
      </c>
      <c r="B5883" s="632" t="s">
        <v>21657</v>
      </c>
      <c r="C5883" s="632" t="s">
        <v>3</v>
      </c>
      <c r="D5883" s="633">
        <v>34027.93</v>
      </c>
      <c r="E5883" s="477"/>
    </row>
    <row r="5884" spans="1:5">
      <c r="A5884" s="631" t="s">
        <v>21658</v>
      </c>
      <c r="B5884" s="632" t="s">
        <v>21659</v>
      </c>
      <c r="C5884" s="632" t="s">
        <v>3</v>
      </c>
      <c r="D5884" s="633">
        <v>32625.74</v>
      </c>
      <c r="E5884" s="477"/>
    </row>
    <row r="5885" spans="1:5">
      <c r="A5885" s="631" t="s">
        <v>21660</v>
      </c>
      <c r="B5885" s="632" t="s">
        <v>21661</v>
      </c>
      <c r="C5885" s="632" t="s">
        <v>3</v>
      </c>
      <c r="D5885" s="633">
        <v>37295.43</v>
      </c>
      <c r="E5885" s="477"/>
    </row>
    <row r="5886" spans="1:5">
      <c r="A5886" s="631" t="s">
        <v>21662</v>
      </c>
      <c r="B5886" s="632" t="s">
        <v>21663</v>
      </c>
      <c r="C5886" s="632" t="s">
        <v>3</v>
      </c>
      <c r="D5886" s="633">
        <v>37465.11</v>
      </c>
      <c r="E5886" s="477"/>
    </row>
    <row r="5887" spans="1:5">
      <c r="A5887" s="631" t="s">
        <v>21664</v>
      </c>
      <c r="B5887" s="632" t="s">
        <v>21665</v>
      </c>
      <c r="C5887" s="632" t="s">
        <v>3</v>
      </c>
      <c r="D5887" s="633">
        <v>34533.4</v>
      </c>
      <c r="E5887" s="477"/>
    </row>
    <row r="5888" spans="1:5">
      <c r="A5888" s="631" t="s">
        <v>21666</v>
      </c>
      <c r="B5888" s="632" t="s">
        <v>21667</v>
      </c>
      <c r="C5888" s="632" t="s">
        <v>3</v>
      </c>
      <c r="D5888" s="633">
        <v>2622.96</v>
      </c>
      <c r="E5888" s="477"/>
    </row>
    <row r="5889" spans="1:5">
      <c r="A5889" s="631" t="s">
        <v>21668</v>
      </c>
      <c r="B5889" s="632" t="s">
        <v>21669</v>
      </c>
      <c r="C5889" s="632" t="s">
        <v>3</v>
      </c>
      <c r="D5889" s="633">
        <v>2622.96</v>
      </c>
      <c r="E5889" s="477"/>
    </row>
    <row r="5890" spans="1:5">
      <c r="A5890" s="631" t="s">
        <v>21670</v>
      </c>
      <c r="B5890" s="632" t="s">
        <v>21671</v>
      </c>
      <c r="C5890" s="632" t="s">
        <v>3</v>
      </c>
      <c r="D5890" s="633">
        <v>2807.54</v>
      </c>
      <c r="E5890" s="477"/>
    </row>
    <row r="5891" spans="1:5">
      <c r="A5891" s="631" t="s">
        <v>21672</v>
      </c>
      <c r="B5891" s="632" t="s">
        <v>21673</v>
      </c>
      <c r="C5891" s="632" t="s">
        <v>3</v>
      </c>
      <c r="D5891" s="633">
        <v>2870.9</v>
      </c>
      <c r="E5891" s="477"/>
    </row>
    <row r="5892" spans="1:5">
      <c r="A5892" s="631" t="s">
        <v>21674</v>
      </c>
      <c r="B5892" s="632" t="s">
        <v>21675</v>
      </c>
      <c r="C5892" s="632" t="s">
        <v>3</v>
      </c>
      <c r="D5892" s="633">
        <v>2687.43</v>
      </c>
      <c r="E5892" s="477"/>
    </row>
    <row r="5893" spans="1:5">
      <c r="A5893" s="631" t="s">
        <v>21676</v>
      </c>
      <c r="B5893" s="632" t="s">
        <v>21677</v>
      </c>
      <c r="C5893" s="632" t="s">
        <v>3</v>
      </c>
      <c r="D5893" s="633">
        <v>2861.32</v>
      </c>
      <c r="E5893" s="477"/>
    </row>
    <row r="5894" spans="1:5">
      <c r="A5894" s="631" t="s">
        <v>21678</v>
      </c>
      <c r="B5894" s="632" t="s">
        <v>21679</v>
      </c>
      <c r="C5894" s="632" t="s">
        <v>3</v>
      </c>
      <c r="D5894" s="633">
        <v>2911.96</v>
      </c>
      <c r="E5894" s="477"/>
    </row>
    <row r="5895" spans="1:5">
      <c r="A5895" s="631" t="s">
        <v>21680</v>
      </c>
      <c r="B5895" s="632" t="s">
        <v>21681</v>
      </c>
      <c r="C5895" s="632" t="s">
        <v>3</v>
      </c>
      <c r="D5895" s="633">
        <v>2717.34</v>
      </c>
      <c r="E5895" s="477"/>
    </row>
    <row r="5896" spans="1:5">
      <c r="A5896" s="631" t="s">
        <v>21682</v>
      </c>
      <c r="B5896" s="632" t="s">
        <v>21683</v>
      </c>
      <c r="C5896" s="632" t="s">
        <v>3</v>
      </c>
      <c r="D5896" s="633">
        <v>2513.96</v>
      </c>
      <c r="E5896" s="477"/>
    </row>
    <row r="5897" spans="1:5">
      <c r="A5897" s="631" t="s">
        <v>21684</v>
      </c>
      <c r="B5897" s="632" t="s">
        <v>21685</v>
      </c>
      <c r="C5897" s="632" t="s">
        <v>3</v>
      </c>
      <c r="D5897" s="633">
        <v>2513.96</v>
      </c>
      <c r="E5897" s="477"/>
    </row>
    <row r="5898" spans="1:5">
      <c r="A5898" s="631" t="s">
        <v>21686</v>
      </c>
      <c r="B5898" s="632" t="s">
        <v>21687</v>
      </c>
      <c r="C5898" s="632" t="s">
        <v>3</v>
      </c>
      <c r="D5898" s="633">
        <v>3209.09</v>
      </c>
      <c r="E5898" s="477"/>
    </row>
    <row r="5899" spans="1:5">
      <c r="A5899" s="631" t="s">
        <v>21688</v>
      </c>
      <c r="B5899" s="632" t="s">
        <v>21689</v>
      </c>
      <c r="C5899" s="632" t="s">
        <v>3</v>
      </c>
      <c r="D5899" s="633">
        <v>3526.81</v>
      </c>
      <c r="E5899" s="477"/>
    </row>
    <row r="5900" spans="1:5">
      <c r="A5900" s="631" t="s">
        <v>21690</v>
      </c>
      <c r="B5900" s="632" t="s">
        <v>21691</v>
      </c>
      <c r="C5900" s="632" t="s">
        <v>3</v>
      </c>
      <c r="D5900" s="633">
        <v>3601.06</v>
      </c>
      <c r="E5900" s="477"/>
    </row>
    <row r="5901" spans="1:5">
      <c r="A5901" s="631" t="s">
        <v>21692</v>
      </c>
      <c r="B5901" s="632" t="s">
        <v>21693</v>
      </c>
      <c r="C5901" s="632" t="s">
        <v>3</v>
      </c>
      <c r="D5901" s="633">
        <v>3666.04</v>
      </c>
      <c r="E5901" s="477"/>
    </row>
    <row r="5902" spans="1:5">
      <c r="A5902" s="631" t="s">
        <v>21694</v>
      </c>
      <c r="B5902" s="632" t="s">
        <v>21695</v>
      </c>
      <c r="C5902" s="632" t="s">
        <v>3</v>
      </c>
      <c r="D5902" s="633">
        <v>5626.54</v>
      </c>
      <c r="E5902" s="477"/>
    </row>
    <row r="5903" spans="1:5">
      <c r="A5903" s="631" t="s">
        <v>21696</v>
      </c>
      <c r="B5903" s="632" t="s">
        <v>21697</v>
      </c>
      <c r="C5903" s="632" t="s">
        <v>3</v>
      </c>
      <c r="D5903" s="633">
        <v>5647.73</v>
      </c>
      <c r="E5903" s="477"/>
    </row>
    <row r="5904" spans="1:5">
      <c r="A5904" s="631" t="s">
        <v>21698</v>
      </c>
      <c r="B5904" s="632" t="s">
        <v>21699</v>
      </c>
      <c r="C5904" s="632" t="s">
        <v>3</v>
      </c>
      <c r="D5904" s="633">
        <v>5223.9399999999996</v>
      </c>
      <c r="E5904" s="477"/>
    </row>
    <row r="5905" spans="1:5">
      <c r="A5905" s="631" t="s">
        <v>21700</v>
      </c>
      <c r="B5905" s="632" t="s">
        <v>21701</v>
      </c>
      <c r="C5905" s="632" t="s">
        <v>3</v>
      </c>
      <c r="D5905" s="633">
        <v>3782.84</v>
      </c>
      <c r="E5905" s="477"/>
    </row>
    <row r="5906" spans="1:5">
      <c r="A5906" s="631" t="s">
        <v>21702</v>
      </c>
      <c r="B5906" s="632" t="s">
        <v>21703</v>
      </c>
      <c r="C5906" s="632" t="s">
        <v>3</v>
      </c>
      <c r="D5906" s="633">
        <v>3461.35</v>
      </c>
      <c r="E5906" s="477"/>
    </row>
    <row r="5907" spans="1:5">
      <c r="A5907" s="631" t="s">
        <v>21704</v>
      </c>
      <c r="B5907" s="632" t="s">
        <v>21705</v>
      </c>
      <c r="C5907" s="632" t="s">
        <v>3</v>
      </c>
      <c r="D5907" s="633">
        <v>4058.59</v>
      </c>
      <c r="E5907" s="477"/>
    </row>
    <row r="5908" spans="1:5">
      <c r="A5908" s="631" t="s">
        <v>21706</v>
      </c>
      <c r="B5908" s="632" t="s">
        <v>21707</v>
      </c>
      <c r="C5908" s="632" t="s">
        <v>3</v>
      </c>
      <c r="D5908" s="633">
        <v>4120.82</v>
      </c>
      <c r="E5908" s="477"/>
    </row>
    <row r="5909" spans="1:5">
      <c r="A5909" s="631" t="s">
        <v>21708</v>
      </c>
      <c r="B5909" s="632" t="s">
        <v>21709</v>
      </c>
      <c r="C5909" s="632" t="s">
        <v>3</v>
      </c>
      <c r="D5909" s="633">
        <v>3868.71</v>
      </c>
      <c r="E5909" s="477"/>
    </row>
    <row r="5910" spans="1:5">
      <c r="A5910" s="631" t="s">
        <v>21710</v>
      </c>
      <c r="B5910" s="632" t="s">
        <v>21711</v>
      </c>
      <c r="C5910" s="632" t="s">
        <v>3</v>
      </c>
      <c r="D5910" s="633">
        <v>4335.68</v>
      </c>
      <c r="E5910" s="477"/>
    </row>
    <row r="5911" spans="1:5">
      <c r="A5911" s="631" t="s">
        <v>21712</v>
      </c>
      <c r="B5911" s="632" t="s">
        <v>21713</v>
      </c>
      <c r="C5911" s="632" t="s">
        <v>3</v>
      </c>
      <c r="D5911" s="633">
        <v>4375.57</v>
      </c>
      <c r="E5911" s="477"/>
    </row>
    <row r="5912" spans="1:5">
      <c r="A5912" s="631" t="s">
        <v>21714</v>
      </c>
      <c r="B5912" s="632" t="s">
        <v>21715</v>
      </c>
      <c r="C5912" s="632" t="s">
        <v>3</v>
      </c>
      <c r="D5912" s="633">
        <v>5996.06</v>
      </c>
      <c r="E5912" s="477"/>
    </row>
    <row r="5913" spans="1:5">
      <c r="A5913" s="631" t="s">
        <v>21716</v>
      </c>
      <c r="B5913" s="632" t="s">
        <v>21717</v>
      </c>
      <c r="C5913" s="632" t="s">
        <v>3</v>
      </c>
      <c r="D5913" s="633">
        <v>6527.89</v>
      </c>
      <c r="E5913" s="477"/>
    </row>
    <row r="5914" spans="1:5">
      <c r="A5914" s="631" t="s">
        <v>21718</v>
      </c>
      <c r="B5914" s="632" t="s">
        <v>21719</v>
      </c>
      <c r="C5914" s="632" t="s">
        <v>3</v>
      </c>
      <c r="D5914" s="633">
        <v>5809.31</v>
      </c>
      <c r="E5914" s="477"/>
    </row>
    <row r="5915" spans="1:5">
      <c r="A5915" s="631" t="s">
        <v>21720</v>
      </c>
      <c r="B5915" s="632" t="s">
        <v>21721</v>
      </c>
      <c r="C5915" s="632" t="s">
        <v>3</v>
      </c>
      <c r="D5915" s="633">
        <v>5588.36</v>
      </c>
      <c r="E5915" s="477"/>
    </row>
    <row r="5916" spans="1:5">
      <c r="A5916" s="631" t="s">
        <v>21722</v>
      </c>
      <c r="B5916" s="632" t="s">
        <v>21723</v>
      </c>
      <c r="C5916" s="632" t="s">
        <v>3</v>
      </c>
      <c r="D5916" s="633">
        <v>5588.36</v>
      </c>
      <c r="E5916" s="477"/>
    </row>
    <row r="5917" spans="1:5">
      <c r="A5917" s="631" t="s">
        <v>21724</v>
      </c>
      <c r="B5917" s="632" t="s">
        <v>21725</v>
      </c>
      <c r="C5917" s="632" t="s">
        <v>3</v>
      </c>
      <c r="D5917" s="633">
        <v>5191.97</v>
      </c>
      <c r="E5917" s="477"/>
    </row>
    <row r="5918" spans="1:5">
      <c r="A5918" s="631" t="s">
        <v>21726</v>
      </c>
      <c r="B5918" s="632" t="s">
        <v>21727</v>
      </c>
      <c r="C5918" s="632" t="s">
        <v>3</v>
      </c>
      <c r="D5918" s="633">
        <v>5680.05</v>
      </c>
      <c r="E5918" s="477"/>
    </row>
    <row r="5919" spans="1:5">
      <c r="A5919" s="631" t="s">
        <v>21728</v>
      </c>
      <c r="B5919" s="632" t="s">
        <v>21729</v>
      </c>
      <c r="C5919" s="632" t="s">
        <v>3</v>
      </c>
      <c r="D5919" s="633">
        <v>5819.98</v>
      </c>
      <c r="E5919" s="477"/>
    </row>
    <row r="5920" spans="1:5">
      <c r="A5920" s="631" t="s">
        <v>21730</v>
      </c>
      <c r="B5920" s="632" t="s">
        <v>21731</v>
      </c>
      <c r="C5920" s="632" t="s">
        <v>3</v>
      </c>
      <c r="D5920" s="633">
        <v>5428.64</v>
      </c>
      <c r="E5920" s="477"/>
    </row>
    <row r="5921" spans="1:5">
      <c r="A5921" s="631" t="s">
        <v>21732</v>
      </c>
      <c r="B5921" s="632" t="s">
        <v>21733</v>
      </c>
      <c r="C5921" s="632" t="s">
        <v>3</v>
      </c>
      <c r="D5921" s="633">
        <v>6127.33</v>
      </c>
      <c r="E5921" s="477"/>
    </row>
    <row r="5922" spans="1:5">
      <c r="A5922" s="631" t="s">
        <v>21734</v>
      </c>
      <c r="B5922" s="632" t="s">
        <v>21735</v>
      </c>
      <c r="C5922" s="632" t="s">
        <v>3</v>
      </c>
      <c r="D5922" s="633">
        <v>6261.02</v>
      </c>
      <c r="E5922" s="477"/>
    </row>
    <row r="5923" spans="1:5">
      <c r="A5923" s="631" t="s">
        <v>21736</v>
      </c>
      <c r="B5923" s="632" t="s">
        <v>21737</v>
      </c>
      <c r="C5923" s="632" t="s">
        <v>3</v>
      </c>
      <c r="D5923" s="633">
        <v>5807.26</v>
      </c>
      <c r="E5923" s="477"/>
    </row>
    <row r="5924" spans="1:5">
      <c r="A5924" s="631" t="s">
        <v>21738</v>
      </c>
      <c r="B5924" s="632" t="s">
        <v>21739</v>
      </c>
      <c r="C5924" s="632" t="s">
        <v>3</v>
      </c>
      <c r="D5924" s="633">
        <v>7420.88</v>
      </c>
      <c r="E5924" s="477"/>
    </row>
    <row r="5925" spans="1:5">
      <c r="A5925" s="631" t="s">
        <v>21740</v>
      </c>
      <c r="B5925" s="632" t="s">
        <v>21741</v>
      </c>
      <c r="C5925" s="632" t="s">
        <v>3</v>
      </c>
      <c r="D5925" s="633">
        <v>7507.26</v>
      </c>
      <c r="E5925" s="477"/>
    </row>
    <row r="5926" spans="1:5">
      <c r="A5926" s="631" t="s">
        <v>21742</v>
      </c>
      <c r="B5926" s="632" t="s">
        <v>21743</v>
      </c>
      <c r="C5926" s="632" t="s">
        <v>3</v>
      </c>
      <c r="D5926" s="633">
        <v>7216.15</v>
      </c>
      <c r="E5926" s="477"/>
    </row>
    <row r="5927" spans="1:5">
      <c r="A5927" s="631" t="s">
        <v>21744</v>
      </c>
      <c r="B5927" s="632" t="s">
        <v>21745</v>
      </c>
      <c r="C5927" s="632" t="s">
        <v>3</v>
      </c>
      <c r="D5927" s="633">
        <v>7987.45</v>
      </c>
      <c r="E5927" s="477"/>
    </row>
    <row r="5928" spans="1:5">
      <c r="A5928" s="631" t="s">
        <v>21746</v>
      </c>
      <c r="B5928" s="632" t="s">
        <v>21747</v>
      </c>
      <c r="C5928" s="632" t="s">
        <v>3</v>
      </c>
      <c r="D5928" s="633">
        <v>8212.39</v>
      </c>
      <c r="E5928" s="477"/>
    </row>
    <row r="5929" spans="1:5">
      <c r="A5929" s="631" t="s">
        <v>21748</v>
      </c>
      <c r="B5929" s="632" t="s">
        <v>21749</v>
      </c>
      <c r="C5929" s="632" t="s">
        <v>3</v>
      </c>
      <c r="D5929" s="633">
        <v>7610.03</v>
      </c>
      <c r="E5929" s="477"/>
    </row>
    <row r="5930" spans="1:5">
      <c r="A5930" s="631" t="s">
        <v>21750</v>
      </c>
      <c r="B5930" s="632" t="s">
        <v>21751</v>
      </c>
      <c r="C5930" s="632" t="s">
        <v>3</v>
      </c>
      <c r="D5930" s="633">
        <v>7649.07</v>
      </c>
      <c r="E5930" s="477"/>
    </row>
    <row r="5931" spans="1:5">
      <c r="A5931" s="631" t="s">
        <v>21752</v>
      </c>
      <c r="B5931" s="632" t="s">
        <v>21753</v>
      </c>
      <c r="C5931" s="632" t="s">
        <v>3</v>
      </c>
      <c r="D5931" s="633">
        <v>7649.07</v>
      </c>
      <c r="E5931" s="477"/>
    </row>
    <row r="5932" spans="1:5">
      <c r="A5932" s="631" t="s">
        <v>21754</v>
      </c>
      <c r="B5932" s="632" t="s">
        <v>21755</v>
      </c>
      <c r="C5932" s="632" t="s">
        <v>3</v>
      </c>
      <c r="D5932" s="633">
        <v>6908.86</v>
      </c>
      <c r="E5932" s="477"/>
    </row>
    <row r="5933" spans="1:5">
      <c r="A5933" s="631" t="s">
        <v>21756</v>
      </c>
      <c r="B5933" s="632" t="s">
        <v>21757</v>
      </c>
      <c r="C5933" s="632" t="s">
        <v>3</v>
      </c>
      <c r="D5933" s="633">
        <v>7364.15</v>
      </c>
      <c r="E5933" s="477"/>
    </row>
    <row r="5934" spans="1:5">
      <c r="A5934" s="631" t="s">
        <v>21758</v>
      </c>
      <c r="B5934" s="632" t="s">
        <v>21759</v>
      </c>
      <c r="C5934" s="632" t="s">
        <v>3</v>
      </c>
      <c r="D5934" s="633">
        <v>7937.13</v>
      </c>
      <c r="E5934" s="477"/>
    </row>
    <row r="5935" spans="1:5">
      <c r="A5935" s="631" t="s">
        <v>21760</v>
      </c>
      <c r="B5935" s="632" t="s">
        <v>21761</v>
      </c>
      <c r="C5935" s="632" t="s">
        <v>3</v>
      </c>
      <c r="D5935" s="633">
        <v>7203.61</v>
      </c>
      <c r="E5935" s="477"/>
    </row>
    <row r="5936" spans="1:5">
      <c r="A5936" s="631" t="s">
        <v>21762</v>
      </c>
      <c r="B5936" s="632" t="s">
        <v>21763</v>
      </c>
      <c r="C5936" s="632" t="s">
        <v>3</v>
      </c>
      <c r="D5936" s="633">
        <v>8592.27</v>
      </c>
      <c r="E5936" s="477"/>
    </row>
    <row r="5937" spans="1:5">
      <c r="A5937" s="631" t="s">
        <v>21764</v>
      </c>
      <c r="B5937" s="632" t="s">
        <v>21765</v>
      </c>
      <c r="C5937" s="632" t="s">
        <v>3</v>
      </c>
      <c r="D5937" s="633">
        <v>8723.8799999999992</v>
      </c>
      <c r="E5937" s="477"/>
    </row>
    <row r="5938" spans="1:5">
      <c r="A5938" s="631" t="s">
        <v>21766</v>
      </c>
      <c r="B5938" s="632" t="s">
        <v>21767</v>
      </c>
      <c r="C5938" s="632" t="s">
        <v>3</v>
      </c>
      <c r="D5938" s="633">
        <v>7663.06</v>
      </c>
      <c r="E5938" s="477"/>
    </row>
    <row r="5939" spans="1:5">
      <c r="A5939" s="631" t="s">
        <v>21768</v>
      </c>
      <c r="B5939" s="632" t="s">
        <v>21769</v>
      </c>
      <c r="C5939" s="632" t="s">
        <v>3</v>
      </c>
      <c r="D5939" s="633">
        <v>8850.19</v>
      </c>
      <c r="E5939" s="477"/>
    </row>
    <row r="5940" spans="1:5">
      <c r="A5940" s="631" t="s">
        <v>21770</v>
      </c>
      <c r="B5940" s="632" t="s">
        <v>21771</v>
      </c>
      <c r="C5940" s="632" t="s">
        <v>3</v>
      </c>
      <c r="D5940" s="633">
        <v>8894.84</v>
      </c>
      <c r="E5940" s="477"/>
    </row>
    <row r="5941" spans="1:5">
      <c r="A5941" s="631" t="s">
        <v>21772</v>
      </c>
      <c r="B5941" s="632" t="s">
        <v>21773</v>
      </c>
      <c r="C5941" s="632" t="s">
        <v>3</v>
      </c>
      <c r="D5941" s="633">
        <v>8209.06</v>
      </c>
      <c r="E5941" s="477"/>
    </row>
    <row r="5942" spans="1:5">
      <c r="A5942" s="631" t="s">
        <v>21774</v>
      </c>
      <c r="B5942" s="632" t="s">
        <v>21775</v>
      </c>
      <c r="C5942" s="632" t="s">
        <v>3</v>
      </c>
      <c r="D5942" s="633">
        <v>9578.4599999999991</v>
      </c>
      <c r="E5942" s="477"/>
    </row>
    <row r="5943" spans="1:5">
      <c r="A5943" s="631" t="s">
        <v>21776</v>
      </c>
      <c r="B5943" s="632" t="s">
        <v>21777</v>
      </c>
      <c r="C5943" s="632" t="s">
        <v>3</v>
      </c>
      <c r="D5943" s="633">
        <v>10495.64</v>
      </c>
      <c r="E5943" s="477"/>
    </row>
    <row r="5944" spans="1:5">
      <c r="A5944" s="631" t="s">
        <v>21778</v>
      </c>
      <c r="B5944" s="632" t="s">
        <v>21779</v>
      </c>
      <c r="C5944" s="632" t="s">
        <v>3</v>
      </c>
      <c r="D5944" s="633">
        <v>9554.2999999999993</v>
      </c>
      <c r="E5944" s="477"/>
    </row>
    <row r="5945" spans="1:5">
      <c r="A5945" s="631" t="s">
        <v>21780</v>
      </c>
      <c r="B5945" s="632" t="s">
        <v>21781</v>
      </c>
      <c r="C5945" s="632" t="s">
        <v>3</v>
      </c>
      <c r="D5945" s="633">
        <v>14422.23</v>
      </c>
      <c r="E5945" s="477"/>
    </row>
    <row r="5946" spans="1:5">
      <c r="A5946" s="631" t="s">
        <v>21782</v>
      </c>
      <c r="B5946" s="632" t="s">
        <v>21783</v>
      </c>
      <c r="C5946" s="632" t="s">
        <v>3</v>
      </c>
      <c r="D5946" s="633">
        <v>14542.74</v>
      </c>
      <c r="E5946" s="477"/>
    </row>
    <row r="5947" spans="1:5">
      <c r="A5947" s="631" t="s">
        <v>21784</v>
      </c>
      <c r="B5947" s="632" t="s">
        <v>21785</v>
      </c>
      <c r="C5947" s="632" t="s">
        <v>3</v>
      </c>
      <c r="D5947" s="633">
        <v>12990.65</v>
      </c>
      <c r="E5947" s="477"/>
    </row>
    <row r="5948" spans="1:5">
      <c r="A5948" s="631" t="s">
        <v>21786</v>
      </c>
      <c r="B5948" s="632" t="s">
        <v>21787</v>
      </c>
      <c r="C5948" s="632" t="s">
        <v>3</v>
      </c>
      <c r="D5948" s="633">
        <v>17650.53</v>
      </c>
      <c r="E5948" s="477"/>
    </row>
    <row r="5949" spans="1:5">
      <c r="A5949" s="631" t="s">
        <v>21788</v>
      </c>
      <c r="B5949" s="632" t="s">
        <v>21789</v>
      </c>
      <c r="C5949" s="632" t="s">
        <v>3</v>
      </c>
      <c r="D5949" s="633">
        <v>17320.25</v>
      </c>
      <c r="E5949" s="477"/>
    </row>
    <row r="5950" spans="1:5">
      <c r="A5950" s="631" t="s">
        <v>21790</v>
      </c>
      <c r="B5950" s="632" t="s">
        <v>21791</v>
      </c>
      <c r="C5950" s="632" t="s">
        <v>3</v>
      </c>
      <c r="D5950" s="633">
        <v>15746.33</v>
      </c>
      <c r="E5950" s="477"/>
    </row>
    <row r="5951" spans="1:5">
      <c r="A5951" s="631" t="s">
        <v>21792</v>
      </c>
      <c r="B5951" s="632" t="s">
        <v>21793</v>
      </c>
      <c r="C5951" s="632" t="s">
        <v>3</v>
      </c>
      <c r="D5951" s="633">
        <v>18647.68</v>
      </c>
      <c r="E5951" s="477"/>
    </row>
    <row r="5952" spans="1:5">
      <c r="A5952" s="631" t="s">
        <v>21794</v>
      </c>
      <c r="B5952" s="632" t="s">
        <v>21795</v>
      </c>
      <c r="C5952" s="632" t="s">
        <v>3</v>
      </c>
      <c r="D5952" s="633">
        <v>17388.47</v>
      </c>
      <c r="E5952" s="477"/>
    </row>
    <row r="5953" spans="1:5">
      <c r="A5953" s="631" t="s">
        <v>21796</v>
      </c>
      <c r="B5953" s="632" t="s">
        <v>21797</v>
      </c>
      <c r="C5953" s="632" t="s">
        <v>3</v>
      </c>
      <c r="D5953" s="633">
        <v>16506.64</v>
      </c>
      <c r="E5953" s="477"/>
    </row>
    <row r="5954" spans="1:5">
      <c r="A5954" s="631" t="s">
        <v>21798</v>
      </c>
      <c r="B5954" s="632" t="s">
        <v>21799</v>
      </c>
      <c r="C5954" s="632" t="s">
        <v>3</v>
      </c>
      <c r="D5954" s="633">
        <v>16448.78</v>
      </c>
      <c r="E5954" s="477"/>
    </row>
    <row r="5955" spans="1:5">
      <c r="A5955" s="631" t="s">
        <v>21800</v>
      </c>
      <c r="B5955" s="632" t="s">
        <v>21801</v>
      </c>
      <c r="C5955" s="632" t="s">
        <v>3</v>
      </c>
      <c r="D5955" s="633">
        <v>17222.46</v>
      </c>
      <c r="E5955" s="477"/>
    </row>
    <row r="5956" spans="1:5">
      <c r="A5956" s="631" t="s">
        <v>21802</v>
      </c>
      <c r="B5956" s="632" t="s">
        <v>21803</v>
      </c>
      <c r="C5956" s="632" t="s">
        <v>3</v>
      </c>
      <c r="D5956" s="633">
        <v>14983.43</v>
      </c>
      <c r="E5956" s="477"/>
    </row>
    <row r="5957" spans="1:5">
      <c r="A5957" s="631" t="s">
        <v>21804</v>
      </c>
      <c r="B5957" s="632" t="s">
        <v>21805</v>
      </c>
      <c r="C5957" s="632" t="s">
        <v>3</v>
      </c>
      <c r="D5957" s="633">
        <v>18347.68</v>
      </c>
      <c r="E5957" s="477"/>
    </row>
    <row r="5958" spans="1:5">
      <c r="A5958" s="631" t="s">
        <v>21806</v>
      </c>
      <c r="B5958" s="632" t="s">
        <v>21807</v>
      </c>
      <c r="C5958" s="632" t="s">
        <v>3</v>
      </c>
      <c r="D5958" s="633">
        <v>17899.810000000001</v>
      </c>
      <c r="E5958" s="477"/>
    </row>
    <row r="5959" spans="1:5">
      <c r="A5959" s="631" t="s">
        <v>21808</v>
      </c>
      <c r="B5959" s="632" t="s">
        <v>21809</v>
      </c>
      <c r="C5959" s="632" t="s">
        <v>3</v>
      </c>
      <c r="D5959" s="633">
        <v>16369.52</v>
      </c>
      <c r="E5959" s="477"/>
    </row>
    <row r="5960" spans="1:5">
      <c r="A5960" s="631" t="s">
        <v>21810</v>
      </c>
      <c r="B5960" s="632" t="s">
        <v>21811</v>
      </c>
      <c r="C5960" s="632" t="s">
        <v>3</v>
      </c>
      <c r="D5960" s="633">
        <v>19784.72</v>
      </c>
      <c r="E5960" s="477"/>
    </row>
    <row r="5961" spans="1:5">
      <c r="A5961" s="631" t="s">
        <v>21812</v>
      </c>
      <c r="B5961" s="632" t="s">
        <v>21813</v>
      </c>
      <c r="C5961" s="632" t="s">
        <v>3</v>
      </c>
      <c r="D5961" s="633">
        <v>19751</v>
      </c>
      <c r="E5961" s="477"/>
    </row>
    <row r="5962" spans="1:5">
      <c r="A5962" s="631" t="s">
        <v>21814</v>
      </c>
      <c r="B5962" s="632" t="s">
        <v>21815</v>
      </c>
      <c r="C5962" s="632" t="s">
        <v>3</v>
      </c>
      <c r="D5962" s="633">
        <v>18360.72</v>
      </c>
      <c r="E5962" s="477"/>
    </row>
    <row r="5963" spans="1:5">
      <c r="A5963" s="631" t="s">
        <v>21816</v>
      </c>
      <c r="B5963" s="632" t="s">
        <v>21817</v>
      </c>
      <c r="C5963" s="632" t="s">
        <v>3</v>
      </c>
      <c r="D5963" s="633">
        <v>21588.880000000001</v>
      </c>
      <c r="E5963" s="477"/>
    </row>
    <row r="5964" spans="1:5">
      <c r="A5964" s="631" t="s">
        <v>21818</v>
      </c>
      <c r="B5964" s="632" t="s">
        <v>21819</v>
      </c>
      <c r="C5964" s="632" t="s">
        <v>3</v>
      </c>
      <c r="D5964" s="633">
        <v>20246.419999999998</v>
      </c>
      <c r="E5964" s="477"/>
    </row>
    <row r="5965" spans="1:5">
      <c r="A5965" s="631" t="s">
        <v>21820</v>
      </c>
      <c r="B5965" s="632" t="s">
        <v>21821</v>
      </c>
      <c r="C5965" s="632" t="s">
        <v>3</v>
      </c>
      <c r="D5965" s="633">
        <v>20918.349999999999</v>
      </c>
      <c r="E5965" s="477"/>
    </row>
    <row r="5966" spans="1:5">
      <c r="A5966" s="631" t="s">
        <v>21822</v>
      </c>
      <c r="B5966" s="632" t="s">
        <v>21823</v>
      </c>
      <c r="C5966" s="632" t="s">
        <v>3</v>
      </c>
      <c r="D5966" s="633">
        <v>16980.919999999998</v>
      </c>
      <c r="E5966" s="477"/>
    </row>
    <row r="5967" spans="1:5">
      <c r="A5967" s="631" t="s">
        <v>21824</v>
      </c>
      <c r="B5967" s="632" t="s">
        <v>21825</v>
      </c>
      <c r="C5967" s="632" t="s">
        <v>3</v>
      </c>
      <c r="D5967" s="633">
        <v>18335.580000000002</v>
      </c>
      <c r="E5967" s="477"/>
    </row>
    <row r="5968" spans="1:5">
      <c r="A5968" s="631" t="s">
        <v>21826</v>
      </c>
      <c r="B5968" s="632" t="s">
        <v>21827</v>
      </c>
      <c r="C5968" s="632" t="s">
        <v>3</v>
      </c>
      <c r="D5968" s="633">
        <v>15616.16</v>
      </c>
      <c r="E5968" s="477"/>
    </row>
    <row r="5969" spans="1:5">
      <c r="A5969" s="631" t="s">
        <v>21828</v>
      </c>
      <c r="B5969" s="632" t="s">
        <v>21829</v>
      </c>
      <c r="C5969" s="632" t="s">
        <v>3</v>
      </c>
      <c r="D5969" s="633">
        <v>19772.64</v>
      </c>
      <c r="E5969" s="477"/>
    </row>
    <row r="5970" spans="1:5">
      <c r="A5970" s="631" t="s">
        <v>21830</v>
      </c>
      <c r="B5970" s="632" t="s">
        <v>21831</v>
      </c>
      <c r="C5970" s="632" t="s">
        <v>3</v>
      </c>
      <c r="D5970" s="633">
        <v>19894.53</v>
      </c>
      <c r="E5970" s="477"/>
    </row>
    <row r="5971" spans="1:5">
      <c r="A5971" s="631" t="s">
        <v>21832</v>
      </c>
      <c r="B5971" s="632" t="s">
        <v>21833</v>
      </c>
      <c r="C5971" s="632" t="s">
        <v>3</v>
      </c>
      <c r="D5971" s="633">
        <v>17979.099999999999</v>
      </c>
      <c r="E5971" s="477"/>
    </row>
    <row r="5972" spans="1:5">
      <c r="A5972" s="631" t="s">
        <v>21834</v>
      </c>
      <c r="B5972" s="632" t="s">
        <v>21835</v>
      </c>
      <c r="C5972" s="632" t="s">
        <v>3</v>
      </c>
      <c r="D5972" s="633">
        <v>24039.3</v>
      </c>
      <c r="E5972" s="477"/>
    </row>
    <row r="5973" spans="1:5">
      <c r="A5973" s="631" t="s">
        <v>21836</v>
      </c>
      <c r="B5973" s="632" t="s">
        <v>21837</v>
      </c>
      <c r="C5973" s="632" t="s">
        <v>3</v>
      </c>
      <c r="D5973" s="633">
        <v>24254.79</v>
      </c>
      <c r="E5973" s="477"/>
    </row>
    <row r="5974" spans="1:5">
      <c r="A5974" s="631" t="s">
        <v>21838</v>
      </c>
      <c r="B5974" s="632" t="s">
        <v>21839</v>
      </c>
      <c r="C5974" s="632" t="s">
        <v>3</v>
      </c>
      <c r="D5974" s="633">
        <v>25199.15</v>
      </c>
      <c r="E5974" s="477"/>
    </row>
    <row r="5975" spans="1:5">
      <c r="A5975" s="631" t="s">
        <v>21840</v>
      </c>
      <c r="B5975" s="632" t="s">
        <v>21841</v>
      </c>
      <c r="C5975" s="632" t="s">
        <v>3</v>
      </c>
      <c r="D5975" s="633">
        <v>26244.26</v>
      </c>
      <c r="E5975" s="477"/>
    </row>
    <row r="5976" spans="1:5">
      <c r="A5976" s="631" t="s">
        <v>21842</v>
      </c>
      <c r="B5976" s="632" t="s">
        <v>21843</v>
      </c>
      <c r="C5976" s="632" t="s">
        <v>3</v>
      </c>
      <c r="D5976" s="633">
        <v>25051.65</v>
      </c>
      <c r="E5976" s="477"/>
    </row>
    <row r="5977" spans="1:5">
      <c r="A5977" s="631" t="s">
        <v>21844</v>
      </c>
      <c r="B5977" s="632" t="s">
        <v>21845</v>
      </c>
      <c r="C5977" s="632" t="s">
        <v>3</v>
      </c>
      <c r="D5977" s="633">
        <v>27757.3</v>
      </c>
      <c r="E5977" s="477"/>
    </row>
    <row r="5978" spans="1:5">
      <c r="A5978" s="631" t="s">
        <v>21846</v>
      </c>
      <c r="B5978" s="632" t="s">
        <v>21847</v>
      </c>
      <c r="C5978" s="632" t="s">
        <v>3</v>
      </c>
      <c r="D5978" s="633">
        <v>26735.69</v>
      </c>
      <c r="E5978" s="477"/>
    </row>
    <row r="5979" spans="1:5">
      <c r="A5979" s="631" t="s">
        <v>21848</v>
      </c>
      <c r="B5979" s="632" t="s">
        <v>21849</v>
      </c>
      <c r="C5979" s="632" t="s">
        <v>3</v>
      </c>
      <c r="D5979" s="633">
        <v>26909.08</v>
      </c>
      <c r="E5979" s="477"/>
    </row>
    <row r="5980" spans="1:5">
      <c r="A5980" s="631" t="s">
        <v>21850</v>
      </c>
      <c r="B5980" s="632" t="s">
        <v>21851</v>
      </c>
      <c r="C5980" s="632" t="s">
        <v>3</v>
      </c>
      <c r="D5980" s="633">
        <v>29574.43</v>
      </c>
      <c r="E5980" s="477"/>
    </row>
    <row r="5981" spans="1:5">
      <c r="A5981" s="631" t="s">
        <v>21852</v>
      </c>
      <c r="B5981" s="632" t="s">
        <v>21853</v>
      </c>
      <c r="C5981" s="632" t="s">
        <v>3</v>
      </c>
      <c r="D5981" s="633">
        <v>458.52</v>
      </c>
      <c r="E5981" s="477"/>
    </row>
    <row r="5982" spans="1:5">
      <c r="A5982" s="631" t="s">
        <v>21854</v>
      </c>
      <c r="B5982" s="632" t="s">
        <v>21855</v>
      </c>
      <c r="C5982" s="632" t="s">
        <v>3</v>
      </c>
      <c r="D5982" s="633">
        <v>481.59</v>
      </c>
      <c r="E5982" s="477"/>
    </row>
    <row r="5983" spans="1:5">
      <c r="A5983" s="631" t="s">
        <v>21856</v>
      </c>
      <c r="B5983" s="632" t="s">
        <v>21857</v>
      </c>
      <c r="C5983" s="632" t="s">
        <v>3</v>
      </c>
      <c r="D5983" s="633">
        <v>551.55999999999995</v>
      </c>
      <c r="E5983" s="477"/>
    </row>
    <row r="5984" spans="1:5">
      <c r="A5984" s="631" t="s">
        <v>21858</v>
      </c>
      <c r="B5984" s="632" t="s">
        <v>21859</v>
      </c>
      <c r="C5984" s="632" t="s">
        <v>3</v>
      </c>
      <c r="D5984" s="633">
        <v>487.12</v>
      </c>
      <c r="E5984" s="477"/>
    </row>
    <row r="5985" spans="1:5">
      <c r="A5985" s="631" t="s">
        <v>21860</v>
      </c>
      <c r="B5985" s="632" t="s">
        <v>21861</v>
      </c>
      <c r="C5985" s="632" t="s">
        <v>3</v>
      </c>
      <c r="D5985" s="633">
        <v>518.36</v>
      </c>
      <c r="E5985" s="477"/>
    </row>
    <row r="5986" spans="1:5">
      <c r="A5986" s="631" t="s">
        <v>21862</v>
      </c>
      <c r="B5986" s="632" t="s">
        <v>21863</v>
      </c>
      <c r="C5986" s="632" t="s">
        <v>3</v>
      </c>
      <c r="D5986" s="633">
        <v>853.92</v>
      </c>
      <c r="E5986" s="477"/>
    </row>
    <row r="5987" spans="1:5">
      <c r="A5987" s="631" t="s">
        <v>21864</v>
      </c>
      <c r="B5987" s="632" t="s">
        <v>21865</v>
      </c>
      <c r="C5987" s="632" t="s">
        <v>3</v>
      </c>
      <c r="D5987" s="633">
        <v>836.2</v>
      </c>
      <c r="E5987" s="477"/>
    </row>
    <row r="5988" spans="1:5">
      <c r="A5988" s="631" t="s">
        <v>21866</v>
      </c>
      <c r="B5988" s="632" t="s">
        <v>21867</v>
      </c>
      <c r="C5988" s="632" t="s">
        <v>3</v>
      </c>
      <c r="D5988" s="633">
        <v>840.85</v>
      </c>
      <c r="E5988" s="477"/>
    </row>
    <row r="5989" spans="1:5">
      <c r="A5989" s="631" t="s">
        <v>21868</v>
      </c>
      <c r="B5989" s="632" t="s">
        <v>21869</v>
      </c>
      <c r="C5989" s="632" t="s">
        <v>3</v>
      </c>
      <c r="D5989" s="633">
        <v>857.15</v>
      </c>
      <c r="E5989" s="477"/>
    </row>
    <row r="5990" spans="1:5">
      <c r="A5990" s="631" t="s">
        <v>21870</v>
      </c>
      <c r="B5990" s="632" t="s">
        <v>21871</v>
      </c>
      <c r="C5990" s="632" t="s">
        <v>3</v>
      </c>
      <c r="D5990" s="633">
        <v>821.65</v>
      </c>
      <c r="E5990" s="477"/>
    </row>
    <row r="5991" spans="1:5">
      <c r="A5991" s="631" t="s">
        <v>21872</v>
      </c>
      <c r="B5991" s="632" t="s">
        <v>21873</v>
      </c>
      <c r="C5991" s="632" t="s">
        <v>3</v>
      </c>
      <c r="D5991" s="633">
        <v>839.3</v>
      </c>
      <c r="E5991" s="477"/>
    </row>
    <row r="5992" spans="1:5">
      <c r="A5992" s="631" t="s">
        <v>21874</v>
      </c>
      <c r="B5992" s="632" t="s">
        <v>21875</v>
      </c>
      <c r="C5992" s="632" t="s">
        <v>3</v>
      </c>
      <c r="D5992" s="633">
        <v>25515.01</v>
      </c>
      <c r="E5992" s="477"/>
    </row>
    <row r="5993" spans="1:5">
      <c r="A5993" s="631" t="s">
        <v>21876</v>
      </c>
      <c r="B5993" s="632" t="s">
        <v>21877</v>
      </c>
      <c r="C5993" s="632" t="s">
        <v>3</v>
      </c>
      <c r="D5993" s="633">
        <v>15852.82</v>
      </c>
      <c r="E5993" s="477"/>
    </row>
    <row r="5994" spans="1:5">
      <c r="A5994" s="631" t="s">
        <v>21878</v>
      </c>
      <c r="B5994" s="632" t="s">
        <v>21879</v>
      </c>
      <c r="C5994" s="632" t="s">
        <v>3</v>
      </c>
      <c r="D5994" s="633">
        <v>17114.86</v>
      </c>
      <c r="E5994" s="477"/>
    </row>
    <row r="5995" spans="1:5">
      <c r="A5995" s="631" t="s">
        <v>21880</v>
      </c>
      <c r="B5995" s="632" t="s">
        <v>21881</v>
      </c>
      <c r="C5995" s="632" t="s">
        <v>3</v>
      </c>
      <c r="D5995" s="633">
        <v>21852.69</v>
      </c>
      <c r="E5995" s="477"/>
    </row>
    <row r="5996" spans="1:5">
      <c r="A5996" s="631" t="s">
        <v>21882</v>
      </c>
      <c r="B5996" s="632" t="s">
        <v>21883</v>
      </c>
      <c r="C5996" s="632" t="s">
        <v>3</v>
      </c>
      <c r="D5996" s="633">
        <v>22887.93</v>
      </c>
      <c r="E5996" s="477"/>
    </row>
    <row r="5997" spans="1:5">
      <c r="A5997" s="631" t="s">
        <v>21884</v>
      </c>
      <c r="B5997" s="632" t="s">
        <v>21885</v>
      </c>
      <c r="C5997" s="632" t="s">
        <v>3</v>
      </c>
      <c r="D5997" s="633">
        <v>34362</v>
      </c>
      <c r="E5997" s="477"/>
    </row>
    <row r="5998" spans="1:5">
      <c r="A5998" s="631" t="s">
        <v>21886</v>
      </c>
      <c r="B5998" s="632" t="s">
        <v>21887</v>
      </c>
      <c r="C5998" s="632" t="s">
        <v>3</v>
      </c>
      <c r="D5998" s="633">
        <v>34115.53</v>
      </c>
      <c r="E5998" s="477"/>
    </row>
    <row r="5999" spans="1:5">
      <c r="A5999" s="631" t="s">
        <v>21888</v>
      </c>
      <c r="B5999" s="632" t="s">
        <v>21889</v>
      </c>
      <c r="C5999" s="632" t="s">
        <v>3</v>
      </c>
      <c r="D5999" s="633">
        <v>19513.009999999998</v>
      </c>
      <c r="E5999" s="477"/>
    </row>
    <row r="6000" spans="1:5">
      <c r="A6000" s="631" t="s">
        <v>21890</v>
      </c>
      <c r="B6000" s="632" t="s">
        <v>21891</v>
      </c>
      <c r="C6000" s="632" t="s">
        <v>3</v>
      </c>
      <c r="D6000" s="633">
        <v>22957.56</v>
      </c>
      <c r="E6000" s="477"/>
    </row>
    <row r="6001" spans="1:5">
      <c r="A6001" s="631" t="s">
        <v>21892</v>
      </c>
      <c r="B6001" s="632" t="s">
        <v>21893</v>
      </c>
      <c r="C6001" s="632" t="s">
        <v>3</v>
      </c>
      <c r="D6001" s="633">
        <v>27432.28</v>
      </c>
      <c r="E6001" s="477"/>
    </row>
    <row r="6002" spans="1:5">
      <c r="A6002" s="631" t="s">
        <v>21894</v>
      </c>
      <c r="B6002" s="632" t="s">
        <v>21895</v>
      </c>
      <c r="C6002" s="632" t="s">
        <v>3</v>
      </c>
      <c r="D6002" s="633">
        <v>30226.95</v>
      </c>
      <c r="E6002" s="477"/>
    </row>
    <row r="6003" spans="1:5">
      <c r="A6003" s="631" t="s">
        <v>21896</v>
      </c>
      <c r="B6003" s="632" t="s">
        <v>21897</v>
      </c>
      <c r="C6003" s="632" t="s">
        <v>3</v>
      </c>
      <c r="D6003" s="633">
        <v>1412.15</v>
      </c>
      <c r="E6003" s="477"/>
    </row>
    <row r="6004" spans="1:5">
      <c r="A6004" s="631" t="s">
        <v>21898</v>
      </c>
      <c r="B6004" s="632" t="s">
        <v>21899</v>
      </c>
      <c r="C6004" s="632" t="s">
        <v>3</v>
      </c>
      <c r="D6004" s="633">
        <v>1454.94</v>
      </c>
      <c r="E6004" s="477"/>
    </row>
    <row r="6005" spans="1:5">
      <c r="A6005" s="631" t="s">
        <v>21900</v>
      </c>
      <c r="B6005" s="632" t="s">
        <v>21901</v>
      </c>
      <c r="C6005" s="632" t="s">
        <v>3</v>
      </c>
      <c r="D6005" s="633">
        <v>2039.15</v>
      </c>
      <c r="E6005" s="477"/>
    </row>
    <row r="6006" spans="1:5">
      <c r="A6006" s="631" t="s">
        <v>21902</v>
      </c>
      <c r="B6006" s="632" t="s">
        <v>21903</v>
      </c>
      <c r="C6006" s="632" t="s">
        <v>3</v>
      </c>
      <c r="D6006" s="633">
        <v>3945.44</v>
      </c>
      <c r="E6006" s="477"/>
    </row>
    <row r="6007" spans="1:5">
      <c r="A6007" s="631" t="s">
        <v>21904</v>
      </c>
      <c r="B6007" s="632" t="s">
        <v>21905</v>
      </c>
      <c r="C6007" s="632" t="s">
        <v>3</v>
      </c>
      <c r="D6007" s="633">
        <v>4980.57</v>
      </c>
      <c r="E6007" s="477"/>
    </row>
    <row r="6008" spans="1:5">
      <c r="A6008" s="631" t="s">
        <v>21906</v>
      </c>
      <c r="B6008" s="632" t="s">
        <v>21907</v>
      </c>
      <c r="C6008" s="632" t="s">
        <v>3</v>
      </c>
      <c r="D6008" s="633">
        <v>5120.74</v>
      </c>
      <c r="E6008" s="477"/>
    </row>
    <row r="6009" spans="1:5">
      <c r="A6009" s="631" t="s">
        <v>21908</v>
      </c>
      <c r="B6009" s="632" t="s">
        <v>21909</v>
      </c>
      <c r="C6009" s="632" t="s">
        <v>3</v>
      </c>
      <c r="D6009" s="633">
        <v>5289.41</v>
      </c>
      <c r="E6009" s="477"/>
    </row>
    <row r="6010" spans="1:5">
      <c r="A6010" s="631" t="s">
        <v>21910</v>
      </c>
      <c r="B6010" s="632" t="s">
        <v>21911</v>
      </c>
      <c r="C6010" s="632" t="s">
        <v>3</v>
      </c>
      <c r="D6010" s="633">
        <v>6935.54</v>
      </c>
      <c r="E6010" s="477"/>
    </row>
    <row r="6011" spans="1:5">
      <c r="A6011" s="631" t="s">
        <v>21912</v>
      </c>
      <c r="B6011" s="632" t="s">
        <v>21913</v>
      </c>
      <c r="C6011" s="632" t="s">
        <v>3</v>
      </c>
      <c r="D6011" s="633">
        <v>2409.52</v>
      </c>
      <c r="E6011" s="477"/>
    </row>
    <row r="6012" spans="1:5">
      <c r="A6012" s="631" t="s">
        <v>21914</v>
      </c>
      <c r="B6012" s="632" t="s">
        <v>21915</v>
      </c>
      <c r="C6012" s="632" t="s">
        <v>3</v>
      </c>
      <c r="D6012" s="633">
        <v>2664.11</v>
      </c>
      <c r="E6012" s="477"/>
    </row>
    <row r="6013" spans="1:5">
      <c r="A6013" s="631" t="s">
        <v>21916</v>
      </c>
      <c r="B6013" s="632" t="s">
        <v>21917</v>
      </c>
      <c r="C6013" s="632" t="s">
        <v>3</v>
      </c>
      <c r="D6013" s="633">
        <v>3792.49</v>
      </c>
      <c r="E6013" s="477"/>
    </row>
    <row r="6014" spans="1:5">
      <c r="A6014" s="631" t="s">
        <v>21918</v>
      </c>
      <c r="B6014" s="632" t="s">
        <v>21919</v>
      </c>
      <c r="C6014" s="632" t="s">
        <v>3</v>
      </c>
      <c r="D6014" s="633">
        <v>4088.63</v>
      </c>
      <c r="E6014" s="477"/>
    </row>
    <row r="6015" spans="1:5">
      <c r="A6015" s="631" t="s">
        <v>21920</v>
      </c>
      <c r="B6015" s="632" t="s">
        <v>21921</v>
      </c>
      <c r="C6015" s="632" t="s">
        <v>3</v>
      </c>
      <c r="D6015" s="633">
        <v>4360.78</v>
      </c>
      <c r="E6015" s="477"/>
    </row>
    <row r="6016" spans="1:5">
      <c r="A6016" s="631" t="s">
        <v>21922</v>
      </c>
      <c r="B6016" s="632" t="s">
        <v>21923</v>
      </c>
      <c r="C6016" s="632" t="s">
        <v>3</v>
      </c>
      <c r="D6016" s="633">
        <v>4703.3100000000004</v>
      </c>
      <c r="E6016" s="477"/>
    </row>
    <row r="6017" spans="1:5">
      <c r="A6017" s="631" t="s">
        <v>21924</v>
      </c>
      <c r="B6017" s="632" t="s">
        <v>21925</v>
      </c>
      <c r="C6017" s="632" t="s">
        <v>3</v>
      </c>
      <c r="D6017" s="633">
        <v>5188.55</v>
      </c>
      <c r="E6017" s="477"/>
    </row>
    <row r="6018" spans="1:5">
      <c r="A6018" s="631" t="s">
        <v>21926</v>
      </c>
      <c r="B6018" s="632" t="s">
        <v>21927</v>
      </c>
      <c r="C6018" s="632" t="s">
        <v>3</v>
      </c>
      <c r="D6018" s="633">
        <v>5798.14</v>
      </c>
      <c r="E6018" s="477"/>
    </row>
    <row r="6019" spans="1:5">
      <c r="A6019" s="631" t="s">
        <v>21928</v>
      </c>
      <c r="B6019" s="632" t="s">
        <v>21929</v>
      </c>
      <c r="C6019" s="632" t="s">
        <v>3</v>
      </c>
      <c r="D6019" s="633">
        <v>6192.65</v>
      </c>
      <c r="E6019" s="477"/>
    </row>
    <row r="6020" spans="1:5">
      <c r="A6020" s="631" t="s">
        <v>21930</v>
      </c>
      <c r="B6020" s="632" t="s">
        <v>21931</v>
      </c>
      <c r="C6020" s="632" t="s">
        <v>3</v>
      </c>
      <c r="D6020" s="633">
        <v>3948.27</v>
      </c>
      <c r="E6020" s="477"/>
    </row>
    <row r="6021" spans="1:5">
      <c r="A6021" s="631" t="s">
        <v>21932</v>
      </c>
      <c r="B6021" s="632" t="s">
        <v>21933</v>
      </c>
      <c r="C6021" s="632" t="s">
        <v>3</v>
      </c>
      <c r="D6021" s="633">
        <v>4255.72</v>
      </c>
      <c r="E6021" s="477"/>
    </row>
    <row r="6022" spans="1:5">
      <c r="A6022" s="631" t="s">
        <v>21934</v>
      </c>
      <c r="B6022" s="632" t="s">
        <v>21935</v>
      </c>
      <c r="C6022" s="632" t="s">
        <v>3</v>
      </c>
      <c r="D6022" s="633">
        <v>4625.7700000000004</v>
      </c>
      <c r="E6022" s="477"/>
    </row>
    <row r="6023" spans="1:5">
      <c r="A6023" s="631" t="s">
        <v>21936</v>
      </c>
      <c r="B6023" s="632" t="s">
        <v>21937</v>
      </c>
      <c r="C6023" s="632" t="s">
        <v>3</v>
      </c>
      <c r="D6023" s="633">
        <v>5176.93</v>
      </c>
      <c r="E6023" s="477"/>
    </row>
    <row r="6024" spans="1:5">
      <c r="A6024" s="631" t="s">
        <v>21938</v>
      </c>
      <c r="B6024" s="632" t="s">
        <v>21939</v>
      </c>
      <c r="C6024" s="632" t="s">
        <v>3</v>
      </c>
      <c r="D6024" s="633">
        <v>5678.1</v>
      </c>
      <c r="E6024" s="477"/>
    </row>
    <row r="6025" spans="1:5">
      <c r="A6025" s="631" t="s">
        <v>21940</v>
      </c>
      <c r="B6025" s="632" t="s">
        <v>21941</v>
      </c>
      <c r="C6025" s="632" t="s">
        <v>3</v>
      </c>
      <c r="D6025" s="633">
        <v>4571.25</v>
      </c>
      <c r="E6025" s="477"/>
    </row>
    <row r="6026" spans="1:5">
      <c r="A6026" s="631" t="s">
        <v>21942</v>
      </c>
      <c r="B6026" s="632" t="s">
        <v>21943</v>
      </c>
      <c r="C6026" s="632" t="s">
        <v>3</v>
      </c>
      <c r="D6026" s="633">
        <v>5030.83</v>
      </c>
      <c r="E6026" s="477"/>
    </row>
    <row r="6027" spans="1:5">
      <c r="A6027" s="631" t="s">
        <v>21944</v>
      </c>
      <c r="B6027" s="632" t="s">
        <v>21945</v>
      </c>
      <c r="C6027" s="632" t="s">
        <v>3</v>
      </c>
      <c r="D6027" s="633">
        <v>5466.02</v>
      </c>
      <c r="E6027" s="477"/>
    </row>
    <row r="6028" spans="1:5">
      <c r="A6028" s="631" t="s">
        <v>21946</v>
      </c>
      <c r="B6028" s="632" t="s">
        <v>21947</v>
      </c>
      <c r="C6028" s="632" t="s">
        <v>3</v>
      </c>
      <c r="D6028" s="633">
        <v>6503.34</v>
      </c>
      <c r="E6028" s="477"/>
    </row>
    <row r="6029" spans="1:5">
      <c r="A6029" s="631" t="s">
        <v>21948</v>
      </c>
      <c r="B6029" s="632" t="s">
        <v>21949</v>
      </c>
      <c r="C6029" s="632" t="s">
        <v>3</v>
      </c>
      <c r="D6029" s="633">
        <v>7085.18</v>
      </c>
      <c r="E6029" s="477"/>
    </row>
    <row r="6030" spans="1:5">
      <c r="A6030" s="631" t="s">
        <v>21950</v>
      </c>
      <c r="B6030" s="632" t="s">
        <v>21951</v>
      </c>
      <c r="C6030" s="632" t="s">
        <v>3</v>
      </c>
      <c r="D6030" s="633">
        <v>6482.5</v>
      </c>
      <c r="E6030" s="477"/>
    </row>
    <row r="6031" spans="1:5">
      <c r="A6031" s="631" t="s">
        <v>21952</v>
      </c>
      <c r="B6031" s="632" t="s">
        <v>21953</v>
      </c>
      <c r="C6031" s="632" t="s">
        <v>3</v>
      </c>
      <c r="D6031" s="633">
        <v>7612.1</v>
      </c>
      <c r="E6031" s="477"/>
    </row>
    <row r="6032" spans="1:5">
      <c r="A6032" s="631" t="s">
        <v>21954</v>
      </c>
      <c r="B6032" s="632" t="s">
        <v>21955</v>
      </c>
      <c r="C6032" s="632" t="s">
        <v>3</v>
      </c>
      <c r="D6032" s="633">
        <v>8900.1200000000008</v>
      </c>
      <c r="E6032" s="477"/>
    </row>
    <row r="6033" spans="1:5">
      <c r="A6033" s="631" t="s">
        <v>21956</v>
      </c>
      <c r="B6033" s="632" t="s">
        <v>21957</v>
      </c>
      <c r="C6033" s="632" t="s">
        <v>3</v>
      </c>
      <c r="D6033" s="633">
        <v>9294.2000000000007</v>
      </c>
      <c r="E6033" s="477"/>
    </row>
    <row r="6034" spans="1:5">
      <c r="A6034" s="631" t="s">
        <v>21958</v>
      </c>
      <c r="B6034" s="632" t="s">
        <v>21959</v>
      </c>
      <c r="C6034" s="632" t="s">
        <v>3</v>
      </c>
      <c r="D6034" s="633">
        <v>8350.25</v>
      </c>
      <c r="E6034" s="477"/>
    </row>
    <row r="6035" spans="1:5">
      <c r="A6035" s="631" t="s">
        <v>21960</v>
      </c>
      <c r="B6035" s="632" t="s">
        <v>21961</v>
      </c>
      <c r="C6035" s="632" t="s">
        <v>3</v>
      </c>
      <c r="D6035" s="633">
        <v>9689.7199999999993</v>
      </c>
      <c r="E6035" s="477"/>
    </row>
    <row r="6036" spans="1:5">
      <c r="A6036" s="631" t="s">
        <v>21962</v>
      </c>
      <c r="B6036" s="632" t="s">
        <v>21963</v>
      </c>
      <c r="C6036" s="632" t="s">
        <v>3</v>
      </c>
      <c r="D6036" s="633">
        <v>12871.49</v>
      </c>
      <c r="E6036" s="477"/>
    </row>
    <row r="6037" spans="1:5">
      <c r="A6037" s="631" t="s">
        <v>21964</v>
      </c>
      <c r="B6037" s="632" t="s">
        <v>21965</v>
      </c>
      <c r="C6037" s="632" t="s">
        <v>3</v>
      </c>
      <c r="D6037" s="633">
        <v>13306.87</v>
      </c>
      <c r="E6037" s="477"/>
    </row>
    <row r="6038" spans="1:5">
      <c r="A6038" s="631" t="s">
        <v>21966</v>
      </c>
      <c r="B6038" s="632" t="s">
        <v>21967</v>
      </c>
      <c r="C6038" s="632" t="s">
        <v>3</v>
      </c>
      <c r="D6038" s="633">
        <v>10383.66</v>
      </c>
      <c r="E6038" s="477"/>
    </row>
    <row r="6039" spans="1:5">
      <c r="A6039" s="631" t="s">
        <v>21968</v>
      </c>
      <c r="B6039" s="632" t="s">
        <v>21969</v>
      </c>
      <c r="C6039" s="632" t="s">
        <v>3</v>
      </c>
      <c r="D6039" s="633">
        <v>12249.75</v>
      </c>
      <c r="E6039" s="477"/>
    </row>
    <row r="6040" spans="1:5">
      <c r="A6040" s="631" t="s">
        <v>21970</v>
      </c>
      <c r="B6040" s="632" t="s">
        <v>21971</v>
      </c>
      <c r="C6040" s="632" t="s">
        <v>3</v>
      </c>
      <c r="D6040" s="633">
        <v>15506.6</v>
      </c>
      <c r="E6040" s="477"/>
    </row>
    <row r="6041" spans="1:5">
      <c r="A6041" s="631" t="s">
        <v>21972</v>
      </c>
      <c r="B6041" s="632" t="s">
        <v>21973</v>
      </c>
      <c r="C6041" s="632" t="s">
        <v>3</v>
      </c>
      <c r="D6041" s="633">
        <v>16504.330000000002</v>
      </c>
      <c r="E6041" s="477"/>
    </row>
    <row r="6042" spans="1:5">
      <c r="A6042" s="631" t="s">
        <v>21974</v>
      </c>
      <c r="B6042" s="632" t="s">
        <v>21975</v>
      </c>
      <c r="C6042" s="632" t="s">
        <v>3</v>
      </c>
      <c r="D6042" s="633">
        <v>18906.36</v>
      </c>
      <c r="E6042" s="477"/>
    </row>
    <row r="6043" spans="1:5">
      <c r="A6043" s="631" t="s">
        <v>29748</v>
      </c>
      <c r="B6043" s="632" t="s">
        <v>29749</v>
      </c>
      <c r="C6043" s="632" t="s">
        <v>3</v>
      </c>
      <c r="D6043" s="633">
        <v>1.1000000000000001</v>
      </c>
      <c r="E6043" s="477"/>
    </row>
    <row r="6044" spans="1:5">
      <c r="A6044" s="631" t="s">
        <v>29750</v>
      </c>
      <c r="B6044" s="632" t="s">
        <v>29751</v>
      </c>
      <c r="C6044" s="632" t="s">
        <v>3</v>
      </c>
      <c r="D6044" s="633">
        <v>277.77999999999997</v>
      </c>
      <c r="E6044" s="477"/>
    </row>
    <row r="6045" spans="1:5">
      <c r="A6045" s="631" t="s">
        <v>29752</v>
      </c>
      <c r="B6045" s="632" t="s">
        <v>29753</v>
      </c>
      <c r="C6045" s="632" t="s">
        <v>3</v>
      </c>
      <c r="D6045" s="633">
        <v>337.98</v>
      </c>
      <c r="E6045" s="477"/>
    </row>
    <row r="6046" spans="1:5">
      <c r="A6046" s="631" t="s">
        <v>29754</v>
      </c>
      <c r="B6046" s="632" t="s">
        <v>29755</v>
      </c>
      <c r="C6046" s="632" t="s">
        <v>3</v>
      </c>
      <c r="D6046" s="633">
        <v>373.1</v>
      </c>
      <c r="E6046" s="477"/>
    </row>
    <row r="6047" spans="1:5">
      <c r="A6047" s="631" t="s">
        <v>29756</v>
      </c>
      <c r="B6047" s="632" t="s">
        <v>29757</v>
      </c>
      <c r="C6047" s="632" t="s">
        <v>3</v>
      </c>
      <c r="D6047" s="633">
        <v>425.64</v>
      </c>
      <c r="E6047" s="477"/>
    </row>
    <row r="6048" spans="1:5">
      <c r="A6048" s="631" t="s">
        <v>29758</v>
      </c>
      <c r="B6048" s="632" t="s">
        <v>29759</v>
      </c>
      <c r="C6048" s="632" t="s">
        <v>3</v>
      </c>
      <c r="D6048" s="633">
        <v>469.65</v>
      </c>
      <c r="E6048" s="477"/>
    </row>
    <row r="6049" spans="1:5">
      <c r="A6049" s="631" t="s">
        <v>21976</v>
      </c>
      <c r="B6049" s="632" t="s">
        <v>21977</v>
      </c>
      <c r="C6049" s="632" t="s">
        <v>3</v>
      </c>
      <c r="D6049" s="633">
        <v>257.47000000000003</v>
      </c>
      <c r="E6049" s="477"/>
    </row>
    <row r="6050" spans="1:5">
      <c r="A6050" s="631" t="s">
        <v>21978</v>
      </c>
      <c r="B6050" s="632" t="s">
        <v>21979</v>
      </c>
      <c r="C6050" s="632" t="s">
        <v>3</v>
      </c>
      <c r="D6050" s="633">
        <v>437.88</v>
      </c>
      <c r="E6050" s="477"/>
    </row>
    <row r="6051" spans="1:5">
      <c r="A6051" s="631" t="s">
        <v>21980</v>
      </c>
      <c r="B6051" s="632" t="s">
        <v>21981</v>
      </c>
      <c r="C6051" s="632" t="s">
        <v>3</v>
      </c>
      <c r="D6051" s="633">
        <v>589.04</v>
      </c>
      <c r="E6051" s="477"/>
    </row>
    <row r="6052" spans="1:5">
      <c r="A6052" s="631" t="s">
        <v>21982</v>
      </c>
      <c r="B6052" s="632" t="s">
        <v>21983</v>
      </c>
      <c r="C6052" s="632" t="s">
        <v>3</v>
      </c>
      <c r="D6052" s="633">
        <v>2035.26</v>
      </c>
      <c r="E6052" s="477"/>
    </row>
    <row r="6053" spans="1:5">
      <c r="A6053" s="631" t="s">
        <v>21987</v>
      </c>
      <c r="B6053" s="632" t="s">
        <v>21988</v>
      </c>
      <c r="C6053" s="632" t="s">
        <v>3</v>
      </c>
      <c r="D6053" s="633">
        <v>47.52</v>
      </c>
      <c r="E6053" s="477"/>
    </row>
    <row r="6054" spans="1:5">
      <c r="A6054" s="631" t="s">
        <v>21989</v>
      </c>
      <c r="B6054" s="632" t="s">
        <v>21990</v>
      </c>
      <c r="C6054" s="632" t="s">
        <v>3</v>
      </c>
      <c r="D6054" s="633">
        <v>10.85</v>
      </c>
      <c r="E6054" s="477"/>
    </row>
    <row r="6055" spans="1:5">
      <c r="A6055" s="631" t="s">
        <v>21991</v>
      </c>
      <c r="B6055" s="632" t="s">
        <v>21992</v>
      </c>
      <c r="C6055" s="632" t="s">
        <v>3</v>
      </c>
      <c r="D6055" s="633">
        <v>25.62</v>
      </c>
      <c r="E6055" s="477"/>
    </row>
    <row r="6056" spans="1:5">
      <c r="A6056" s="631" t="s">
        <v>22035</v>
      </c>
      <c r="B6056" s="632" t="s">
        <v>22036</v>
      </c>
      <c r="C6056" s="632" t="s">
        <v>3</v>
      </c>
      <c r="D6056" s="633">
        <v>243.39</v>
      </c>
      <c r="E6056" s="477"/>
    </row>
    <row r="6057" spans="1:5">
      <c r="A6057" s="631" t="s">
        <v>22040</v>
      </c>
      <c r="B6057" s="632" t="s">
        <v>22041</v>
      </c>
      <c r="C6057" s="632" t="s">
        <v>3</v>
      </c>
      <c r="D6057" s="633">
        <v>40.880000000000003</v>
      </c>
      <c r="E6057" s="477"/>
    </row>
    <row r="6058" spans="1:5">
      <c r="A6058" s="631" t="s">
        <v>22042</v>
      </c>
      <c r="B6058" s="632" t="s">
        <v>22043</v>
      </c>
      <c r="C6058" s="632" t="s">
        <v>3</v>
      </c>
      <c r="D6058" s="633">
        <v>41.96</v>
      </c>
      <c r="E6058" s="477"/>
    </row>
    <row r="6059" spans="1:5">
      <c r="A6059" s="631" t="s">
        <v>22044</v>
      </c>
      <c r="B6059" s="632" t="s">
        <v>22045</v>
      </c>
      <c r="C6059" s="632" t="s">
        <v>3</v>
      </c>
      <c r="D6059" s="633">
        <v>24.18</v>
      </c>
      <c r="E6059" s="477"/>
    </row>
    <row r="6060" spans="1:5">
      <c r="A6060" s="631" t="s">
        <v>29760</v>
      </c>
      <c r="B6060" s="632" t="s">
        <v>29761</v>
      </c>
      <c r="C6060" s="632" t="s">
        <v>3</v>
      </c>
      <c r="D6060" s="633">
        <v>342.4</v>
      </c>
      <c r="E6060" s="477"/>
    </row>
    <row r="6061" spans="1:5">
      <c r="A6061" s="631" t="s">
        <v>29762</v>
      </c>
      <c r="B6061" s="632" t="s">
        <v>29763</v>
      </c>
      <c r="C6061" s="632" t="s">
        <v>3</v>
      </c>
      <c r="D6061" s="633">
        <v>352.57</v>
      </c>
      <c r="E6061" s="477"/>
    </row>
    <row r="6062" spans="1:5">
      <c r="A6062" s="631" t="s">
        <v>22145</v>
      </c>
      <c r="B6062" s="632" t="s">
        <v>22146</v>
      </c>
      <c r="C6062" s="632" t="s">
        <v>5</v>
      </c>
      <c r="D6062" s="633">
        <v>8.68</v>
      </c>
      <c r="E6062" s="477"/>
    </row>
    <row r="6063" spans="1:5">
      <c r="A6063" s="631" t="s">
        <v>22153</v>
      </c>
      <c r="B6063" s="632" t="s">
        <v>22154</v>
      </c>
      <c r="C6063" s="632" t="s">
        <v>5</v>
      </c>
      <c r="D6063" s="633">
        <v>4.63</v>
      </c>
      <c r="E6063" s="477"/>
    </row>
    <row r="6064" spans="1:5" ht="22.5">
      <c r="A6064" s="631" t="s">
        <v>29764</v>
      </c>
      <c r="B6064" s="632" t="s">
        <v>29765</v>
      </c>
      <c r="C6064" s="632" t="s">
        <v>5</v>
      </c>
      <c r="D6064" s="633">
        <v>319.97000000000003</v>
      </c>
      <c r="E6064" s="477"/>
    </row>
    <row r="6065" spans="1:5" ht="22.5">
      <c r="A6065" s="631" t="s">
        <v>29766</v>
      </c>
      <c r="B6065" s="632" t="s">
        <v>29767</v>
      </c>
      <c r="C6065" s="632" t="s">
        <v>5</v>
      </c>
      <c r="D6065" s="633">
        <v>128.55000000000001</v>
      </c>
      <c r="E6065" s="477"/>
    </row>
    <row r="6066" spans="1:5">
      <c r="A6066" s="631" t="s">
        <v>29768</v>
      </c>
      <c r="B6066" s="632" t="s">
        <v>29769</v>
      </c>
      <c r="C6066" s="632" t="s">
        <v>3</v>
      </c>
      <c r="D6066" s="633">
        <v>92</v>
      </c>
      <c r="E6066" s="477"/>
    </row>
    <row r="6067" spans="1:5">
      <c r="A6067" s="631" t="s">
        <v>29770</v>
      </c>
      <c r="B6067" s="632" t="s">
        <v>29771</v>
      </c>
      <c r="C6067" s="632" t="s">
        <v>3</v>
      </c>
      <c r="D6067" s="633">
        <v>92</v>
      </c>
      <c r="E6067" s="477"/>
    </row>
    <row r="6068" spans="1:5">
      <c r="A6068" s="631" t="s">
        <v>29772</v>
      </c>
      <c r="B6068" s="632" t="s">
        <v>29773</v>
      </c>
      <c r="C6068" s="632" t="s">
        <v>3</v>
      </c>
      <c r="D6068" s="633">
        <v>99</v>
      </c>
      <c r="E6068" s="477"/>
    </row>
    <row r="6069" spans="1:5">
      <c r="A6069" s="631" t="s">
        <v>29774</v>
      </c>
      <c r="B6069" s="632" t="s">
        <v>29775</v>
      </c>
      <c r="C6069" s="632" t="s">
        <v>3</v>
      </c>
      <c r="D6069" s="633">
        <v>1150</v>
      </c>
      <c r="E6069" s="477"/>
    </row>
    <row r="6070" spans="1:5" ht="22.5">
      <c r="A6070" s="631" t="s">
        <v>22240</v>
      </c>
      <c r="B6070" s="632" t="s">
        <v>22241</v>
      </c>
      <c r="C6070" s="632" t="s">
        <v>3</v>
      </c>
      <c r="D6070" s="633">
        <v>5.16</v>
      </c>
      <c r="E6070" s="477"/>
    </row>
    <row r="6071" spans="1:5" ht="22.5">
      <c r="A6071" s="631" t="s">
        <v>22242</v>
      </c>
      <c r="B6071" s="632" t="s">
        <v>22243</v>
      </c>
      <c r="C6071" s="632" t="s">
        <v>3</v>
      </c>
      <c r="D6071" s="633">
        <v>5.54</v>
      </c>
      <c r="E6071" s="477"/>
    </row>
    <row r="6072" spans="1:5">
      <c r="A6072" s="631" t="s">
        <v>29776</v>
      </c>
      <c r="B6072" s="632" t="s">
        <v>29777</v>
      </c>
      <c r="C6072" s="632" t="s">
        <v>3</v>
      </c>
      <c r="D6072" s="633">
        <v>0.22</v>
      </c>
      <c r="E6072" s="477"/>
    </row>
    <row r="6073" spans="1:5" ht="22.5">
      <c r="A6073" s="631" t="s">
        <v>29778</v>
      </c>
      <c r="B6073" s="632" t="s">
        <v>29779</v>
      </c>
      <c r="C6073" s="632" t="s">
        <v>3</v>
      </c>
      <c r="D6073" s="633">
        <v>0.14000000000000001</v>
      </c>
      <c r="E6073" s="477"/>
    </row>
    <row r="6074" spans="1:5">
      <c r="A6074" s="631" t="s">
        <v>29780</v>
      </c>
      <c r="B6074" s="632" t="s">
        <v>29781</v>
      </c>
      <c r="C6074" s="632" t="s">
        <v>3</v>
      </c>
      <c r="D6074" s="633">
        <v>0.22</v>
      </c>
      <c r="E6074" s="477"/>
    </row>
    <row r="6075" spans="1:5">
      <c r="A6075" s="631" t="s">
        <v>22281</v>
      </c>
      <c r="B6075" s="632" t="s">
        <v>22282</v>
      </c>
      <c r="C6075" s="632" t="s">
        <v>3</v>
      </c>
      <c r="D6075" s="633">
        <v>11.16</v>
      </c>
      <c r="E6075" s="477"/>
    </row>
    <row r="6076" spans="1:5">
      <c r="A6076" s="631" t="s">
        <v>22307</v>
      </c>
      <c r="B6076" s="632" t="s">
        <v>22308</v>
      </c>
      <c r="C6076" s="632" t="s">
        <v>3</v>
      </c>
      <c r="D6076" s="633">
        <v>421.51</v>
      </c>
      <c r="E6076" s="477"/>
    </row>
    <row r="6077" spans="1:5">
      <c r="A6077" s="631" t="s">
        <v>22309</v>
      </c>
      <c r="B6077" s="632" t="s">
        <v>22310</v>
      </c>
      <c r="C6077" s="632" t="s">
        <v>3</v>
      </c>
      <c r="D6077" s="633">
        <v>494.27</v>
      </c>
      <c r="E6077" s="477"/>
    </row>
    <row r="6078" spans="1:5">
      <c r="A6078" s="631" t="s">
        <v>22311</v>
      </c>
      <c r="B6078" s="632" t="s">
        <v>22312</v>
      </c>
      <c r="C6078" s="632" t="s">
        <v>3</v>
      </c>
      <c r="D6078" s="633">
        <v>534.62</v>
      </c>
      <c r="E6078" s="477"/>
    </row>
    <row r="6079" spans="1:5">
      <c r="A6079" s="631" t="s">
        <v>22313</v>
      </c>
      <c r="B6079" s="632" t="s">
        <v>22314</v>
      </c>
      <c r="C6079" s="632" t="s">
        <v>3</v>
      </c>
      <c r="D6079" s="633">
        <v>711.9</v>
      </c>
      <c r="E6079" s="477"/>
    </row>
    <row r="6080" spans="1:5">
      <c r="A6080" s="631" t="s">
        <v>22315</v>
      </c>
      <c r="B6080" s="632" t="s">
        <v>22316</v>
      </c>
      <c r="C6080" s="632" t="s">
        <v>3</v>
      </c>
      <c r="D6080" s="633">
        <v>792.91</v>
      </c>
      <c r="E6080" s="477"/>
    </row>
    <row r="6081" spans="1:5">
      <c r="A6081" s="631" t="s">
        <v>22317</v>
      </c>
      <c r="B6081" s="632" t="s">
        <v>22318</v>
      </c>
      <c r="C6081" s="632" t="s">
        <v>3</v>
      </c>
      <c r="D6081" s="633">
        <v>191.58</v>
      </c>
      <c r="E6081" s="477"/>
    </row>
    <row r="6082" spans="1:5">
      <c r="A6082" s="631" t="s">
        <v>22319</v>
      </c>
      <c r="B6082" s="632" t="s">
        <v>22320</v>
      </c>
      <c r="C6082" s="632" t="s">
        <v>3</v>
      </c>
      <c r="D6082" s="633">
        <v>352.54</v>
      </c>
      <c r="E6082" s="477"/>
    </row>
    <row r="6083" spans="1:5">
      <c r="A6083" s="631" t="s">
        <v>22321</v>
      </c>
      <c r="B6083" s="632" t="s">
        <v>22322</v>
      </c>
      <c r="C6083" s="632" t="s">
        <v>3</v>
      </c>
      <c r="D6083" s="633">
        <v>641.89</v>
      </c>
      <c r="E6083" s="477"/>
    </row>
    <row r="6084" spans="1:5">
      <c r="A6084" s="631" t="s">
        <v>22323</v>
      </c>
      <c r="B6084" s="632" t="s">
        <v>22324</v>
      </c>
      <c r="C6084" s="632" t="s">
        <v>3</v>
      </c>
      <c r="D6084" s="633">
        <v>672.76</v>
      </c>
      <c r="E6084" s="477"/>
    </row>
    <row r="6085" spans="1:5">
      <c r="A6085" s="631" t="s">
        <v>22325</v>
      </c>
      <c r="B6085" s="632" t="s">
        <v>22326</v>
      </c>
      <c r="C6085" s="632" t="s">
        <v>3</v>
      </c>
      <c r="D6085" s="633">
        <v>750.89</v>
      </c>
      <c r="E6085" s="477"/>
    </row>
    <row r="6086" spans="1:5">
      <c r="A6086" s="631" t="s">
        <v>22327</v>
      </c>
      <c r="B6086" s="632" t="s">
        <v>22328</v>
      </c>
      <c r="C6086" s="632" t="s">
        <v>3</v>
      </c>
      <c r="D6086" s="633">
        <v>963.31</v>
      </c>
      <c r="E6086" s="477"/>
    </row>
    <row r="6087" spans="1:5">
      <c r="A6087" s="631" t="s">
        <v>22329</v>
      </c>
      <c r="B6087" s="632" t="s">
        <v>22330</v>
      </c>
      <c r="C6087" s="632" t="s">
        <v>3</v>
      </c>
      <c r="D6087" s="633">
        <v>30.73</v>
      </c>
      <c r="E6087" s="477"/>
    </row>
    <row r="6088" spans="1:5">
      <c r="A6088" s="631" t="s">
        <v>22331</v>
      </c>
      <c r="B6088" s="632" t="s">
        <v>22332</v>
      </c>
      <c r="C6088" s="632" t="s">
        <v>3</v>
      </c>
      <c r="D6088" s="633">
        <v>25.63</v>
      </c>
      <c r="E6088" s="477"/>
    </row>
    <row r="6089" spans="1:5">
      <c r="A6089" s="631" t="s">
        <v>22333</v>
      </c>
      <c r="B6089" s="632" t="s">
        <v>22334</v>
      </c>
      <c r="C6089" s="632" t="s">
        <v>3</v>
      </c>
      <c r="D6089" s="633">
        <v>25.78</v>
      </c>
      <c r="E6089" s="477"/>
    </row>
    <row r="6090" spans="1:5">
      <c r="A6090" s="631" t="s">
        <v>22335</v>
      </c>
      <c r="B6090" s="632" t="s">
        <v>22336</v>
      </c>
      <c r="C6090" s="632" t="s">
        <v>3</v>
      </c>
      <c r="D6090" s="633">
        <v>25.31</v>
      </c>
      <c r="E6090" s="477"/>
    </row>
    <row r="6091" spans="1:5">
      <c r="A6091" s="631" t="s">
        <v>22337</v>
      </c>
      <c r="B6091" s="632" t="s">
        <v>22338</v>
      </c>
      <c r="C6091" s="632" t="s">
        <v>3</v>
      </c>
      <c r="D6091" s="633">
        <v>689.8</v>
      </c>
      <c r="E6091" s="477"/>
    </row>
    <row r="6092" spans="1:5">
      <c r="A6092" s="631" t="s">
        <v>22339</v>
      </c>
      <c r="B6092" s="632" t="s">
        <v>22340</v>
      </c>
      <c r="C6092" s="632" t="s">
        <v>3</v>
      </c>
      <c r="D6092" s="633">
        <v>2015.82</v>
      </c>
      <c r="E6092" s="477"/>
    </row>
    <row r="6093" spans="1:5">
      <c r="A6093" s="631" t="s">
        <v>22397</v>
      </c>
      <c r="B6093" s="632" t="s">
        <v>22398</v>
      </c>
      <c r="C6093" s="632" t="s">
        <v>3</v>
      </c>
      <c r="D6093" s="633">
        <v>37.909999999999997</v>
      </c>
      <c r="E6093" s="477"/>
    </row>
    <row r="6094" spans="1:5">
      <c r="A6094" s="631" t="s">
        <v>22399</v>
      </c>
      <c r="B6094" s="632" t="s">
        <v>22400</v>
      </c>
      <c r="C6094" s="632" t="s">
        <v>3</v>
      </c>
      <c r="D6094" s="633">
        <v>60.1</v>
      </c>
      <c r="E6094" s="477"/>
    </row>
    <row r="6095" spans="1:5">
      <c r="A6095" s="631" t="s">
        <v>22401</v>
      </c>
      <c r="B6095" s="632" t="s">
        <v>22402</v>
      </c>
      <c r="C6095" s="632" t="s">
        <v>3</v>
      </c>
      <c r="D6095" s="633">
        <v>89.48</v>
      </c>
      <c r="E6095" s="477"/>
    </row>
    <row r="6096" spans="1:5">
      <c r="A6096" s="631" t="s">
        <v>22403</v>
      </c>
      <c r="B6096" s="632" t="s">
        <v>22404</v>
      </c>
      <c r="C6096" s="632" t="s">
        <v>3</v>
      </c>
      <c r="D6096" s="633">
        <v>173.69</v>
      </c>
      <c r="E6096" s="477"/>
    </row>
    <row r="6097" spans="1:5">
      <c r="A6097" s="631" t="s">
        <v>22405</v>
      </c>
      <c r="B6097" s="632" t="s">
        <v>22406</v>
      </c>
      <c r="C6097" s="632" t="s">
        <v>3</v>
      </c>
      <c r="D6097" s="633">
        <v>179.39</v>
      </c>
      <c r="E6097" s="477"/>
    </row>
    <row r="6098" spans="1:5">
      <c r="A6098" s="631" t="s">
        <v>22407</v>
      </c>
      <c r="B6098" s="632" t="s">
        <v>22408</v>
      </c>
      <c r="C6098" s="632" t="s">
        <v>3</v>
      </c>
      <c r="D6098" s="633">
        <v>264.81</v>
      </c>
      <c r="E6098" s="477"/>
    </row>
    <row r="6099" spans="1:5">
      <c r="A6099" s="631" t="s">
        <v>22409</v>
      </c>
      <c r="B6099" s="632" t="s">
        <v>22410</v>
      </c>
      <c r="C6099" s="632" t="s">
        <v>3</v>
      </c>
      <c r="D6099" s="633">
        <v>321.45999999999998</v>
      </c>
      <c r="E6099" s="477"/>
    </row>
    <row r="6100" spans="1:5">
      <c r="A6100" s="631" t="s">
        <v>22411</v>
      </c>
      <c r="B6100" s="632" t="s">
        <v>22412</v>
      </c>
      <c r="C6100" s="632" t="s">
        <v>3</v>
      </c>
      <c r="D6100" s="633">
        <v>298.13</v>
      </c>
      <c r="E6100" s="477"/>
    </row>
    <row r="6101" spans="1:5">
      <c r="A6101" s="631" t="s">
        <v>22413</v>
      </c>
      <c r="B6101" s="632" t="s">
        <v>22414</v>
      </c>
      <c r="C6101" s="632" t="s">
        <v>3</v>
      </c>
      <c r="D6101" s="633">
        <v>589.77</v>
      </c>
      <c r="E6101" s="477"/>
    </row>
    <row r="6102" spans="1:5">
      <c r="A6102" s="631" t="s">
        <v>22415</v>
      </c>
      <c r="B6102" s="632" t="s">
        <v>22416</v>
      </c>
      <c r="C6102" s="632" t="s">
        <v>3</v>
      </c>
      <c r="D6102" s="633">
        <v>671.41</v>
      </c>
      <c r="E6102" s="477"/>
    </row>
    <row r="6103" spans="1:5">
      <c r="A6103" s="631" t="s">
        <v>22420</v>
      </c>
      <c r="B6103" s="632" t="s">
        <v>22421</v>
      </c>
      <c r="C6103" s="632" t="s">
        <v>3</v>
      </c>
      <c r="D6103" s="633">
        <v>409.16</v>
      </c>
      <c r="E6103" s="477"/>
    </row>
    <row r="6104" spans="1:5">
      <c r="A6104" s="631" t="s">
        <v>22422</v>
      </c>
      <c r="B6104" s="632" t="s">
        <v>22423</v>
      </c>
      <c r="C6104" s="632" t="s">
        <v>3</v>
      </c>
      <c r="D6104" s="633">
        <v>11218.4</v>
      </c>
      <c r="E6104" s="477"/>
    </row>
    <row r="6105" spans="1:5">
      <c r="A6105" s="631" t="s">
        <v>22424</v>
      </c>
      <c r="B6105" s="632" t="s">
        <v>22425</v>
      </c>
      <c r="C6105" s="632" t="s">
        <v>3</v>
      </c>
      <c r="D6105" s="633">
        <v>13241.93</v>
      </c>
      <c r="E6105" s="477"/>
    </row>
    <row r="6106" spans="1:5">
      <c r="A6106" s="631" t="s">
        <v>22426</v>
      </c>
      <c r="B6106" s="632" t="s">
        <v>22427</v>
      </c>
      <c r="C6106" s="632" t="s">
        <v>3</v>
      </c>
      <c r="D6106" s="633">
        <v>637.44000000000005</v>
      </c>
      <c r="E6106" s="477"/>
    </row>
    <row r="6107" spans="1:5">
      <c r="A6107" s="631" t="s">
        <v>22428</v>
      </c>
      <c r="B6107" s="632" t="s">
        <v>22429</v>
      </c>
      <c r="C6107" s="632" t="s">
        <v>3</v>
      </c>
      <c r="D6107" s="633">
        <v>926.55</v>
      </c>
      <c r="E6107" s="477"/>
    </row>
    <row r="6108" spans="1:5">
      <c r="A6108" s="631" t="s">
        <v>22430</v>
      </c>
      <c r="B6108" s="632" t="s">
        <v>22431</v>
      </c>
      <c r="C6108" s="632" t="s">
        <v>3</v>
      </c>
      <c r="D6108" s="633">
        <v>1191.06</v>
      </c>
      <c r="E6108" s="477"/>
    </row>
    <row r="6109" spans="1:5">
      <c r="A6109" s="631" t="s">
        <v>22432</v>
      </c>
      <c r="B6109" s="632" t="s">
        <v>22433</v>
      </c>
      <c r="C6109" s="632" t="s">
        <v>3</v>
      </c>
      <c r="D6109" s="633">
        <v>1404.12</v>
      </c>
      <c r="E6109" s="477"/>
    </row>
    <row r="6110" spans="1:5">
      <c r="A6110" s="631" t="s">
        <v>22434</v>
      </c>
      <c r="B6110" s="632" t="s">
        <v>22435</v>
      </c>
      <c r="C6110" s="632" t="s">
        <v>3</v>
      </c>
      <c r="D6110" s="633">
        <v>1807.55</v>
      </c>
      <c r="E6110" s="477"/>
    </row>
    <row r="6111" spans="1:5">
      <c r="A6111" s="631" t="s">
        <v>22436</v>
      </c>
      <c r="B6111" s="632" t="s">
        <v>22437</v>
      </c>
      <c r="C6111" s="632" t="s">
        <v>3</v>
      </c>
      <c r="D6111" s="633">
        <v>2076.1799999999998</v>
      </c>
      <c r="E6111" s="477"/>
    </row>
    <row r="6112" spans="1:5">
      <c r="A6112" s="631" t="s">
        <v>22438</v>
      </c>
      <c r="B6112" s="632" t="s">
        <v>22439</v>
      </c>
      <c r="C6112" s="632" t="s">
        <v>3</v>
      </c>
      <c r="D6112" s="633">
        <v>5247.33</v>
      </c>
      <c r="E6112" s="477"/>
    </row>
    <row r="6113" spans="1:5">
      <c r="A6113" s="631" t="s">
        <v>22440</v>
      </c>
      <c r="B6113" s="632" t="s">
        <v>22441</v>
      </c>
      <c r="C6113" s="632" t="s">
        <v>3</v>
      </c>
      <c r="D6113" s="633">
        <v>4522.74</v>
      </c>
      <c r="E6113" s="477"/>
    </row>
    <row r="6114" spans="1:5">
      <c r="A6114" s="631" t="s">
        <v>22442</v>
      </c>
      <c r="B6114" s="632" t="s">
        <v>22443</v>
      </c>
      <c r="C6114" s="632" t="s">
        <v>3</v>
      </c>
      <c r="D6114" s="633">
        <v>5063.41</v>
      </c>
      <c r="E6114" s="477"/>
    </row>
    <row r="6115" spans="1:5">
      <c r="A6115" s="631" t="s">
        <v>22444</v>
      </c>
      <c r="B6115" s="632" t="s">
        <v>22445</v>
      </c>
      <c r="C6115" s="632" t="s">
        <v>3</v>
      </c>
      <c r="D6115" s="633">
        <v>5666.88</v>
      </c>
      <c r="E6115" s="477"/>
    </row>
    <row r="6116" spans="1:5">
      <c r="A6116" s="631" t="s">
        <v>22446</v>
      </c>
      <c r="B6116" s="632" t="s">
        <v>22447</v>
      </c>
      <c r="C6116" s="632" t="s">
        <v>3</v>
      </c>
      <c r="D6116" s="633">
        <v>379.65</v>
      </c>
      <c r="E6116" s="477"/>
    </row>
    <row r="6117" spans="1:5">
      <c r="A6117" s="631" t="s">
        <v>22448</v>
      </c>
      <c r="B6117" s="632" t="s">
        <v>22449</v>
      </c>
      <c r="C6117" s="632" t="s">
        <v>3</v>
      </c>
      <c r="D6117" s="633">
        <v>379.65</v>
      </c>
      <c r="E6117" s="477"/>
    </row>
    <row r="6118" spans="1:5">
      <c r="A6118" s="631" t="s">
        <v>22450</v>
      </c>
      <c r="B6118" s="632" t="s">
        <v>22451</v>
      </c>
      <c r="C6118" s="632" t="s">
        <v>3</v>
      </c>
      <c r="D6118" s="633">
        <v>7250.17</v>
      </c>
      <c r="E6118" s="477"/>
    </row>
    <row r="6119" spans="1:5">
      <c r="A6119" s="631" t="s">
        <v>22452</v>
      </c>
      <c r="B6119" s="632" t="s">
        <v>22453</v>
      </c>
      <c r="C6119" s="632" t="s">
        <v>3</v>
      </c>
      <c r="D6119" s="633">
        <v>7837.16</v>
      </c>
      <c r="E6119" s="477"/>
    </row>
    <row r="6120" spans="1:5" ht="22.5">
      <c r="A6120" s="631" t="s">
        <v>29782</v>
      </c>
      <c r="B6120" s="632" t="s">
        <v>29783</v>
      </c>
      <c r="C6120" s="632" t="s">
        <v>3</v>
      </c>
      <c r="D6120" s="633">
        <v>749.7</v>
      </c>
      <c r="E6120" s="477"/>
    </row>
    <row r="6121" spans="1:5" ht="22.5">
      <c r="A6121" s="631" t="s">
        <v>29784</v>
      </c>
      <c r="B6121" s="632" t="s">
        <v>29785</v>
      </c>
      <c r="C6121" s="632" t="s">
        <v>3</v>
      </c>
      <c r="D6121" s="633">
        <v>857.75</v>
      </c>
      <c r="E6121" s="477"/>
    </row>
    <row r="6122" spans="1:5">
      <c r="A6122" s="631" t="s">
        <v>29786</v>
      </c>
      <c r="B6122" s="632" t="s">
        <v>29787</v>
      </c>
      <c r="C6122" s="632" t="s">
        <v>3</v>
      </c>
      <c r="D6122" s="633">
        <v>581.4</v>
      </c>
      <c r="E6122" s="477"/>
    </row>
    <row r="6123" spans="1:5">
      <c r="A6123" s="631" t="s">
        <v>29788</v>
      </c>
      <c r="B6123" s="632" t="s">
        <v>29789</v>
      </c>
      <c r="C6123" s="632" t="s">
        <v>3</v>
      </c>
      <c r="D6123" s="633">
        <v>63.57</v>
      </c>
      <c r="E6123" s="477"/>
    </row>
    <row r="6124" spans="1:5">
      <c r="A6124" s="631" t="s">
        <v>29790</v>
      </c>
      <c r="B6124" s="632" t="s">
        <v>29791</v>
      </c>
      <c r="C6124" s="632" t="s">
        <v>3</v>
      </c>
      <c r="D6124" s="633">
        <v>41.9</v>
      </c>
      <c r="E6124" s="477"/>
    </row>
    <row r="6125" spans="1:5">
      <c r="A6125" s="631" t="s">
        <v>22547</v>
      </c>
      <c r="B6125" s="632" t="s">
        <v>22548</v>
      </c>
      <c r="C6125" s="632" t="s">
        <v>3</v>
      </c>
      <c r="D6125" s="633">
        <v>1.3</v>
      </c>
      <c r="E6125" s="477"/>
    </row>
    <row r="6126" spans="1:5" ht="45">
      <c r="A6126" s="631" t="s">
        <v>29792</v>
      </c>
      <c r="B6126" s="632" t="s">
        <v>29793</v>
      </c>
      <c r="C6126" s="632" t="s">
        <v>3</v>
      </c>
      <c r="D6126" s="633">
        <v>10785.68</v>
      </c>
      <c r="E6126" s="477"/>
    </row>
    <row r="6127" spans="1:5">
      <c r="A6127" s="631" t="s">
        <v>29794</v>
      </c>
      <c r="B6127" s="632" t="s">
        <v>29795</v>
      </c>
      <c r="C6127" s="632" t="s">
        <v>3</v>
      </c>
      <c r="D6127" s="633">
        <v>3867.02</v>
      </c>
      <c r="E6127" s="477"/>
    </row>
    <row r="6128" spans="1:5">
      <c r="A6128" s="631" t="s">
        <v>29796</v>
      </c>
      <c r="B6128" s="632" t="s">
        <v>29797</v>
      </c>
      <c r="C6128" s="632" t="s">
        <v>3</v>
      </c>
      <c r="D6128" s="633">
        <v>3552.62</v>
      </c>
      <c r="E6128" s="477"/>
    </row>
    <row r="6129" spans="1:5" ht="22.5">
      <c r="A6129" s="631" t="s">
        <v>22559</v>
      </c>
      <c r="B6129" s="632" t="s">
        <v>22560</v>
      </c>
      <c r="C6129" s="632" t="s">
        <v>3</v>
      </c>
      <c r="D6129" s="633">
        <v>3257.99</v>
      </c>
      <c r="E6129" s="477"/>
    </row>
    <row r="6130" spans="1:5" ht="45">
      <c r="A6130" s="631" t="s">
        <v>29798</v>
      </c>
      <c r="B6130" s="632" t="s">
        <v>29799</v>
      </c>
      <c r="C6130" s="632" t="s">
        <v>3</v>
      </c>
      <c r="D6130" s="633">
        <v>9615.49</v>
      </c>
      <c r="E6130" s="477"/>
    </row>
    <row r="6131" spans="1:5" ht="33.75">
      <c r="A6131" s="631" t="s">
        <v>29800</v>
      </c>
      <c r="B6131" s="632" t="s">
        <v>29801</v>
      </c>
      <c r="C6131" s="632" t="s">
        <v>3</v>
      </c>
      <c r="D6131" s="633">
        <v>622.6</v>
      </c>
      <c r="E6131" s="477"/>
    </row>
    <row r="6132" spans="1:5" ht="33.75">
      <c r="A6132" s="631" t="s">
        <v>22597</v>
      </c>
      <c r="B6132" s="632" t="s">
        <v>22598</v>
      </c>
      <c r="C6132" s="632" t="s">
        <v>3</v>
      </c>
      <c r="D6132" s="633">
        <v>1292.5999999999999</v>
      </c>
      <c r="E6132" s="477"/>
    </row>
    <row r="6133" spans="1:5" ht="22.5">
      <c r="A6133" s="631" t="s">
        <v>29802</v>
      </c>
      <c r="B6133" s="632" t="s">
        <v>29803</v>
      </c>
      <c r="C6133" s="632" t="s">
        <v>1</v>
      </c>
      <c r="D6133" s="633">
        <v>1305.76</v>
      </c>
      <c r="E6133" s="477"/>
    </row>
    <row r="6134" spans="1:5" ht="22.5">
      <c r="A6134" s="631" t="s">
        <v>29804</v>
      </c>
      <c r="B6134" s="632" t="s">
        <v>29805</v>
      </c>
      <c r="C6134" s="632" t="s">
        <v>1</v>
      </c>
      <c r="D6134" s="633">
        <v>1410.91</v>
      </c>
      <c r="E6134" s="477"/>
    </row>
    <row r="6135" spans="1:5" ht="22.5">
      <c r="A6135" s="631" t="s">
        <v>29806</v>
      </c>
      <c r="B6135" s="632" t="s">
        <v>29807</v>
      </c>
      <c r="C6135" s="632" t="s">
        <v>1</v>
      </c>
      <c r="D6135" s="633">
        <v>1500</v>
      </c>
      <c r="E6135" s="477"/>
    </row>
    <row r="6136" spans="1:5" ht="22.5">
      <c r="A6136" s="631" t="s">
        <v>29808</v>
      </c>
      <c r="B6136" s="632" t="s">
        <v>29809</v>
      </c>
      <c r="C6136" s="632" t="s">
        <v>1</v>
      </c>
      <c r="D6136" s="633">
        <v>2625</v>
      </c>
      <c r="E6136" s="477"/>
    </row>
    <row r="6137" spans="1:5" ht="22.5">
      <c r="A6137" s="631" t="s">
        <v>29810</v>
      </c>
      <c r="B6137" s="632" t="s">
        <v>29811</v>
      </c>
      <c r="C6137" s="632" t="s">
        <v>3</v>
      </c>
      <c r="D6137" s="633">
        <v>18.649999999999999</v>
      </c>
      <c r="E6137" s="477"/>
    </row>
    <row r="6138" spans="1:5">
      <c r="A6138" s="631" t="s">
        <v>22641</v>
      </c>
      <c r="B6138" s="632" t="s">
        <v>22642</v>
      </c>
      <c r="C6138" s="632" t="s">
        <v>3</v>
      </c>
      <c r="D6138" s="633">
        <v>0.95</v>
      </c>
      <c r="E6138" s="477"/>
    </row>
    <row r="6139" spans="1:5">
      <c r="A6139" s="631" t="s">
        <v>29812</v>
      </c>
      <c r="B6139" s="632" t="s">
        <v>29813</v>
      </c>
      <c r="C6139" s="632" t="s">
        <v>1</v>
      </c>
      <c r="D6139" s="633">
        <v>9396.7099999999991</v>
      </c>
      <c r="E6139" s="477"/>
    </row>
    <row r="6140" spans="1:5">
      <c r="A6140" s="631" t="s">
        <v>29814</v>
      </c>
      <c r="B6140" s="632" t="s">
        <v>29815</v>
      </c>
      <c r="C6140" s="632" t="s">
        <v>1</v>
      </c>
      <c r="D6140" s="633">
        <v>3378.13</v>
      </c>
      <c r="E6140" s="477"/>
    </row>
    <row r="6141" spans="1:5">
      <c r="A6141" s="631" t="s">
        <v>29816</v>
      </c>
      <c r="B6141" s="632" t="s">
        <v>29817</v>
      </c>
      <c r="C6141" s="632" t="s">
        <v>1</v>
      </c>
      <c r="D6141" s="633">
        <v>4472.51</v>
      </c>
      <c r="E6141" s="477"/>
    </row>
    <row r="6142" spans="1:5">
      <c r="A6142" s="631" t="s">
        <v>29818</v>
      </c>
      <c r="B6142" s="632" t="s">
        <v>29819</v>
      </c>
      <c r="C6142" s="632" t="s">
        <v>1</v>
      </c>
      <c r="D6142" s="633">
        <v>4670.3599999999997</v>
      </c>
      <c r="E6142" s="477"/>
    </row>
    <row r="6143" spans="1:5">
      <c r="A6143" s="631" t="s">
        <v>29820</v>
      </c>
      <c r="B6143" s="632" t="s">
        <v>29821</v>
      </c>
      <c r="C6143" s="632" t="s">
        <v>1</v>
      </c>
      <c r="D6143" s="633">
        <v>4868.2</v>
      </c>
      <c r="E6143" s="477"/>
    </row>
    <row r="6144" spans="1:5">
      <c r="A6144" s="631" t="s">
        <v>29822</v>
      </c>
      <c r="B6144" s="632" t="s">
        <v>29823</v>
      </c>
      <c r="C6144" s="632" t="s">
        <v>1</v>
      </c>
      <c r="D6144" s="633">
        <v>5066.04</v>
      </c>
      <c r="E6144" s="477"/>
    </row>
    <row r="6145" spans="1:5">
      <c r="A6145" s="631" t="s">
        <v>29824</v>
      </c>
      <c r="B6145" s="632" t="s">
        <v>29825</v>
      </c>
      <c r="C6145" s="632" t="s">
        <v>1</v>
      </c>
      <c r="D6145" s="633">
        <v>5263.89</v>
      </c>
      <c r="E6145" s="477"/>
    </row>
    <row r="6146" spans="1:5">
      <c r="A6146" s="631" t="s">
        <v>29826</v>
      </c>
      <c r="B6146" s="632" t="s">
        <v>29827</v>
      </c>
      <c r="C6146" s="632" t="s">
        <v>1</v>
      </c>
      <c r="D6146" s="633">
        <v>5729.68</v>
      </c>
      <c r="E6146" s="477"/>
    </row>
    <row r="6147" spans="1:5">
      <c r="A6147" s="631" t="s">
        <v>29828</v>
      </c>
      <c r="B6147" s="632" t="s">
        <v>29829</v>
      </c>
      <c r="C6147" s="632" t="s">
        <v>1</v>
      </c>
      <c r="D6147" s="633">
        <v>1441.18</v>
      </c>
      <c r="E6147" s="477"/>
    </row>
    <row r="6148" spans="1:5">
      <c r="A6148" s="631" t="s">
        <v>29830</v>
      </c>
      <c r="B6148" s="632" t="s">
        <v>29831</v>
      </c>
      <c r="C6148" s="632" t="s">
        <v>1</v>
      </c>
      <c r="D6148" s="633">
        <v>2139</v>
      </c>
      <c r="E6148" s="477"/>
    </row>
    <row r="6149" spans="1:5">
      <c r="A6149" s="631" t="s">
        <v>29832</v>
      </c>
      <c r="B6149" s="632" t="s">
        <v>29833</v>
      </c>
      <c r="C6149" s="632" t="s">
        <v>1</v>
      </c>
      <c r="D6149" s="633">
        <v>2585.58</v>
      </c>
      <c r="E6149" s="477"/>
    </row>
    <row r="6150" spans="1:5">
      <c r="A6150" s="631" t="s">
        <v>29834</v>
      </c>
      <c r="B6150" s="632" t="s">
        <v>29835</v>
      </c>
      <c r="C6150" s="632" t="s">
        <v>1</v>
      </c>
      <c r="D6150" s="633">
        <v>3031.17</v>
      </c>
      <c r="E6150" s="477"/>
    </row>
    <row r="6151" spans="1:5">
      <c r="A6151" s="631" t="s">
        <v>29836</v>
      </c>
      <c r="B6151" s="632" t="s">
        <v>29837</v>
      </c>
      <c r="C6151" s="632" t="s">
        <v>1</v>
      </c>
      <c r="D6151" s="633">
        <v>3476.76</v>
      </c>
      <c r="E6151" s="477"/>
    </row>
    <row r="6152" spans="1:5">
      <c r="A6152" s="631" t="s">
        <v>29838</v>
      </c>
      <c r="B6152" s="632" t="s">
        <v>29839</v>
      </c>
      <c r="C6152" s="632" t="s">
        <v>1</v>
      </c>
      <c r="D6152" s="633">
        <v>4364.2700000000004</v>
      </c>
      <c r="E6152" s="477"/>
    </row>
    <row r="6153" spans="1:5">
      <c r="A6153" s="631" t="s">
        <v>29840</v>
      </c>
      <c r="B6153" s="632" t="s">
        <v>29841</v>
      </c>
      <c r="C6153" s="632" t="s">
        <v>1</v>
      </c>
      <c r="D6153" s="633">
        <v>4849.13</v>
      </c>
      <c r="E6153" s="477"/>
    </row>
    <row r="6154" spans="1:5">
      <c r="A6154" s="631" t="s">
        <v>29842</v>
      </c>
      <c r="B6154" s="632" t="s">
        <v>29843</v>
      </c>
      <c r="C6154" s="632" t="s">
        <v>1</v>
      </c>
      <c r="D6154" s="633">
        <v>5818.97</v>
      </c>
      <c r="E6154" s="477"/>
    </row>
    <row r="6155" spans="1:5">
      <c r="A6155" s="631" t="s">
        <v>29844</v>
      </c>
      <c r="B6155" s="632" t="s">
        <v>29845</v>
      </c>
      <c r="C6155" s="632" t="s">
        <v>1</v>
      </c>
      <c r="D6155" s="633">
        <v>7273.41</v>
      </c>
      <c r="E6155" s="477"/>
    </row>
    <row r="6156" spans="1:5" ht="22.5">
      <c r="A6156" s="631" t="s">
        <v>29846</v>
      </c>
      <c r="B6156" s="632" t="s">
        <v>29847</v>
      </c>
      <c r="C6156" s="632" t="s">
        <v>1</v>
      </c>
      <c r="D6156" s="633">
        <v>6729.13</v>
      </c>
      <c r="E6156" s="477"/>
    </row>
    <row r="6157" spans="1:5" ht="22.5">
      <c r="A6157" s="631" t="s">
        <v>29848</v>
      </c>
      <c r="B6157" s="632" t="s">
        <v>29849</v>
      </c>
      <c r="C6157" s="632" t="s">
        <v>1</v>
      </c>
      <c r="D6157" s="633">
        <v>1648.71</v>
      </c>
      <c r="E6157" s="477"/>
    </row>
    <row r="6158" spans="1:5" ht="22.5">
      <c r="A6158" s="631" t="s">
        <v>29850</v>
      </c>
      <c r="B6158" s="632" t="s">
        <v>29851</v>
      </c>
      <c r="C6158" s="632" t="s">
        <v>1</v>
      </c>
      <c r="D6158" s="633">
        <v>3489.99</v>
      </c>
      <c r="E6158" s="477"/>
    </row>
    <row r="6159" spans="1:5" ht="22.5">
      <c r="A6159" s="631" t="s">
        <v>29852</v>
      </c>
      <c r="B6159" s="632" t="s">
        <v>29853</v>
      </c>
      <c r="C6159" s="632" t="s">
        <v>1</v>
      </c>
      <c r="D6159" s="633">
        <v>5133.95</v>
      </c>
      <c r="E6159" s="477"/>
    </row>
    <row r="6160" spans="1:5" ht="22.5">
      <c r="A6160" s="631" t="s">
        <v>29854</v>
      </c>
      <c r="B6160" s="632" t="s">
        <v>29855</v>
      </c>
      <c r="C6160" s="632" t="s">
        <v>1</v>
      </c>
      <c r="D6160" s="633">
        <v>6599.61</v>
      </c>
      <c r="E6160" s="477"/>
    </row>
    <row r="6161" spans="1:5" ht="22.5">
      <c r="A6161" s="631" t="s">
        <v>29856</v>
      </c>
      <c r="B6161" s="632" t="s">
        <v>29857</v>
      </c>
      <c r="C6161" s="632" t="s">
        <v>1</v>
      </c>
      <c r="D6161" s="633">
        <v>744.35</v>
      </c>
      <c r="E6161" s="477"/>
    </row>
    <row r="6162" spans="1:5" ht="22.5">
      <c r="A6162" s="631" t="s">
        <v>29858</v>
      </c>
      <c r="B6162" s="632" t="s">
        <v>29859</v>
      </c>
      <c r="C6162" s="632" t="s">
        <v>1</v>
      </c>
      <c r="D6162" s="633">
        <v>572.98</v>
      </c>
      <c r="E6162" s="477"/>
    </row>
    <row r="6163" spans="1:5" ht="22.5">
      <c r="A6163" s="631" t="s">
        <v>29860</v>
      </c>
      <c r="B6163" s="632" t="s">
        <v>29861</v>
      </c>
      <c r="C6163" s="632" t="s">
        <v>1</v>
      </c>
      <c r="D6163" s="633">
        <v>575.59</v>
      </c>
      <c r="E6163" s="477"/>
    </row>
    <row r="6164" spans="1:5" ht="22.5">
      <c r="A6164" s="631" t="s">
        <v>29862</v>
      </c>
      <c r="B6164" s="632" t="s">
        <v>29863</v>
      </c>
      <c r="C6164" s="632" t="s">
        <v>1</v>
      </c>
      <c r="D6164" s="633">
        <v>567.75</v>
      </c>
      <c r="E6164" s="477"/>
    </row>
    <row r="6165" spans="1:5">
      <c r="A6165" s="631" t="s">
        <v>29864</v>
      </c>
      <c r="B6165" s="632" t="s">
        <v>29865</v>
      </c>
      <c r="C6165" s="632" t="s">
        <v>1</v>
      </c>
      <c r="D6165" s="633">
        <v>5862.62</v>
      </c>
      <c r="E6165" s="477"/>
    </row>
    <row r="6166" spans="1:5" ht="22.5">
      <c r="A6166" s="631" t="s">
        <v>29866</v>
      </c>
      <c r="B6166" s="632" t="s">
        <v>29867</v>
      </c>
      <c r="C6166" s="632" t="s">
        <v>1</v>
      </c>
      <c r="D6166" s="633">
        <v>1312.31</v>
      </c>
      <c r="E6166" s="477"/>
    </row>
    <row r="6167" spans="1:5" ht="22.5">
      <c r="A6167" s="631" t="s">
        <v>29868</v>
      </c>
      <c r="B6167" s="632" t="s">
        <v>29869</v>
      </c>
      <c r="C6167" s="632" t="s">
        <v>1</v>
      </c>
      <c r="D6167" s="633">
        <v>2911.1</v>
      </c>
      <c r="E6167" s="477"/>
    </row>
    <row r="6168" spans="1:5" ht="33.75">
      <c r="A6168" s="631" t="s">
        <v>29870</v>
      </c>
      <c r="B6168" s="632" t="s">
        <v>29871</v>
      </c>
      <c r="C6168" s="632" t="s">
        <v>1</v>
      </c>
      <c r="D6168" s="633">
        <v>7335.4</v>
      </c>
      <c r="E6168" s="477"/>
    </row>
    <row r="6169" spans="1:5">
      <c r="A6169" s="631" t="s">
        <v>22822</v>
      </c>
      <c r="B6169" s="632" t="s">
        <v>22823</v>
      </c>
      <c r="C6169" s="632" t="s">
        <v>1</v>
      </c>
      <c r="D6169" s="633">
        <v>108.39</v>
      </c>
      <c r="E6169" s="477"/>
    </row>
    <row r="6170" spans="1:5">
      <c r="A6170" s="631" t="s">
        <v>22828</v>
      </c>
      <c r="B6170" s="632" t="s">
        <v>22829</v>
      </c>
      <c r="C6170" s="632" t="s">
        <v>1</v>
      </c>
      <c r="D6170" s="633">
        <v>2.16</v>
      </c>
      <c r="E6170" s="477"/>
    </row>
    <row r="6171" spans="1:5">
      <c r="A6171" s="631" t="s">
        <v>22830</v>
      </c>
      <c r="B6171" s="632" t="s">
        <v>22831</v>
      </c>
      <c r="C6171" s="632" t="s">
        <v>1</v>
      </c>
      <c r="D6171" s="633">
        <v>4.5999999999999996</v>
      </c>
      <c r="E6171" s="477"/>
    </row>
    <row r="6172" spans="1:5">
      <c r="A6172" s="631" t="s">
        <v>22832</v>
      </c>
      <c r="B6172" s="632" t="s">
        <v>22833</v>
      </c>
      <c r="C6172" s="632" t="s">
        <v>1</v>
      </c>
      <c r="D6172" s="633">
        <v>2.69</v>
      </c>
      <c r="E6172" s="477"/>
    </row>
    <row r="6173" spans="1:5">
      <c r="A6173" s="631" t="s">
        <v>22852</v>
      </c>
      <c r="B6173" s="632" t="s">
        <v>22853</v>
      </c>
      <c r="C6173" s="632" t="s">
        <v>3</v>
      </c>
      <c r="D6173" s="633">
        <v>102.12</v>
      </c>
      <c r="E6173" s="477"/>
    </row>
    <row r="6174" spans="1:5">
      <c r="A6174" s="631" t="s">
        <v>22854</v>
      </c>
      <c r="B6174" s="632" t="s">
        <v>22855</v>
      </c>
      <c r="C6174" s="632" t="s">
        <v>1</v>
      </c>
      <c r="D6174" s="633">
        <v>15.91</v>
      </c>
      <c r="E6174" s="477"/>
    </row>
    <row r="6175" spans="1:5">
      <c r="A6175" s="631" t="s">
        <v>22856</v>
      </c>
      <c r="B6175" s="632" t="s">
        <v>22857</v>
      </c>
      <c r="C6175" s="632" t="s">
        <v>1</v>
      </c>
      <c r="D6175" s="633">
        <v>20.239999999999998</v>
      </c>
      <c r="E6175" s="477"/>
    </row>
    <row r="6176" spans="1:5">
      <c r="A6176" s="631" t="s">
        <v>22858</v>
      </c>
      <c r="B6176" s="632" t="s">
        <v>22859</v>
      </c>
      <c r="C6176" s="632" t="s">
        <v>1</v>
      </c>
      <c r="D6176" s="633">
        <v>59.05</v>
      </c>
      <c r="E6176" s="477"/>
    </row>
    <row r="6177" spans="1:5" ht="33.75">
      <c r="A6177" s="631" t="s">
        <v>29872</v>
      </c>
      <c r="B6177" s="632" t="s">
        <v>29873</v>
      </c>
      <c r="C6177" s="632" t="s">
        <v>1</v>
      </c>
      <c r="D6177" s="633">
        <v>3022.53</v>
      </c>
      <c r="E6177" s="477"/>
    </row>
    <row r="6178" spans="1:5" ht="33.75">
      <c r="A6178" s="631" t="s">
        <v>29874</v>
      </c>
      <c r="B6178" s="632" t="s">
        <v>29875</v>
      </c>
      <c r="C6178" s="632" t="s">
        <v>1</v>
      </c>
      <c r="D6178" s="633">
        <v>7909.38</v>
      </c>
      <c r="E6178" s="477"/>
    </row>
    <row r="6179" spans="1:5" ht="33.75">
      <c r="A6179" s="631" t="s">
        <v>29876</v>
      </c>
      <c r="B6179" s="632" t="s">
        <v>29877</v>
      </c>
      <c r="C6179" s="632" t="s">
        <v>1</v>
      </c>
      <c r="D6179" s="633">
        <v>11288.67</v>
      </c>
      <c r="E6179" s="477"/>
    </row>
    <row r="6180" spans="1:5">
      <c r="A6180" s="631" t="s">
        <v>29878</v>
      </c>
      <c r="B6180" s="632" t="s">
        <v>29879</v>
      </c>
      <c r="C6180" s="632" t="s">
        <v>1</v>
      </c>
      <c r="D6180" s="633">
        <v>559.79</v>
      </c>
      <c r="E6180" s="477"/>
    </row>
    <row r="6181" spans="1:5">
      <c r="A6181" s="631" t="s">
        <v>29880</v>
      </c>
      <c r="B6181" s="632" t="s">
        <v>29881</v>
      </c>
      <c r="C6181" s="632" t="s">
        <v>1</v>
      </c>
      <c r="D6181" s="633">
        <v>421.33</v>
      </c>
      <c r="E6181" s="477"/>
    </row>
    <row r="6182" spans="1:5">
      <c r="A6182" s="631" t="s">
        <v>29882</v>
      </c>
      <c r="B6182" s="632" t="s">
        <v>29883</v>
      </c>
      <c r="C6182" s="632" t="s">
        <v>1</v>
      </c>
      <c r="D6182" s="633">
        <v>144.94499999999999</v>
      </c>
      <c r="E6182" s="477"/>
    </row>
    <row r="6183" spans="1:5">
      <c r="A6183" s="631" t="s">
        <v>29884</v>
      </c>
      <c r="B6183" s="632" t="s">
        <v>29885</v>
      </c>
      <c r="C6183" s="632" t="s">
        <v>1</v>
      </c>
      <c r="D6183" s="633">
        <v>211.57499999999999</v>
      </c>
      <c r="E6183" s="477"/>
    </row>
    <row r="6184" spans="1:5">
      <c r="A6184" s="631" t="s">
        <v>29886</v>
      </c>
      <c r="B6184" s="632" t="s">
        <v>29887</v>
      </c>
      <c r="C6184" s="632" t="s">
        <v>1</v>
      </c>
      <c r="D6184" s="633">
        <v>420.19650000000001</v>
      </c>
      <c r="E6184" s="477"/>
    </row>
    <row r="6185" spans="1:5">
      <c r="A6185" s="631" t="s">
        <v>29888</v>
      </c>
      <c r="B6185" s="632" t="s">
        <v>29889</v>
      </c>
      <c r="C6185" s="632" t="s">
        <v>1</v>
      </c>
      <c r="D6185" s="633">
        <v>480</v>
      </c>
      <c r="E6185" s="477"/>
    </row>
    <row r="6186" spans="1:5">
      <c r="A6186" s="631" t="s">
        <v>29890</v>
      </c>
      <c r="B6186" s="632" t="s">
        <v>29891</v>
      </c>
      <c r="C6186" s="632" t="s">
        <v>1</v>
      </c>
      <c r="D6186" s="633">
        <v>152.02000000000001</v>
      </c>
      <c r="E6186" s="477"/>
    </row>
    <row r="6187" spans="1:5">
      <c r="A6187" s="631" t="s">
        <v>29892</v>
      </c>
      <c r="B6187" s="632" t="s">
        <v>29893</v>
      </c>
      <c r="C6187" s="632" t="s">
        <v>1</v>
      </c>
      <c r="D6187" s="633">
        <v>752.17</v>
      </c>
      <c r="E6187" s="477"/>
    </row>
    <row r="6188" spans="1:5">
      <c r="A6188" s="631" t="s">
        <v>29894</v>
      </c>
      <c r="B6188" s="632" t="s">
        <v>29895</v>
      </c>
      <c r="C6188" s="632" t="s">
        <v>1</v>
      </c>
      <c r="D6188" s="633">
        <v>228.18</v>
      </c>
      <c r="E6188" s="477"/>
    </row>
    <row r="6189" spans="1:5">
      <c r="A6189" s="631" t="s">
        <v>29896</v>
      </c>
      <c r="B6189" s="632" t="s">
        <v>29897</v>
      </c>
      <c r="C6189" s="632" t="s">
        <v>1</v>
      </c>
      <c r="D6189" s="633">
        <v>402.19200000000001</v>
      </c>
      <c r="E6189" s="477"/>
    </row>
    <row r="6190" spans="1:5">
      <c r="A6190" s="631" t="s">
        <v>29898</v>
      </c>
      <c r="B6190" s="632" t="s">
        <v>29899</v>
      </c>
      <c r="C6190" s="632" t="s">
        <v>1</v>
      </c>
      <c r="D6190" s="633">
        <v>1244.3900000000001</v>
      </c>
      <c r="E6190" s="477"/>
    </row>
    <row r="6191" spans="1:5">
      <c r="A6191" s="631" t="s">
        <v>29900</v>
      </c>
      <c r="B6191" s="632" t="s">
        <v>29901</v>
      </c>
      <c r="C6191" s="632" t="s">
        <v>1</v>
      </c>
      <c r="D6191" s="633">
        <v>576.21</v>
      </c>
      <c r="E6191" s="477"/>
    </row>
    <row r="6192" spans="1:5">
      <c r="A6192" s="631" t="s">
        <v>29902</v>
      </c>
      <c r="B6192" s="632" t="s">
        <v>29903</v>
      </c>
      <c r="C6192" s="632" t="s">
        <v>1</v>
      </c>
      <c r="D6192" s="633">
        <v>2.2999999999999998</v>
      </c>
      <c r="E6192" s="477"/>
    </row>
    <row r="6193" spans="1:5" ht="22.5">
      <c r="A6193" s="631" t="s">
        <v>29904</v>
      </c>
      <c r="B6193" s="632" t="s">
        <v>29905</v>
      </c>
      <c r="C6193" s="632" t="s">
        <v>1</v>
      </c>
      <c r="D6193" s="633">
        <v>341.8</v>
      </c>
      <c r="E6193" s="477"/>
    </row>
    <row r="6194" spans="1:5">
      <c r="A6194" s="631" t="s">
        <v>22862</v>
      </c>
      <c r="B6194" s="632" t="s">
        <v>22863</v>
      </c>
      <c r="C6194" s="632" t="s">
        <v>3</v>
      </c>
      <c r="D6194" s="633">
        <v>441.13</v>
      </c>
      <c r="E6194" s="477"/>
    </row>
    <row r="6195" spans="1:5">
      <c r="A6195" s="631" t="s">
        <v>22864</v>
      </c>
      <c r="B6195" s="632" t="s">
        <v>22865</v>
      </c>
      <c r="C6195" s="632" t="s">
        <v>3</v>
      </c>
      <c r="D6195" s="633">
        <v>353.15</v>
      </c>
      <c r="E6195" s="477"/>
    </row>
    <row r="6196" spans="1:5">
      <c r="A6196" s="631" t="s">
        <v>22866</v>
      </c>
      <c r="B6196" s="632" t="s">
        <v>22867</v>
      </c>
      <c r="C6196" s="632" t="s">
        <v>3</v>
      </c>
      <c r="D6196" s="633">
        <v>180.32</v>
      </c>
      <c r="E6196" s="477"/>
    </row>
    <row r="6197" spans="1:5">
      <c r="A6197" s="631" t="s">
        <v>22868</v>
      </c>
      <c r="B6197" s="632" t="s">
        <v>22869</v>
      </c>
      <c r="C6197" s="632" t="s">
        <v>3</v>
      </c>
      <c r="D6197" s="633">
        <v>241.61</v>
      </c>
      <c r="E6197" s="477"/>
    </row>
    <row r="6198" spans="1:5">
      <c r="A6198" s="631" t="s">
        <v>22870</v>
      </c>
      <c r="B6198" s="632" t="s">
        <v>22871</v>
      </c>
      <c r="C6198" s="632" t="s">
        <v>3</v>
      </c>
      <c r="D6198" s="633">
        <v>234.66</v>
      </c>
      <c r="E6198" s="477"/>
    </row>
    <row r="6199" spans="1:5">
      <c r="A6199" s="631" t="s">
        <v>22872</v>
      </c>
      <c r="B6199" s="632" t="s">
        <v>22873</v>
      </c>
      <c r="C6199" s="632" t="s">
        <v>3</v>
      </c>
      <c r="D6199" s="633">
        <v>301.14</v>
      </c>
      <c r="E6199" s="477"/>
    </row>
    <row r="6200" spans="1:5">
      <c r="A6200" s="631" t="s">
        <v>22874</v>
      </c>
      <c r="B6200" s="632" t="s">
        <v>22875</v>
      </c>
      <c r="C6200" s="632" t="s">
        <v>3</v>
      </c>
      <c r="D6200" s="633">
        <v>1152.93</v>
      </c>
      <c r="E6200" s="477"/>
    </row>
    <row r="6201" spans="1:5">
      <c r="A6201" s="631" t="s">
        <v>22876</v>
      </c>
      <c r="B6201" s="632" t="s">
        <v>22877</v>
      </c>
      <c r="C6201" s="632" t="s">
        <v>3</v>
      </c>
      <c r="D6201" s="633">
        <v>1289.9000000000001</v>
      </c>
      <c r="E6201" s="477"/>
    </row>
    <row r="6202" spans="1:5">
      <c r="A6202" s="631" t="s">
        <v>22878</v>
      </c>
      <c r="B6202" s="632" t="s">
        <v>22879</v>
      </c>
      <c r="C6202" s="632" t="s">
        <v>3</v>
      </c>
      <c r="D6202" s="633">
        <v>1426.83</v>
      </c>
      <c r="E6202" s="477"/>
    </row>
    <row r="6203" spans="1:5">
      <c r="A6203" s="631" t="s">
        <v>22880</v>
      </c>
      <c r="B6203" s="632" t="s">
        <v>22881</v>
      </c>
      <c r="C6203" s="632" t="s">
        <v>3</v>
      </c>
      <c r="D6203" s="633">
        <v>1563.77</v>
      </c>
      <c r="E6203" s="477"/>
    </row>
    <row r="6204" spans="1:5">
      <c r="A6204" s="631" t="s">
        <v>22882</v>
      </c>
      <c r="B6204" s="632" t="s">
        <v>22883</v>
      </c>
      <c r="C6204" s="632" t="s">
        <v>3</v>
      </c>
      <c r="D6204" s="633">
        <v>1700.39</v>
      </c>
      <c r="E6204" s="477"/>
    </row>
    <row r="6205" spans="1:5">
      <c r="A6205" s="631" t="s">
        <v>22884</v>
      </c>
      <c r="B6205" s="632" t="s">
        <v>22885</v>
      </c>
      <c r="C6205" s="632" t="s">
        <v>3</v>
      </c>
      <c r="D6205" s="633">
        <v>1801.35</v>
      </c>
      <c r="E6205" s="477"/>
    </row>
    <row r="6206" spans="1:5">
      <c r="A6206" s="631" t="s">
        <v>22886</v>
      </c>
      <c r="B6206" s="632" t="s">
        <v>22887</v>
      </c>
      <c r="C6206" s="632" t="s">
        <v>3</v>
      </c>
      <c r="D6206" s="633">
        <v>1971.81</v>
      </c>
      <c r="E6206" s="477"/>
    </row>
    <row r="6207" spans="1:5">
      <c r="A6207" s="631" t="s">
        <v>22888</v>
      </c>
      <c r="B6207" s="632" t="s">
        <v>22889</v>
      </c>
      <c r="C6207" s="632" t="s">
        <v>3</v>
      </c>
      <c r="D6207" s="633">
        <v>2108.7600000000002</v>
      </c>
      <c r="E6207" s="477"/>
    </row>
    <row r="6208" spans="1:5">
      <c r="A6208" s="631" t="s">
        <v>22890</v>
      </c>
      <c r="B6208" s="632" t="s">
        <v>22891</v>
      </c>
      <c r="C6208" s="632" t="s">
        <v>3</v>
      </c>
      <c r="D6208" s="633">
        <v>2357.71</v>
      </c>
      <c r="E6208" s="477"/>
    </row>
    <row r="6209" spans="1:5">
      <c r="A6209" s="631" t="s">
        <v>22892</v>
      </c>
      <c r="B6209" s="632" t="s">
        <v>22893</v>
      </c>
      <c r="C6209" s="632" t="s">
        <v>3</v>
      </c>
      <c r="D6209" s="633">
        <v>2383.58</v>
      </c>
      <c r="E6209" s="477"/>
    </row>
    <row r="6210" spans="1:5">
      <c r="A6210" s="631" t="s">
        <v>22894</v>
      </c>
      <c r="B6210" s="632" t="s">
        <v>22895</v>
      </c>
      <c r="C6210" s="632" t="s">
        <v>3</v>
      </c>
      <c r="D6210" s="633">
        <v>2398.04</v>
      </c>
      <c r="E6210" s="477"/>
    </row>
    <row r="6211" spans="1:5">
      <c r="A6211" s="631" t="s">
        <v>22896</v>
      </c>
      <c r="B6211" s="632" t="s">
        <v>22897</v>
      </c>
      <c r="C6211" s="632" t="s">
        <v>3</v>
      </c>
      <c r="D6211" s="633">
        <v>314.07</v>
      </c>
      <c r="E6211" s="477"/>
    </row>
    <row r="6212" spans="1:5">
      <c r="A6212" s="631" t="s">
        <v>22898</v>
      </c>
      <c r="B6212" s="632" t="s">
        <v>22899</v>
      </c>
      <c r="C6212" s="632" t="s">
        <v>3</v>
      </c>
      <c r="D6212" s="633">
        <v>629.95000000000005</v>
      </c>
      <c r="E6212" s="477"/>
    </row>
    <row r="6213" spans="1:5">
      <c r="A6213" s="631" t="s">
        <v>22900</v>
      </c>
      <c r="B6213" s="632" t="s">
        <v>22901</v>
      </c>
      <c r="C6213" s="632" t="s">
        <v>3</v>
      </c>
      <c r="D6213" s="633">
        <v>1402.61</v>
      </c>
      <c r="E6213" s="477"/>
    </row>
    <row r="6214" spans="1:5">
      <c r="A6214" s="631" t="s">
        <v>22902</v>
      </c>
      <c r="B6214" s="632" t="s">
        <v>22903</v>
      </c>
      <c r="C6214" s="632" t="s">
        <v>3</v>
      </c>
      <c r="D6214" s="633">
        <v>1568.81</v>
      </c>
      <c r="E6214" s="477"/>
    </row>
    <row r="6215" spans="1:5">
      <c r="A6215" s="631" t="s">
        <v>22904</v>
      </c>
      <c r="B6215" s="632" t="s">
        <v>22905</v>
      </c>
      <c r="C6215" s="632" t="s">
        <v>3</v>
      </c>
      <c r="D6215" s="633">
        <v>1735.05</v>
      </c>
      <c r="E6215" s="477"/>
    </row>
    <row r="6216" spans="1:5">
      <c r="A6216" s="631" t="s">
        <v>22906</v>
      </c>
      <c r="B6216" s="632" t="s">
        <v>22907</v>
      </c>
      <c r="C6216" s="632" t="s">
        <v>3</v>
      </c>
      <c r="D6216" s="633">
        <v>1903.99</v>
      </c>
      <c r="E6216" s="477"/>
    </row>
    <row r="6217" spans="1:5">
      <c r="A6217" s="631" t="s">
        <v>22908</v>
      </c>
      <c r="B6217" s="632" t="s">
        <v>22909</v>
      </c>
      <c r="C6217" s="632" t="s">
        <v>3</v>
      </c>
      <c r="D6217" s="633">
        <v>2070.21</v>
      </c>
      <c r="E6217" s="477"/>
    </row>
    <row r="6218" spans="1:5">
      <c r="A6218" s="631" t="s">
        <v>22910</v>
      </c>
      <c r="B6218" s="632" t="s">
        <v>22911</v>
      </c>
      <c r="C6218" s="632" t="s">
        <v>3</v>
      </c>
      <c r="D6218" s="633">
        <v>2236.4299999999998</v>
      </c>
      <c r="E6218" s="477"/>
    </row>
    <row r="6219" spans="1:5">
      <c r="A6219" s="631" t="s">
        <v>22912</v>
      </c>
      <c r="B6219" s="632" t="s">
        <v>22913</v>
      </c>
      <c r="C6219" s="632" t="s">
        <v>3</v>
      </c>
      <c r="D6219" s="633">
        <v>2405.39</v>
      </c>
      <c r="E6219" s="477"/>
    </row>
    <row r="6220" spans="1:5">
      <c r="A6220" s="631" t="s">
        <v>22914</v>
      </c>
      <c r="B6220" s="632" t="s">
        <v>22915</v>
      </c>
      <c r="C6220" s="632" t="s">
        <v>3</v>
      </c>
      <c r="D6220" s="633">
        <v>2571.59</v>
      </c>
      <c r="E6220" s="477"/>
    </row>
    <row r="6221" spans="1:5">
      <c r="A6221" s="631" t="s">
        <v>22916</v>
      </c>
      <c r="B6221" s="632" t="s">
        <v>22917</v>
      </c>
      <c r="C6221" s="632" t="s">
        <v>3</v>
      </c>
      <c r="D6221" s="633">
        <v>2867.78</v>
      </c>
      <c r="E6221" s="477"/>
    </row>
    <row r="6222" spans="1:5">
      <c r="A6222" s="631" t="s">
        <v>22918</v>
      </c>
      <c r="B6222" s="632" t="s">
        <v>22919</v>
      </c>
      <c r="C6222" s="632" t="s">
        <v>3</v>
      </c>
      <c r="D6222" s="633">
        <v>2907.98</v>
      </c>
      <c r="E6222" s="477"/>
    </row>
    <row r="6223" spans="1:5">
      <c r="A6223" s="631" t="s">
        <v>22920</v>
      </c>
      <c r="B6223" s="632" t="s">
        <v>22921</v>
      </c>
      <c r="C6223" s="632" t="s">
        <v>3</v>
      </c>
      <c r="D6223" s="633">
        <v>2930.95</v>
      </c>
      <c r="E6223" s="477"/>
    </row>
    <row r="6224" spans="1:5">
      <c r="A6224" s="631" t="s">
        <v>22922</v>
      </c>
      <c r="B6224" s="632" t="s">
        <v>22923</v>
      </c>
      <c r="C6224" s="632" t="s">
        <v>3</v>
      </c>
      <c r="D6224" s="633">
        <v>506.74</v>
      </c>
      <c r="E6224" s="477"/>
    </row>
    <row r="6225" spans="1:5">
      <c r="A6225" s="631" t="s">
        <v>22924</v>
      </c>
      <c r="B6225" s="632" t="s">
        <v>22925</v>
      </c>
      <c r="C6225" s="632" t="s">
        <v>3</v>
      </c>
      <c r="D6225" s="633">
        <v>694.2</v>
      </c>
      <c r="E6225" s="477"/>
    </row>
    <row r="6226" spans="1:5">
      <c r="A6226" s="631" t="s">
        <v>22926</v>
      </c>
      <c r="B6226" s="632" t="s">
        <v>22927</v>
      </c>
      <c r="C6226" s="632" t="s">
        <v>3</v>
      </c>
      <c r="D6226" s="633">
        <v>1696.51</v>
      </c>
      <c r="E6226" s="477"/>
    </row>
    <row r="6227" spans="1:5">
      <c r="A6227" s="631" t="s">
        <v>22928</v>
      </c>
      <c r="B6227" s="632" t="s">
        <v>22929</v>
      </c>
      <c r="C6227" s="632" t="s">
        <v>3</v>
      </c>
      <c r="D6227" s="633">
        <v>1912.18</v>
      </c>
      <c r="E6227" s="477"/>
    </row>
    <row r="6228" spans="1:5">
      <c r="A6228" s="631" t="s">
        <v>22930</v>
      </c>
      <c r="B6228" s="632" t="s">
        <v>22931</v>
      </c>
      <c r="C6228" s="632" t="s">
        <v>3</v>
      </c>
      <c r="D6228" s="633">
        <v>2130.63</v>
      </c>
      <c r="E6228" s="477"/>
    </row>
    <row r="6229" spans="1:5">
      <c r="A6229" s="631" t="s">
        <v>22932</v>
      </c>
      <c r="B6229" s="632" t="s">
        <v>22933</v>
      </c>
      <c r="C6229" s="632" t="s">
        <v>3</v>
      </c>
      <c r="D6229" s="633">
        <v>2349.11</v>
      </c>
      <c r="E6229" s="477"/>
    </row>
    <row r="6230" spans="1:5">
      <c r="A6230" s="631" t="s">
        <v>22934</v>
      </c>
      <c r="B6230" s="632" t="s">
        <v>22935</v>
      </c>
      <c r="C6230" s="632" t="s">
        <v>3</v>
      </c>
      <c r="D6230" s="633">
        <v>2564.79</v>
      </c>
      <c r="E6230" s="477"/>
    </row>
    <row r="6231" spans="1:5">
      <c r="A6231" s="631" t="s">
        <v>22936</v>
      </c>
      <c r="B6231" s="632" t="s">
        <v>22937</v>
      </c>
      <c r="C6231" s="632" t="s">
        <v>3</v>
      </c>
      <c r="D6231" s="633">
        <v>2783.28</v>
      </c>
      <c r="E6231" s="477"/>
    </row>
    <row r="6232" spans="1:5">
      <c r="A6232" s="631" t="s">
        <v>22938</v>
      </c>
      <c r="B6232" s="632" t="s">
        <v>22939</v>
      </c>
      <c r="C6232" s="632" t="s">
        <v>3</v>
      </c>
      <c r="D6232" s="633">
        <v>3001.71</v>
      </c>
      <c r="E6232" s="477"/>
    </row>
    <row r="6233" spans="1:5">
      <c r="A6233" s="631" t="s">
        <v>22940</v>
      </c>
      <c r="B6233" s="632" t="s">
        <v>22941</v>
      </c>
      <c r="C6233" s="632" t="s">
        <v>3</v>
      </c>
      <c r="D6233" s="633">
        <v>3217.44</v>
      </c>
      <c r="E6233" s="477"/>
    </row>
    <row r="6234" spans="1:5">
      <c r="A6234" s="631" t="s">
        <v>22942</v>
      </c>
      <c r="B6234" s="632" t="s">
        <v>22943</v>
      </c>
      <c r="C6234" s="632" t="s">
        <v>3</v>
      </c>
      <c r="D6234" s="633">
        <v>3601.43</v>
      </c>
      <c r="E6234" s="477"/>
    </row>
    <row r="6235" spans="1:5">
      <c r="A6235" s="631" t="s">
        <v>22944</v>
      </c>
      <c r="B6235" s="632" t="s">
        <v>22945</v>
      </c>
      <c r="C6235" s="632" t="s">
        <v>3</v>
      </c>
      <c r="D6235" s="633">
        <v>3655.87</v>
      </c>
      <c r="E6235" s="477"/>
    </row>
    <row r="6236" spans="1:5">
      <c r="A6236" s="631" t="s">
        <v>22946</v>
      </c>
      <c r="B6236" s="632" t="s">
        <v>22947</v>
      </c>
      <c r="C6236" s="632" t="s">
        <v>3</v>
      </c>
      <c r="D6236" s="633">
        <v>3687.39</v>
      </c>
      <c r="E6236" s="477"/>
    </row>
    <row r="6237" spans="1:5">
      <c r="A6237" s="631" t="s">
        <v>22948</v>
      </c>
      <c r="B6237" s="632" t="s">
        <v>22949</v>
      </c>
      <c r="C6237" s="632" t="s">
        <v>3</v>
      </c>
      <c r="D6237" s="633">
        <v>732.43</v>
      </c>
      <c r="E6237" s="477"/>
    </row>
    <row r="6238" spans="1:5">
      <c r="A6238" s="631" t="s">
        <v>22950</v>
      </c>
      <c r="B6238" s="632" t="s">
        <v>22951</v>
      </c>
      <c r="C6238" s="632" t="s">
        <v>3</v>
      </c>
      <c r="D6238" s="633">
        <v>925.15</v>
      </c>
      <c r="E6238" s="477"/>
    </row>
    <row r="6239" spans="1:5">
      <c r="A6239" s="631" t="s">
        <v>22952</v>
      </c>
      <c r="B6239" s="632" t="s">
        <v>22953</v>
      </c>
      <c r="C6239" s="632" t="s">
        <v>3</v>
      </c>
      <c r="D6239" s="633">
        <v>1958.32</v>
      </c>
      <c r="E6239" s="477"/>
    </row>
    <row r="6240" spans="1:5">
      <c r="A6240" s="631" t="s">
        <v>22954</v>
      </c>
      <c r="B6240" s="632" t="s">
        <v>22955</v>
      </c>
      <c r="C6240" s="632" t="s">
        <v>3</v>
      </c>
      <c r="D6240" s="633">
        <v>2230.64</v>
      </c>
      <c r="E6240" s="477"/>
    </row>
    <row r="6241" spans="1:5">
      <c r="A6241" s="631" t="s">
        <v>22956</v>
      </c>
      <c r="B6241" s="632" t="s">
        <v>22957</v>
      </c>
      <c r="C6241" s="632" t="s">
        <v>3</v>
      </c>
      <c r="D6241" s="633">
        <v>2503.0500000000002</v>
      </c>
      <c r="E6241" s="477"/>
    </row>
    <row r="6242" spans="1:5">
      <c r="A6242" s="631" t="s">
        <v>22958</v>
      </c>
      <c r="B6242" s="632" t="s">
        <v>22959</v>
      </c>
      <c r="C6242" s="632" t="s">
        <v>3</v>
      </c>
      <c r="D6242" s="633">
        <v>2772.61</v>
      </c>
      <c r="E6242" s="477"/>
    </row>
    <row r="6243" spans="1:5">
      <c r="A6243" s="631" t="s">
        <v>22960</v>
      </c>
      <c r="B6243" s="632" t="s">
        <v>22961</v>
      </c>
      <c r="C6243" s="632" t="s">
        <v>3</v>
      </c>
      <c r="D6243" s="633">
        <v>3044.91</v>
      </c>
      <c r="E6243" s="477"/>
    </row>
    <row r="6244" spans="1:5">
      <c r="A6244" s="631" t="s">
        <v>22962</v>
      </c>
      <c r="B6244" s="632" t="s">
        <v>22963</v>
      </c>
      <c r="C6244" s="632" t="s">
        <v>3</v>
      </c>
      <c r="D6244" s="633">
        <v>3317.22</v>
      </c>
      <c r="E6244" s="477"/>
    </row>
    <row r="6245" spans="1:5">
      <c r="A6245" s="631" t="s">
        <v>22964</v>
      </c>
      <c r="B6245" s="632" t="s">
        <v>22965</v>
      </c>
      <c r="C6245" s="632" t="s">
        <v>3</v>
      </c>
      <c r="D6245" s="633">
        <v>3586.82</v>
      </c>
      <c r="E6245" s="477"/>
    </row>
    <row r="6246" spans="1:5">
      <c r="A6246" s="631" t="s">
        <v>22966</v>
      </c>
      <c r="B6246" s="632" t="s">
        <v>22967</v>
      </c>
      <c r="C6246" s="632" t="s">
        <v>3</v>
      </c>
      <c r="D6246" s="633">
        <v>3859.15</v>
      </c>
      <c r="E6246" s="477"/>
    </row>
    <row r="6247" spans="1:5">
      <c r="A6247" s="631" t="s">
        <v>22968</v>
      </c>
      <c r="B6247" s="632" t="s">
        <v>22969</v>
      </c>
      <c r="C6247" s="632" t="s">
        <v>3</v>
      </c>
      <c r="D6247" s="633">
        <v>4331.58</v>
      </c>
      <c r="E6247" s="477"/>
    </row>
    <row r="6248" spans="1:5">
      <c r="A6248" s="631" t="s">
        <v>22970</v>
      </c>
      <c r="B6248" s="632" t="s">
        <v>22971</v>
      </c>
      <c r="C6248" s="632" t="s">
        <v>3</v>
      </c>
      <c r="D6248" s="633">
        <v>4402.92</v>
      </c>
      <c r="E6248" s="477"/>
    </row>
    <row r="6249" spans="1:5">
      <c r="A6249" s="631" t="s">
        <v>22972</v>
      </c>
      <c r="B6249" s="632" t="s">
        <v>22973</v>
      </c>
      <c r="C6249" s="632" t="s">
        <v>3</v>
      </c>
      <c r="D6249" s="633">
        <v>4445.7</v>
      </c>
      <c r="E6249" s="477"/>
    </row>
    <row r="6250" spans="1:5">
      <c r="A6250" s="631" t="s">
        <v>22974</v>
      </c>
      <c r="B6250" s="632" t="s">
        <v>22975</v>
      </c>
      <c r="C6250" s="632" t="s">
        <v>3</v>
      </c>
      <c r="D6250" s="633">
        <v>864.44</v>
      </c>
      <c r="E6250" s="477"/>
    </row>
    <row r="6251" spans="1:5">
      <c r="A6251" s="631" t="s">
        <v>22976</v>
      </c>
      <c r="B6251" s="632" t="s">
        <v>22977</v>
      </c>
      <c r="C6251" s="632" t="s">
        <v>3</v>
      </c>
      <c r="D6251" s="633">
        <v>1109.75</v>
      </c>
      <c r="E6251" s="477"/>
    </row>
    <row r="6252" spans="1:5">
      <c r="A6252" s="631" t="s">
        <v>22978</v>
      </c>
      <c r="B6252" s="632" t="s">
        <v>22979</v>
      </c>
      <c r="C6252" s="632" t="s">
        <v>3</v>
      </c>
      <c r="D6252" s="633">
        <v>2369.61</v>
      </c>
      <c r="E6252" s="477"/>
    </row>
    <row r="6253" spans="1:5">
      <c r="A6253" s="631" t="s">
        <v>22980</v>
      </c>
      <c r="B6253" s="632" t="s">
        <v>22981</v>
      </c>
      <c r="C6253" s="632" t="s">
        <v>3</v>
      </c>
      <c r="D6253" s="633">
        <v>2702.07</v>
      </c>
      <c r="E6253" s="477"/>
    </row>
    <row r="6254" spans="1:5">
      <c r="A6254" s="631" t="s">
        <v>22982</v>
      </c>
      <c r="B6254" s="632" t="s">
        <v>22983</v>
      </c>
      <c r="C6254" s="632" t="s">
        <v>3</v>
      </c>
      <c r="D6254" s="633">
        <v>3034.53</v>
      </c>
      <c r="E6254" s="477"/>
    </row>
    <row r="6255" spans="1:5">
      <c r="A6255" s="631" t="s">
        <v>22984</v>
      </c>
      <c r="B6255" s="632" t="s">
        <v>22985</v>
      </c>
      <c r="C6255" s="632" t="s">
        <v>3</v>
      </c>
      <c r="D6255" s="633">
        <v>3366.99</v>
      </c>
      <c r="E6255" s="477"/>
    </row>
    <row r="6256" spans="1:5">
      <c r="A6256" s="631" t="s">
        <v>22986</v>
      </c>
      <c r="B6256" s="632" t="s">
        <v>22987</v>
      </c>
      <c r="C6256" s="632" t="s">
        <v>3</v>
      </c>
      <c r="D6256" s="633">
        <v>3699.43</v>
      </c>
      <c r="E6256" s="477"/>
    </row>
    <row r="6257" spans="1:5">
      <c r="A6257" s="631" t="s">
        <v>22988</v>
      </c>
      <c r="B6257" s="632" t="s">
        <v>22989</v>
      </c>
      <c r="C6257" s="632" t="s">
        <v>3</v>
      </c>
      <c r="D6257" s="633">
        <v>4031.9</v>
      </c>
      <c r="E6257" s="477"/>
    </row>
    <row r="6258" spans="1:5">
      <c r="A6258" s="631" t="s">
        <v>22990</v>
      </c>
      <c r="B6258" s="632" t="s">
        <v>22991</v>
      </c>
      <c r="C6258" s="632" t="s">
        <v>3</v>
      </c>
      <c r="D6258" s="633">
        <v>4364.3100000000004</v>
      </c>
      <c r="E6258" s="477"/>
    </row>
    <row r="6259" spans="1:5">
      <c r="A6259" s="631" t="s">
        <v>22992</v>
      </c>
      <c r="B6259" s="632" t="s">
        <v>22993</v>
      </c>
      <c r="C6259" s="632" t="s">
        <v>3</v>
      </c>
      <c r="D6259" s="633">
        <v>4696.82</v>
      </c>
      <c r="E6259" s="477"/>
    </row>
    <row r="6260" spans="1:5">
      <c r="A6260" s="631" t="s">
        <v>22994</v>
      </c>
      <c r="B6260" s="632" t="s">
        <v>22995</v>
      </c>
      <c r="C6260" s="632" t="s">
        <v>3</v>
      </c>
      <c r="D6260" s="633">
        <v>5275.87</v>
      </c>
      <c r="E6260" s="477"/>
    </row>
    <row r="6261" spans="1:5">
      <c r="A6261" s="631" t="s">
        <v>22996</v>
      </c>
      <c r="B6261" s="632" t="s">
        <v>22997</v>
      </c>
      <c r="C6261" s="632" t="s">
        <v>3</v>
      </c>
      <c r="D6261" s="633">
        <v>5363.93</v>
      </c>
      <c r="E6261" s="477"/>
    </row>
    <row r="6262" spans="1:5">
      <c r="A6262" s="631" t="s">
        <v>22998</v>
      </c>
      <c r="B6262" s="632" t="s">
        <v>22999</v>
      </c>
      <c r="C6262" s="632" t="s">
        <v>3</v>
      </c>
      <c r="D6262" s="633">
        <v>5417.86</v>
      </c>
      <c r="E6262" s="477"/>
    </row>
    <row r="6263" spans="1:5">
      <c r="A6263" s="631" t="s">
        <v>23000</v>
      </c>
      <c r="B6263" s="632" t="s">
        <v>23001</v>
      </c>
      <c r="C6263" s="632" t="s">
        <v>3</v>
      </c>
      <c r="D6263" s="633">
        <v>1104.17</v>
      </c>
      <c r="E6263" s="477"/>
    </row>
    <row r="6264" spans="1:5">
      <c r="A6264" s="631" t="s">
        <v>23002</v>
      </c>
      <c r="B6264" s="632" t="s">
        <v>23003</v>
      </c>
      <c r="C6264" s="632" t="s">
        <v>3</v>
      </c>
      <c r="D6264" s="633">
        <v>1692.53</v>
      </c>
      <c r="E6264" s="477"/>
    </row>
    <row r="6265" spans="1:5">
      <c r="A6265" s="631" t="s">
        <v>23004</v>
      </c>
      <c r="B6265" s="632" t="s">
        <v>23005</v>
      </c>
      <c r="C6265" s="632" t="s">
        <v>3</v>
      </c>
      <c r="D6265" s="633">
        <v>2855.07</v>
      </c>
      <c r="E6265" s="477"/>
    </row>
    <row r="6266" spans="1:5">
      <c r="A6266" s="631" t="s">
        <v>23006</v>
      </c>
      <c r="B6266" s="632" t="s">
        <v>23007</v>
      </c>
      <c r="C6266" s="632" t="s">
        <v>3</v>
      </c>
      <c r="D6266" s="633">
        <v>3236.7</v>
      </c>
      <c r="E6266" s="477"/>
    </row>
    <row r="6267" spans="1:5">
      <c r="A6267" s="631" t="s">
        <v>23008</v>
      </c>
      <c r="B6267" s="632" t="s">
        <v>23009</v>
      </c>
      <c r="C6267" s="632" t="s">
        <v>3</v>
      </c>
      <c r="D6267" s="633">
        <v>3618.32</v>
      </c>
      <c r="E6267" s="477"/>
    </row>
    <row r="6268" spans="1:5">
      <c r="A6268" s="631" t="s">
        <v>23010</v>
      </c>
      <c r="B6268" s="632" t="s">
        <v>23011</v>
      </c>
      <c r="C6268" s="632" t="s">
        <v>3</v>
      </c>
      <c r="D6268" s="633">
        <v>4000.05</v>
      </c>
      <c r="E6268" s="477"/>
    </row>
    <row r="6269" spans="1:5">
      <c r="A6269" s="631" t="s">
        <v>23012</v>
      </c>
      <c r="B6269" s="632" t="s">
        <v>23013</v>
      </c>
      <c r="C6269" s="632" t="s">
        <v>3</v>
      </c>
      <c r="D6269" s="633">
        <v>4381.72</v>
      </c>
      <c r="E6269" s="477"/>
    </row>
    <row r="6270" spans="1:5">
      <c r="A6270" s="631" t="s">
        <v>23014</v>
      </c>
      <c r="B6270" s="632" t="s">
        <v>23015</v>
      </c>
      <c r="C6270" s="632" t="s">
        <v>3</v>
      </c>
      <c r="D6270" s="633">
        <v>4763.38</v>
      </c>
      <c r="E6270" s="477"/>
    </row>
    <row r="6271" spans="1:5">
      <c r="A6271" s="631" t="s">
        <v>23016</v>
      </c>
      <c r="B6271" s="632" t="s">
        <v>23017</v>
      </c>
      <c r="C6271" s="632" t="s">
        <v>3</v>
      </c>
      <c r="D6271" s="633">
        <v>5145.1099999999997</v>
      </c>
      <c r="E6271" s="477"/>
    </row>
    <row r="6272" spans="1:5">
      <c r="A6272" s="631" t="s">
        <v>23018</v>
      </c>
      <c r="B6272" s="632" t="s">
        <v>23019</v>
      </c>
      <c r="C6272" s="632" t="s">
        <v>3</v>
      </c>
      <c r="D6272" s="633">
        <v>5523.92</v>
      </c>
      <c r="E6272" s="477"/>
    </row>
    <row r="6273" spans="1:5">
      <c r="A6273" s="631" t="s">
        <v>23020</v>
      </c>
      <c r="B6273" s="632" t="s">
        <v>23021</v>
      </c>
      <c r="C6273" s="632" t="s">
        <v>3</v>
      </c>
      <c r="D6273" s="633">
        <v>6180.87</v>
      </c>
      <c r="E6273" s="477"/>
    </row>
    <row r="6274" spans="1:5">
      <c r="A6274" s="631" t="s">
        <v>23022</v>
      </c>
      <c r="B6274" s="632" t="s">
        <v>23023</v>
      </c>
      <c r="C6274" s="632" t="s">
        <v>3</v>
      </c>
      <c r="D6274" s="633">
        <v>6289.78</v>
      </c>
      <c r="E6274" s="477"/>
    </row>
    <row r="6275" spans="1:5">
      <c r="A6275" s="631" t="s">
        <v>23024</v>
      </c>
      <c r="B6275" s="632" t="s">
        <v>23025</v>
      </c>
      <c r="C6275" s="632" t="s">
        <v>3</v>
      </c>
      <c r="D6275" s="633">
        <v>6355.69</v>
      </c>
      <c r="E6275" s="477"/>
    </row>
    <row r="6276" spans="1:5">
      <c r="A6276" s="631" t="s">
        <v>23026</v>
      </c>
      <c r="B6276" s="632" t="s">
        <v>23027</v>
      </c>
      <c r="C6276" s="632" t="s">
        <v>3</v>
      </c>
      <c r="D6276" s="633">
        <v>1173.7</v>
      </c>
      <c r="E6276" s="477"/>
    </row>
    <row r="6277" spans="1:5">
      <c r="A6277" s="631" t="s">
        <v>23028</v>
      </c>
      <c r="B6277" s="632" t="s">
        <v>23029</v>
      </c>
      <c r="C6277" s="632" t="s">
        <v>3</v>
      </c>
      <c r="D6277" s="633">
        <v>3056.85</v>
      </c>
      <c r="E6277" s="477"/>
    </row>
    <row r="6278" spans="1:5">
      <c r="A6278" s="631" t="s">
        <v>23030</v>
      </c>
      <c r="B6278" s="632" t="s">
        <v>23031</v>
      </c>
      <c r="C6278" s="632" t="s">
        <v>3</v>
      </c>
      <c r="D6278" s="633">
        <v>3477.67</v>
      </c>
      <c r="E6278" s="477"/>
    </row>
    <row r="6279" spans="1:5">
      <c r="A6279" s="631" t="s">
        <v>23032</v>
      </c>
      <c r="B6279" s="632" t="s">
        <v>23033</v>
      </c>
      <c r="C6279" s="632" t="s">
        <v>3</v>
      </c>
      <c r="D6279" s="633">
        <v>3898.5</v>
      </c>
      <c r="E6279" s="477"/>
    </row>
    <row r="6280" spans="1:5">
      <c r="A6280" s="631" t="s">
        <v>23034</v>
      </c>
      <c r="B6280" s="632" t="s">
        <v>23035</v>
      </c>
      <c r="C6280" s="632" t="s">
        <v>3</v>
      </c>
      <c r="D6280" s="633">
        <v>4316.5200000000004</v>
      </c>
      <c r="E6280" s="477"/>
    </row>
    <row r="6281" spans="1:5">
      <c r="A6281" s="631" t="s">
        <v>23036</v>
      </c>
      <c r="B6281" s="632" t="s">
        <v>23037</v>
      </c>
      <c r="C6281" s="632" t="s">
        <v>3</v>
      </c>
      <c r="D6281" s="633">
        <v>4737.04</v>
      </c>
      <c r="E6281" s="477"/>
    </row>
    <row r="6282" spans="1:5">
      <c r="A6282" s="631" t="s">
        <v>23038</v>
      </c>
      <c r="B6282" s="632" t="s">
        <v>23039</v>
      </c>
      <c r="C6282" s="632" t="s">
        <v>3</v>
      </c>
      <c r="D6282" s="633">
        <v>5158.07</v>
      </c>
      <c r="E6282" s="477"/>
    </row>
    <row r="6283" spans="1:5">
      <c r="A6283" s="631" t="s">
        <v>23040</v>
      </c>
      <c r="B6283" s="632" t="s">
        <v>23041</v>
      </c>
      <c r="C6283" s="632" t="s">
        <v>3</v>
      </c>
      <c r="D6283" s="633">
        <v>5578.9</v>
      </c>
      <c r="E6283" s="477"/>
    </row>
    <row r="6284" spans="1:5">
      <c r="A6284" s="631" t="s">
        <v>23042</v>
      </c>
      <c r="B6284" s="632" t="s">
        <v>23043</v>
      </c>
      <c r="C6284" s="632" t="s">
        <v>3</v>
      </c>
      <c r="D6284" s="633">
        <v>5999.72</v>
      </c>
      <c r="E6284" s="477"/>
    </row>
    <row r="6285" spans="1:5">
      <c r="A6285" s="631" t="s">
        <v>23044</v>
      </c>
      <c r="B6285" s="632" t="s">
        <v>23045</v>
      </c>
      <c r="C6285" s="632" t="s">
        <v>3</v>
      </c>
      <c r="D6285" s="633">
        <v>6715.42</v>
      </c>
      <c r="E6285" s="477"/>
    </row>
    <row r="6286" spans="1:5">
      <c r="A6286" s="631" t="s">
        <v>23046</v>
      </c>
      <c r="B6286" s="632" t="s">
        <v>23047</v>
      </c>
      <c r="C6286" s="632" t="s">
        <v>3</v>
      </c>
      <c r="D6286" s="633">
        <v>6843.97</v>
      </c>
      <c r="E6286" s="477"/>
    </row>
    <row r="6287" spans="1:5">
      <c r="A6287" s="631" t="s">
        <v>23048</v>
      </c>
      <c r="B6287" s="632" t="s">
        <v>23049</v>
      </c>
      <c r="C6287" s="632" t="s">
        <v>3</v>
      </c>
      <c r="D6287" s="633">
        <v>6921.14</v>
      </c>
      <c r="E6287" s="477"/>
    </row>
    <row r="6288" spans="1:5">
      <c r="A6288" s="631" t="s">
        <v>23050</v>
      </c>
      <c r="B6288" s="632" t="s">
        <v>23051</v>
      </c>
      <c r="C6288" s="632" t="s">
        <v>3</v>
      </c>
      <c r="D6288" s="633">
        <v>3177.88</v>
      </c>
      <c r="E6288" s="477"/>
    </row>
    <row r="6289" spans="1:5">
      <c r="A6289" s="631" t="s">
        <v>23052</v>
      </c>
      <c r="B6289" s="632" t="s">
        <v>23053</v>
      </c>
      <c r="C6289" s="632" t="s">
        <v>3</v>
      </c>
      <c r="D6289" s="633">
        <v>3474.89</v>
      </c>
      <c r="E6289" s="477"/>
    </row>
    <row r="6290" spans="1:5">
      <c r="A6290" s="631" t="s">
        <v>23054</v>
      </c>
      <c r="B6290" s="632" t="s">
        <v>23055</v>
      </c>
      <c r="C6290" s="632" t="s">
        <v>3</v>
      </c>
      <c r="D6290" s="633">
        <v>3815</v>
      </c>
      <c r="E6290" s="477"/>
    </row>
    <row r="6291" spans="1:5">
      <c r="A6291" s="631" t="s">
        <v>23056</v>
      </c>
      <c r="B6291" s="632" t="s">
        <v>23057</v>
      </c>
      <c r="C6291" s="632" t="s">
        <v>3</v>
      </c>
      <c r="D6291" s="633">
        <v>4305.22</v>
      </c>
      <c r="E6291" s="477"/>
    </row>
    <row r="6292" spans="1:5">
      <c r="A6292" s="631" t="s">
        <v>23058</v>
      </c>
      <c r="B6292" s="632" t="s">
        <v>23059</v>
      </c>
      <c r="C6292" s="632" t="s">
        <v>3</v>
      </c>
      <c r="D6292" s="633">
        <v>4795.37</v>
      </c>
      <c r="E6292" s="477"/>
    </row>
    <row r="6293" spans="1:5">
      <c r="A6293" s="631" t="s">
        <v>23060</v>
      </c>
      <c r="B6293" s="632" t="s">
        <v>23061</v>
      </c>
      <c r="C6293" s="632" t="s">
        <v>3</v>
      </c>
      <c r="D6293" s="633">
        <v>5285.64</v>
      </c>
      <c r="E6293" s="477"/>
    </row>
    <row r="6294" spans="1:5">
      <c r="A6294" s="631" t="s">
        <v>23062</v>
      </c>
      <c r="B6294" s="632" t="s">
        <v>23063</v>
      </c>
      <c r="C6294" s="632" t="s">
        <v>3</v>
      </c>
      <c r="D6294" s="633">
        <v>5775.48</v>
      </c>
      <c r="E6294" s="477"/>
    </row>
    <row r="6295" spans="1:5">
      <c r="A6295" s="631" t="s">
        <v>23064</v>
      </c>
      <c r="B6295" s="632" t="s">
        <v>23065</v>
      </c>
      <c r="C6295" s="632" t="s">
        <v>3</v>
      </c>
      <c r="D6295" s="633">
        <v>6265.98</v>
      </c>
      <c r="E6295" s="477"/>
    </row>
    <row r="6296" spans="1:5">
      <c r="A6296" s="631" t="s">
        <v>23066</v>
      </c>
      <c r="B6296" s="632" t="s">
        <v>23067</v>
      </c>
      <c r="C6296" s="632" t="s">
        <v>3</v>
      </c>
      <c r="D6296" s="633">
        <v>6756.19</v>
      </c>
      <c r="E6296" s="477"/>
    </row>
    <row r="6297" spans="1:5">
      <c r="A6297" s="631" t="s">
        <v>23068</v>
      </c>
      <c r="B6297" s="632" t="s">
        <v>23069</v>
      </c>
      <c r="C6297" s="632" t="s">
        <v>3</v>
      </c>
      <c r="D6297" s="633">
        <v>7246.4</v>
      </c>
      <c r="E6297" s="477"/>
    </row>
    <row r="6298" spans="1:5">
      <c r="A6298" s="631" t="s">
        <v>23070</v>
      </c>
      <c r="B6298" s="632" t="s">
        <v>23071</v>
      </c>
      <c r="C6298" s="632" t="s">
        <v>3</v>
      </c>
      <c r="D6298" s="633">
        <v>8079.03</v>
      </c>
      <c r="E6298" s="477"/>
    </row>
    <row r="6299" spans="1:5">
      <c r="A6299" s="631" t="s">
        <v>23072</v>
      </c>
      <c r="B6299" s="632" t="s">
        <v>23073</v>
      </c>
      <c r="C6299" s="632" t="s">
        <v>3</v>
      </c>
      <c r="D6299" s="633">
        <v>8227.11</v>
      </c>
      <c r="E6299" s="477"/>
    </row>
    <row r="6300" spans="1:5">
      <c r="A6300" s="631" t="s">
        <v>23074</v>
      </c>
      <c r="B6300" s="632" t="s">
        <v>23075</v>
      </c>
      <c r="C6300" s="632" t="s">
        <v>3</v>
      </c>
      <c r="D6300" s="633">
        <v>8318.19</v>
      </c>
      <c r="E6300" s="477"/>
    </row>
    <row r="6301" spans="1:5">
      <c r="A6301" s="631" t="s">
        <v>23076</v>
      </c>
      <c r="B6301" s="632" t="s">
        <v>23077</v>
      </c>
      <c r="C6301" s="632" t="s">
        <v>3</v>
      </c>
      <c r="D6301" s="633">
        <v>300.38</v>
      </c>
      <c r="E6301" s="477"/>
    </row>
    <row r="6302" spans="1:5">
      <c r="A6302" s="631" t="s">
        <v>23078</v>
      </c>
      <c r="B6302" s="632" t="s">
        <v>23079</v>
      </c>
      <c r="C6302" s="632" t="s">
        <v>3</v>
      </c>
      <c r="D6302" s="633">
        <v>314.25</v>
      </c>
      <c r="E6302" s="477"/>
    </row>
    <row r="6303" spans="1:5">
      <c r="A6303" s="631" t="s">
        <v>23080</v>
      </c>
      <c r="B6303" s="632" t="s">
        <v>23081</v>
      </c>
      <c r="C6303" s="632" t="s">
        <v>3</v>
      </c>
      <c r="D6303" s="633">
        <v>985.02</v>
      </c>
      <c r="E6303" s="477"/>
    </row>
    <row r="6304" spans="1:5">
      <c r="A6304" s="631" t="s">
        <v>23082</v>
      </c>
      <c r="B6304" s="632" t="s">
        <v>23083</v>
      </c>
      <c r="C6304" s="632" t="s">
        <v>3</v>
      </c>
      <c r="D6304" s="633">
        <v>1120.1500000000001</v>
      </c>
      <c r="E6304" s="477"/>
    </row>
    <row r="6305" spans="1:5">
      <c r="A6305" s="631" t="s">
        <v>23084</v>
      </c>
      <c r="B6305" s="632" t="s">
        <v>23085</v>
      </c>
      <c r="C6305" s="632" t="s">
        <v>3</v>
      </c>
      <c r="D6305" s="633">
        <v>1258.04</v>
      </c>
      <c r="E6305" s="477"/>
    </row>
    <row r="6306" spans="1:5">
      <c r="A6306" s="631" t="s">
        <v>23086</v>
      </c>
      <c r="B6306" s="632" t="s">
        <v>23087</v>
      </c>
      <c r="C6306" s="632" t="s">
        <v>3</v>
      </c>
      <c r="D6306" s="633">
        <v>1393.22</v>
      </c>
      <c r="E6306" s="477"/>
    </row>
    <row r="6307" spans="1:5">
      <c r="A6307" s="631" t="s">
        <v>23088</v>
      </c>
      <c r="B6307" s="632" t="s">
        <v>23089</v>
      </c>
      <c r="C6307" s="632" t="s">
        <v>3</v>
      </c>
      <c r="D6307" s="633">
        <v>1528.61</v>
      </c>
      <c r="E6307" s="477"/>
    </row>
    <row r="6308" spans="1:5">
      <c r="A6308" s="631" t="s">
        <v>23090</v>
      </c>
      <c r="B6308" s="632" t="s">
        <v>23091</v>
      </c>
      <c r="C6308" s="632" t="s">
        <v>3</v>
      </c>
      <c r="D6308" s="633">
        <v>1663.47</v>
      </c>
      <c r="E6308" s="477"/>
    </row>
    <row r="6309" spans="1:5">
      <c r="A6309" s="631" t="s">
        <v>23092</v>
      </c>
      <c r="B6309" s="632" t="s">
        <v>23093</v>
      </c>
      <c r="C6309" s="632" t="s">
        <v>3</v>
      </c>
      <c r="D6309" s="633">
        <v>1798.63</v>
      </c>
      <c r="E6309" s="477"/>
    </row>
    <row r="6310" spans="1:5">
      <c r="A6310" s="631" t="s">
        <v>23094</v>
      </c>
      <c r="B6310" s="632" t="s">
        <v>23095</v>
      </c>
      <c r="C6310" s="632" t="s">
        <v>3</v>
      </c>
      <c r="D6310" s="633">
        <v>1933.68</v>
      </c>
      <c r="E6310" s="477"/>
    </row>
    <row r="6311" spans="1:5">
      <c r="A6311" s="631" t="s">
        <v>23096</v>
      </c>
      <c r="B6311" s="632" t="s">
        <v>23097</v>
      </c>
      <c r="C6311" s="632" t="s">
        <v>3</v>
      </c>
      <c r="D6311" s="633">
        <v>2185.17</v>
      </c>
      <c r="E6311" s="477"/>
    </row>
    <row r="6312" spans="1:5">
      <c r="A6312" s="631" t="s">
        <v>23098</v>
      </c>
      <c r="B6312" s="632" t="s">
        <v>23099</v>
      </c>
      <c r="C6312" s="632" t="s">
        <v>3</v>
      </c>
      <c r="D6312" s="633">
        <v>2208.11</v>
      </c>
      <c r="E6312" s="477"/>
    </row>
    <row r="6313" spans="1:5">
      <c r="A6313" s="631" t="s">
        <v>23100</v>
      </c>
      <c r="B6313" s="632" t="s">
        <v>23101</v>
      </c>
      <c r="C6313" s="632" t="s">
        <v>3</v>
      </c>
      <c r="D6313" s="633">
        <v>2219.23</v>
      </c>
      <c r="E6313" s="477"/>
    </row>
    <row r="6314" spans="1:5">
      <c r="A6314" s="631" t="s">
        <v>23102</v>
      </c>
      <c r="B6314" s="632" t="s">
        <v>23103</v>
      </c>
      <c r="C6314" s="632" t="s">
        <v>3</v>
      </c>
      <c r="D6314" s="633">
        <v>985.02</v>
      </c>
      <c r="E6314" s="477"/>
    </row>
    <row r="6315" spans="1:5">
      <c r="A6315" s="631" t="s">
        <v>23104</v>
      </c>
      <c r="B6315" s="632" t="s">
        <v>23105</v>
      </c>
      <c r="C6315" s="632" t="s">
        <v>3</v>
      </c>
      <c r="D6315" s="633">
        <v>1120.1500000000001</v>
      </c>
      <c r="E6315" s="477"/>
    </row>
    <row r="6316" spans="1:5">
      <c r="A6316" s="631" t="s">
        <v>23106</v>
      </c>
      <c r="B6316" s="632" t="s">
        <v>23107</v>
      </c>
      <c r="C6316" s="632" t="s">
        <v>3</v>
      </c>
      <c r="D6316" s="633">
        <v>1258.04</v>
      </c>
      <c r="E6316" s="477"/>
    </row>
    <row r="6317" spans="1:5">
      <c r="A6317" s="631" t="s">
        <v>23108</v>
      </c>
      <c r="B6317" s="632" t="s">
        <v>23109</v>
      </c>
      <c r="C6317" s="632" t="s">
        <v>3</v>
      </c>
      <c r="D6317" s="633">
        <v>1393.22</v>
      </c>
      <c r="E6317" s="477"/>
    </row>
    <row r="6318" spans="1:5">
      <c r="A6318" s="631" t="s">
        <v>23110</v>
      </c>
      <c r="B6318" s="632" t="s">
        <v>23111</v>
      </c>
      <c r="C6318" s="632" t="s">
        <v>3</v>
      </c>
      <c r="D6318" s="633">
        <v>1528.61</v>
      </c>
      <c r="E6318" s="477"/>
    </row>
    <row r="6319" spans="1:5">
      <c r="A6319" s="631" t="s">
        <v>23112</v>
      </c>
      <c r="B6319" s="632" t="s">
        <v>23113</v>
      </c>
      <c r="C6319" s="632" t="s">
        <v>3</v>
      </c>
      <c r="D6319" s="633">
        <v>1663.47</v>
      </c>
      <c r="E6319" s="477"/>
    </row>
    <row r="6320" spans="1:5">
      <c r="A6320" s="631" t="s">
        <v>23114</v>
      </c>
      <c r="B6320" s="632" t="s">
        <v>23115</v>
      </c>
      <c r="C6320" s="632" t="s">
        <v>3</v>
      </c>
      <c r="D6320" s="633">
        <v>1798.63</v>
      </c>
      <c r="E6320" s="477"/>
    </row>
    <row r="6321" spans="1:5">
      <c r="A6321" s="631" t="s">
        <v>23116</v>
      </c>
      <c r="B6321" s="632" t="s">
        <v>23117</v>
      </c>
      <c r="C6321" s="632" t="s">
        <v>3</v>
      </c>
      <c r="D6321" s="633">
        <v>1933.68</v>
      </c>
      <c r="E6321" s="477"/>
    </row>
    <row r="6322" spans="1:5">
      <c r="A6322" s="631" t="s">
        <v>23118</v>
      </c>
      <c r="B6322" s="632" t="s">
        <v>23119</v>
      </c>
      <c r="C6322" s="632" t="s">
        <v>3</v>
      </c>
      <c r="D6322" s="633">
        <v>2185.17</v>
      </c>
      <c r="E6322" s="477"/>
    </row>
    <row r="6323" spans="1:5">
      <c r="A6323" s="631" t="s">
        <v>23120</v>
      </c>
      <c r="B6323" s="632" t="s">
        <v>23121</v>
      </c>
      <c r="C6323" s="632" t="s">
        <v>3</v>
      </c>
      <c r="D6323" s="633">
        <v>2208.11</v>
      </c>
      <c r="E6323" s="477"/>
    </row>
    <row r="6324" spans="1:5">
      <c r="A6324" s="631" t="s">
        <v>23122</v>
      </c>
      <c r="B6324" s="632" t="s">
        <v>23123</v>
      </c>
      <c r="C6324" s="632" t="s">
        <v>3</v>
      </c>
      <c r="D6324" s="633">
        <v>2219.23</v>
      </c>
      <c r="E6324" s="477"/>
    </row>
    <row r="6325" spans="1:5">
      <c r="A6325" s="631" t="s">
        <v>23124</v>
      </c>
      <c r="B6325" s="632" t="s">
        <v>23125</v>
      </c>
      <c r="C6325" s="632" t="s">
        <v>3</v>
      </c>
      <c r="D6325" s="633">
        <v>328.13</v>
      </c>
      <c r="E6325" s="477"/>
    </row>
    <row r="6326" spans="1:5">
      <c r="A6326" s="631" t="s">
        <v>23126</v>
      </c>
      <c r="B6326" s="632" t="s">
        <v>23127</v>
      </c>
      <c r="C6326" s="632" t="s">
        <v>3</v>
      </c>
      <c r="D6326" s="633">
        <v>343.29</v>
      </c>
      <c r="E6326" s="477"/>
    </row>
    <row r="6327" spans="1:5">
      <c r="A6327" s="631" t="s">
        <v>23128</v>
      </c>
      <c r="B6327" s="632" t="s">
        <v>23129</v>
      </c>
      <c r="C6327" s="632" t="s">
        <v>3</v>
      </c>
      <c r="D6327" s="633">
        <v>4410.12</v>
      </c>
      <c r="E6327" s="477"/>
    </row>
    <row r="6328" spans="1:5">
      <c r="A6328" s="631" t="s">
        <v>23130</v>
      </c>
      <c r="B6328" s="632" t="s">
        <v>23131</v>
      </c>
      <c r="C6328" s="632" t="s">
        <v>3</v>
      </c>
      <c r="D6328" s="633">
        <v>20312.18</v>
      </c>
      <c r="E6328" s="477"/>
    </row>
    <row r="6329" spans="1:5">
      <c r="A6329" s="631" t="s">
        <v>23132</v>
      </c>
      <c r="B6329" s="632" t="s">
        <v>23133</v>
      </c>
      <c r="C6329" s="632" t="s">
        <v>3</v>
      </c>
      <c r="D6329" s="633">
        <v>22512.81</v>
      </c>
      <c r="E6329" s="477"/>
    </row>
    <row r="6330" spans="1:5">
      <c r="A6330" s="631" t="s">
        <v>23134</v>
      </c>
      <c r="B6330" s="632" t="s">
        <v>23135</v>
      </c>
      <c r="C6330" s="632" t="s">
        <v>3</v>
      </c>
      <c r="D6330" s="633">
        <v>24713.48</v>
      </c>
      <c r="E6330" s="477"/>
    </row>
    <row r="6331" spans="1:5">
      <c r="A6331" s="631" t="s">
        <v>23136</v>
      </c>
      <c r="B6331" s="632" t="s">
        <v>23137</v>
      </c>
      <c r="C6331" s="632" t="s">
        <v>3</v>
      </c>
      <c r="D6331" s="633">
        <v>26911.27</v>
      </c>
      <c r="E6331" s="477"/>
    </row>
    <row r="6332" spans="1:5">
      <c r="A6332" s="631" t="s">
        <v>23138</v>
      </c>
      <c r="B6332" s="632" t="s">
        <v>23139</v>
      </c>
      <c r="C6332" s="632" t="s">
        <v>3</v>
      </c>
      <c r="D6332" s="633">
        <v>29111.87</v>
      </c>
      <c r="E6332" s="477"/>
    </row>
    <row r="6333" spans="1:5">
      <c r="A6333" s="631" t="s">
        <v>23140</v>
      </c>
      <c r="B6333" s="632" t="s">
        <v>23141</v>
      </c>
      <c r="C6333" s="632" t="s">
        <v>3</v>
      </c>
      <c r="D6333" s="633">
        <v>31284.76</v>
      </c>
      <c r="E6333" s="477"/>
    </row>
    <row r="6334" spans="1:5">
      <c r="A6334" s="631" t="s">
        <v>23142</v>
      </c>
      <c r="B6334" s="632" t="s">
        <v>23143</v>
      </c>
      <c r="C6334" s="632" t="s">
        <v>3</v>
      </c>
      <c r="D6334" s="633">
        <v>33510.31</v>
      </c>
      <c r="E6334" s="477"/>
    </row>
    <row r="6335" spans="1:5">
      <c r="A6335" s="631" t="s">
        <v>23144</v>
      </c>
      <c r="B6335" s="632" t="s">
        <v>23145</v>
      </c>
      <c r="C6335" s="632" t="s">
        <v>3</v>
      </c>
      <c r="D6335" s="633">
        <v>35710.92</v>
      </c>
      <c r="E6335" s="477"/>
    </row>
    <row r="6336" spans="1:5">
      <c r="A6336" s="631" t="s">
        <v>23146</v>
      </c>
      <c r="B6336" s="632" t="s">
        <v>23147</v>
      </c>
      <c r="C6336" s="632" t="s">
        <v>3</v>
      </c>
      <c r="D6336" s="633">
        <v>37911.56</v>
      </c>
      <c r="E6336" s="477"/>
    </row>
    <row r="6337" spans="1:5">
      <c r="A6337" s="631" t="s">
        <v>23148</v>
      </c>
      <c r="B6337" s="632" t="s">
        <v>23149</v>
      </c>
      <c r="C6337" s="632" t="s">
        <v>3</v>
      </c>
      <c r="D6337" s="633">
        <v>40109.440000000002</v>
      </c>
      <c r="E6337" s="477"/>
    </row>
    <row r="6338" spans="1:5">
      <c r="A6338" s="631" t="s">
        <v>23150</v>
      </c>
      <c r="B6338" s="632" t="s">
        <v>23151</v>
      </c>
      <c r="C6338" s="632" t="s">
        <v>3</v>
      </c>
      <c r="D6338" s="633">
        <v>43633.87</v>
      </c>
      <c r="E6338" s="477"/>
    </row>
    <row r="6339" spans="1:5">
      <c r="A6339" s="631" t="s">
        <v>23152</v>
      </c>
      <c r="B6339" s="632" t="s">
        <v>23153</v>
      </c>
      <c r="C6339" s="632" t="s">
        <v>3</v>
      </c>
      <c r="D6339" s="633">
        <v>44266.05</v>
      </c>
      <c r="E6339" s="477"/>
    </row>
    <row r="6340" spans="1:5">
      <c r="A6340" s="631" t="s">
        <v>23154</v>
      </c>
      <c r="B6340" s="632" t="s">
        <v>23155</v>
      </c>
      <c r="C6340" s="632" t="s">
        <v>3</v>
      </c>
      <c r="D6340" s="633">
        <v>44644.75</v>
      </c>
      <c r="E6340" s="477"/>
    </row>
    <row r="6341" spans="1:5">
      <c r="A6341" s="631" t="s">
        <v>23156</v>
      </c>
      <c r="B6341" s="632" t="s">
        <v>23157</v>
      </c>
      <c r="C6341" s="632" t="s">
        <v>3</v>
      </c>
      <c r="D6341" s="633">
        <v>4516.08</v>
      </c>
      <c r="E6341" s="477"/>
    </row>
    <row r="6342" spans="1:5">
      <c r="A6342" s="631" t="s">
        <v>23158</v>
      </c>
      <c r="B6342" s="632" t="s">
        <v>23159</v>
      </c>
      <c r="C6342" s="632" t="s">
        <v>3</v>
      </c>
      <c r="D6342" s="633">
        <v>7666.1</v>
      </c>
      <c r="E6342" s="477"/>
    </row>
    <row r="6343" spans="1:5">
      <c r="A6343" s="631" t="s">
        <v>23160</v>
      </c>
      <c r="B6343" s="632" t="s">
        <v>23161</v>
      </c>
      <c r="C6343" s="632" t="s">
        <v>3</v>
      </c>
      <c r="D6343" s="633">
        <v>28447.08</v>
      </c>
      <c r="E6343" s="477"/>
    </row>
    <row r="6344" spans="1:5">
      <c r="A6344" s="631" t="s">
        <v>23162</v>
      </c>
      <c r="B6344" s="632" t="s">
        <v>23163</v>
      </c>
      <c r="C6344" s="632" t="s">
        <v>3</v>
      </c>
      <c r="D6344" s="633">
        <v>31376.1</v>
      </c>
      <c r="E6344" s="477"/>
    </row>
    <row r="6345" spans="1:5">
      <c r="A6345" s="631" t="s">
        <v>23164</v>
      </c>
      <c r="B6345" s="632" t="s">
        <v>23165</v>
      </c>
      <c r="C6345" s="632" t="s">
        <v>3</v>
      </c>
      <c r="D6345" s="633">
        <v>34302.400000000001</v>
      </c>
      <c r="E6345" s="477"/>
    </row>
    <row r="6346" spans="1:5">
      <c r="A6346" s="631" t="s">
        <v>23166</v>
      </c>
      <c r="B6346" s="632" t="s">
        <v>23167</v>
      </c>
      <c r="C6346" s="632" t="s">
        <v>3</v>
      </c>
      <c r="D6346" s="633">
        <v>37231.51</v>
      </c>
      <c r="E6346" s="477"/>
    </row>
    <row r="6347" spans="1:5">
      <c r="A6347" s="631" t="s">
        <v>23168</v>
      </c>
      <c r="B6347" s="632" t="s">
        <v>23169</v>
      </c>
      <c r="C6347" s="632" t="s">
        <v>3</v>
      </c>
      <c r="D6347" s="633">
        <v>40157.78</v>
      </c>
      <c r="E6347" s="477"/>
    </row>
    <row r="6348" spans="1:5">
      <c r="A6348" s="631" t="s">
        <v>23170</v>
      </c>
      <c r="B6348" s="632" t="s">
        <v>23171</v>
      </c>
      <c r="C6348" s="632" t="s">
        <v>3</v>
      </c>
      <c r="D6348" s="633">
        <v>42748.45</v>
      </c>
      <c r="E6348" s="477"/>
    </row>
    <row r="6349" spans="1:5">
      <c r="A6349" s="631" t="s">
        <v>23172</v>
      </c>
      <c r="B6349" s="632" t="s">
        <v>23173</v>
      </c>
      <c r="C6349" s="632" t="s">
        <v>3</v>
      </c>
      <c r="D6349" s="633">
        <v>46013.07</v>
      </c>
      <c r="E6349" s="477"/>
    </row>
    <row r="6350" spans="1:5">
      <c r="A6350" s="631" t="s">
        <v>23174</v>
      </c>
      <c r="B6350" s="632" t="s">
        <v>23175</v>
      </c>
      <c r="C6350" s="632" t="s">
        <v>3</v>
      </c>
      <c r="D6350" s="633">
        <v>48942.15</v>
      </c>
      <c r="E6350" s="477"/>
    </row>
    <row r="6351" spans="1:5">
      <c r="A6351" s="631" t="s">
        <v>23176</v>
      </c>
      <c r="B6351" s="632" t="s">
        <v>23177</v>
      </c>
      <c r="C6351" s="632" t="s">
        <v>3</v>
      </c>
      <c r="D6351" s="633">
        <v>51868.43</v>
      </c>
      <c r="E6351" s="477"/>
    </row>
    <row r="6352" spans="1:5">
      <c r="A6352" s="631" t="s">
        <v>23178</v>
      </c>
      <c r="B6352" s="632" t="s">
        <v>23179</v>
      </c>
      <c r="C6352" s="632" t="s">
        <v>3</v>
      </c>
      <c r="D6352" s="633">
        <v>54797.46</v>
      </c>
      <c r="E6352" s="477"/>
    </row>
    <row r="6353" spans="1:5">
      <c r="A6353" s="631" t="s">
        <v>23180</v>
      </c>
      <c r="B6353" s="632" t="s">
        <v>23181</v>
      </c>
      <c r="C6353" s="632" t="s">
        <v>3</v>
      </c>
      <c r="D6353" s="633">
        <v>59479.040000000001</v>
      </c>
      <c r="E6353" s="477"/>
    </row>
    <row r="6354" spans="1:5">
      <c r="A6354" s="631" t="s">
        <v>23182</v>
      </c>
      <c r="B6354" s="632" t="s">
        <v>23183</v>
      </c>
      <c r="C6354" s="632" t="s">
        <v>3</v>
      </c>
      <c r="D6354" s="633">
        <v>60328.5</v>
      </c>
      <c r="E6354" s="477"/>
    </row>
    <row r="6355" spans="1:5">
      <c r="A6355" s="631" t="s">
        <v>23184</v>
      </c>
      <c r="B6355" s="632" t="s">
        <v>23185</v>
      </c>
      <c r="C6355" s="632" t="s">
        <v>3</v>
      </c>
      <c r="D6355" s="633">
        <v>60838.16</v>
      </c>
      <c r="E6355" s="477"/>
    </row>
    <row r="6356" spans="1:5">
      <c r="A6356" s="631" t="s">
        <v>23186</v>
      </c>
      <c r="B6356" s="632" t="s">
        <v>23187</v>
      </c>
      <c r="C6356" s="632" t="s">
        <v>3</v>
      </c>
      <c r="D6356" s="633">
        <v>2167.38</v>
      </c>
      <c r="E6356" s="477"/>
    </row>
    <row r="6357" spans="1:5">
      <c r="A6357" s="631" t="s">
        <v>23188</v>
      </c>
      <c r="B6357" s="632" t="s">
        <v>23189</v>
      </c>
      <c r="C6357" s="632" t="s">
        <v>3</v>
      </c>
      <c r="D6357" s="633">
        <v>4105.3599999999997</v>
      </c>
      <c r="E6357" s="477"/>
    </row>
    <row r="6358" spans="1:5">
      <c r="A6358" s="631" t="s">
        <v>23190</v>
      </c>
      <c r="B6358" s="632" t="s">
        <v>23191</v>
      </c>
      <c r="C6358" s="632" t="s">
        <v>3</v>
      </c>
      <c r="D6358" s="633">
        <v>4657.33</v>
      </c>
      <c r="E6358" s="477"/>
    </row>
    <row r="6359" spans="1:5">
      <c r="A6359" s="631" t="s">
        <v>23192</v>
      </c>
      <c r="B6359" s="632" t="s">
        <v>23193</v>
      </c>
      <c r="C6359" s="632" t="s">
        <v>3</v>
      </c>
      <c r="D6359" s="633">
        <v>5209.26</v>
      </c>
      <c r="E6359" s="477"/>
    </row>
    <row r="6360" spans="1:5">
      <c r="A6360" s="631" t="s">
        <v>23194</v>
      </c>
      <c r="B6360" s="632" t="s">
        <v>23195</v>
      </c>
      <c r="C6360" s="632" t="s">
        <v>3</v>
      </c>
      <c r="D6360" s="633">
        <v>5761.16</v>
      </c>
      <c r="E6360" s="477"/>
    </row>
    <row r="6361" spans="1:5">
      <c r="A6361" s="631" t="s">
        <v>23196</v>
      </c>
      <c r="B6361" s="632" t="s">
        <v>23197</v>
      </c>
      <c r="C6361" s="632" t="s">
        <v>3</v>
      </c>
      <c r="D6361" s="633">
        <v>6313.01</v>
      </c>
      <c r="E6361" s="477"/>
    </row>
    <row r="6362" spans="1:5">
      <c r="A6362" s="631" t="s">
        <v>23198</v>
      </c>
      <c r="B6362" s="632" t="s">
        <v>23199</v>
      </c>
      <c r="C6362" s="632" t="s">
        <v>3</v>
      </c>
      <c r="D6362" s="633">
        <v>6864.92</v>
      </c>
      <c r="E6362" s="477"/>
    </row>
    <row r="6363" spans="1:5">
      <c r="A6363" s="631" t="s">
        <v>23200</v>
      </c>
      <c r="B6363" s="632" t="s">
        <v>23201</v>
      </c>
      <c r="C6363" s="632" t="s">
        <v>3</v>
      </c>
      <c r="D6363" s="633">
        <v>7416.82</v>
      </c>
      <c r="E6363" s="477"/>
    </row>
    <row r="6364" spans="1:5">
      <c r="A6364" s="631" t="s">
        <v>23202</v>
      </c>
      <c r="B6364" s="632" t="s">
        <v>23203</v>
      </c>
      <c r="C6364" s="632" t="s">
        <v>3</v>
      </c>
      <c r="D6364" s="633">
        <v>7968.73</v>
      </c>
      <c r="E6364" s="477"/>
    </row>
    <row r="6365" spans="1:5">
      <c r="A6365" s="631" t="s">
        <v>23204</v>
      </c>
      <c r="B6365" s="632" t="s">
        <v>23205</v>
      </c>
      <c r="C6365" s="632" t="s">
        <v>3</v>
      </c>
      <c r="D6365" s="633">
        <v>2687.74</v>
      </c>
      <c r="E6365" s="477"/>
    </row>
    <row r="6366" spans="1:5">
      <c r="A6366" s="631" t="s">
        <v>23206</v>
      </c>
      <c r="B6366" s="632" t="s">
        <v>23207</v>
      </c>
      <c r="C6366" s="632" t="s">
        <v>3</v>
      </c>
      <c r="D6366" s="633">
        <v>8904.6299999999992</v>
      </c>
      <c r="E6366" s="477"/>
    </row>
    <row r="6367" spans="1:5">
      <c r="A6367" s="631" t="s">
        <v>23208</v>
      </c>
      <c r="B6367" s="632" t="s">
        <v>23209</v>
      </c>
      <c r="C6367" s="632" t="s">
        <v>3</v>
      </c>
      <c r="D6367" s="633">
        <v>9078.7999999999993</v>
      </c>
      <c r="E6367" s="477"/>
    </row>
    <row r="6368" spans="1:5">
      <c r="A6368" s="631" t="s">
        <v>23210</v>
      </c>
      <c r="B6368" s="632" t="s">
        <v>23211</v>
      </c>
      <c r="C6368" s="632" t="s">
        <v>3</v>
      </c>
      <c r="D6368" s="633">
        <v>9181.65</v>
      </c>
      <c r="E6368" s="477"/>
    </row>
    <row r="6369" spans="1:5">
      <c r="A6369" s="631" t="s">
        <v>23212</v>
      </c>
      <c r="B6369" s="632" t="s">
        <v>23213</v>
      </c>
      <c r="C6369" s="632" t="s">
        <v>3</v>
      </c>
      <c r="D6369" s="633">
        <v>4963.8900000000003</v>
      </c>
      <c r="E6369" s="477"/>
    </row>
    <row r="6370" spans="1:5">
      <c r="A6370" s="631" t="s">
        <v>23214</v>
      </c>
      <c r="B6370" s="632" t="s">
        <v>23215</v>
      </c>
      <c r="C6370" s="632" t="s">
        <v>3</v>
      </c>
      <c r="D6370" s="633">
        <v>5685.66</v>
      </c>
      <c r="E6370" s="477"/>
    </row>
    <row r="6371" spans="1:5">
      <c r="A6371" s="631" t="s">
        <v>23216</v>
      </c>
      <c r="B6371" s="632" t="s">
        <v>23217</v>
      </c>
      <c r="C6371" s="632" t="s">
        <v>3</v>
      </c>
      <c r="D6371" s="633">
        <v>6410.13</v>
      </c>
      <c r="E6371" s="477"/>
    </row>
    <row r="6372" spans="1:5">
      <c r="A6372" s="631" t="s">
        <v>23218</v>
      </c>
      <c r="B6372" s="632" t="s">
        <v>23219</v>
      </c>
      <c r="C6372" s="632" t="s">
        <v>3</v>
      </c>
      <c r="D6372" s="633">
        <v>2950.81</v>
      </c>
      <c r="E6372" s="477"/>
    </row>
    <row r="6373" spans="1:5">
      <c r="A6373" s="631" t="s">
        <v>23220</v>
      </c>
      <c r="B6373" s="632" t="s">
        <v>23221</v>
      </c>
      <c r="C6373" s="632" t="s">
        <v>3</v>
      </c>
      <c r="D6373" s="633">
        <v>7131.81</v>
      </c>
      <c r="E6373" s="477"/>
    </row>
    <row r="6374" spans="1:5">
      <c r="A6374" s="631" t="s">
        <v>23222</v>
      </c>
      <c r="B6374" s="632" t="s">
        <v>23223</v>
      </c>
      <c r="C6374" s="632" t="s">
        <v>3</v>
      </c>
      <c r="D6374" s="633">
        <v>7853.17</v>
      </c>
      <c r="E6374" s="477"/>
    </row>
    <row r="6375" spans="1:5">
      <c r="A6375" s="631" t="s">
        <v>23224</v>
      </c>
      <c r="B6375" s="632" t="s">
        <v>23225</v>
      </c>
      <c r="C6375" s="632" t="s">
        <v>3</v>
      </c>
      <c r="D6375" s="633">
        <v>8575.19</v>
      </c>
      <c r="E6375" s="477"/>
    </row>
    <row r="6376" spans="1:5">
      <c r="A6376" s="631" t="s">
        <v>23226</v>
      </c>
      <c r="B6376" s="632" t="s">
        <v>23227</v>
      </c>
      <c r="C6376" s="632" t="s">
        <v>3</v>
      </c>
      <c r="D6376" s="633">
        <v>9299.67</v>
      </c>
      <c r="E6376" s="477"/>
    </row>
    <row r="6377" spans="1:5">
      <c r="A6377" s="631" t="s">
        <v>23228</v>
      </c>
      <c r="B6377" s="632" t="s">
        <v>23229</v>
      </c>
      <c r="C6377" s="632" t="s">
        <v>3</v>
      </c>
      <c r="D6377" s="633">
        <v>10021.44</v>
      </c>
      <c r="E6377" s="477"/>
    </row>
    <row r="6378" spans="1:5">
      <c r="A6378" s="631" t="s">
        <v>23230</v>
      </c>
      <c r="B6378" s="632" t="s">
        <v>23231</v>
      </c>
      <c r="C6378" s="632" t="s">
        <v>3</v>
      </c>
      <c r="D6378" s="633">
        <v>3448.13</v>
      </c>
      <c r="E6378" s="477"/>
    </row>
    <row r="6379" spans="1:5">
      <c r="A6379" s="631" t="s">
        <v>23232</v>
      </c>
      <c r="B6379" s="632" t="s">
        <v>23233</v>
      </c>
      <c r="C6379" s="632" t="s">
        <v>3</v>
      </c>
      <c r="D6379" s="633">
        <v>11245.86</v>
      </c>
      <c r="E6379" s="477"/>
    </row>
    <row r="6380" spans="1:5">
      <c r="A6380" s="631" t="s">
        <v>23234</v>
      </c>
      <c r="B6380" s="632" t="s">
        <v>23235</v>
      </c>
      <c r="C6380" s="632" t="s">
        <v>3</v>
      </c>
      <c r="D6380" s="633">
        <v>11472.13</v>
      </c>
      <c r="E6380" s="477"/>
    </row>
    <row r="6381" spans="1:5">
      <c r="A6381" s="631" t="s">
        <v>23236</v>
      </c>
      <c r="B6381" s="632" t="s">
        <v>23237</v>
      </c>
      <c r="C6381" s="632" t="s">
        <v>3</v>
      </c>
      <c r="D6381" s="633">
        <v>11605.13</v>
      </c>
      <c r="E6381" s="477"/>
    </row>
    <row r="6382" spans="1:5">
      <c r="A6382" s="631" t="s">
        <v>23238</v>
      </c>
      <c r="B6382" s="632" t="s">
        <v>23239</v>
      </c>
      <c r="C6382" s="632" t="s">
        <v>3</v>
      </c>
      <c r="D6382" s="633">
        <v>3234.1</v>
      </c>
      <c r="E6382" s="477"/>
    </row>
    <row r="6383" spans="1:5">
      <c r="A6383" s="631" t="s">
        <v>23240</v>
      </c>
      <c r="B6383" s="632" t="s">
        <v>23241</v>
      </c>
      <c r="C6383" s="632" t="s">
        <v>3</v>
      </c>
      <c r="D6383" s="633">
        <v>3844.84</v>
      </c>
      <c r="E6383" s="477"/>
    </row>
    <row r="6384" spans="1:5">
      <c r="A6384" s="631" t="s">
        <v>23242</v>
      </c>
      <c r="B6384" s="632" t="s">
        <v>23243</v>
      </c>
      <c r="C6384" s="632" t="s">
        <v>3</v>
      </c>
      <c r="D6384" s="633">
        <v>11242.14</v>
      </c>
      <c r="E6384" s="477"/>
    </row>
    <row r="6385" spans="1:5">
      <c r="A6385" s="631" t="s">
        <v>23244</v>
      </c>
      <c r="B6385" s="632" t="s">
        <v>23245</v>
      </c>
      <c r="C6385" s="632" t="s">
        <v>3</v>
      </c>
      <c r="D6385" s="633">
        <v>12545.06</v>
      </c>
      <c r="E6385" s="477"/>
    </row>
    <row r="6386" spans="1:5">
      <c r="A6386" s="631" t="s">
        <v>23246</v>
      </c>
      <c r="B6386" s="632" t="s">
        <v>23247</v>
      </c>
      <c r="C6386" s="632" t="s">
        <v>3</v>
      </c>
      <c r="D6386" s="633">
        <v>13781.44</v>
      </c>
      <c r="E6386" s="477"/>
    </row>
    <row r="6387" spans="1:5">
      <c r="A6387" s="631" t="s">
        <v>23248</v>
      </c>
      <c r="B6387" s="632" t="s">
        <v>23249</v>
      </c>
      <c r="C6387" s="632" t="s">
        <v>3</v>
      </c>
      <c r="D6387" s="633">
        <v>15087.16</v>
      </c>
      <c r="E6387" s="477"/>
    </row>
    <row r="6388" spans="1:5">
      <c r="A6388" s="631" t="s">
        <v>23250</v>
      </c>
      <c r="B6388" s="632" t="s">
        <v>23251</v>
      </c>
      <c r="C6388" s="632" t="s">
        <v>3</v>
      </c>
      <c r="D6388" s="633">
        <v>16390.2</v>
      </c>
      <c r="E6388" s="477"/>
    </row>
    <row r="6389" spans="1:5">
      <c r="A6389" s="631" t="s">
        <v>23252</v>
      </c>
      <c r="B6389" s="632" t="s">
        <v>23253</v>
      </c>
      <c r="C6389" s="632" t="s">
        <v>3</v>
      </c>
      <c r="D6389" s="633">
        <v>17695.91</v>
      </c>
      <c r="E6389" s="477"/>
    </row>
    <row r="6390" spans="1:5">
      <c r="A6390" s="631" t="s">
        <v>23254</v>
      </c>
      <c r="B6390" s="632" t="s">
        <v>23255</v>
      </c>
      <c r="C6390" s="632" t="s">
        <v>3</v>
      </c>
      <c r="D6390" s="633">
        <v>19065.419999999998</v>
      </c>
      <c r="E6390" s="477"/>
    </row>
    <row r="6391" spans="1:5">
      <c r="A6391" s="631" t="s">
        <v>23256</v>
      </c>
      <c r="B6391" s="632" t="s">
        <v>23257</v>
      </c>
      <c r="C6391" s="632" t="s">
        <v>3</v>
      </c>
      <c r="D6391" s="633">
        <v>20301.759999999998</v>
      </c>
      <c r="E6391" s="477"/>
    </row>
    <row r="6392" spans="1:5">
      <c r="A6392" s="631" t="s">
        <v>23258</v>
      </c>
      <c r="B6392" s="632" t="s">
        <v>23259</v>
      </c>
      <c r="C6392" s="632" t="s">
        <v>3</v>
      </c>
      <c r="D6392" s="633">
        <v>21607.53</v>
      </c>
      <c r="E6392" s="477"/>
    </row>
    <row r="6393" spans="1:5">
      <c r="A6393" s="631" t="s">
        <v>23260</v>
      </c>
      <c r="B6393" s="632" t="s">
        <v>23261</v>
      </c>
      <c r="C6393" s="632" t="s">
        <v>3</v>
      </c>
      <c r="D6393" s="633">
        <v>22910.5</v>
      </c>
      <c r="E6393" s="477"/>
    </row>
    <row r="6394" spans="1:5">
      <c r="A6394" s="631" t="s">
        <v>23262</v>
      </c>
      <c r="B6394" s="632" t="s">
        <v>23263</v>
      </c>
      <c r="C6394" s="632" t="s">
        <v>3</v>
      </c>
      <c r="D6394" s="633">
        <v>25005.119999999999</v>
      </c>
      <c r="E6394" s="477"/>
    </row>
    <row r="6395" spans="1:5">
      <c r="A6395" s="631" t="s">
        <v>23264</v>
      </c>
      <c r="B6395" s="632" t="s">
        <v>23265</v>
      </c>
      <c r="C6395" s="632" t="s">
        <v>3</v>
      </c>
      <c r="D6395" s="633">
        <v>25372.84</v>
      </c>
      <c r="E6395" s="477"/>
    </row>
    <row r="6396" spans="1:5">
      <c r="A6396" s="631" t="s">
        <v>23266</v>
      </c>
      <c r="B6396" s="632" t="s">
        <v>23267</v>
      </c>
      <c r="C6396" s="632" t="s">
        <v>3</v>
      </c>
      <c r="D6396" s="633">
        <v>25591.86</v>
      </c>
      <c r="E6396" s="477"/>
    </row>
    <row r="6397" spans="1:5">
      <c r="A6397" s="631" t="s">
        <v>23268</v>
      </c>
      <c r="B6397" s="632" t="s">
        <v>23269</v>
      </c>
      <c r="C6397" s="632" t="s">
        <v>3</v>
      </c>
      <c r="D6397" s="633">
        <v>2737.87</v>
      </c>
      <c r="E6397" s="477"/>
    </row>
    <row r="6398" spans="1:5">
      <c r="A6398" s="631" t="s">
        <v>23270</v>
      </c>
      <c r="B6398" s="632" t="s">
        <v>23271</v>
      </c>
      <c r="C6398" s="632" t="s">
        <v>3</v>
      </c>
      <c r="D6398" s="633">
        <v>3296.3</v>
      </c>
      <c r="E6398" s="477"/>
    </row>
    <row r="6399" spans="1:5">
      <c r="A6399" s="631" t="s">
        <v>23272</v>
      </c>
      <c r="B6399" s="632" t="s">
        <v>23273</v>
      </c>
      <c r="C6399" s="632" t="s">
        <v>3</v>
      </c>
      <c r="D6399" s="633">
        <v>13935.82</v>
      </c>
      <c r="E6399" s="477"/>
    </row>
    <row r="6400" spans="1:5">
      <c r="A6400" s="631" t="s">
        <v>23274</v>
      </c>
      <c r="B6400" s="632" t="s">
        <v>23275</v>
      </c>
      <c r="C6400" s="632" t="s">
        <v>3</v>
      </c>
      <c r="D6400" s="633">
        <v>15561.86</v>
      </c>
      <c r="E6400" s="477"/>
    </row>
    <row r="6401" spans="1:5">
      <c r="A6401" s="631" t="s">
        <v>23276</v>
      </c>
      <c r="B6401" s="632" t="s">
        <v>23277</v>
      </c>
      <c r="C6401" s="632" t="s">
        <v>3</v>
      </c>
      <c r="D6401" s="633">
        <v>16204.72</v>
      </c>
      <c r="E6401" s="477"/>
    </row>
    <row r="6402" spans="1:5">
      <c r="A6402" s="631" t="s">
        <v>23278</v>
      </c>
      <c r="B6402" s="632" t="s">
        <v>23279</v>
      </c>
      <c r="C6402" s="632" t="s">
        <v>3</v>
      </c>
      <c r="D6402" s="633">
        <v>18704.71</v>
      </c>
      <c r="E6402" s="477"/>
    </row>
    <row r="6403" spans="1:5">
      <c r="A6403" s="631" t="s">
        <v>23280</v>
      </c>
      <c r="B6403" s="632" t="s">
        <v>23281</v>
      </c>
      <c r="C6403" s="632" t="s">
        <v>3</v>
      </c>
      <c r="D6403" s="633">
        <v>20277.5</v>
      </c>
      <c r="E6403" s="477"/>
    </row>
    <row r="6404" spans="1:5">
      <c r="A6404" s="631" t="s">
        <v>23282</v>
      </c>
      <c r="B6404" s="632" t="s">
        <v>23283</v>
      </c>
      <c r="C6404" s="632" t="s">
        <v>3</v>
      </c>
      <c r="D6404" s="633">
        <v>21850.36</v>
      </c>
      <c r="E6404" s="477"/>
    </row>
    <row r="6405" spans="1:5">
      <c r="A6405" s="631" t="s">
        <v>23284</v>
      </c>
      <c r="B6405" s="632" t="s">
        <v>23285</v>
      </c>
      <c r="C6405" s="632" t="s">
        <v>3</v>
      </c>
      <c r="D6405" s="633">
        <v>23423.15</v>
      </c>
      <c r="E6405" s="477"/>
    </row>
    <row r="6406" spans="1:5">
      <c r="A6406" s="631" t="s">
        <v>23286</v>
      </c>
      <c r="B6406" s="632" t="s">
        <v>23287</v>
      </c>
      <c r="C6406" s="632" t="s">
        <v>3</v>
      </c>
      <c r="D6406" s="633">
        <v>24996.01</v>
      </c>
      <c r="E6406" s="477"/>
    </row>
    <row r="6407" spans="1:5">
      <c r="A6407" s="631" t="s">
        <v>23288</v>
      </c>
      <c r="B6407" s="632" t="s">
        <v>23289</v>
      </c>
      <c r="C6407" s="632" t="s">
        <v>3</v>
      </c>
      <c r="D6407" s="633">
        <v>24105.25</v>
      </c>
      <c r="E6407" s="477"/>
    </row>
    <row r="6408" spans="1:5">
      <c r="A6408" s="631" t="s">
        <v>23290</v>
      </c>
      <c r="B6408" s="632" t="s">
        <v>23291</v>
      </c>
      <c r="C6408" s="632" t="s">
        <v>3</v>
      </c>
      <c r="D6408" s="633">
        <v>28138.85</v>
      </c>
      <c r="E6408" s="477"/>
    </row>
    <row r="6409" spans="1:5">
      <c r="A6409" s="631" t="s">
        <v>23292</v>
      </c>
      <c r="B6409" s="632" t="s">
        <v>23293</v>
      </c>
      <c r="C6409" s="632" t="s">
        <v>3</v>
      </c>
      <c r="D6409" s="633">
        <v>30662.5</v>
      </c>
      <c r="E6409" s="477"/>
    </row>
    <row r="6410" spans="1:5">
      <c r="A6410" s="631" t="s">
        <v>23294</v>
      </c>
      <c r="B6410" s="632" t="s">
        <v>23295</v>
      </c>
      <c r="C6410" s="632" t="s">
        <v>3</v>
      </c>
      <c r="D6410" s="633">
        <v>27246.89</v>
      </c>
      <c r="E6410" s="477"/>
    </row>
    <row r="6411" spans="1:5">
      <c r="A6411" s="631" t="s">
        <v>23296</v>
      </c>
      <c r="B6411" s="632" t="s">
        <v>23297</v>
      </c>
      <c r="C6411" s="632" t="s">
        <v>3</v>
      </c>
      <c r="D6411" s="633">
        <v>31376.57</v>
      </c>
      <c r="E6411" s="477"/>
    </row>
    <row r="6412" spans="1:5">
      <c r="A6412" s="631" t="s">
        <v>23298</v>
      </c>
      <c r="B6412" s="632" t="s">
        <v>23299</v>
      </c>
      <c r="C6412" s="632" t="s">
        <v>3</v>
      </c>
      <c r="D6412" s="633">
        <v>3716.31</v>
      </c>
      <c r="E6412" s="477"/>
    </row>
    <row r="6413" spans="1:5">
      <c r="A6413" s="631" t="s">
        <v>23300</v>
      </c>
      <c r="B6413" s="632" t="s">
        <v>23301</v>
      </c>
      <c r="C6413" s="632" t="s">
        <v>3</v>
      </c>
      <c r="D6413" s="633">
        <v>4765.9399999999996</v>
      </c>
      <c r="E6413" s="477"/>
    </row>
    <row r="6414" spans="1:5">
      <c r="A6414" s="631" t="s">
        <v>23302</v>
      </c>
      <c r="B6414" s="632" t="s">
        <v>23303</v>
      </c>
      <c r="C6414" s="632" t="s">
        <v>3</v>
      </c>
      <c r="D6414" s="633">
        <v>19101.03</v>
      </c>
      <c r="E6414" s="477"/>
    </row>
    <row r="6415" spans="1:5">
      <c r="A6415" s="631" t="s">
        <v>23304</v>
      </c>
      <c r="B6415" s="632" t="s">
        <v>23305</v>
      </c>
      <c r="C6415" s="632" t="s">
        <v>3</v>
      </c>
      <c r="D6415" s="633">
        <v>20965.34</v>
      </c>
      <c r="E6415" s="477"/>
    </row>
    <row r="6416" spans="1:5">
      <c r="A6416" s="631" t="s">
        <v>23306</v>
      </c>
      <c r="B6416" s="632" t="s">
        <v>23307</v>
      </c>
      <c r="C6416" s="632" t="s">
        <v>3</v>
      </c>
      <c r="D6416" s="633">
        <v>22829.65</v>
      </c>
      <c r="E6416" s="477"/>
    </row>
    <row r="6417" spans="1:5">
      <c r="A6417" s="631" t="s">
        <v>23308</v>
      </c>
      <c r="B6417" s="632" t="s">
        <v>23309</v>
      </c>
      <c r="C6417" s="632" t="s">
        <v>3</v>
      </c>
      <c r="D6417" s="633">
        <v>24693.93</v>
      </c>
      <c r="E6417" s="477"/>
    </row>
    <row r="6418" spans="1:5">
      <c r="A6418" s="631" t="s">
        <v>23310</v>
      </c>
      <c r="B6418" s="632" t="s">
        <v>23311</v>
      </c>
      <c r="C6418" s="632" t="s">
        <v>3</v>
      </c>
      <c r="D6418" s="633">
        <v>26558.21</v>
      </c>
      <c r="E6418" s="477"/>
    </row>
    <row r="6419" spans="1:5">
      <c r="A6419" s="631" t="s">
        <v>23312</v>
      </c>
      <c r="B6419" s="632" t="s">
        <v>23313</v>
      </c>
      <c r="C6419" s="632" t="s">
        <v>3</v>
      </c>
      <c r="D6419" s="633">
        <v>28422.53</v>
      </c>
      <c r="E6419" s="477"/>
    </row>
    <row r="6420" spans="1:5">
      <c r="A6420" s="631" t="s">
        <v>23314</v>
      </c>
      <c r="B6420" s="632" t="s">
        <v>23315</v>
      </c>
      <c r="C6420" s="632" t="s">
        <v>3</v>
      </c>
      <c r="D6420" s="633">
        <v>30284.03</v>
      </c>
      <c r="E6420" s="477"/>
    </row>
    <row r="6421" spans="1:5">
      <c r="A6421" s="631" t="s">
        <v>23316</v>
      </c>
      <c r="B6421" s="632" t="s">
        <v>23317</v>
      </c>
      <c r="C6421" s="632" t="s">
        <v>3</v>
      </c>
      <c r="D6421" s="633">
        <v>32148.33</v>
      </c>
      <c r="E6421" s="477"/>
    </row>
    <row r="6422" spans="1:5">
      <c r="A6422" s="631" t="s">
        <v>23318</v>
      </c>
      <c r="B6422" s="632" t="s">
        <v>23319</v>
      </c>
      <c r="C6422" s="632" t="s">
        <v>3</v>
      </c>
      <c r="D6422" s="633">
        <v>34012.639999999999</v>
      </c>
      <c r="E6422" s="477"/>
    </row>
    <row r="6423" spans="1:5">
      <c r="A6423" s="631" t="s">
        <v>23320</v>
      </c>
      <c r="B6423" s="632" t="s">
        <v>23321</v>
      </c>
      <c r="C6423" s="632" t="s">
        <v>3</v>
      </c>
      <c r="D6423" s="633">
        <v>35876.9</v>
      </c>
      <c r="E6423" s="477"/>
    </row>
    <row r="6424" spans="1:5">
      <c r="A6424" s="631" t="s">
        <v>23322</v>
      </c>
      <c r="B6424" s="632" t="s">
        <v>23323</v>
      </c>
      <c r="C6424" s="632" t="s">
        <v>3</v>
      </c>
      <c r="D6424" s="633">
        <v>38865.919999999998</v>
      </c>
      <c r="E6424" s="477"/>
    </row>
    <row r="6425" spans="1:5">
      <c r="A6425" s="631" t="s">
        <v>23324</v>
      </c>
      <c r="B6425" s="632" t="s">
        <v>23325</v>
      </c>
      <c r="C6425" s="632" t="s">
        <v>3</v>
      </c>
      <c r="D6425" s="633">
        <v>39397.699999999997</v>
      </c>
      <c r="E6425" s="477"/>
    </row>
    <row r="6426" spans="1:5">
      <c r="A6426" s="631" t="s">
        <v>23326</v>
      </c>
      <c r="B6426" s="632" t="s">
        <v>23327</v>
      </c>
      <c r="C6426" s="632" t="s">
        <v>3</v>
      </c>
      <c r="D6426" s="633">
        <v>39716.22</v>
      </c>
      <c r="E6426" s="477"/>
    </row>
    <row r="6427" spans="1:5">
      <c r="A6427" s="631" t="s">
        <v>23328</v>
      </c>
      <c r="B6427" s="632" t="s">
        <v>23329</v>
      </c>
      <c r="C6427" s="632" t="s">
        <v>3</v>
      </c>
      <c r="D6427" s="633">
        <v>441.13</v>
      </c>
      <c r="E6427" s="477"/>
    </row>
    <row r="6428" spans="1:5">
      <c r="A6428" s="631" t="s">
        <v>23330</v>
      </c>
      <c r="B6428" s="632" t="s">
        <v>23331</v>
      </c>
      <c r="C6428" s="632" t="s">
        <v>3</v>
      </c>
      <c r="D6428" s="633">
        <v>530.86</v>
      </c>
      <c r="E6428" s="477"/>
    </row>
    <row r="6429" spans="1:5">
      <c r="A6429" s="631" t="s">
        <v>23332</v>
      </c>
      <c r="B6429" s="632" t="s">
        <v>23333</v>
      </c>
      <c r="C6429" s="632" t="s">
        <v>3</v>
      </c>
      <c r="D6429" s="633">
        <v>693.78</v>
      </c>
      <c r="E6429" s="477"/>
    </row>
    <row r="6430" spans="1:5">
      <c r="A6430" s="631" t="s">
        <v>23334</v>
      </c>
      <c r="B6430" s="632" t="s">
        <v>23335</v>
      </c>
      <c r="C6430" s="632" t="s">
        <v>3</v>
      </c>
      <c r="D6430" s="633">
        <v>803.67</v>
      </c>
      <c r="E6430" s="477"/>
    </row>
    <row r="6431" spans="1:5">
      <c r="A6431" s="631" t="s">
        <v>23336</v>
      </c>
      <c r="B6431" s="632" t="s">
        <v>23337</v>
      </c>
      <c r="C6431" s="632" t="s">
        <v>3</v>
      </c>
      <c r="D6431" s="633">
        <v>972.12</v>
      </c>
      <c r="E6431" s="477"/>
    </row>
    <row r="6432" spans="1:5">
      <c r="A6432" s="631" t="s">
        <v>23338</v>
      </c>
      <c r="B6432" s="632" t="s">
        <v>23339</v>
      </c>
      <c r="C6432" s="632" t="s">
        <v>3</v>
      </c>
      <c r="D6432" s="633">
        <v>1956.4</v>
      </c>
      <c r="E6432" s="477"/>
    </row>
    <row r="6433" spans="1:5">
      <c r="A6433" s="631" t="s">
        <v>23340</v>
      </c>
      <c r="B6433" s="632" t="s">
        <v>23341</v>
      </c>
      <c r="C6433" s="632" t="s">
        <v>3</v>
      </c>
      <c r="D6433" s="633">
        <v>1679.39</v>
      </c>
      <c r="E6433" s="477"/>
    </row>
    <row r="6434" spans="1:5">
      <c r="A6434" s="631" t="s">
        <v>23342</v>
      </c>
      <c r="B6434" s="632" t="s">
        <v>23343</v>
      </c>
      <c r="C6434" s="632" t="s">
        <v>3</v>
      </c>
      <c r="D6434" s="633">
        <v>2992.55</v>
      </c>
      <c r="E6434" s="477"/>
    </row>
    <row r="6435" spans="1:5">
      <c r="A6435" s="631" t="s">
        <v>23344</v>
      </c>
      <c r="B6435" s="632" t="s">
        <v>23345</v>
      </c>
      <c r="C6435" s="632" t="s">
        <v>3</v>
      </c>
      <c r="D6435" s="633">
        <v>3614.27</v>
      </c>
      <c r="E6435" s="477"/>
    </row>
    <row r="6436" spans="1:5">
      <c r="A6436" s="631" t="s">
        <v>23346</v>
      </c>
      <c r="B6436" s="632" t="s">
        <v>23347</v>
      </c>
      <c r="C6436" s="632" t="s">
        <v>3</v>
      </c>
      <c r="D6436" s="633">
        <v>2491.8000000000002</v>
      </c>
      <c r="E6436" s="477"/>
    </row>
    <row r="6437" spans="1:5">
      <c r="A6437" s="631" t="s">
        <v>23348</v>
      </c>
      <c r="B6437" s="632" t="s">
        <v>23349</v>
      </c>
      <c r="C6437" s="632" t="s">
        <v>3</v>
      </c>
      <c r="D6437" s="633">
        <v>3489.74</v>
      </c>
      <c r="E6437" s="477"/>
    </row>
    <row r="6438" spans="1:5">
      <c r="A6438" s="631" t="s">
        <v>23350</v>
      </c>
      <c r="B6438" s="632" t="s">
        <v>23351</v>
      </c>
      <c r="C6438" s="632" t="s">
        <v>3</v>
      </c>
      <c r="D6438" s="633">
        <v>8474.5499999999993</v>
      </c>
      <c r="E6438" s="477"/>
    </row>
    <row r="6439" spans="1:5">
      <c r="A6439" s="631" t="s">
        <v>23352</v>
      </c>
      <c r="B6439" s="632" t="s">
        <v>23353</v>
      </c>
      <c r="C6439" s="632" t="s">
        <v>3</v>
      </c>
      <c r="D6439" s="633">
        <v>9439.75</v>
      </c>
      <c r="E6439" s="477"/>
    </row>
    <row r="6440" spans="1:5">
      <c r="A6440" s="631" t="s">
        <v>23354</v>
      </c>
      <c r="B6440" s="632" t="s">
        <v>23355</v>
      </c>
      <c r="C6440" s="632" t="s">
        <v>3</v>
      </c>
      <c r="D6440" s="633">
        <v>13538.19</v>
      </c>
      <c r="E6440" s="477"/>
    </row>
    <row r="6441" spans="1:5">
      <c r="A6441" s="631" t="s">
        <v>23356</v>
      </c>
      <c r="B6441" s="632" t="s">
        <v>23357</v>
      </c>
      <c r="C6441" s="632" t="s">
        <v>3</v>
      </c>
      <c r="D6441" s="633">
        <v>15748.68</v>
      </c>
      <c r="E6441" s="477"/>
    </row>
    <row r="6442" spans="1:5">
      <c r="A6442" s="631" t="s">
        <v>23358</v>
      </c>
      <c r="B6442" s="632" t="s">
        <v>23359</v>
      </c>
      <c r="C6442" s="632" t="s">
        <v>3</v>
      </c>
      <c r="D6442" s="633">
        <v>19398.47</v>
      </c>
      <c r="E6442" s="477"/>
    </row>
    <row r="6443" spans="1:5">
      <c r="A6443" s="631" t="s">
        <v>23360</v>
      </c>
      <c r="B6443" s="632" t="s">
        <v>23361</v>
      </c>
      <c r="C6443" s="632" t="s">
        <v>3</v>
      </c>
      <c r="D6443" s="633">
        <v>718.97</v>
      </c>
      <c r="E6443" s="477"/>
    </row>
    <row r="6444" spans="1:5">
      <c r="A6444" s="631" t="s">
        <v>23362</v>
      </c>
      <c r="B6444" s="632" t="s">
        <v>23363</v>
      </c>
      <c r="C6444" s="632" t="s">
        <v>3</v>
      </c>
      <c r="D6444" s="633">
        <v>852.21</v>
      </c>
      <c r="E6444" s="477"/>
    </row>
    <row r="6445" spans="1:5">
      <c r="A6445" s="631" t="s">
        <v>23364</v>
      </c>
      <c r="B6445" s="632" t="s">
        <v>23365</v>
      </c>
      <c r="C6445" s="632" t="s">
        <v>3</v>
      </c>
      <c r="D6445" s="633">
        <v>985.44</v>
      </c>
      <c r="E6445" s="477"/>
    </row>
    <row r="6446" spans="1:5">
      <c r="A6446" s="631" t="s">
        <v>23366</v>
      </c>
      <c r="B6446" s="632" t="s">
        <v>23367</v>
      </c>
      <c r="C6446" s="632" t="s">
        <v>3</v>
      </c>
      <c r="D6446" s="633">
        <v>1118.69</v>
      </c>
      <c r="E6446" s="477"/>
    </row>
    <row r="6447" spans="1:5">
      <c r="A6447" s="631" t="s">
        <v>23368</v>
      </c>
      <c r="B6447" s="632" t="s">
        <v>23369</v>
      </c>
      <c r="C6447" s="632" t="s">
        <v>3</v>
      </c>
      <c r="D6447" s="633">
        <v>1251.94</v>
      </c>
      <c r="E6447" s="477"/>
    </row>
    <row r="6448" spans="1:5">
      <c r="A6448" s="631" t="s">
        <v>23370</v>
      </c>
      <c r="B6448" s="632" t="s">
        <v>23371</v>
      </c>
      <c r="C6448" s="632" t="s">
        <v>3</v>
      </c>
      <c r="D6448" s="633">
        <v>1385.17</v>
      </c>
      <c r="E6448" s="477"/>
    </row>
    <row r="6449" spans="1:5">
      <c r="A6449" s="631" t="s">
        <v>23372</v>
      </c>
      <c r="B6449" s="632" t="s">
        <v>23373</v>
      </c>
      <c r="C6449" s="632" t="s">
        <v>3</v>
      </c>
      <c r="D6449" s="633">
        <v>1521.17</v>
      </c>
      <c r="E6449" s="477"/>
    </row>
    <row r="6450" spans="1:5">
      <c r="A6450" s="631" t="s">
        <v>23374</v>
      </c>
      <c r="B6450" s="632" t="s">
        <v>23375</v>
      </c>
      <c r="C6450" s="632" t="s">
        <v>3</v>
      </c>
      <c r="D6450" s="633">
        <v>1654.31</v>
      </c>
      <c r="E6450" s="477"/>
    </row>
    <row r="6451" spans="1:5">
      <c r="A6451" s="631" t="s">
        <v>23376</v>
      </c>
      <c r="B6451" s="632" t="s">
        <v>23377</v>
      </c>
      <c r="C6451" s="632" t="s">
        <v>3</v>
      </c>
      <c r="D6451" s="633">
        <v>1902.27</v>
      </c>
      <c r="E6451" s="477"/>
    </row>
    <row r="6452" spans="1:5">
      <c r="A6452" s="631" t="s">
        <v>23378</v>
      </c>
      <c r="B6452" s="632" t="s">
        <v>23379</v>
      </c>
      <c r="C6452" s="632" t="s">
        <v>3</v>
      </c>
      <c r="D6452" s="633">
        <v>1921.9</v>
      </c>
      <c r="E6452" s="477"/>
    </row>
    <row r="6453" spans="1:5">
      <c r="A6453" s="631" t="s">
        <v>23380</v>
      </c>
      <c r="B6453" s="632" t="s">
        <v>23381</v>
      </c>
      <c r="C6453" s="632" t="s">
        <v>3</v>
      </c>
      <c r="D6453" s="633">
        <v>1933.12</v>
      </c>
      <c r="E6453" s="477"/>
    </row>
    <row r="6454" spans="1:5">
      <c r="A6454" s="631" t="s">
        <v>23382</v>
      </c>
      <c r="B6454" s="632" t="s">
        <v>23383</v>
      </c>
      <c r="C6454" s="632" t="s">
        <v>3</v>
      </c>
      <c r="D6454" s="633">
        <v>718.97</v>
      </c>
      <c r="E6454" s="477"/>
    </row>
    <row r="6455" spans="1:5">
      <c r="A6455" s="631" t="s">
        <v>23384</v>
      </c>
      <c r="B6455" s="632" t="s">
        <v>23385</v>
      </c>
      <c r="C6455" s="632" t="s">
        <v>3</v>
      </c>
      <c r="D6455" s="633">
        <v>852.21</v>
      </c>
      <c r="E6455" s="477"/>
    </row>
    <row r="6456" spans="1:5">
      <c r="A6456" s="631" t="s">
        <v>23386</v>
      </c>
      <c r="B6456" s="632" t="s">
        <v>23387</v>
      </c>
      <c r="C6456" s="632" t="s">
        <v>3</v>
      </c>
      <c r="D6456" s="633">
        <v>985.44</v>
      </c>
      <c r="E6456" s="477"/>
    </row>
    <row r="6457" spans="1:5">
      <c r="A6457" s="631" t="s">
        <v>23388</v>
      </c>
      <c r="B6457" s="632" t="s">
        <v>23389</v>
      </c>
      <c r="C6457" s="632" t="s">
        <v>3</v>
      </c>
      <c r="D6457" s="633">
        <v>1118.69</v>
      </c>
      <c r="E6457" s="477"/>
    </row>
    <row r="6458" spans="1:5">
      <c r="A6458" s="631" t="s">
        <v>23390</v>
      </c>
      <c r="B6458" s="632" t="s">
        <v>23391</v>
      </c>
      <c r="C6458" s="632" t="s">
        <v>3</v>
      </c>
      <c r="D6458" s="633">
        <v>1251.94</v>
      </c>
      <c r="E6458" s="477"/>
    </row>
    <row r="6459" spans="1:5">
      <c r="A6459" s="631" t="s">
        <v>23392</v>
      </c>
      <c r="B6459" s="632" t="s">
        <v>23393</v>
      </c>
      <c r="C6459" s="632" t="s">
        <v>3</v>
      </c>
      <c r="D6459" s="633">
        <v>1385.17</v>
      </c>
      <c r="E6459" s="477"/>
    </row>
    <row r="6460" spans="1:5">
      <c r="A6460" s="631" t="s">
        <v>23394</v>
      </c>
      <c r="B6460" s="632" t="s">
        <v>23395</v>
      </c>
      <c r="C6460" s="632" t="s">
        <v>3</v>
      </c>
      <c r="D6460" s="633">
        <v>1521.17</v>
      </c>
      <c r="E6460" s="477"/>
    </row>
    <row r="6461" spans="1:5">
      <c r="A6461" s="631" t="s">
        <v>23396</v>
      </c>
      <c r="B6461" s="632" t="s">
        <v>23397</v>
      </c>
      <c r="C6461" s="632" t="s">
        <v>3</v>
      </c>
      <c r="D6461" s="633">
        <v>1654.31</v>
      </c>
      <c r="E6461" s="477"/>
    </row>
    <row r="6462" spans="1:5">
      <c r="A6462" s="631" t="s">
        <v>23398</v>
      </c>
      <c r="B6462" s="632" t="s">
        <v>23399</v>
      </c>
      <c r="C6462" s="632" t="s">
        <v>3</v>
      </c>
      <c r="D6462" s="633">
        <v>1902.27</v>
      </c>
      <c r="E6462" s="477"/>
    </row>
    <row r="6463" spans="1:5">
      <c r="A6463" s="631" t="s">
        <v>23400</v>
      </c>
      <c r="B6463" s="632" t="s">
        <v>23401</v>
      </c>
      <c r="C6463" s="632" t="s">
        <v>3</v>
      </c>
      <c r="D6463" s="633">
        <v>1921.9</v>
      </c>
      <c r="E6463" s="477"/>
    </row>
    <row r="6464" spans="1:5">
      <c r="A6464" s="631" t="s">
        <v>23402</v>
      </c>
      <c r="B6464" s="632" t="s">
        <v>23403</v>
      </c>
      <c r="C6464" s="632" t="s">
        <v>3</v>
      </c>
      <c r="D6464" s="633">
        <v>1933.12</v>
      </c>
      <c r="E6464" s="477"/>
    </row>
    <row r="6465" spans="1:5">
      <c r="A6465" s="631" t="s">
        <v>23404</v>
      </c>
      <c r="B6465" s="632" t="s">
        <v>23405</v>
      </c>
      <c r="C6465" s="632" t="s">
        <v>3</v>
      </c>
      <c r="D6465" s="633">
        <v>811.22</v>
      </c>
      <c r="E6465" s="477"/>
    </row>
    <row r="6466" spans="1:5">
      <c r="A6466" s="631" t="s">
        <v>23406</v>
      </c>
      <c r="B6466" s="632" t="s">
        <v>23407</v>
      </c>
      <c r="C6466" s="632" t="s">
        <v>3</v>
      </c>
      <c r="D6466" s="633">
        <v>946.29</v>
      </c>
      <c r="E6466" s="477"/>
    </row>
    <row r="6467" spans="1:5">
      <c r="A6467" s="631" t="s">
        <v>23408</v>
      </c>
      <c r="B6467" s="632" t="s">
        <v>23409</v>
      </c>
      <c r="C6467" s="632" t="s">
        <v>3</v>
      </c>
      <c r="D6467" s="633">
        <v>1078.55</v>
      </c>
      <c r="E6467" s="477"/>
    </row>
    <row r="6468" spans="1:5">
      <c r="A6468" s="631" t="s">
        <v>23410</v>
      </c>
      <c r="B6468" s="632" t="s">
        <v>23411</v>
      </c>
      <c r="C6468" s="632" t="s">
        <v>3</v>
      </c>
      <c r="D6468" s="633">
        <v>1213.54</v>
      </c>
      <c r="E6468" s="477"/>
    </row>
    <row r="6469" spans="1:5">
      <c r="A6469" s="631" t="s">
        <v>23412</v>
      </c>
      <c r="B6469" s="632" t="s">
        <v>23413</v>
      </c>
      <c r="C6469" s="632" t="s">
        <v>3</v>
      </c>
      <c r="D6469" s="633">
        <v>1348.52</v>
      </c>
      <c r="E6469" s="477"/>
    </row>
    <row r="6470" spans="1:5">
      <c r="A6470" s="631" t="s">
        <v>23414</v>
      </c>
      <c r="B6470" s="632" t="s">
        <v>23415</v>
      </c>
      <c r="C6470" s="632" t="s">
        <v>3</v>
      </c>
      <c r="D6470" s="633">
        <v>1483.58</v>
      </c>
      <c r="E6470" s="477"/>
    </row>
    <row r="6471" spans="1:5">
      <c r="A6471" s="631" t="s">
        <v>23416</v>
      </c>
      <c r="B6471" s="632" t="s">
        <v>23417</v>
      </c>
      <c r="C6471" s="632" t="s">
        <v>3</v>
      </c>
      <c r="D6471" s="633">
        <v>1618.6</v>
      </c>
      <c r="E6471" s="477"/>
    </row>
    <row r="6472" spans="1:5">
      <c r="A6472" s="631" t="s">
        <v>23418</v>
      </c>
      <c r="B6472" s="632" t="s">
        <v>23419</v>
      </c>
      <c r="C6472" s="632" t="s">
        <v>3</v>
      </c>
      <c r="D6472" s="633">
        <v>1753.63</v>
      </c>
      <c r="E6472" s="477"/>
    </row>
    <row r="6473" spans="1:5">
      <c r="A6473" s="631" t="s">
        <v>23420</v>
      </c>
      <c r="B6473" s="632" t="s">
        <v>23421</v>
      </c>
      <c r="C6473" s="632" t="s">
        <v>3</v>
      </c>
      <c r="D6473" s="633">
        <v>1996.36</v>
      </c>
      <c r="E6473" s="477"/>
    </row>
    <row r="6474" spans="1:5">
      <c r="A6474" s="631" t="s">
        <v>23422</v>
      </c>
      <c r="B6474" s="632" t="s">
        <v>23423</v>
      </c>
      <c r="C6474" s="632" t="s">
        <v>3</v>
      </c>
      <c r="D6474" s="633">
        <v>2021.88</v>
      </c>
      <c r="E6474" s="477"/>
    </row>
    <row r="6475" spans="1:5">
      <c r="A6475" s="631" t="s">
        <v>23424</v>
      </c>
      <c r="B6475" s="632" t="s">
        <v>23425</v>
      </c>
      <c r="C6475" s="632" t="s">
        <v>3</v>
      </c>
      <c r="D6475" s="633">
        <v>2038.87</v>
      </c>
      <c r="E6475" s="477"/>
    </row>
    <row r="6476" spans="1:5">
      <c r="A6476" s="631" t="s">
        <v>23426</v>
      </c>
      <c r="B6476" s="632" t="s">
        <v>23427</v>
      </c>
      <c r="C6476" s="632" t="s">
        <v>3</v>
      </c>
      <c r="D6476" s="633">
        <v>974.25</v>
      </c>
      <c r="E6476" s="477"/>
    </row>
    <row r="6477" spans="1:5">
      <c r="A6477" s="631" t="s">
        <v>23428</v>
      </c>
      <c r="B6477" s="632" t="s">
        <v>23429</v>
      </c>
      <c r="C6477" s="632" t="s">
        <v>3</v>
      </c>
      <c r="D6477" s="633">
        <v>1140.8599999999999</v>
      </c>
      <c r="E6477" s="477"/>
    </row>
    <row r="6478" spans="1:5">
      <c r="A6478" s="631" t="s">
        <v>23430</v>
      </c>
      <c r="B6478" s="632" t="s">
        <v>23431</v>
      </c>
      <c r="C6478" s="632" t="s">
        <v>3</v>
      </c>
      <c r="D6478" s="633">
        <v>1304.76</v>
      </c>
      <c r="E6478" s="477"/>
    </row>
    <row r="6479" spans="1:5">
      <c r="A6479" s="631" t="s">
        <v>23432</v>
      </c>
      <c r="B6479" s="632" t="s">
        <v>23433</v>
      </c>
      <c r="C6479" s="632" t="s">
        <v>3</v>
      </c>
      <c r="D6479" s="633">
        <v>1468.59</v>
      </c>
      <c r="E6479" s="477"/>
    </row>
    <row r="6480" spans="1:5">
      <c r="A6480" s="631" t="s">
        <v>23434</v>
      </c>
      <c r="B6480" s="632" t="s">
        <v>23435</v>
      </c>
      <c r="C6480" s="632" t="s">
        <v>3</v>
      </c>
      <c r="D6480" s="633">
        <v>1635.2</v>
      </c>
      <c r="E6480" s="477"/>
    </row>
    <row r="6481" spans="1:5">
      <c r="A6481" s="631" t="s">
        <v>23436</v>
      </c>
      <c r="B6481" s="632" t="s">
        <v>23437</v>
      </c>
      <c r="C6481" s="632" t="s">
        <v>3</v>
      </c>
      <c r="D6481" s="633">
        <v>1192.04</v>
      </c>
      <c r="E6481" s="477"/>
    </row>
    <row r="6482" spans="1:5">
      <c r="A6482" s="631" t="s">
        <v>23438</v>
      </c>
      <c r="B6482" s="632" t="s">
        <v>23439</v>
      </c>
      <c r="C6482" s="632" t="s">
        <v>3</v>
      </c>
      <c r="D6482" s="633">
        <v>1407.44</v>
      </c>
      <c r="E6482" s="477"/>
    </row>
    <row r="6483" spans="1:5">
      <c r="A6483" s="631" t="s">
        <v>23440</v>
      </c>
      <c r="B6483" s="632" t="s">
        <v>23441</v>
      </c>
      <c r="C6483" s="632" t="s">
        <v>3</v>
      </c>
      <c r="D6483" s="633">
        <v>1622.82</v>
      </c>
      <c r="E6483" s="477"/>
    </row>
    <row r="6484" spans="1:5">
      <c r="A6484" s="631" t="s">
        <v>23442</v>
      </c>
      <c r="B6484" s="632" t="s">
        <v>23443</v>
      </c>
      <c r="C6484" s="632" t="s">
        <v>3</v>
      </c>
      <c r="D6484" s="633">
        <v>1835.48</v>
      </c>
      <c r="E6484" s="477"/>
    </row>
    <row r="6485" spans="1:5">
      <c r="A6485" s="631" t="s">
        <v>23444</v>
      </c>
      <c r="B6485" s="632" t="s">
        <v>23445</v>
      </c>
      <c r="C6485" s="632" t="s">
        <v>3</v>
      </c>
      <c r="D6485" s="633">
        <v>2050.87</v>
      </c>
      <c r="E6485" s="477"/>
    </row>
    <row r="6486" spans="1:5">
      <c r="A6486" s="631" t="s">
        <v>23446</v>
      </c>
      <c r="B6486" s="632" t="s">
        <v>23447</v>
      </c>
      <c r="C6486" s="632" t="s">
        <v>3</v>
      </c>
      <c r="D6486" s="633">
        <v>2266.29</v>
      </c>
      <c r="E6486" s="477"/>
    </row>
    <row r="6487" spans="1:5">
      <c r="A6487" s="631" t="s">
        <v>23448</v>
      </c>
      <c r="B6487" s="632" t="s">
        <v>23449</v>
      </c>
      <c r="C6487" s="632" t="s">
        <v>3</v>
      </c>
      <c r="D6487" s="633">
        <v>2478.9299999999998</v>
      </c>
      <c r="E6487" s="477"/>
    </row>
    <row r="6488" spans="1:5">
      <c r="A6488" s="631" t="s">
        <v>23450</v>
      </c>
      <c r="B6488" s="632" t="s">
        <v>23451</v>
      </c>
      <c r="C6488" s="632" t="s">
        <v>3</v>
      </c>
      <c r="D6488" s="633">
        <v>2694.36</v>
      </c>
      <c r="E6488" s="477"/>
    </row>
    <row r="6489" spans="1:5">
      <c r="A6489" s="631" t="s">
        <v>23452</v>
      </c>
      <c r="B6489" s="632" t="s">
        <v>23453</v>
      </c>
      <c r="C6489" s="632" t="s">
        <v>3</v>
      </c>
      <c r="D6489" s="633">
        <v>3072.95</v>
      </c>
      <c r="E6489" s="477"/>
    </row>
    <row r="6490" spans="1:5">
      <c r="A6490" s="631" t="s">
        <v>23454</v>
      </c>
      <c r="B6490" s="632" t="s">
        <v>23455</v>
      </c>
      <c r="C6490" s="632" t="s">
        <v>3</v>
      </c>
      <c r="D6490" s="633">
        <v>3123.91</v>
      </c>
      <c r="E6490" s="477"/>
    </row>
    <row r="6491" spans="1:5">
      <c r="A6491" s="631" t="s">
        <v>23456</v>
      </c>
      <c r="B6491" s="632" t="s">
        <v>23457</v>
      </c>
      <c r="C6491" s="632" t="s">
        <v>3</v>
      </c>
      <c r="D6491" s="633">
        <v>3157.74</v>
      </c>
      <c r="E6491" s="477"/>
    </row>
    <row r="6492" spans="1:5">
      <c r="A6492" s="631" t="s">
        <v>23458</v>
      </c>
      <c r="B6492" s="632" t="s">
        <v>23459</v>
      </c>
      <c r="C6492" s="632" t="s">
        <v>3</v>
      </c>
      <c r="D6492" s="633">
        <v>1393.8</v>
      </c>
      <c r="E6492" s="477"/>
    </row>
    <row r="6493" spans="1:5">
      <c r="A6493" s="631" t="s">
        <v>23460</v>
      </c>
      <c r="B6493" s="632" t="s">
        <v>23461</v>
      </c>
      <c r="C6493" s="632" t="s">
        <v>3</v>
      </c>
      <c r="D6493" s="633">
        <v>1662.34</v>
      </c>
      <c r="E6493" s="477"/>
    </row>
    <row r="6494" spans="1:5">
      <c r="A6494" s="631" t="s">
        <v>23462</v>
      </c>
      <c r="B6494" s="632" t="s">
        <v>23463</v>
      </c>
      <c r="C6494" s="632" t="s">
        <v>3</v>
      </c>
      <c r="D6494" s="633">
        <v>1928.18</v>
      </c>
      <c r="E6494" s="477"/>
    </row>
    <row r="6495" spans="1:5">
      <c r="A6495" s="631" t="s">
        <v>23464</v>
      </c>
      <c r="B6495" s="632" t="s">
        <v>23465</v>
      </c>
      <c r="C6495" s="632" t="s">
        <v>3</v>
      </c>
      <c r="D6495" s="633">
        <v>2196.6799999999998</v>
      </c>
      <c r="E6495" s="477"/>
    </row>
    <row r="6496" spans="1:5">
      <c r="A6496" s="631" t="s">
        <v>23466</v>
      </c>
      <c r="B6496" s="632" t="s">
        <v>23467</v>
      </c>
      <c r="C6496" s="632" t="s">
        <v>3</v>
      </c>
      <c r="D6496" s="633">
        <v>2465.1799999999998</v>
      </c>
      <c r="E6496" s="477"/>
    </row>
    <row r="6497" spans="1:5">
      <c r="A6497" s="631" t="s">
        <v>23468</v>
      </c>
      <c r="B6497" s="632" t="s">
        <v>23469</v>
      </c>
      <c r="C6497" s="632" t="s">
        <v>3</v>
      </c>
      <c r="D6497" s="633">
        <v>2730.92</v>
      </c>
      <c r="E6497" s="477"/>
    </row>
    <row r="6498" spans="1:5">
      <c r="A6498" s="631" t="s">
        <v>23470</v>
      </c>
      <c r="B6498" s="632" t="s">
        <v>23471</v>
      </c>
      <c r="C6498" s="632" t="s">
        <v>3</v>
      </c>
      <c r="D6498" s="633">
        <v>2999.46</v>
      </c>
      <c r="E6498" s="477"/>
    </row>
    <row r="6499" spans="1:5">
      <c r="A6499" s="631" t="s">
        <v>23472</v>
      </c>
      <c r="B6499" s="632" t="s">
        <v>23473</v>
      </c>
      <c r="C6499" s="632" t="s">
        <v>3</v>
      </c>
      <c r="D6499" s="633">
        <v>3265.24</v>
      </c>
      <c r="E6499" s="477"/>
    </row>
    <row r="6500" spans="1:5">
      <c r="A6500" s="631" t="s">
        <v>23474</v>
      </c>
      <c r="B6500" s="632" t="s">
        <v>23475</v>
      </c>
      <c r="C6500" s="632" t="s">
        <v>3</v>
      </c>
      <c r="D6500" s="633">
        <v>3733.77</v>
      </c>
      <c r="E6500" s="477"/>
    </row>
    <row r="6501" spans="1:5">
      <c r="A6501" s="631" t="s">
        <v>23476</v>
      </c>
      <c r="B6501" s="632" t="s">
        <v>23477</v>
      </c>
      <c r="C6501" s="632" t="s">
        <v>3</v>
      </c>
      <c r="D6501" s="633">
        <v>3804.11</v>
      </c>
      <c r="E6501" s="477"/>
    </row>
    <row r="6502" spans="1:5">
      <c r="A6502" s="631" t="s">
        <v>23478</v>
      </c>
      <c r="B6502" s="632" t="s">
        <v>23479</v>
      </c>
      <c r="C6502" s="632" t="s">
        <v>3</v>
      </c>
      <c r="D6502" s="633">
        <v>3843.56</v>
      </c>
      <c r="E6502" s="477"/>
    </row>
    <row r="6503" spans="1:5">
      <c r="A6503" s="631" t="s">
        <v>23480</v>
      </c>
      <c r="B6503" s="632" t="s">
        <v>23481</v>
      </c>
      <c r="C6503" s="632" t="s">
        <v>3</v>
      </c>
      <c r="D6503" s="633">
        <v>1681.84</v>
      </c>
      <c r="E6503" s="477"/>
    </row>
    <row r="6504" spans="1:5">
      <c r="A6504" s="631" t="s">
        <v>23482</v>
      </c>
      <c r="B6504" s="632" t="s">
        <v>23483</v>
      </c>
      <c r="C6504" s="632" t="s">
        <v>3</v>
      </c>
      <c r="D6504" s="633">
        <v>2009.63</v>
      </c>
      <c r="E6504" s="477"/>
    </row>
    <row r="6505" spans="1:5">
      <c r="A6505" s="631" t="s">
        <v>23484</v>
      </c>
      <c r="B6505" s="632" t="s">
        <v>23485</v>
      </c>
      <c r="C6505" s="632" t="s">
        <v>3</v>
      </c>
      <c r="D6505" s="633">
        <v>2337.42</v>
      </c>
      <c r="E6505" s="477"/>
    </row>
    <row r="6506" spans="1:5">
      <c r="A6506" s="631" t="s">
        <v>23486</v>
      </c>
      <c r="B6506" s="632" t="s">
        <v>23487</v>
      </c>
      <c r="C6506" s="632" t="s">
        <v>3</v>
      </c>
      <c r="D6506" s="633">
        <v>2665.23</v>
      </c>
      <c r="E6506" s="477"/>
    </row>
    <row r="6507" spans="1:5">
      <c r="A6507" s="631" t="s">
        <v>23488</v>
      </c>
      <c r="B6507" s="632" t="s">
        <v>23489</v>
      </c>
      <c r="C6507" s="632" t="s">
        <v>3</v>
      </c>
      <c r="D6507" s="633">
        <v>2993</v>
      </c>
      <c r="E6507" s="477"/>
    </row>
    <row r="6508" spans="1:5">
      <c r="A6508" s="631" t="s">
        <v>23490</v>
      </c>
      <c r="B6508" s="632" t="s">
        <v>23491</v>
      </c>
      <c r="C6508" s="632" t="s">
        <v>3</v>
      </c>
      <c r="D6508" s="633">
        <v>3320.78</v>
      </c>
      <c r="E6508" s="477"/>
    </row>
    <row r="6509" spans="1:5">
      <c r="A6509" s="631" t="s">
        <v>23492</v>
      </c>
      <c r="B6509" s="632" t="s">
        <v>23493</v>
      </c>
      <c r="C6509" s="632" t="s">
        <v>3</v>
      </c>
      <c r="D6509" s="633">
        <v>3648.55</v>
      </c>
      <c r="E6509" s="477"/>
    </row>
    <row r="6510" spans="1:5">
      <c r="A6510" s="631" t="s">
        <v>23494</v>
      </c>
      <c r="B6510" s="632" t="s">
        <v>23495</v>
      </c>
      <c r="C6510" s="632" t="s">
        <v>3</v>
      </c>
      <c r="D6510" s="633">
        <v>3976.38</v>
      </c>
      <c r="E6510" s="477"/>
    </row>
    <row r="6511" spans="1:5">
      <c r="A6511" s="631" t="s">
        <v>23496</v>
      </c>
      <c r="B6511" s="632" t="s">
        <v>23497</v>
      </c>
      <c r="C6511" s="632" t="s">
        <v>3</v>
      </c>
      <c r="D6511" s="633">
        <v>4550.05</v>
      </c>
      <c r="E6511" s="477"/>
    </row>
    <row r="6512" spans="1:5">
      <c r="A6512" s="631" t="s">
        <v>23498</v>
      </c>
      <c r="B6512" s="632" t="s">
        <v>23499</v>
      </c>
      <c r="C6512" s="632" t="s">
        <v>3</v>
      </c>
      <c r="D6512" s="633">
        <v>4636.8599999999997</v>
      </c>
      <c r="E6512" s="477"/>
    </row>
    <row r="6513" spans="1:5">
      <c r="A6513" s="631" t="s">
        <v>23500</v>
      </c>
      <c r="B6513" s="632" t="s">
        <v>23501</v>
      </c>
      <c r="C6513" s="632" t="s">
        <v>3</v>
      </c>
      <c r="D6513" s="633">
        <v>4687.32</v>
      </c>
      <c r="E6513" s="477"/>
    </row>
    <row r="6514" spans="1:5">
      <c r="A6514" s="631" t="s">
        <v>23502</v>
      </c>
      <c r="B6514" s="632" t="s">
        <v>23503</v>
      </c>
      <c r="C6514" s="632" t="s">
        <v>3</v>
      </c>
      <c r="D6514" s="633">
        <v>2006.36</v>
      </c>
      <c r="E6514" s="477"/>
    </row>
    <row r="6515" spans="1:5">
      <c r="A6515" s="631" t="s">
        <v>23504</v>
      </c>
      <c r="B6515" s="632" t="s">
        <v>23505</v>
      </c>
      <c r="C6515" s="632" t="s">
        <v>3</v>
      </c>
      <c r="D6515" s="633">
        <v>2382.6</v>
      </c>
      <c r="E6515" s="477"/>
    </row>
    <row r="6516" spans="1:5">
      <c r="A6516" s="631" t="s">
        <v>23506</v>
      </c>
      <c r="B6516" s="632" t="s">
        <v>23507</v>
      </c>
      <c r="C6516" s="632" t="s">
        <v>3</v>
      </c>
      <c r="D6516" s="633">
        <v>2758.92</v>
      </c>
      <c r="E6516" s="477"/>
    </row>
    <row r="6517" spans="1:5">
      <c r="A6517" s="631" t="s">
        <v>23508</v>
      </c>
      <c r="B6517" s="632" t="s">
        <v>23509</v>
      </c>
      <c r="C6517" s="632" t="s">
        <v>3</v>
      </c>
      <c r="D6517" s="633">
        <v>3135.27</v>
      </c>
      <c r="E6517" s="477"/>
    </row>
    <row r="6518" spans="1:5">
      <c r="A6518" s="631" t="s">
        <v>23510</v>
      </c>
      <c r="B6518" s="632" t="s">
        <v>23511</v>
      </c>
      <c r="C6518" s="632" t="s">
        <v>3</v>
      </c>
      <c r="D6518" s="633">
        <v>3511.6</v>
      </c>
      <c r="E6518" s="477"/>
    </row>
    <row r="6519" spans="1:5">
      <c r="A6519" s="631" t="s">
        <v>23512</v>
      </c>
      <c r="B6519" s="632" t="s">
        <v>23513</v>
      </c>
      <c r="C6519" s="632" t="s">
        <v>3</v>
      </c>
      <c r="D6519" s="633">
        <v>3887.89</v>
      </c>
      <c r="E6519" s="477"/>
    </row>
    <row r="6520" spans="1:5">
      <c r="A6520" s="631" t="s">
        <v>23514</v>
      </c>
      <c r="B6520" s="632" t="s">
        <v>23515</v>
      </c>
      <c r="C6520" s="632" t="s">
        <v>3</v>
      </c>
      <c r="D6520" s="633">
        <v>4264.24</v>
      </c>
      <c r="E6520" s="477"/>
    </row>
    <row r="6521" spans="1:5">
      <c r="A6521" s="631" t="s">
        <v>23516</v>
      </c>
      <c r="B6521" s="632" t="s">
        <v>23517</v>
      </c>
      <c r="C6521" s="632" t="s">
        <v>3</v>
      </c>
      <c r="D6521" s="633">
        <v>4637.76</v>
      </c>
      <c r="E6521" s="477"/>
    </row>
    <row r="6522" spans="1:5">
      <c r="A6522" s="631" t="s">
        <v>23518</v>
      </c>
      <c r="B6522" s="632" t="s">
        <v>23519</v>
      </c>
      <c r="C6522" s="632" t="s">
        <v>3</v>
      </c>
      <c r="D6522" s="633">
        <v>5285.49</v>
      </c>
      <c r="E6522" s="477"/>
    </row>
    <row r="6523" spans="1:5">
      <c r="A6523" s="631" t="s">
        <v>23520</v>
      </c>
      <c r="B6523" s="632" t="s">
        <v>23521</v>
      </c>
      <c r="C6523" s="632" t="s">
        <v>3</v>
      </c>
      <c r="D6523" s="633">
        <v>5392.85</v>
      </c>
      <c r="E6523" s="477"/>
    </row>
    <row r="6524" spans="1:5">
      <c r="A6524" s="631" t="s">
        <v>23522</v>
      </c>
      <c r="B6524" s="632" t="s">
        <v>23523</v>
      </c>
      <c r="C6524" s="632" t="s">
        <v>3</v>
      </c>
      <c r="D6524" s="633">
        <v>5457.85</v>
      </c>
      <c r="E6524" s="477"/>
    </row>
    <row r="6525" spans="1:5">
      <c r="A6525" s="631" t="s">
        <v>23524</v>
      </c>
      <c r="B6525" s="632" t="s">
        <v>23525</v>
      </c>
      <c r="C6525" s="632" t="s">
        <v>3</v>
      </c>
      <c r="D6525" s="633">
        <v>2186.52</v>
      </c>
      <c r="E6525" s="477"/>
    </row>
    <row r="6526" spans="1:5">
      <c r="A6526" s="631" t="s">
        <v>23526</v>
      </c>
      <c r="B6526" s="632" t="s">
        <v>23527</v>
      </c>
      <c r="C6526" s="632" t="s">
        <v>3</v>
      </c>
      <c r="D6526" s="633">
        <v>2601.44</v>
      </c>
      <c r="E6526" s="477"/>
    </row>
    <row r="6527" spans="1:5">
      <c r="A6527" s="631" t="s">
        <v>23528</v>
      </c>
      <c r="B6527" s="632" t="s">
        <v>23529</v>
      </c>
      <c r="C6527" s="632" t="s">
        <v>3</v>
      </c>
      <c r="D6527" s="633">
        <v>3016.36</v>
      </c>
      <c r="E6527" s="477"/>
    </row>
    <row r="6528" spans="1:5">
      <c r="A6528" s="631" t="s">
        <v>23530</v>
      </c>
      <c r="B6528" s="632" t="s">
        <v>23531</v>
      </c>
      <c r="C6528" s="632" t="s">
        <v>3</v>
      </c>
      <c r="D6528" s="633">
        <v>3431.23</v>
      </c>
      <c r="E6528" s="477"/>
    </row>
    <row r="6529" spans="1:5">
      <c r="A6529" s="631" t="s">
        <v>23532</v>
      </c>
      <c r="B6529" s="632" t="s">
        <v>23533</v>
      </c>
      <c r="C6529" s="632" t="s">
        <v>3</v>
      </c>
      <c r="D6529" s="633">
        <v>3846.13</v>
      </c>
      <c r="E6529" s="477"/>
    </row>
    <row r="6530" spans="1:5">
      <c r="A6530" s="631" t="s">
        <v>23534</v>
      </c>
      <c r="B6530" s="632" t="s">
        <v>23535</v>
      </c>
      <c r="C6530" s="632" t="s">
        <v>3</v>
      </c>
      <c r="D6530" s="633">
        <v>4260.9799999999996</v>
      </c>
      <c r="E6530" s="477"/>
    </row>
    <row r="6531" spans="1:5">
      <c r="A6531" s="631" t="s">
        <v>23536</v>
      </c>
      <c r="B6531" s="632" t="s">
        <v>23537</v>
      </c>
      <c r="C6531" s="632" t="s">
        <v>3</v>
      </c>
      <c r="D6531" s="633">
        <v>4675.8999999999996</v>
      </c>
      <c r="E6531" s="477"/>
    </row>
    <row r="6532" spans="1:5">
      <c r="A6532" s="631" t="s">
        <v>23538</v>
      </c>
      <c r="B6532" s="632" t="s">
        <v>23539</v>
      </c>
      <c r="C6532" s="632" t="s">
        <v>3</v>
      </c>
      <c r="D6532" s="633">
        <v>5090.83</v>
      </c>
      <c r="E6532" s="477"/>
    </row>
    <row r="6533" spans="1:5">
      <c r="A6533" s="631" t="s">
        <v>23540</v>
      </c>
      <c r="B6533" s="632" t="s">
        <v>23541</v>
      </c>
      <c r="C6533" s="632" t="s">
        <v>3</v>
      </c>
      <c r="D6533" s="633">
        <v>5793.74</v>
      </c>
      <c r="E6533" s="477"/>
    </row>
    <row r="6534" spans="1:5">
      <c r="A6534" s="631" t="s">
        <v>23542</v>
      </c>
      <c r="B6534" s="632" t="s">
        <v>23543</v>
      </c>
      <c r="C6534" s="632" t="s">
        <v>3</v>
      </c>
      <c r="D6534" s="633">
        <v>5920.5</v>
      </c>
      <c r="E6534" s="477"/>
    </row>
    <row r="6535" spans="1:5">
      <c r="A6535" s="631" t="s">
        <v>23544</v>
      </c>
      <c r="B6535" s="632" t="s">
        <v>23545</v>
      </c>
      <c r="C6535" s="632" t="s">
        <v>3</v>
      </c>
      <c r="D6535" s="633">
        <v>5996.56</v>
      </c>
      <c r="E6535" s="477"/>
    </row>
    <row r="6536" spans="1:5">
      <c r="A6536" s="631" t="s">
        <v>23546</v>
      </c>
      <c r="B6536" s="632" t="s">
        <v>23547</v>
      </c>
      <c r="C6536" s="632" t="s">
        <v>3</v>
      </c>
      <c r="D6536" s="633">
        <v>2671.49</v>
      </c>
      <c r="E6536" s="477"/>
    </row>
    <row r="6537" spans="1:5">
      <c r="A6537" s="631" t="s">
        <v>23548</v>
      </c>
      <c r="B6537" s="632" t="s">
        <v>23549</v>
      </c>
      <c r="C6537" s="632" t="s">
        <v>3</v>
      </c>
      <c r="D6537" s="633">
        <v>3154.8</v>
      </c>
      <c r="E6537" s="477"/>
    </row>
    <row r="6538" spans="1:5">
      <c r="A6538" s="631" t="s">
        <v>23550</v>
      </c>
      <c r="B6538" s="632" t="s">
        <v>23551</v>
      </c>
      <c r="C6538" s="632" t="s">
        <v>3</v>
      </c>
      <c r="D6538" s="633">
        <v>3638.09</v>
      </c>
      <c r="E6538" s="477"/>
    </row>
    <row r="6539" spans="1:5">
      <c r="A6539" s="631" t="s">
        <v>23552</v>
      </c>
      <c r="B6539" s="632" t="s">
        <v>23553</v>
      </c>
      <c r="C6539" s="632" t="s">
        <v>3</v>
      </c>
      <c r="D6539" s="633">
        <v>4121.45</v>
      </c>
      <c r="E6539" s="477"/>
    </row>
    <row r="6540" spans="1:5">
      <c r="A6540" s="631" t="s">
        <v>23554</v>
      </c>
      <c r="B6540" s="632" t="s">
        <v>23555</v>
      </c>
      <c r="C6540" s="632" t="s">
        <v>3</v>
      </c>
      <c r="D6540" s="633">
        <v>4604.75</v>
      </c>
      <c r="E6540" s="477"/>
    </row>
    <row r="6541" spans="1:5">
      <c r="A6541" s="631" t="s">
        <v>23556</v>
      </c>
      <c r="B6541" s="632" t="s">
        <v>23557</v>
      </c>
      <c r="C6541" s="632" t="s">
        <v>3</v>
      </c>
      <c r="D6541" s="633">
        <v>5088.05</v>
      </c>
      <c r="E6541" s="477"/>
    </row>
    <row r="6542" spans="1:5">
      <c r="A6542" s="631" t="s">
        <v>23558</v>
      </c>
      <c r="B6542" s="632" t="s">
        <v>23559</v>
      </c>
      <c r="C6542" s="632" t="s">
        <v>3</v>
      </c>
      <c r="D6542" s="633">
        <v>5571.38</v>
      </c>
      <c r="E6542" s="477"/>
    </row>
    <row r="6543" spans="1:5">
      <c r="A6543" s="631" t="s">
        <v>23560</v>
      </c>
      <c r="B6543" s="632" t="s">
        <v>23561</v>
      </c>
      <c r="C6543" s="632" t="s">
        <v>3</v>
      </c>
      <c r="D6543" s="633">
        <v>6054.71</v>
      </c>
      <c r="E6543" s="477"/>
    </row>
    <row r="6544" spans="1:5">
      <c r="A6544" s="631" t="s">
        <v>23562</v>
      </c>
      <c r="B6544" s="632" t="s">
        <v>23563</v>
      </c>
      <c r="C6544" s="632" t="s">
        <v>3</v>
      </c>
      <c r="D6544" s="633">
        <v>6875.65</v>
      </c>
      <c r="E6544" s="477"/>
    </row>
    <row r="6545" spans="1:5">
      <c r="A6545" s="631" t="s">
        <v>23564</v>
      </c>
      <c r="B6545" s="632" t="s">
        <v>23565</v>
      </c>
      <c r="C6545" s="632" t="s">
        <v>3</v>
      </c>
      <c r="D6545" s="633">
        <v>7024.4</v>
      </c>
      <c r="E6545" s="477"/>
    </row>
    <row r="6546" spans="1:5">
      <c r="A6546" s="631" t="s">
        <v>23566</v>
      </c>
      <c r="B6546" s="632" t="s">
        <v>23567</v>
      </c>
      <c r="C6546" s="632" t="s">
        <v>3</v>
      </c>
      <c r="D6546" s="633">
        <v>7111.46</v>
      </c>
      <c r="E6546" s="477"/>
    </row>
    <row r="6547" spans="1:5">
      <c r="A6547" s="631" t="s">
        <v>23568</v>
      </c>
      <c r="B6547" s="632" t="s">
        <v>23569</v>
      </c>
      <c r="C6547" s="632" t="s">
        <v>3</v>
      </c>
      <c r="D6547" s="633">
        <v>2906.18</v>
      </c>
      <c r="E6547" s="477"/>
    </row>
    <row r="6548" spans="1:5">
      <c r="A6548" s="631" t="s">
        <v>23570</v>
      </c>
      <c r="B6548" s="632" t="s">
        <v>23571</v>
      </c>
      <c r="C6548" s="632" t="s">
        <v>3</v>
      </c>
      <c r="D6548" s="633">
        <v>3450.39</v>
      </c>
      <c r="E6548" s="477"/>
    </row>
    <row r="6549" spans="1:5">
      <c r="A6549" s="631" t="s">
        <v>23572</v>
      </c>
      <c r="B6549" s="632" t="s">
        <v>23573</v>
      </c>
      <c r="C6549" s="632" t="s">
        <v>3</v>
      </c>
      <c r="D6549" s="633">
        <v>3994.59</v>
      </c>
      <c r="E6549" s="477"/>
    </row>
    <row r="6550" spans="1:5">
      <c r="A6550" s="631" t="s">
        <v>23574</v>
      </c>
      <c r="B6550" s="632" t="s">
        <v>23575</v>
      </c>
      <c r="C6550" s="632" t="s">
        <v>3</v>
      </c>
      <c r="D6550" s="633">
        <v>4538.76</v>
      </c>
      <c r="E6550" s="477"/>
    </row>
    <row r="6551" spans="1:5">
      <c r="A6551" s="631" t="s">
        <v>23576</v>
      </c>
      <c r="B6551" s="632" t="s">
        <v>23577</v>
      </c>
      <c r="C6551" s="632" t="s">
        <v>3</v>
      </c>
      <c r="D6551" s="633">
        <v>5082.87</v>
      </c>
      <c r="E6551" s="477"/>
    </row>
    <row r="6552" spans="1:5">
      <c r="A6552" s="631" t="s">
        <v>23578</v>
      </c>
      <c r="B6552" s="632" t="s">
        <v>23579</v>
      </c>
      <c r="C6552" s="632" t="s">
        <v>3</v>
      </c>
      <c r="D6552" s="633">
        <v>5627.03</v>
      </c>
      <c r="E6552" s="477"/>
    </row>
    <row r="6553" spans="1:5">
      <c r="A6553" s="631" t="s">
        <v>23580</v>
      </c>
      <c r="B6553" s="632" t="s">
        <v>23581</v>
      </c>
      <c r="C6553" s="632" t="s">
        <v>3</v>
      </c>
      <c r="D6553" s="633">
        <v>6171.18</v>
      </c>
      <c r="E6553" s="477"/>
    </row>
    <row r="6554" spans="1:5">
      <c r="A6554" s="631" t="s">
        <v>23582</v>
      </c>
      <c r="B6554" s="632" t="s">
        <v>23583</v>
      </c>
      <c r="C6554" s="632" t="s">
        <v>3</v>
      </c>
      <c r="D6554" s="633">
        <v>6715.36</v>
      </c>
      <c r="E6554" s="477"/>
    </row>
    <row r="6555" spans="1:5">
      <c r="A6555" s="631" t="s">
        <v>23584</v>
      </c>
      <c r="B6555" s="632" t="s">
        <v>23585</v>
      </c>
      <c r="C6555" s="632" t="s">
        <v>3</v>
      </c>
      <c r="D6555" s="633">
        <v>7638.09</v>
      </c>
      <c r="E6555" s="477"/>
    </row>
    <row r="6556" spans="1:5">
      <c r="A6556" s="631" t="s">
        <v>23586</v>
      </c>
      <c r="B6556" s="632" t="s">
        <v>23587</v>
      </c>
      <c r="C6556" s="632" t="s">
        <v>3</v>
      </c>
      <c r="D6556" s="633">
        <v>7809.84</v>
      </c>
      <c r="E6556" s="477"/>
    </row>
    <row r="6557" spans="1:5">
      <c r="A6557" s="631" t="s">
        <v>23588</v>
      </c>
      <c r="B6557" s="632" t="s">
        <v>23589</v>
      </c>
      <c r="C6557" s="632" t="s">
        <v>3</v>
      </c>
      <c r="D6557" s="633">
        <v>7911.23</v>
      </c>
      <c r="E6557" s="477"/>
    </row>
    <row r="6558" spans="1:5">
      <c r="A6558" s="631" t="s">
        <v>23590</v>
      </c>
      <c r="B6558" s="632" t="s">
        <v>23591</v>
      </c>
      <c r="C6558" s="632" t="s">
        <v>3</v>
      </c>
      <c r="D6558" s="633">
        <v>3593.26</v>
      </c>
      <c r="E6558" s="477"/>
    </row>
    <row r="6559" spans="1:5">
      <c r="A6559" s="631" t="s">
        <v>23592</v>
      </c>
      <c r="B6559" s="632" t="s">
        <v>23593</v>
      </c>
      <c r="C6559" s="632" t="s">
        <v>3</v>
      </c>
      <c r="D6559" s="633">
        <v>4304.8900000000003</v>
      </c>
      <c r="E6559" s="477"/>
    </row>
    <row r="6560" spans="1:5">
      <c r="A6560" s="631" t="s">
        <v>23594</v>
      </c>
      <c r="B6560" s="632" t="s">
        <v>23595</v>
      </c>
      <c r="C6560" s="632" t="s">
        <v>3</v>
      </c>
      <c r="D6560" s="633">
        <v>5016.47</v>
      </c>
      <c r="E6560" s="477"/>
    </row>
    <row r="6561" spans="1:5">
      <c r="A6561" s="631" t="s">
        <v>23596</v>
      </c>
      <c r="B6561" s="632" t="s">
        <v>23597</v>
      </c>
      <c r="C6561" s="632" t="s">
        <v>3</v>
      </c>
      <c r="D6561" s="633">
        <v>5728.02</v>
      </c>
      <c r="E6561" s="477"/>
    </row>
    <row r="6562" spans="1:5">
      <c r="A6562" s="631" t="s">
        <v>23598</v>
      </c>
      <c r="B6562" s="632" t="s">
        <v>23599</v>
      </c>
      <c r="C6562" s="632" t="s">
        <v>3</v>
      </c>
      <c r="D6562" s="633">
        <v>6442.27</v>
      </c>
      <c r="E6562" s="477"/>
    </row>
    <row r="6563" spans="1:5">
      <c r="A6563" s="631" t="s">
        <v>23600</v>
      </c>
      <c r="B6563" s="632" t="s">
        <v>23601</v>
      </c>
      <c r="C6563" s="632" t="s">
        <v>3</v>
      </c>
      <c r="D6563" s="633">
        <v>7153.88</v>
      </c>
      <c r="E6563" s="477"/>
    </row>
    <row r="6564" spans="1:5">
      <c r="A6564" s="631" t="s">
        <v>23602</v>
      </c>
      <c r="B6564" s="632" t="s">
        <v>23603</v>
      </c>
      <c r="C6564" s="632" t="s">
        <v>3</v>
      </c>
      <c r="D6564" s="633">
        <v>7969.4</v>
      </c>
      <c r="E6564" s="477"/>
    </row>
    <row r="6565" spans="1:5">
      <c r="A6565" s="631" t="s">
        <v>23604</v>
      </c>
      <c r="B6565" s="632" t="s">
        <v>23605</v>
      </c>
      <c r="C6565" s="632" t="s">
        <v>3</v>
      </c>
      <c r="D6565" s="633">
        <v>8577.08</v>
      </c>
      <c r="E6565" s="477"/>
    </row>
    <row r="6566" spans="1:5">
      <c r="A6566" s="631" t="s">
        <v>23606</v>
      </c>
      <c r="B6566" s="632" t="s">
        <v>23607</v>
      </c>
      <c r="C6566" s="632" t="s">
        <v>3</v>
      </c>
      <c r="D6566" s="633">
        <v>9787.07</v>
      </c>
      <c r="E6566" s="477"/>
    </row>
    <row r="6567" spans="1:5">
      <c r="A6567" s="631" t="s">
        <v>23608</v>
      </c>
      <c r="B6567" s="632" t="s">
        <v>23609</v>
      </c>
      <c r="C6567" s="632" t="s">
        <v>3</v>
      </c>
      <c r="D6567" s="633">
        <v>10007.44</v>
      </c>
      <c r="E6567" s="477"/>
    </row>
    <row r="6568" spans="1:5">
      <c r="A6568" s="631" t="s">
        <v>23610</v>
      </c>
      <c r="B6568" s="632" t="s">
        <v>23611</v>
      </c>
      <c r="C6568" s="632" t="s">
        <v>3</v>
      </c>
      <c r="D6568" s="633">
        <v>10141.290000000001</v>
      </c>
      <c r="E6568" s="477"/>
    </row>
    <row r="6569" spans="1:5">
      <c r="A6569" s="631" t="s">
        <v>23612</v>
      </c>
      <c r="B6569" s="632" t="s">
        <v>23613</v>
      </c>
      <c r="C6569" s="632" t="s">
        <v>3</v>
      </c>
      <c r="D6569" s="633">
        <v>7924.77</v>
      </c>
      <c r="E6569" s="477"/>
    </row>
    <row r="6570" spans="1:5">
      <c r="A6570" s="631" t="s">
        <v>23614</v>
      </c>
      <c r="B6570" s="632" t="s">
        <v>23615</v>
      </c>
      <c r="C6570" s="632" t="s">
        <v>3</v>
      </c>
      <c r="D6570" s="633">
        <v>9212.16</v>
      </c>
      <c r="E6570" s="477"/>
    </row>
    <row r="6571" spans="1:5">
      <c r="A6571" s="631" t="s">
        <v>23616</v>
      </c>
      <c r="B6571" s="632" t="s">
        <v>23617</v>
      </c>
      <c r="C6571" s="632" t="s">
        <v>3</v>
      </c>
      <c r="D6571" s="633">
        <v>10496.79</v>
      </c>
      <c r="E6571" s="477"/>
    </row>
    <row r="6572" spans="1:5">
      <c r="A6572" s="631" t="s">
        <v>23618</v>
      </c>
      <c r="B6572" s="632" t="s">
        <v>23619</v>
      </c>
      <c r="C6572" s="632" t="s">
        <v>3</v>
      </c>
      <c r="D6572" s="633">
        <v>11784.19</v>
      </c>
      <c r="E6572" s="477"/>
    </row>
    <row r="6573" spans="1:5">
      <c r="A6573" s="631" t="s">
        <v>23620</v>
      </c>
      <c r="B6573" s="632" t="s">
        <v>23621</v>
      </c>
      <c r="C6573" s="632" t="s">
        <v>3</v>
      </c>
      <c r="D6573" s="633">
        <v>13068.95</v>
      </c>
      <c r="E6573" s="477"/>
    </row>
    <row r="6574" spans="1:5">
      <c r="A6574" s="631" t="s">
        <v>23622</v>
      </c>
      <c r="B6574" s="632" t="s">
        <v>23623</v>
      </c>
      <c r="C6574" s="632" t="s">
        <v>3</v>
      </c>
      <c r="D6574" s="633">
        <v>14353.61</v>
      </c>
      <c r="E6574" s="477"/>
    </row>
    <row r="6575" spans="1:5">
      <c r="A6575" s="631" t="s">
        <v>23624</v>
      </c>
      <c r="B6575" s="632" t="s">
        <v>23625</v>
      </c>
      <c r="C6575" s="632" t="s">
        <v>3</v>
      </c>
      <c r="D6575" s="633">
        <v>15641</v>
      </c>
      <c r="E6575" s="477"/>
    </row>
    <row r="6576" spans="1:5">
      <c r="A6576" s="631" t="s">
        <v>23626</v>
      </c>
      <c r="B6576" s="632" t="s">
        <v>23627</v>
      </c>
      <c r="C6576" s="632" t="s">
        <v>3</v>
      </c>
      <c r="D6576" s="633">
        <v>16925.62</v>
      </c>
      <c r="E6576" s="477"/>
    </row>
    <row r="6577" spans="1:5">
      <c r="A6577" s="631" t="s">
        <v>23628</v>
      </c>
      <c r="B6577" s="632" t="s">
        <v>23629</v>
      </c>
      <c r="C6577" s="632" t="s">
        <v>3</v>
      </c>
      <c r="D6577" s="633">
        <v>18210.330000000002</v>
      </c>
      <c r="E6577" s="477"/>
    </row>
    <row r="6578" spans="1:5">
      <c r="A6578" s="631" t="s">
        <v>23630</v>
      </c>
      <c r="B6578" s="632" t="s">
        <v>23631</v>
      </c>
      <c r="C6578" s="632" t="s">
        <v>3</v>
      </c>
      <c r="D6578" s="633">
        <v>19497.740000000002</v>
      </c>
      <c r="E6578" s="477"/>
    </row>
    <row r="6579" spans="1:5">
      <c r="A6579" s="631" t="s">
        <v>23632</v>
      </c>
      <c r="B6579" s="632" t="s">
        <v>23633</v>
      </c>
      <c r="C6579" s="632" t="s">
        <v>3</v>
      </c>
      <c r="D6579" s="633">
        <v>21562.959999999999</v>
      </c>
      <c r="E6579" s="477"/>
    </row>
    <row r="6580" spans="1:5">
      <c r="A6580" s="631" t="s">
        <v>23634</v>
      </c>
      <c r="B6580" s="632" t="s">
        <v>23635</v>
      </c>
      <c r="C6580" s="632" t="s">
        <v>3</v>
      </c>
      <c r="D6580" s="633">
        <v>21922.799999999999</v>
      </c>
      <c r="E6580" s="477"/>
    </row>
    <row r="6581" spans="1:5">
      <c r="A6581" s="631" t="s">
        <v>23636</v>
      </c>
      <c r="B6581" s="632" t="s">
        <v>23637</v>
      </c>
      <c r="C6581" s="632" t="s">
        <v>3</v>
      </c>
      <c r="D6581" s="633">
        <v>22141.47</v>
      </c>
      <c r="E6581" s="477"/>
    </row>
    <row r="6582" spans="1:5">
      <c r="A6582" s="631" t="s">
        <v>23638</v>
      </c>
      <c r="B6582" s="632" t="s">
        <v>23639</v>
      </c>
      <c r="C6582" s="632" t="s">
        <v>3</v>
      </c>
      <c r="D6582" s="633">
        <v>14094.44</v>
      </c>
      <c r="E6582" s="477"/>
    </row>
    <row r="6583" spans="1:5">
      <c r="A6583" s="631" t="s">
        <v>23640</v>
      </c>
      <c r="B6583" s="632" t="s">
        <v>23641</v>
      </c>
      <c r="C6583" s="632" t="s">
        <v>3</v>
      </c>
      <c r="D6583" s="633">
        <v>16261.46</v>
      </c>
      <c r="E6583" s="477"/>
    </row>
    <row r="6584" spans="1:5">
      <c r="A6584" s="631" t="s">
        <v>23642</v>
      </c>
      <c r="B6584" s="632" t="s">
        <v>23643</v>
      </c>
      <c r="C6584" s="632" t="s">
        <v>3</v>
      </c>
      <c r="D6584" s="633">
        <v>18431.240000000002</v>
      </c>
      <c r="E6584" s="477"/>
    </row>
    <row r="6585" spans="1:5">
      <c r="A6585" s="631" t="s">
        <v>23644</v>
      </c>
      <c r="B6585" s="632" t="s">
        <v>23645</v>
      </c>
      <c r="C6585" s="632" t="s">
        <v>3</v>
      </c>
      <c r="D6585" s="633">
        <v>20600.91</v>
      </c>
      <c r="E6585" s="477"/>
    </row>
    <row r="6586" spans="1:5">
      <c r="A6586" s="631" t="s">
        <v>23646</v>
      </c>
      <c r="B6586" s="632" t="s">
        <v>23647</v>
      </c>
      <c r="C6586" s="632" t="s">
        <v>3</v>
      </c>
      <c r="D6586" s="633">
        <v>22767.9</v>
      </c>
      <c r="E6586" s="477"/>
    </row>
    <row r="6587" spans="1:5">
      <c r="A6587" s="631" t="s">
        <v>23648</v>
      </c>
      <c r="B6587" s="632" t="s">
        <v>23649</v>
      </c>
      <c r="C6587" s="632" t="s">
        <v>3</v>
      </c>
      <c r="D6587" s="633">
        <v>24937.66</v>
      </c>
      <c r="E6587" s="477"/>
    </row>
    <row r="6588" spans="1:5">
      <c r="A6588" s="631" t="s">
        <v>23650</v>
      </c>
      <c r="B6588" s="632" t="s">
        <v>23651</v>
      </c>
      <c r="C6588" s="632" t="s">
        <v>3</v>
      </c>
      <c r="D6588" s="633">
        <v>27107.38</v>
      </c>
      <c r="E6588" s="477"/>
    </row>
    <row r="6589" spans="1:5">
      <c r="A6589" s="631" t="s">
        <v>23652</v>
      </c>
      <c r="B6589" s="632" t="s">
        <v>23653</v>
      </c>
      <c r="C6589" s="632" t="s">
        <v>3</v>
      </c>
      <c r="D6589" s="633">
        <v>29274.34</v>
      </c>
      <c r="E6589" s="477"/>
    </row>
    <row r="6590" spans="1:5">
      <c r="A6590" s="631" t="s">
        <v>23654</v>
      </c>
      <c r="B6590" s="632" t="s">
        <v>23655</v>
      </c>
      <c r="C6590" s="632" t="s">
        <v>3</v>
      </c>
      <c r="D6590" s="633">
        <v>31444.1</v>
      </c>
      <c r="E6590" s="477"/>
    </row>
    <row r="6591" spans="1:5">
      <c r="A6591" s="631" t="s">
        <v>23656</v>
      </c>
      <c r="B6591" s="632" t="s">
        <v>23657</v>
      </c>
      <c r="C6591" s="632" t="s">
        <v>3</v>
      </c>
      <c r="D6591" s="633">
        <v>33613.870000000003</v>
      </c>
      <c r="E6591" s="477"/>
    </row>
    <row r="6592" spans="1:5">
      <c r="A6592" s="631" t="s">
        <v>23658</v>
      </c>
      <c r="B6592" s="632" t="s">
        <v>23659</v>
      </c>
      <c r="C6592" s="632" t="s">
        <v>3</v>
      </c>
      <c r="D6592" s="633">
        <v>37086.11</v>
      </c>
      <c r="E6592" s="477"/>
    </row>
    <row r="6593" spans="1:5">
      <c r="A6593" s="631" t="s">
        <v>23660</v>
      </c>
      <c r="B6593" s="632" t="s">
        <v>23661</v>
      </c>
      <c r="C6593" s="632" t="s">
        <v>3</v>
      </c>
      <c r="D6593" s="633">
        <v>37709.379999999997</v>
      </c>
      <c r="E6593" s="477"/>
    </row>
    <row r="6594" spans="1:5">
      <c r="A6594" s="631" t="s">
        <v>23662</v>
      </c>
      <c r="B6594" s="632" t="s">
        <v>23663</v>
      </c>
      <c r="C6594" s="632" t="s">
        <v>3</v>
      </c>
      <c r="D6594" s="633">
        <v>38082.78</v>
      </c>
      <c r="E6594" s="477"/>
    </row>
    <row r="6595" spans="1:5">
      <c r="A6595" s="631" t="s">
        <v>23664</v>
      </c>
      <c r="B6595" s="632" t="s">
        <v>23665</v>
      </c>
      <c r="C6595" s="632" t="s">
        <v>3</v>
      </c>
      <c r="D6595" s="633">
        <v>19202.03</v>
      </c>
      <c r="E6595" s="477"/>
    </row>
    <row r="6596" spans="1:5">
      <c r="A6596" s="631" t="s">
        <v>23666</v>
      </c>
      <c r="B6596" s="632" t="s">
        <v>23667</v>
      </c>
      <c r="C6596" s="632" t="s">
        <v>3</v>
      </c>
      <c r="D6596" s="633">
        <v>22087.24</v>
      </c>
      <c r="E6596" s="477"/>
    </row>
    <row r="6597" spans="1:5">
      <c r="A6597" s="631" t="s">
        <v>23668</v>
      </c>
      <c r="B6597" s="632" t="s">
        <v>23669</v>
      </c>
      <c r="C6597" s="632" t="s">
        <v>3</v>
      </c>
      <c r="D6597" s="633">
        <v>24975.18</v>
      </c>
      <c r="E6597" s="477"/>
    </row>
    <row r="6598" spans="1:5">
      <c r="A6598" s="631" t="s">
        <v>23670</v>
      </c>
      <c r="B6598" s="632" t="s">
        <v>23671</v>
      </c>
      <c r="C6598" s="632" t="s">
        <v>3</v>
      </c>
      <c r="D6598" s="633">
        <v>27860.45</v>
      </c>
      <c r="E6598" s="477"/>
    </row>
    <row r="6599" spans="1:5">
      <c r="A6599" s="631" t="s">
        <v>23672</v>
      </c>
      <c r="B6599" s="632" t="s">
        <v>23673</v>
      </c>
      <c r="C6599" s="632" t="s">
        <v>3</v>
      </c>
      <c r="D6599" s="633">
        <v>30748.400000000001</v>
      </c>
      <c r="E6599" s="477"/>
    </row>
    <row r="6600" spans="1:5">
      <c r="A6600" s="631" t="s">
        <v>23674</v>
      </c>
      <c r="B6600" s="632" t="s">
        <v>23675</v>
      </c>
      <c r="C6600" s="632" t="s">
        <v>3</v>
      </c>
      <c r="D6600" s="633">
        <v>33633.599999999999</v>
      </c>
      <c r="E6600" s="477"/>
    </row>
    <row r="6601" spans="1:5">
      <c r="A6601" s="631" t="s">
        <v>23676</v>
      </c>
      <c r="B6601" s="632" t="s">
        <v>23677</v>
      </c>
      <c r="C6601" s="632" t="s">
        <v>3</v>
      </c>
      <c r="D6601" s="633">
        <v>36521.51</v>
      </c>
      <c r="E6601" s="477"/>
    </row>
    <row r="6602" spans="1:5">
      <c r="A6602" s="631" t="s">
        <v>23678</v>
      </c>
      <c r="B6602" s="632" t="s">
        <v>23679</v>
      </c>
      <c r="C6602" s="632" t="s">
        <v>3</v>
      </c>
      <c r="D6602" s="633">
        <v>39409.5</v>
      </c>
      <c r="E6602" s="477"/>
    </row>
    <row r="6603" spans="1:5">
      <c r="A6603" s="631" t="s">
        <v>23680</v>
      </c>
      <c r="B6603" s="632" t="s">
        <v>23681</v>
      </c>
      <c r="C6603" s="632" t="s">
        <v>3</v>
      </c>
      <c r="D6603" s="633">
        <v>42294.69</v>
      </c>
      <c r="E6603" s="477"/>
    </row>
    <row r="6604" spans="1:5">
      <c r="A6604" s="631" t="s">
        <v>23682</v>
      </c>
      <c r="B6604" s="632" t="s">
        <v>23683</v>
      </c>
      <c r="C6604" s="632" t="s">
        <v>3</v>
      </c>
      <c r="D6604" s="633">
        <v>45182.63</v>
      </c>
      <c r="E6604" s="477"/>
    </row>
    <row r="6605" spans="1:5">
      <c r="A6605" s="631" t="s">
        <v>23684</v>
      </c>
      <c r="B6605" s="632" t="s">
        <v>23685</v>
      </c>
      <c r="C6605" s="632" t="s">
        <v>3</v>
      </c>
      <c r="D6605" s="633">
        <v>49798.5</v>
      </c>
      <c r="E6605" s="477"/>
    </row>
    <row r="6606" spans="1:5">
      <c r="A6606" s="631" t="s">
        <v>23686</v>
      </c>
      <c r="B6606" s="632" t="s">
        <v>23687</v>
      </c>
      <c r="C6606" s="632" t="s">
        <v>3</v>
      </c>
      <c r="D6606" s="633">
        <v>50636.04</v>
      </c>
      <c r="E6606" s="477"/>
    </row>
    <row r="6607" spans="1:5">
      <c r="A6607" s="631" t="s">
        <v>23688</v>
      </c>
      <c r="B6607" s="632" t="s">
        <v>23689</v>
      </c>
      <c r="C6607" s="632" t="s">
        <v>3</v>
      </c>
      <c r="D6607" s="633">
        <v>51135.79</v>
      </c>
      <c r="E6607" s="477"/>
    </row>
    <row r="6608" spans="1:5">
      <c r="A6608" s="631" t="s">
        <v>23690</v>
      </c>
      <c r="B6608" s="632" t="s">
        <v>23691</v>
      </c>
      <c r="C6608" s="632" t="s">
        <v>3</v>
      </c>
      <c r="D6608" s="633">
        <v>1799.09</v>
      </c>
      <c r="E6608" s="477"/>
    </row>
    <row r="6609" spans="1:5">
      <c r="A6609" s="631" t="s">
        <v>23692</v>
      </c>
      <c r="B6609" s="632" t="s">
        <v>23693</v>
      </c>
      <c r="C6609" s="632" t="s">
        <v>3</v>
      </c>
      <c r="D6609" s="633">
        <v>1962.95</v>
      </c>
      <c r="E6609" s="477"/>
    </row>
    <row r="6610" spans="1:5">
      <c r="A6610" s="631" t="s">
        <v>23694</v>
      </c>
      <c r="B6610" s="632" t="s">
        <v>23695</v>
      </c>
      <c r="C6610" s="632" t="s">
        <v>3</v>
      </c>
      <c r="D6610" s="633">
        <v>2126.8200000000002</v>
      </c>
      <c r="E6610" s="477"/>
    </row>
    <row r="6611" spans="1:5">
      <c r="A6611" s="631" t="s">
        <v>23696</v>
      </c>
      <c r="B6611" s="632" t="s">
        <v>23697</v>
      </c>
      <c r="C6611" s="632" t="s">
        <v>3</v>
      </c>
      <c r="D6611" s="633">
        <v>2421.6</v>
      </c>
      <c r="E6611" s="477"/>
    </row>
    <row r="6612" spans="1:5">
      <c r="A6612" s="631" t="s">
        <v>23698</v>
      </c>
      <c r="B6612" s="632" t="s">
        <v>23699</v>
      </c>
      <c r="C6612" s="632" t="s">
        <v>3</v>
      </c>
      <c r="D6612" s="633">
        <v>2458.48</v>
      </c>
      <c r="E6612" s="477"/>
    </row>
    <row r="6613" spans="1:5">
      <c r="A6613" s="631" t="s">
        <v>23700</v>
      </c>
      <c r="B6613" s="632" t="s">
        <v>23701</v>
      </c>
      <c r="C6613" s="632" t="s">
        <v>3</v>
      </c>
      <c r="D6613" s="633">
        <v>2481.13</v>
      </c>
      <c r="E6613" s="477"/>
    </row>
    <row r="6614" spans="1:5">
      <c r="A6614" s="631" t="s">
        <v>23702</v>
      </c>
      <c r="B6614" s="632" t="s">
        <v>23703</v>
      </c>
      <c r="C6614" s="632" t="s">
        <v>3</v>
      </c>
      <c r="D6614" s="633">
        <v>9639.4699999999993</v>
      </c>
      <c r="E6614" s="477"/>
    </row>
    <row r="6615" spans="1:5">
      <c r="A6615" s="631" t="s">
        <v>23704</v>
      </c>
      <c r="B6615" s="632" t="s">
        <v>23705</v>
      </c>
      <c r="C6615" s="632" t="s">
        <v>3</v>
      </c>
      <c r="D6615" s="633">
        <v>11190.28</v>
      </c>
      <c r="E6615" s="477"/>
    </row>
    <row r="6616" spans="1:5">
      <c r="A6616" s="631" t="s">
        <v>23706</v>
      </c>
      <c r="B6616" s="632" t="s">
        <v>23707</v>
      </c>
      <c r="C6616" s="632" t="s">
        <v>3</v>
      </c>
      <c r="D6616" s="633">
        <v>12741.04</v>
      </c>
      <c r="E6616" s="477"/>
    </row>
    <row r="6617" spans="1:5">
      <c r="A6617" s="631" t="s">
        <v>23708</v>
      </c>
      <c r="B6617" s="632" t="s">
        <v>23709</v>
      </c>
      <c r="C6617" s="632" t="s">
        <v>3</v>
      </c>
      <c r="D6617" s="633">
        <v>14291.77</v>
      </c>
      <c r="E6617" s="477"/>
    </row>
    <row r="6618" spans="1:5">
      <c r="A6618" s="631" t="s">
        <v>23710</v>
      </c>
      <c r="B6618" s="632" t="s">
        <v>23711</v>
      </c>
      <c r="C6618" s="632" t="s">
        <v>3</v>
      </c>
      <c r="D6618" s="633">
        <v>15842.45</v>
      </c>
      <c r="E6618" s="477"/>
    </row>
    <row r="6619" spans="1:5">
      <c r="A6619" s="631" t="s">
        <v>23712</v>
      </c>
      <c r="B6619" s="632" t="s">
        <v>23713</v>
      </c>
      <c r="C6619" s="632" t="s">
        <v>3</v>
      </c>
      <c r="D6619" s="633">
        <v>17393.259999999998</v>
      </c>
      <c r="E6619" s="477"/>
    </row>
    <row r="6620" spans="1:5">
      <c r="A6620" s="631" t="s">
        <v>23714</v>
      </c>
      <c r="B6620" s="632" t="s">
        <v>23715</v>
      </c>
      <c r="C6620" s="632" t="s">
        <v>3</v>
      </c>
      <c r="D6620" s="633">
        <v>18941.240000000002</v>
      </c>
      <c r="E6620" s="477"/>
    </row>
    <row r="6621" spans="1:5">
      <c r="A6621" s="631" t="s">
        <v>23716</v>
      </c>
      <c r="B6621" s="632" t="s">
        <v>23717</v>
      </c>
      <c r="C6621" s="632" t="s">
        <v>3</v>
      </c>
      <c r="D6621" s="633">
        <v>20492.02</v>
      </c>
      <c r="E6621" s="477"/>
    </row>
    <row r="6622" spans="1:5">
      <c r="A6622" s="631" t="s">
        <v>23718</v>
      </c>
      <c r="B6622" s="632" t="s">
        <v>23719</v>
      </c>
      <c r="C6622" s="632" t="s">
        <v>3</v>
      </c>
      <c r="D6622" s="633">
        <v>22042.720000000001</v>
      </c>
      <c r="E6622" s="477"/>
    </row>
    <row r="6623" spans="1:5">
      <c r="A6623" s="631" t="s">
        <v>23720</v>
      </c>
      <c r="B6623" s="632" t="s">
        <v>23721</v>
      </c>
      <c r="C6623" s="632" t="s">
        <v>3</v>
      </c>
      <c r="D6623" s="633">
        <v>23593.48</v>
      </c>
      <c r="E6623" s="477"/>
    </row>
    <row r="6624" spans="1:5">
      <c r="A6624" s="631" t="s">
        <v>23722</v>
      </c>
      <c r="B6624" s="632" t="s">
        <v>23723</v>
      </c>
      <c r="C6624" s="632" t="s">
        <v>3</v>
      </c>
      <c r="D6624" s="633">
        <v>26081.71</v>
      </c>
      <c r="E6624" s="477"/>
    </row>
    <row r="6625" spans="1:5">
      <c r="A6625" s="631" t="s">
        <v>23724</v>
      </c>
      <c r="B6625" s="632" t="s">
        <v>23725</v>
      </c>
      <c r="C6625" s="632" t="s">
        <v>3</v>
      </c>
      <c r="D6625" s="633">
        <v>26081.71</v>
      </c>
      <c r="E6625" s="477"/>
    </row>
    <row r="6626" spans="1:5">
      <c r="A6626" s="631" t="s">
        <v>23726</v>
      </c>
      <c r="B6626" s="632" t="s">
        <v>23727</v>
      </c>
      <c r="C6626" s="632" t="s">
        <v>3</v>
      </c>
      <c r="D6626" s="633">
        <v>26785.79</v>
      </c>
      <c r="E6626" s="477"/>
    </row>
    <row r="6627" spans="1:5">
      <c r="A6627" s="631" t="s">
        <v>23728</v>
      </c>
      <c r="B6627" s="632" t="s">
        <v>23729</v>
      </c>
      <c r="C6627" s="632" t="s">
        <v>3</v>
      </c>
      <c r="D6627" s="633">
        <v>13014.69</v>
      </c>
      <c r="E6627" s="477"/>
    </row>
    <row r="6628" spans="1:5">
      <c r="A6628" s="631" t="s">
        <v>23730</v>
      </c>
      <c r="B6628" s="632" t="s">
        <v>23731</v>
      </c>
      <c r="C6628" s="632" t="s">
        <v>3</v>
      </c>
      <c r="D6628" s="633">
        <v>14852.83</v>
      </c>
      <c r="E6628" s="477"/>
    </row>
    <row r="6629" spans="1:5">
      <c r="A6629" s="631" t="s">
        <v>23732</v>
      </c>
      <c r="B6629" s="632" t="s">
        <v>23733</v>
      </c>
      <c r="C6629" s="632" t="s">
        <v>3</v>
      </c>
      <c r="D6629" s="633">
        <v>16690.990000000002</v>
      </c>
      <c r="E6629" s="477"/>
    </row>
    <row r="6630" spans="1:5">
      <c r="A6630" s="631" t="s">
        <v>23734</v>
      </c>
      <c r="B6630" s="632" t="s">
        <v>23735</v>
      </c>
      <c r="C6630" s="632" t="s">
        <v>3</v>
      </c>
      <c r="D6630" s="633">
        <v>18529.099999999999</v>
      </c>
      <c r="E6630" s="477"/>
    </row>
    <row r="6631" spans="1:5">
      <c r="A6631" s="631" t="s">
        <v>23736</v>
      </c>
      <c r="B6631" s="632" t="s">
        <v>23737</v>
      </c>
      <c r="C6631" s="632" t="s">
        <v>3</v>
      </c>
      <c r="D6631" s="633">
        <v>20367.21</v>
      </c>
      <c r="E6631" s="477"/>
    </row>
    <row r="6632" spans="1:5">
      <c r="A6632" s="631" t="s">
        <v>23738</v>
      </c>
      <c r="B6632" s="632" t="s">
        <v>23739</v>
      </c>
      <c r="C6632" s="632" t="s">
        <v>3</v>
      </c>
      <c r="D6632" s="633">
        <v>22205.39</v>
      </c>
      <c r="E6632" s="477"/>
    </row>
    <row r="6633" spans="1:5">
      <c r="A6633" s="631" t="s">
        <v>23740</v>
      </c>
      <c r="B6633" s="632" t="s">
        <v>23741</v>
      </c>
      <c r="C6633" s="632" t="s">
        <v>3</v>
      </c>
      <c r="D6633" s="633">
        <v>24043.48</v>
      </c>
      <c r="E6633" s="477"/>
    </row>
    <row r="6634" spans="1:5">
      <c r="A6634" s="631" t="s">
        <v>23742</v>
      </c>
      <c r="B6634" s="632" t="s">
        <v>23743</v>
      </c>
      <c r="C6634" s="632" t="s">
        <v>3</v>
      </c>
      <c r="D6634" s="633">
        <v>25881.64</v>
      </c>
      <c r="E6634" s="477"/>
    </row>
    <row r="6635" spans="1:5">
      <c r="A6635" s="631" t="s">
        <v>23744</v>
      </c>
      <c r="B6635" s="632" t="s">
        <v>23745</v>
      </c>
      <c r="C6635" s="632" t="s">
        <v>3</v>
      </c>
      <c r="D6635" s="633">
        <v>27719.75</v>
      </c>
      <c r="E6635" s="477"/>
    </row>
    <row r="6636" spans="1:5">
      <c r="A6636" s="631" t="s">
        <v>23746</v>
      </c>
      <c r="B6636" s="632" t="s">
        <v>23747</v>
      </c>
      <c r="C6636" s="632" t="s">
        <v>3</v>
      </c>
      <c r="D6636" s="633">
        <v>29557.87</v>
      </c>
      <c r="E6636" s="477"/>
    </row>
    <row r="6637" spans="1:5">
      <c r="A6637" s="631" t="s">
        <v>23748</v>
      </c>
      <c r="B6637" s="632" t="s">
        <v>23749</v>
      </c>
      <c r="C6637" s="632" t="s">
        <v>3</v>
      </c>
      <c r="D6637" s="633">
        <v>32504.94</v>
      </c>
      <c r="E6637" s="477"/>
    </row>
    <row r="6638" spans="1:5">
      <c r="A6638" s="631" t="s">
        <v>23750</v>
      </c>
      <c r="B6638" s="632" t="s">
        <v>23751</v>
      </c>
      <c r="C6638" s="632" t="s">
        <v>3</v>
      </c>
      <c r="D6638" s="633">
        <v>33029.25</v>
      </c>
      <c r="E6638" s="477"/>
    </row>
    <row r="6639" spans="1:5">
      <c r="A6639" s="631" t="s">
        <v>23752</v>
      </c>
      <c r="B6639" s="632" t="s">
        <v>23753</v>
      </c>
      <c r="C6639" s="632" t="s">
        <v>3</v>
      </c>
      <c r="D6639" s="633">
        <v>33343.31</v>
      </c>
      <c r="E6639" s="477"/>
    </row>
    <row r="6640" spans="1:5">
      <c r="A6640" s="631" t="s">
        <v>23754</v>
      </c>
      <c r="B6640" s="632" t="s">
        <v>23755</v>
      </c>
      <c r="C6640" s="632" t="s">
        <v>3</v>
      </c>
      <c r="D6640" s="633">
        <v>429.45</v>
      </c>
      <c r="E6640" s="477"/>
    </row>
    <row r="6641" spans="1:5">
      <c r="A6641" s="631" t="s">
        <v>23756</v>
      </c>
      <c r="B6641" s="632" t="s">
        <v>23757</v>
      </c>
      <c r="C6641" s="632" t="s">
        <v>3</v>
      </c>
      <c r="D6641" s="633">
        <v>708.77</v>
      </c>
      <c r="E6641" s="477"/>
    </row>
    <row r="6642" spans="1:5">
      <c r="A6642" s="631" t="s">
        <v>23758</v>
      </c>
      <c r="B6642" s="632" t="s">
        <v>23759</v>
      </c>
      <c r="C6642" s="632" t="s">
        <v>3</v>
      </c>
      <c r="D6642" s="633">
        <v>843.91</v>
      </c>
      <c r="E6642" s="477"/>
    </row>
    <row r="6643" spans="1:5">
      <c r="A6643" s="631" t="s">
        <v>23760</v>
      </c>
      <c r="B6643" s="632" t="s">
        <v>23761</v>
      </c>
      <c r="C6643" s="632" t="s">
        <v>3</v>
      </c>
      <c r="D6643" s="633">
        <v>981.78</v>
      </c>
      <c r="E6643" s="477"/>
    </row>
    <row r="6644" spans="1:5">
      <c r="A6644" s="631" t="s">
        <v>23762</v>
      </c>
      <c r="B6644" s="632" t="s">
        <v>23763</v>
      </c>
      <c r="C6644" s="632" t="s">
        <v>3</v>
      </c>
      <c r="D6644" s="633">
        <v>1116.95</v>
      </c>
      <c r="E6644" s="477"/>
    </row>
    <row r="6645" spans="1:5">
      <c r="A6645" s="631" t="s">
        <v>23764</v>
      </c>
      <c r="B6645" s="632" t="s">
        <v>23765</v>
      </c>
      <c r="C6645" s="632" t="s">
        <v>3</v>
      </c>
      <c r="D6645" s="633">
        <v>1252.08</v>
      </c>
      <c r="E6645" s="477"/>
    </row>
    <row r="6646" spans="1:5">
      <c r="A6646" s="631" t="s">
        <v>23766</v>
      </c>
      <c r="B6646" s="632" t="s">
        <v>23767</v>
      </c>
      <c r="C6646" s="632" t="s">
        <v>3</v>
      </c>
      <c r="D6646" s="633">
        <v>1387.22</v>
      </c>
      <c r="E6646" s="477"/>
    </row>
    <row r="6647" spans="1:5">
      <c r="A6647" s="631" t="s">
        <v>23768</v>
      </c>
      <c r="B6647" s="632" t="s">
        <v>23769</v>
      </c>
      <c r="C6647" s="632" t="s">
        <v>3</v>
      </c>
      <c r="D6647" s="633">
        <v>1522.38</v>
      </c>
      <c r="E6647" s="477"/>
    </row>
    <row r="6648" spans="1:5">
      <c r="A6648" s="631" t="s">
        <v>23770</v>
      </c>
      <c r="B6648" s="632" t="s">
        <v>23771</v>
      </c>
      <c r="C6648" s="632" t="s">
        <v>3</v>
      </c>
      <c r="D6648" s="633">
        <v>1657.43</v>
      </c>
      <c r="E6648" s="477"/>
    </row>
    <row r="6649" spans="1:5">
      <c r="A6649" s="631" t="s">
        <v>23772</v>
      </c>
      <c r="B6649" s="632" t="s">
        <v>23773</v>
      </c>
      <c r="C6649" s="632" t="s">
        <v>3</v>
      </c>
      <c r="D6649" s="633">
        <v>1908.89</v>
      </c>
      <c r="E6649" s="477"/>
    </row>
    <row r="6650" spans="1:5">
      <c r="A6650" s="631" t="s">
        <v>23774</v>
      </c>
      <c r="B6650" s="632" t="s">
        <v>23775</v>
      </c>
      <c r="C6650" s="632" t="s">
        <v>3</v>
      </c>
      <c r="D6650" s="633">
        <v>1931.58</v>
      </c>
      <c r="E6650" s="477"/>
    </row>
    <row r="6651" spans="1:5">
      <c r="A6651" s="631" t="s">
        <v>23776</v>
      </c>
      <c r="B6651" s="632" t="s">
        <v>23777</v>
      </c>
      <c r="C6651" s="632" t="s">
        <v>3</v>
      </c>
      <c r="D6651" s="633">
        <v>1942.97</v>
      </c>
      <c r="E6651" s="477"/>
    </row>
    <row r="6652" spans="1:5">
      <c r="A6652" s="631" t="s">
        <v>23778</v>
      </c>
      <c r="B6652" s="632" t="s">
        <v>23779</v>
      </c>
      <c r="C6652" s="632" t="s">
        <v>3</v>
      </c>
      <c r="D6652" s="633">
        <v>708.77</v>
      </c>
      <c r="E6652" s="477"/>
    </row>
    <row r="6653" spans="1:5">
      <c r="A6653" s="631" t="s">
        <v>23780</v>
      </c>
      <c r="B6653" s="632" t="s">
        <v>23781</v>
      </c>
      <c r="C6653" s="632" t="s">
        <v>3</v>
      </c>
      <c r="D6653" s="633">
        <v>843.91</v>
      </c>
      <c r="E6653" s="477"/>
    </row>
    <row r="6654" spans="1:5">
      <c r="A6654" s="631" t="s">
        <v>23782</v>
      </c>
      <c r="B6654" s="632" t="s">
        <v>23783</v>
      </c>
      <c r="C6654" s="632" t="s">
        <v>3</v>
      </c>
      <c r="D6654" s="633">
        <v>981.78</v>
      </c>
      <c r="E6654" s="477"/>
    </row>
    <row r="6655" spans="1:5">
      <c r="A6655" s="631" t="s">
        <v>23784</v>
      </c>
      <c r="B6655" s="632" t="s">
        <v>23785</v>
      </c>
      <c r="C6655" s="632" t="s">
        <v>3</v>
      </c>
      <c r="D6655" s="633">
        <v>1116.95</v>
      </c>
      <c r="E6655" s="477"/>
    </row>
    <row r="6656" spans="1:5">
      <c r="A6656" s="631" t="s">
        <v>23786</v>
      </c>
      <c r="B6656" s="632" t="s">
        <v>23787</v>
      </c>
      <c r="C6656" s="632" t="s">
        <v>3</v>
      </c>
      <c r="D6656" s="633">
        <v>1252.08</v>
      </c>
      <c r="E6656" s="477"/>
    </row>
    <row r="6657" spans="1:5">
      <c r="A6657" s="631" t="s">
        <v>23788</v>
      </c>
      <c r="B6657" s="632" t="s">
        <v>23789</v>
      </c>
      <c r="C6657" s="632" t="s">
        <v>3</v>
      </c>
      <c r="D6657" s="633">
        <v>1387.22</v>
      </c>
      <c r="E6657" s="477"/>
    </row>
    <row r="6658" spans="1:5">
      <c r="A6658" s="631" t="s">
        <v>23790</v>
      </c>
      <c r="B6658" s="632" t="s">
        <v>23791</v>
      </c>
      <c r="C6658" s="632" t="s">
        <v>3</v>
      </c>
      <c r="D6658" s="633">
        <v>1522.38</v>
      </c>
      <c r="E6658" s="477"/>
    </row>
    <row r="6659" spans="1:5">
      <c r="A6659" s="631" t="s">
        <v>23792</v>
      </c>
      <c r="B6659" s="632" t="s">
        <v>23793</v>
      </c>
      <c r="C6659" s="632" t="s">
        <v>3</v>
      </c>
      <c r="D6659" s="633">
        <v>1657.43</v>
      </c>
      <c r="E6659" s="477"/>
    </row>
    <row r="6660" spans="1:5">
      <c r="A6660" s="631" t="s">
        <v>23794</v>
      </c>
      <c r="B6660" s="632" t="s">
        <v>23795</v>
      </c>
      <c r="C6660" s="632" t="s">
        <v>3</v>
      </c>
      <c r="D6660" s="633">
        <v>1908.89</v>
      </c>
      <c r="E6660" s="477"/>
    </row>
    <row r="6661" spans="1:5">
      <c r="A6661" s="631" t="s">
        <v>23796</v>
      </c>
      <c r="B6661" s="632" t="s">
        <v>23797</v>
      </c>
      <c r="C6661" s="632" t="s">
        <v>3</v>
      </c>
      <c r="D6661" s="633">
        <v>1931.58</v>
      </c>
      <c r="E6661" s="477"/>
    </row>
    <row r="6662" spans="1:5">
      <c r="A6662" s="631" t="s">
        <v>23798</v>
      </c>
      <c r="B6662" s="632" t="s">
        <v>23799</v>
      </c>
      <c r="C6662" s="632" t="s">
        <v>3</v>
      </c>
      <c r="D6662" s="633">
        <v>1942.97</v>
      </c>
      <c r="E6662" s="477"/>
    </row>
    <row r="6663" spans="1:5">
      <c r="A6663" s="631" t="s">
        <v>23800</v>
      </c>
      <c r="B6663" s="632" t="s">
        <v>23801</v>
      </c>
      <c r="C6663" s="632" t="s">
        <v>3</v>
      </c>
      <c r="D6663" s="633">
        <v>484.63</v>
      </c>
      <c r="E6663" s="477"/>
    </row>
    <row r="6664" spans="1:5">
      <c r="A6664" s="631" t="s">
        <v>23802</v>
      </c>
      <c r="B6664" s="632" t="s">
        <v>23803</v>
      </c>
      <c r="C6664" s="632" t="s">
        <v>3</v>
      </c>
      <c r="D6664" s="633">
        <v>796.11</v>
      </c>
      <c r="E6664" s="477"/>
    </row>
    <row r="6665" spans="1:5">
      <c r="A6665" s="631" t="s">
        <v>23804</v>
      </c>
      <c r="B6665" s="632" t="s">
        <v>23805</v>
      </c>
      <c r="C6665" s="632" t="s">
        <v>3</v>
      </c>
      <c r="D6665" s="633">
        <v>933.08</v>
      </c>
      <c r="E6665" s="477"/>
    </row>
    <row r="6666" spans="1:5">
      <c r="A6666" s="631" t="s">
        <v>23806</v>
      </c>
      <c r="B6666" s="632" t="s">
        <v>23807</v>
      </c>
      <c r="C6666" s="632" t="s">
        <v>3</v>
      </c>
      <c r="D6666" s="633">
        <v>1069.99</v>
      </c>
      <c r="E6666" s="477"/>
    </row>
    <row r="6667" spans="1:5">
      <c r="A6667" s="631" t="s">
        <v>23808</v>
      </c>
      <c r="B6667" s="632" t="s">
        <v>23809</v>
      </c>
      <c r="C6667" s="632" t="s">
        <v>3</v>
      </c>
      <c r="D6667" s="633">
        <v>1206.9100000000001</v>
      </c>
      <c r="E6667" s="477"/>
    </row>
    <row r="6668" spans="1:5">
      <c r="A6668" s="631" t="s">
        <v>23810</v>
      </c>
      <c r="B6668" s="632" t="s">
        <v>23811</v>
      </c>
      <c r="C6668" s="632" t="s">
        <v>3</v>
      </c>
      <c r="D6668" s="633">
        <v>1343.82</v>
      </c>
      <c r="E6668" s="477"/>
    </row>
    <row r="6669" spans="1:5">
      <c r="A6669" s="631" t="s">
        <v>23812</v>
      </c>
      <c r="B6669" s="632" t="s">
        <v>23813</v>
      </c>
      <c r="C6669" s="632" t="s">
        <v>3</v>
      </c>
      <c r="D6669" s="633">
        <v>1480.79</v>
      </c>
      <c r="E6669" s="477"/>
    </row>
    <row r="6670" spans="1:5">
      <c r="A6670" s="631" t="s">
        <v>23814</v>
      </c>
      <c r="B6670" s="632" t="s">
        <v>23815</v>
      </c>
      <c r="C6670" s="632" t="s">
        <v>3</v>
      </c>
      <c r="D6670" s="633">
        <v>1614.95</v>
      </c>
      <c r="E6670" s="477"/>
    </row>
    <row r="6671" spans="1:5">
      <c r="A6671" s="631" t="s">
        <v>23816</v>
      </c>
      <c r="B6671" s="632" t="s">
        <v>23817</v>
      </c>
      <c r="C6671" s="632" t="s">
        <v>3</v>
      </c>
      <c r="D6671" s="633">
        <v>1751.9</v>
      </c>
      <c r="E6671" s="477"/>
    </row>
    <row r="6672" spans="1:5">
      <c r="A6672" s="631" t="s">
        <v>23818</v>
      </c>
      <c r="B6672" s="632" t="s">
        <v>23819</v>
      </c>
      <c r="C6672" s="632" t="s">
        <v>3</v>
      </c>
      <c r="D6672" s="633">
        <v>2000.88</v>
      </c>
      <c r="E6672" s="477"/>
    </row>
    <row r="6673" spans="1:5">
      <c r="A6673" s="631" t="s">
        <v>23820</v>
      </c>
      <c r="B6673" s="632" t="s">
        <v>23821</v>
      </c>
      <c r="C6673" s="632" t="s">
        <v>3</v>
      </c>
      <c r="D6673" s="633">
        <v>2026.76</v>
      </c>
      <c r="E6673" s="477"/>
    </row>
    <row r="6674" spans="1:5">
      <c r="A6674" s="631" t="s">
        <v>23822</v>
      </c>
      <c r="B6674" s="632" t="s">
        <v>23823</v>
      </c>
      <c r="C6674" s="632" t="s">
        <v>3</v>
      </c>
      <c r="D6674" s="633">
        <v>2041.2</v>
      </c>
      <c r="E6674" s="477"/>
    </row>
    <row r="6675" spans="1:5">
      <c r="A6675" s="631" t="s">
        <v>23824</v>
      </c>
      <c r="B6675" s="632" t="s">
        <v>23825</v>
      </c>
      <c r="C6675" s="632" t="s">
        <v>3</v>
      </c>
      <c r="D6675" s="633">
        <v>603.38</v>
      </c>
      <c r="E6675" s="477"/>
    </row>
    <row r="6676" spans="1:5">
      <c r="A6676" s="631" t="s">
        <v>23826</v>
      </c>
      <c r="B6676" s="632" t="s">
        <v>23827</v>
      </c>
      <c r="C6676" s="632" t="s">
        <v>3</v>
      </c>
      <c r="D6676" s="633">
        <v>954.05</v>
      </c>
      <c r="E6676" s="477"/>
    </row>
    <row r="6677" spans="1:5">
      <c r="A6677" s="631" t="s">
        <v>23828</v>
      </c>
      <c r="B6677" s="632" t="s">
        <v>23829</v>
      </c>
      <c r="C6677" s="632" t="s">
        <v>3</v>
      </c>
      <c r="D6677" s="633">
        <v>1120.25</v>
      </c>
      <c r="E6677" s="477"/>
    </row>
    <row r="6678" spans="1:5">
      <c r="A6678" s="631" t="s">
        <v>23830</v>
      </c>
      <c r="B6678" s="632" t="s">
        <v>23831</v>
      </c>
      <c r="C6678" s="632" t="s">
        <v>3</v>
      </c>
      <c r="D6678" s="633">
        <v>1289.28</v>
      </c>
      <c r="E6678" s="477"/>
    </row>
    <row r="6679" spans="1:5">
      <c r="A6679" s="631" t="s">
        <v>23832</v>
      </c>
      <c r="B6679" s="632" t="s">
        <v>23833</v>
      </c>
      <c r="C6679" s="632" t="s">
        <v>3</v>
      </c>
      <c r="D6679" s="633">
        <v>1455.43</v>
      </c>
      <c r="E6679" s="477"/>
    </row>
    <row r="6680" spans="1:5">
      <c r="A6680" s="631" t="s">
        <v>23834</v>
      </c>
      <c r="B6680" s="632" t="s">
        <v>23835</v>
      </c>
      <c r="C6680" s="632" t="s">
        <v>3</v>
      </c>
      <c r="D6680" s="633">
        <v>1621.65</v>
      </c>
      <c r="E6680" s="477"/>
    </row>
    <row r="6681" spans="1:5">
      <c r="A6681" s="631" t="s">
        <v>23836</v>
      </c>
      <c r="B6681" s="632" t="s">
        <v>23837</v>
      </c>
      <c r="C6681" s="632" t="s">
        <v>3</v>
      </c>
      <c r="D6681" s="633">
        <v>1790.64</v>
      </c>
      <c r="E6681" s="477"/>
    </row>
    <row r="6682" spans="1:5">
      <c r="A6682" s="631" t="s">
        <v>23838</v>
      </c>
      <c r="B6682" s="632" t="s">
        <v>23839</v>
      </c>
      <c r="C6682" s="632" t="s">
        <v>3</v>
      </c>
      <c r="D6682" s="633">
        <v>1956.83</v>
      </c>
      <c r="E6682" s="477"/>
    </row>
    <row r="6683" spans="1:5">
      <c r="A6683" s="631" t="s">
        <v>23840</v>
      </c>
      <c r="B6683" s="632" t="s">
        <v>23841</v>
      </c>
      <c r="C6683" s="632" t="s">
        <v>3</v>
      </c>
      <c r="D6683" s="633">
        <v>2123.0300000000002</v>
      </c>
      <c r="E6683" s="477"/>
    </row>
    <row r="6684" spans="1:5">
      <c r="A6684" s="631" t="s">
        <v>23842</v>
      </c>
      <c r="B6684" s="632" t="s">
        <v>23843</v>
      </c>
      <c r="C6684" s="632" t="s">
        <v>3</v>
      </c>
      <c r="D6684" s="633">
        <v>2421.9899999999998</v>
      </c>
      <c r="E6684" s="477"/>
    </row>
    <row r="6685" spans="1:5">
      <c r="A6685" s="631" t="s">
        <v>23844</v>
      </c>
      <c r="B6685" s="632" t="s">
        <v>23845</v>
      </c>
      <c r="C6685" s="632" t="s">
        <v>3</v>
      </c>
      <c r="D6685" s="633">
        <v>2459.42</v>
      </c>
      <c r="E6685" s="477"/>
    </row>
    <row r="6686" spans="1:5">
      <c r="A6686" s="631" t="s">
        <v>23846</v>
      </c>
      <c r="B6686" s="632" t="s">
        <v>23847</v>
      </c>
      <c r="C6686" s="632" t="s">
        <v>3</v>
      </c>
      <c r="D6686" s="633">
        <v>2482.39</v>
      </c>
      <c r="E6686" s="477"/>
    </row>
    <row r="6687" spans="1:5">
      <c r="A6687" s="631" t="s">
        <v>23848</v>
      </c>
      <c r="B6687" s="632" t="s">
        <v>23849</v>
      </c>
      <c r="C6687" s="632" t="s">
        <v>3</v>
      </c>
      <c r="D6687" s="633">
        <v>755.37</v>
      </c>
      <c r="E6687" s="477"/>
    </row>
    <row r="6688" spans="1:5">
      <c r="A6688" s="631" t="s">
        <v>23850</v>
      </c>
      <c r="B6688" s="632" t="s">
        <v>23851</v>
      </c>
      <c r="C6688" s="632" t="s">
        <v>3</v>
      </c>
      <c r="D6688" s="633">
        <v>1162.47</v>
      </c>
      <c r="E6688" s="477"/>
    </row>
    <row r="6689" spans="1:5">
      <c r="A6689" s="631" t="s">
        <v>23852</v>
      </c>
      <c r="B6689" s="632" t="s">
        <v>23853</v>
      </c>
      <c r="C6689" s="632" t="s">
        <v>3</v>
      </c>
      <c r="D6689" s="633">
        <v>1380.9</v>
      </c>
      <c r="E6689" s="477"/>
    </row>
    <row r="6690" spans="1:5">
      <c r="A6690" s="631" t="s">
        <v>23854</v>
      </c>
      <c r="B6690" s="632" t="s">
        <v>23855</v>
      </c>
      <c r="C6690" s="632" t="s">
        <v>3</v>
      </c>
      <c r="D6690" s="633">
        <v>1596.59</v>
      </c>
      <c r="E6690" s="477"/>
    </row>
    <row r="6691" spans="1:5">
      <c r="A6691" s="631" t="s">
        <v>23856</v>
      </c>
      <c r="B6691" s="632" t="s">
        <v>23857</v>
      </c>
      <c r="C6691" s="632" t="s">
        <v>3</v>
      </c>
      <c r="D6691" s="633">
        <v>1815.07</v>
      </c>
      <c r="E6691" s="477"/>
    </row>
    <row r="6692" spans="1:5">
      <c r="A6692" s="631" t="s">
        <v>23858</v>
      </c>
      <c r="B6692" s="632" t="s">
        <v>23859</v>
      </c>
      <c r="C6692" s="632" t="s">
        <v>3</v>
      </c>
      <c r="D6692" s="633">
        <v>2033.52</v>
      </c>
      <c r="E6692" s="477"/>
    </row>
    <row r="6693" spans="1:5">
      <c r="A6693" s="631" t="s">
        <v>23860</v>
      </c>
      <c r="B6693" s="632" t="s">
        <v>23861</v>
      </c>
      <c r="C6693" s="632" t="s">
        <v>3</v>
      </c>
      <c r="D6693" s="633">
        <v>2249.2199999999998</v>
      </c>
      <c r="E6693" s="477"/>
    </row>
    <row r="6694" spans="1:5">
      <c r="A6694" s="631" t="s">
        <v>23862</v>
      </c>
      <c r="B6694" s="632" t="s">
        <v>23863</v>
      </c>
      <c r="C6694" s="632" t="s">
        <v>3</v>
      </c>
      <c r="D6694" s="633">
        <v>2467.67</v>
      </c>
      <c r="E6694" s="477"/>
    </row>
    <row r="6695" spans="1:5">
      <c r="A6695" s="631" t="s">
        <v>23864</v>
      </c>
      <c r="B6695" s="632" t="s">
        <v>23865</v>
      </c>
      <c r="C6695" s="632" t="s">
        <v>3</v>
      </c>
      <c r="D6695" s="633">
        <v>2686.17</v>
      </c>
      <c r="E6695" s="477"/>
    </row>
    <row r="6696" spans="1:5">
      <c r="A6696" s="631" t="s">
        <v>23866</v>
      </c>
      <c r="B6696" s="632" t="s">
        <v>23867</v>
      </c>
      <c r="C6696" s="632" t="s">
        <v>3</v>
      </c>
      <c r="D6696" s="633">
        <v>3070.15</v>
      </c>
      <c r="E6696" s="477"/>
    </row>
    <row r="6697" spans="1:5">
      <c r="A6697" s="631" t="s">
        <v>23868</v>
      </c>
      <c r="B6697" s="632" t="s">
        <v>23869</v>
      </c>
      <c r="C6697" s="632" t="s">
        <v>3</v>
      </c>
      <c r="D6697" s="633">
        <v>3121.83</v>
      </c>
      <c r="E6697" s="477"/>
    </row>
    <row r="6698" spans="1:5">
      <c r="A6698" s="631" t="s">
        <v>23870</v>
      </c>
      <c r="B6698" s="632" t="s">
        <v>23871</v>
      </c>
      <c r="C6698" s="632" t="s">
        <v>3</v>
      </c>
      <c r="D6698" s="633">
        <v>3153.35</v>
      </c>
      <c r="E6698" s="477"/>
    </row>
    <row r="6699" spans="1:5">
      <c r="A6699" s="631" t="s">
        <v>23872</v>
      </c>
      <c r="B6699" s="632" t="s">
        <v>23873</v>
      </c>
      <c r="C6699" s="632" t="s">
        <v>3</v>
      </c>
      <c r="D6699" s="633">
        <v>922.65</v>
      </c>
      <c r="E6699" s="477"/>
    </row>
    <row r="6700" spans="1:5">
      <c r="A6700" s="631" t="s">
        <v>23874</v>
      </c>
      <c r="B6700" s="632" t="s">
        <v>23875</v>
      </c>
      <c r="C6700" s="632" t="s">
        <v>3</v>
      </c>
      <c r="D6700" s="633">
        <v>1350.6</v>
      </c>
      <c r="E6700" s="477"/>
    </row>
    <row r="6701" spans="1:5">
      <c r="A6701" s="631" t="s">
        <v>23876</v>
      </c>
      <c r="B6701" s="632" t="s">
        <v>23877</v>
      </c>
      <c r="C6701" s="632" t="s">
        <v>3</v>
      </c>
      <c r="D6701" s="633">
        <v>1620.16</v>
      </c>
      <c r="E6701" s="477"/>
    </row>
    <row r="6702" spans="1:5">
      <c r="A6702" s="631" t="s">
        <v>23878</v>
      </c>
      <c r="B6702" s="632" t="s">
        <v>23879</v>
      </c>
      <c r="C6702" s="632" t="s">
        <v>3</v>
      </c>
      <c r="D6702" s="633">
        <v>1892.57</v>
      </c>
      <c r="E6702" s="477"/>
    </row>
    <row r="6703" spans="1:5">
      <c r="A6703" s="631" t="s">
        <v>23880</v>
      </c>
      <c r="B6703" s="632" t="s">
        <v>23881</v>
      </c>
      <c r="C6703" s="632" t="s">
        <v>3</v>
      </c>
      <c r="D6703" s="633">
        <v>2164.9</v>
      </c>
      <c r="E6703" s="477"/>
    </row>
    <row r="6704" spans="1:5">
      <c r="A6704" s="631" t="s">
        <v>23882</v>
      </c>
      <c r="B6704" s="632" t="s">
        <v>23883</v>
      </c>
      <c r="C6704" s="632" t="s">
        <v>3</v>
      </c>
      <c r="D6704" s="633">
        <v>2434.73</v>
      </c>
      <c r="E6704" s="477"/>
    </row>
    <row r="6705" spans="1:5">
      <c r="A6705" s="631" t="s">
        <v>23884</v>
      </c>
      <c r="B6705" s="632" t="s">
        <v>23885</v>
      </c>
      <c r="C6705" s="632" t="s">
        <v>3</v>
      </c>
      <c r="D6705" s="633">
        <v>2706.74</v>
      </c>
      <c r="E6705" s="477"/>
    </row>
    <row r="6706" spans="1:5">
      <c r="A6706" s="631" t="s">
        <v>23886</v>
      </c>
      <c r="B6706" s="632" t="s">
        <v>23887</v>
      </c>
      <c r="C6706" s="632" t="s">
        <v>3</v>
      </c>
      <c r="D6706" s="633">
        <v>2979.11</v>
      </c>
      <c r="E6706" s="477"/>
    </row>
    <row r="6707" spans="1:5">
      <c r="A6707" s="631" t="s">
        <v>23888</v>
      </c>
      <c r="B6707" s="632" t="s">
        <v>23889</v>
      </c>
      <c r="C6707" s="632" t="s">
        <v>3</v>
      </c>
      <c r="D6707" s="633">
        <v>3248.67</v>
      </c>
      <c r="E6707" s="477"/>
    </row>
    <row r="6708" spans="1:5">
      <c r="A6708" s="631" t="s">
        <v>23890</v>
      </c>
      <c r="B6708" s="632" t="s">
        <v>23891</v>
      </c>
      <c r="C6708" s="632" t="s">
        <v>3</v>
      </c>
      <c r="D6708" s="633">
        <v>3723.87</v>
      </c>
      <c r="E6708" s="477"/>
    </row>
    <row r="6709" spans="1:5">
      <c r="A6709" s="631" t="s">
        <v>23892</v>
      </c>
      <c r="B6709" s="632" t="s">
        <v>23893</v>
      </c>
      <c r="C6709" s="632" t="s">
        <v>3</v>
      </c>
      <c r="D6709" s="633">
        <v>3792.42</v>
      </c>
      <c r="E6709" s="477"/>
    </row>
    <row r="6710" spans="1:5">
      <c r="A6710" s="631" t="s">
        <v>23894</v>
      </c>
      <c r="B6710" s="632" t="s">
        <v>23895</v>
      </c>
      <c r="C6710" s="632" t="s">
        <v>3</v>
      </c>
      <c r="D6710" s="633">
        <v>3835.22</v>
      </c>
      <c r="E6710" s="477"/>
    </row>
    <row r="6711" spans="1:5">
      <c r="A6711" s="631" t="s">
        <v>23896</v>
      </c>
      <c r="B6711" s="632" t="s">
        <v>23897</v>
      </c>
      <c r="C6711" s="632" t="s">
        <v>3</v>
      </c>
      <c r="D6711" s="633">
        <v>1121.4100000000001</v>
      </c>
      <c r="E6711" s="477"/>
    </row>
    <row r="6712" spans="1:5">
      <c r="A6712" s="631" t="s">
        <v>23898</v>
      </c>
      <c r="B6712" s="632" t="s">
        <v>23899</v>
      </c>
      <c r="C6712" s="632" t="s">
        <v>3</v>
      </c>
      <c r="D6712" s="633">
        <v>1618.67</v>
      </c>
      <c r="E6712" s="477"/>
    </row>
    <row r="6713" spans="1:5">
      <c r="A6713" s="631" t="s">
        <v>23900</v>
      </c>
      <c r="B6713" s="632" t="s">
        <v>23901</v>
      </c>
      <c r="C6713" s="632" t="s">
        <v>3</v>
      </c>
      <c r="D6713" s="633">
        <v>1951.13</v>
      </c>
      <c r="E6713" s="477"/>
    </row>
    <row r="6714" spans="1:5">
      <c r="A6714" s="631" t="s">
        <v>23902</v>
      </c>
      <c r="B6714" s="632" t="s">
        <v>23903</v>
      </c>
      <c r="C6714" s="632" t="s">
        <v>3</v>
      </c>
      <c r="D6714" s="633">
        <v>2286.36</v>
      </c>
      <c r="E6714" s="477"/>
    </row>
    <row r="6715" spans="1:5">
      <c r="A6715" s="631" t="s">
        <v>23904</v>
      </c>
      <c r="B6715" s="632" t="s">
        <v>23905</v>
      </c>
      <c r="C6715" s="632" t="s">
        <v>3</v>
      </c>
      <c r="D6715" s="633">
        <v>2618.83</v>
      </c>
      <c r="E6715" s="477"/>
    </row>
    <row r="6716" spans="1:5">
      <c r="A6716" s="631" t="s">
        <v>23906</v>
      </c>
      <c r="B6716" s="632" t="s">
        <v>23907</v>
      </c>
      <c r="C6716" s="632" t="s">
        <v>3</v>
      </c>
      <c r="D6716" s="633">
        <v>2951.27</v>
      </c>
      <c r="E6716" s="477"/>
    </row>
    <row r="6717" spans="1:5">
      <c r="A6717" s="631" t="s">
        <v>23908</v>
      </c>
      <c r="B6717" s="632" t="s">
        <v>23909</v>
      </c>
      <c r="C6717" s="632" t="s">
        <v>3</v>
      </c>
      <c r="D6717" s="633">
        <v>3283.73</v>
      </c>
      <c r="E6717" s="477"/>
    </row>
    <row r="6718" spans="1:5">
      <c r="A6718" s="631" t="s">
        <v>23910</v>
      </c>
      <c r="B6718" s="632" t="s">
        <v>23911</v>
      </c>
      <c r="C6718" s="632" t="s">
        <v>3</v>
      </c>
      <c r="D6718" s="633">
        <v>3616.14</v>
      </c>
      <c r="E6718" s="477"/>
    </row>
    <row r="6719" spans="1:5">
      <c r="A6719" s="631" t="s">
        <v>23912</v>
      </c>
      <c r="B6719" s="632" t="s">
        <v>23913</v>
      </c>
      <c r="C6719" s="632" t="s">
        <v>3</v>
      </c>
      <c r="D6719" s="633">
        <v>3948.65</v>
      </c>
      <c r="E6719" s="477"/>
    </row>
    <row r="6720" spans="1:5">
      <c r="A6720" s="631" t="s">
        <v>23914</v>
      </c>
      <c r="B6720" s="632" t="s">
        <v>23915</v>
      </c>
      <c r="C6720" s="632" t="s">
        <v>3</v>
      </c>
      <c r="D6720" s="633">
        <v>4527.6899999999996</v>
      </c>
      <c r="E6720" s="477"/>
    </row>
    <row r="6721" spans="1:5">
      <c r="A6721" s="631" t="s">
        <v>23916</v>
      </c>
      <c r="B6721" s="632" t="s">
        <v>23917</v>
      </c>
      <c r="C6721" s="632" t="s">
        <v>3</v>
      </c>
      <c r="D6721" s="633">
        <v>4615.76</v>
      </c>
      <c r="E6721" s="477"/>
    </row>
    <row r="6722" spans="1:5">
      <c r="A6722" s="631" t="s">
        <v>23918</v>
      </c>
      <c r="B6722" s="632" t="s">
        <v>23919</v>
      </c>
      <c r="C6722" s="632" t="s">
        <v>3</v>
      </c>
      <c r="D6722" s="633">
        <v>4669.7</v>
      </c>
      <c r="E6722" s="477"/>
    </row>
    <row r="6723" spans="1:5">
      <c r="A6723" s="631" t="s">
        <v>23920</v>
      </c>
      <c r="B6723" s="632" t="s">
        <v>23921</v>
      </c>
      <c r="C6723" s="632" t="s">
        <v>3</v>
      </c>
      <c r="D6723" s="633">
        <v>1350.35</v>
      </c>
      <c r="E6723" s="477"/>
    </row>
    <row r="6724" spans="1:5">
      <c r="A6724" s="631" t="s">
        <v>23922</v>
      </c>
      <c r="B6724" s="632" t="s">
        <v>23923</v>
      </c>
      <c r="C6724" s="632" t="s">
        <v>3</v>
      </c>
      <c r="D6724" s="633">
        <v>1911.59</v>
      </c>
      <c r="E6724" s="477"/>
    </row>
    <row r="6725" spans="1:5">
      <c r="A6725" s="631" t="s">
        <v>23924</v>
      </c>
      <c r="B6725" s="632" t="s">
        <v>23925</v>
      </c>
      <c r="C6725" s="632" t="s">
        <v>3</v>
      </c>
      <c r="D6725" s="633">
        <v>2293.2199999999998</v>
      </c>
      <c r="E6725" s="477"/>
    </row>
    <row r="6726" spans="1:5">
      <c r="A6726" s="631" t="s">
        <v>23926</v>
      </c>
      <c r="B6726" s="632" t="s">
        <v>23927</v>
      </c>
      <c r="C6726" s="632" t="s">
        <v>3</v>
      </c>
      <c r="D6726" s="633">
        <v>2674.88</v>
      </c>
      <c r="E6726" s="477"/>
    </row>
    <row r="6727" spans="1:5">
      <c r="A6727" s="631" t="s">
        <v>23928</v>
      </c>
      <c r="B6727" s="632" t="s">
        <v>23929</v>
      </c>
      <c r="C6727" s="632" t="s">
        <v>3</v>
      </c>
      <c r="D6727" s="633">
        <v>3056.57</v>
      </c>
      <c r="E6727" s="477"/>
    </row>
    <row r="6728" spans="1:5">
      <c r="A6728" s="631" t="s">
        <v>23930</v>
      </c>
      <c r="B6728" s="632" t="s">
        <v>23931</v>
      </c>
      <c r="C6728" s="632" t="s">
        <v>3</v>
      </c>
      <c r="D6728" s="633">
        <v>3438.25</v>
      </c>
      <c r="E6728" s="477"/>
    </row>
    <row r="6729" spans="1:5">
      <c r="A6729" s="631" t="s">
        <v>23932</v>
      </c>
      <c r="B6729" s="632" t="s">
        <v>23933</v>
      </c>
      <c r="C6729" s="632" t="s">
        <v>3</v>
      </c>
      <c r="D6729" s="633">
        <v>3819.9</v>
      </c>
      <c r="E6729" s="477"/>
    </row>
    <row r="6730" spans="1:5">
      <c r="A6730" s="631" t="s">
        <v>23934</v>
      </c>
      <c r="B6730" s="632" t="s">
        <v>23935</v>
      </c>
      <c r="C6730" s="632" t="s">
        <v>3</v>
      </c>
      <c r="D6730" s="633">
        <v>4201.63</v>
      </c>
      <c r="E6730" s="477"/>
    </row>
    <row r="6731" spans="1:5">
      <c r="A6731" s="631" t="s">
        <v>23936</v>
      </c>
      <c r="B6731" s="632" t="s">
        <v>23937</v>
      </c>
      <c r="C6731" s="632" t="s">
        <v>3</v>
      </c>
      <c r="D6731" s="633">
        <v>4583.2299999999996</v>
      </c>
      <c r="E6731" s="477"/>
    </row>
    <row r="6732" spans="1:5">
      <c r="A6732" s="631" t="s">
        <v>23938</v>
      </c>
      <c r="B6732" s="632" t="s">
        <v>23939</v>
      </c>
      <c r="C6732" s="632" t="s">
        <v>3</v>
      </c>
      <c r="D6732" s="633">
        <v>5240.16</v>
      </c>
      <c r="E6732" s="477"/>
    </row>
    <row r="6733" spans="1:5">
      <c r="A6733" s="631" t="s">
        <v>23940</v>
      </c>
      <c r="B6733" s="632" t="s">
        <v>23941</v>
      </c>
      <c r="C6733" s="632" t="s">
        <v>3</v>
      </c>
      <c r="D6733" s="633">
        <v>5349.08</v>
      </c>
      <c r="E6733" s="477"/>
    </row>
    <row r="6734" spans="1:5">
      <c r="A6734" s="631" t="s">
        <v>23942</v>
      </c>
      <c r="B6734" s="632" t="s">
        <v>23943</v>
      </c>
      <c r="C6734" s="632" t="s">
        <v>3</v>
      </c>
      <c r="D6734" s="633">
        <v>5412.21</v>
      </c>
      <c r="E6734" s="477"/>
    </row>
    <row r="6735" spans="1:5">
      <c r="A6735" s="631" t="s">
        <v>23944</v>
      </c>
      <c r="B6735" s="632" t="s">
        <v>23945</v>
      </c>
      <c r="C6735" s="632" t="s">
        <v>3</v>
      </c>
      <c r="D6735" s="633">
        <v>1434.73</v>
      </c>
      <c r="E6735" s="477"/>
    </row>
    <row r="6736" spans="1:5">
      <c r="A6736" s="631" t="s">
        <v>23946</v>
      </c>
      <c r="B6736" s="632" t="s">
        <v>23947</v>
      </c>
      <c r="C6736" s="632" t="s">
        <v>3</v>
      </c>
      <c r="D6736" s="633">
        <v>2089.7399999999998</v>
      </c>
      <c r="E6736" s="477"/>
    </row>
    <row r="6737" spans="1:5">
      <c r="A6737" s="631" t="s">
        <v>23948</v>
      </c>
      <c r="B6737" s="632" t="s">
        <v>23949</v>
      </c>
      <c r="C6737" s="632" t="s">
        <v>3</v>
      </c>
      <c r="D6737" s="633">
        <v>2510.56</v>
      </c>
      <c r="E6737" s="477"/>
    </row>
    <row r="6738" spans="1:5">
      <c r="A6738" s="631" t="s">
        <v>23950</v>
      </c>
      <c r="B6738" s="632" t="s">
        <v>23951</v>
      </c>
      <c r="C6738" s="632" t="s">
        <v>3</v>
      </c>
      <c r="D6738" s="633">
        <v>2931.39</v>
      </c>
      <c r="E6738" s="477"/>
    </row>
    <row r="6739" spans="1:5">
      <c r="A6739" s="631" t="s">
        <v>23952</v>
      </c>
      <c r="B6739" s="632" t="s">
        <v>23953</v>
      </c>
      <c r="C6739" s="632" t="s">
        <v>3</v>
      </c>
      <c r="D6739" s="633">
        <v>3352.17</v>
      </c>
      <c r="E6739" s="477"/>
    </row>
    <row r="6740" spans="1:5">
      <c r="A6740" s="631" t="s">
        <v>23954</v>
      </c>
      <c r="B6740" s="632" t="s">
        <v>23955</v>
      </c>
      <c r="C6740" s="632" t="s">
        <v>3</v>
      </c>
      <c r="D6740" s="633">
        <v>3770.2</v>
      </c>
      <c r="E6740" s="477"/>
    </row>
    <row r="6741" spans="1:5">
      <c r="A6741" s="631" t="s">
        <v>23956</v>
      </c>
      <c r="B6741" s="632" t="s">
        <v>23957</v>
      </c>
      <c r="C6741" s="632" t="s">
        <v>3</v>
      </c>
      <c r="D6741" s="633">
        <v>4190.96</v>
      </c>
      <c r="E6741" s="477"/>
    </row>
    <row r="6742" spans="1:5">
      <c r="A6742" s="631" t="s">
        <v>23958</v>
      </c>
      <c r="B6742" s="632" t="s">
        <v>23959</v>
      </c>
      <c r="C6742" s="632" t="s">
        <v>3</v>
      </c>
      <c r="D6742" s="633">
        <v>4611.78</v>
      </c>
      <c r="E6742" s="477"/>
    </row>
    <row r="6743" spans="1:5">
      <c r="A6743" s="631" t="s">
        <v>23960</v>
      </c>
      <c r="B6743" s="632" t="s">
        <v>23961</v>
      </c>
      <c r="C6743" s="632" t="s">
        <v>3</v>
      </c>
      <c r="D6743" s="633">
        <v>5032.6099999999997</v>
      </c>
      <c r="E6743" s="477"/>
    </row>
    <row r="6744" spans="1:5">
      <c r="A6744" s="631" t="s">
        <v>23962</v>
      </c>
      <c r="B6744" s="632" t="s">
        <v>23963</v>
      </c>
      <c r="C6744" s="632" t="s">
        <v>3</v>
      </c>
      <c r="D6744" s="633">
        <v>5748.3</v>
      </c>
      <c r="E6744" s="477"/>
    </row>
    <row r="6745" spans="1:5">
      <c r="A6745" s="631" t="s">
        <v>23964</v>
      </c>
      <c r="B6745" s="632" t="s">
        <v>23965</v>
      </c>
      <c r="C6745" s="632" t="s">
        <v>3</v>
      </c>
      <c r="D6745" s="633">
        <v>5876.86</v>
      </c>
      <c r="E6745" s="477"/>
    </row>
    <row r="6746" spans="1:5">
      <c r="A6746" s="631" t="s">
        <v>23966</v>
      </c>
      <c r="B6746" s="632" t="s">
        <v>23967</v>
      </c>
      <c r="C6746" s="632" t="s">
        <v>3</v>
      </c>
      <c r="D6746" s="633">
        <v>5954.03</v>
      </c>
      <c r="E6746" s="477"/>
    </row>
    <row r="6747" spans="1:5">
      <c r="A6747" s="631" t="s">
        <v>23968</v>
      </c>
      <c r="B6747" s="632" t="s">
        <v>23969</v>
      </c>
      <c r="C6747" s="632" t="s">
        <v>3</v>
      </c>
      <c r="D6747" s="633">
        <v>1515.29</v>
      </c>
      <c r="E6747" s="477"/>
    </row>
    <row r="6748" spans="1:5">
      <c r="A6748" s="631" t="s">
        <v>23970</v>
      </c>
      <c r="B6748" s="632" t="s">
        <v>23971</v>
      </c>
      <c r="C6748" s="632" t="s">
        <v>3</v>
      </c>
      <c r="D6748" s="633">
        <v>2540.13</v>
      </c>
      <c r="E6748" s="477"/>
    </row>
    <row r="6749" spans="1:5">
      <c r="A6749" s="631" t="s">
        <v>23972</v>
      </c>
      <c r="B6749" s="632" t="s">
        <v>23973</v>
      </c>
      <c r="C6749" s="632" t="s">
        <v>3</v>
      </c>
      <c r="D6749" s="633">
        <v>3030.35</v>
      </c>
      <c r="E6749" s="477"/>
    </row>
    <row r="6750" spans="1:5">
      <c r="A6750" s="631" t="s">
        <v>23974</v>
      </c>
      <c r="B6750" s="632" t="s">
        <v>23975</v>
      </c>
      <c r="C6750" s="632" t="s">
        <v>3</v>
      </c>
      <c r="D6750" s="633">
        <v>3520.5</v>
      </c>
      <c r="E6750" s="477"/>
    </row>
    <row r="6751" spans="1:5">
      <c r="A6751" s="631" t="s">
        <v>23976</v>
      </c>
      <c r="B6751" s="632" t="s">
        <v>23977</v>
      </c>
      <c r="C6751" s="632" t="s">
        <v>3</v>
      </c>
      <c r="D6751" s="633">
        <v>4010.77</v>
      </c>
      <c r="E6751" s="477"/>
    </row>
    <row r="6752" spans="1:5">
      <c r="A6752" s="631" t="s">
        <v>23978</v>
      </c>
      <c r="B6752" s="632" t="s">
        <v>23979</v>
      </c>
      <c r="C6752" s="632" t="s">
        <v>3</v>
      </c>
      <c r="D6752" s="633">
        <v>4500.92</v>
      </c>
      <c r="E6752" s="477"/>
    </row>
    <row r="6753" spans="1:5">
      <c r="A6753" s="631" t="s">
        <v>23980</v>
      </c>
      <c r="B6753" s="632" t="s">
        <v>23981</v>
      </c>
      <c r="C6753" s="632" t="s">
        <v>3</v>
      </c>
      <c r="D6753" s="633">
        <v>4991.1099999999997</v>
      </c>
      <c r="E6753" s="477"/>
    </row>
    <row r="6754" spans="1:5">
      <c r="A6754" s="631" t="s">
        <v>23982</v>
      </c>
      <c r="B6754" s="632" t="s">
        <v>23983</v>
      </c>
      <c r="C6754" s="632" t="s">
        <v>3</v>
      </c>
      <c r="D6754" s="633">
        <v>5481.33</v>
      </c>
      <c r="E6754" s="477"/>
    </row>
    <row r="6755" spans="1:5">
      <c r="A6755" s="631" t="s">
        <v>23984</v>
      </c>
      <c r="B6755" s="632" t="s">
        <v>23985</v>
      </c>
      <c r="C6755" s="632" t="s">
        <v>3</v>
      </c>
      <c r="D6755" s="633">
        <v>5971.53</v>
      </c>
      <c r="E6755" s="477"/>
    </row>
    <row r="6756" spans="1:5">
      <c r="A6756" s="631" t="s">
        <v>23986</v>
      </c>
      <c r="B6756" s="632" t="s">
        <v>23987</v>
      </c>
      <c r="C6756" s="632" t="s">
        <v>3</v>
      </c>
      <c r="D6756" s="633">
        <v>6804.16</v>
      </c>
      <c r="E6756" s="477"/>
    </row>
    <row r="6757" spans="1:5">
      <c r="A6757" s="631" t="s">
        <v>23988</v>
      </c>
      <c r="B6757" s="632" t="s">
        <v>23989</v>
      </c>
      <c r="C6757" s="632" t="s">
        <v>3</v>
      </c>
      <c r="D6757" s="633">
        <v>6955.03</v>
      </c>
      <c r="E6757" s="477"/>
    </row>
    <row r="6758" spans="1:5">
      <c r="A6758" s="631" t="s">
        <v>23990</v>
      </c>
      <c r="B6758" s="632" t="s">
        <v>23991</v>
      </c>
      <c r="C6758" s="632" t="s">
        <v>3</v>
      </c>
      <c r="D6758" s="633">
        <v>7046.12</v>
      </c>
      <c r="E6758" s="477"/>
    </row>
    <row r="6759" spans="1:5">
      <c r="A6759" s="631" t="s">
        <v>23992</v>
      </c>
      <c r="B6759" s="632" t="s">
        <v>23993</v>
      </c>
      <c r="C6759" s="632" t="s">
        <v>3</v>
      </c>
      <c r="D6759" s="633">
        <v>1715.83</v>
      </c>
      <c r="E6759" s="477"/>
    </row>
    <row r="6760" spans="1:5">
      <c r="A6760" s="631" t="s">
        <v>23994</v>
      </c>
      <c r="B6760" s="632" t="s">
        <v>23995</v>
      </c>
      <c r="C6760" s="632" t="s">
        <v>3</v>
      </c>
      <c r="D6760" s="633">
        <v>2757.83</v>
      </c>
      <c r="E6760" s="477"/>
    </row>
    <row r="6761" spans="1:5">
      <c r="A6761" s="631" t="s">
        <v>23996</v>
      </c>
      <c r="B6761" s="632" t="s">
        <v>23997</v>
      </c>
      <c r="C6761" s="632" t="s">
        <v>3</v>
      </c>
      <c r="D6761" s="633">
        <v>3309.79</v>
      </c>
      <c r="E6761" s="477"/>
    </row>
    <row r="6762" spans="1:5">
      <c r="A6762" s="631" t="s">
        <v>23998</v>
      </c>
      <c r="B6762" s="632" t="s">
        <v>23999</v>
      </c>
      <c r="C6762" s="632" t="s">
        <v>3</v>
      </c>
      <c r="D6762" s="633">
        <v>3861.72</v>
      </c>
      <c r="E6762" s="477"/>
    </row>
    <row r="6763" spans="1:5">
      <c r="A6763" s="631" t="s">
        <v>24000</v>
      </c>
      <c r="B6763" s="632" t="s">
        <v>24001</v>
      </c>
      <c r="C6763" s="632" t="s">
        <v>3</v>
      </c>
      <c r="D6763" s="633">
        <v>4413.6400000000003</v>
      </c>
      <c r="E6763" s="477"/>
    </row>
    <row r="6764" spans="1:5">
      <c r="A6764" s="631" t="s">
        <v>24002</v>
      </c>
      <c r="B6764" s="632" t="s">
        <v>24003</v>
      </c>
      <c r="C6764" s="632" t="s">
        <v>3</v>
      </c>
      <c r="D6764" s="633">
        <v>4965.49</v>
      </c>
      <c r="E6764" s="477"/>
    </row>
    <row r="6765" spans="1:5">
      <c r="A6765" s="631" t="s">
        <v>24004</v>
      </c>
      <c r="B6765" s="632" t="s">
        <v>24005</v>
      </c>
      <c r="C6765" s="632" t="s">
        <v>3</v>
      </c>
      <c r="D6765" s="633">
        <v>5517.38</v>
      </c>
      <c r="E6765" s="477"/>
    </row>
    <row r="6766" spans="1:5">
      <c r="A6766" s="631" t="s">
        <v>24006</v>
      </c>
      <c r="B6766" s="632" t="s">
        <v>24007</v>
      </c>
      <c r="C6766" s="632" t="s">
        <v>3</v>
      </c>
      <c r="D6766" s="633">
        <v>6072.07</v>
      </c>
      <c r="E6766" s="477"/>
    </row>
    <row r="6767" spans="1:5">
      <c r="A6767" s="631" t="s">
        <v>24008</v>
      </c>
      <c r="B6767" s="632" t="s">
        <v>24009</v>
      </c>
      <c r="C6767" s="632" t="s">
        <v>3</v>
      </c>
      <c r="D6767" s="633">
        <v>6623.99</v>
      </c>
      <c r="E6767" s="477"/>
    </row>
    <row r="6768" spans="1:5">
      <c r="A6768" s="631" t="s">
        <v>24010</v>
      </c>
      <c r="B6768" s="632" t="s">
        <v>24011</v>
      </c>
      <c r="C6768" s="632" t="s">
        <v>3</v>
      </c>
      <c r="D6768" s="633">
        <v>7557.09</v>
      </c>
      <c r="E6768" s="477"/>
    </row>
    <row r="6769" spans="1:5">
      <c r="A6769" s="631" t="s">
        <v>24012</v>
      </c>
      <c r="B6769" s="632" t="s">
        <v>24013</v>
      </c>
      <c r="C6769" s="632" t="s">
        <v>3</v>
      </c>
      <c r="D6769" s="633">
        <v>7731.29</v>
      </c>
      <c r="E6769" s="477"/>
    </row>
    <row r="6770" spans="1:5">
      <c r="A6770" s="631" t="s">
        <v>24014</v>
      </c>
      <c r="B6770" s="632" t="s">
        <v>24015</v>
      </c>
      <c r="C6770" s="632" t="s">
        <v>3</v>
      </c>
      <c r="D6770" s="633">
        <v>7836.87</v>
      </c>
      <c r="E6770" s="477"/>
    </row>
    <row r="6771" spans="1:5">
      <c r="A6771" s="631" t="s">
        <v>24016</v>
      </c>
      <c r="B6771" s="632" t="s">
        <v>24017</v>
      </c>
      <c r="C6771" s="632" t="s">
        <v>3</v>
      </c>
      <c r="D6771" s="633">
        <v>1984.38</v>
      </c>
      <c r="E6771" s="477"/>
    </row>
    <row r="6772" spans="1:5">
      <c r="A6772" s="631" t="s">
        <v>24018</v>
      </c>
      <c r="B6772" s="632" t="s">
        <v>24019</v>
      </c>
      <c r="C6772" s="632" t="s">
        <v>3</v>
      </c>
      <c r="D6772" s="633">
        <v>3385.48</v>
      </c>
      <c r="E6772" s="477"/>
    </row>
    <row r="6773" spans="1:5">
      <c r="A6773" s="631" t="s">
        <v>24020</v>
      </c>
      <c r="B6773" s="632" t="s">
        <v>24021</v>
      </c>
      <c r="C6773" s="632" t="s">
        <v>3</v>
      </c>
      <c r="D6773" s="633">
        <v>4110</v>
      </c>
      <c r="E6773" s="477"/>
    </row>
    <row r="6774" spans="1:5">
      <c r="A6774" s="631" t="s">
        <v>24022</v>
      </c>
      <c r="B6774" s="632" t="s">
        <v>24023</v>
      </c>
      <c r="C6774" s="632" t="s">
        <v>3</v>
      </c>
      <c r="D6774" s="633">
        <v>4831.7</v>
      </c>
      <c r="E6774" s="477"/>
    </row>
    <row r="6775" spans="1:5">
      <c r="A6775" s="631" t="s">
        <v>24024</v>
      </c>
      <c r="B6775" s="632" t="s">
        <v>24025</v>
      </c>
      <c r="C6775" s="632" t="s">
        <v>3</v>
      </c>
      <c r="D6775" s="633">
        <v>5553.4</v>
      </c>
      <c r="E6775" s="477"/>
    </row>
    <row r="6776" spans="1:5">
      <c r="A6776" s="631" t="s">
        <v>24026</v>
      </c>
      <c r="B6776" s="632" t="s">
        <v>24027</v>
      </c>
      <c r="C6776" s="632" t="s">
        <v>3</v>
      </c>
      <c r="D6776" s="633">
        <v>6275.02</v>
      </c>
      <c r="E6776" s="477"/>
    </row>
    <row r="6777" spans="1:5">
      <c r="A6777" s="631" t="s">
        <v>24028</v>
      </c>
      <c r="B6777" s="632" t="s">
        <v>24029</v>
      </c>
      <c r="C6777" s="632" t="s">
        <v>3</v>
      </c>
      <c r="D6777" s="633">
        <v>6999.55</v>
      </c>
      <c r="E6777" s="477"/>
    </row>
    <row r="6778" spans="1:5">
      <c r="A6778" s="631" t="s">
        <v>24030</v>
      </c>
      <c r="B6778" s="632" t="s">
        <v>24031</v>
      </c>
      <c r="C6778" s="632" t="s">
        <v>3</v>
      </c>
      <c r="D6778" s="633">
        <v>7721.27</v>
      </c>
      <c r="E6778" s="477"/>
    </row>
    <row r="6779" spans="1:5">
      <c r="A6779" s="631" t="s">
        <v>24032</v>
      </c>
      <c r="B6779" s="632" t="s">
        <v>24033</v>
      </c>
      <c r="C6779" s="632" t="s">
        <v>3</v>
      </c>
      <c r="D6779" s="633">
        <v>8443.01</v>
      </c>
      <c r="E6779" s="477"/>
    </row>
    <row r="6780" spans="1:5">
      <c r="A6780" s="631" t="s">
        <v>24034</v>
      </c>
      <c r="B6780" s="632" t="s">
        <v>24035</v>
      </c>
      <c r="C6780" s="632" t="s">
        <v>3</v>
      </c>
      <c r="D6780" s="633">
        <v>9667.4599999999991</v>
      </c>
      <c r="E6780" s="477"/>
    </row>
    <row r="6781" spans="1:5">
      <c r="A6781" s="631" t="s">
        <v>24036</v>
      </c>
      <c r="B6781" s="632" t="s">
        <v>24037</v>
      </c>
      <c r="C6781" s="632" t="s">
        <v>3</v>
      </c>
      <c r="D6781" s="633">
        <v>9893.7000000000007</v>
      </c>
      <c r="E6781" s="477"/>
    </row>
    <row r="6782" spans="1:5">
      <c r="A6782" s="631" t="s">
        <v>24038</v>
      </c>
      <c r="B6782" s="632" t="s">
        <v>24039</v>
      </c>
      <c r="C6782" s="632" t="s">
        <v>3</v>
      </c>
      <c r="D6782" s="633">
        <v>10026.69</v>
      </c>
      <c r="E6782" s="477"/>
    </row>
    <row r="6783" spans="1:5">
      <c r="A6783" s="631" t="s">
        <v>24040</v>
      </c>
      <c r="B6783" s="632" t="s">
        <v>24041</v>
      </c>
      <c r="C6783" s="632" t="s">
        <v>3</v>
      </c>
      <c r="D6783" s="633">
        <v>5592.51</v>
      </c>
      <c r="E6783" s="477"/>
    </row>
    <row r="6784" spans="1:5">
      <c r="A6784" s="631" t="s">
        <v>24042</v>
      </c>
      <c r="B6784" s="632" t="s">
        <v>24043</v>
      </c>
      <c r="C6784" s="632" t="s">
        <v>3</v>
      </c>
      <c r="D6784" s="633">
        <v>8149.21</v>
      </c>
      <c r="E6784" s="477"/>
    </row>
    <row r="6785" spans="1:5">
      <c r="A6785" s="631" t="s">
        <v>24044</v>
      </c>
      <c r="B6785" s="632" t="s">
        <v>24045</v>
      </c>
      <c r="C6785" s="632" t="s">
        <v>3</v>
      </c>
      <c r="D6785" s="633">
        <v>8913.32</v>
      </c>
      <c r="E6785" s="477"/>
    </row>
    <row r="6786" spans="1:5">
      <c r="A6786" s="631" t="s">
        <v>24046</v>
      </c>
      <c r="B6786" s="632" t="s">
        <v>24047</v>
      </c>
      <c r="C6786" s="632" t="s">
        <v>3</v>
      </c>
      <c r="D6786" s="633">
        <v>10216.280000000001</v>
      </c>
      <c r="E6786" s="477"/>
    </row>
    <row r="6787" spans="1:5">
      <c r="A6787" s="631" t="s">
        <v>24048</v>
      </c>
      <c r="B6787" s="632" t="s">
        <v>24049</v>
      </c>
      <c r="C6787" s="632" t="s">
        <v>3</v>
      </c>
      <c r="D6787" s="633">
        <v>11519.2</v>
      </c>
      <c r="E6787" s="477"/>
    </row>
    <row r="6788" spans="1:5">
      <c r="A6788" s="631" t="s">
        <v>24050</v>
      </c>
      <c r="B6788" s="632" t="s">
        <v>24051</v>
      </c>
      <c r="C6788" s="632" t="s">
        <v>3</v>
      </c>
      <c r="D6788" s="633">
        <v>12825.04</v>
      </c>
      <c r="E6788" s="477"/>
    </row>
    <row r="6789" spans="1:5">
      <c r="A6789" s="631" t="s">
        <v>24052</v>
      </c>
      <c r="B6789" s="632" t="s">
        <v>24053</v>
      </c>
      <c r="C6789" s="632" t="s">
        <v>3</v>
      </c>
      <c r="D6789" s="633">
        <v>14127.96</v>
      </c>
      <c r="E6789" s="477"/>
    </row>
    <row r="6790" spans="1:5">
      <c r="A6790" s="631" t="s">
        <v>24054</v>
      </c>
      <c r="B6790" s="632" t="s">
        <v>24055</v>
      </c>
      <c r="C6790" s="632" t="s">
        <v>3</v>
      </c>
      <c r="D6790" s="633">
        <v>15433.68</v>
      </c>
      <c r="E6790" s="477"/>
    </row>
    <row r="6791" spans="1:5">
      <c r="A6791" s="631" t="s">
        <v>24056</v>
      </c>
      <c r="B6791" s="632" t="s">
        <v>24057</v>
      </c>
      <c r="C6791" s="632" t="s">
        <v>3</v>
      </c>
      <c r="D6791" s="633">
        <v>16736.580000000002</v>
      </c>
      <c r="E6791" s="477"/>
    </row>
    <row r="6792" spans="1:5">
      <c r="A6792" s="631" t="s">
        <v>24058</v>
      </c>
      <c r="B6792" s="632" t="s">
        <v>24059</v>
      </c>
      <c r="C6792" s="632" t="s">
        <v>3</v>
      </c>
      <c r="D6792" s="633">
        <v>18039.599999999999</v>
      </c>
      <c r="E6792" s="477"/>
    </row>
    <row r="6793" spans="1:5">
      <c r="A6793" s="631" t="s">
        <v>24060</v>
      </c>
      <c r="B6793" s="632" t="s">
        <v>24061</v>
      </c>
      <c r="C6793" s="632" t="s">
        <v>3</v>
      </c>
      <c r="D6793" s="633">
        <v>19345.32</v>
      </c>
      <c r="E6793" s="477"/>
    </row>
    <row r="6794" spans="1:5">
      <c r="A6794" s="631" t="s">
        <v>24062</v>
      </c>
      <c r="B6794" s="632" t="s">
        <v>24063</v>
      </c>
      <c r="C6794" s="632" t="s">
        <v>3</v>
      </c>
      <c r="D6794" s="633">
        <v>21439.96</v>
      </c>
      <c r="E6794" s="477"/>
    </row>
    <row r="6795" spans="1:5">
      <c r="A6795" s="631" t="s">
        <v>24064</v>
      </c>
      <c r="B6795" s="632" t="s">
        <v>24065</v>
      </c>
      <c r="C6795" s="632" t="s">
        <v>3</v>
      </c>
      <c r="D6795" s="633">
        <v>21804.9</v>
      </c>
      <c r="E6795" s="477"/>
    </row>
    <row r="6796" spans="1:5">
      <c r="A6796" s="631" t="s">
        <v>24066</v>
      </c>
      <c r="B6796" s="632" t="s">
        <v>24067</v>
      </c>
      <c r="C6796" s="632" t="s">
        <v>3</v>
      </c>
      <c r="D6796" s="633">
        <v>22026.7</v>
      </c>
      <c r="E6796" s="477"/>
    </row>
    <row r="6797" spans="1:5">
      <c r="A6797" s="631" t="s">
        <v>24068</v>
      </c>
      <c r="B6797" s="632" t="s">
        <v>24069</v>
      </c>
      <c r="C6797" s="632" t="s">
        <v>3</v>
      </c>
      <c r="D6797" s="633">
        <v>6882.21</v>
      </c>
      <c r="E6797" s="477"/>
    </row>
    <row r="6798" spans="1:5">
      <c r="A6798" s="631" t="s">
        <v>24070</v>
      </c>
      <c r="B6798" s="632" t="s">
        <v>24071</v>
      </c>
      <c r="C6798" s="632" t="s">
        <v>3</v>
      </c>
      <c r="D6798" s="633">
        <v>9252.7199999999993</v>
      </c>
      <c r="E6798" s="477"/>
    </row>
    <row r="6799" spans="1:5">
      <c r="A6799" s="631" t="s">
        <v>24072</v>
      </c>
      <c r="B6799" s="632" t="s">
        <v>24073</v>
      </c>
      <c r="C6799" s="632" t="s">
        <v>3</v>
      </c>
      <c r="D6799" s="633">
        <v>10823.76</v>
      </c>
      <c r="E6799" s="477"/>
    </row>
    <row r="6800" spans="1:5">
      <c r="A6800" s="631" t="s">
        <v>24074</v>
      </c>
      <c r="B6800" s="632" t="s">
        <v>24075</v>
      </c>
      <c r="C6800" s="632" t="s">
        <v>3</v>
      </c>
      <c r="D6800" s="633">
        <v>12394.07</v>
      </c>
      <c r="E6800" s="477"/>
    </row>
    <row r="6801" spans="1:5">
      <c r="A6801" s="631" t="s">
        <v>24076</v>
      </c>
      <c r="B6801" s="632" t="s">
        <v>24077</v>
      </c>
      <c r="C6801" s="632" t="s">
        <v>3</v>
      </c>
      <c r="D6801" s="633">
        <v>12127.58</v>
      </c>
      <c r="E6801" s="477"/>
    </row>
    <row r="6802" spans="1:5">
      <c r="A6802" s="631" t="s">
        <v>24078</v>
      </c>
      <c r="B6802" s="632" t="s">
        <v>24079</v>
      </c>
      <c r="C6802" s="632" t="s">
        <v>3</v>
      </c>
      <c r="D6802" s="633">
        <v>15539.64</v>
      </c>
      <c r="E6802" s="477"/>
    </row>
    <row r="6803" spans="1:5">
      <c r="A6803" s="631" t="s">
        <v>24080</v>
      </c>
      <c r="B6803" s="632" t="s">
        <v>24081</v>
      </c>
      <c r="C6803" s="632" t="s">
        <v>3</v>
      </c>
      <c r="D6803" s="633">
        <v>17020.990000000002</v>
      </c>
      <c r="E6803" s="477"/>
    </row>
    <row r="6804" spans="1:5">
      <c r="A6804" s="631" t="s">
        <v>24082</v>
      </c>
      <c r="B6804" s="632" t="s">
        <v>24083</v>
      </c>
      <c r="C6804" s="632" t="s">
        <v>3</v>
      </c>
      <c r="D6804" s="633">
        <v>18685.32</v>
      </c>
      <c r="E6804" s="477"/>
    </row>
    <row r="6805" spans="1:5">
      <c r="A6805" s="631" t="s">
        <v>24084</v>
      </c>
      <c r="B6805" s="632" t="s">
        <v>24085</v>
      </c>
      <c r="C6805" s="632" t="s">
        <v>3</v>
      </c>
      <c r="D6805" s="633">
        <v>20258.150000000001</v>
      </c>
      <c r="E6805" s="477"/>
    </row>
    <row r="6806" spans="1:5">
      <c r="A6806" s="631" t="s">
        <v>24086</v>
      </c>
      <c r="B6806" s="632" t="s">
        <v>24087</v>
      </c>
      <c r="C6806" s="632" t="s">
        <v>3</v>
      </c>
      <c r="D6806" s="633">
        <v>21830.94</v>
      </c>
      <c r="E6806" s="477"/>
    </row>
    <row r="6807" spans="1:5">
      <c r="A6807" s="631" t="s">
        <v>24088</v>
      </c>
      <c r="B6807" s="632" t="s">
        <v>24089</v>
      </c>
      <c r="C6807" s="632" t="s">
        <v>3</v>
      </c>
      <c r="D6807" s="633">
        <v>23400.99</v>
      </c>
      <c r="E6807" s="477"/>
    </row>
    <row r="6808" spans="1:5">
      <c r="A6808" s="631" t="s">
        <v>24090</v>
      </c>
      <c r="B6808" s="632" t="s">
        <v>24091</v>
      </c>
      <c r="C6808" s="632" t="s">
        <v>3</v>
      </c>
      <c r="D6808" s="633">
        <v>25924.65</v>
      </c>
      <c r="E6808" s="477"/>
    </row>
    <row r="6809" spans="1:5">
      <c r="A6809" s="631" t="s">
        <v>24092</v>
      </c>
      <c r="B6809" s="632" t="s">
        <v>24093</v>
      </c>
      <c r="C6809" s="632" t="s">
        <v>3</v>
      </c>
      <c r="D6809" s="633">
        <v>25924.65</v>
      </c>
      <c r="E6809" s="477"/>
    </row>
    <row r="6810" spans="1:5">
      <c r="A6810" s="631" t="s">
        <v>24094</v>
      </c>
      <c r="B6810" s="632" t="s">
        <v>24095</v>
      </c>
      <c r="C6810" s="632" t="s">
        <v>3</v>
      </c>
      <c r="D6810" s="633">
        <v>26638.74</v>
      </c>
      <c r="E6810" s="477"/>
    </row>
    <row r="6811" spans="1:5">
      <c r="A6811" s="631" t="s">
        <v>24096</v>
      </c>
      <c r="B6811" s="632" t="s">
        <v>24097</v>
      </c>
      <c r="C6811" s="632" t="s">
        <v>3</v>
      </c>
      <c r="D6811" s="633">
        <v>10479.709999999999</v>
      </c>
      <c r="E6811" s="477"/>
    </row>
    <row r="6812" spans="1:5">
      <c r="A6812" s="631" t="s">
        <v>24098</v>
      </c>
      <c r="B6812" s="632" t="s">
        <v>24099</v>
      </c>
      <c r="C6812" s="632" t="s">
        <v>3</v>
      </c>
      <c r="D6812" s="633">
        <v>13494.56</v>
      </c>
      <c r="E6812" s="477"/>
    </row>
    <row r="6813" spans="1:5">
      <c r="A6813" s="631" t="s">
        <v>24100</v>
      </c>
      <c r="B6813" s="632" t="s">
        <v>24101</v>
      </c>
      <c r="C6813" s="632" t="s">
        <v>3</v>
      </c>
      <c r="D6813" s="633">
        <v>15695.19</v>
      </c>
      <c r="E6813" s="477"/>
    </row>
    <row r="6814" spans="1:5">
      <c r="A6814" s="631" t="s">
        <v>24102</v>
      </c>
      <c r="B6814" s="632" t="s">
        <v>24103</v>
      </c>
      <c r="C6814" s="632" t="s">
        <v>3</v>
      </c>
      <c r="D6814" s="633">
        <v>17895.86</v>
      </c>
      <c r="E6814" s="477"/>
    </row>
    <row r="6815" spans="1:5">
      <c r="A6815" s="631" t="s">
        <v>24104</v>
      </c>
      <c r="B6815" s="632" t="s">
        <v>24105</v>
      </c>
      <c r="C6815" s="632" t="s">
        <v>3</v>
      </c>
      <c r="D6815" s="633">
        <v>20093.650000000001</v>
      </c>
      <c r="E6815" s="477"/>
    </row>
    <row r="6816" spans="1:5">
      <c r="A6816" s="631" t="s">
        <v>24106</v>
      </c>
      <c r="B6816" s="632" t="s">
        <v>24107</v>
      </c>
      <c r="C6816" s="632" t="s">
        <v>3</v>
      </c>
      <c r="D6816" s="633">
        <v>22294.25</v>
      </c>
      <c r="E6816" s="477"/>
    </row>
    <row r="6817" spans="1:5">
      <c r="A6817" s="631" t="s">
        <v>24108</v>
      </c>
      <c r="B6817" s="632" t="s">
        <v>24109</v>
      </c>
      <c r="C6817" s="632" t="s">
        <v>3</v>
      </c>
      <c r="D6817" s="633">
        <v>24481</v>
      </c>
      <c r="E6817" s="477"/>
    </row>
    <row r="6818" spans="1:5">
      <c r="A6818" s="631" t="s">
        <v>24110</v>
      </c>
      <c r="B6818" s="632" t="s">
        <v>24111</v>
      </c>
      <c r="C6818" s="632" t="s">
        <v>3</v>
      </c>
      <c r="D6818" s="633">
        <v>29692.69</v>
      </c>
      <c r="E6818" s="477"/>
    </row>
    <row r="6819" spans="1:5">
      <c r="A6819" s="631" t="s">
        <v>24112</v>
      </c>
      <c r="B6819" s="632" t="s">
        <v>24113</v>
      </c>
      <c r="C6819" s="632" t="s">
        <v>3</v>
      </c>
      <c r="D6819" s="633">
        <v>28893.3</v>
      </c>
      <c r="E6819" s="477"/>
    </row>
    <row r="6820" spans="1:5">
      <c r="A6820" s="631" t="s">
        <v>24114</v>
      </c>
      <c r="B6820" s="632" t="s">
        <v>24115</v>
      </c>
      <c r="C6820" s="632" t="s">
        <v>3</v>
      </c>
      <c r="D6820" s="633">
        <v>31093.94</v>
      </c>
      <c r="E6820" s="477"/>
    </row>
    <row r="6821" spans="1:5">
      <c r="A6821" s="631" t="s">
        <v>24116</v>
      </c>
      <c r="B6821" s="632" t="s">
        <v>24117</v>
      </c>
      <c r="C6821" s="632" t="s">
        <v>3</v>
      </c>
      <c r="D6821" s="633">
        <v>33291.800000000003</v>
      </c>
      <c r="E6821" s="477"/>
    </row>
    <row r="6822" spans="1:5">
      <c r="A6822" s="631" t="s">
        <v>24118</v>
      </c>
      <c r="B6822" s="632" t="s">
        <v>24119</v>
      </c>
      <c r="C6822" s="632" t="s">
        <v>3</v>
      </c>
      <c r="D6822" s="633">
        <v>36816.269999999997</v>
      </c>
      <c r="E6822" s="477"/>
    </row>
    <row r="6823" spans="1:5">
      <c r="A6823" s="631" t="s">
        <v>24120</v>
      </c>
      <c r="B6823" s="632" t="s">
        <v>24121</v>
      </c>
      <c r="C6823" s="632" t="s">
        <v>3</v>
      </c>
      <c r="D6823" s="633">
        <v>37448.410000000003</v>
      </c>
      <c r="E6823" s="477"/>
    </row>
    <row r="6824" spans="1:5">
      <c r="A6824" s="631" t="s">
        <v>24122</v>
      </c>
      <c r="B6824" s="632" t="s">
        <v>24123</v>
      </c>
      <c r="C6824" s="632" t="s">
        <v>3</v>
      </c>
      <c r="D6824" s="633">
        <v>37827.129999999997</v>
      </c>
      <c r="E6824" s="477"/>
    </row>
    <row r="6825" spans="1:5">
      <c r="A6825" s="631" t="s">
        <v>24124</v>
      </c>
      <c r="B6825" s="632" t="s">
        <v>24125</v>
      </c>
      <c r="C6825" s="632" t="s">
        <v>3</v>
      </c>
      <c r="D6825" s="633">
        <v>13494.56</v>
      </c>
      <c r="E6825" s="477"/>
    </row>
    <row r="6826" spans="1:5">
      <c r="A6826" s="631" t="s">
        <v>24126</v>
      </c>
      <c r="B6826" s="632" t="s">
        <v>24127</v>
      </c>
      <c r="C6826" s="632" t="s">
        <v>3</v>
      </c>
      <c r="D6826" s="633">
        <v>15695.19</v>
      </c>
      <c r="E6826" s="477"/>
    </row>
    <row r="6827" spans="1:5">
      <c r="A6827" s="631" t="s">
        <v>24128</v>
      </c>
      <c r="B6827" s="632" t="s">
        <v>24129</v>
      </c>
      <c r="C6827" s="632" t="s">
        <v>3</v>
      </c>
      <c r="D6827" s="633">
        <v>17895.86</v>
      </c>
      <c r="E6827" s="477"/>
    </row>
    <row r="6828" spans="1:5">
      <c r="A6828" s="631" t="s">
        <v>24130</v>
      </c>
      <c r="B6828" s="632" t="s">
        <v>24131</v>
      </c>
      <c r="C6828" s="632" t="s">
        <v>3</v>
      </c>
      <c r="D6828" s="633">
        <v>20093.650000000001</v>
      </c>
      <c r="E6828" s="477"/>
    </row>
    <row r="6829" spans="1:5">
      <c r="A6829" s="631" t="s">
        <v>24132</v>
      </c>
      <c r="B6829" s="632" t="s">
        <v>24133</v>
      </c>
      <c r="C6829" s="632" t="s">
        <v>3</v>
      </c>
      <c r="D6829" s="633">
        <v>22294.25</v>
      </c>
      <c r="E6829" s="477"/>
    </row>
    <row r="6830" spans="1:5">
      <c r="A6830" s="631" t="s">
        <v>24134</v>
      </c>
      <c r="B6830" s="632" t="s">
        <v>24135</v>
      </c>
      <c r="C6830" s="632" t="s">
        <v>3</v>
      </c>
      <c r="D6830" s="633">
        <v>24481</v>
      </c>
      <c r="E6830" s="477"/>
    </row>
    <row r="6831" spans="1:5">
      <c r="A6831" s="631" t="s">
        <v>24136</v>
      </c>
      <c r="B6831" s="632" t="s">
        <v>24137</v>
      </c>
      <c r="C6831" s="632" t="s">
        <v>3</v>
      </c>
      <c r="D6831" s="633">
        <v>26692.69</v>
      </c>
      <c r="E6831" s="477"/>
    </row>
    <row r="6832" spans="1:5">
      <c r="A6832" s="631" t="s">
        <v>24138</v>
      </c>
      <c r="B6832" s="632" t="s">
        <v>24139</v>
      </c>
      <c r="C6832" s="632" t="s">
        <v>3</v>
      </c>
      <c r="D6832" s="633">
        <v>28893.3</v>
      </c>
      <c r="E6832" s="477"/>
    </row>
    <row r="6833" spans="1:5">
      <c r="A6833" s="631" t="s">
        <v>24140</v>
      </c>
      <c r="B6833" s="632" t="s">
        <v>24141</v>
      </c>
      <c r="C6833" s="632" t="s">
        <v>3</v>
      </c>
      <c r="D6833" s="633">
        <v>10267</v>
      </c>
      <c r="E6833" s="477"/>
    </row>
    <row r="6834" spans="1:5">
      <c r="A6834" s="631" t="s">
        <v>24142</v>
      </c>
      <c r="B6834" s="632" t="s">
        <v>24143</v>
      </c>
      <c r="C6834" s="632" t="s">
        <v>3</v>
      </c>
      <c r="D6834" s="633">
        <v>31093.94</v>
      </c>
      <c r="E6834" s="477"/>
    </row>
    <row r="6835" spans="1:5">
      <c r="A6835" s="631" t="s">
        <v>24144</v>
      </c>
      <c r="B6835" s="632" t="s">
        <v>24145</v>
      </c>
      <c r="C6835" s="632" t="s">
        <v>3</v>
      </c>
      <c r="D6835" s="633">
        <v>33291.800000000003</v>
      </c>
      <c r="E6835" s="477"/>
    </row>
    <row r="6836" spans="1:5">
      <c r="A6836" s="631" t="s">
        <v>24146</v>
      </c>
      <c r="B6836" s="632" t="s">
        <v>24147</v>
      </c>
      <c r="C6836" s="632" t="s">
        <v>3</v>
      </c>
      <c r="D6836" s="633">
        <v>36816.269999999997</v>
      </c>
      <c r="E6836" s="477"/>
    </row>
    <row r="6837" spans="1:5">
      <c r="A6837" s="631" t="s">
        <v>24148</v>
      </c>
      <c r="B6837" s="632" t="s">
        <v>24149</v>
      </c>
      <c r="C6837" s="632" t="s">
        <v>3</v>
      </c>
      <c r="D6837" s="633">
        <v>37448.410000000003</v>
      </c>
      <c r="E6837" s="477"/>
    </row>
    <row r="6838" spans="1:5">
      <c r="A6838" s="631" t="s">
        <v>24150</v>
      </c>
      <c r="B6838" s="632" t="s">
        <v>24151</v>
      </c>
      <c r="C6838" s="632" t="s">
        <v>3</v>
      </c>
      <c r="D6838" s="633">
        <v>37827.129999999997</v>
      </c>
      <c r="E6838" s="477"/>
    </row>
    <row r="6839" spans="1:5">
      <c r="A6839" s="631" t="s">
        <v>24152</v>
      </c>
      <c r="B6839" s="632" t="s">
        <v>24153</v>
      </c>
      <c r="C6839" s="632" t="s">
        <v>3</v>
      </c>
      <c r="D6839" s="633">
        <v>13203.2</v>
      </c>
      <c r="E6839" s="477"/>
    </row>
    <row r="6840" spans="1:5">
      <c r="A6840" s="631" t="s">
        <v>24154</v>
      </c>
      <c r="B6840" s="632" t="s">
        <v>24155</v>
      </c>
      <c r="C6840" s="632" t="s">
        <v>3</v>
      </c>
      <c r="D6840" s="633">
        <v>18290.46</v>
      </c>
      <c r="E6840" s="477"/>
    </row>
    <row r="6841" spans="1:5">
      <c r="A6841" s="631" t="s">
        <v>24156</v>
      </c>
      <c r="B6841" s="632" t="s">
        <v>24157</v>
      </c>
      <c r="C6841" s="632" t="s">
        <v>3</v>
      </c>
      <c r="D6841" s="633">
        <v>21219.5</v>
      </c>
      <c r="E6841" s="477"/>
    </row>
    <row r="6842" spans="1:5">
      <c r="A6842" s="631" t="s">
        <v>24158</v>
      </c>
      <c r="B6842" s="632" t="s">
        <v>24159</v>
      </c>
      <c r="C6842" s="632" t="s">
        <v>3</v>
      </c>
      <c r="D6842" s="633">
        <v>24145.8</v>
      </c>
      <c r="E6842" s="477"/>
    </row>
    <row r="6843" spans="1:5">
      <c r="A6843" s="631" t="s">
        <v>24160</v>
      </c>
      <c r="B6843" s="632" t="s">
        <v>24161</v>
      </c>
      <c r="C6843" s="632" t="s">
        <v>3</v>
      </c>
      <c r="D6843" s="633">
        <v>27074.880000000001</v>
      </c>
      <c r="E6843" s="477"/>
    </row>
    <row r="6844" spans="1:5">
      <c r="A6844" s="631" t="s">
        <v>24162</v>
      </c>
      <c r="B6844" s="632" t="s">
        <v>24163</v>
      </c>
      <c r="C6844" s="632" t="s">
        <v>3</v>
      </c>
      <c r="D6844" s="633">
        <v>30001.18</v>
      </c>
      <c r="E6844" s="477"/>
    </row>
    <row r="6845" spans="1:5">
      <c r="A6845" s="631" t="s">
        <v>24164</v>
      </c>
      <c r="B6845" s="632" t="s">
        <v>24165</v>
      </c>
      <c r="C6845" s="632" t="s">
        <v>3</v>
      </c>
      <c r="D6845" s="633">
        <v>32761.05</v>
      </c>
      <c r="E6845" s="477"/>
    </row>
    <row r="6846" spans="1:5">
      <c r="A6846" s="631" t="s">
        <v>24166</v>
      </c>
      <c r="B6846" s="632" t="s">
        <v>24167</v>
      </c>
      <c r="C6846" s="632" t="s">
        <v>3</v>
      </c>
      <c r="D6846" s="633">
        <v>35856.47</v>
      </c>
      <c r="E6846" s="477"/>
    </row>
    <row r="6847" spans="1:5">
      <c r="A6847" s="631" t="s">
        <v>24168</v>
      </c>
      <c r="B6847" s="632" t="s">
        <v>24169</v>
      </c>
      <c r="C6847" s="632" t="s">
        <v>3</v>
      </c>
      <c r="D6847" s="633">
        <v>38785.550000000003</v>
      </c>
      <c r="E6847" s="477"/>
    </row>
    <row r="6848" spans="1:5">
      <c r="A6848" s="631" t="s">
        <v>24170</v>
      </c>
      <c r="B6848" s="632" t="s">
        <v>24171</v>
      </c>
      <c r="C6848" s="632" t="s">
        <v>3</v>
      </c>
      <c r="D6848" s="633">
        <v>41711.83</v>
      </c>
      <c r="E6848" s="477"/>
    </row>
    <row r="6849" spans="1:5">
      <c r="A6849" s="631" t="s">
        <v>24172</v>
      </c>
      <c r="B6849" s="632" t="s">
        <v>24173</v>
      </c>
      <c r="C6849" s="632" t="s">
        <v>3</v>
      </c>
      <c r="D6849" s="633">
        <v>44640.87</v>
      </c>
      <c r="E6849" s="477"/>
    </row>
    <row r="6850" spans="1:5">
      <c r="A6850" s="631" t="s">
        <v>24174</v>
      </c>
      <c r="B6850" s="632" t="s">
        <v>24175</v>
      </c>
      <c r="C6850" s="632" t="s">
        <v>3</v>
      </c>
      <c r="D6850" s="633">
        <v>49322.44</v>
      </c>
      <c r="E6850" s="477"/>
    </row>
    <row r="6851" spans="1:5">
      <c r="A6851" s="631" t="s">
        <v>24176</v>
      </c>
      <c r="B6851" s="632" t="s">
        <v>24177</v>
      </c>
      <c r="C6851" s="632" t="s">
        <v>3</v>
      </c>
      <c r="D6851" s="633">
        <v>50171.9</v>
      </c>
      <c r="E6851" s="477"/>
    </row>
    <row r="6852" spans="1:5">
      <c r="A6852" s="631" t="s">
        <v>24178</v>
      </c>
      <c r="B6852" s="632" t="s">
        <v>24179</v>
      </c>
      <c r="C6852" s="632" t="s">
        <v>3</v>
      </c>
      <c r="D6852" s="633">
        <v>50681.55</v>
      </c>
      <c r="E6852" s="477"/>
    </row>
    <row r="6853" spans="1:5">
      <c r="A6853" s="631" t="s">
        <v>24180</v>
      </c>
      <c r="B6853" s="632" t="s">
        <v>24181</v>
      </c>
      <c r="C6853" s="632" t="s">
        <v>3</v>
      </c>
      <c r="D6853" s="633">
        <v>1855.02</v>
      </c>
      <c r="E6853" s="477"/>
    </row>
    <row r="6854" spans="1:5">
      <c r="A6854" s="631" t="s">
        <v>24182</v>
      </c>
      <c r="B6854" s="632" t="s">
        <v>24183</v>
      </c>
      <c r="C6854" s="632" t="s">
        <v>3</v>
      </c>
      <c r="D6854" s="633">
        <v>3386.25</v>
      </c>
      <c r="E6854" s="477"/>
    </row>
    <row r="6855" spans="1:5">
      <c r="A6855" s="631" t="s">
        <v>24216</v>
      </c>
      <c r="B6855" s="632" t="s">
        <v>24217</v>
      </c>
      <c r="C6855" s="632" t="s">
        <v>3</v>
      </c>
      <c r="D6855" s="633">
        <v>2587.5500000000002</v>
      </c>
      <c r="E6855" s="477"/>
    </row>
    <row r="6856" spans="1:5">
      <c r="A6856" s="631" t="s">
        <v>24218</v>
      </c>
      <c r="B6856" s="632" t="s">
        <v>24219</v>
      </c>
      <c r="C6856" s="632" t="s">
        <v>3</v>
      </c>
      <c r="D6856" s="633">
        <v>2811.45</v>
      </c>
      <c r="E6856" s="477"/>
    </row>
    <row r="6857" spans="1:5">
      <c r="A6857" s="631" t="s">
        <v>24220</v>
      </c>
      <c r="B6857" s="632" t="s">
        <v>24221</v>
      </c>
      <c r="C6857" s="632" t="s">
        <v>3</v>
      </c>
      <c r="D6857" s="633">
        <v>3695.32</v>
      </c>
      <c r="E6857" s="477"/>
    </row>
    <row r="6858" spans="1:5">
      <c r="A6858" s="631" t="s">
        <v>24222</v>
      </c>
      <c r="B6858" s="632" t="s">
        <v>24223</v>
      </c>
      <c r="C6858" s="632" t="s">
        <v>3</v>
      </c>
      <c r="D6858" s="633">
        <v>4664.01</v>
      </c>
      <c r="E6858" s="477"/>
    </row>
    <row r="6859" spans="1:5">
      <c r="A6859" s="631" t="s">
        <v>24224</v>
      </c>
      <c r="B6859" s="632" t="s">
        <v>24225</v>
      </c>
      <c r="C6859" s="632" t="s">
        <v>3</v>
      </c>
      <c r="D6859" s="633">
        <v>6034.98</v>
      </c>
      <c r="E6859" s="477"/>
    </row>
    <row r="6860" spans="1:5">
      <c r="A6860" s="631" t="s">
        <v>24226</v>
      </c>
      <c r="B6860" s="632" t="s">
        <v>24227</v>
      </c>
      <c r="C6860" s="632" t="s">
        <v>3</v>
      </c>
      <c r="D6860" s="633">
        <v>7514.78</v>
      </c>
      <c r="E6860" s="477"/>
    </row>
    <row r="6861" spans="1:5">
      <c r="A6861" s="631" t="s">
        <v>24228</v>
      </c>
      <c r="B6861" s="632" t="s">
        <v>24229</v>
      </c>
      <c r="C6861" s="632" t="s">
        <v>3</v>
      </c>
      <c r="D6861" s="633">
        <v>8351.76</v>
      </c>
      <c r="E6861" s="477"/>
    </row>
    <row r="6862" spans="1:5">
      <c r="A6862" s="631" t="s">
        <v>24230</v>
      </c>
      <c r="B6862" s="632" t="s">
        <v>24231</v>
      </c>
      <c r="C6862" s="632" t="s">
        <v>3</v>
      </c>
      <c r="D6862" s="633">
        <v>9820.94</v>
      </c>
      <c r="E6862" s="477"/>
    </row>
    <row r="6863" spans="1:5">
      <c r="A6863" s="631" t="s">
        <v>24232</v>
      </c>
      <c r="B6863" s="632" t="s">
        <v>24233</v>
      </c>
      <c r="C6863" s="632" t="s">
        <v>3</v>
      </c>
      <c r="D6863" s="633">
        <v>8691.3700000000008</v>
      </c>
      <c r="E6863" s="477"/>
    </row>
    <row r="6864" spans="1:5">
      <c r="A6864" s="631" t="s">
        <v>24234</v>
      </c>
      <c r="B6864" s="632" t="s">
        <v>24235</v>
      </c>
      <c r="C6864" s="632" t="s">
        <v>3</v>
      </c>
      <c r="D6864" s="633">
        <v>12696.04</v>
      </c>
      <c r="E6864" s="477"/>
    </row>
    <row r="6865" spans="1:5">
      <c r="A6865" s="631" t="s">
        <v>24236</v>
      </c>
      <c r="B6865" s="632" t="s">
        <v>24237</v>
      </c>
      <c r="C6865" s="632" t="s">
        <v>3</v>
      </c>
      <c r="D6865" s="633">
        <v>17120.98</v>
      </c>
      <c r="E6865" s="477"/>
    </row>
    <row r="6866" spans="1:5">
      <c r="A6866" s="631" t="s">
        <v>24238</v>
      </c>
      <c r="B6866" s="632" t="s">
        <v>24239</v>
      </c>
      <c r="C6866" s="632" t="s">
        <v>3</v>
      </c>
      <c r="D6866" s="633">
        <v>26581.53</v>
      </c>
      <c r="E6866" s="477"/>
    </row>
    <row r="6867" spans="1:5">
      <c r="A6867" s="631" t="s">
        <v>24240</v>
      </c>
      <c r="B6867" s="632" t="s">
        <v>24241</v>
      </c>
      <c r="C6867" s="632" t="s">
        <v>3</v>
      </c>
      <c r="D6867" s="633">
        <v>32229.51</v>
      </c>
      <c r="E6867" s="477"/>
    </row>
    <row r="6868" spans="1:5">
      <c r="A6868" s="631" t="s">
        <v>24242</v>
      </c>
      <c r="B6868" s="632" t="s">
        <v>24243</v>
      </c>
      <c r="C6868" s="632" t="s">
        <v>3</v>
      </c>
      <c r="D6868" s="633">
        <v>40678.54</v>
      </c>
      <c r="E6868" s="477"/>
    </row>
    <row r="6869" spans="1:5">
      <c r="A6869" s="631" t="s">
        <v>24244</v>
      </c>
      <c r="B6869" s="632" t="s">
        <v>24245</v>
      </c>
      <c r="C6869" s="632" t="s">
        <v>3</v>
      </c>
      <c r="D6869" s="633">
        <v>45837.84</v>
      </c>
      <c r="E6869" s="477"/>
    </row>
    <row r="6870" spans="1:5">
      <c r="A6870" s="631" t="s">
        <v>24246</v>
      </c>
      <c r="B6870" s="632" t="s">
        <v>24247</v>
      </c>
      <c r="C6870" s="632" t="s">
        <v>3</v>
      </c>
      <c r="D6870" s="633">
        <v>58738.47</v>
      </c>
      <c r="E6870" s="477"/>
    </row>
    <row r="6871" spans="1:5">
      <c r="A6871" s="631" t="s">
        <v>24184</v>
      </c>
      <c r="B6871" s="632" t="s">
        <v>24185</v>
      </c>
      <c r="C6871" s="632" t="s">
        <v>3</v>
      </c>
      <c r="D6871" s="633">
        <v>2371.38</v>
      </c>
      <c r="E6871" s="477"/>
    </row>
    <row r="6872" spans="1:5">
      <c r="A6872" s="631" t="s">
        <v>24186</v>
      </c>
      <c r="B6872" s="632" t="s">
        <v>24187</v>
      </c>
      <c r="C6872" s="632" t="s">
        <v>3</v>
      </c>
      <c r="D6872" s="633">
        <v>2592.9899999999998</v>
      </c>
      <c r="E6872" s="477"/>
    </row>
    <row r="6873" spans="1:5">
      <c r="A6873" s="631" t="s">
        <v>24188</v>
      </c>
      <c r="B6873" s="632" t="s">
        <v>24189</v>
      </c>
      <c r="C6873" s="632" t="s">
        <v>3</v>
      </c>
      <c r="D6873" s="633">
        <v>3313.95</v>
      </c>
      <c r="E6873" s="477"/>
    </row>
    <row r="6874" spans="1:5">
      <c r="A6874" s="631" t="s">
        <v>24190</v>
      </c>
      <c r="B6874" s="632" t="s">
        <v>24191</v>
      </c>
      <c r="C6874" s="632" t="s">
        <v>3</v>
      </c>
      <c r="D6874" s="633">
        <v>4228.95</v>
      </c>
      <c r="E6874" s="477"/>
    </row>
    <row r="6875" spans="1:5">
      <c r="A6875" s="631" t="s">
        <v>24192</v>
      </c>
      <c r="B6875" s="632" t="s">
        <v>24193</v>
      </c>
      <c r="C6875" s="632" t="s">
        <v>3</v>
      </c>
      <c r="D6875" s="633">
        <v>5466.08</v>
      </c>
      <c r="E6875" s="477"/>
    </row>
    <row r="6876" spans="1:5">
      <c r="A6876" s="631" t="s">
        <v>24194</v>
      </c>
      <c r="B6876" s="632" t="s">
        <v>24195</v>
      </c>
      <c r="C6876" s="632" t="s">
        <v>3</v>
      </c>
      <c r="D6876" s="633">
        <v>6497.9</v>
      </c>
      <c r="E6876" s="477"/>
    </row>
    <row r="6877" spans="1:5">
      <c r="A6877" s="631" t="s">
        <v>24196</v>
      </c>
      <c r="B6877" s="632" t="s">
        <v>24197</v>
      </c>
      <c r="C6877" s="632" t="s">
        <v>3</v>
      </c>
      <c r="D6877" s="633">
        <v>7646.03</v>
      </c>
      <c r="E6877" s="477"/>
    </row>
    <row r="6878" spans="1:5">
      <c r="A6878" s="631" t="s">
        <v>24198</v>
      </c>
      <c r="B6878" s="632" t="s">
        <v>24199</v>
      </c>
      <c r="C6878" s="632" t="s">
        <v>3</v>
      </c>
      <c r="D6878" s="633">
        <v>8954.7999999999993</v>
      </c>
      <c r="E6878" s="477"/>
    </row>
    <row r="6879" spans="1:5">
      <c r="A6879" s="631" t="s">
        <v>24200</v>
      </c>
      <c r="B6879" s="632" t="s">
        <v>24201</v>
      </c>
      <c r="C6879" s="632" t="s">
        <v>3</v>
      </c>
      <c r="D6879" s="633">
        <v>10180.43</v>
      </c>
      <c r="E6879" s="477"/>
    </row>
    <row r="6880" spans="1:5">
      <c r="A6880" s="631" t="s">
        <v>24202</v>
      </c>
      <c r="B6880" s="632" t="s">
        <v>24203</v>
      </c>
      <c r="C6880" s="632" t="s">
        <v>3</v>
      </c>
      <c r="D6880" s="633">
        <v>11651.15</v>
      </c>
      <c r="E6880" s="477"/>
    </row>
    <row r="6881" spans="1:5">
      <c r="A6881" s="631" t="s">
        <v>24204</v>
      </c>
      <c r="B6881" s="632" t="s">
        <v>24205</v>
      </c>
      <c r="C6881" s="632" t="s">
        <v>3</v>
      </c>
      <c r="D6881" s="633">
        <v>15016.24</v>
      </c>
      <c r="E6881" s="477"/>
    </row>
    <row r="6882" spans="1:5">
      <c r="A6882" s="631" t="s">
        <v>24206</v>
      </c>
      <c r="B6882" s="632" t="s">
        <v>24207</v>
      </c>
      <c r="C6882" s="632" t="s">
        <v>3</v>
      </c>
      <c r="D6882" s="633">
        <v>29391.39</v>
      </c>
      <c r="E6882" s="477"/>
    </row>
    <row r="6883" spans="1:5">
      <c r="A6883" s="631" t="s">
        <v>24208</v>
      </c>
      <c r="B6883" s="632" t="s">
        <v>24209</v>
      </c>
      <c r="C6883" s="632" t="s">
        <v>3</v>
      </c>
      <c r="D6883" s="633">
        <v>34892.129999999997</v>
      </c>
      <c r="E6883" s="477"/>
    </row>
    <row r="6884" spans="1:5">
      <c r="A6884" s="631" t="s">
        <v>24210</v>
      </c>
      <c r="B6884" s="632" t="s">
        <v>24211</v>
      </c>
      <c r="C6884" s="632" t="s">
        <v>3</v>
      </c>
      <c r="D6884" s="633">
        <v>43566.53</v>
      </c>
      <c r="E6884" s="477"/>
    </row>
    <row r="6885" spans="1:5">
      <c r="A6885" s="631" t="s">
        <v>24212</v>
      </c>
      <c r="B6885" s="632" t="s">
        <v>24213</v>
      </c>
      <c r="C6885" s="632" t="s">
        <v>3</v>
      </c>
      <c r="D6885" s="633">
        <v>50082.17</v>
      </c>
      <c r="E6885" s="477"/>
    </row>
    <row r="6886" spans="1:5">
      <c r="A6886" s="631" t="s">
        <v>24214</v>
      </c>
      <c r="B6886" s="632" t="s">
        <v>24215</v>
      </c>
      <c r="C6886" s="632" t="s">
        <v>3</v>
      </c>
      <c r="D6886" s="633">
        <v>64920.69</v>
      </c>
      <c r="E6886" s="477"/>
    </row>
    <row r="6887" spans="1:5">
      <c r="A6887" s="631" t="s">
        <v>24248</v>
      </c>
      <c r="B6887" s="632" t="s">
        <v>24249</v>
      </c>
      <c r="C6887" s="632" t="s">
        <v>1</v>
      </c>
      <c r="D6887" s="633">
        <v>298.47000000000003</v>
      </c>
      <c r="E6887" s="477"/>
    </row>
    <row r="6888" spans="1:5" ht="22.5">
      <c r="A6888" s="631" t="s">
        <v>24250</v>
      </c>
      <c r="B6888" s="632" t="s">
        <v>24251</v>
      </c>
      <c r="C6888" s="632" t="s">
        <v>1</v>
      </c>
      <c r="D6888" s="633">
        <v>328.76</v>
      </c>
      <c r="E6888" s="477"/>
    </row>
    <row r="6889" spans="1:5" ht="22.5">
      <c r="A6889" s="631" t="s">
        <v>24252</v>
      </c>
      <c r="B6889" s="632" t="s">
        <v>24253</v>
      </c>
      <c r="C6889" s="632" t="s">
        <v>1</v>
      </c>
      <c r="D6889" s="633">
        <v>428.3</v>
      </c>
      <c r="E6889" s="477"/>
    </row>
    <row r="6890" spans="1:5" ht="22.5">
      <c r="A6890" s="631" t="s">
        <v>24254</v>
      </c>
      <c r="B6890" s="632" t="s">
        <v>24255</v>
      </c>
      <c r="C6890" s="632" t="s">
        <v>1</v>
      </c>
      <c r="D6890" s="633">
        <v>554.53</v>
      </c>
      <c r="E6890" s="477"/>
    </row>
    <row r="6891" spans="1:5" ht="22.5">
      <c r="A6891" s="631" t="s">
        <v>24256</v>
      </c>
      <c r="B6891" s="632" t="s">
        <v>24257</v>
      </c>
      <c r="C6891" s="632" t="s">
        <v>1</v>
      </c>
      <c r="D6891" s="633">
        <v>671.8</v>
      </c>
      <c r="E6891" s="477"/>
    </row>
    <row r="6892" spans="1:5" ht="22.5">
      <c r="A6892" s="631" t="s">
        <v>24258</v>
      </c>
      <c r="B6892" s="632" t="s">
        <v>24259</v>
      </c>
      <c r="C6892" s="632" t="s">
        <v>1</v>
      </c>
      <c r="D6892" s="633">
        <v>866.57</v>
      </c>
      <c r="E6892" s="477"/>
    </row>
    <row r="6893" spans="1:5" ht="22.5">
      <c r="A6893" s="631" t="s">
        <v>24260</v>
      </c>
      <c r="B6893" s="632" t="s">
        <v>24261</v>
      </c>
      <c r="C6893" s="632" t="s">
        <v>1</v>
      </c>
      <c r="D6893" s="633">
        <v>974.58</v>
      </c>
      <c r="E6893" s="477"/>
    </row>
    <row r="6894" spans="1:5" ht="22.5">
      <c r="A6894" s="631" t="s">
        <v>24262</v>
      </c>
      <c r="B6894" s="632" t="s">
        <v>24263</v>
      </c>
      <c r="C6894" s="632" t="s">
        <v>1</v>
      </c>
      <c r="D6894" s="633">
        <v>1127.49</v>
      </c>
      <c r="E6894" s="477"/>
    </row>
    <row r="6895" spans="1:5" ht="22.5">
      <c r="A6895" s="631" t="s">
        <v>24264</v>
      </c>
      <c r="B6895" s="632" t="s">
        <v>24265</v>
      </c>
      <c r="C6895" s="632" t="s">
        <v>1</v>
      </c>
      <c r="D6895" s="633">
        <v>1307.53</v>
      </c>
      <c r="E6895" s="477"/>
    </row>
    <row r="6896" spans="1:5" ht="22.5">
      <c r="A6896" s="631" t="s">
        <v>24266</v>
      </c>
      <c r="B6896" s="632" t="s">
        <v>24267</v>
      </c>
      <c r="C6896" s="632" t="s">
        <v>1</v>
      </c>
      <c r="D6896" s="633">
        <v>1500.1</v>
      </c>
      <c r="E6896" s="477"/>
    </row>
    <row r="6897" spans="1:5" ht="22.5">
      <c r="A6897" s="631" t="s">
        <v>24268</v>
      </c>
      <c r="B6897" s="632" t="s">
        <v>24269</v>
      </c>
      <c r="C6897" s="632" t="s">
        <v>1</v>
      </c>
      <c r="D6897" s="633">
        <v>1932.78</v>
      </c>
      <c r="E6897" s="477"/>
    </row>
    <row r="6898" spans="1:5" ht="22.5">
      <c r="A6898" s="631" t="s">
        <v>24270</v>
      </c>
      <c r="B6898" s="632" t="s">
        <v>24271</v>
      </c>
      <c r="C6898" s="632" t="s">
        <v>1</v>
      </c>
      <c r="D6898" s="633">
        <v>2939.52</v>
      </c>
      <c r="E6898" s="477"/>
    </row>
    <row r="6899" spans="1:5" ht="22.5">
      <c r="A6899" s="631" t="s">
        <v>24272</v>
      </c>
      <c r="B6899" s="632" t="s">
        <v>24273</v>
      </c>
      <c r="C6899" s="632" t="s">
        <v>1</v>
      </c>
      <c r="D6899" s="633">
        <v>3540.53</v>
      </c>
      <c r="E6899" s="477"/>
    </row>
    <row r="6900" spans="1:5" ht="22.5">
      <c r="A6900" s="631" t="s">
        <v>24274</v>
      </c>
      <c r="B6900" s="632" t="s">
        <v>24275</v>
      </c>
      <c r="C6900" s="632" t="s">
        <v>1</v>
      </c>
      <c r="D6900" s="633">
        <v>3992.28</v>
      </c>
      <c r="E6900" s="477"/>
    </row>
    <row r="6901" spans="1:5" ht="22.5">
      <c r="A6901" s="631" t="s">
        <v>24276</v>
      </c>
      <c r="B6901" s="632" t="s">
        <v>24277</v>
      </c>
      <c r="C6901" s="632" t="s">
        <v>1</v>
      </c>
      <c r="D6901" s="633">
        <v>4596.38</v>
      </c>
      <c r="E6901" s="477"/>
    </row>
    <row r="6902" spans="1:5" ht="22.5">
      <c r="A6902" s="631" t="s">
        <v>24278</v>
      </c>
      <c r="B6902" s="632" t="s">
        <v>24279</v>
      </c>
      <c r="C6902" s="632" t="s">
        <v>1</v>
      </c>
      <c r="D6902" s="633">
        <v>5935.89</v>
      </c>
      <c r="E6902" s="477"/>
    </row>
    <row r="6903" spans="1:5">
      <c r="A6903" s="631" t="s">
        <v>24280</v>
      </c>
      <c r="B6903" s="632" t="s">
        <v>24281</v>
      </c>
      <c r="C6903" s="632" t="s">
        <v>1</v>
      </c>
      <c r="D6903" s="633">
        <v>356.44</v>
      </c>
      <c r="E6903" s="477"/>
    </row>
    <row r="6904" spans="1:5">
      <c r="A6904" s="631" t="s">
        <v>24282</v>
      </c>
      <c r="B6904" s="632" t="s">
        <v>24283</v>
      </c>
      <c r="C6904" s="632" t="s">
        <v>1</v>
      </c>
      <c r="D6904" s="633">
        <v>462.66</v>
      </c>
      <c r="E6904" s="477"/>
    </row>
    <row r="6905" spans="1:5">
      <c r="A6905" s="631" t="s">
        <v>24284</v>
      </c>
      <c r="B6905" s="632" t="s">
        <v>24285</v>
      </c>
      <c r="C6905" s="632" t="s">
        <v>1</v>
      </c>
      <c r="D6905" s="633">
        <v>580.54999999999995</v>
      </c>
      <c r="E6905" s="477"/>
    </row>
    <row r="6906" spans="1:5">
      <c r="A6906" s="631" t="s">
        <v>24286</v>
      </c>
      <c r="B6906" s="632" t="s">
        <v>24287</v>
      </c>
      <c r="C6906" s="632" t="s">
        <v>1</v>
      </c>
      <c r="D6906" s="633">
        <v>699.12</v>
      </c>
      <c r="E6906" s="477"/>
    </row>
    <row r="6907" spans="1:5">
      <c r="A6907" s="631" t="s">
        <v>24288</v>
      </c>
      <c r="B6907" s="632" t="s">
        <v>24289</v>
      </c>
      <c r="C6907" s="632" t="s">
        <v>1</v>
      </c>
      <c r="D6907" s="633">
        <v>809.25</v>
      </c>
      <c r="E6907" s="477"/>
    </row>
    <row r="6908" spans="1:5">
      <c r="A6908" s="631" t="s">
        <v>24290</v>
      </c>
      <c r="B6908" s="632" t="s">
        <v>24291</v>
      </c>
      <c r="C6908" s="632" t="s">
        <v>1</v>
      </c>
      <c r="D6908" s="633">
        <v>929.82</v>
      </c>
      <c r="E6908" s="477"/>
    </row>
    <row r="6909" spans="1:5">
      <c r="A6909" s="631" t="s">
        <v>24292</v>
      </c>
      <c r="B6909" s="632" t="s">
        <v>24293</v>
      </c>
      <c r="C6909" s="632" t="s">
        <v>1</v>
      </c>
      <c r="D6909" s="633">
        <v>1099.31</v>
      </c>
      <c r="E6909" s="477"/>
    </row>
    <row r="6910" spans="1:5">
      <c r="A6910" s="631" t="s">
        <v>24294</v>
      </c>
      <c r="B6910" s="632" t="s">
        <v>24295</v>
      </c>
      <c r="C6910" s="632" t="s">
        <v>1</v>
      </c>
      <c r="D6910" s="633">
        <v>1250.28</v>
      </c>
      <c r="E6910" s="477"/>
    </row>
    <row r="6911" spans="1:5">
      <c r="A6911" s="631" t="s">
        <v>24296</v>
      </c>
      <c r="B6911" s="632" t="s">
        <v>24297</v>
      </c>
      <c r="C6911" s="632" t="s">
        <v>1</v>
      </c>
      <c r="D6911" s="633">
        <v>1644.85</v>
      </c>
      <c r="E6911" s="477"/>
    </row>
    <row r="6912" spans="1:5">
      <c r="A6912" s="631" t="s">
        <v>24298</v>
      </c>
      <c r="B6912" s="632" t="s">
        <v>24299</v>
      </c>
      <c r="C6912" s="632" t="s">
        <v>1</v>
      </c>
      <c r="D6912" s="633">
        <v>2171.9899999999998</v>
      </c>
      <c r="E6912" s="477"/>
    </row>
    <row r="6913" spans="1:5">
      <c r="A6913" s="631" t="s">
        <v>24300</v>
      </c>
      <c r="B6913" s="632" t="s">
        <v>24301</v>
      </c>
      <c r="C6913" s="632" t="s">
        <v>1</v>
      </c>
      <c r="D6913" s="633">
        <v>2656.75</v>
      </c>
      <c r="E6913" s="477"/>
    </row>
    <row r="6914" spans="1:5">
      <c r="A6914" s="631" t="s">
        <v>24302</v>
      </c>
      <c r="B6914" s="632" t="s">
        <v>24303</v>
      </c>
      <c r="C6914" s="632" t="s">
        <v>1</v>
      </c>
      <c r="D6914" s="633">
        <v>2977.17</v>
      </c>
      <c r="E6914" s="477"/>
    </row>
    <row r="6915" spans="1:5">
      <c r="A6915" s="631" t="s">
        <v>24304</v>
      </c>
      <c r="B6915" s="632" t="s">
        <v>24305</v>
      </c>
      <c r="C6915" s="632" t="s">
        <v>1</v>
      </c>
      <c r="D6915" s="633">
        <v>3542.87</v>
      </c>
      <c r="E6915" s="477"/>
    </row>
    <row r="6916" spans="1:5">
      <c r="A6916" s="631" t="s">
        <v>24306</v>
      </c>
      <c r="B6916" s="632" t="s">
        <v>24307</v>
      </c>
      <c r="C6916" s="632" t="s">
        <v>1</v>
      </c>
      <c r="D6916" s="633">
        <v>4719.03</v>
      </c>
      <c r="E6916" s="477"/>
    </row>
    <row r="6917" spans="1:5">
      <c r="A6917" s="631" t="s">
        <v>24308</v>
      </c>
      <c r="B6917" s="632" t="s">
        <v>24309</v>
      </c>
      <c r="C6917" s="632" t="s">
        <v>1</v>
      </c>
      <c r="D6917" s="633">
        <v>1070.3599999999999</v>
      </c>
      <c r="E6917" s="477"/>
    </row>
    <row r="6918" spans="1:5">
      <c r="A6918" s="631" t="s">
        <v>24310</v>
      </c>
      <c r="B6918" s="632" t="s">
        <v>24311</v>
      </c>
      <c r="C6918" s="632" t="s">
        <v>1</v>
      </c>
      <c r="D6918" s="633">
        <v>1288.72</v>
      </c>
      <c r="E6918" s="477"/>
    </row>
    <row r="6919" spans="1:5">
      <c r="A6919" s="631" t="s">
        <v>24312</v>
      </c>
      <c r="B6919" s="632" t="s">
        <v>24313</v>
      </c>
      <c r="C6919" s="632" t="s">
        <v>1</v>
      </c>
      <c r="D6919" s="633">
        <v>1417.64</v>
      </c>
      <c r="E6919" s="477"/>
    </row>
    <row r="6920" spans="1:5">
      <c r="A6920" s="631" t="s">
        <v>24314</v>
      </c>
      <c r="B6920" s="632" t="s">
        <v>24315</v>
      </c>
      <c r="C6920" s="632" t="s">
        <v>1</v>
      </c>
      <c r="D6920" s="633">
        <v>1958.36</v>
      </c>
      <c r="E6920" s="477"/>
    </row>
    <row r="6921" spans="1:5">
      <c r="A6921" s="631" t="s">
        <v>24316</v>
      </c>
      <c r="B6921" s="632" t="s">
        <v>24317</v>
      </c>
      <c r="C6921" s="632" t="s">
        <v>1</v>
      </c>
      <c r="D6921" s="633">
        <v>2635.99</v>
      </c>
      <c r="E6921" s="477"/>
    </row>
    <row r="6922" spans="1:5">
      <c r="A6922" s="631" t="s">
        <v>24318</v>
      </c>
      <c r="B6922" s="632" t="s">
        <v>24319</v>
      </c>
      <c r="C6922" s="632" t="s">
        <v>1</v>
      </c>
      <c r="D6922" s="633">
        <v>4046.35</v>
      </c>
      <c r="E6922" s="477"/>
    </row>
    <row r="6923" spans="1:5">
      <c r="A6923" s="631" t="s">
        <v>24320</v>
      </c>
      <c r="B6923" s="632" t="s">
        <v>24321</v>
      </c>
      <c r="C6923" s="632" t="s">
        <v>1</v>
      </c>
      <c r="D6923" s="633">
        <v>4684.37</v>
      </c>
      <c r="E6923" s="477"/>
    </row>
    <row r="6924" spans="1:5">
      <c r="A6924" s="631" t="s">
        <v>24322</v>
      </c>
      <c r="B6924" s="632" t="s">
        <v>24323</v>
      </c>
      <c r="C6924" s="632" t="s">
        <v>1</v>
      </c>
      <c r="D6924" s="633">
        <v>5346.43</v>
      </c>
      <c r="E6924" s="477"/>
    </row>
    <row r="6925" spans="1:5">
      <c r="A6925" s="631" t="s">
        <v>24324</v>
      </c>
      <c r="B6925" s="632" t="s">
        <v>24325</v>
      </c>
      <c r="C6925" s="632" t="s">
        <v>1</v>
      </c>
      <c r="D6925" s="633">
        <v>6575.03</v>
      </c>
      <c r="E6925" s="477"/>
    </row>
    <row r="6926" spans="1:5">
      <c r="A6926" s="631" t="s">
        <v>24326</v>
      </c>
      <c r="B6926" s="632" t="s">
        <v>24327</v>
      </c>
      <c r="C6926" s="632" t="s">
        <v>1</v>
      </c>
      <c r="D6926" s="633">
        <v>8015.87</v>
      </c>
      <c r="E6926" s="477"/>
    </row>
    <row r="6927" spans="1:5">
      <c r="A6927" s="631" t="s">
        <v>24328</v>
      </c>
      <c r="B6927" s="632" t="s">
        <v>24329</v>
      </c>
      <c r="C6927" s="632" t="s">
        <v>1</v>
      </c>
      <c r="D6927" s="633">
        <v>931.67</v>
      </c>
      <c r="E6927" s="477"/>
    </row>
    <row r="6928" spans="1:5">
      <c r="A6928" s="631" t="s">
        <v>24330</v>
      </c>
      <c r="B6928" s="632" t="s">
        <v>24331</v>
      </c>
      <c r="C6928" s="632" t="s">
        <v>1</v>
      </c>
      <c r="D6928" s="633">
        <v>1028.0999999999999</v>
      </c>
      <c r="E6928" s="477"/>
    </row>
    <row r="6929" spans="1:5">
      <c r="A6929" s="631" t="s">
        <v>24364</v>
      </c>
      <c r="B6929" s="632" t="s">
        <v>24365</v>
      </c>
      <c r="C6929" s="632" t="s">
        <v>1</v>
      </c>
      <c r="D6929" s="633">
        <v>456.18</v>
      </c>
      <c r="E6929" s="477"/>
    </row>
    <row r="6930" spans="1:5">
      <c r="A6930" s="631" t="s">
        <v>24366</v>
      </c>
      <c r="B6930" s="632" t="s">
        <v>24367</v>
      </c>
      <c r="C6930" s="632" t="s">
        <v>1</v>
      </c>
      <c r="D6930" s="633">
        <v>589.45000000000005</v>
      </c>
      <c r="E6930" s="477"/>
    </row>
    <row r="6931" spans="1:5">
      <c r="A6931" s="631" t="s">
        <v>24368</v>
      </c>
      <c r="B6931" s="632" t="s">
        <v>24369</v>
      </c>
      <c r="C6931" s="632" t="s">
        <v>1</v>
      </c>
      <c r="D6931" s="633">
        <v>731.66</v>
      </c>
      <c r="E6931" s="477"/>
    </row>
    <row r="6932" spans="1:5">
      <c r="A6932" s="631" t="s">
        <v>24370</v>
      </c>
      <c r="B6932" s="632" t="s">
        <v>24371</v>
      </c>
      <c r="C6932" s="632" t="s">
        <v>1</v>
      </c>
      <c r="D6932" s="633">
        <v>905.45</v>
      </c>
      <c r="E6932" s="477"/>
    </row>
    <row r="6933" spans="1:5">
      <c r="A6933" s="631" t="s">
        <v>24372</v>
      </c>
      <c r="B6933" s="632" t="s">
        <v>24373</v>
      </c>
      <c r="C6933" s="632" t="s">
        <v>1</v>
      </c>
      <c r="D6933" s="633">
        <v>1056.3599999999999</v>
      </c>
      <c r="E6933" s="477"/>
    </row>
    <row r="6934" spans="1:5">
      <c r="A6934" s="631" t="s">
        <v>24374</v>
      </c>
      <c r="B6934" s="632" t="s">
        <v>24375</v>
      </c>
      <c r="C6934" s="632" t="s">
        <v>1</v>
      </c>
      <c r="D6934" s="633">
        <v>1225.21</v>
      </c>
      <c r="E6934" s="477"/>
    </row>
    <row r="6935" spans="1:5">
      <c r="A6935" s="631" t="s">
        <v>24376</v>
      </c>
      <c r="B6935" s="632" t="s">
        <v>24377</v>
      </c>
      <c r="C6935" s="632" t="s">
        <v>1</v>
      </c>
      <c r="D6935" s="633">
        <v>1401.36</v>
      </c>
      <c r="E6935" s="477"/>
    </row>
    <row r="6936" spans="1:5">
      <c r="A6936" s="631" t="s">
        <v>24378</v>
      </c>
      <c r="B6936" s="632" t="s">
        <v>24379</v>
      </c>
      <c r="C6936" s="632" t="s">
        <v>1</v>
      </c>
      <c r="D6936" s="633">
        <v>1629.83</v>
      </c>
      <c r="E6936" s="477"/>
    </row>
    <row r="6937" spans="1:5">
      <c r="A6937" s="631" t="s">
        <v>24380</v>
      </c>
      <c r="B6937" s="632" t="s">
        <v>24381</v>
      </c>
      <c r="C6937" s="632" t="s">
        <v>1</v>
      </c>
      <c r="D6937" s="633">
        <v>2117.54</v>
      </c>
      <c r="E6937" s="477"/>
    </row>
    <row r="6938" spans="1:5">
      <c r="A6938" s="631" t="s">
        <v>24382</v>
      </c>
      <c r="B6938" s="632" t="s">
        <v>24383</v>
      </c>
      <c r="C6938" s="632" t="s">
        <v>1</v>
      </c>
      <c r="D6938" s="633">
        <v>3352.76</v>
      </c>
      <c r="E6938" s="477"/>
    </row>
    <row r="6939" spans="1:5">
      <c r="A6939" s="631" t="s">
        <v>24384</v>
      </c>
      <c r="B6939" s="632" t="s">
        <v>24385</v>
      </c>
      <c r="C6939" s="632" t="s">
        <v>1</v>
      </c>
      <c r="D6939" s="633">
        <v>4149.87</v>
      </c>
      <c r="E6939" s="477"/>
    </row>
    <row r="6940" spans="1:5">
      <c r="A6940" s="631" t="s">
        <v>24386</v>
      </c>
      <c r="B6940" s="632" t="s">
        <v>24387</v>
      </c>
      <c r="C6940" s="632" t="s">
        <v>1</v>
      </c>
      <c r="D6940" s="633">
        <v>4705.08</v>
      </c>
      <c r="E6940" s="477"/>
    </row>
    <row r="6941" spans="1:5">
      <c r="A6941" s="631" t="s">
        <v>24388</v>
      </c>
      <c r="B6941" s="632" t="s">
        <v>24389</v>
      </c>
      <c r="C6941" s="632" t="s">
        <v>1</v>
      </c>
      <c r="D6941" s="633">
        <v>5373.82</v>
      </c>
      <c r="E6941" s="477"/>
    </row>
    <row r="6942" spans="1:5">
      <c r="A6942" s="631" t="s">
        <v>24390</v>
      </c>
      <c r="B6942" s="632" t="s">
        <v>24391</v>
      </c>
      <c r="C6942" s="632" t="s">
        <v>1</v>
      </c>
      <c r="D6942" s="633">
        <v>6903.59</v>
      </c>
      <c r="E6942" s="477"/>
    </row>
    <row r="6943" spans="1:5">
      <c r="A6943" s="631" t="s">
        <v>24332</v>
      </c>
      <c r="B6943" s="632" t="s">
        <v>24333</v>
      </c>
      <c r="C6943" s="632" t="s">
        <v>1</v>
      </c>
      <c r="D6943" s="633">
        <v>290.22000000000003</v>
      </c>
      <c r="E6943" s="477"/>
    </row>
    <row r="6944" spans="1:5">
      <c r="A6944" s="631" t="s">
        <v>24334</v>
      </c>
      <c r="B6944" s="632" t="s">
        <v>24335</v>
      </c>
      <c r="C6944" s="632" t="s">
        <v>1</v>
      </c>
      <c r="D6944" s="633">
        <v>307.11</v>
      </c>
      <c r="E6944" s="477"/>
    </row>
    <row r="6945" spans="1:5">
      <c r="A6945" s="631" t="s">
        <v>24336</v>
      </c>
      <c r="B6945" s="632" t="s">
        <v>24337</v>
      </c>
      <c r="C6945" s="632" t="s">
        <v>1</v>
      </c>
      <c r="D6945" s="633">
        <v>389.22</v>
      </c>
      <c r="E6945" s="477"/>
    </row>
    <row r="6946" spans="1:5">
      <c r="A6946" s="631" t="s">
        <v>24338</v>
      </c>
      <c r="B6946" s="632" t="s">
        <v>24339</v>
      </c>
      <c r="C6946" s="632" t="s">
        <v>1</v>
      </c>
      <c r="D6946" s="633">
        <v>505.3</v>
      </c>
      <c r="E6946" s="477"/>
    </row>
    <row r="6947" spans="1:5">
      <c r="A6947" s="631" t="s">
        <v>24340</v>
      </c>
      <c r="B6947" s="632" t="s">
        <v>24341</v>
      </c>
      <c r="C6947" s="632" t="s">
        <v>1</v>
      </c>
      <c r="D6947" s="633">
        <v>654.30999999999995</v>
      </c>
      <c r="E6947" s="477"/>
    </row>
    <row r="6948" spans="1:5">
      <c r="A6948" s="631" t="s">
        <v>24342</v>
      </c>
      <c r="B6948" s="632" t="s">
        <v>24343</v>
      </c>
      <c r="C6948" s="632" t="s">
        <v>1</v>
      </c>
      <c r="D6948" s="633">
        <v>793.51</v>
      </c>
      <c r="E6948" s="477"/>
    </row>
    <row r="6949" spans="1:5">
      <c r="A6949" s="631" t="s">
        <v>24344</v>
      </c>
      <c r="B6949" s="632" t="s">
        <v>24345</v>
      </c>
      <c r="C6949" s="632" t="s">
        <v>1</v>
      </c>
      <c r="D6949" s="633">
        <v>927.99</v>
      </c>
      <c r="E6949" s="477"/>
    </row>
    <row r="6950" spans="1:5">
      <c r="A6950" s="631" t="s">
        <v>24346</v>
      </c>
      <c r="B6950" s="632" t="s">
        <v>24347</v>
      </c>
      <c r="C6950" s="632" t="s">
        <v>1</v>
      </c>
      <c r="D6950" s="633">
        <v>1068.98</v>
      </c>
      <c r="E6950" s="477"/>
    </row>
    <row r="6951" spans="1:5">
      <c r="A6951" s="631" t="s">
        <v>24348</v>
      </c>
      <c r="B6951" s="632" t="s">
        <v>24349</v>
      </c>
      <c r="C6951" s="632" t="s">
        <v>1</v>
      </c>
      <c r="D6951" s="633">
        <v>1296.4000000000001</v>
      </c>
      <c r="E6951" s="477"/>
    </row>
    <row r="6952" spans="1:5">
      <c r="A6952" s="631" t="s">
        <v>24350</v>
      </c>
      <c r="B6952" s="632" t="s">
        <v>24351</v>
      </c>
      <c r="C6952" s="632" t="s">
        <v>1</v>
      </c>
      <c r="D6952" s="633">
        <v>1475.87</v>
      </c>
      <c r="E6952" s="477"/>
    </row>
    <row r="6953" spans="1:5">
      <c r="A6953" s="631" t="s">
        <v>24352</v>
      </c>
      <c r="B6953" s="632" t="s">
        <v>24353</v>
      </c>
      <c r="C6953" s="632" t="s">
        <v>1</v>
      </c>
      <c r="D6953" s="633">
        <v>1954.73</v>
      </c>
      <c r="E6953" s="477"/>
    </row>
    <row r="6954" spans="1:5">
      <c r="A6954" s="631" t="s">
        <v>24354</v>
      </c>
      <c r="B6954" s="632" t="s">
        <v>24355</v>
      </c>
      <c r="C6954" s="632" t="s">
        <v>1</v>
      </c>
      <c r="D6954" s="633">
        <v>2478.4299999999998</v>
      </c>
      <c r="E6954" s="477"/>
    </row>
    <row r="6955" spans="1:5">
      <c r="A6955" s="631" t="s">
        <v>24356</v>
      </c>
      <c r="B6955" s="632" t="s">
        <v>24357</v>
      </c>
      <c r="C6955" s="632" t="s">
        <v>1</v>
      </c>
      <c r="D6955" s="633">
        <v>3124.67</v>
      </c>
      <c r="E6955" s="477"/>
    </row>
    <row r="6956" spans="1:5">
      <c r="A6956" s="631" t="s">
        <v>24358</v>
      </c>
      <c r="B6956" s="632" t="s">
        <v>24359</v>
      </c>
      <c r="C6956" s="632" t="s">
        <v>1</v>
      </c>
      <c r="D6956" s="633">
        <v>3533.19</v>
      </c>
      <c r="E6956" s="477"/>
    </row>
    <row r="6957" spans="1:5">
      <c r="A6957" s="631" t="s">
        <v>24360</v>
      </c>
      <c r="B6957" s="632" t="s">
        <v>24361</v>
      </c>
      <c r="C6957" s="632" t="s">
        <v>1</v>
      </c>
      <c r="D6957" s="633">
        <v>4182.2</v>
      </c>
      <c r="E6957" s="477"/>
    </row>
    <row r="6958" spans="1:5">
      <c r="A6958" s="631" t="s">
        <v>24362</v>
      </c>
      <c r="B6958" s="632" t="s">
        <v>24363</v>
      </c>
      <c r="C6958" s="632" t="s">
        <v>1</v>
      </c>
      <c r="D6958" s="633">
        <v>5508.1</v>
      </c>
      <c r="E6958" s="477"/>
    </row>
    <row r="6959" spans="1:5" ht="33.75">
      <c r="A6959" s="631" t="s">
        <v>29906</v>
      </c>
      <c r="B6959" s="632" t="s">
        <v>29907</v>
      </c>
      <c r="C6959" s="632" t="s">
        <v>1</v>
      </c>
      <c r="D6959" s="633">
        <v>65.12</v>
      </c>
      <c r="E6959" s="477"/>
    </row>
    <row r="6960" spans="1:5" ht="33.75">
      <c r="A6960" s="631" t="s">
        <v>29908</v>
      </c>
      <c r="B6960" s="632" t="s">
        <v>29909</v>
      </c>
      <c r="C6960" s="632" t="s">
        <v>1</v>
      </c>
      <c r="D6960" s="633">
        <v>97.84</v>
      </c>
      <c r="E6960" s="477"/>
    </row>
    <row r="6961" spans="1:5" ht="33.75">
      <c r="A6961" s="631" t="s">
        <v>29910</v>
      </c>
      <c r="B6961" s="632" t="s">
        <v>29911</v>
      </c>
      <c r="C6961" s="632" t="s">
        <v>1</v>
      </c>
      <c r="D6961" s="633">
        <v>143.13</v>
      </c>
      <c r="E6961" s="477"/>
    </row>
    <row r="6962" spans="1:5" ht="33.75">
      <c r="A6962" s="631" t="s">
        <v>29912</v>
      </c>
      <c r="B6962" s="632" t="s">
        <v>29913</v>
      </c>
      <c r="C6962" s="632" t="s">
        <v>1</v>
      </c>
      <c r="D6962" s="633">
        <v>227.49</v>
      </c>
      <c r="E6962" s="477"/>
    </row>
    <row r="6963" spans="1:5" ht="33.75">
      <c r="A6963" s="631" t="s">
        <v>29914</v>
      </c>
      <c r="B6963" s="632" t="s">
        <v>29915</v>
      </c>
      <c r="C6963" s="632" t="s">
        <v>1</v>
      </c>
      <c r="D6963" s="633">
        <v>341.24</v>
      </c>
      <c r="E6963" s="477"/>
    </row>
    <row r="6964" spans="1:5" ht="33.75">
      <c r="A6964" s="631" t="s">
        <v>29916</v>
      </c>
      <c r="B6964" s="632" t="s">
        <v>29917</v>
      </c>
      <c r="C6964" s="632" t="s">
        <v>1</v>
      </c>
      <c r="D6964" s="633">
        <v>616.12</v>
      </c>
      <c r="E6964" s="477"/>
    </row>
    <row r="6965" spans="1:5" ht="33.75">
      <c r="A6965" s="631" t="s">
        <v>29918</v>
      </c>
      <c r="B6965" s="632" t="s">
        <v>29919</v>
      </c>
      <c r="C6965" s="632" t="s">
        <v>1</v>
      </c>
      <c r="D6965" s="633">
        <v>822.4</v>
      </c>
      <c r="E6965" s="477"/>
    </row>
    <row r="6966" spans="1:5" ht="33.75">
      <c r="A6966" s="631" t="s">
        <v>29920</v>
      </c>
      <c r="B6966" s="632" t="s">
        <v>29921</v>
      </c>
      <c r="C6966" s="632" t="s">
        <v>1</v>
      </c>
      <c r="D6966" s="633">
        <v>1137.45</v>
      </c>
      <c r="E6966" s="477"/>
    </row>
    <row r="6967" spans="1:5" ht="45">
      <c r="A6967" s="631" t="s">
        <v>29922</v>
      </c>
      <c r="B6967" s="632" t="s">
        <v>29923</v>
      </c>
      <c r="C6967" s="632" t="s">
        <v>1</v>
      </c>
      <c r="D6967" s="633">
        <v>71.78</v>
      </c>
      <c r="E6967" s="477"/>
    </row>
    <row r="6968" spans="1:5" ht="45">
      <c r="A6968" s="631" t="s">
        <v>29924</v>
      </c>
      <c r="B6968" s="632" t="s">
        <v>29925</v>
      </c>
      <c r="C6968" s="632" t="s">
        <v>1</v>
      </c>
      <c r="D6968" s="633">
        <v>101.21</v>
      </c>
      <c r="E6968" s="477"/>
    </row>
    <row r="6969" spans="1:5" ht="45">
      <c r="A6969" s="631" t="s">
        <v>29926</v>
      </c>
      <c r="B6969" s="632" t="s">
        <v>29927</v>
      </c>
      <c r="C6969" s="632" t="s">
        <v>1</v>
      </c>
      <c r="D6969" s="633">
        <v>172.23</v>
      </c>
      <c r="E6969" s="477"/>
    </row>
    <row r="6970" spans="1:5" ht="45">
      <c r="A6970" s="631" t="s">
        <v>29928</v>
      </c>
      <c r="B6970" s="632" t="s">
        <v>29929</v>
      </c>
      <c r="C6970" s="632" t="s">
        <v>1</v>
      </c>
      <c r="D6970" s="633">
        <v>281.02999999999997</v>
      </c>
      <c r="E6970" s="477"/>
    </row>
    <row r="6971" spans="1:5" ht="45">
      <c r="A6971" s="631" t="s">
        <v>29930</v>
      </c>
      <c r="B6971" s="632" t="s">
        <v>29931</v>
      </c>
      <c r="C6971" s="632" t="s">
        <v>1</v>
      </c>
      <c r="D6971" s="633">
        <v>392.05</v>
      </c>
      <c r="E6971" s="477"/>
    </row>
    <row r="6972" spans="1:5" ht="45">
      <c r="A6972" s="631" t="s">
        <v>29932</v>
      </c>
      <c r="B6972" s="632" t="s">
        <v>29933</v>
      </c>
      <c r="C6972" s="632" t="s">
        <v>1</v>
      </c>
      <c r="D6972" s="633">
        <v>771.95</v>
      </c>
      <c r="E6972" s="477"/>
    </row>
    <row r="6973" spans="1:5">
      <c r="A6973" s="631" t="s">
        <v>24392</v>
      </c>
      <c r="B6973" s="632" t="s">
        <v>24393</v>
      </c>
      <c r="C6973" s="632" t="s">
        <v>3</v>
      </c>
      <c r="D6973" s="633">
        <v>663.53</v>
      </c>
      <c r="E6973" s="477"/>
    </row>
    <row r="6974" spans="1:5">
      <c r="A6974" s="631" t="s">
        <v>24394</v>
      </c>
      <c r="B6974" s="632" t="s">
        <v>24395</v>
      </c>
      <c r="C6974" s="632" t="s">
        <v>3</v>
      </c>
      <c r="D6974" s="633">
        <v>866.12</v>
      </c>
      <c r="E6974" s="477"/>
    </row>
    <row r="6975" spans="1:5">
      <c r="A6975" s="631" t="s">
        <v>24396</v>
      </c>
      <c r="B6975" s="632" t="s">
        <v>24397</v>
      </c>
      <c r="C6975" s="632" t="s">
        <v>3</v>
      </c>
      <c r="D6975" s="633">
        <v>1095.5999999999999</v>
      </c>
      <c r="E6975" s="477"/>
    </row>
    <row r="6976" spans="1:5">
      <c r="A6976" s="631" t="s">
        <v>24398</v>
      </c>
      <c r="B6976" s="632" t="s">
        <v>24399</v>
      </c>
      <c r="C6976" s="632" t="s">
        <v>3</v>
      </c>
      <c r="D6976" s="633">
        <v>1714.68</v>
      </c>
      <c r="E6976" s="477"/>
    </row>
    <row r="6977" spans="1:5">
      <c r="A6977" s="631" t="s">
        <v>24400</v>
      </c>
      <c r="B6977" s="632" t="s">
        <v>24401</v>
      </c>
      <c r="C6977" s="632" t="s">
        <v>3</v>
      </c>
      <c r="D6977" s="633">
        <v>2114.36</v>
      </c>
      <c r="E6977" s="477"/>
    </row>
    <row r="6978" spans="1:5">
      <c r="A6978" s="631" t="s">
        <v>24402</v>
      </c>
      <c r="B6978" s="632" t="s">
        <v>24403</v>
      </c>
      <c r="C6978" s="632" t="s">
        <v>3</v>
      </c>
      <c r="D6978" s="633">
        <v>3343.48</v>
      </c>
      <c r="E6978" s="477"/>
    </row>
    <row r="6979" spans="1:5">
      <c r="A6979" s="631" t="s">
        <v>24404</v>
      </c>
      <c r="B6979" s="632" t="s">
        <v>24405</v>
      </c>
      <c r="C6979" s="632" t="s">
        <v>3</v>
      </c>
      <c r="D6979" s="633">
        <v>4255.1400000000003</v>
      </c>
      <c r="E6979" s="477"/>
    </row>
    <row r="6980" spans="1:5" ht="22.5">
      <c r="A6980" s="631" t="s">
        <v>24406</v>
      </c>
      <c r="B6980" s="632" t="s">
        <v>24407</v>
      </c>
      <c r="C6980" s="632" t="s">
        <v>1</v>
      </c>
      <c r="D6980" s="633">
        <v>104</v>
      </c>
      <c r="E6980" s="477"/>
    </row>
    <row r="6981" spans="1:5" ht="22.5">
      <c r="A6981" s="631" t="s">
        <v>24408</v>
      </c>
      <c r="B6981" s="632" t="s">
        <v>24409</v>
      </c>
      <c r="C6981" s="632" t="s">
        <v>1</v>
      </c>
      <c r="D6981" s="633">
        <v>218.4</v>
      </c>
      <c r="E6981" s="477"/>
    </row>
    <row r="6982" spans="1:5" ht="22.5">
      <c r="A6982" s="631" t="s">
        <v>24410</v>
      </c>
      <c r="B6982" s="632" t="s">
        <v>24411</v>
      </c>
      <c r="C6982" s="632" t="s">
        <v>1</v>
      </c>
      <c r="D6982" s="633">
        <v>276.95999999999998</v>
      </c>
      <c r="E6982" s="477"/>
    </row>
    <row r="6983" spans="1:5" ht="22.5">
      <c r="A6983" s="631" t="s">
        <v>24412</v>
      </c>
      <c r="B6983" s="632" t="s">
        <v>24413</v>
      </c>
      <c r="C6983" s="632" t="s">
        <v>1</v>
      </c>
      <c r="D6983" s="633">
        <v>341.49</v>
      </c>
      <c r="E6983" s="477"/>
    </row>
    <row r="6984" spans="1:5" ht="22.5">
      <c r="A6984" s="631" t="s">
        <v>24414</v>
      </c>
      <c r="B6984" s="632" t="s">
        <v>24415</v>
      </c>
      <c r="C6984" s="632" t="s">
        <v>1</v>
      </c>
      <c r="D6984" s="633">
        <v>430.78</v>
      </c>
      <c r="E6984" s="477"/>
    </row>
    <row r="6985" spans="1:5" ht="22.5">
      <c r="A6985" s="631" t="s">
        <v>24416</v>
      </c>
      <c r="B6985" s="632" t="s">
        <v>24417</v>
      </c>
      <c r="C6985" s="632" t="s">
        <v>1</v>
      </c>
      <c r="D6985" s="633">
        <v>532.96</v>
      </c>
      <c r="E6985" s="477"/>
    </row>
    <row r="6986" spans="1:5" ht="22.5">
      <c r="A6986" s="631" t="s">
        <v>24418</v>
      </c>
      <c r="B6986" s="632" t="s">
        <v>24419</v>
      </c>
      <c r="C6986" s="632" t="s">
        <v>3</v>
      </c>
      <c r="D6986" s="633">
        <v>667.09</v>
      </c>
      <c r="E6986" s="477"/>
    </row>
    <row r="6987" spans="1:5" ht="22.5">
      <c r="A6987" s="631" t="s">
        <v>24420</v>
      </c>
      <c r="B6987" s="632" t="s">
        <v>24421</v>
      </c>
      <c r="C6987" s="632" t="s">
        <v>1</v>
      </c>
      <c r="D6987" s="633">
        <v>844.68</v>
      </c>
      <c r="E6987" s="477"/>
    </row>
    <row r="6988" spans="1:5" ht="22.5">
      <c r="A6988" s="631" t="s">
        <v>24422</v>
      </c>
      <c r="B6988" s="632" t="s">
        <v>24423</v>
      </c>
      <c r="C6988" s="632" t="s">
        <v>1</v>
      </c>
      <c r="D6988" s="633">
        <v>1069.96</v>
      </c>
      <c r="E6988" s="477"/>
    </row>
    <row r="6989" spans="1:5" ht="22.5">
      <c r="A6989" s="631" t="s">
        <v>24424</v>
      </c>
      <c r="B6989" s="632" t="s">
        <v>24425</v>
      </c>
      <c r="C6989" s="632" t="s">
        <v>1</v>
      </c>
      <c r="D6989" s="633">
        <v>1359.96</v>
      </c>
      <c r="E6989" s="477"/>
    </row>
    <row r="6990" spans="1:5" ht="22.5">
      <c r="A6990" s="631" t="s">
        <v>24426</v>
      </c>
      <c r="B6990" s="632" t="s">
        <v>24427</v>
      </c>
      <c r="C6990" s="632" t="s">
        <v>1</v>
      </c>
      <c r="D6990" s="633">
        <v>1720.92</v>
      </c>
      <c r="E6990" s="477"/>
    </row>
    <row r="6991" spans="1:5" ht="22.5">
      <c r="A6991" s="631" t="s">
        <v>24428</v>
      </c>
      <c r="B6991" s="632" t="s">
        <v>24429</v>
      </c>
      <c r="C6991" s="632" t="s">
        <v>1</v>
      </c>
      <c r="D6991" s="633">
        <v>2124.33</v>
      </c>
      <c r="E6991" s="477"/>
    </row>
    <row r="6992" spans="1:5" ht="22.5">
      <c r="A6992" s="631" t="s">
        <v>24430</v>
      </c>
      <c r="B6992" s="632" t="s">
        <v>24431</v>
      </c>
      <c r="C6992" s="632" t="s">
        <v>1</v>
      </c>
      <c r="D6992" s="633">
        <v>2659.94</v>
      </c>
      <c r="E6992" s="477"/>
    </row>
    <row r="6993" spans="1:5" ht="22.5">
      <c r="A6993" s="631" t="s">
        <v>24432</v>
      </c>
      <c r="B6993" s="632" t="s">
        <v>24433</v>
      </c>
      <c r="C6993" s="632" t="s">
        <v>1</v>
      </c>
      <c r="D6993" s="633">
        <v>34.24</v>
      </c>
      <c r="E6993" s="477"/>
    </row>
    <row r="6994" spans="1:5" ht="22.5">
      <c r="A6994" s="631" t="s">
        <v>24434</v>
      </c>
      <c r="B6994" s="632" t="s">
        <v>24435</v>
      </c>
      <c r="C6994" s="632" t="s">
        <v>1</v>
      </c>
      <c r="D6994" s="633">
        <v>3366.1</v>
      </c>
      <c r="E6994" s="477"/>
    </row>
    <row r="6995" spans="1:5" ht="22.5">
      <c r="A6995" s="631" t="s">
        <v>24436</v>
      </c>
      <c r="B6995" s="632" t="s">
        <v>24437</v>
      </c>
      <c r="C6995" s="632" t="s">
        <v>1</v>
      </c>
      <c r="D6995" s="633">
        <v>4767.4799999999996</v>
      </c>
      <c r="E6995" s="477"/>
    </row>
    <row r="6996" spans="1:5" ht="22.5">
      <c r="A6996" s="631" t="s">
        <v>24438</v>
      </c>
      <c r="B6996" s="632" t="s">
        <v>24439</v>
      </c>
      <c r="C6996" s="632" t="s">
        <v>1</v>
      </c>
      <c r="D6996" s="633">
        <v>69.48</v>
      </c>
      <c r="E6996" s="477"/>
    </row>
    <row r="6997" spans="1:5">
      <c r="A6997" s="631" t="s">
        <v>24440</v>
      </c>
      <c r="B6997" s="632" t="s">
        <v>24441</v>
      </c>
      <c r="C6997" s="632" t="s">
        <v>1</v>
      </c>
      <c r="D6997" s="633">
        <v>75.22</v>
      </c>
      <c r="E6997" s="477"/>
    </row>
    <row r="6998" spans="1:5">
      <c r="A6998" s="631" t="s">
        <v>24442</v>
      </c>
      <c r="B6998" s="632" t="s">
        <v>24443</v>
      </c>
      <c r="C6998" s="632" t="s">
        <v>1</v>
      </c>
      <c r="D6998" s="633">
        <v>157.27000000000001</v>
      </c>
      <c r="E6998" s="477"/>
    </row>
    <row r="6999" spans="1:5">
      <c r="A6999" s="631" t="s">
        <v>24444</v>
      </c>
      <c r="B6999" s="632" t="s">
        <v>24445</v>
      </c>
      <c r="C6999" s="632" t="s">
        <v>1</v>
      </c>
      <c r="D6999" s="633">
        <v>224.96</v>
      </c>
      <c r="E6999" s="477"/>
    </row>
    <row r="7000" spans="1:5">
      <c r="A7000" s="631" t="s">
        <v>24446</v>
      </c>
      <c r="B7000" s="632" t="s">
        <v>24447</v>
      </c>
      <c r="C7000" s="632" t="s">
        <v>1</v>
      </c>
      <c r="D7000" s="633">
        <v>245.49</v>
      </c>
      <c r="E7000" s="477"/>
    </row>
    <row r="7001" spans="1:5">
      <c r="A7001" s="631" t="s">
        <v>24448</v>
      </c>
      <c r="B7001" s="632" t="s">
        <v>24449</v>
      </c>
      <c r="C7001" s="632" t="s">
        <v>1</v>
      </c>
      <c r="D7001" s="633">
        <v>311.33</v>
      </c>
      <c r="E7001" s="477"/>
    </row>
    <row r="7002" spans="1:5">
      <c r="A7002" s="631" t="s">
        <v>24450</v>
      </c>
      <c r="B7002" s="632" t="s">
        <v>24451</v>
      </c>
      <c r="C7002" s="632" t="s">
        <v>1</v>
      </c>
      <c r="D7002" s="633">
        <v>434.15</v>
      </c>
      <c r="E7002" s="477"/>
    </row>
    <row r="7003" spans="1:5">
      <c r="A7003" s="631" t="s">
        <v>24452</v>
      </c>
      <c r="B7003" s="632" t="s">
        <v>24453</v>
      </c>
      <c r="C7003" s="632" t="s">
        <v>1</v>
      </c>
      <c r="D7003" s="633">
        <v>542.13</v>
      </c>
      <c r="E7003" s="477"/>
    </row>
    <row r="7004" spans="1:5">
      <c r="A7004" s="631" t="s">
        <v>24454</v>
      </c>
      <c r="B7004" s="632" t="s">
        <v>24455</v>
      </c>
      <c r="C7004" s="632" t="s">
        <v>1</v>
      </c>
      <c r="D7004" s="633">
        <v>424.24</v>
      </c>
      <c r="E7004" s="477"/>
    </row>
    <row r="7005" spans="1:5">
      <c r="A7005" s="631" t="s">
        <v>24456</v>
      </c>
      <c r="B7005" s="632" t="s">
        <v>24457</v>
      </c>
      <c r="C7005" s="632" t="s">
        <v>1</v>
      </c>
      <c r="D7005" s="633">
        <v>539.92999999999995</v>
      </c>
      <c r="E7005" s="477"/>
    </row>
    <row r="7006" spans="1:5">
      <c r="A7006" s="631" t="s">
        <v>24458</v>
      </c>
      <c r="B7006" s="632" t="s">
        <v>24459</v>
      </c>
      <c r="C7006" s="632" t="s">
        <v>1</v>
      </c>
      <c r="D7006" s="633">
        <v>1108.47</v>
      </c>
      <c r="E7006" s="477"/>
    </row>
    <row r="7007" spans="1:5">
      <c r="A7007" s="631" t="s">
        <v>24460</v>
      </c>
      <c r="B7007" s="632" t="s">
        <v>24461</v>
      </c>
      <c r="C7007" s="632" t="s">
        <v>1</v>
      </c>
      <c r="D7007" s="633">
        <v>1399.15</v>
      </c>
      <c r="E7007" s="477"/>
    </row>
    <row r="7008" spans="1:5">
      <c r="A7008" s="631" t="s">
        <v>24462</v>
      </c>
      <c r="B7008" s="632" t="s">
        <v>24463</v>
      </c>
      <c r="C7008" s="632" t="s">
        <v>1</v>
      </c>
      <c r="D7008" s="633">
        <v>1728.75</v>
      </c>
      <c r="E7008" s="477"/>
    </row>
    <row r="7009" spans="1:5">
      <c r="A7009" s="631" t="s">
        <v>24464</v>
      </c>
      <c r="B7009" s="632" t="s">
        <v>24465</v>
      </c>
      <c r="C7009" s="632" t="s">
        <v>1</v>
      </c>
      <c r="D7009" s="633">
        <v>2165.66</v>
      </c>
      <c r="E7009" s="477"/>
    </row>
    <row r="7010" spans="1:5">
      <c r="A7010" s="631" t="s">
        <v>24466</v>
      </c>
      <c r="B7010" s="632" t="s">
        <v>24467</v>
      </c>
      <c r="C7010" s="632" t="s">
        <v>1</v>
      </c>
      <c r="D7010" s="633">
        <v>28.19</v>
      </c>
      <c r="E7010" s="477"/>
    </row>
    <row r="7011" spans="1:5">
      <c r="A7011" s="631" t="s">
        <v>24468</v>
      </c>
      <c r="B7011" s="632" t="s">
        <v>24469</v>
      </c>
      <c r="C7011" s="632" t="s">
        <v>1</v>
      </c>
      <c r="D7011" s="633">
        <v>2742.95</v>
      </c>
      <c r="E7011" s="477"/>
    </row>
    <row r="7012" spans="1:5">
      <c r="A7012" s="631" t="s">
        <v>24470</v>
      </c>
      <c r="B7012" s="632" t="s">
        <v>24471</v>
      </c>
      <c r="C7012" s="632" t="s">
        <v>1</v>
      </c>
      <c r="D7012" s="633">
        <v>3883.33</v>
      </c>
      <c r="E7012" s="477"/>
    </row>
    <row r="7013" spans="1:5">
      <c r="A7013" s="631" t="s">
        <v>24472</v>
      </c>
      <c r="B7013" s="632" t="s">
        <v>24473</v>
      </c>
      <c r="C7013" s="632" t="s">
        <v>1</v>
      </c>
      <c r="D7013" s="633">
        <v>57.18</v>
      </c>
      <c r="E7013" s="477"/>
    </row>
    <row r="7014" spans="1:5">
      <c r="A7014" s="631" t="s">
        <v>24474</v>
      </c>
      <c r="B7014" s="632" t="s">
        <v>24475</v>
      </c>
      <c r="C7014" s="632" t="s">
        <v>1</v>
      </c>
      <c r="D7014" s="633">
        <v>580.77</v>
      </c>
      <c r="E7014" s="477"/>
    </row>
    <row r="7015" spans="1:5">
      <c r="A7015" s="631" t="s">
        <v>24476</v>
      </c>
      <c r="B7015" s="632" t="s">
        <v>24477</v>
      </c>
      <c r="C7015" s="632" t="s">
        <v>1</v>
      </c>
      <c r="D7015" s="633">
        <v>735.94</v>
      </c>
      <c r="E7015" s="477"/>
    </row>
    <row r="7016" spans="1:5">
      <c r="A7016" s="631" t="s">
        <v>24478</v>
      </c>
      <c r="B7016" s="632" t="s">
        <v>24479</v>
      </c>
      <c r="C7016" s="632" t="s">
        <v>1</v>
      </c>
      <c r="D7016" s="633">
        <v>934.8</v>
      </c>
      <c r="E7016" s="477"/>
    </row>
    <row r="7017" spans="1:5">
      <c r="A7017" s="631" t="s">
        <v>24480</v>
      </c>
      <c r="B7017" s="632" t="s">
        <v>24481</v>
      </c>
      <c r="C7017" s="632" t="s">
        <v>1</v>
      </c>
      <c r="D7017" s="633">
        <v>1151.93</v>
      </c>
      <c r="E7017" s="477"/>
    </row>
    <row r="7018" spans="1:5">
      <c r="A7018" s="631" t="s">
        <v>24482</v>
      </c>
      <c r="B7018" s="632" t="s">
        <v>24483</v>
      </c>
      <c r="C7018" s="632" t="s">
        <v>1</v>
      </c>
      <c r="D7018" s="633">
        <v>1442.45</v>
      </c>
      <c r="E7018" s="477"/>
    </row>
    <row r="7019" spans="1:5">
      <c r="A7019" s="631" t="s">
        <v>24484</v>
      </c>
      <c r="B7019" s="632" t="s">
        <v>24485</v>
      </c>
      <c r="C7019" s="632" t="s">
        <v>1</v>
      </c>
      <c r="D7019" s="633">
        <v>1826.02</v>
      </c>
      <c r="E7019" s="477"/>
    </row>
    <row r="7020" spans="1:5">
      <c r="A7020" s="631" t="s">
        <v>24486</v>
      </c>
      <c r="B7020" s="632" t="s">
        <v>24487</v>
      </c>
      <c r="C7020" s="632" t="s">
        <v>1</v>
      </c>
      <c r="D7020" s="633">
        <v>2587.65</v>
      </c>
      <c r="E7020" s="477"/>
    </row>
    <row r="7021" spans="1:5" ht="22.5">
      <c r="A7021" s="631" t="s">
        <v>24488</v>
      </c>
      <c r="B7021" s="632" t="s">
        <v>24489</v>
      </c>
      <c r="C7021" s="632" t="s">
        <v>1</v>
      </c>
      <c r="D7021" s="633">
        <v>933.26</v>
      </c>
      <c r="E7021" s="477"/>
    </row>
    <row r="7022" spans="1:5" ht="22.5">
      <c r="A7022" s="631" t="s">
        <v>24490</v>
      </c>
      <c r="B7022" s="632" t="s">
        <v>24491</v>
      </c>
      <c r="C7022" s="632" t="s">
        <v>1</v>
      </c>
      <c r="D7022" s="633">
        <v>1173.01</v>
      </c>
      <c r="E7022" s="477"/>
    </row>
    <row r="7023" spans="1:5" ht="22.5">
      <c r="A7023" s="631" t="s">
        <v>24492</v>
      </c>
      <c r="B7023" s="632" t="s">
        <v>24493</v>
      </c>
      <c r="C7023" s="632" t="s">
        <v>1</v>
      </c>
      <c r="D7023" s="633">
        <v>1346.85</v>
      </c>
      <c r="E7023" s="477"/>
    </row>
    <row r="7024" spans="1:5" ht="22.5">
      <c r="A7024" s="631" t="s">
        <v>24494</v>
      </c>
      <c r="B7024" s="632" t="s">
        <v>24495</v>
      </c>
      <c r="C7024" s="632" t="s">
        <v>1</v>
      </c>
      <c r="D7024" s="633">
        <v>2106.92</v>
      </c>
      <c r="E7024" s="477"/>
    </row>
    <row r="7025" spans="1:5">
      <c r="A7025" s="631" t="s">
        <v>29934</v>
      </c>
      <c r="B7025" s="632" t="s">
        <v>29935</v>
      </c>
      <c r="C7025" s="632" t="s">
        <v>1</v>
      </c>
      <c r="D7025" s="633">
        <v>188.76</v>
      </c>
      <c r="E7025" s="477"/>
    </row>
    <row r="7026" spans="1:5">
      <c r="A7026" s="631" t="s">
        <v>29936</v>
      </c>
      <c r="B7026" s="632" t="s">
        <v>29937</v>
      </c>
      <c r="C7026" s="632" t="s">
        <v>1</v>
      </c>
      <c r="D7026" s="633">
        <v>1544.6</v>
      </c>
      <c r="E7026" s="477"/>
    </row>
    <row r="7027" spans="1:5">
      <c r="A7027" s="631" t="s">
        <v>29938</v>
      </c>
      <c r="B7027" s="632" t="s">
        <v>29939</v>
      </c>
      <c r="C7027" s="632" t="s">
        <v>1</v>
      </c>
      <c r="D7027" s="633">
        <v>2483.59</v>
      </c>
      <c r="E7027" s="477"/>
    </row>
    <row r="7028" spans="1:5">
      <c r="A7028" s="631" t="s">
        <v>29940</v>
      </c>
      <c r="B7028" s="632" t="s">
        <v>29941</v>
      </c>
      <c r="C7028" s="632" t="s">
        <v>1</v>
      </c>
      <c r="D7028" s="633">
        <v>2664.44</v>
      </c>
      <c r="E7028" s="477"/>
    </row>
    <row r="7029" spans="1:5">
      <c r="A7029" s="631" t="s">
        <v>29942</v>
      </c>
      <c r="B7029" s="632" t="s">
        <v>29943</v>
      </c>
      <c r="C7029" s="632" t="s">
        <v>1</v>
      </c>
      <c r="D7029" s="633">
        <v>2845.28</v>
      </c>
      <c r="E7029" s="477"/>
    </row>
    <row r="7030" spans="1:5">
      <c r="A7030" s="631" t="s">
        <v>29944</v>
      </c>
      <c r="B7030" s="632" t="s">
        <v>29945</v>
      </c>
      <c r="C7030" s="632" t="s">
        <v>1</v>
      </c>
      <c r="D7030" s="633">
        <v>61.94</v>
      </c>
      <c r="E7030" s="477"/>
    </row>
    <row r="7031" spans="1:5" ht="22.5">
      <c r="A7031" s="631" t="s">
        <v>29946</v>
      </c>
      <c r="B7031" s="632" t="s">
        <v>29947</v>
      </c>
      <c r="C7031" s="632" t="s">
        <v>1</v>
      </c>
      <c r="D7031" s="633">
        <v>887.23</v>
      </c>
      <c r="E7031" s="477"/>
    </row>
    <row r="7032" spans="1:5" ht="22.5">
      <c r="A7032" s="631" t="s">
        <v>29948</v>
      </c>
      <c r="B7032" s="632" t="s">
        <v>29949</v>
      </c>
      <c r="C7032" s="632" t="s">
        <v>1</v>
      </c>
      <c r="D7032" s="633">
        <v>1016.55</v>
      </c>
      <c r="E7032" s="477"/>
    </row>
    <row r="7033" spans="1:5" ht="22.5">
      <c r="A7033" s="631" t="s">
        <v>29950</v>
      </c>
      <c r="B7033" s="632" t="s">
        <v>29951</v>
      </c>
      <c r="C7033" s="632" t="s">
        <v>1</v>
      </c>
      <c r="D7033" s="633">
        <v>1275.2</v>
      </c>
      <c r="E7033" s="477"/>
    </row>
    <row r="7034" spans="1:5" ht="22.5">
      <c r="A7034" s="631" t="s">
        <v>29952</v>
      </c>
      <c r="B7034" s="632" t="s">
        <v>29953</v>
      </c>
      <c r="C7034" s="632" t="s">
        <v>1</v>
      </c>
      <c r="D7034" s="633">
        <v>5345.29</v>
      </c>
      <c r="E7034" s="477"/>
    </row>
    <row r="7035" spans="1:5" ht="22.5">
      <c r="A7035" s="631" t="s">
        <v>29954</v>
      </c>
      <c r="B7035" s="632" t="s">
        <v>29955</v>
      </c>
      <c r="C7035" s="632" t="s">
        <v>1</v>
      </c>
      <c r="D7035" s="633">
        <v>5515.9</v>
      </c>
      <c r="E7035" s="477"/>
    </row>
    <row r="7036" spans="1:5" ht="22.5">
      <c r="A7036" s="631" t="s">
        <v>29956</v>
      </c>
      <c r="B7036" s="632" t="s">
        <v>29957</v>
      </c>
      <c r="C7036" s="632" t="s">
        <v>1</v>
      </c>
      <c r="D7036" s="633">
        <v>138.33000000000001</v>
      </c>
      <c r="E7036" s="477"/>
    </row>
    <row r="7037" spans="1:5" ht="22.5">
      <c r="A7037" s="631" t="s">
        <v>29958</v>
      </c>
      <c r="B7037" s="632" t="s">
        <v>29959</v>
      </c>
      <c r="C7037" s="632" t="s">
        <v>1</v>
      </c>
      <c r="D7037" s="633">
        <v>146.38999999999999</v>
      </c>
      <c r="E7037" s="477"/>
    </row>
    <row r="7038" spans="1:5" ht="22.5">
      <c r="A7038" s="631" t="s">
        <v>24496</v>
      </c>
      <c r="B7038" s="632" t="s">
        <v>24497</v>
      </c>
      <c r="C7038" s="632" t="s">
        <v>1</v>
      </c>
      <c r="D7038" s="633">
        <v>166.96</v>
      </c>
      <c r="E7038" s="477"/>
    </row>
    <row r="7039" spans="1:5" ht="22.5">
      <c r="A7039" s="631" t="s">
        <v>24498</v>
      </c>
      <c r="B7039" s="632" t="s">
        <v>24499</v>
      </c>
      <c r="C7039" s="632" t="s">
        <v>1</v>
      </c>
      <c r="D7039" s="633">
        <v>203.17</v>
      </c>
      <c r="E7039" s="477"/>
    </row>
    <row r="7040" spans="1:5" ht="22.5">
      <c r="A7040" s="631" t="s">
        <v>24500</v>
      </c>
      <c r="B7040" s="632" t="s">
        <v>24501</v>
      </c>
      <c r="C7040" s="632" t="s">
        <v>1</v>
      </c>
      <c r="D7040" s="633">
        <v>246.4</v>
      </c>
      <c r="E7040" s="477"/>
    </row>
    <row r="7041" spans="1:5" ht="22.5">
      <c r="A7041" s="631" t="s">
        <v>24502</v>
      </c>
      <c r="B7041" s="632" t="s">
        <v>24503</v>
      </c>
      <c r="C7041" s="632" t="s">
        <v>1</v>
      </c>
      <c r="D7041" s="633">
        <v>345.58</v>
      </c>
      <c r="E7041" s="477"/>
    </row>
    <row r="7042" spans="1:5" ht="22.5">
      <c r="A7042" s="631" t="s">
        <v>29960</v>
      </c>
      <c r="B7042" s="632" t="s">
        <v>29961</v>
      </c>
      <c r="C7042" s="632" t="s">
        <v>1</v>
      </c>
      <c r="D7042" s="633">
        <v>708.15</v>
      </c>
      <c r="E7042" s="477"/>
    </row>
    <row r="7043" spans="1:5" ht="22.5">
      <c r="A7043" s="631" t="s">
        <v>29962</v>
      </c>
      <c r="B7043" s="632" t="s">
        <v>29963</v>
      </c>
      <c r="C7043" s="632" t="s">
        <v>1</v>
      </c>
      <c r="D7043" s="633">
        <v>283.24</v>
      </c>
      <c r="E7043" s="477"/>
    </row>
    <row r="7044" spans="1:5" ht="22.5">
      <c r="A7044" s="631" t="s">
        <v>29964</v>
      </c>
      <c r="B7044" s="632" t="s">
        <v>29965</v>
      </c>
      <c r="C7044" s="632" t="s">
        <v>1</v>
      </c>
      <c r="D7044" s="633">
        <v>359.82</v>
      </c>
      <c r="E7044" s="477"/>
    </row>
    <row r="7045" spans="1:5" ht="22.5">
      <c r="A7045" s="631" t="s">
        <v>24550</v>
      </c>
      <c r="B7045" s="632" t="s">
        <v>24551</v>
      </c>
      <c r="C7045" s="632" t="s">
        <v>1</v>
      </c>
      <c r="D7045" s="633">
        <v>1233.0899999999999</v>
      </c>
      <c r="E7045" s="477"/>
    </row>
    <row r="7046" spans="1:5" ht="22.5">
      <c r="A7046" s="631" t="s">
        <v>24504</v>
      </c>
      <c r="B7046" s="632" t="s">
        <v>24505</v>
      </c>
      <c r="C7046" s="632" t="s">
        <v>1</v>
      </c>
      <c r="D7046" s="633">
        <v>166.96</v>
      </c>
      <c r="E7046" s="477"/>
    </row>
    <row r="7047" spans="1:5" ht="22.5">
      <c r="A7047" s="631" t="s">
        <v>24506</v>
      </c>
      <c r="B7047" s="632" t="s">
        <v>24507</v>
      </c>
      <c r="C7047" s="632" t="s">
        <v>1</v>
      </c>
      <c r="D7047" s="633">
        <v>203.17</v>
      </c>
      <c r="E7047" s="477"/>
    </row>
    <row r="7048" spans="1:5" ht="22.5">
      <c r="A7048" s="631" t="s">
        <v>24508</v>
      </c>
      <c r="B7048" s="632" t="s">
        <v>24509</v>
      </c>
      <c r="C7048" s="632" t="s">
        <v>1</v>
      </c>
      <c r="D7048" s="633">
        <v>246.4</v>
      </c>
      <c r="E7048" s="477"/>
    </row>
    <row r="7049" spans="1:5" ht="22.5">
      <c r="A7049" s="631" t="s">
        <v>24510</v>
      </c>
      <c r="B7049" s="632" t="s">
        <v>24511</v>
      </c>
      <c r="C7049" s="632" t="s">
        <v>1</v>
      </c>
      <c r="D7049" s="633">
        <v>304.81</v>
      </c>
      <c r="E7049" s="477"/>
    </row>
    <row r="7050" spans="1:5" ht="22.5">
      <c r="A7050" s="631" t="s">
        <v>24512</v>
      </c>
      <c r="B7050" s="632" t="s">
        <v>24513</v>
      </c>
      <c r="C7050" s="632" t="s">
        <v>1</v>
      </c>
      <c r="D7050" s="633">
        <v>364.64</v>
      </c>
      <c r="E7050" s="477"/>
    </row>
    <row r="7051" spans="1:5" ht="22.5">
      <c r="A7051" s="631" t="s">
        <v>24514</v>
      </c>
      <c r="B7051" s="632" t="s">
        <v>24515</v>
      </c>
      <c r="C7051" s="632" t="s">
        <v>1</v>
      </c>
      <c r="D7051" s="633">
        <v>413.57</v>
      </c>
      <c r="E7051" s="477"/>
    </row>
    <row r="7052" spans="1:5" ht="22.5">
      <c r="A7052" s="631" t="s">
        <v>24516</v>
      </c>
      <c r="B7052" s="632" t="s">
        <v>24517</v>
      </c>
      <c r="C7052" s="632" t="s">
        <v>1</v>
      </c>
      <c r="D7052" s="633">
        <v>475.24</v>
      </c>
      <c r="E7052" s="477"/>
    </row>
    <row r="7053" spans="1:5" ht="22.5">
      <c r="A7053" s="631" t="s">
        <v>24518</v>
      </c>
      <c r="B7053" s="632" t="s">
        <v>24519</v>
      </c>
      <c r="C7053" s="632" t="s">
        <v>1</v>
      </c>
      <c r="D7053" s="633">
        <v>477.93</v>
      </c>
      <c r="E7053" s="477"/>
    </row>
    <row r="7054" spans="1:5" ht="22.5">
      <c r="A7054" s="631" t="s">
        <v>24520</v>
      </c>
      <c r="B7054" s="632" t="s">
        <v>24521</v>
      </c>
      <c r="C7054" s="632" t="s">
        <v>1</v>
      </c>
      <c r="D7054" s="633">
        <v>623.69000000000005</v>
      </c>
      <c r="E7054" s="477"/>
    </row>
    <row r="7055" spans="1:5" ht="22.5">
      <c r="A7055" s="631" t="s">
        <v>24522</v>
      </c>
      <c r="B7055" s="632" t="s">
        <v>24523</v>
      </c>
      <c r="C7055" s="632" t="s">
        <v>1</v>
      </c>
      <c r="D7055" s="633">
        <v>590.13</v>
      </c>
      <c r="E7055" s="477"/>
    </row>
    <row r="7056" spans="1:5" ht="22.5">
      <c r="A7056" s="631" t="s">
        <v>24524</v>
      </c>
      <c r="B7056" s="632" t="s">
        <v>24525</v>
      </c>
      <c r="C7056" s="632" t="s">
        <v>1</v>
      </c>
      <c r="D7056" s="633">
        <v>737.23</v>
      </c>
      <c r="E7056" s="477"/>
    </row>
    <row r="7057" spans="1:5" ht="22.5">
      <c r="A7057" s="631" t="s">
        <v>24526</v>
      </c>
      <c r="B7057" s="632" t="s">
        <v>24527</v>
      </c>
      <c r="C7057" s="632" t="s">
        <v>1</v>
      </c>
      <c r="D7057" s="633">
        <v>726.47</v>
      </c>
      <c r="E7057" s="477"/>
    </row>
    <row r="7058" spans="1:5" ht="22.5">
      <c r="A7058" s="631" t="s">
        <v>24528</v>
      </c>
      <c r="B7058" s="632" t="s">
        <v>24529</v>
      </c>
      <c r="C7058" s="632" t="s">
        <v>1</v>
      </c>
      <c r="D7058" s="633">
        <v>765.21</v>
      </c>
      <c r="E7058" s="477"/>
    </row>
    <row r="7059" spans="1:5" ht="22.5">
      <c r="A7059" s="631" t="s">
        <v>24530</v>
      </c>
      <c r="B7059" s="632" t="s">
        <v>24531</v>
      </c>
      <c r="C7059" s="632" t="s">
        <v>1</v>
      </c>
      <c r="D7059" s="633">
        <v>866.98</v>
      </c>
      <c r="E7059" s="477"/>
    </row>
    <row r="7060" spans="1:5" ht="22.5">
      <c r="A7060" s="631" t="s">
        <v>24532</v>
      </c>
      <c r="B7060" s="632" t="s">
        <v>24533</v>
      </c>
      <c r="C7060" s="632" t="s">
        <v>1</v>
      </c>
      <c r="D7060" s="633">
        <v>1038.6300000000001</v>
      </c>
      <c r="E7060" s="477"/>
    </row>
    <row r="7061" spans="1:5" ht="22.5">
      <c r="A7061" s="631" t="s">
        <v>24534</v>
      </c>
      <c r="B7061" s="632" t="s">
        <v>24535</v>
      </c>
      <c r="C7061" s="632" t="s">
        <v>1</v>
      </c>
      <c r="D7061" s="633">
        <v>1508.25</v>
      </c>
      <c r="E7061" s="477"/>
    </row>
    <row r="7062" spans="1:5" ht="22.5">
      <c r="A7062" s="631" t="s">
        <v>24536</v>
      </c>
      <c r="B7062" s="632" t="s">
        <v>24537</v>
      </c>
      <c r="C7062" s="632" t="s">
        <v>1</v>
      </c>
      <c r="D7062" s="633">
        <v>1507.98</v>
      </c>
      <c r="E7062" s="477"/>
    </row>
    <row r="7063" spans="1:5" ht="22.5">
      <c r="A7063" s="631" t="s">
        <v>24538</v>
      </c>
      <c r="B7063" s="632" t="s">
        <v>24539</v>
      </c>
      <c r="C7063" s="632" t="s">
        <v>1</v>
      </c>
      <c r="D7063" s="633">
        <v>1695.45</v>
      </c>
      <c r="E7063" s="477"/>
    </row>
    <row r="7064" spans="1:5" ht="22.5">
      <c r="A7064" s="631" t="s">
        <v>24540</v>
      </c>
      <c r="B7064" s="632" t="s">
        <v>24541</v>
      </c>
      <c r="C7064" s="632" t="s">
        <v>1</v>
      </c>
      <c r="D7064" s="633">
        <v>2055.23</v>
      </c>
      <c r="E7064" s="477"/>
    </row>
    <row r="7065" spans="1:5" ht="22.5">
      <c r="A7065" s="631" t="s">
        <v>24542</v>
      </c>
      <c r="B7065" s="632" t="s">
        <v>24543</v>
      </c>
      <c r="C7065" s="632" t="s">
        <v>1</v>
      </c>
      <c r="D7065" s="633">
        <v>1869.06</v>
      </c>
      <c r="E7065" s="477"/>
    </row>
    <row r="7066" spans="1:5" ht="22.5">
      <c r="A7066" s="631" t="s">
        <v>24544</v>
      </c>
      <c r="B7066" s="632" t="s">
        <v>24545</v>
      </c>
      <c r="C7066" s="632" t="s">
        <v>1</v>
      </c>
      <c r="D7066" s="633">
        <v>2248.0500000000002</v>
      </c>
      <c r="E7066" s="477"/>
    </row>
    <row r="7067" spans="1:5" ht="22.5">
      <c r="A7067" s="631" t="s">
        <v>24546</v>
      </c>
      <c r="B7067" s="632" t="s">
        <v>24547</v>
      </c>
      <c r="C7067" s="632" t="s">
        <v>1</v>
      </c>
      <c r="D7067" s="633">
        <v>2556.7800000000002</v>
      </c>
      <c r="E7067" s="477"/>
    </row>
    <row r="7068" spans="1:5" ht="22.5">
      <c r="A7068" s="631" t="s">
        <v>24548</v>
      </c>
      <c r="B7068" s="632" t="s">
        <v>24549</v>
      </c>
      <c r="C7068" s="632" t="s">
        <v>1</v>
      </c>
      <c r="D7068" s="633">
        <v>2838.05</v>
      </c>
      <c r="E7068" s="477"/>
    </row>
    <row r="7069" spans="1:5" ht="22.5">
      <c r="A7069" s="631" t="s">
        <v>24552</v>
      </c>
      <c r="B7069" s="632" t="s">
        <v>24553</v>
      </c>
      <c r="C7069" s="632" t="s">
        <v>1</v>
      </c>
      <c r="D7069" s="633">
        <v>166.96</v>
      </c>
      <c r="E7069" s="477"/>
    </row>
    <row r="7070" spans="1:5" ht="22.5">
      <c r="A7070" s="631" t="s">
        <v>24554</v>
      </c>
      <c r="B7070" s="632" t="s">
        <v>24555</v>
      </c>
      <c r="C7070" s="632" t="s">
        <v>1</v>
      </c>
      <c r="D7070" s="633">
        <v>203.17</v>
      </c>
      <c r="E7070" s="477"/>
    </row>
    <row r="7071" spans="1:5" ht="22.5">
      <c r="A7071" s="631" t="s">
        <v>24556</v>
      </c>
      <c r="B7071" s="632" t="s">
        <v>24557</v>
      </c>
      <c r="C7071" s="632" t="s">
        <v>1</v>
      </c>
      <c r="D7071" s="633">
        <v>246.4</v>
      </c>
      <c r="E7071" s="477"/>
    </row>
    <row r="7072" spans="1:5" ht="22.5">
      <c r="A7072" s="631" t="s">
        <v>24558</v>
      </c>
      <c r="B7072" s="632" t="s">
        <v>24559</v>
      </c>
      <c r="C7072" s="632" t="s">
        <v>1</v>
      </c>
      <c r="D7072" s="633">
        <v>304.81</v>
      </c>
      <c r="E7072" s="477"/>
    </row>
    <row r="7073" spans="1:5" ht="22.5">
      <c r="A7073" s="631" t="s">
        <v>24560</v>
      </c>
      <c r="B7073" s="632" t="s">
        <v>24561</v>
      </c>
      <c r="C7073" s="632" t="s">
        <v>1</v>
      </c>
      <c r="D7073" s="633">
        <v>365.62</v>
      </c>
      <c r="E7073" s="477"/>
    </row>
    <row r="7074" spans="1:5" ht="22.5">
      <c r="A7074" s="631" t="s">
        <v>24562</v>
      </c>
      <c r="B7074" s="632" t="s">
        <v>24563</v>
      </c>
      <c r="C7074" s="632" t="s">
        <v>1</v>
      </c>
      <c r="D7074" s="633">
        <v>414.91</v>
      </c>
      <c r="E7074" s="477"/>
    </row>
    <row r="7075" spans="1:5" ht="22.5">
      <c r="A7075" s="631" t="s">
        <v>24564</v>
      </c>
      <c r="B7075" s="632" t="s">
        <v>24565</v>
      </c>
      <c r="C7075" s="632" t="s">
        <v>1</v>
      </c>
      <c r="D7075" s="633">
        <v>476.83</v>
      </c>
      <c r="E7075" s="477"/>
    </row>
    <row r="7076" spans="1:5" ht="22.5">
      <c r="A7076" s="631" t="s">
        <v>24566</v>
      </c>
      <c r="B7076" s="632" t="s">
        <v>24567</v>
      </c>
      <c r="C7076" s="632" t="s">
        <v>1</v>
      </c>
      <c r="D7076" s="633">
        <v>502.95</v>
      </c>
      <c r="E7076" s="477"/>
    </row>
    <row r="7077" spans="1:5" ht="22.5">
      <c r="A7077" s="631" t="s">
        <v>24568</v>
      </c>
      <c r="B7077" s="632" t="s">
        <v>24569</v>
      </c>
      <c r="C7077" s="632" t="s">
        <v>1</v>
      </c>
      <c r="D7077" s="633">
        <v>659.79</v>
      </c>
      <c r="E7077" s="477"/>
    </row>
    <row r="7078" spans="1:5" ht="22.5">
      <c r="A7078" s="631" t="s">
        <v>24570</v>
      </c>
      <c r="B7078" s="632" t="s">
        <v>24571</v>
      </c>
      <c r="C7078" s="632" t="s">
        <v>1</v>
      </c>
      <c r="D7078" s="633">
        <v>626.16999999999996</v>
      </c>
      <c r="E7078" s="477"/>
    </row>
    <row r="7079" spans="1:5" ht="22.5">
      <c r="A7079" s="631" t="s">
        <v>24572</v>
      </c>
      <c r="B7079" s="632" t="s">
        <v>24573</v>
      </c>
      <c r="C7079" s="632" t="s">
        <v>1</v>
      </c>
      <c r="D7079" s="633">
        <v>783.78</v>
      </c>
      <c r="E7079" s="477"/>
    </row>
    <row r="7080" spans="1:5" ht="22.5">
      <c r="A7080" s="631" t="s">
        <v>24574</v>
      </c>
      <c r="B7080" s="632" t="s">
        <v>24575</v>
      </c>
      <c r="C7080" s="632" t="s">
        <v>1</v>
      </c>
      <c r="D7080" s="633">
        <v>774.89</v>
      </c>
      <c r="E7080" s="477"/>
    </row>
    <row r="7081" spans="1:5" ht="22.5">
      <c r="A7081" s="631" t="s">
        <v>24576</v>
      </c>
      <c r="B7081" s="632" t="s">
        <v>24577</v>
      </c>
      <c r="C7081" s="632" t="s">
        <v>1</v>
      </c>
      <c r="D7081" s="633">
        <v>969.11</v>
      </c>
      <c r="E7081" s="477"/>
    </row>
    <row r="7082" spans="1:5" ht="22.5">
      <c r="A7082" s="631" t="s">
        <v>24578</v>
      </c>
      <c r="B7082" s="632" t="s">
        <v>24579</v>
      </c>
      <c r="C7082" s="632" t="s">
        <v>1</v>
      </c>
      <c r="D7082" s="633">
        <v>927.79</v>
      </c>
      <c r="E7082" s="477"/>
    </row>
    <row r="7083" spans="1:5" ht="22.5">
      <c r="A7083" s="631" t="s">
        <v>24580</v>
      </c>
      <c r="B7083" s="632" t="s">
        <v>24581</v>
      </c>
      <c r="C7083" s="632" t="s">
        <v>1</v>
      </c>
      <c r="D7083" s="633">
        <v>1115.5</v>
      </c>
      <c r="E7083" s="477"/>
    </row>
    <row r="7084" spans="1:5" ht="22.5">
      <c r="A7084" s="631" t="s">
        <v>24582</v>
      </c>
      <c r="B7084" s="632" t="s">
        <v>24583</v>
      </c>
      <c r="C7084" s="632" t="s">
        <v>1</v>
      </c>
      <c r="D7084" s="633">
        <v>1334.12</v>
      </c>
      <c r="E7084" s="477"/>
    </row>
    <row r="7085" spans="1:5" ht="22.5">
      <c r="A7085" s="631" t="s">
        <v>24584</v>
      </c>
      <c r="B7085" s="632" t="s">
        <v>24585</v>
      </c>
      <c r="C7085" s="632" t="s">
        <v>1</v>
      </c>
      <c r="D7085" s="633">
        <v>1634.26</v>
      </c>
      <c r="E7085" s="477"/>
    </row>
    <row r="7086" spans="1:5" ht="22.5">
      <c r="A7086" s="631" t="s">
        <v>24586</v>
      </c>
      <c r="B7086" s="632" t="s">
        <v>24587</v>
      </c>
      <c r="C7086" s="632" t="s">
        <v>1</v>
      </c>
      <c r="D7086" s="633">
        <v>1514.23</v>
      </c>
      <c r="E7086" s="477"/>
    </row>
    <row r="7087" spans="1:5" ht="22.5">
      <c r="A7087" s="631" t="s">
        <v>24588</v>
      </c>
      <c r="B7087" s="632" t="s">
        <v>24589</v>
      </c>
      <c r="C7087" s="632" t="s">
        <v>1</v>
      </c>
      <c r="D7087" s="633">
        <v>1840.25</v>
      </c>
      <c r="E7087" s="477"/>
    </row>
    <row r="7088" spans="1:5" ht="22.5">
      <c r="A7088" s="631" t="s">
        <v>24590</v>
      </c>
      <c r="B7088" s="632" t="s">
        <v>24591</v>
      </c>
      <c r="C7088" s="632" t="s">
        <v>1</v>
      </c>
      <c r="D7088" s="633">
        <v>2249.9699999999998</v>
      </c>
      <c r="E7088" s="477"/>
    </row>
    <row r="7089" spans="1:5" ht="22.5">
      <c r="A7089" s="631" t="s">
        <v>24592</v>
      </c>
      <c r="B7089" s="632" t="s">
        <v>24593</v>
      </c>
      <c r="C7089" s="632" t="s">
        <v>1</v>
      </c>
      <c r="D7089" s="633">
        <v>2031.77</v>
      </c>
      <c r="E7089" s="477"/>
    </row>
    <row r="7090" spans="1:5" ht="22.5">
      <c r="A7090" s="631" t="s">
        <v>24594</v>
      </c>
      <c r="B7090" s="632" t="s">
        <v>24595</v>
      </c>
      <c r="C7090" s="632" t="s">
        <v>1</v>
      </c>
      <c r="D7090" s="633">
        <v>2439.1999999999998</v>
      </c>
      <c r="E7090" s="477"/>
    </row>
    <row r="7091" spans="1:5" ht="22.5">
      <c r="A7091" s="631" t="s">
        <v>24596</v>
      </c>
      <c r="B7091" s="632" t="s">
        <v>24597</v>
      </c>
      <c r="C7091" s="632" t="s">
        <v>1</v>
      </c>
      <c r="D7091" s="633">
        <v>2772.58</v>
      </c>
      <c r="E7091" s="477"/>
    </row>
    <row r="7092" spans="1:5" ht="22.5">
      <c r="A7092" s="631" t="s">
        <v>24598</v>
      </c>
      <c r="B7092" s="632" t="s">
        <v>24599</v>
      </c>
      <c r="C7092" s="632" t="s">
        <v>1</v>
      </c>
      <c r="D7092" s="633">
        <v>3123.49</v>
      </c>
      <c r="E7092" s="477"/>
    </row>
    <row r="7093" spans="1:5" ht="22.5">
      <c r="A7093" s="631" t="s">
        <v>24600</v>
      </c>
      <c r="B7093" s="632" t="s">
        <v>24601</v>
      </c>
      <c r="C7093" s="632" t="s">
        <v>1</v>
      </c>
      <c r="D7093" s="633">
        <v>166.96</v>
      </c>
      <c r="E7093" s="477"/>
    </row>
    <row r="7094" spans="1:5" ht="22.5">
      <c r="A7094" s="631" t="s">
        <v>24602</v>
      </c>
      <c r="B7094" s="632" t="s">
        <v>24603</v>
      </c>
      <c r="C7094" s="632" t="s">
        <v>1</v>
      </c>
      <c r="D7094" s="633">
        <v>203.17</v>
      </c>
      <c r="E7094" s="477"/>
    </row>
    <row r="7095" spans="1:5" ht="22.5">
      <c r="A7095" s="631" t="s">
        <v>24604</v>
      </c>
      <c r="B7095" s="632" t="s">
        <v>24605</v>
      </c>
      <c r="C7095" s="632" t="s">
        <v>1</v>
      </c>
      <c r="D7095" s="633">
        <v>246.4</v>
      </c>
      <c r="E7095" s="477"/>
    </row>
    <row r="7096" spans="1:5" ht="22.5">
      <c r="A7096" s="631" t="s">
        <v>24606</v>
      </c>
      <c r="B7096" s="632" t="s">
        <v>24607</v>
      </c>
      <c r="C7096" s="632" t="s">
        <v>1</v>
      </c>
      <c r="D7096" s="633">
        <v>312.95999999999998</v>
      </c>
      <c r="E7096" s="477"/>
    </row>
    <row r="7097" spans="1:5" ht="22.5">
      <c r="A7097" s="631" t="s">
        <v>24608</v>
      </c>
      <c r="B7097" s="632" t="s">
        <v>24609</v>
      </c>
      <c r="C7097" s="632" t="s">
        <v>1</v>
      </c>
      <c r="D7097" s="633">
        <v>1041.71</v>
      </c>
      <c r="E7097" s="477"/>
    </row>
    <row r="7098" spans="1:5" ht="22.5">
      <c r="A7098" s="631" t="s">
        <v>24610</v>
      </c>
      <c r="B7098" s="632" t="s">
        <v>24611</v>
      </c>
      <c r="C7098" s="632" t="s">
        <v>1</v>
      </c>
      <c r="D7098" s="633">
        <v>1403.43</v>
      </c>
      <c r="E7098" s="477"/>
    </row>
    <row r="7099" spans="1:5" ht="22.5">
      <c r="A7099" s="631" t="s">
        <v>24612</v>
      </c>
      <c r="B7099" s="632" t="s">
        <v>24613</v>
      </c>
      <c r="C7099" s="632" t="s">
        <v>1</v>
      </c>
      <c r="D7099" s="633">
        <v>1654.34</v>
      </c>
      <c r="E7099" s="477"/>
    </row>
    <row r="7100" spans="1:5" ht="22.5">
      <c r="A7100" s="631" t="s">
        <v>24614</v>
      </c>
      <c r="B7100" s="632" t="s">
        <v>24615</v>
      </c>
      <c r="C7100" s="632" t="s">
        <v>1</v>
      </c>
      <c r="D7100" s="633">
        <v>2084.86</v>
      </c>
      <c r="E7100" s="477"/>
    </row>
    <row r="7101" spans="1:5" ht="22.5">
      <c r="A7101" s="631" t="s">
        <v>24616</v>
      </c>
      <c r="B7101" s="632" t="s">
        <v>24617</v>
      </c>
      <c r="C7101" s="632" t="s">
        <v>1</v>
      </c>
      <c r="D7101" s="633">
        <v>305.05</v>
      </c>
      <c r="E7101" s="477"/>
    </row>
    <row r="7102" spans="1:5" ht="22.5">
      <c r="A7102" s="631" t="s">
        <v>24618</v>
      </c>
      <c r="B7102" s="632" t="s">
        <v>24619</v>
      </c>
      <c r="C7102" s="632" t="s">
        <v>1</v>
      </c>
      <c r="D7102" s="633">
        <v>364.28</v>
      </c>
      <c r="E7102" s="477"/>
    </row>
    <row r="7103" spans="1:5" ht="22.5">
      <c r="A7103" s="631" t="s">
        <v>24620</v>
      </c>
      <c r="B7103" s="632" t="s">
        <v>24621</v>
      </c>
      <c r="C7103" s="632" t="s">
        <v>1</v>
      </c>
      <c r="D7103" s="633">
        <v>413.08</v>
      </c>
      <c r="E7103" s="477"/>
    </row>
    <row r="7104" spans="1:5" ht="22.5">
      <c r="A7104" s="631" t="s">
        <v>24622</v>
      </c>
      <c r="B7104" s="632" t="s">
        <v>24623</v>
      </c>
      <c r="C7104" s="632" t="s">
        <v>1</v>
      </c>
      <c r="D7104" s="633">
        <v>474.5</v>
      </c>
      <c r="E7104" s="477"/>
    </row>
    <row r="7105" spans="1:5" ht="22.5">
      <c r="A7105" s="631" t="s">
        <v>24624</v>
      </c>
      <c r="B7105" s="632" t="s">
        <v>24625</v>
      </c>
      <c r="C7105" s="632" t="s">
        <v>1</v>
      </c>
      <c r="D7105" s="633">
        <v>461.38</v>
      </c>
      <c r="E7105" s="477"/>
    </row>
    <row r="7106" spans="1:5" ht="22.5">
      <c r="A7106" s="631" t="s">
        <v>24626</v>
      </c>
      <c r="B7106" s="632" t="s">
        <v>24627</v>
      </c>
      <c r="C7106" s="632" t="s">
        <v>1</v>
      </c>
      <c r="D7106" s="633">
        <v>600.34</v>
      </c>
      <c r="E7106" s="477"/>
    </row>
    <row r="7107" spans="1:5" ht="22.5">
      <c r="A7107" s="631" t="s">
        <v>24628</v>
      </c>
      <c r="B7107" s="632" t="s">
        <v>24629</v>
      </c>
      <c r="C7107" s="632" t="s">
        <v>1</v>
      </c>
      <c r="D7107" s="633">
        <v>566.34</v>
      </c>
      <c r="E7107" s="477"/>
    </row>
    <row r="7108" spans="1:5">
      <c r="A7108" s="631" t="s">
        <v>24631</v>
      </c>
      <c r="B7108" s="632" t="s">
        <v>24632</v>
      </c>
      <c r="C7108" s="632" t="s">
        <v>1</v>
      </c>
      <c r="D7108" s="633">
        <v>18.75</v>
      </c>
      <c r="E7108" s="477"/>
    </row>
    <row r="7109" spans="1:5">
      <c r="A7109" s="631" t="s">
        <v>24633</v>
      </c>
      <c r="B7109" s="632" t="s">
        <v>24634</v>
      </c>
      <c r="C7109" s="632" t="s">
        <v>1</v>
      </c>
      <c r="D7109" s="633">
        <v>39.22</v>
      </c>
      <c r="E7109" s="477"/>
    </row>
    <row r="7110" spans="1:5" ht="22.5">
      <c r="A7110" s="631" t="s">
        <v>24641</v>
      </c>
      <c r="B7110" s="632" t="s">
        <v>24642</v>
      </c>
      <c r="C7110" s="632" t="s">
        <v>1</v>
      </c>
      <c r="D7110" s="633">
        <v>33.81</v>
      </c>
      <c r="E7110" s="477"/>
    </row>
    <row r="7111" spans="1:5" ht="22.5">
      <c r="A7111" s="631" t="s">
        <v>24643</v>
      </c>
      <c r="B7111" s="632" t="s">
        <v>24644</v>
      </c>
      <c r="C7111" s="632" t="s">
        <v>1</v>
      </c>
      <c r="D7111" s="633">
        <v>67.53</v>
      </c>
      <c r="E7111" s="477"/>
    </row>
    <row r="7112" spans="1:5" ht="22.5">
      <c r="A7112" s="631" t="s">
        <v>24645</v>
      </c>
      <c r="B7112" s="632" t="s">
        <v>24646</v>
      </c>
      <c r="C7112" s="632" t="s">
        <v>1</v>
      </c>
      <c r="D7112" s="633">
        <v>82.29</v>
      </c>
      <c r="E7112" s="477"/>
    </row>
    <row r="7113" spans="1:5" ht="22.5">
      <c r="A7113" s="631" t="s">
        <v>24647</v>
      </c>
      <c r="B7113" s="632" t="s">
        <v>24648</v>
      </c>
      <c r="C7113" s="632" t="s">
        <v>1</v>
      </c>
      <c r="D7113" s="633">
        <v>125.18</v>
      </c>
      <c r="E7113" s="477"/>
    </row>
    <row r="7114" spans="1:5" ht="22.5">
      <c r="A7114" s="631" t="s">
        <v>24649</v>
      </c>
      <c r="B7114" s="632" t="s">
        <v>24650</v>
      </c>
      <c r="C7114" s="632" t="s">
        <v>1</v>
      </c>
      <c r="D7114" s="633">
        <v>177.18</v>
      </c>
      <c r="E7114" s="477"/>
    </row>
    <row r="7115" spans="1:5" ht="22.5">
      <c r="A7115" s="631" t="s">
        <v>29966</v>
      </c>
      <c r="B7115" s="632" t="s">
        <v>29967</v>
      </c>
      <c r="C7115" s="632" t="s">
        <v>1</v>
      </c>
      <c r="D7115" s="633">
        <v>525</v>
      </c>
      <c r="E7115" s="477"/>
    </row>
    <row r="7116" spans="1:5" ht="22.5">
      <c r="A7116" s="631" t="s">
        <v>24651</v>
      </c>
      <c r="B7116" s="632" t="s">
        <v>24652</v>
      </c>
      <c r="C7116" s="632" t="s">
        <v>1</v>
      </c>
      <c r="D7116" s="633">
        <v>530.16999999999996</v>
      </c>
      <c r="E7116" s="477"/>
    </row>
    <row r="7117" spans="1:5" ht="22.5">
      <c r="A7117" s="631" t="s">
        <v>24653</v>
      </c>
      <c r="B7117" s="632" t="s">
        <v>24654</v>
      </c>
      <c r="C7117" s="632" t="s">
        <v>1</v>
      </c>
      <c r="D7117" s="633">
        <v>1061.92</v>
      </c>
      <c r="E7117" s="477"/>
    </row>
    <row r="7118" spans="1:5" ht="22.5">
      <c r="A7118" s="631" t="s">
        <v>29968</v>
      </c>
      <c r="B7118" s="632" t="s">
        <v>29969</v>
      </c>
      <c r="C7118" s="632" t="s">
        <v>1</v>
      </c>
      <c r="D7118" s="633">
        <v>15.75</v>
      </c>
      <c r="E7118" s="477"/>
    </row>
    <row r="7119" spans="1:5">
      <c r="A7119" s="631" t="s">
        <v>24675</v>
      </c>
      <c r="B7119" s="632" t="s">
        <v>24676</v>
      </c>
      <c r="C7119" s="632" t="s">
        <v>1</v>
      </c>
      <c r="D7119" s="633">
        <v>8.08</v>
      </c>
      <c r="E7119" s="477"/>
    </row>
    <row r="7120" spans="1:5">
      <c r="A7120" s="631" t="s">
        <v>24677</v>
      </c>
      <c r="B7120" s="632" t="s">
        <v>24678</v>
      </c>
      <c r="C7120" s="632" t="s">
        <v>1</v>
      </c>
      <c r="D7120" s="633">
        <v>22.24</v>
      </c>
      <c r="E7120" s="477"/>
    </row>
    <row r="7121" spans="1:5">
      <c r="A7121" s="631" t="s">
        <v>24679</v>
      </c>
      <c r="B7121" s="632" t="s">
        <v>24680</v>
      </c>
      <c r="C7121" s="632" t="s">
        <v>1</v>
      </c>
      <c r="D7121" s="633">
        <v>18.09</v>
      </c>
      <c r="E7121" s="477"/>
    </row>
    <row r="7122" spans="1:5">
      <c r="A7122" s="631" t="s">
        <v>24681</v>
      </c>
      <c r="B7122" s="632" t="s">
        <v>24682</v>
      </c>
      <c r="C7122" s="632" t="s">
        <v>1</v>
      </c>
      <c r="D7122" s="633">
        <v>37.64</v>
      </c>
      <c r="E7122" s="477"/>
    </row>
    <row r="7123" spans="1:5">
      <c r="A7123" s="631" t="s">
        <v>29970</v>
      </c>
      <c r="B7123" s="632" t="s">
        <v>29971</v>
      </c>
      <c r="C7123" s="632" t="s">
        <v>3</v>
      </c>
      <c r="D7123" s="633">
        <v>16</v>
      </c>
      <c r="E7123" s="477"/>
    </row>
    <row r="7124" spans="1:5">
      <c r="A7124" s="631" t="s">
        <v>29972</v>
      </c>
      <c r="B7124" s="632" t="s">
        <v>29973</v>
      </c>
      <c r="C7124" s="632" t="s">
        <v>3</v>
      </c>
      <c r="D7124" s="633">
        <v>22.95</v>
      </c>
      <c r="E7124" s="477"/>
    </row>
    <row r="7125" spans="1:5">
      <c r="A7125" s="631" t="s">
        <v>24683</v>
      </c>
      <c r="B7125" s="632" t="s">
        <v>24684</v>
      </c>
      <c r="C7125" s="632" t="s">
        <v>3</v>
      </c>
      <c r="D7125" s="633">
        <v>117.2</v>
      </c>
      <c r="E7125" s="477"/>
    </row>
    <row r="7126" spans="1:5">
      <c r="A7126" s="631" t="s">
        <v>24685</v>
      </c>
      <c r="B7126" s="632" t="s">
        <v>24686</v>
      </c>
      <c r="C7126" s="632" t="s">
        <v>3</v>
      </c>
      <c r="D7126" s="633">
        <v>234.41</v>
      </c>
      <c r="E7126" s="477"/>
    </row>
    <row r="7127" spans="1:5">
      <c r="A7127" s="631" t="s">
        <v>24687</v>
      </c>
      <c r="B7127" s="632" t="s">
        <v>24688</v>
      </c>
      <c r="C7127" s="632" t="s">
        <v>3</v>
      </c>
      <c r="D7127" s="633">
        <v>415.91</v>
      </c>
      <c r="E7127" s="477"/>
    </row>
    <row r="7128" spans="1:5">
      <c r="A7128" s="631" t="s">
        <v>24689</v>
      </c>
      <c r="B7128" s="632" t="s">
        <v>24690</v>
      </c>
      <c r="C7128" s="632" t="s">
        <v>3</v>
      </c>
      <c r="D7128" s="633">
        <v>795.6</v>
      </c>
      <c r="E7128" s="477"/>
    </row>
    <row r="7129" spans="1:5">
      <c r="A7129" s="631" t="s">
        <v>24691</v>
      </c>
      <c r="B7129" s="632" t="s">
        <v>24692</v>
      </c>
      <c r="C7129" s="632" t="s">
        <v>3</v>
      </c>
      <c r="D7129" s="633">
        <v>165.73</v>
      </c>
      <c r="E7129" s="477"/>
    </row>
    <row r="7130" spans="1:5">
      <c r="A7130" s="631" t="s">
        <v>24693</v>
      </c>
      <c r="B7130" s="632" t="s">
        <v>24694</v>
      </c>
      <c r="C7130" s="632" t="s">
        <v>3</v>
      </c>
      <c r="D7130" s="633">
        <v>328.26</v>
      </c>
      <c r="E7130" s="477"/>
    </row>
    <row r="7131" spans="1:5">
      <c r="A7131" s="631" t="s">
        <v>24695</v>
      </c>
      <c r="B7131" s="632" t="s">
        <v>24696</v>
      </c>
      <c r="C7131" s="632" t="s">
        <v>3</v>
      </c>
      <c r="D7131" s="633">
        <v>564.23</v>
      </c>
      <c r="E7131" s="477"/>
    </row>
    <row r="7132" spans="1:5">
      <c r="A7132" s="631" t="s">
        <v>24697</v>
      </c>
      <c r="B7132" s="632" t="s">
        <v>24698</v>
      </c>
      <c r="C7132" s="632" t="s">
        <v>3</v>
      </c>
      <c r="D7132" s="633">
        <v>1113.5999999999999</v>
      </c>
      <c r="E7132" s="477"/>
    </row>
    <row r="7133" spans="1:5">
      <c r="A7133" s="631" t="s">
        <v>24699</v>
      </c>
      <c r="B7133" s="632" t="s">
        <v>24700</v>
      </c>
      <c r="C7133" s="632" t="s">
        <v>1</v>
      </c>
      <c r="D7133" s="633">
        <v>164.06</v>
      </c>
      <c r="E7133" s="477"/>
    </row>
    <row r="7134" spans="1:5">
      <c r="A7134" s="631" t="s">
        <v>24701</v>
      </c>
      <c r="B7134" s="632" t="s">
        <v>24702</v>
      </c>
      <c r="C7134" s="632" t="s">
        <v>1</v>
      </c>
      <c r="D7134" s="633">
        <v>7.71</v>
      </c>
      <c r="E7134" s="477"/>
    </row>
    <row r="7135" spans="1:5">
      <c r="A7135" s="631" t="s">
        <v>24703</v>
      </c>
      <c r="B7135" s="632" t="s">
        <v>24704</v>
      </c>
      <c r="C7135" s="632" t="s">
        <v>1</v>
      </c>
      <c r="D7135" s="633">
        <v>15.83</v>
      </c>
      <c r="E7135" s="477"/>
    </row>
    <row r="7136" spans="1:5">
      <c r="A7136" s="631" t="s">
        <v>24705</v>
      </c>
      <c r="B7136" s="632" t="s">
        <v>24706</v>
      </c>
      <c r="C7136" s="632" t="s">
        <v>1</v>
      </c>
      <c r="D7136" s="633">
        <v>25.87</v>
      </c>
      <c r="E7136" s="477"/>
    </row>
    <row r="7137" spans="1:5">
      <c r="A7137" s="631" t="s">
        <v>24707</v>
      </c>
      <c r="B7137" s="632" t="s">
        <v>24708</v>
      </c>
      <c r="C7137" s="632" t="s">
        <v>1</v>
      </c>
      <c r="D7137" s="633">
        <v>11.56</v>
      </c>
      <c r="E7137" s="477"/>
    </row>
    <row r="7138" spans="1:5">
      <c r="A7138" s="631" t="s">
        <v>24709</v>
      </c>
      <c r="B7138" s="632" t="s">
        <v>24710</v>
      </c>
      <c r="C7138" s="632" t="s">
        <v>1</v>
      </c>
      <c r="D7138" s="633">
        <v>21.57</v>
      </c>
      <c r="E7138" s="477"/>
    </row>
    <row r="7139" spans="1:5">
      <c r="A7139" s="631" t="s">
        <v>24711</v>
      </c>
      <c r="B7139" s="632" t="s">
        <v>24712</v>
      </c>
      <c r="C7139" s="632" t="s">
        <v>1</v>
      </c>
      <c r="D7139" s="633">
        <v>39.04</v>
      </c>
      <c r="E7139" s="477"/>
    </row>
    <row r="7140" spans="1:5">
      <c r="A7140" s="631" t="s">
        <v>24713</v>
      </c>
      <c r="B7140" s="632" t="s">
        <v>24714</v>
      </c>
      <c r="C7140" s="632" t="s">
        <v>1</v>
      </c>
      <c r="D7140" s="633">
        <v>14.44</v>
      </c>
      <c r="E7140" s="477"/>
    </row>
    <row r="7141" spans="1:5">
      <c r="A7141" s="631" t="s">
        <v>24715</v>
      </c>
      <c r="B7141" s="632" t="s">
        <v>24716</v>
      </c>
      <c r="C7141" s="632" t="s">
        <v>1</v>
      </c>
      <c r="D7141" s="633">
        <v>28.54</v>
      </c>
      <c r="E7141" s="477"/>
    </row>
    <row r="7142" spans="1:5">
      <c r="A7142" s="631" t="s">
        <v>24717</v>
      </c>
      <c r="B7142" s="632" t="s">
        <v>24718</v>
      </c>
      <c r="C7142" s="632" t="s">
        <v>1</v>
      </c>
      <c r="D7142" s="633">
        <v>47.29</v>
      </c>
      <c r="E7142" s="477"/>
    </row>
    <row r="7143" spans="1:5">
      <c r="A7143" s="631" t="s">
        <v>24719</v>
      </c>
      <c r="B7143" s="632" t="s">
        <v>24720</v>
      </c>
      <c r="C7143" s="632" t="s">
        <v>1</v>
      </c>
      <c r="D7143" s="633">
        <v>8.75</v>
      </c>
      <c r="E7143" s="477"/>
    </row>
    <row r="7144" spans="1:5">
      <c r="A7144" s="631" t="s">
        <v>24721</v>
      </c>
      <c r="B7144" s="632" t="s">
        <v>24722</v>
      </c>
      <c r="C7144" s="632" t="s">
        <v>1</v>
      </c>
      <c r="D7144" s="633">
        <v>18.8</v>
      </c>
      <c r="E7144" s="477"/>
    </row>
    <row r="7145" spans="1:5">
      <c r="A7145" s="631" t="s">
        <v>24723</v>
      </c>
      <c r="B7145" s="632" t="s">
        <v>24724</v>
      </c>
      <c r="C7145" s="632" t="s">
        <v>1</v>
      </c>
      <c r="D7145" s="633">
        <v>28.47</v>
      </c>
      <c r="E7145" s="477"/>
    </row>
    <row r="7146" spans="1:5">
      <c r="A7146" s="631" t="s">
        <v>24725</v>
      </c>
      <c r="B7146" s="632" t="s">
        <v>24726</v>
      </c>
      <c r="C7146" s="632" t="s">
        <v>1</v>
      </c>
      <c r="D7146" s="633">
        <v>10.18</v>
      </c>
      <c r="E7146" s="477"/>
    </row>
    <row r="7147" spans="1:5">
      <c r="A7147" s="631" t="s">
        <v>24727</v>
      </c>
      <c r="B7147" s="632" t="s">
        <v>24728</v>
      </c>
      <c r="C7147" s="632" t="s">
        <v>1</v>
      </c>
      <c r="D7147" s="633">
        <v>20.72</v>
      </c>
      <c r="E7147" s="477"/>
    </row>
    <row r="7148" spans="1:5">
      <c r="A7148" s="631" t="s">
        <v>24729</v>
      </c>
      <c r="B7148" s="632" t="s">
        <v>24730</v>
      </c>
      <c r="C7148" s="632" t="s">
        <v>1</v>
      </c>
      <c r="D7148" s="633">
        <v>34.229999999999997</v>
      </c>
      <c r="E7148" s="477"/>
    </row>
    <row r="7149" spans="1:5">
      <c r="A7149" s="631" t="s">
        <v>24731</v>
      </c>
      <c r="B7149" s="632" t="s">
        <v>24732</v>
      </c>
      <c r="C7149" s="632" t="s">
        <v>1</v>
      </c>
      <c r="D7149" s="633">
        <v>12.95</v>
      </c>
      <c r="E7149" s="477"/>
    </row>
    <row r="7150" spans="1:5">
      <c r="A7150" s="631" t="s">
        <v>24733</v>
      </c>
      <c r="B7150" s="632" t="s">
        <v>24734</v>
      </c>
      <c r="C7150" s="632" t="s">
        <v>1</v>
      </c>
      <c r="D7150" s="633">
        <v>25.9</v>
      </c>
      <c r="E7150" s="477"/>
    </row>
    <row r="7151" spans="1:5">
      <c r="A7151" s="631" t="s">
        <v>24735</v>
      </c>
      <c r="B7151" s="632" t="s">
        <v>24736</v>
      </c>
      <c r="C7151" s="632" t="s">
        <v>1</v>
      </c>
      <c r="D7151" s="633">
        <v>42.55</v>
      </c>
      <c r="E7151" s="477"/>
    </row>
    <row r="7152" spans="1:5">
      <c r="A7152" s="631" t="s">
        <v>24737</v>
      </c>
      <c r="B7152" s="632" t="s">
        <v>24738</v>
      </c>
      <c r="C7152" s="632" t="s">
        <v>1</v>
      </c>
      <c r="D7152" s="633">
        <v>63.24</v>
      </c>
      <c r="E7152" s="477"/>
    </row>
    <row r="7153" spans="1:5">
      <c r="A7153" s="631" t="s">
        <v>24739</v>
      </c>
      <c r="B7153" s="632" t="s">
        <v>24740</v>
      </c>
      <c r="C7153" s="632" t="s">
        <v>1</v>
      </c>
      <c r="D7153" s="633">
        <v>98.89</v>
      </c>
      <c r="E7153" s="477"/>
    </row>
    <row r="7154" spans="1:5">
      <c r="A7154" s="631" t="s">
        <v>24741</v>
      </c>
      <c r="B7154" s="632" t="s">
        <v>24742</v>
      </c>
      <c r="C7154" s="632" t="s">
        <v>1</v>
      </c>
      <c r="D7154" s="633">
        <v>75.12</v>
      </c>
      <c r="E7154" s="477"/>
    </row>
    <row r="7155" spans="1:5">
      <c r="A7155" s="631" t="s">
        <v>24743</v>
      </c>
      <c r="B7155" s="632" t="s">
        <v>24744</v>
      </c>
      <c r="C7155" s="632" t="s">
        <v>1</v>
      </c>
      <c r="D7155" s="633">
        <v>118.82</v>
      </c>
      <c r="E7155" s="477"/>
    </row>
    <row r="7156" spans="1:5">
      <c r="A7156" s="631" t="s">
        <v>24745</v>
      </c>
      <c r="B7156" s="632" t="s">
        <v>24746</v>
      </c>
      <c r="C7156" s="632" t="s">
        <v>1</v>
      </c>
      <c r="D7156" s="633">
        <v>18.170000000000002</v>
      </c>
      <c r="E7156" s="477"/>
    </row>
    <row r="7157" spans="1:5">
      <c r="A7157" s="631" t="s">
        <v>24747</v>
      </c>
      <c r="B7157" s="632" t="s">
        <v>24748</v>
      </c>
      <c r="C7157" s="632" t="s">
        <v>1</v>
      </c>
      <c r="D7157" s="633">
        <v>36.35</v>
      </c>
      <c r="E7157" s="477"/>
    </row>
    <row r="7158" spans="1:5">
      <c r="A7158" s="631" t="s">
        <v>24749</v>
      </c>
      <c r="B7158" s="632" t="s">
        <v>24750</v>
      </c>
      <c r="C7158" s="632" t="s">
        <v>1</v>
      </c>
      <c r="D7158" s="633">
        <v>59.64</v>
      </c>
      <c r="E7158" s="477"/>
    </row>
    <row r="7159" spans="1:5">
      <c r="A7159" s="631" t="s">
        <v>24751</v>
      </c>
      <c r="B7159" s="632" t="s">
        <v>24752</v>
      </c>
      <c r="C7159" s="632" t="s">
        <v>1</v>
      </c>
      <c r="D7159" s="633">
        <v>95.81</v>
      </c>
      <c r="E7159" s="477"/>
    </row>
    <row r="7160" spans="1:5">
      <c r="A7160" s="631" t="s">
        <v>24753</v>
      </c>
      <c r="B7160" s="632" t="s">
        <v>24754</v>
      </c>
      <c r="C7160" s="632" t="s">
        <v>1</v>
      </c>
      <c r="D7160" s="633">
        <v>150.62</v>
      </c>
      <c r="E7160" s="477"/>
    </row>
    <row r="7161" spans="1:5">
      <c r="A7161" s="631" t="s">
        <v>29974</v>
      </c>
      <c r="B7161" s="632" t="s">
        <v>29975</v>
      </c>
      <c r="C7161" s="632" t="s">
        <v>1</v>
      </c>
      <c r="D7161" s="633">
        <v>73.900000000000006</v>
      </c>
      <c r="E7161" s="477"/>
    </row>
    <row r="7162" spans="1:5">
      <c r="A7162" s="631" t="s">
        <v>24756</v>
      </c>
      <c r="B7162" s="632" t="s">
        <v>24757</v>
      </c>
      <c r="C7162" s="632" t="s">
        <v>1</v>
      </c>
      <c r="D7162" s="633">
        <v>12.87</v>
      </c>
      <c r="E7162" s="477"/>
    </row>
    <row r="7163" spans="1:5">
      <c r="A7163" s="631" t="s">
        <v>24760</v>
      </c>
      <c r="B7163" s="632" t="s">
        <v>24761</v>
      </c>
      <c r="C7163" s="632" t="s">
        <v>1</v>
      </c>
      <c r="D7163" s="633">
        <v>15.79</v>
      </c>
      <c r="E7163" s="477"/>
    </row>
    <row r="7164" spans="1:5">
      <c r="A7164" s="631" t="s">
        <v>24762</v>
      </c>
      <c r="B7164" s="632" t="s">
        <v>24763</v>
      </c>
      <c r="C7164" s="632" t="s">
        <v>1</v>
      </c>
      <c r="D7164" s="633">
        <v>32.39</v>
      </c>
      <c r="E7164" s="477"/>
    </row>
    <row r="7165" spans="1:5">
      <c r="A7165" s="631" t="s">
        <v>24764</v>
      </c>
      <c r="B7165" s="632" t="s">
        <v>24765</v>
      </c>
      <c r="C7165" s="632" t="s">
        <v>1</v>
      </c>
      <c r="D7165" s="633">
        <v>43.24</v>
      </c>
      <c r="E7165" s="477"/>
    </row>
    <row r="7166" spans="1:5">
      <c r="A7166" s="631" t="s">
        <v>24768</v>
      </c>
      <c r="B7166" s="632" t="s">
        <v>24769</v>
      </c>
      <c r="C7166" s="632" t="s">
        <v>1</v>
      </c>
      <c r="D7166" s="633">
        <v>58.47</v>
      </c>
      <c r="E7166" s="477"/>
    </row>
    <row r="7167" spans="1:5">
      <c r="A7167" s="631" t="s">
        <v>24770</v>
      </c>
      <c r="B7167" s="632" t="s">
        <v>24771</v>
      </c>
      <c r="C7167" s="632" t="s">
        <v>1</v>
      </c>
      <c r="D7167" s="633">
        <v>152.27000000000001</v>
      </c>
      <c r="E7167" s="477"/>
    </row>
    <row r="7168" spans="1:5">
      <c r="A7168" s="631" t="s">
        <v>24772</v>
      </c>
      <c r="B7168" s="632" t="s">
        <v>24773</v>
      </c>
      <c r="C7168" s="632" t="s">
        <v>1</v>
      </c>
      <c r="D7168" s="633">
        <v>173.69</v>
      </c>
      <c r="E7168" s="477"/>
    </row>
    <row r="7169" spans="1:5">
      <c r="A7169" s="631" t="s">
        <v>24774</v>
      </c>
      <c r="B7169" s="632" t="s">
        <v>24775</v>
      </c>
      <c r="C7169" s="632" t="s">
        <v>1</v>
      </c>
      <c r="D7169" s="633">
        <v>11.27</v>
      </c>
      <c r="E7169" s="477"/>
    </row>
    <row r="7170" spans="1:5">
      <c r="A7170" s="631" t="s">
        <v>24776</v>
      </c>
      <c r="B7170" s="632" t="s">
        <v>24777</v>
      </c>
      <c r="C7170" s="632" t="s">
        <v>1</v>
      </c>
      <c r="D7170" s="633">
        <v>23.27</v>
      </c>
      <c r="E7170" s="477"/>
    </row>
    <row r="7171" spans="1:5">
      <c r="A7171" s="631" t="s">
        <v>24778</v>
      </c>
      <c r="B7171" s="632" t="s">
        <v>24779</v>
      </c>
      <c r="C7171" s="632" t="s">
        <v>1</v>
      </c>
      <c r="D7171" s="633">
        <v>24</v>
      </c>
      <c r="E7171" s="477"/>
    </row>
    <row r="7172" spans="1:5">
      <c r="A7172" s="631" t="s">
        <v>24780</v>
      </c>
      <c r="B7172" s="632" t="s">
        <v>24781</v>
      </c>
      <c r="C7172" s="632" t="s">
        <v>1</v>
      </c>
      <c r="D7172" s="633">
        <v>36.979999999999997</v>
      </c>
      <c r="E7172" s="477"/>
    </row>
    <row r="7173" spans="1:5">
      <c r="A7173" s="631" t="s">
        <v>24782</v>
      </c>
      <c r="B7173" s="632" t="s">
        <v>24783</v>
      </c>
      <c r="C7173" s="632" t="s">
        <v>1</v>
      </c>
      <c r="D7173" s="633">
        <v>63.56</v>
      </c>
      <c r="E7173" s="477"/>
    </row>
    <row r="7174" spans="1:5">
      <c r="A7174" s="631" t="s">
        <v>24784</v>
      </c>
      <c r="B7174" s="632" t="s">
        <v>24785</v>
      </c>
      <c r="C7174" s="632" t="s">
        <v>1</v>
      </c>
      <c r="D7174" s="633">
        <v>101.95</v>
      </c>
      <c r="E7174" s="477"/>
    </row>
    <row r="7175" spans="1:5">
      <c r="A7175" s="631" t="s">
        <v>24786</v>
      </c>
      <c r="B7175" s="632" t="s">
        <v>24787</v>
      </c>
      <c r="C7175" s="632" t="s">
        <v>1</v>
      </c>
      <c r="D7175" s="633">
        <v>160.56</v>
      </c>
      <c r="E7175" s="477"/>
    </row>
    <row r="7176" spans="1:5">
      <c r="A7176" s="631" t="s">
        <v>24788</v>
      </c>
      <c r="B7176" s="632" t="s">
        <v>24789</v>
      </c>
      <c r="C7176" s="632" t="s">
        <v>1</v>
      </c>
      <c r="D7176" s="633">
        <v>171.92</v>
      </c>
      <c r="E7176" s="477"/>
    </row>
    <row r="7177" spans="1:5">
      <c r="A7177" s="631" t="s">
        <v>24790</v>
      </c>
      <c r="B7177" s="632" t="s">
        <v>24791</v>
      </c>
      <c r="C7177" s="632" t="s">
        <v>1</v>
      </c>
      <c r="D7177" s="633">
        <v>13.81</v>
      </c>
      <c r="E7177" s="477"/>
    </row>
    <row r="7178" spans="1:5">
      <c r="A7178" s="631" t="s">
        <v>24792</v>
      </c>
      <c r="B7178" s="632" t="s">
        <v>24793</v>
      </c>
      <c r="C7178" s="632" t="s">
        <v>1</v>
      </c>
      <c r="D7178" s="633">
        <v>28.92</v>
      </c>
      <c r="E7178" s="477"/>
    </row>
    <row r="7179" spans="1:5">
      <c r="A7179" s="631" t="s">
        <v>24794</v>
      </c>
      <c r="B7179" s="632" t="s">
        <v>24795</v>
      </c>
      <c r="C7179" s="632" t="s">
        <v>1</v>
      </c>
      <c r="D7179" s="633">
        <v>43.44</v>
      </c>
      <c r="E7179" s="477"/>
    </row>
    <row r="7180" spans="1:5">
      <c r="A7180" s="631" t="s">
        <v>24796</v>
      </c>
      <c r="B7180" s="632" t="s">
        <v>24797</v>
      </c>
      <c r="C7180" s="632" t="s">
        <v>1</v>
      </c>
      <c r="D7180" s="633">
        <v>74.69</v>
      </c>
      <c r="E7180" s="477"/>
    </row>
    <row r="7181" spans="1:5">
      <c r="A7181" s="631" t="s">
        <v>24798</v>
      </c>
      <c r="B7181" s="632" t="s">
        <v>24799</v>
      </c>
      <c r="C7181" s="632" t="s">
        <v>1</v>
      </c>
      <c r="D7181" s="633">
        <v>119.24</v>
      </c>
      <c r="E7181" s="477"/>
    </row>
    <row r="7182" spans="1:5">
      <c r="A7182" s="631" t="s">
        <v>24800</v>
      </c>
      <c r="B7182" s="632" t="s">
        <v>24801</v>
      </c>
      <c r="C7182" s="632" t="s">
        <v>1</v>
      </c>
      <c r="D7182" s="633">
        <v>160.16</v>
      </c>
      <c r="E7182" s="477"/>
    </row>
    <row r="7183" spans="1:5">
      <c r="A7183" s="631" t="s">
        <v>24802</v>
      </c>
      <c r="B7183" s="632" t="s">
        <v>24803</v>
      </c>
      <c r="C7183" s="632" t="s">
        <v>1</v>
      </c>
      <c r="D7183" s="633">
        <v>195.24</v>
      </c>
      <c r="E7183" s="477"/>
    </row>
    <row r="7184" spans="1:5">
      <c r="A7184" s="631" t="s">
        <v>29976</v>
      </c>
      <c r="B7184" s="632" t="s">
        <v>29977</v>
      </c>
      <c r="C7184" s="632" t="s">
        <v>1</v>
      </c>
      <c r="D7184" s="633">
        <v>75.42</v>
      </c>
      <c r="E7184" s="477"/>
    </row>
    <row r="7185" spans="1:5">
      <c r="A7185" s="631" t="s">
        <v>29978</v>
      </c>
      <c r="B7185" s="632" t="s">
        <v>29979</v>
      </c>
      <c r="C7185" s="632" t="s">
        <v>1</v>
      </c>
      <c r="D7185" s="633">
        <v>115.5</v>
      </c>
      <c r="E7185" s="477"/>
    </row>
    <row r="7186" spans="1:5">
      <c r="A7186" s="631" t="s">
        <v>29980</v>
      </c>
      <c r="B7186" s="632" t="s">
        <v>29981</v>
      </c>
      <c r="C7186" s="632" t="s">
        <v>1</v>
      </c>
      <c r="D7186" s="633">
        <v>149.34</v>
      </c>
      <c r="E7186" s="477"/>
    </row>
    <row r="7187" spans="1:5">
      <c r="A7187" s="631" t="s">
        <v>29982</v>
      </c>
      <c r="B7187" s="632" t="s">
        <v>29983</v>
      </c>
      <c r="C7187" s="632" t="s">
        <v>1</v>
      </c>
      <c r="D7187" s="633">
        <v>154.35</v>
      </c>
      <c r="E7187" s="477"/>
    </row>
    <row r="7188" spans="1:5">
      <c r="A7188" s="631" t="s">
        <v>29984</v>
      </c>
      <c r="B7188" s="632" t="s">
        <v>29985</v>
      </c>
      <c r="C7188" s="632" t="s">
        <v>1</v>
      </c>
      <c r="D7188" s="633">
        <v>219.28</v>
      </c>
      <c r="E7188" s="477"/>
    </row>
    <row r="7189" spans="1:5">
      <c r="A7189" s="631" t="s">
        <v>29986</v>
      </c>
      <c r="B7189" s="632" t="s">
        <v>29987</v>
      </c>
      <c r="C7189" s="632" t="s">
        <v>1</v>
      </c>
      <c r="D7189" s="633">
        <v>251.18</v>
      </c>
      <c r="E7189" s="477"/>
    </row>
    <row r="7190" spans="1:5">
      <c r="A7190" s="631" t="s">
        <v>29988</v>
      </c>
      <c r="B7190" s="632" t="s">
        <v>29989</v>
      </c>
      <c r="C7190" s="632" t="s">
        <v>1</v>
      </c>
      <c r="D7190" s="633">
        <v>314.99</v>
      </c>
      <c r="E7190" s="477"/>
    </row>
    <row r="7191" spans="1:5">
      <c r="A7191" s="631" t="s">
        <v>29990</v>
      </c>
      <c r="B7191" s="632" t="s">
        <v>29991</v>
      </c>
      <c r="C7191" s="632" t="s">
        <v>1</v>
      </c>
      <c r="D7191" s="633">
        <v>81.900000000000006</v>
      </c>
      <c r="E7191" s="477"/>
    </row>
    <row r="7192" spans="1:5">
      <c r="A7192" s="631" t="s">
        <v>29992</v>
      </c>
      <c r="B7192" s="632" t="s">
        <v>29993</v>
      </c>
      <c r="C7192" s="632" t="s">
        <v>1</v>
      </c>
      <c r="D7192" s="633">
        <v>170.1</v>
      </c>
      <c r="E7192" s="477"/>
    </row>
    <row r="7193" spans="1:5">
      <c r="A7193" s="631" t="s">
        <v>29994</v>
      </c>
      <c r="B7193" s="632" t="s">
        <v>29995</v>
      </c>
      <c r="C7193" s="632" t="s">
        <v>1</v>
      </c>
      <c r="D7193" s="633">
        <v>180.75</v>
      </c>
      <c r="E7193" s="477"/>
    </row>
    <row r="7194" spans="1:5">
      <c r="A7194" s="631" t="s">
        <v>29996</v>
      </c>
      <c r="B7194" s="632" t="s">
        <v>29997</v>
      </c>
      <c r="C7194" s="632" t="s">
        <v>1</v>
      </c>
      <c r="D7194" s="633">
        <v>191.4</v>
      </c>
      <c r="E7194" s="477"/>
    </row>
    <row r="7195" spans="1:5" ht="22.5">
      <c r="A7195" s="631" t="s">
        <v>24872</v>
      </c>
      <c r="B7195" s="632" t="s">
        <v>24873</v>
      </c>
      <c r="C7195" s="632" t="s">
        <v>3</v>
      </c>
      <c r="D7195" s="633">
        <v>88775.38</v>
      </c>
      <c r="E7195" s="477"/>
    </row>
    <row r="7196" spans="1:5" ht="22.5">
      <c r="A7196" s="631" t="s">
        <v>24874</v>
      </c>
      <c r="B7196" s="632" t="s">
        <v>24875</v>
      </c>
      <c r="C7196" s="632" t="s">
        <v>3</v>
      </c>
      <c r="D7196" s="633">
        <v>89028.42</v>
      </c>
      <c r="E7196" s="477"/>
    </row>
    <row r="7197" spans="1:5" ht="22.5">
      <c r="A7197" s="631" t="s">
        <v>24876</v>
      </c>
      <c r="B7197" s="632" t="s">
        <v>24877</v>
      </c>
      <c r="C7197" s="632" t="s">
        <v>3</v>
      </c>
      <c r="D7197" s="633">
        <v>85400</v>
      </c>
      <c r="E7197" s="477"/>
    </row>
    <row r="7198" spans="1:5" ht="33.75">
      <c r="A7198" s="631" t="s">
        <v>24878</v>
      </c>
      <c r="B7198" s="632" t="s">
        <v>24879</v>
      </c>
      <c r="C7198" s="632" t="s">
        <v>3</v>
      </c>
      <c r="D7198" s="633">
        <v>87436.800000000003</v>
      </c>
      <c r="E7198" s="477"/>
    </row>
    <row r="7199" spans="1:5" ht="33.75">
      <c r="A7199" s="631" t="s">
        <v>24880</v>
      </c>
      <c r="B7199" s="632" t="s">
        <v>24881</v>
      </c>
      <c r="C7199" s="632" t="s">
        <v>3</v>
      </c>
      <c r="D7199" s="633">
        <v>107433.14</v>
      </c>
      <c r="E7199" s="477"/>
    </row>
    <row r="7200" spans="1:5" ht="33.75">
      <c r="A7200" s="631" t="s">
        <v>24882</v>
      </c>
      <c r="B7200" s="632" t="s">
        <v>24883</v>
      </c>
      <c r="C7200" s="632" t="s">
        <v>3</v>
      </c>
      <c r="D7200" s="633">
        <v>131802.12</v>
      </c>
      <c r="E7200" s="477"/>
    </row>
    <row r="7201" spans="1:5" ht="33.75">
      <c r="A7201" s="631" t="s">
        <v>24884</v>
      </c>
      <c r="B7201" s="632" t="s">
        <v>24885</v>
      </c>
      <c r="C7201" s="632" t="s">
        <v>3</v>
      </c>
      <c r="D7201" s="633">
        <v>146765.07</v>
      </c>
      <c r="E7201" s="477"/>
    </row>
    <row r="7202" spans="1:5" ht="33.75">
      <c r="A7202" s="631" t="s">
        <v>24886</v>
      </c>
      <c r="B7202" s="632" t="s">
        <v>24887</v>
      </c>
      <c r="C7202" s="632" t="s">
        <v>3</v>
      </c>
      <c r="D7202" s="633">
        <v>190041.4</v>
      </c>
      <c r="E7202" s="477"/>
    </row>
    <row r="7203" spans="1:5" ht="33.75">
      <c r="A7203" s="631" t="s">
        <v>24888</v>
      </c>
      <c r="B7203" s="632" t="s">
        <v>24889</v>
      </c>
      <c r="C7203" s="632" t="s">
        <v>3</v>
      </c>
      <c r="D7203" s="633">
        <v>250390.21</v>
      </c>
      <c r="E7203" s="477"/>
    </row>
    <row r="7204" spans="1:5" ht="33.75">
      <c r="A7204" s="631" t="s">
        <v>24890</v>
      </c>
      <c r="B7204" s="632" t="s">
        <v>24891</v>
      </c>
      <c r="C7204" s="632" t="s">
        <v>3</v>
      </c>
      <c r="D7204" s="633">
        <v>329190.46000000002</v>
      </c>
      <c r="E7204" s="477"/>
    </row>
    <row r="7205" spans="1:5">
      <c r="A7205" s="631" t="s">
        <v>24862</v>
      </c>
      <c r="B7205" s="632" t="s">
        <v>24863</v>
      </c>
      <c r="C7205" s="632" t="s">
        <v>3</v>
      </c>
      <c r="D7205" s="633">
        <v>4.5199999999999996</v>
      </c>
      <c r="E7205" s="477"/>
    </row>
    <row r="7206" spans="1:5">
      <c r="A7206" s="631" t="s">
        <v>24916</v>
      </c>
      <c r="B7206" s="632" t="s">
        <v>24917</v>
      </c>
      <c r="C7206" s="632" t="s">
        <v>3</v>
      </c>
      <c r="D7206" s="633">
        <v>11358.62</v>
      </c>
      <c r="E7206" s="477"/>
    </row>
    <row r="7207" spans="1:5">
      <c r="A7207" s="631" t="s">
        <v>24918</v>
      </c>
      <c r="B7207" s="632" t="s">
        <v>24919</v>
      </c>
      <c r="C7207" s="632" t="s">
        <v>3</v>
      </c>
      <c r="D7207" s="633">
        <v>751.55</v>
      </c>
      <c r="E7207" s="477"/>
    </row>
    <row r="7208" spans="1:5">
      <c r="A7208" s="631" t="s">
        <v>24920</v>
      </c>
      <c r="B7208" s="632" t="s">
        <v>24921</v>
      </c>
      <c r="C7208" s="632" t="s">
        <v>3</v>
      </c>
      <c r="D7208" s="633">
        <v>905.3</v>
      </c>
      <c r="E7208" s="477"/>
    </row>
    <row r="7209" spans="1:5">
      <c r="A7209" s="631" t="s">
        <v>24922</v>
      </c>
      <c r="B7209" s="632" t="s">
        <v>24923</v>
      </c>
      <c r="C7209" s="632" t="s">
        <v>3</v>
      </c>
      <c r="D7209" s="633">
        <v>1024.6199999999999</v>
      </c>
      <c r="E7209" s="477"/>
    </row>
    <row r="7210" spans="1:5">
      <c r="A7210" s="631" t="s">
        <v>24924</v>
      </c>
      <c r="B7210" s="632" t="s">
        <v>24925</v>
      </c>
      <c r="C7210" s="632" t="s">
        <v>3</v>
      </c>
      <c r="D7210" s="633">
        <v>2060.3000000000002</v>
      </c>
      <c r="E7210" s="477"/>
    </row>
    <row r="7211" spans="1:5">
      <c r="A7211" s="631" t="s">
        <v>24926</v>
      </c>
      <c r="B7211" s="632" t="s">
        <v>24927</v>
      </c>
      <c r="C7211" s="632" t="s">
        <v>3</v>
      </c>
      <c r="D7211" s="633">
        <v>3054.18</v>
      </c>
      <c r="E7211" s="477"/>
    </row>
    <row r="7212" spans="1:5">
      <c r="A7212" s="631" t="s">
        <v>24928</v>
      </c>
      <c r="B7212" s="632" t="s">
        <v>24929</v>
      </c>
      <c r="C7212" s="632" t="s">
        <v>3</v>
      </c>
      <c r="D7212" s="633">
        <v>3054.18</v>
      </c>
      <c r="E7212" s="477"/>
    </row>
    <row r="7213" spans="1:5">
      <c r="A7213" s="631" t="s">
        <v>24930</v>
      </c>
      <c r="B7213" s="632" t="s">
        <v>24931</v>
      </c>
      <c r="C7213" s="632" t="s">
        <v>3</v>
      </c>
      <c r="D7213" s="633">
        <v>4947.1899999999996</v>
      </c>
      <c r="E7213" s="477"/>
    </row>
    <row r="7214" spans="1:5">
      <c r="A7214" s="631" t="s">
        <v>24932</v>
      </c>
      <c r="B7214" s="632" t="s">
        <v>24933</v>
      </c>
      <c r="C7214" s="632" t="s">
        <v>3</v>
      </c>
      <c r="D7214" s="633">
        <v>4947.1899999999996</v>
      </c>
      <c r="E7214" s="477"/>
    </row>
    <row r="7215" spans="1:5">
      <c r="A7215" s="631" t="s">
        <v>24934</v>
      </c>
      <c r="B7215" s="632" t="s">
        <v>24935</v>
      </c>
      <c r="C7215" s="632" t="s">
        <v>3</v>
      </c>
      <c r="D7215" s="633">
        <v>7338.38</v>
      </c>
      <c r="E7215" s="477"/>
    </row>
    <row r="7216" spans="1:5">
      <c r="A7216" s="631" t="s">
        <v>24936</v>
      </c>
      <c r="B7216" s="632" t="s">
        <v>24937</v>
      </c>
      <c r="C7216" s="632" t="s">
        <v>3</v>
      </c>
      <c r="D7216" s="633">
        <v>6931.38</v>
      </c>
      <c r="E7216" s="477"/>
    </row>
    <row r="7217" spans="1:5">
      <c r="A7217" s="631" t="s">
        <v>24938</v>
      </c>
      <c r="B7217" s="632" t="s">
        <v>24939</v>
      </c>
      <c r="C7217" s="632" t="s">
        <v>3</v>
      </c>
      <c r="D7217" s="633">
        <v>10484.81</v>
      </c>
      <c r="E7217" s="477"/>
    </row>
    <row r="7218" spans="1:5">
      <c r="A7218" s="631" t="s">
        <v>24940</v>
      </c>
      <c r="B7218" s="632" t="s">
        <v>24941</v>
      </c>
      <c r="C7218" s="632" t="s">
        <v>3</v>
      </c>
      <c r="D7218" s="633">
        <v>10484.81</v>
      </c>
      <c r="E7218" s="477"/>
    </row>
    <row r="7219" spans="1:5">
      <c r="A7219" s="631" t="s">
        <v>24942</v>
      </c>
      <c r="B7219" s="632" t="s">
        <v>24943</v>
      </c>
      <c r="C7219" s="632" t="s">
        <v>3</v>
      </c>
      <c r="D7219" s="633">
        <v>797.24</v>
      </c>
      <c r="E7219" s="477"/>
    </row>
    <row r="7220" spans="1:5">
      <c r="A7220" s="631" t="s">
        <v>24944</v>
      </c>
      <c r="B7220" s="632" t="s">
        <v>24945</v>
      </c>
      <c r="C7220" s="632" t="s">
        <v>3</v>
      </c>
      <c r="D7220" s="633">
        <v>799.69</v>
      </c>
      <c r="E7220" s="477"/>
    </row>
    <row r="7221" spans="1:5">
      <c r="A7221" s="631" t="s">
        <v>24946</v>
      </c>
      <c r="B7221" s="632" t="s">
        <v>24947</v>
      </c>
      <c r="C7221" s="632" t="s">
        <v>3</v>
      </c>
      <c r="D7221" s="633">
        <v>1070.03</v>
      </c>
      <c r="E7221" s="477"/>
    </row>
    <row r="7222" spans="1:5">
      <c r="A7222" s="631" t="s">
        <v>24948</v>
      </c>
      <c r="B7222" s="632" t="s">
        <v>24949</v>
      </c>
      <c r="C7222" s="632" t="s">
        <v>3</v>
      </c>
      <c r="D7222" s="633">
        <v>2025.43</v>
      </c>
      <c r="E7222" s="477"/>
    </row>
    <row r="7223" spans="1:5">
      <c r="A7223" s="631" t="s">
        <v>24950</v>
      </c>
      <c r="B7223" s="632" t="s">
        <v>24951</v>
      </c>
      <c r="C7223" s="632" t="s">
        <v>3</v>
      </c>
      <c r="D7223" s="633">
        <v>3033.66</v>
      </c>
      <c r="E7223" s="477"/>
    </row>
    <row r="7224" spans="1:5">
      <c r="A7224" s="631" t="s">
        <v>24952</v>
      </c>
      <c r="B7224" s="632" t="s">
        <v>24953</v>
      </c>
      <c r="C7224" s="632" t="s">
        <v>3</v>
      </c>
      <c r="D7224" s="633">
        <v>3033.66</v>
      </c>
      <c r="E7224" s="477"/>
    </row>
    <row r="7225" spans="1:5">
      <c r="A7225" s="631" t="s">
        <v>24954</v>
      </c>
      <c r="B7225" s="632" t="s">
        <v>24955</v>
      </c>
      <c r="C7225" s="632" t="s">
        <v>3</v>
      </c>
      <c r="D7225" s="633">
        <v>4696.6499999999996</v>
      </c>
      <c r="E7225" s="477"/>
    </row>
    <row r="7226" spans="1:5">
      <c r="A7226" s="631" t="s">
        <v>24956</v>
      </c>
      <c r="B7226" s="632" t="s">
        <v>24957</v>
      </c>
      <c r="C7226" s="632" t="s">
        <v>3</v>
      </c>
      <c r="D7226" s="633">
        <v>8393.0499999999993</v>
      </c>
      <c r="E7226" s="477"/>
    </row>
    <row r="7227" spans="1:5">
      <c r="A7227" s="631" t="s">
        <v>24958</v>
      </c>
      <c r="B7227" s="632" t="s">
        <v>24959</v>
      </c>
      <c r="C7227" s="632" t="s">
        <v>3</v>
      </c>
      <c r="D7227" s="633">
        <v>8775.99</v>
      </c>
      <c r="E7227" s="477"/>
    </row>
    <row r="7228" spans="1:5">
      <c r="A7228" s="631" t="s">
        <v>24960</v>
      </c>
      <c r="B7228" s="632" t="s">
        <v>24961</v>
      </c>
      <c r="C7228" s="632" t="s">
        <v>3</v>
      </c>
      <c r="D7228" s="633">
        <v>8775.99</v>
      </c>
      <c r="E7228" s="477"/>
    </row>
    <row r="7229" spans="1:5">
      <c r="A7229" s="631" t="s">
        <v>24962</v>
      </c>
      <c r="B7229" s="632" t="s">
        <v>24963</v>
      </c>
      <c r="C7229" s="632" t="s">
        <v>3</v>
      </c>
      <c r="D7229" s="633">
        <v>6943.06</v>
      </c>
      <c r="E7229" s="477"/>
    </row>
    <row r="7230" spans="1:5">
      <c r="A7230" s="631" t="s">
        <v>24964</v>
      </c>
      <c r="B7230" s="632" t="s">
        <v>24965</v>
      </c>
      <c r="C7230" s="632" t="s">
        <v>3</v>
      </c>
      <c r="D7230" s="633">
        <v>6943.06</v>
      </c>
      <c r="E7230" s="477"/>
    </row>
    <row r="7231" spans="1:5">
      <c r="A7231" s="631" t="s">
        <v>24970</v>
      </c>
      <c r="B7231" s="632" t="s">
        <v>24971</v>
      </c>
      <c r="C7231" s="632" t="s">
        <v>3</v>
      </c>
      <c r="D7231" s="633">
        <v>4452.0600000000004</v>
      </c>
      <c r="E7231" s="477"/>
    </row>
    <row r="7232" spans="1:5">
      <c r="A7232" s="631" t="s">
        <v>24972</v>
      </c>
      <c r="B7232" s="632" t="s">
        <v>24973</v>
      </c>
      <c r="C7232" s="632" t="s">
        <v>3</v>
      </c>
      <c r="D7232" s="633">
        <v>4954.32</v>
      </c>
      <c r="E7232" s="477"/>
    </row>
    <row r="7233" spans="1:5">
      <c r="A7233" s="631" t="s">
        <v>24974</v>
      </c>
      <c r="B7233" s="632" t="s">
        <v>24975</v>
      </c>
      <c r="C7233" s="632" t="s">
        <v>3</v>
      </c>
      <c r="D7233" s="633">
        <v>5627.38</v>
      </c>
      <c r="E7233" s="477"/>
    </row>
    <row r="7234" spans="1:5">
      <c r="A7234" s="631" t="s">
        <v>24976</v>
      </c>
      <c r="B7234" s="632" t="s">
        <v>24977</v>
      </c>
      <c r="C7234" s="632" t="s">
        <v>3</v>
      </c>
      <c r="D7234" s="633">
        <v>6850.53</v>
      </c>
      <c r="E7234" s="477"/>
    </row>
    <row r="7235" spans="1:5" ht="22.5">
      <c r="A7235" s="631" t="s">
        <v>29998</v>
      </c>
      <c r="B7235" s="632" t="s">
        <v>29999</v>
      </c>
      <c r="C7235" s="632" t="s">
        <v>3</v>
      </c>
      <c r="D7235" s="633">
        <v>3991.56</v>
      </c>
      <c r="E7235" s="477"/>
    </row>
    <row r="7236" spans="1:5" ht="22.5">
      <c r="A7236" s="631" t="s">
        <v>30000</v>
      </c>
      <c r="B7236" s="632" t="s">
        <v>30001</v>
      </c>
      <c r="C7236" s="632" t="s">
        <v>3</v>
      </c>
      <c r="D7236" s="633">
        <v>3790</v>
      </c>
      <c r="E7236" s="477"/>
    </row>
    <row r="7237" spans="1:5" ht="22.5">
      <c r="A7237" s="631" t="s">
        <v>30002</v>
      </c>
      <c r="B7237" s="632" t="s">
        <v>30003</v>
      </c>
      <c r="C7237" s="632" t="s">
        <v>3</v>
      </c>
      <c r="D7237" s="633">
        <v>55573.4</v>
      </c>
      <c r="E7237" s="477"/>
    </row>
    <row r="7238" spans="1:5" ht="22.5">
      <c r="A7238" s="631" t="s">
        <v>30004</v>
      </c>
      <c r="B7238" s="632" t="s">
        <v>30005</v>
      </c>
      <c r="C7238" s="632" t="s">
        <v>3</v>
      </c>
      <c r="D7238" s="633">
        <v>13736.28</v>
      </c>
      <c r="E7238" s="477"/>
    </row>
    <row r="7239" spans="1:5" ht="22.5">
      <c r="A7239" s="631" t="s">
        <v>30006</v>
      </c>
      <c r="B7239" s="632" t="s">
        <v>30007</v>
      </c>
      <c r="C7239" s="632" t="s">
        <v>3</v>
      </c>
      <c r="D7239" s="633">
        <v>37239.15</v>
      </c>
      <c r="E7239" s="477"/>
    </row>
    <row r="7240" spans="1:5">
      <c r="A7240" s="631" t="s">
        <v>24978</v>
      </c>
      <c r="B7240" s="632" t="s">
        <v>24979</v>
      </c>
      <c r="C7240" s="632" t="s">
        <v>3</v>
      </c>
      <c r="D7240" s="633">
        <v>1019.29</v>
      </c>
      <c r="E7240" s="477"/>
    </row>
    <row r="7241" spans="1:5">
      <c r="A7241" s="631" t="s">
        <v>24980</v>
      </c>
      <c r="B7241" s="632" t="s">
        <v>24981</v>
      </c>
      <c r="C7241" s="632" t="s">
        <v>3</v>
      </c>
      <c r="D7241" s="633">
        <v>1036.6400000000001</v>
      </c>
      <c r="E7241" s="477"/>
    </row>
    <row r="7242" spans="1:5">
      <c r="A7242" s="631" t="s">
        <v>24984</v>
      </c>
      <c r="B7242" s="632" t="s">
        <v>24985</v>
      </c>
      <c r="C7242" s="632" t="s">
        <v>3</v>
      </c>
      <c r="D7242" s="633">
        <v>4115.1400000000003</v>
      </c>
      <c r="E7242" s="477"/>
    </row>
    <row r="7243" spans="1:5">
      <c r="A7243" s="631" t="s">
        <v>24986</v>
      </c>
      <c r="B7243" s="632" t="s">
        <v>24987</v>
      </c>
      <c r="C7243" s="632" t="s">
        <v>3</v>
      </c>
      <c r="D7243" s="633">
        <v>5553.28</v>
      </c>
      <c r="E7243" s="477"/>
    </row>
    <row r="7244" spans="1:5">
      <c r="A7244" s="631" t="s">
        <v>24988</v>
      </c>
      <c r="B7244" s="632" t="s">
        <v>24989</v>
      </c>
      <c r="C7244" s="632" t="s">
        <v>3</v>
      </c>
      <c r="D7244" s="633">
        <v>8258.73</v>
      </c>
      <c r="E7244" s="477"/>
    </row>
    <row r="7245" spans="1:5">
      <c r="A7245" s="631" t="s">
        <v>24990</v>
      </c>
      <c r="B7245" s="632" t="s">
        <v>24991</v>
      </c>
      <c r="C7245" s="632" t="s">
        <v>3</v>
      </c>
      <c r="D7245" s="633">
        <v>5705.02</v>
      </c>
      <c r="E7245" s="477"/>
    </row>
    <row r="7246" spans="1:5">
      <c r="A7246" s="631" t="s">
        <v>24992</v>
      </c>
      <c r="B7246" s="632" t="s">
        <v>24993</v>
      </c>
      <c r="C7246" s="632" t="s">
        <v>3</v>
      </c>
      <c r="D7246" s="633">
        <v>3560</v>
      </c>
      <c r="E7246" s="477"/>
    </row>
    <row r="7247" spans="1:5">
      <c r="A7247" s="631" t="s">
        <v>24994</v>
      </c>
      <c r="B7247" s="632" t="s">
        <v>24995</v>
      </c>
      <c r="C7247" s="632" t="s">
        <v>3</v>
      </c>
      <c r="D7247" s="633">
        <v>4644</v>
      </c>
      <c r="E7247" s="477"/>
    </row>
    <row r="7248" spans="1:5">
      <c r="A7248" s="631" t="s">
        <v>24996</v>
      </c>
      <c r="B7248" s="632" t="s">
        <v>24997</v>
      </c>
      <c r="C7248" s="632" t="s">
        <v>3</v>
      </c>
      <c r="D7248" s="633">
        <v>6338</v>
      </c>
      <c r="E7248" s="477"/>
    </row>
    <row r="7249" spans="1:5">
      <c r="A7249" s="631" t="s">
        <v>24998</v>
      </c>
      <c r="B7249" s="632" t="s">
        <v>24999</v>
      </c>
      <c r="C7249" s="632" t="s">
        <v>3</v>
      </c>
      <c r="D7249" s="633">
        <v>6121</v>
      </c>
      <c r="E7249" s="477"/>
    </row>
    <row r="7250" spans="1:5" ht="22.5">
      <c r="A7250" s="631" t="s">
        <v>30008</v>
      </c>
      <c r="B7250" s="632" t="s">
        <v>30009</v>
      </c>
      <c r="C7250" s="632" t="s">
        <v>3</v>
      </c>
      <c r="D7250" s="633">
        <v>8870.5</v>
      </c>
      <c r="E7250" s="477"/>
    </row>
    <row r="7251" spans="1:5" ht="22.5">
      <c r="A7251" s="631" t="s">
        <v>30010</v>
      </c>
      <c r="B7251" s="632" t="s">
        <v>30011</v>
      </c>
      <c r="C7251" s="632" t="s">
        <v>3</v>
      </c>
      <c r="D7251" s="633">
        <v>19823.59</v>
      </c>
      <c r="E7251" s="477"/>
    </row>
    <row r="7252" spans="1:5" ht="22.5">
      <c r="A7252" s="631" t="s">
        <v>25142</v>
      </c>
      <c r="B7252" s="632" t="s">
        <v>25143</v>
      </c>
      <c r="C7252" s="632" t="s">
        <v>3</v>
      </c>
      <c r="D7252" s="633">
        <v>11674</v>
      </c>
      <c r="E7252" s="477"/>
    </row>
    <row r="7253" spans="1:5" ht="22.5">
      <c r="A7253" s="631" t="s">
        <v>25144</v>
      </c>
      <c r="B7253" s="632" t="s">
        <v>25145</v>
      </c>
      <c r="C7253" s="632" t="s">
        <v>3</v>
      </c>
      <c r="D7253" s="633">
        <v>15145</v>
      </c>
      <c r="E7253" s="477"/>
    </row>
    <row r="7254" spans="1:5" ht="22.5">
      <c r="A7254" s="631" t="s">
        <v>25146</v>
      </c>
      <c r="B7254" s="632" t="s">
        <v>25147</v>
      </c>
      <c r="C7254" s="632" t="s">
        <v>3</v>
      </c>
      <c r="D7254" s="633">
        <v>15955</v>
      </c>
      <c r="E7254" s="477"/>
    </row>
    <row r="7255" spans="1:5">
      <c r="A7255" s="631" t="s">
        <v>30012</v>
      </c>
      <c r="B7255" s="632" t="s">
        <v>30013</v>
      </c>
      <c r="C7255" s="632" t="s">
        <v>3</v>
      </c>
      <c r="D7255" s="633">
        <v>2297.6999999999998</v>
      </c>
      <c r="E7255" s="477"/>
    </row>
    <row r="7256" spans="1:5">
      <c r="A7256" s="631" t="s">
        <v>25152</v>
      </c>
      <c r="B7256" s="632" t="s">
        <v>25153</v>
      </c>
      <c r="C7256" s="632" t="s">
        <v>3</v>
      </c>
      <c r="D7256" s="633">
        <v>3560</v>
      </c>
      <c r="E7256" s="477"/>
    </row>
    <row r="7257" spans="1:5">
      <c r="A7257" s="631" t="s">
        <v>25154</v>
      </c>
      <c r="B7257" s="632" t="s">
        <v>25155</v>
      </c>
      <c r="C7257" s="632" t="s">
        <v>3</v>
      </c>
      <c r="D7257" s="633">
        <v>4644</v>
      </c>
      <c r="E7257" s="477"/>
    </row>
    <row r="7258" spans="1:5">
      <c r="A7258" s="631" t="s">
        <v>25156</v>
      </c>
      <c r="B7258" s="632" t="s">
        <v>25157</v>
      </c>
      <c r="C7258" s="632" t="s">
        <v>3</v>
      </c>
      <c r="D7258" s="633">
        <v>6338</v>
      </c>
      <c r="E7258" s="477"/>
    </row>
    <row r="7259" spans="1:5">
      <c r="A7259" s="631" t="s">
        <v>25158</v>
      </c>
      <c r="B7259" s="632" t="s">
        <v>25159</v>
      </c>
      <c r="C7259" s="632" t="s">
        <v>3</v>
      </c>
      <c r="D7259" s="633">
        <v>11338</v>
      </c>
      <c r="E7259" s="477"/>
    </row>
    <row r="7260" spans="1:5">
      <c r="A7260" s="631" t="s">
        <v>25160</v>
      </c>
      <c r="B7260" s="632" t="s">
        <v>25161</v>
      </c>
      <c r="C7260" s="632" t="s">
        <v>3</v>
      </c>
      <c r="D7260" s="633">
        <v>11510</v>
      </c>
      <c r="E7260" s="477"/>
    </row>
    <row r="7261" spans="1:5">
      <c r="A7261" s="631" t="s">
        <v>25162</v>
      </c>
      <c r="B7261" s="632" t="s">
        <v>25163</v>
      </c>
      <c r="C7261" s="632" t="s">
        <v>3</v>
      </c>
      <c r="D7261" s="633">
        <v>18318</v>
      </c>
      <c r="E7261" s="477"/>
    </row>
    <row r="7262" spans="1:5">
      <c r="A7262" s="631" t="s">
        <v>30014</v>
      </c>
      <c r="B7262" s="632" t="s">
        <v>30015</v>
      </c>
      <c r="C7262" s="632" t="s">
        <v>3</v>
      </c>
      <c r="D7262" s="633">
        <v>20603.91</v>
      </c>
      <c r="E7262" s="477"/>
    </row>
    <row r="7263" spans="1:5">
      <c r="A7263" s="631" t="s">
        <v>25164</v>
      </c>
      <c r="B7263" s="632" t="s">
        <v>25165</v>
      </c>
      <c r="C7263" s="632" t="s">
        <v>3</v>
      </c>
      <c r="D7263" s="633">
        <v>18971</v>
      </c>
      <c r="E7263" s="477"/>
    </row>
    <row r="7264" spans="1:5">
      <c r="A7264" s="631" t="s">
        <v>30016</v>
      </c>
      <c r="B7264" s="632" t="s">
        <v>30017</v>
      </c>
      <c r="C7264" s="632" t="s">
        <v>3</v>
      </c>
      <c r="D7264" s="633">
        <v>1450</v>
      </c>
      <c r="E7264" s="477"/>
    </row>
    <row r="7265" spans="1:5" ht="22.5">
      <c r="A7265" s="631" t="s">
        <v>30018</v>
      </c>
      <c r="B7265" s="632" t="s">
        <v>30019</v>
      </c>
      <c r="C7265" s="632" t="s">
        <v>3</v>
      </c>
      <c r="D7265" s="633">
        <v>553.32000000000005</v>
      </c>
      <c r="E7265" s="477"/>
    </row>
    <row r="7266" spans="1:5" ht="22.5">
      <c r="A7266" s="631" t="s">
        <v>30020</v>
      </c>
      <c r="B7266" s="632" t="s">
        <v>30021</v>
      </c>
      <c r="C7266" s="632" t="s">
        <v>3</v>
      </c>
      <c r="D7266" s="633">
        <v>1792.57</v>
      </c>
      <c r="E7266" s="477"/>
    </row>
    <row r="7267" spans="1:5" ht="22.5">
      <c r="A7267" s="631" t="s">
        <v>25206</v>
      </c>
      <c r="B7267" s="632" t="s">
        <v>25207</v>
      </c>
      <c r="C7267" s="632" t="s">
        <v>3</v>
      </c>
      <c r="D7267" s="633">
        <v>9221</v>
      </c>
      <c r="E7267" s="477"/>
    </row>
    <row r="7268" spans="1:5" ht="22.5">
      <c r="A7268" s="631" t="s">
        <v>25208</v>
      </c>
      <c r="B7268" s="632" t="s">
        <v>25209</v>
      </c>
      <c r="C7268" s="632" t="s">
        <v>3</v>
      </c>
      <c r="D7268" s="633">
        <v>13728</v>
      </c>
      <c r="E7268" s="477"/>
    </row>
    <row r="7269" spans="1:5" ht="22.5">
      <c r="A7269" s="631" t="s">
        <v>25210</v>
      </c>
      <c r="B7269" s="632" t="s">
        <v>25211</v>
      </c>
      <c r="C7269" s="632" t="s">
        <v>3</v>
      </c>
      <c r="D7269" s="633">
        <v>21490</v>
      </c>
      <c r="E7269" s="477"/>
    </row>
    <row r="7270" spans="1:5">
      <c r="A7270" s="631" t="s">
        <v>30022</v>
      </c>
      <c r="B7270" s="632" t="s">
        <v>30023</v>
      </c>
      <c r="C7270" s="632" t="s">
        <v>3</v>
      </c>
      <c r="D7270" s="633">
        <v>5197.5</v>
      </c>
      <c r="E7270" s="477"/>
    </row>
    <row r="7271" spans="1:5" ht="22.5">
      <c r="A7271" s="631" t="s">
        <v>30024</v>
      </c>
      <c r="B7271" s="632" t="s">
        <v>30025</v>
      </c>
      <c r="C7271" s="632" t="s">
        <v>3</v>
      </c>
      <c r="D7271" s="633">
        <v>9450</v>
      </c>
      <c r="E7271" s="477"/>
    </row>
    <row r="7272" spans="1:5" ht="22.5">
      <c r="A7272" s="631" t="s">
        <v>30026</v>
      </c>
      <c r="B7272" s="632" t="s">
        <v>30027</v>
      </c>
      <c r="C7272" s="632" t="s">
        <v>3</v>
      </c>
      <c r="D7272" s="633">
        <v>11125</v>
      </c>
      <c r="E7272" s="477"/>
    </row>
    <row r="7273" spans="1:5">
      <c r="A7273" s="631" t="s">
        <v>25212</v>
      </c>
      <c r="B7273" s="632" t="s">
        <v>25213</v>
      </c>
      <c r="C7273" s="632" t="s">
        <v>3</v>
      </c>
      <c r="D7273" s="633">
        <v>2405</v>
      </c>
      <c r="E7273" s="477"/>
    </row>
    <row r="7274" spans="1:5">
      <c r="A7274" s="631" t="s">
        <v>25214</v>
      </c>
      <c r="B7274" s="632" t="s">
        <v>25215</v>
      </c>
      <c r="C7274" s="632" t="s">
        <v>3</v>
      </c>
      <c r="D7274" s="633">
        <v>2872</v>
      </c>
      <c r="E7274" s="477"/>
    </row>
    <row r="7275" spans="1:5" ht="22.5">
      <c r="A7275" s="631" t="s">
        <v>30028</v>
      </c>
      <c r="B7275" s="632" t="s">
        <v>30029</v>
      </c>
      <c r="C7275" s="632" t="s">
        <v>3</v>
      </c>
      <c r="D7275" s="633">
        <v>269.85000000000002</v>
      </c>
      <c r="E7275" s="477"/>
    </row>
    <row r="7276" spans="1:5" ht="22.5">
      <c r="A7276" s="631" t="s">
        <v>30030</v>
      </c>
      <c r="B7276" s="632" t="s">
        <v>30031</v>
      </c>
      <c r="C7276" s="632" t="s">
        <v>3</v>
      </c>
      <c r="D7276" s="633">
        <v>79142.25</v>
      </c>
      <c r="E7276" s="477"/>
    </row>
    <row r="7277" spans="1:5" ht="22.5">
      <c r="A7277" s="631" t="s">
        <v>30032</v>
      </c>
      <c r="B7277" s="632" t="s">
        <v>30033</v>
      </c>
      <c r="C7277" s="632" t="s">
        <v>3</v>
      </c>
      <c r="D7277" s="633">
        <v>50018.43</v>
      </c>
      <c r="E7277" s="477"/>
    </row>
    <row r="7278" spans="1:5" ht="22.5">
      <c r="A7278" s="631" t="s">
        <v>30034</v>
      </c>
      <c r="B7278" s="632" t="s">
        <v>30035</v>
      </c>
      <c r="C7278" s="632" t="s">
        <v>3</v>
      </c>
      <c r="D7278" s="633">
        <v>63479.61</v>
      </c>
      <c r="E7278" s="477"/>
    </row>
    <row r="7279" spans="1:5">
      <c r="A7279" s="631" t="s">
        <v>30036</v>
      </c>
      <c r="B7279" s="632" t="s">
        <v>30037</v>
      </c>
      <c r="C7279" s="632" t="s">
        <v>3</v>
      </c>
      <c r="D7279" s="633">
        <v>2078.75</v>
      </c>
      <c r="E7279" s="477"/>
    </row>
    <row r="7280" spans="1:5">
      <c r="A7280" s="631" t="s">
        <v>25240</v>
      </c>
      <c r="B7280" s="632" t="s">
        <v>25241</v>
      </c>
      <c r="C7280" s="632" t="s">
        <v>3</v>
      </c>
      <c r="D7280" s="633">
        <v>630.33000000000004</v>
      </c>
      <c r="E7280" s="477"/>
    </row>
    <row r="7281" spans="1:5">
      <c r="A7281" s="631" t="s">
        <v>25242</v>
      </c>
      <c r="B7281" s="632" t="s">
        <v>25243</v>
      </c>
      <c r="C7281" s="632" t="s">
        <v>3</v>
      </c>
      <c r="D7281" s="633">
        <v>745.87</v>
      </c>
      <c r="E7281" s="477"/>
    </row>
    <row r="7282" spans="1:5">
      <c r="A7282" s="631" t="s">
        <v>25244</v>
      </c>
      <c r="B7282" s="632" t="s">
        <v>25245</v>
      </c>
      <c r="C7282" s="632" t="s">
        <v>3</v>
      </c>
      <c r="D7282" s="633">
        <v>869.01</v>
      </c>
      <c r="E7282" s="477"/>
    </row>
    <row r="7283" spans="1:5">
      <c r="A7283" s="631" t="s">
        <v>25246</v>
      </c>
      <c r="B7283" s="632" t="s">
        <v>25247</v>
      </c>
      <c r="C7283" s="632" t="s">
        <v>3</v>
      </c>
      <c r="D7283" s="633">
        <v>1148.4100000000001</v>
      </c>
      <c r="E7283" s="477"/>
    </row>
    <row r="7284" spans="1:5">
      <c r="A7284" s="631" t="s">
        <v>25248</v>
      </c>
      <c r="B7284" s="632" t="s">
        <v>25249</v>
      </c>
      <c r="C7284" s="632" t="s">
        <v>3</v>
      </c>
      <c r="D7284" s="633">
        <v>1263.23</v>
      </c>
      <c r="E7284" s="477"/>
    </row>
    <row r="7285" spans="1:5">
      <c r="A7285" s="631" t="s">
        <v>25250</v>
      </c>
      <c r="B7285" s="632" t="s">
        <v>25251</v>
      </c>
      <c r="C7285" s="632" t="s">
        <v>3</v>
      </c>
      <c r="D7285" s="633">
        <v>1951.06</v>
      </c>
      <c r="E7285" s="477"/>
    </row>
    <row r="7286" spans="1:5">
      <c r="A7286" s="631" t="s">
        <v>25252</v>
      </c>
      <c r="B7286" s="632" t="s">
        <v>25253</v>
      </c>
      <c r="C7286" s="632" t="s">
        <v>3</v>
      </c>
      <c r="D7286" s="633">
        <v>2146.19</v>
      </c>
      <c r="E7286" s="477"/>
    </row>
    <row r="7287" spans="1:5">
      <c r="A7287" s="631" t="s">
        <v>25254</v>
      </c>
      <c r="B7287" s="632" t="s">
        <v>25255</v>
      </c>
      <c r="C7287" s="632" t="s">
        <v>3</v>
      </c>
      <c r="D7287" s="633">
        <v>2566.7199999999998</v>
      </c>
      <c r="E7287" s="477"/>
    </row>
    <row r="7288" spans="1:5">
      <c r="A7288" s="631" t="s">
        <v>25256</v>
      </c>
      <c r="B7288" s="632" t="s">
        <v>25257</v>
      </c>
      <c r="C7288" s="632" t="s">
        <v>3</v>
      </c>
      <c r="D7288" s="633">
        <v>2823.37</v>
      </c>
      <c r="E7288" s="477"/>
    </row>
    <row r="7289" spans="1:5">
      <c r="A7289" s="631" t="s">
        <v>25258</v>
      </c>
      <c r="B7289" s="632" t="s">
        <v>25259</v>
      </c>
      <c r="C7289" s="632" t="s">
        <v>3</v>
      </c>
      <c r="D7289" s="633">
        <v>8512.51</v>
      </c>
      <c r="E7289" s="477"/>
    </row>
    <row r="7290" spans="1:5">
      <c r="A7290" s="631" t="s">
        <v>25260</v>
      </c>
      <c r="B7290" s="632" t="s">
        <v>25261</v>
      </c>
      <c r="C7290" s="632" t="s">
        <v>3</v>
      </c>
      <c r="D7290" s="633">
        <v>9363.64</v>
      </c>
      <c r="E7290" s="477"/>
    </row>
    <row r="7291" spans="1:5">
      <c r="A7291" s="631" t="s">
        <v>25262</v>
      </c>
      <c r="B7291" s="632" t="s">
        <v>25263</v>
      </c>
      <c r="C7291" s="632" t="s">
        <v>3</v>
      </c>
      <c r="D7291" s="633">
        <v>8597.75</v>
      </c>
      <c r="E7291" s="477"/>
    </row>
    <row r="7292" spans="1:5">
      <c r="A7292" s="631" t="s">
        <v>25264</v>
      </c>
      <c r="B7292" s="632" t="s">
        <v>25265</v>
      </c>
      <c r="C7292" s="632" t="s">
        <v>3</v>
      </c>
      <c r="D7292" s="633">
        <v>9457.52</v>
      </c>
      <c r="E7292" s="477"/>
    </row>
    <row r="7293" spans="1:5">
      <c r="A7293" s="631" t="s">
        <v>25266</v>
      </c>
      <c r="B7293" s="632" t="s">
        <v>25267</v>
      </c>
      <c r="C7293" s="632" t="s">
        <v>3</v>
      </c>
      <c r="D7293" s="633">
        <v>12180.08</v>
      </c>
      <c r="E7293" s="477"/>
    </row>
    <row r="7294" spans="1:5">
      <c r="A7294" s="631" t="s">
        <v>25268</v>
      </c>
      <c r="B7294" s="632" t="s">
        <v>25269</v>
      </c>
      <c r="C7294" s="632" t="s">
        <v>3</v>
      </c>
      <c r="D7294" s="633">
        <v>13425.56</v>
      </c>
      <c r="E7294" s="477"/>
    </row>
    <row r="7295" spans="1:5">
      <c r="A7295" s="631" t="s">
        <v>25270</v>
      </c>
      <c r="B7295" s="632" t="s">
        <v>25271</v>
      </c>
      <c r="C7295" s="632" t="s">
        <v>3</v>
      </c>
      <c r="D7295" s="633">
        <v>12406.47</v>
      </c>
      <c r="E7295" s="477"/>
    </row>
    <row r="7296" spans="1:5">
      <c r="A7296" s="631" t="s">
        <v>25272</v>
      </c>
      <c r="B7296" s="632" t="s">
        <v>25273</v>
      </c>
      <c r="C7296" s="632" t="s">
        <v>3</v>
      </c>
      <c r="D7296" s="633">
        <v>13688.51</v>
      </c>
      <c r="E7296" s="477"/>
    </row>
    <row r="7297" spans="1:5">
      <c r="A7297" s="631" t="s">
        <v>25274</v>
      </c>
      <c r="B7297" s="632" t="s">
        <v>25275</v>
      </c>
      <c r="C7297" s="632" t="s">
        <v>3</v>
      </c>
      <c r="D7297" s="633">
        <v>16214.38</v>
      </c>
      <c r="E7297" s="477"/>
    </row>
    <row r="7298" spans="1:5">
      <c r="A7298" s="631" t="s">
        <v>25276</v>
      </c>
      <c r="B7298" s="632" t="s">
        <v>25277</v>
      </c>
      <c r="C7298" s="632" t="s">
        <v>3</v>
      </c>
      <c r="D7298" s="633">
        <v>17896.21</v>
      </c>
      <c r="E7298" s="477"/>
    </row>
    <row r="7299" spans="1:5" ht="22.5">
      <c r="A7299" s="631" t="s">
        <v>25278</v>
      </c>
      <c r="B7299" s="632" t="s">
        <v>25279</v>
      </c>
      <c r="C7299" s="632" t="s">
        <v>3</v>
      </c>
      <c r="D7299" s="633">
        <v>764.66</v>
      </c>
      <c r="E7299" s="477"/>
    </row>
    <row r="7300" spans="1:5" ht="22.5">
      <c r="A7300" s="631" t="s">
        <v>25280</v>
      </c>
      <c r="B7300" s="632" t="s">
        <v>25281</v>
      </c>
      <c r="C7300" s="632" t="s">
        <v>3</v>
      </c>
      <c r="D7300" s="633">
        <v>947.14</v>
      </c>
      <c r="E7300" s="477"/>
    </row>
    <row r="7301" spans="1:5" ht="22.5">
      <c r="A7301" s="631" t="s">
        <v>25282</v>
      </c>
      <c r="B7301" s="632" t="s">
        <v>25283</v>
      </c>
      <c r="C7301" s="632" t="s">
        <v>3</v>
      </c>
      <c r="D7301" s="633">
        <v>1107.3900000000001</v>
      </c>
      <c r="E7301" s="477"/>
    </row>
    <row r="7302" spans="1:5" ht="22.5">
      <c r="A7302" s="631" t="s">
        <v>25284</v>
      </c>
      <c r="B7302" s="632" t="s">
        <v>25285</v>
      </c>
      <c r="C7302" s="632" t="s">
        <v>3</v>
      </c>
      <c r="D7302" s="633">
        <v>1466.15</v>
      </c>
      <c r="E7302" s="477"/>
    </row>
    <row r="7303" spans="1:5" ht="22.5">
      <c r="A7303" s="631" t="s">
        <v>25286</v>
      </c>
      <c r="B7303" s="632" t="s">
        <v>25287</v>
      </c>
      <c r="C7303" s="632" t="s">
        <v>3</v>
      </c>
      <c r="D7303" s="633">
        <v>1612.77</v>
      </c>
      <c r="E7303" s="477"/>
    </row>
    <row r="7304" spans="1:5" ht="22.5">
      <c r="A7304" s="631" t="s">
        <v>25288</v>
      </c>
      <c r="B7304" s="632" t="s">
        <v>25289</v>
      </c>
      <c r="C7304" s="632" t="s">
        <v>3</v>
      </c>
      <c r="D7304" s="633">
        <v>2485</v>
      </c>
      <c r="E7304" s="477"/>
    </row>
    <row r="7305" spans="1:5" ht="22.5">
      <c r="A7305" s="631" t="s">
        <v>25290</v>
      </c>
      <c r="B7305" s="632" t="s">
        <v>25291</v>
      </c>
      <c r="C7305" s="632" t="s">
        <v>3</v>
      </c>
      <c r="D7305" s="633">
        <v>2733.51</v>
      </c>
      <c r="E7305" s="477"/>
    </row>
    <row r="7306" spans="1:5" ht="22.5">
      <c r="A7306" s="631" t="s">
        <v>25292</v>
      </c>
      <c r="B7306" s="632" t="s">
        <v>25293</v>
      </c>
      <c r="C7306" s="632" t="s">
        <v>3</v>
      </c>
      <c r="D7306" s="633">
        <v>3899.68</v>
      </c>
      <c r="E7306" s="477"/>
    </row>
    <row r="7307" spans="1:5" ht="22.5">
      <c r="A7307" s="631" t="s">
        <v>25294</v>
      </c>
      <c r="B7307" s="632" t="s">
        <v>25295</v>
      </c>
      <c r="C7307" s="632" t="s">
        <v>3</v>
      </c>
      <c r="D7307" s="633">
        <v>4427.29</v>
      </c>
      <c r="E7307" s="477"/>
    </row>
    <row r="7308" spans="1:5" ht="22.5">
      <c r="A7308" s="631" t="s">
        <v>25296</v>
      </c>
      <c r="B7308" s="632" t="s">
        <v>25297</v>
      </c>
      <c r="C7308" s="632" t="s">
        <v>3</v>
      </c>
      <c r="D7308" s="633">
        <v>7116.36</v>
      </c>
      <c r="E7308" s="477"/>
    </row>
    <row r="7309" spans="1:5" ht="22.5">
      <c r="A7309" s="631" t="s">
        <v>25298</v>
      </c>
      <c r="B7309" s="632" t="s">
        <v>25299</v>
      </c>
      <c r="C7309" s="632" t="s">
        <v>3</v>
      </c>
      <c r="D7309" s="633">
        <v>7827.99</v>
      </c>
      <c r="E7309" s="477"/>
    </row>
    <row r="7310" spans="1:5" ht="22.5">
      <c r="A7310" s="631" t="s">
        <v>25300</v>
      </c>
      <c r="B7310" s="632" t="s">
        <v>25301</v>
      </c>
      <c r="C7310" s="632" t="s">
        <v>3</v>
      </c>
      <c r="D7310" s="633">
        <v>7274.17</v>
      </c>
      <c r="E7310" s="477"/>
    </row>
    <row r="7311" spans="1:5" ht="22.5">
      <c r="A7311" s="631" t="s">
        <v>25302</v>
      </c>
      <c r="B7311" s="632" t="s">
        <v>25303</v>
      </c>
      <c r="C7311" s="632" t="s">
        <v>3</v>
      </c>
      <c r="D7311" s="633">
        <v>8001.59</v>
      </c>
      <c r="E7311" s="477"/>
    </row>
    <row r="7312" spans="1:5" ht="22.5">
      <c r="A7312" s="631" t="s">
        <v>25304</v>
      </c>
      <c r="B7312" s="632" t="s">
        <v>25305</v>
      </c>
      <c r="C7312" s="632" t="s">
        <v>3</v>
      </c>
      <c r="D7312" s="633">
        <v>7593.65</v>
      </c>
      <c r="E7312" s="477"/>
    </row>
    <row r="7313" spans="1:5" ht="22.5">
      <c r="A7313" s="631" t="s">
        <v>25306</v>
      </c>
      <c r="B7313" s="632" t="s">
        <v>25307</v>
      </c>
      <c r="C7313" s="632" t="s">
        <v>3</v>
      </c>
      <c r="D7313" s="633">
        <v>8379.68</v>
      </c>
      <c r="E7313" s="477"/>
    </row>
    <row r="7314" spans="1:5" ht="22.5">
      <c r="A7314" s="631" t="s">
        <v>25308</v>
      </c>
      <c r="B7314" s="632" t="s">
        <v>25309</v>
      </c>
      <c r="C7314" s="632" t="s">
        <v>3</v>
      </c>
      <c r="D7314" s="633">
        <v>8453.86</v>
      </c>
      <c r="E7314" s="477"/>
    </row>
    <row r="7315" spans="1:5" ht="22.5">
      <c r="A7315" s="631" t="s">
        <v>25310</v>
      </c>
      <c r="B7315" s="632" t="s">
        <v>25311</v>
      </c>
      <c r="C7315" s="632" t="s">
        <v>3</v>
      </c>
      <c r="D7315" s="633">
        <v>9195.41</v>
      </c>
      <c r="E7315" s="477"/>
    </row>
    <row r="7316" spans="1:5" ht="22.5">
      <c r="A7316" s="631" t="s">
        <v>25312</v>
      </c>
      <c r="B7316" s="632" t="s">
        <v>25313</v>
      </c>
      <c r="C7316" s="632" t="s">
        <v>3</v>
      </c>
      <c r="D7316" s="633">
        <v>11078.98</v>
      </c>
      <c r="E7316" s="477"/>
    </row>
    <row r="7317" spans="1:5" ht="22.5">
      <c r="A7317" s="631" t="s">
        <v>25314</v>
      </c>
      <c r="B7317" s="632" t="s">
        <v>25315</v>
      </c>
      <c r="C7317" s="632" t="s">
        <v>3</v>
      </c>
      <c r="D7317" s="633">
        <v>12161.66</v>
      </c>
      <c r="E7317" s="477"/>
    </row>
    <row r="7318" spans="1:5">
      <c r="A7318" s="631" t="s">
        <v>25316</v>
      </c>
      <c r="B7318" s="632" t="s">
        <v>25317</v>
      </c>
      <c r="C7318" s="632" t="s">
        <v>3</v>
      </c>
      <c r="D7318" s="633">
        <v>165.31</v>
      </c>
      <c r="E7318" s="477"/>
    </row>
    <row r="7319" spans="1:5">
      <c r="A7319" s="631" t="s">
        <v>25318</v>
      </c>
      <c r="B7319" s="632" t="s">
        <v>25319</v>
      </c>
      <c r="C7319" s="632" t="s">
        <v>3</v>
      </c>
      <c r="D7319" s="633">
        <v>385.75</v>
      </c>
      <c r="E7319" s="477"/>
    </row>
    <row r="7320" spans="1:5">
      <c r="A7320" s="631" t="s">
        <v>25322</v>
      </c>
      <c r="B7320" s="632" t="s">
        <v>25323</v>
      </c>
      <c r="C7320" s="632" t="s">
        <v>3</v>
      </c>
      <c r="D7320" s="633">
        <v>111.44</v>
      </c>
      <c r="E7320" s="477"/>
    </row>
    <row r="7321" spans="1:5">
      <c r="A7321" s="631" t="s">
        <v>25324</v>
      </c>
      <c r="B7321" s="632" t="s">
        <v>25325</v>
      </c>
      <c r="C7321" s="632" t="s">
        <v>3</v>
      </c>
      <c r="D7321" s="633">
        <v>254.36</v>
      </c>
      <c r="E7321" s="477"/>
    </row>
    <row r="7322" spans="1:5">
      <c r="A7322" s="631" t="s">
        <v>25374</v>
      </c>
      <c r="B7322" s="632" t="s">
        <v>25375</v>
      </c>
      <c r="C7322" s="632" t="s">
        <v>3</v>
      </c>
      <c r="D7322" s="633">
        <v>6120</v>
      </c>
      <c r="E7322" s="477"/>
    </row>
    <row r="7323" spans="1:5">
      <c r="A7323" s="631" t="s">
        <v>25376</v>
      </c>
      <c r="B7323" s="632" t="s">
        <v>25377</v>
      </c>
      <c r="C7323" s="632" t="s">
        <v>3</v>
      </c>
      <c r="D7323" s="633">
        <v>9458</v>
      </c>
      <c r="E7323" s="477"/>
    </row>
    <row r="7324" spans="1:5">
      <c r="A7324" s="631" t="s">
        <v>25378</v>
      </c>
      <c r="B7324" s="632" t="s">
        <v>25379</v>
      </c>
      <c r="C7324" s="632" t="s">
        <v>3</v>
      </c>
      <c r="D7324" s="633">
        <v>12291</v>
      </c>
      <c r="E7324" s="477"/>
    </row>
    <row r="7325" spans="1:5">
      <c r="A7325" s="631" t="s">
        <v>25380</v>
      </c>
      <c r="B7325" s="632" t="s">
        <v>25381</v>
      </c>
      <c r="C7325" s="632" t="s">
        <v>3</v>
      </c>
      <c r="D7325" s="633">
        <v>2025</v>
      </c>
      <c r="E7325" s="477"/>
    </row>
    <row r="7326" spans="1:5" ht="22.5">
      <c r="A7326" s="631" t="s">
        <v>30038</v>
      </c>
      <c r="B7326" s="632" t="s">
        <v>30039</v>
      </c>
      <c r="C7326" s="632" t="s">
        <v>3</v>
      </c>
      <c r="D7326" s="633">
        <v>7575.75</v>
      </c>
      <c r="E7326" s="477"/>
    </row>
    <row r="7327" spans="1:5" ht="22.5">
      <c r="A7327" s="631" t="s">
        <v>30040</v>
      </c>
      <c r="B7327" s="632" t="s">
        <v>30041</v>
      </c>
      <c r="C7327" s="632" t="s">
        <v>3</v>
      </c>
      <c r="D7327" s="633">
        <v>5894</v>
      </c>
      <c r="E7327" s="477"/>
    </row>
    <row r="7328" spans="1:5" ht="22.5">
      <c r="A7328" s="631" t="s">
        <v>25408</v>
      </c>
      <c r="B7328" s="632" t="s">
        <v>25409</v>
      </c>
      <c r="C7328" s="632" t="s">
        <v>3</v>
      </c>
      <c r="D7328" s="633">
        <v>3018</v>
      </c>
      <c r="E7328" s="477"/>
    </row>
    <row r="7329" spans="1:5" ht="22.5">
      <c r="A7329" s="631" t="s">
        <v>25410</v>
      </c>
      <c r="B7329" s="632" t="s">
        <v>25411</v>
      </c>
      <c r="C7329" s="632" t="s">
        <v>3</v>
      </c>
      <c r="D7329" s="633">
        <v>4421</v>
      </c>
      <c r="E7329" s="477"/>
    </row>
    <row r="7330" spans="1:5" ht="22.5">
      <c r="A7330" s="631" t="s">
        <v>25412</v>
      </c>
      <c r="B7330" s="632" t="s">
        <v>25413</v>
      </c>
      <c r="C7330" s="632" t="s">
        <v>3</v>
      </c>
      <c r="D7330" s="633">
        <v>5433</v>
      </c>
      <c r="E7330" s="477"/>
    </row>
    <row r="7331" spans="1:5" ht="22.5">
      <c r="A7331" s="631" t="s">
        <v>25414</v>
      </c>
      <c r="B7331" s="632" t="s">
        <v>25415</v>
      </c>
      <c r="C7331" s="632" t="s">
        <v>3</v>
      </c>
      <c r="D7331" s="633">
        <v>7262</v>
      </c>
      <c r="E7331" s="477"/>
    </row>
    <row r="7332" spans="1:5" ht="22.5">
      <c r="A7332" s="631" t="s">
        <v>25416</v>
      </c>
      <c r="B7332" s="632" t="s">
        <v>25417</v>
      </c>
      <c r="C7332" s="632" t="s">
        <v>3</v>
      </c>
      <c r="D7332" s="633">
        <v>10875</v>
      </c>
      <c r="E7332" s="477"/>
    </row>
    <row r="7333" spans="1:5" ht="22.5">
      <c r="A7333" s="631" t="s">
        <v>25418</v>
      </c>
      <c r="B7333" s="632" t="s">
        <v>25419</v>
      </c>
      <c r="C7333" s="632" t="s">
        <v>3</v>
      </c>
      <c r="D7333" s="633">
        <v>16650</v>
      </c>
      <c r="E7333" s="477"/>
    </row>
    <row r="7334" spans="1:5" ht="22.5">
      <c r="A7334" s="631" t="s">
        <v>30042</v>
      </c>
      <c r="B7334" s="632" t="s">
        <v>30043</v>
      </c>
      <c r="C7334" s="632" t="s">
        <v>3</v>
      </c>
      <c r="D7334" s="633">
        <v>736</v>
      </c>
      <c r="E7334" s="477"/>
    </row>
    <row r="7335" spans="1:5" ht="22.5">
      <c r="A7335" s="631" t="s">
        <v>30044</v>
      </c>
      <c r="B7335" s="632" t="s">
        <v>30045</v>
      </c>
      <c r="C7335" s="632" t="s">
        <v>3</v>
      </c>
      <c r="D7335" s="633">
        <v>5665.7</v>
      </c>
      <c r="E7335" s="477"/>
    </row>
    <row r="7336" spans="1:5" ht="22.5">
      <c r="A7336" s="631" t="s">
        <v>30046</v>
      </c>
      <c r="B7336" s="632" t="s">
        <v>30047</v>
      </c>
      <c r="C7336" s="632" t="s">
        <v>3</v>
      </c>
      <c r="D7336" s="633">
        <v>11313.79</v>
      </c>
      <c r="E7336" s="477"/>
    </row>
    <row r="7337" spans="1:5" ht="22.5">
      <c r="A7337" s="631" t="s">
        <v>30048</v>
      </c>
      <c r="B7337" s="632" t="s">
        <v>30049</v>
      </c>
      <c r="C7337" s="632" t="s">
        <v>3</v>
      </c>
      <c r="D7337" s="633">
        <v>29220</v>
      </c>
      <c r="E7337" s="477"/>
    </row>
    <row r="7338" spans="1:5">
      <c r="A7338" s="631" t="s">
        <v>30050</v>
      </c>
      <c r="B7338" s="632" t="s">
        <v>30051</v>
      </c>
      <c r="C7338" s="632" t="s">
        <v>3</v>
      </c>
      <c r="D7338" s="633">
        <v>2480.5100000000002</v>
      </c>
      <c r="E7338" s="477"/>
    </row>
    <row r="7339" spans="1:5">
      <c r="A7339" s="631" t="s">
        <v>30052</v>
      </c>
      <c r="B7339" s="632" t="s">
        <v>30053</v>
      </c>
      <c r="C7339" s="632" t="s">
        <v>3</v>
      </c>
      <c r="D7339" s="633">
        <v>231</v>
      </c>
      <c r="E7339" s="477"/>
    </row>
    <row r="7340" spans="1:5">
      <c r="A7340" s="631" t="s">
        <v>30054</v>
      </c>
      <c r="B7340" s="632" t="s">
        <v>30055</v>
      </c>
      <c r="C7340" s="632" t="s">
        <v>3</v>
      </c>
      <c r="D7340" s="633">
        <v>540.16</v>
      </c>
      <c r="E7340" s="477"/>
    </row>
    <row r="7341" spans="1:5">
      <c r="A7341" s="631" t="s">
        <v>30056</v>
      </c>
      <c r="B7341" s="632" t="s">
        <v>30057</v>
      </c>
      <c r="C7341" s="632" t="s">
        <v>3</v>
      </c>
      <c r="D7341" s="633">
        <v>27.81</v>
      </c>
      <c r="E7341" s="477"/>
    </row>
    <row r="7342" spans="1:5">
      <c r="A7342" s="631" t="s">
        <v>25575</v>
      </c>
      <c r="B7342" s="632" t="s">
        <v>25576</v>
      </c>
      <c r="C7342" s="632" t="s">
        <v>3</v>
      </c>
      <c r="D7342" s="633">
        <v>615.07000000000005</v>
      </c>
      <c r="E7342" s="477"/>
    </row>
    <row r="7343" spans="1:5">
      <c r="A7343" s="631" t="s">
        <v>25577</v>
      </c>
      <c r="B7343" s="632" t="s">
        <v>25578</v>
      </c>
      <c r="C7343" s="632" t="s">
        <v>3</v>
      </c>
      <c r="D7343" s="633">
        <v>501.95</v>
      </c>
      <c r="E7343" s="477"/>
    </row>
    <row r="7344" spans="1:5">
      <c r="A7344" s="631" t="s">
        <v>25579</v>
      </c>
      <c r="B7344" s="632" t="s">
        <v>25580</v>
      </c>
      <c r="C7344" s="632" t="s">
        <v>3</v>
      </c>
      <c r="D7344" s="633">
        <v>493.43</v>
      </c>
      <c r="E7344" s="477"/>
    </row>
    <row r="7345" spans="1:5">
      <c r="A7345" s="631" t="s">
        <v>25581</v>
      </c>
      <c r="B7345" s="632" t="s">
        <v>25582</v>
      </c>
      <c r="C7345" s="632" t="s">
        <v>3</v>
      </c>
      <c r="D7345" s="633">
        <v>476.91</v>
      </c>
      <c r="E7345" s="477"/>
    </row>
    <row r="7346" spans="1:5">
      <c r="A7346" s="631" t="s">
        <v>25583</v>
      </c>
      <c r="B7346" s="632" t="s">
        <v>25584</v>
      </c>
      <c r="C7346" s="632" t="s">
        <v>3</v>
      </c>
      <c r="D7346" s="633">
        <v>476.91</v>
      </c>
      <c r="E7346" s="477"/>
    </row>
    <row r="7347" spans="1:5">
      <c r="A7347" s="631" t="s">
        <v>25585</v>
      </c>
      <c r="B7347" s="632" t="s">
        <v>25586</v>
      </c>
      <c r="C7347" s="632" t="s">
        <v>3</v>
      </c>
      <c r="D7347" s="633">
        <v>464.63</v>
      </c>
      <c r="E7347" s="477"/>
    </row>
    <row r="7348" spans="1:5">
      <c r="A7348" s="631" t="s">
        <v>25587</v>
      </c>
      <c r="B7348" s="632" t="s">
        <v>25588</v>
      </c>
      <c r="C7348" s="632" t="s">
        <v>3</v>
      </c>
      <c r="D7348" s="633">
        <v>1254.8399999999999</v>
      </c>
      <c r="E7348" s="477"/>
    </row>
    <row r="7349" spans="1:5">
      <c r="A7349" s="631" t="s">
        <v>25589</v>
      </c>
      <c r="B7349" s="632" t="s">
        <v>25590</v>
      </c>
      <c r="C7349" s="632" t="s">
        <v>3</v>
      </c>
      <c r="D7349" s="633">
        <v>1703.34</v>
      </c>
      <c r="E7349" s="477"/>
    </row>
    <row r="7350" spans="1:5">
      <c r="A7350" s="631" t="s">
        <v>25591</v>
      </c>
      <c r="B7350" s="632" t="s">
        <v>25592</v>
      </c>
      <c r="C7350" s="632" t="s">
        <v>3</v>
      </c>
      <c r="D7350" s="633">
        <v>1701.04</v>
      </c>
      <c r="E7350" s="477"/>
    </row>
    <row r="7351" spans="1:5">
      <c r="A7351" s="631" t="s">
        <v>25593</v>
      </c>
      <c r="B7351" s="632" t="s">
        <v>25594</v>
      </c>
      <c r="C7351" s="632" t="s">
        <v>3</v>
      </c>
      <c r="D7351" s="633">
        <v>1760.22</v>
      </c>
      <c r="E7351" s="477"/>
    </row>
    <row r="7352" spans="1:5">
      <c r="A7352" s="631" t="s">
        <v>25595</v>
      </c>
      <c r="B7352" s="632" t="s">
        <v>25596</v>
      </c>
      <c r="C7352" s="632" t="s">
        <v>3</v>
      </c>
      <c r="D7352" s="633">
        <v>1833.09</v>
      </c>
      <c r="E7352" s="477"/>
    </row>
    <row r="7353" spans="1:5">
      <c r="A7353" s="631" t="s">
        <v>25597</v>
      </c>
      <c r="B7353" s="632" t="s">
        <v>25598</v>
      </c>
      <c r="C7353" s="632" t="s">
        <v>3</v>
      </c>
      <c r="D7353" s="633">
        <v>5159.13</v>
      </c>
      <c r="E7353" s="477"/>
    </row>
    <row r="7354" spans="1:5">
      <c r="A7354" s="631" t="s">
        <v>25599</v>
      </c>
      <c r="B7354" s="632" t="s">
        <v>25600</v>
      </c>
      <c r="C7354" s="632" t="s">
        <v>3</v>
      </c>
      <c r="D7354" s="633">
        <v>5257.4</v>
      </c>
      <c r="E7354" s="477"/>
    </row>
    <row r="7355" spans="1:5">
      <c r="A7355" s="631" t="s">
        <v>25601</v>
      </c>
      <c r="B7355" s="632" t="s">
        <v>25602</v>
      </c>
      <c r="C7355" s="632" t="s">
        <v>3</v>
      </c>
      <c r="D7355" s="633">
        <v>4913.46</v>
      </c>
      <c r="E7355" s="477"/>
    </row>
    <row r="7356" spans="1:5">
      <c r="A7356" s="631" t="s">
        <v>25603</v>
      </c>
      <c r="B7356" s="632" t="s">
        <v>25604</v>
      </c>
      <c r="C7356" s="632" t="s">
        <v>3</v>
      </c>
      <c r="D7356" s="633">
        <v>4993.37</v>
      </c>
      <c r="E7356" s="477"/>
    </row>
    <row r="7357" spans="1:5">
      <c r="A7357" s="631" t="s">
        <v>25605</v>
      </c>
      <c r="B7357" s="632" t="s">
        <v>25606</v>
      </c>
      <c r="C7357" s="632" t="s">
        <v>3</v>
      </c>
      <c r="D7357" s="633">
        <v>5520.27</v>
      </c>
      <c r="E7357" s="477"/>
    </row>
    <row r="7358" spans="1:5" ht="22.5">
      <c r="A7358" s="631" t="s">
        <v>30058</v>
      </c>
      <c r="B7358" s="632" t="s">
        <v>30059</v>
      </c>
      <c r="C7358" s="632" t="s">
        <v>3</v>
      </c>
      <c r="D7358" s="633">
        <v>2497.5100000000002</v>
      </c>
      <c r="E7358" s="477"/>
    </row>
    <row r="7359" spans="1:5" ht="22.5">
      <c r="A7359" s="631" t="s">
        <v>30060</v>
      </c>
      <c r="B7359" s="632" t="s">
        <v>30061</v>
      </c>
      <c r="C7359" s="632" t="s">
        <v>3</v>
      </c>
      <c r="D7359" s="633">
        <v>3617.5</v>
      </c>
      <c r="E7359" s="477"/>
    </row>
    <row r="7360" spans="1:5" ht="22.5">
      <c r="A7360" s="631" t="s">
        <v>30062</v>
      </c>
      <c r="B7360" s="632" t="s">
        <v>30063</v>
      </c>
      <c r="C7360" s="632" t="s">
        <v>3</v>
      </c>
      <c r="D7360" s="633">
        <v>4855</v>
      </c>
      <c r="E7360" s="477"/>
    </row>
    <row r="7361" spans="1:5">
      <c r="A7361" s="631" t="s">
        <v>25679</v>
      </c>
      <c r="B7361" s="632" t="s">
        <v>25680</v>
      </c>
      <c r="C7361" s="632" t="s">
        <v>3</v>
      </c>
      <c r="D7361" s="633">
        <v>260.14</v>
      </c>
      <c r="E7361" s="477"/>
    </row>
    <row r="7362" spans="1:5">
      <c r="A7362" s="631" t="s">
        <v>25681</v>
      </c>
      <c r="B7362" s="632" t="s">
        <v>25682</v>
      </c>
      <c r="C7362" s="632" t="s">
        <v>3</v>
      </c>
      <c r="D7362" s="633">
        <v>366.96</v>
      </c>
      <c r="E7362" s="477"/>
    </row>
    <row r="7363" spans="1:5">
      <c r="A7363" s="631" t="s">
        <v>25683</v>
      </c>
      <c r="B7363" s="632" t="s">
        <v>25684</v>
      </c>
      <c r="C7363" s="632" t="s">
        <v>3</v>
      </c>
      <c r="D7363" s="633">
        <v>529.26</v>
      </c>
      <c r="E7363" s="477"/>
    </row>
    <row r="7364" spans="1:5">
      <c r="A7364" s="631" t="s">
        <v>24982</v>
      </c>
      <c r="B7364" s="632" t="s">
        <v>24983</v>
      </c>
      <c r="C7364" s="632" t="s">
        <v>3</v>
      </c>
      <c r="D7364" s="633">
        <v>2434.35</v>
      </c>
      <c r="E7364" s="477"/>
    </row>
    <row r="7365" spans="1:5" ht="22.5">
      <c r="A7365" s="631" t="s">
        <v>25000</v>
      </c>
      <c r="B7365" s="632" t="s">
        <v>25001</v>
      </c>
      <c r="C7365" s="632" t="s">
        <v>3</v>
      </c>
      <c r="D7365" s="633">
        <v>4796.3599999999997</v>
      </c>
      <c r="E7365" s="477"/>
    </row>
    <row r="7366" spans="1:5" ht="22.5">
      <c r="A7366" s="631" t="s">
        <v>25002</v>
      </c>
      <c r="B7366" s="632" t="s">
        <v>25003</v>
      </c>
      <c r="C7366" s="632" t="s">
        <v>3</v>
      </c>
      <c r="D7366" s="633">
        <v>5901.95</v>
      </c>
      <c r="E7366" s="477"/>
    </row>
    <row r="7367" spans="1:5" ht="22.5">
      <c r="A7367" s="631" t="s">
        <v>25004</v>
      </c>
      <c r="B7367" s="632" t="s">
        <v>25005</v>
      </c>
      <c r="C7367" s="632" t="s">
        <v>3</v>
      </c>
      <c r="D7367" s="633">
        <v>6096.7</v>
      </c>
      <c r="E7367" s="477"/>
    </row>
    <row r="7368" spans="1:5" ht="22.5">
      <c r="A7368" s="631" t="s">
        <v>25006</v>
      </c>
      <c r="B7368" s="632" t="s">
        <v>25007</v>
      </c>
      <c r="C7368" s="632" t="s">
        <v>3</v>
      </c>
      <c r="D7368" s="633">
        <v>6909.58</v>
      </c>
      <c r="E7368" s="477"/>
    </row>
    <row r="7369" spans="1:5" ht="22.5">
      <c r="A7369" s="631" t="s">
        <v>25008</v>
      </c>
      <c r="B7369" s="632" t="s">
        <v>25009</v>
      </c>
      <c r="C7369" s="632" t="s">
        <v>3</v>
      </c>
      <c r="D7369" s="633">
        <v>7242.86</v>
      </c>
      <c r="E7369" s="477"/>
    </row>
    <row r="7370" spans="1:5" ht="22.5">
      <c r="A7370" s="631" t="s">
        <v>25010</v>
      </c>
      <c r="B7370" s="632" t="s">
        <v>25011</v>
      </c>
      <c r="C7370" s="632" t="s">
        <v>3</v>
      </c>
      <c r="D7370" s="633">
        <v>9044.2800000000007</v>
      </c>
      <c r="E7370" s="477"/>
    </row>
    <row r="7371" spans="1:5" ht="22.5">
      <c r="A7371" s="631" t="s">
        <v>25012</v>
      </c>
      <c r="B7371" s="632" t="s">
        <v>25013</v>
      </c>
      <c r="C7371" s="632" t="s">
        <v>3</v>
      </c>
      <c r="D7371" s="633">
        <v>9086.61</v>
      </c>
      <c r="E7371" s="477"/>
    </row>
    <row r="7372" spans="1:5" ht="22.5">
      <c r="A7372" s="631" t="s">
        <v>25014</v>
      </c>
      <c r="B7372" s="632" t="s">
        <v>25015</v>
      </c>
      <c r="C7372" s="632" t="s">
        <v>3</v>
      </c>
      <c r="D7372" s="633">
        <v>9489.2800000000007</v>
      </c>
      <c r="E7372" s="477"/>
    </row>
    <row r="7373" spans="1:5" ht="22.5">
      <c r="A7373" s="631" t="s">
        <v>25016</v>
      </c>
      <c r="B7373" s="632" t="s">
        <v>25017</v>
      </c>
      <c r="C7373" s="632" t="s">
        <v>3</v>
      </c>
      <c r="D7373" s="633">
        <v>10277.959999999999</v>
      </c>
      <c r="E7373" s="477"/>
    </row>
    <row r="7374" spans="1:5" ht="22.5">
      <c r="A7374" s="631" t="s">
        <v>25018</v>
      </c>
      <c r="B7374" s="632" t="s">
        <v>25019</v>
      </c>
      <c r="C7374" s="632" t="s">
        <v>3</v>
      </c>
      <c r="D7374" s="633">
        <v>11750.08</v>
      </c>
      <c r="E7374" s="477"/>
    </row>
    <row r="7375" spans="1:5" ht="22.5">
      <c r="A7375" s="631" t="s">
        <v>25020</v>
      </c>
      <c r="B7375" s="632" t="s">
        <v>25021</v>
      </c>
      <c r="C7375" s="632" t="s">
        <v>3</v>
      </c>
      <c r="D7375" s="633">
        <v>12430.15</v>
      </c>
      <c r="E7375" s="477"/>
    </row>
    <row r="7376" spans="1:5" ht="22.5">
      <c r="A7376" s="631" t="s">
        <v>25022</v>
      </c>
      <c r="B7376" s="632" t="s">
        <v>25023</v>
      </c>
      <c r="C7376" s="632" t="s">
        <v>3</v>
      </c>
      <c r="D7376" s="633">
        <v>13855.35</v>
      </c>
      <c r="E7376" s="477"/>
    </row>
    <row r="7377" spans="1:5" ht="22.5">
      <c r="A7377" s="631" t="s">
        <v>25024</v>
      </c>
      <c r="B7377" s="632" t="s">
        <v>25025</v>
      </c>
      <c r="C7377" s="632" t="s">
        <v>3</v>
      </c>
      <c r="D7377" s="633">
        <v>15558.35</v>
      </c>
      <c r="E7377" s="477"/>
    </row>
    <row r="7378" spans="1:5" ht="22.5">
      <c r="A7378" s="631" t="s">
        <v>25026</v>
      </c>
      <c r="B7378" s="632" t="s">
        <v>25027</v>
      </c>
      <c r="C7378" s="632" t="s">
        <v>3</v>
      </c>
      <c r="D7378" s="633">
        <v>15828.15</v>
      </c>
      <c r="E7378" s="477"/>
    </row>
    <row r="7379" spans="1:5" ht="22.5">
      <c r="A7379" s="631" t="s">
        <v>25028</v>
      </c>
      <c r="B7379" s="632" t="s">
        <v>25029</v>
      </c>
      <c r="C7379" s="632" t="s">
        <v>3</v>
      </c>
      <c r="D7379" s="633">
        <v>17730.29</v>
      </c>
      <c r="E7379" s="477"/>
    </row>
    <row r="7380" spans="1:5" ht="22.5">
      <c r="A7380" s="631" t="s">
        <v>25030</v>
      </c>
      <c r="B7380" s="632" t="s">
        <v>25031</v>
      </c>
      <c r="C7380" s="632" t="s">
        <v>3</v>
      </c>
      <c r="D7380" s="633">
        <v>18037.12</v>
      </c>
      <c r="E7380" s="477"/>
    </row>
    <row r="7381" spans="1:5" ht="22.5">
      <c r="A7381" s="631" t="s">
        <v>25032</v>
      </c>
      <c r="B7381" s="632" t="s">
        <v>25033</v>
      </c>
      <c r="C7381" s="632" t="s">
        <v>3</v>
      </c>
      <c r="D7381" s="633">
        <v>18164.150000000001</v>
      </c>
      <c r="E7381" s="477"/>
    </row>
    <row r="7382" spans="1:5" ht="22.5">
      <c r="A7382" s="631" t="s">
        <v>25034</v>
      </c>
      <c r="B7382" s="632" t="s">
        <v>25035</v>
      </c>
      <c r="C7382" s="632" t="s">
        <v>3</v>
      </c>
      <c r="D7382" s="633">
        <v>20829.96</v>
      </c>
      <c r="E7382" s="477"/>
    </row>
    <row r="7383" spans="1:5" ht="22.5">
      <c r="A7383" s="631" t="s">
        <v>25036</v>
      </c>
      <c r="B7383" s="632" t="s">
        <v>25037</v>
      </c>
      <c r="C7383" s="632" t="s">
        <v>3</v>
      </c>
      <c r="D7383" s="633">
        <v>21565.16</v>
      </c>
      <c r="E7383" s="477"/>
    </row>
    <row r="7384" spans="1:5" ht="22.5">
      <c r="A7384" s="631" t="s">
        <v>25038</v>
      </c>
      <c r="B7384" s="632" t="s">
        <v>25039</v>
      </c>
      <c r="C7384" s="632" t="s">
        <v>3</v>
      </c>
      <c r="D7384" s="633">
        <v>30799.02</v>
      </c>
      <c r="E7384" s="477"/>
    </row>
    <row r="7385" spans="1:5" ht="22.5">
      <c r="A7385" s="631" t="s">
        <v>25040</v>
      </c>
      <c r="B7385" s="632" t="s">
        <v>25041</v>
      </c>
      <c r="C7385" s="632" t="s">
        <v>3</v>
      </c>
      <c r="D7385" s="633">
        <v>33883.199999999997</v>
      </c>
      <c r="E7385" s="477"/>
    </row>
    <row r="7386" spans="1:5" ht="22.5">
      <c r="A7386" s="631" t="s">
        <v>25042</v>
      </c>
      <c r="B7386" s="632" t="s">
        <v>25043</v>
      </c>
      <c r="C7386" s="632" t="s">
        <v>3</v>
      </c>
      <c r="D7386" s="633">
        <v>28833.03</v>
      </c>
      <c r="E7386" s="477"/>
    </row>
    <row r="7387" spans="1:5" ht="22.5">
      <c r="A7387" s="631" t="s">
        <v>25044</v>
      </c>
      <c r="B7387" s="632" t="s">
        <v>25045</v>
      </c>
      <c r="C7387" s="632" t="s">
        <v>3</v>
      </c>
      <c r="D7387" s="633">
        <v>34465.24</v>
      </c>
      <c r="E7387" s="477"/>
    </row>
    <row r="7388" spans="1:5" ht="22.5">
      <c r="A7388" s="631" t="s">
        <v>25046</v>
      </c>
      <c r="B7388" s="632" t="s">
        <v>25047</v>
      </c>
      <c r="C7388" s="632" t="s">
        <v>3</v>
      </c>
      <c r="D7388" s="633">
        <v>36745.26</v>
      </c>
      <c r="E7388" s="477"/>
    </row>
    <row r="7389" spans="1:5" ht="22.5">
      <c r="A7389" s="631" t="s">
        <v>25048</v>
      </c>
      <c r="B7389" s="632" t="s">
        <v>25049</v>
      </c>
      <c r="C7389" s="632" t="s">
        <v>3</v>
      </c>
      <c r="D7389" s="633">
        <v>36885.26</v>
      </c>
      <c r="E7389" s="477"/>
    </row>
    <row r="7390" spans="1:5" ht="22.5">
      <c r="A7390" s="631" t="s">
        <v>25050</v>
      </c>
      <c r="B7390" s="632" t="s">
        <v>25051</v>
      </c>
      <c r="C7390" s="632" t="s">
        <v>3</v>
      </c>
      <c r="D7390" s="633">
        <v>45205.81</v>
      </c>
      <c r="E7390" s="477"/>
    </row>
    <row r="7391" spans="1:5" ht="22.5">
      <c r="A7391" s="631" t="s">
        <v>25052</v>
      </c>
      <c r="B7391" s="632" t="s">
        <v>25053</v>
      </c>
      <c r="C7391" s="632" t="s">
        <v>3</v>
      </c>
      <c r="D7391" s="633">
        <v>45112.01</v>
      </c>
      <c r="E7391" s="477"/>
    </row>
    <row r="7392" spans="1:5" ht="22.5">
      <c r="A7392" s="631" t="s">
        <v>25054</v>
      </c>
      <c r="B7392" s="632" t="s">
        <v>25055</v>
      </c>
      <c r="C7392" s="632" t="s">
        <v>3</v>
      </c>
      <c r="D7392" s="633">
        <v>57774.54</v>
      </c>
      <c r="E7392" s="477"/>
    </row>
    <row r="7393" spans="1:5" ht="22.5">
      <c r="A7393" s="631" t="s">
        <v>25056</v>
      </c>
      <c r="B7393" s="632" t="s">
        <v>25057</v>
      </c>
      <c r="C7393" s="632" t="s">
        <v>3</v>
      </c>
      <c r="D7393" s="633">
        <v>61928.5</v>
      </c>
      <c r="E7393" s="477"/>
    </row>
    <row r="7394" spans="1:5" ht="22.5">
      <c r="A7394" s="631" t="s">
        <v>25058</v>
      </c>
      <c r="B7394" s="632" t="s">
        <v>25059</v>
      </c>
      <c r="C7394" s="632" t="s">
        <v>3</v>
      </c>
      <c r="D7394" s="633">
        <v>76552.100000000006</v>
      </c>
      <c r="E7394" s="477"/>
    </row>
    <row r="7395" spans="1:5" ht="22.5">
      <c r="A7395" s="631" t="s">
        <v>25060</v>
      </c>
      <c r="B7395" s="632" t="s">
        <v>25061</v>
      </c>
      <c r="C7395" s="632" t="s">
        <v>3</v>
      </c>
      <c r="D7395" s="633">
        <v>77399.87</v>
      </c>
      <c r="E7395" s="477"/>
    </row>
    <row r="7396" spans="1:5" ht="22.5">
      <c r="A7396" s="631" t="s">
        <v>25062</v>
      </c>
      <c r="B7396" s="632" t="s">
        <v>25063</v>
      </c>
      <c r="C7396" s="632" t="s">
        <v>3</v>
      </c>
      <c r="D7396" s="633">
        <v>6636.41</v>
      </c>
      <c r="E7396" s="477"/>
    </row>
    <row r="7397" spans="1:5" ht="22.5">
      <c r="A7397" s="631" t="s">
        <v>25064</v>
      </c>
      <c r="B7397" s="632" t="s">
        <v>25065</v>
      </c>
      <c r="C7397" s="632" t="s">
        <v>3</v>
      </c>
      <c r="D7397" s="633">
        <v>8806.44</v>
      </c>
      <c r="E7397" s="477"/>
    </row>
    <row r="7398" spans="1:5" ht="22.5">
      <c r="A7398" s="631" t="s">
        <v>25066</v>
      </c>
      <c r="B7398" s="632" t="s">
        <v>25067</v>
      </c>
      <c r="C7398" s="632" t="s">
        <v>3</v>
      </c>
      <c r="D7398" s="633">
        <v>9182.35</v>
      </c>
      <c r="E7398" s="477"/>
    </row>
    <row r="7399" spans="1:5" ht="22.5">
      <c r="A7399" s="631" t="s">
        <v>25068</v>
      </c>
      <c r="B7399" s="632" t="s">
        <v>25069</v>
      </c>
      <c r="C7399" s="632" t="s">
        <v>3</v>
      </c>
      <c r="D7399" s="633">
        <v>11445.91</v>
      </c>
      <c r="E7399" s="477"/>
    </row>
    <row r="7400" spans="1:5" ht="22.5">
      <c r="A7400" s="631" t="s">
        <v>25070</v>
      </c>
      <c r="B7400" s="632" t="s">
        <v>25071</v>
      </c>
      <c r="C7400" s="632" t="s">
        <v>3</v>
      </c>
      <c r="D7400" s="633">
        <v>13581.19</v>
      </c>
      <c r="E7400" s="477"/>
    </row>
    <row r="7401" spans="1:5" ht="22.5">
      <c r="A7401" s="631" t="s">
        <v>25072</v>
      </c>
      <c r="B7401" s="632" t="s">
        <v>25073</v>
      </c>
      <c r="C7401" s="632" t="s">
        <v>3</v>
      </c>
      <c r="D7401" s="633">
        <v>15544.29</v>
      </c>
      <c r="E7401" s="477"/>
    </row>
    <row r="7402" spans="1:5" ht="22.5">
      <c r="A7402" s="631" t="s">
        <v>25074</v>
      </c>
      <c r="B7402" s="632" t="s">
        <v>25075</v>
      </c>
      <c r="C7402" s="632" t="s">
        <v>3</v>
      </c>
      <c r="D7402" s="633">
        <v>17817.669999999998</v>
      </c>
      <c r="E7402" s="477"/>
    </row>
    <row r="7403" spans="1:5" ht="22.5">
      <c r="A7403" s="631" t="s">
        <v>25076</v>
      </c>
      <c r="B7403" s="632" t="s">
        <v>25077</v>
      </c>
      <c r="C7403" s="632" t="s">
        <v>3</v>
      </c>
      <c r="D7403" s="633">
        <v>20576.05</v>
      </c>
      <c r="E7403" s="477"/>
    </row>
    <row r="7404" spans="1:5" ht="22.5">
      <c r="A7404" s="631" t="s">
        <v>25078</v>
      </c>
      <c r="B7404" s="632" t="s">
        <v>25079</v>
      </c>
      <c r="C7404" s="632" t="s">
        <v>3</v>
      </c>
      <c r="D7404" s="633">
        <v>30572.58</v>
      </c>
      <c r="E7404" s="477"/>
    </row>
    <row r="7405" spans="1:5" ht="22.5">
      <c r="A7405" s="631" t="s">
        <v>25080</v>
      </c>
      <c r="B7405" s="632" t="s">
        <v>25081</v>
      </c>
      <c r="C7405" s="632" t="s">
        <v>3</v>
      </c>
      <c r="D7405" s="633">
        <v>28579.34</v>
      </c>
      <c r="E7405" s="477"/>
    </row>
    <row r="7406" spans="1:5" ht="22.5">
      <c r="A7406" s="631" t="s">
        <v>25082</v>
      </c>
      <c r="B7406" s="632" t="s">
        <v>25083</v>
      </c>
      <c r="C7406" s="632" t="s">
        <v>3</v>
      </c>
      <c r="D7406" s="633">
        <v>36484.410000000003</v>
      </c>
      <c r="E7406" s="477"/>
    </row>
    <row r="7407" spans="1:5" ht="22.5">
      <c r="A7407" s="631" t="s">
        <v>25084</v>
      </c>
      <c r="B7407" s="632" t="s">
        <v>25085</v>
      </c>
      <c r="C7407" s="632" t="s">
        <v>3</v>
      </c>
      <c r="D7407" s="633">
        <v>44896.81</v>
      </c>
      <c r="E7407" s="477"/>
    </row>
    <row r="7408" spans="1:5" ht="22.5">
      <c r="A7408" s="631" t="s">
        <v>25086</v>
      </c>
      <c r="B7408" s="632" t="s">
        <v>25087</v>
      </c>
      <c r="C7408" s="632" t="s">
        <v>3</v>
      </c>
      <c r="D7408" s="633">
        <v>57036.6</v>
      </c>
      <c r="E7408" s="477"/>
    </row>
    <row r="7409" spans="1:5" ht="22.5">
      <c r="A7409" s="631" t="s">
        <v>25088</v>
      </c>
      <c r="B7409" s="632" t="s">
        <v>25089</v>
      </c>
      <c r="C7409" s="632" t="s">
        <v>3</v>
      </c>
      <c r="D7409" s="633">
        <v>76430.62</v>
      </c>
      <c r="E7409" s="477"/>
    </row>
    <row r="7410" spans="1:5" ht="22.5">
      <c r="A7410" s="631" t="s">
        <v>25090</v>
      </c>
      <c r="B7410" s="632" t="s">
        <v>25091</v>
      </c>
      <c r="C7410" s="632" t="s">
        <v>3</v>
      </c>
      <c r="D7410" s="633">
        <v>15368.48</v>
      </c>
      <c r="E7410" s="477"/>
    </row>
    <row r="7411" spans="1:5" ht="22.5">
      <c r="A7411" s="631" t="s">
        <v>25092</v>
      </c>
      <c r="B7411" s="632" t="s">
        <v>25093</v>
      </c>
      <c r="C7411" s="632" t="s">
        <v>3</v>
      </c>
      <c r="D7411" s="633">
        <v>16008.81</v>
      </c>
      <c r="E7411" s="477"/>
    </row>
    <row r="7412" spans="1:5" ht="22.5">
      <c r="A7412" s="631" t="s">
        <v>25094</v>
      </c>
      <c r="B7412" s="632" t="s">
        <v>25095</v>
      </c>
      <c r="C7412" s="632" t="s">
        <v>3</v>
      </c>
      <c r="D7412" s="633">
        <v>16927.25</v>
      </c>
      <c r="E7412" s="477"/>
    </row>
    <row r="7413" spans="1:5" ht="22.5">
      <c r="A7413" s="631" t="s">
        <v>25096</v>
      </c>
      <c r="B7413" s="632" t="s">
        <v>25097</v>
      </c>
      <c r="C7413" s="632" t="s">
        <v>3</v>
      </c>
      <c r="D7413" s="633">
        <v>16671.18</v>
      </c>
      <c r="E7413" s="477"/>
    </row>
    <row r="7414" spans="1:5" ht="22.5">
      <c r="A7414" s="631" t="s">
        <v>25098</v>
      </c>
      <c r="B7414" s="632" t="s">
        <v>25099</v>
      </c>
      <c r="C7414" s="632" t="s">
        <v>3</v>
      </c>
      <c r="D7414" s="633">
        <v>17029.39</v>
      </c>
      <c r="E7414" s="477"/>
    </row>
    <row r="7415" spans="1:5" ht="22.5">
      <c r="A7415" s="631" t="s">
        <v>25100</v>
      </c>
      <c r="B7415" s="632" t="s">
        <v>25101</v>
      </c>
      <c r="C7415" s="632" t="s">
        <v>3</v>
      </c>
      <c r="D7415" s="633">
        <v>17969.54</v>
      </c>
      <c r="E7415" s="477"/>
    </row>
    <row r="7416" spans="1:5" ht="22.5">
      <c r="A7416" s="631" t="s">
        <v>25102</v>
      </c>
      <c r="B7416" s="632" t="s">
        <v>25103</v>
      </c>
      <c r="C7416" s="632" t="s">
        <v>3</v>
      </c>
      <c r="D7416" s="633">
        <v>18394.849999999999</v>
      </c>
      <c r="E7416" s="477"/>
    </row>
    <row r="7417" spans="1:5" ht="22.5">
      <c r="A7417" s="631" t="s">
        <v>25104</v>
      </c>
      <c r="B7417" s="632" t="s">
        <v>25105</v>
      </c>
      <c r="C7417" s="632" t="s">
        <v>3</v>
      </c>
      <c r="D7417" s="633">
        <v>19655.28</v>
      </c>
      <c r="E7417" s="477"/>
    </row>
    <row r="7418" spans="1:5" ht="22.5">
      <c r="A7418" s="631" t="s">
        <v>25106</v>
      </c>
      <c r="B7418" s="632" t="s">
        <v>25107</v>
      </c>
      <c r="C7418" s="632" t="s">
        <v>3</v>
      </c>
      <c r="D7418" s="633">
        <v>21798.6</v>
      </c>
      <c r="E7418" s="477"/>
    </row>
    <row r="7419" spans="1:5" ht="22.5">
      <c r="A7419" s="631" t="s">
        <v>25108</v>
      </c>
      <c r="B7419" s="632" t="s">
        <v>25109</v>
      </c>
      <c r="C7419" s="632" t="s">
        <v>3</v>
      </c>
      <c r="D7419" s="633">
        <v>25698</v>
      </c>
      <c r="E7419" s="477"/>
    </row>
    <row r="7420" spans="1:5" ht="22.5">
      <c r="A7420" s="631" t="s">
        <v>25110</v>
      </c>
      <c r="B7420" s="632" t="s">
        <v>25111</v>
      </c>
      <c r="C7420" s="632" t="s">
        <v>3</v>
      </c>
      <c r="D7420" s="633">
        <v>28238.77</v>
      </c>
      <c r="E7420" s="477"/>
    </row>
    <row r="7421" spans="1:5" ht="22.5">
      <c r="A7421" s="631" t="s">
        <v>25112</v>
      </c>
      <c r="B7421" s="632" t="s">
        <v>25113</v>
      </c>
      <c r="C7421" s="632" t="s">
        <v>3</v>
      </c>
      <c r="D7421" s="633">
        <v>32901.5</v>
      </c>
      <c r="E7421" s="477"/>
    </row>
    <row r="7422" spans="1:5" ht="22.5">
      <c r="A7422" s="631" t="s">
        <v>25114</v>
      </c>
      <c r="B7422" s="632" t="s">
        <v>25115</v>
      </c>
      <c r="C7422" s="632" t="s">
        <v>3</v>
      </c>
      <c r="D7422" s="633">
        <v>32615.43</v>
      </c>
      <c r="E7422" s="477"/>
    </row>
    <row r="7423" spans="1:5" ht="22.5">
      <c r="A7423" s="631" t="s">
        <v>25116</v>
      </c>
      <c r="B7423" s="632" t="s">
        <v>25117</v>
      </c>
      <c r="C7423" s="632" t="s">
        <v>3</v>
      </c>
      <c r="D7423" s="633">
        <v>34876.44</v>
      </c>
      <c r="E7423" s="477"/>
    </row>
    <row r="7424" spans="1:5" ht="22.5">
      <c r="A7424" s="631" t="s">
        <v>25118</v>
      </c>
      <c r="B7424" s="632" t="s">
        <v>25119</v>
      </c>
      <c r="C7424" s="632" t="s">
        <v>3</v>
      </c>
      <c r="D7424" s="633">
        <v>32816.44</v>
      </c>
      <c r="E7424" s="477"/>
    </row>
    <row r="7425" spans="1:5" ht="22.5">
      <c r="A7425" s="631" t="s">
        <v>25120</v>
      </c>
      <c r="B7425" s="632" t="s">
        <v>25121</v>
      </c>
      <c r="C7425" s="632" t="s">
        <v>3</v>
      </c>
      <c r="D7425" s="633">
        <v>40348.230000000003</v>
      </c>
      <c r="E7425" s="477"/>
    </row>
    <row r="7426" spans="1:5" ht="22.5">
      <c r="A7426" s="631" t="s">
        <v>25122</v>
      </c>
      <c r="B7426" s="632" t="s">
        <v>25123</v>
      </c>
      <c r="C7426" s="632" t="s">
        <v>3</v>
      </c>
      <c r="D7426" s="633">
        <v>53707.72</v>
      </c>
      <c r="E7426" s="477"/>
    </row>
    <row r="7427" spans="1:5" ht="22.5">
      <c r="A7427" s="631" t="s">
        <v>25124</v>
      </c>
      <c r="B7427" s="632" t="s">
        <v>25125</v>
      </c>
      <c r="C7427" s="632" t="s">
        <v>3</v>
      </c>
      <c r="D7427" s="633">
        <v>15195.67</v>
      </c>
      <c r="E7427" s="477"/>
    </row>
    <row r="7428" spans="1:5" ht="22.5">
      <c r="A7428" s="631" t="s">
        <v>25126</v>
      </c>
      <c r="B7428" s="632" t="s">
        <v>25127</v>
      </c>
      <c r="C7428" s="632" t="s">
        <v>3</v>
      </c>
      <c r="D7428" s="633">
        <v>15850.4</v>
      </c>
      <c r="E7428" s="477"/>
    </row>
    <row r="7429" spans="1:5" ht="22.5">
      <c r="A7429" s="631" t="s">
        <v>25128</v>
      </c>
      <c r="B7429" s="632" t="s">
        <v>25129</v>
      </c>
      <c r="C7429" s="632" t="s">
        <v>3</v>
      </c>
      <c r="D7429" s="633">
        <v>16991.21</v>
      </c>
      <c r="E7429" s="477"/>
    </row>
    <row r="7430" spans="1:5" ht="22.5">
      <c r="A7430" s="631" t="s">
        <v>25130</v>
      </c>
      <c r="B7430" s="632" t="s">
        <v>25131</v>
      </c>
      <c r="C7430" s="632" t="s">
        <v>3</v>
      </c>
      <c r="D7430" s="633">
        <v>16884.14</v>
      </c>
      <c r="E7430" s="477"/>
    </row>
    <row r="7431" spans="1:5" ht="22.5">
      <c r="A7431" s="631" t="s">
        <v>25132</v>
      </c>
      <c r="B7431" s="632" t="s">
        <v>25133</v>
      </c>
      <c r="C7431" s="632" t="s">
        <v>3</v>
      </c>
      <c r="D7431" s="633">
        <v>18739.91</v>
      </c>
      <c r="E7431" s="477"/>
    </row>
    <row r="7432" spans="1:5" ht="22.5">
      <c r="A7432" s="631" t="s">
        <v>25134</v>
      </c>
      <c r="B7432" s="632" t="s">
        <v>25135</v>
      </c>
      <c r="C7432" s="632" t="s">
        <v>3</v>
      </c>
      <c r="D7432" s="633">
        <v>21822.61</v>
      </c>
      <c r="E7432" s="477"/>
    </row>
    <row r="7433" spans="1:5" ht="22.5">
      <c r="A7433" s="631" t="s">
        <v>25136</v>
      </c>
      <c r="B7433" s="632" t="s">
        <v>25137</v>
      </c>
      <c r="C7433" s="632" t="s">
        <v>3</v>
      </c>
      <c r="D7433" s="633">
        <v>28347.88</v>
      </c>
      <c r="E7433" s="477"/>
    </row>
    <row r="7434" spans="1:5" ht="22.5">
      <c r="A7434" s="631" t="s">
        <v>25138</v>
      </c>
      <c r="B7434" s="632" t="s">
        <v>25139</v>
      </c>
      <c r="C7434" s="632" t="s">
        <v>3</v>
      </c>
      <c r="D7434" s="633">
        <v>32588.03</v>
      </c>
      <c r="E7434" s="477"/>
    </row>
    <row r="7435" spans="1:5" ht="22.5">
      <c r="A7435" s="631" t="s">
        <v>25140</v>
      </c>
      <c r="B7435" s="632" t="s">
        <v>25141</v>
      </c>
      <c r="C7435" s="632" t="s">
        <v>3</v>
      </c>
      <c r="D7435" s="633">
        <v>32988.019999999997</v>
      </c>
      <c r="E7435" s="477"/>
    </row>
    <row r="7436" spans="1:5" ht="22.5">
      <c r="A7436" s="631" t="s">
        <v>25148</v>
      </c>
      <c r="B7436" s="632" t="s">
        <v>25149</v>
      </c>
      <c r="C7436" s="632" t="s">
        <v>3</v>
      </c>
      <c r="D7436" s="633">
        <v>21548</v>
      </c>
      <c r="E7436" s="477"/>
    </row>
    <row r="7437" spans="1:5" ht="22.5">
      <c r="A7437" s="631" t="s">
        <v>25150</v>
      </c>
      <c r="B7437" s="632" t="s">
        <v>25151</v>
      </c>
      <c r="C7437" s="632" t="s">
        <v>3</v>
      </c>
      <c r="D7437" s="633">
        <v>25376</v>
      </c>
      <c r="E7437" s="477"/>
    </row>
    <row r="7438" spans="1:5" ht="33.75">
      <c r="A7438" s="631" t="s">
        <v>25166</v>
      </c>
      <c r="B7438" s="632" t="s">
        <v>25167</v>
      </c>
      <c r="C7438" s="632" t="s">
        <v>3</v>
      </c>
      <c r="D7438" s="633">
        <v>39173</v>
      </c>
      <c r="E7438" s="477"/>
    </row>
    <row r="7439" spans="1:5">
      <c r="A7439" s="631" t="s">
        <v>25168</v>
      </c>
      <c r="B7439" s="632" t="s">
        <v>25169</v>
      </c>
      <c r="C7439" s="632" t="s">
        <v>3</v>
      </c>
      <c r="D7439" s="633">
        <v>286.74</v>
      </c>
      <c r="E7439" s="477"/>
    </row>
    <row r="7440" spans="1:5">
      <c r="A7440" s="631" t="s">
        <v>25170</v>
      </c>
      <c r="B7440" s="632" t="s">
        <v>25171</v>
      </c>
      <c r="C7440" s="632" t="s">
        <v>3</v>
      </c>
      <c r="D7440" s="633">
        <v>349.74</v>
      </c>
      <c r="E7440" s="477"/>
    </row>
    <row r="7441" spans="1:5">
      <c r="A7441" s="631" t="s">
        <v>25172</v>
      </c>
      <c r="B7441" s="632" t="s">
        <v>25173</v>
      </c>
      <c r="C7441" s="632" t="s">
        <v>3</v>
      </c>
      <c r="D7441" s="633">
        <v>592.86</v>
      </c>
      <c r="E7441" s="477"/>
    </row>
    <row r="7442" spans="1:5">
      <c r="A7442" s="631" t="s">
        <v>25174</v>
      </c>
      <c r="B7442" s="632" t="s">
        <v>25175</v>
      </c>
      <c r="C7442" s="632" t="s">
        <v>3</v>
      </c>
      <c r="D7442" s="633">
        <v>380.42</v>
      </c>
      <c r="E7442" s="477"/>
    </row>
    <row r="7443" spans="1:5">
      <c r="A7443" s="631" t="s">
        <v>25176</v>
      </c>
      <c r="B7443" s="632" t="s">
        <v>25177</v>
      </c>
      <c r="C7443" s="632" t="s">
        <v>3</v>
      </c>
      <c r="D7443" s="633">
        <v>442.17</v>
      </c>
      <c r="E7443" s="477"/>
    </row>
    <row r="7444" spans="1:5">
      <c r="A7444" s="631" t="s">
        <v>25178</v>
      </c>
      <c r="B7444" s="632" t="s">
        <v>25179</v>
      </c>
      <c r="C7444" s="632" t="s">
        <v>3</v>
      </c>
      <c r="D7444" s="633">
        <v>479.8</v>
      </c>
      <c r="E7444" s="477"/>
    </row>
    <row r="7445" spans="1:5">
      <c r="A7445" s="631" t="s">
        <v>25180</v>
      </c>
      <c r="B7445" s="632" t="s">
        <v>25181</v>
      </c>
      <c r="C7445" s="632" t="s">
        <v>3</v>
      </c>
      <c r="D7445" s="633">
        <v>665.95</v>
      </c>
      <c r="E7445" s="477"/>
    </row>
    <row r="7446" spans="1:5" ht="33.75">
      <c r="A7446" s="631" t="s">
        <v>25182</v>
      </c>
      <c r="B7446" s="632" t="s">
        <v>25183</v>
      </c>
      <c r="C7446" s="632" t="s">
        <v>3</v>
      </c>
      <c r="D7446" s="633">
        <v>25346.91</v>
      </c>
      <c r="E7446" s="477"/>
    </row>
    <row r="7447" spans="1:5" ht="33.75">
      <c r="A7447" s="631" t="s">
        <v>25184</v>
      </c>
      <c r="B7447" s="632" t="s">
        <v>25185</v>
      </c>
      <c r="C7447" s="632" t="s">
        <v>3</v>
      </c>
      <c r="D7447" s="633">
        <v>35457.480000000003</v>
      </c>
      <c r="E7447" s="477"/>
    </row>
    <row r="7448" spans="1:5" ht="33.75">
      <c r="A7448" s="631" t="s">
        <v>25186</v>
      </c>
      <c r="B7448" s="632" t="s">
        <v>25187</v>
      </c>
      <c r="C7448" s="632" t="s">
        <v>3</v>
      </c>
      <c r="D7448" s="633">
        <v>46429.88</v>
      </c>
      <c r="E7448" s="477"/>
    </row>
    <row r="7449" spans="1:5" ht="33.75">
      <c r="A7449" s="631" t="s">
        <v>25188</v>
      </c>
      <c r="B7449" s="632" t="s">
        <v>25189</v>
      </c>
      <c r="C7449" s="632" t="s">
        <v>3</v>
      </c>
      <c r="D7449" s="633">
        <v>53286.19</v>
      </c>
      <c r="E7449" s="477"/>
    </row>
    <row r="7450" spans="1:5" ht="22.5">
      <c r="A7450" s="631" t="s">
        <v>25190</v>
      </c>
      <c r="B7450" s="632" t="s">
        <v>25191</v>
      </c>
      <c r="C7450" s="632" t="s">
        <v>3</v>
      </c>
      <c r="D7450" s="633">
        <v>7294</v>
      </c>
      <c r="E7450" s="477"/>
    </row>
    <row r="7451" spans="1:5">
      <c r="A7451" s="631" t="s">
        <v>25192</v>
      </c>
      <c r="B7451" s="632" t="s">
        <v>25193</v>
      </c>
      <c r="C7451" s="632" t="s">
        <v>3</v>
      </c>
      <c r="D7451" s="633">
        <v>2145</v>
      </c>
      <c r="E7451" s="477"/>
    </row>
    <row r="7452" spans="1:5">
      <c r="A7452" s="631" t="s">
        <v>25194</v>
      </c>
      <c r="B7452" s="632" t="s">
        <v>25195</v>
      </c>
      <c r="C7452" s="632" t="s">
        <v>3</v>
      </c>
      <c r="D7452" s="633">
        <v>2757</v>
      </c>
      <c r="E7452" s="477"/>
    </row>
    <row r="7453" spans="1:5">
      <c r="A7453" s="631" t="s">
        <v>25196</v>
      </c>
      <c r="B7453" s="632" t="s">
        <v>25197</v>
      </c>
      <c r="C7453" s="632" t="s">
        <v>3</v>
      </c>
      <c r="D7453" s="633">
        <v>4730</v>
      </c>
      <c r="E7453" s="477"/>
    </row>
    <row r="7454" spans="1:5">
      <c r="A7454" s="631" t="s">
        <v>25198</v>
      </c>
      <c r="B7454" s="632" t="s">
        <v>25199</v>
      </c>
      <c r="C7454" s="632" t="s">
        <v>3</v>
      </c>
      <c r="D7454" s="633">
        <v>9221</v>
      </c>
      <c r="E7454" s="477"/>
    </row>
    <row r="7455" spans="1:5">
      <c r="A7455" s="631" t="s">
        <v>25200</v>
      </c>
      <c r="B7455" s="632" t="s">
        <v>25201</v>
      </c>
      <c r="C7455" s="632" t="s">
        <v>3</v>
      </c>
      <c r="D7455" s="633">
        <v>13728</v>
      </c>
      <c r="E7455" s="477"/>
    </row>
    <row r="7456" spans="1:5">
      <c r="A7456" s="631" t="s">
        <v>25202</v>
      </c>
      <c r="B7456" s="632" t="s">
        <v>25203</v>
      </c>
      <c r="C7456" s="632" t="s">
        <v>3</v>
      </c>
      <c r="D7456" s="633">
        <v>21490</v>
      </c>
      <c r="E7456" s="477"/>
    </row>
    <row r="7457" spans="1:5">
      <c r="A7457" s="631" t="s">
        <v>25204</v>
      </c>
      <c r="B7457" s="632" t="s">
        <v>25205</v>
      </c>
      <c r="C7457" s="632" t="s">
        <v>3</v>
      </c>
      <c r="D7457" s="633">
        <v>42189.66</v>
      </c>
      <c r="E7457" s="477"/>
    </row>
    <row r="7458" spans="1:5">
      <c r="A7458" s="631" t="s">
        <v>30064</v>
      </c>
      <c r="B7458" s="632" t="s">
        <v>30065</v>
      </c>
      <c r="C7458" s="632" t="s">
        <v>3</v>
      </c>
      <c r="D7458" s="633">
        <v>2200</v>
      </c>
      <c r="E7458" s="477"/>
    </row>
    <row r="7459" spans="1:5">
      <c r="A7459" s="631" t="s">
        <v>30066</v>
      </c>
      <c r="B7459" s="632" t="s">
        <v>30067</v>
      </c>
      <c r="C7459" s="632" t="s">
        <v>3</v>
      </c>
      <c r="D7459" s="633">
        <v>2380</v>
      </c>
      <c r="E7459" s="477"/>
    </row>
    <row r="7460" spans="1:5">
      <c r="A7460" s="631" t="s">
        <v>25216</v>
      </c>
      <c r="B7460" s="632" t="s">
        <v>25217</v>
      </c>
      <c r="C7460" s="632" t="s">
        <v>3</v>
      </c>
      <c r="D7460" s="633">
        <v>4307</v>
      </c>
      <c r="E7460" s="477"/>
    </row>
    <row r="7461" spans="1:5">
      <c r="A7461" s="631" t="s">
        <v>25218</v>
      </c>
      <c r="B7461" s="632" t="s">
        <v>25219</v>
      </c>
      <c r="C7461" s="632" t="s">
        <v>3</v>
      </c>
      <c r="D7461" s="633">
        <v>4222</v>
      </c>
      <c r="E7461" s="477"/>
    </row>
    <row r="7462" spans="1:5">
      <c r="A7462" s="631" t="s">
        <v>25220</v>
      </c>
      <c r="B7462" s="632" t="s">
        <v>25221</v>
      </c>
      <c r="C7462" s="632" t="s">
        <v>3</v>
      </c>
      <c r="D7462" s="633">
        <v>5778</v>
      </c>
      <c r="E7462" s="477"/>
    </row>
    <row r="7463" spans="1:5">
      <c r="A7463" s="631" t="s">
        <v>30068</v>
      </c>
      <c r="B7463" s="632" t="s">
        <v>30069</v>
      </c>
      <c r="C7463" s="632" t="s">
        <v>3</v>
      </c>
      <c r="D7463" s="633">
        <v>2639.39</v>
      </c>
      <c r="E7463" s="477"/>
    </row>
    <row r="7464" spans="1:5">
      <c r="A7464" s="631" t="s">
        <v>25232</v>
      </c>
      <c r="B7464" s="632" t="s">
        <v>25233</v>
      </c>
      <c r="C7464" s="632" t="s">
        <v>3</v>
      </c>
      <c r="D7464" s="633">
        <v>1560.52</v>
      </c>
      <c r="E7464" s="477"/>
    </row>
    <row r="7465" spans="1:5">
      <c r="A7465" s="631" t="s">
        <v>25358</v>
      </c>
      <c r="B7465" s="632" t="s">
        <v>25359</v>
      </c>
      <c r="C7465" s="632" t="s">
        <v>3</v>
      </c>
      <c r="D7465" s="633">
        <v>1815.35</v>
      </c>
      <c r="E7465" s="477"/>
    </row>
    <row r="7466" spans="1:5">
      <c r="A7466" s="631" t="s">
        <v>25360</v>
      </c>
      <c r="B7466" s="632" t="s">
        <v>25361</v>
      </c>
      <c r="C7466" s="632" t="s">
        <v>3</v>
      </c>
      <c r="D7466" s="633">
        <v>2948.72</v>
      </c>
      <c r="E7466" s="477"/>
    </row>
    <row r="7467" spans="1:5">
      <c r="A7467" s="631" t="s">
        <v>25362</v>
      </c>
      <c r="B7467" s="632" t="s">
        <v>25363</v>
      </c>
      <c r="C7467" s="632" t="s">
        <v>3</v>
      </c>
      <c r="D7467" s="633">
        <v>3066.66</v>
      </c>
      <c r="E7467" s="477"/>
    </row>
    <row r="7468" spans="1:5">
      <c r="A7468" s="631" t="s">
        <v>25364</v>
      </c>
      <c r="B7468" s="632" t="s">
        <v>25365</v>
      </c>
      <c r="C7468" s="632" t="s">
        <v>3</v>
      </c>
      <c r="D7468" s="633">
        <v>3656.41</v>
      </c>
      <c r="E7468" s="477"/>
    </row>
    <row r="7469" spans="1:5">
      <c r="A7469" s="631" t="s">
        <v>25366</v>
      </c>
      <c r="B7469" s="632" t="s">
        <v>25367</v>
      </c>
      <c r="C7469" s="632" t="s">
        <v>3</v>
      </c>
      <c r="D7469" s="633">
        <v>4482.05</v>
      </c>
      <c r="E7469" s="477"/>
    </row>
    <row r="7470" spans="1:5">
      <c r="A7470" s="631" t="s">
        <v>25368</v>
      </c>
      <c r="B7470" s="632" t="s">
        <v>25369</v>
      </c>
      <c r="C7470" s="632" t="s">
        <v>3</v>
      </c>
      <c r="D7470" s="633">
        <v>7666.66</v>
      </c>
      <c r="E7470" s="477"/>
    </row>
    <row r="7471" spans="1:5">
      <c r="A7471" s="631" t="s">
        <v>25370</v>
      </c>
      <c r="B7471" s="632" t="s">
        <v>25371</v>
      </c>
      <c r="C7471" s="632" t="s">
        <v>3</v>
      </c>
      <c r="D7471" s="633">
        <v>9082.0499999999993</v>
      </c>
      <c r="E7471" s="477"/>
    </row>
    <row r="7472" spans="1:5">
      <c r="A7472" s="631" t="s">
        <v>25372</v>
      </c>
      <c r="B7472" s="632" t="s">
        <v>25373</v>
      </c>
      <c r="C7472" s="632" t="s">
        <v>3</v>
      </c>
      <c r="D7472" s="633">
        <v>25948.7</v>
      </c>
      <c r="E7472" s="477"/>
    </row>
    <row r="7473" spans="1:5">
      <c r="A7473" s="631" t="s">
        <v>25392</v>
      </c>
      <c r="B7473" s="632" t="s">
        <v>25393</v>
      </c>
      <c r="C7473" s="632" t="s">
        <v>3</v>
      </c>
      <c r="D7473" s="633">
        <v>2925</v>
      </c>
      <c r="E7473" s="477"/>
    </row>
    <row r="7474" spans="1:5">
      <c r="A7474" s="631" t="s">
        <v>25394</v>
      </c>
      <c r="B7474" s="632" t="s">
        <v>25395</v>
      </c>
      <c r="C7474" s="632" t="s">
        <v>3</v>
      </c>
      <c r="D7474" s="633">
        <v>3262.5</v>
      </c>
      <c r="E7474" s="477"/>
    </row>
    <row r="7475" spans="1:5">
      <c r="A7475" s="631" t="s">
        <v>25396</v>
      </c>
      <c r="B7475" s="632" t="s">
        <v>25397</v>
      </c>
      <c r="C7475" s="632" t="s">
        <v>3</v>
      </c>
      <c r="D7475" s="633">
        <v>5032.5</v>
      </c>
      <c r="E7475" s="477"/>
    </row>
    <row r="7476" spans="1:5">
      <c r="A7476" s="631" t="s">
        <v>25398</v>
      </c>
      <c r="B7476" s="632" t="s">
        <v>25399</v>
      </c>
      <c r="C7476" s="632" t="s">
        <v>3</v>
      </c>
      <c r="D7476" s="633">
        <v>9079.18</v>
      </c>
      <c r="E7476" s="477"/>
    </row>
    <row r="7477" spans="1:5">
      <c r="A7477" s="631" t="s">
        <v>25400</v>
      </c>
      <c r="B7477" s="632" t="s">
        <v>25401</v>
      </c>
      <c r="C7477" s="632" t="s">
        <v>3</v>
      </c>
      <c r="D7477" s="633">
        <v>13331.75</v>
      </c>
      <c r="E7477" s="477"/>
    </row>
    <row r="7478" spans="1:5">
      <c r="A7478" s="631" t="s">
        <v>25402</v>
      </c>
      <c r="B7478" s="632" t="s">
        <v>25403</v>
      </c>
      <c r="C7478" s="632" t="s">
        <v>3</v>
      </c>
      <c r="D7478" s="633">
        <v>20855.09</v>
      </c>
      <c r="E7478" s="477"/>
    </row>
    <row r="7479" spans="1:5">
      <c r="A7479" s="631" t="s">
        <v>25404</v>
      </c>
      <c r="B7479" s="632" t="s">
        <v>25405</v>
      </c>
      <c r="C7479" s="632" t="s">
        <v>3</v>
      </c>
      <c r="D7479" s="633">
        <v>40058.07</v>
      </c>
      <c r="E7479" s="477"/>
    </row>
    <row r="7480" spans="1:5" ht="22.5">
      <c r="A7480" s="631" t="s">
        <v>25406</v>
      </c>
      <c r="B7480" s="632" t="s">
        <v>25407</v>
      </c>
      <c r="C7480" s="632" t="s">
        <v>3</v>
      </c>
      <c r="D7480" s="633">
        <v>1170.4000000000001</v>
      </c>
      <c r="E7480" s="477"/>
    </row>
    <row r="7481" spans="1:5" ht="22.5">
      <c r="A7481" s="631" t="s">
        <v>30070</v>
      </c>
      <c r="B7481" s="632" t="s">
        <v>30071</v>
      </c>
      <c r="C7481" s="632" t="s">
        <v>3</v>
      </c>
      <c r="D7481" s="633">
        <v>9300</v>
      </c>
      <c r="E7481" s="477"/>
    </row>
    <row r="7482" spans="1:5">
      <c r="A7482" s="631" t="s">
        <v>25420</v>
      </c>
      <c r="B7482" s="632" t="s">
        <v>25421</v>
      </c>
      <c r="C7482" s="632" t="s">
        <v>3</v>
      </c>
      <c r="D7482" s="633">
        <v>2812</v>
      </c>
      <c r="E7482" s="477"/>
    </row>
    <row r="7483" spans="1:5">
      <c r="A7483" s="631" t="s">
        <v>25440</v>
      </c>
      <c r="B7483" s="632" t="s">
        <v>25441</v>
      </c>
      <c r="C7483" s="632" t="s">
        <v>3</v>
      </c>
      <c r="D7483" s="633">
        <v>593.49</v>
      </c>
      <c r="E7483" s="477"/>
    </row>
    <row r="7484" spans="1:5">
      <c r="A7484" s="631" t="s">
        <v>25442</v>
      </c>
      <c r="B7484" s="632" t="s">
        <v>25443</v>
      </c>
      <c r="C7484" s="632" t="s">
        <v>3</v>
      </c>
      <c r="D7484" s="633">
        <v>831.5</v>
      </c>
      <c r="E7484" s="477"/>
    </row>
    <row r="7485" spans="1:5">
      <c r="A7485" s="631" t="s">
        <v>25444</v>
      </c>
      <c r="B7485" s="632" t="s">
        <v>25445</v>
      </c>
      <c r="C7485" s="632" t="s">
        <v>3</v>
      </c>
      <c r="D7485" s="633">
        <v>886.24</v>
      </c>
      <c r="E7485" s="477"/>
    </row>
    <row r="7486" spans="1:5">
      <c r="A7486" s="631" t="s">
        <v>25446</v>
      </c>
      <c r="B7486" s="632" t="s">
        <v>25447</v>
      </c>
      <c r="C7486" s="632" t="s">
        <v>3</v>
      </c>
      <c r="D7486" s="633">
        <v>2145.8000000000002</v>
      </c>
      <c r="E7486" s="477"/>
    </row>
    <row r="7487" spans="1:5">
      <c r="A7487" s="631" t="s">
        <v>25448</v>
      </c>
      <c r="B7487" s="632" t="s">
        <v>25449</v>
      </c>
      <c r="C7487" s="632" t="s">
        <v>3</v>
      </c>
      <c r="D7487" s="633">
        <v>938.81</v>
      </c>
      <c r="E7487" s="477"/>
    </row>
    <row r="7488" spans="1:5">
      <c r="A7488" s="631" t="s">
        <v>25450</v>
      </c>
      <c r="B7488" s="632" t="s">
        <v>25451</v>
      </c>
      <c r="C7488" s="632" t="s">
        <v>3</v>
      </c>
      <c r="D7488" s="633">
        <v>2449.75</v>
      </c>
      <c r="E7488" s="477"/>
    </row>
    <row r="7489" spans="1:5">
      <c r="A7489" s="631" t="s">
        <v>25452</v>
      </c>
      <c r="B7489" s="632" t="s">
        <v>25453</v>
      </c>
      <c r="C7489" s="632" t="s">
        <v>3</v>
      </c>
      <c r="D7489" s="633">
        <v>1442.27</v>
      </c>
      <c r="E7489" s="477"/>
    </row>
    <row r="7490" spans="1:5">
      <c r="A7490" s="631" t="s">
        <v>25454</v>
      </c>
      <c r="B7490" s="632" t="s">
        <v>25455</v>
      </c>
      <c r="C7490" s="632" t="s">
        <v>3</v>
      </c>
      <c r="D7490" s="633">
        <v>3283.58</v>
      </c>
      <c r="E7490" s="477"/>
    </row>
    <row r="7491" spans="1:5">
      <c r="A7491" s="631" t="s">
        <v>25456</v>
      </c>
      <c r="B7491" s="632" t="s">
        <v>25457</v>
      </c>
      <c r="C7491" s="632" t="s">
        <v>3</v>
      </c>
      <c r="D7491" s="633">
        <v>2235.08</v>
      </c>
      <c r="E7491" s="477"/>
    </row>
    <row r="7492" spans="1:5">
      <c r="A7492" s="631" t="s">
        <v>25458</v>
      </c>
      <c r="B7492" s="632" t="s">
        <v>25459</v>
      </c>
      <c r="C7492" s="632" t="s">
        <v>3</v>
      </c>
      <c r="D7492" s="633">
        <v>5687.68</v>
      </c>
      <c r="E7492" s="477"/>
    </row>
    <row r="7493" spans="1:5">
      <c r="A7493" s="631" t="s">
        <v>25460</v>
      </c>
      <c r="B7493" s="632" t="s">
        <v>25461</v>
      </c>
      <c r="C7493" s="632" t="s">
        <v>3</v>
      </c>
      <c r="D7493" s="633">
        <v>3366.11</v>
      </c>
      <c r="E7493" s="477"/>
    </row>
    <row r="7494" spans="1:5">
      <c r="A7494" s="631" t="s">
        <v>25462</v>
      </c>
      <c r="B7494" s="632" t="s">
        <v>25463</v>
      </c>
      <c r="C7494" s="632" t="s">
        <v>3</v>
      </c>
      <c r="D7494" s="633">
        <v>10384.43</v>
      </c>
      <c r="E7494" s="477"/>
    </row>
    <row r="7495" spans="1:5">
      <c r="A7495" s="631" t="s">
        <v>25464</v>
      </c>
      <c r="B7495" s="632" t="s">
        <v>25465</v>
      </c>
      <c r="C7495" s="632" t="s">
        <v>3</v>
      </c>
      <c r="D7495" s="633">
        <v>4391.53</v>
      </c>
      <c r="E7495" s="477"/>
    </row>
    <row r="7496" spans="1:5">
      <c r="A7496" s="631" t="s">
        <v>25466</v>
      </c>
      <c r="B7496" s="632" t="s">
        <v>25467</v>
      </c>
      <c r="C7496" s="632" t="s">
        <v>3</v>
      </c>
      <c r="D7496" s="633">
        <v>17116.88</v>
      </c>
      <c r="E7496" s="477"/>
    </row>
    <row r="7497" spans="1:5">
      <c r="A7497" s="631" t="s">
        <v>25468</v>
      </c>
      <c r="B7497" s="632" t="s">
        <v>25469</v>
      </c>
      <c r="C7497" s="632" t="s">
        <v>3</v>
      </c>
      <c r="D7497" s="633">
        <v>5462.04</v>
      </c>
      <c r="E7497" s="477"/>
    </row>
    <row r="7498" spans="1:5">
      <c r="A7498" s="631" t="s">
        <v>25470</v>
      </c>
      <c r="B7498" s="632" t="s">
        <v>25471</v>
      </c>
      <c r="C7498" s="632" t="s">
        <v>3</v>
      </c>
      <c r="D7498" s="633">
        <v>5488.67</v>
      </c>
      <c r="E7498" s="477"/>
    </row>
    <row r="7499" spans="1:5">
      <c r="A7499" s="631" t="s">
        <v>25472</v>
      </c>
      <c r="B7499" s="632" t="s">
        <v>25473</v>
      </c>
      <c r="C7499" s="632" t="s">
        <v>3</v>
      </c>
      <c r="D7499" s="633">
        <v>7176.75</v>
      </c>
      <c r="E7499" s="477"/>
    </row>
    <row r="7500" spans="1:5">
      <c r="A7500" s="631" t="s">
        <v>25474</v>
      </c>
      <c r="B7500" s="632" t="s">
        <v>25475</v>
      </c>
      <c r="C7500" s="632" t="s">
        <v>3</v>
      </c>
      <c r="D7500" s="633">
        <v>7204.8</v>
      </c>
      <c r="E7500" s="477"/>
    </row>
    <row r="7501" spans="1:5">
      <c r="A7501" s="631" t="s">
        <v>25476</v>
      </c>
      <c r="B7501" s="632" t="s">
        <v>25477</v>
      </c>
      <c r="C7501" s="632" t="s">
        <v>3</v>
      </c>
      <c r="D7501" s="633">
        <v>28443.42</v>
      </c>
      <c r="E7501" s="477"/>
    </row>
    <row r="7502" spans="1:5">
      <c r="A7502" s="631" t="s">
        <v>25478</v>
      </c>
      <c r="B7502" s="632" t="s">
        <v>25479</v>
      </c>
      <c r="C7502" s="632" t="s">
        <v>3</v>
      </c>
      <c r="D7502" s="633">
        <v>10375.969999999999</v>
      </c>
      <c r="E7502" s="477"/>
    </row>
    <row r="7503" spans="1:5">
      <c r="A7503" s="631" t="s">
        <v>25480</v>
      </c>
      <c r="B7503" s="632" t="s">
        <v>25481</v>
      </c>
      <c r="C7503" s="632" t="s">
        <v>3</v>
      </c>
      <c r="D7503" s="633">
        <v>10499.96</v>
      </c>
      <c r="E7503" s="477"/>
    </row>
    <row r="7504" spans="1:5">
      <c r="A7504" s="631" t="s">
        <v>25482</v>
      </c>
      <c r="B7504" s="632" t="s">
        <v>25483</v>
      </c>
      <c r="C7504" s="632" t="s">
        <v>3</v>
      </c>
      <c r="D7504" s="633">
        <v>37495.32</v>
      </c>
      <c r="E7504" s="477"/>
    </row>
    <row r="7505" spans="1:5">
      <c r="A7505" s="631" t="s">
        <v>25484</v>
      </c>
      <c r="B7505" s="632" t="s">
        <v>25485</v>
      </c>
      <c r="C7505" s="632" t="s">
        <v>3</v>
      </c>
      <c r="D7505" s="633">
        <v>19980.91</v>
      </c>
      <c r="E7505" s="477"/>
    </row>
    <row r="7506" spans="1:5">
      <c r="A7506" s="631" t="s">
        <v>25486</v>
      </c>
      <c r="B7506" s="632" t="s">
        <v>25487</v>
      </c>
      <c r="C7506" s="632" t="s">
        <v>3</v>
      </c>
      <c r="D7506" s="633">
        <v>32856.879999999997</v>
      </c>
      <c r="E7506" s="477"/>
    </row>
    <row r="7507" spans="1:5">
      <c r="A7507" s="631" t="s">
        <v>25488</v>
      </c>
      <c r="B7507" s="632" t="s">
        <v>25489</v>
      </c>
      <c r="C7507" s="632" t="s">
        <v>3</v>
      </c>
      <c r="D7507" s="633">
        <v>48544.82</v>
      </c>
      <c r="E7507" s="477"/>
    </row>
    <row r="7508" spans="1:5">
      <c r="A7508" s="631" t="s">
        <v>25490</v>
      </c>
      <c r="B7508" s="632" t="s">
        <v>25491</v>
      </c>
      <c r="C7508" s="632" t="s">
        <v>3</v>
      </c>
      <c r="D7508" s="633">
        <v>67741.899999999994</v>
      </c>
      <c r="E7508" s="477"/>
    </row>
    <row r="7509" spans="1:5">
      <c r="A7509" s="631" t="s">
        <v>25492</v>
      </c>
      <c r="B7509" s="632" t="s">
        <v>25493</v>
      </c>
      <c r="C7509" s="632" t="s">
        <v>3</v>
      </c>
      <c r="D7509" s="633">
        <v>136265.26999999999</v>
      </c>
      <c r="E7509" s="477"/>
    </row>
    <row r="7510" spans="1:5">
      <c r="A7510" s="631" t="s">
        <v>25494</v>
      </c>
      <c r="B7510" s="632" t="s">
        <v>25495</v>
      </c>
      <c r="C7510" s="632" t="s">
        <v>3</v>
      </c>
      <c r="D7510" s="633">
        <v>21431.74</v>
      </c>
      <c r="E7510" s="477"/>
    </row>
    <row r="7511" spans="1:5" ht="22.5">
      <c r="A7511" s="631" t="s">
        <v>25496</v>
      </c>
      <c r="B7511" s="632" t="s">
        <v>25497</v>
      </c>
      <c r="C7511" s="632" t="s">
        <v>3</v>
      </c>
      <c r="D7511" s="633">
        <v>1521</v>
      </c>
      <c r="E7511" s="477"/>
    </row>
    <row r="7512" spans="1:5" ht="22.5">
      <c r="A7512" s="631" t="s">
        <v>25498</v>
      </c>
      <c r="B7512" s="632" t="s">
        <v>25499</v>
      </c>
      <c r="C7512" s="632" t="s">
        <v>3</v>
      </c>
      <c r="D7512" s="633">
        <v>4425</v>
      </c>
      <c r="E7512" s="477"/>
    </row>
    <row r="7513" spans="1:5" ht="22.5">
      <c r="A7513" s="631" t="s">
        <v>25500</v>
      </c>
      <c r="B7513" s="632" t="s">
        <v>25501</v>
      </c>
      <c r="C7513" s="632" t="s">
        <v>3</v>
      </c>
      <c r="D7513" s="633">
        <v>1111.1400000000001</v>
      </c>
      <c r="E7513" s="477"/>
    </row>
    <row r="7514" spans="1:5" ht="22.5">
      <c r="A7514" s="631" t="s">
        <v>25502</v>
      </c>
      <c r="B7514" s="632" t="s">
        <v>25503</v>
      </c>
      <c r="C7514" s="632" t="s">
        <v>3</v>
      </c>
      <c r="D7514" s="633">
        <v>1173.6400000000001</v>
      </c>
      <c r="E7514" s="477"/>
    </row>
    <row r="7515" spans="1:5" ht="22.5">
      <c r="A7515" s="631" t="s">
        <v>25504</v>
      </c>
      <c r="B7515" s="632" t="s">
        <v>25505</v>
      </c>
      <c r="C7515" s="632" t="s">
        <v>3</v>
      </c>
      <c r="D7515" s="633">
        <v>1936.4</v>
      </c>
      <c r="E7515" s="477"/>
    </row>
    <row r="7516" spans="1:5" ht="22.5">
      <c r="A7516" s="631" t="s">
        <v>25506</v>
      </c>
      <c r="B7516" s="632" t="s">
        <v>25507</v>
      </c>
      <c r="C7516" s="632" t="s">
        <v>3</v>
      </c>
      <c r="D7516" s="633">
        <v>3412.13</v>
      </c>
      <c r="E7516" s="477"/>
    </row>
    <row r="7517" spans="1:5" ht="22.5">
      <c r="A7517" s="631" t="s">
        <v>25508</v>
      </c>
      <c r="B7517" s="632" t="s">
        <v>25509</v>
      </c>
      <c r="C7517" s="632" t="s">
        <v>3</v>
      </c>
      <c r="D7517" s="633">
        <v>5299.92</v>
      </c>
      <c r="E7517" s="477"/>
    </row>
    <row r="7518" spans="1:5" ht="22.5">
      <c r="A7518" s="631" t="s">
        <v>25510</v>
      </c>
      <c r="B7518" s="632" t="s">
        <v>25511</v>
      </c>
      <c r="C7518" s="632" t="s">
        <v>3</v>
      </c>
      <c r="D7518" s="633">
        <v>6289.53</v>
      </c>
      <c r="E7518" s="477"/>
    </row>
    <row r="7519" spans="1:5" ht="22.5">
      <c r="A7519" s="631" t="s">
        <v>25512</v>
      </c>
      <c r="B7519" s="632" t="s">
        <v>25513</v>
      </c>
      <c r="C7519" s="632" t="s">
        <v>3</v>
      </c>
      <c r="D7519" s="633">
        <v>7903</v>
      </c>
      <c r="E7519" s="477"/>
    </row>
    <row r="7520" spans="1:5">
      <c r="A7520" s="631" t="s">
        <v>25532</v>
      </c>
      <c r="B7520" s="632" t="s">
        <v>25533</v>
      </c>
      <c r="C7520" s="632" t="s">
        <v>3</v>
      </c>
      <c r="D7520" s="633">
        <v>2581.39</v>
      </c>
      <c r="E7520" s="477"/>
    </row>
    <row r="7521" spans="1:5">
      <c r="A7521" s="631" t="s">
        <v>25534</v>
      </c>
      <c r="B7521" s="632" t="s">
        <v>25535</v>
      </c>
      <c r="C7521" s="632" t="s">
        <v>3</v>
      </c>
      <c r="D7521" s="633">
        <v>3056.9</v>
      </c>
      <c r="E7521" s="477"/>
    </row>
    <row r="7522" spans="1:5">
      <c r="A7522" s="631" t="s">
        <v>25536</v>
      </c>
      <c r="B7522" s="632" t="s">
        <v>25537</v>
      </c>
      <c r="C7522" s="632" t="s">
        <v>3</v>
      </c>
      <c r="D7522" s="633">
        <v>3940.01</v>
      </c>
      <c r="E7522" s="477"/>
    </row>
    <row r="7523" spans="1:5" ht="22.5">
      <c r="A7523" s="631" t="s">
        <v>25538</v>
      </c>
      <c r="B7523" s="632" t="s">
        <v>25539</v>
      </c>
      <c r="C7523" s="632" t="s">
        <v>3</v>
      </c>
      <c r="D7523" s="633">
        <v>4080</v>
      </c>
      <c r="E7523" s="477"/>
    </row>
    <row r="7524" spans="1:5" ht="22.5">
      <c r="A7524" s="631" t="s">
        <v>25540</v>
      </c>
      <c r="B7524" s="632" t="s">
        <v>25541</v>
      </c>
      <c r="C7524" s="632" t="s">
        <v>3</v>
      </c>
      <c r="D7524" s="633">
        <v>6391.78</v>
      </c>
      <c r="E7524" s="477"/>
    </row>
    <row r="7525" spans="1:5" ht="22.5">
      <c r="A7525" s="631" t="s">
        <v>25542</v>
      </c>
      <c r="B7525" s="632" t="s">
        <v>25543</v>
      </c>
      <c r="C7525" s="632" t="s">
        <v>3</v>
      </c>
      <c r="D7525" s="633">
        <v>6982</v>
      </c>
      <c r="E7525" s="477"/>
    </row>
    <row r="7526" spans="1:5" ht="22.5">
      <c r="A7526" s="631" t="s">
        <v>25544</v>
      </c>
      <c r="B7526" s="632" t="s">
        <v>25545</v>
      </c>
      <c r="C7526" s="632" t="s">
        <v>3</v>
      </c>
      <c r="D7526" s="633">
        <v>18593</v>
      </c>
      <c r="E7526" s="477"/>
    </row>
    <row r="7527" spans="1:5" ht="22.5">
      <c r="A7527" s="631" t="s">
        <v>25546</v>
      </c>
      <c r="B7527" s="632" t="s">
        <v>25547</v>
      </c>
      <c r="C7527" s="632" t="s">
        <v>3</v>
      </c>
      <c r="D7527" s="633">
        <v>29528</v>
      </c>
      <c r="E7527" s="477"/>
    </row>
    <row r="7528" spans="1:5" ht="22.5">
      <c r="A7528" s="631" t="s">
        <v>18067</v>
      </c>
      <c r="B7528" s="632" t="s">
        <v>18068</v>
      </c>
      <c r="C7528" s="632" t="s">
        <v>3</v>
      </c>
      <c r="D7528" s="633">
        <v>6.06</v>
      </c>
      <c r="E7528" s="477"/>
    </row>
    <row r="7529" spans="1:5">
      <c r="A7529" s="631" t="s">
        <v>18069</v>
      </c>
      <c r="B7529" s="632" t="s">
        <v>18070</v>
      </c>
      <c r="C7529" s="632" t="s">
        <v>3</v>
      </c>
      <c r="D7529" s="633">
        <v>20.6</v>
      </c>
      <c r="E7529" s="477"/>
    </row>
    <row r="7530" spans="1:5">
      <c r="A7530" s="626" t="s">
        <v>48594</v>
      </c>
      <c r="B7530" s="626"/>
      <c r="C7530" s="626"/>
      <c r="D7530" s="626"/>
      <c r="E7530" s="477"/>
    </row>
    <row r="7531" spans="1:5" ht="25.5">
      <c r="A7531" s="628" t="s">
        <v>10897</v>
      </c>
      <c r="B7531" s="629" t="s">
        <v>0</v>
      </c>
      <c r="C7531" s="629" t="s">
        <v>393</v>
      </c>
      <c r="D7531" s="630" t="s">
        <v>28236</v>
      </c>
      <c r="E7531" s="477"/>
    </row>
    <row r="7532" spans="1:5">
      <c r="A7532" s="631" t="s">
        <v>22681</v>
      </c>
      <c r="B7532" s="632" t="s">
        <v>22682</v>
      </c>
      <c r="C7532" s="632" t="s">
        <v>1</v>
      </c>
      <c r="D7532" s="633">
        <v>732.9</v>
      </c>
      <c r="E7532" s="477"/>
    </row>
    <row r="7533" spans="1:5">
      <c r="A7533" s="631" t="s">
        <v>22683</v>
      </c>
      <c r="B7533" s="632" t="s">
        <v>22684</v>
      </c>
      <c r="C7533" s="632" t="s">
        <v>1</v>
      </c>
      <c r="D7533" s="633">
        <v>977.55</v>
      </c>
      <c r="E7533" s="477"/>
    </row>
    <row r="7534" spans="1:5">
      <c r="A7534" s="631" t="s">
        <v>22685</v>
      </c>
      <c r="B7534" s="632" t="s">
        <v>22686</v>
      </c>
      <c r="C7534" s="632" t="s">
        <v>1</v>
      </c>
      <c r="D7534" s="633">
        <v>1222.2</v>
      </c>
      <c r="E7534" s="477"/>
    </row>
    <row r="7535" spans="1:5">
      <c r="A7535" s="631" t="s">
        <v>22687</v>
      </c>
      <c r="B7535" s="632" t="s">
        <v>22688</v>
      </c>
      <c r="C7535" s="632" t="s">
        <v>1</v>
      </c>
      <c r="D7535" s="633">
        <v>1861.65</v>
      </c>
      <c r="E7535" s="477"/>
    </row>
    <row r="7536" spans="1:5">
      <c r="A7536" s="631" t="s">
        <v>22689</v>
      </c>
      <c r="B7536" s="632" t="s">
        <v>22690</v>
      </c>
      <c r="C7536" s="632" t="s">
        <v>1</v>
      </c>
      <c r="D7536" s="633">
        <v>2172.23</v>
      </c>
      <c r="E7536" s="477"/>
    </row>
    <row r="7537" spans="1:5">
      <c r="A7537" s="631" t="s">
        <v>22691</v>
      </c>
      <c r="B7537" s="632" t="s">
        <v>22692</v>
      </c>
      <c r="C7537" s="632" t="s">
        <v>1</v>
      </c>
      <c r="D7537" s="633">
        <v>2482.1999999999998</v>
      </c>
      <c r="E7537" s="477"/>
    </row>
    <row r="7538" spans="1:5">
      <c r="A7538" s="631" t="s">
        <v>22693</v>
      </c>
      <c r="B7538" s="632" t="s">
        <v>22694</v>
      </c>
      <c r="C7538" s="632" t="s">
        <v>1</v>
      </c>
      <c r="D7538" s="633">
        <v>2793</v>
      </c>
      <c r="E7538" s="477"/>
    </row>
    <row r="7539" spans="1:5">
      <c r="A7539" s="631" t="s">
        <v>22695</v>
      </c>
      <c r="B7539" s="632" t="s">
        <v>22696</v>
      </c>
      <c r="C7539" s="632" t="s">
        <v>1</v>
      </c>
      <c r="D7539" s="633">
        <v>3103.19</v>
      </c>
      <c r="E7539" s="477"/>
    </row>
    <row r="7540" spans="1:5" ht="22.5">
      <c r="A7540" s="631" t="s">
        <v>22697</v>
      </c>
      <c r="B7540" s="632" t="s">
        <v>22698</v>
      </c>
      <c r="C7540" s="632" t="s">
        <v>1</v>
      </c>
      <c r="D7540" s="633">
        <v>3723.82</v>
      </c>
      <c r="E7540" s="477"/>
    </row>
    <row r="7541" spans="1:5">
      <c r="A7541" s="631" t="s">
        <v>22699</v>
      </c>
      <c r="B7541" s="632" t="s">
        <v>22700</v>
      </c>
      <c r="C7541" s="632" t="s">
        <v>1</v>
      </c>
      <c r="D7541" s="633">
        <v>4654.78</v>
      </c>
      <c r="E7541" s="477"/>
    </row>
    <row r="7542" spans="1:5">
      <c r="A7542" s="631" t="s">
        <v>22701</v>
      </c>
      <c r="B7542" s="632" t="s">
        <v>22702</v>
      </c>
      <c r="C7542" s="632" t="s">
        <v>1</v>
      </c>
      <c r="D7542" s="633">
        <v>6206.37</v>
      </c>
      <c r="E7542" s="477"/>
    </row>
    <row r="7543" spans="1:5">
      <c r="A7543" s="631" t="s">
        <v>22776</v>
      </c>
      <c r="B7543" s="632" t="s">
        <v>22777</v>
      </c>
      <c r="C7543" s="632" t="s">
        <v>1</v>
      </c>
      <c r="D7543" s="633">
        <v>4413.32</v>
      </c>
      <c r="E7543" s="477"/>
    </row>
    <row r="7544" spans="1:5">
      <c r="A7544" s="631" t="s">
        <v>22778</v>
      </c>
      <c r="B7544" s="632" t="s">
        <v>22779</v>
      </c>
      <c r="C7544" s="632" t="s">
        <v>1</v>
      </c>
      <c r="D7544" s="633">
        <v>5295.29</v>
      </c>
      <c r="E7544" s="477"/>
    </row>
    <row r="7545" spans="1:5" ht="22.5">
      <c r="A7545" s="631" t="s">
        <v>22780</v>
      </c>
      <c r="B7545" s="632" t="s">
        <v>22781</v>
      </c>
      <c r="C7545" s="632" t="s">
        <v>1</v>
      </c>
      <c r="D7545" s="633">
        <v>6178.41</v>
      </c>
      <c r="E7545" s="477"/>
    </row>
    <row r="7546" spans="1:5" ht="22.5">
      <c r="A7546" s="631" t="s">
        <v>22782</v>
      </c>
      <c r="B7546" s="632" t="s">
        <v>22783</v>
      </c>
      <c r="C7546" s="632" t="s">
        <v>1</v>
      </c>
      <c r="D7546" s="633">
        <v>7060.38</v>
      </c>
      <c r="E7546" s="477"/>
    </row>
    <row r="7547" spans="1:5" ht="22.5">
      <c r="A7547" s="631" t="s">
        <v>22790</v>
      </c>
      <c r="B7547" s="632" t="s">
        <v>22791</v>
      </c>
      <c r="C7547" s="632" t="s">
        <v>1</v>
      </c>
      <c r="D7547" s="633">
        <v>1334.53</v>
      </c>
      <c r="E7547" s="477"/>
    </row>
    <row r="7548" spans="1:5" ht="22.5">
      <c r="A7548" s="631" t="s">
        <v>22792</v>
      </c>
      <c r="B7548" s="632" t="s">
        <v>22793</v>
      </c>
      <c r="C7548" s="632" t="s">
        <v>1</v>
      </c>
      <c r="D7548" s="633">
        <v>1556.76</v>
      </c>
      <c r="E7548" s="477"/>
    </row>
    <row r="7549" spans="1:5" ht="22.5">
      <c r="A7549" s="631" t="s">
        <v>22794</v>
      </c>
      <c r="B7549" s="632" t="s">
        <v>22795</v>
      </c>
      <c r="C7549" s="632" t="s">
        <v>1</v>
      </c>
      <c r="D7549" s="633">
        <v>1778.99</v>
      </c>
      <c r="E7549" s="477"/>
    </row>
    <row r="7550" spans="1:5">
      <c r="A7550" s="631" t="s">
        <v>22796</v>
      </c>
      <c r="B7550" s="632" t="s">
        <v>22797</v>
      </c>
      <c r="C7550" s="632" t="s">
        <v>1</v>
      </c>
      <c r="D7550" s="633">
        <v>513.9</v>
      </c>
      <c r="E7550" s="477"/>
    </row>
    <row r="7551" spans="1:5" ht="22.5">
      <c r="A7551" s="631" t="s">
        <v>22798</v>
      </c>
      <c r="B7551" s="632" t="s">
        <v>22799</v>
      </c>
      <c r="C7551" s="632" t="s">
        <v>1</v>
      </c>
      <c r="D7551" s="633">
        <v>684.05</v>
      </c>
      <c r="E7551" s="477"/>
    </row>
    <row r="7552" spans="1:5" ht="22.5">
      <c r="A7552" s="631" t="s">
        <v>22800</v>
      </c>
      <c r="B7552" s="632" t="s">
        <v>22801</v>
      </c>
      <c r="C7552" s="632" t="s">
        <v>1</v>
      </c>
      <c r="D7552" s="633">
        <v>855.35</v>
      </c>
      <c r="E7552" s="477"/>
    </row>
    <row r="7553" spans="1:5">
      <c r="A7553" s="631" t="s">
        <v>22802</v>
      </c>
      <c r="B7553" s="632" t="s">
        <v>22803</v>
      </c>
      <c r="C7553" s="632" t="s">
        <v>1</v>
      </c>
      <c r="D7553" s="633">
        <v>2012.79</v>
      </c>
      <c r="E7553" s="477"/>
    </row>
    <row r="7554" spans="1:5">
      <c r="A7554" s="631" t="s">
        <v>22804</v>
      </c>
      <c r="B7554" s="632" t="s">
        <v>22805</v>
      </c>
      <c r="C7554" s="632" t="s">
        <v>1</v>
      </c>
      <c r="D7554" s="633">
        <v>2347.29</v>
      </c>
      <c r="E7554" s="477"/>
    </row>
    <row r="7555" spans="1:5">
      <c r="A7555" s="631" t="s">
        <v>22806</v>
      </c>
      <c r="B7555" s="632" t="s">
        <v>22807</v>
      </c>
      <c r="C7555" s="632" t="s">
        <v>1</v>
      </c>
      <c r="D7555" s="633">
        <v>2682.95</v>
      </c>
      <c r="E7555" s="477"/>
    </row>
    <row r="7556" spans="1:5">
      <c r="A7556" s="631" t="s">
        <v>22808</v>
      </c>
      <c r="B7556" s="632" t="s">
        <v>22809</v>
      </c>
      <c r="C7556" s="632" t="s">
        <v>1</v>
      </c>
      <c r="D7556" s="633">
        <v>3018.6</v>
      </c>
      <c r="E7556" s="477"/>
    </row>
    <row r="7557" spans="1:5">
      <c r="A7557" s="631" t="s">
        <v>22810</v>
      </c>
      <c r="B7557" s="632" t="s">
        <v>22811</v>
      </c>
      <c r="C7557" s="632" t="s">
        <v>1</v>
      </c>
      <c r="D7557" s="633">
        <v>3354.26</v>
      </c>
      <c r="E7557" s="477"/>
    </row>
    <row r="7558" spans="1:5" ht="22.5">
      <c r="A7558" s="631" t="s">
        <v>22812</v>
      </c>
      <c r="B7558" s="632" t="s">
        <v>22813</v>
      </c>
      <c r="C7558" s="632" t="s">
        <v>1</v>
      </c>
      <c r="D7558" s="633">
        <v>4024.42</v>
      </c>
      <c r="E7558" s="477"/>
    </row>
    <row r="7559" spans="1:5">
      <c r="A7559" s="631" t="s">
        <v>22814</v>
      </c>
      <c r="B7559" s="632" t="s">
        <v>22815</v>
      </c>
      <c r="C7559" s="632" t="s">
        <v>1</v>
      </c>
      <c r="D7559" s="633">
        <v>1694.49</v>
      </c>
      <c r="E7559" s="477"/>
    </row>
    <row r="7560" spans="1:5">
      <c r="A7560" s="631" t="s">
        <v>22816</v>
      </c>
      <c r="B7560" s="632" t="s">
        <v>22817</v>
      </c>
      <c r="C7560" s="632" t="s">
        <v>1</v>
      </c>
      <c r="D7560" s="633">
        <v>2259.3200000000002</v>
      </c>
      <c r="E7560" s="477"/>
    </row>
    <row r="7561" spans="1:5" ht="22.5">
      <c r="A7561" s="631" t="s">
        <v>22818</v>
      </c>
      <c r="B7561" s="632" t="s">
        <v>22819</v>
      </c>
      <c r="C7561" s="632" t="s">
        <v>1</v>
      </c>
      <c r="D7561" s="633">
        <v>2541.7399999999998</v>
      </c>
      <c r="E7561" s="477"/>
    </row>
    <row r="7562" spans="1:5" ht="22.5">
      <c r="A7562" s="631" t="s">
        <v>22820</v>
      </c>
      <c r="B7562" s="632" t="s">
        <v>22821</v>
      </c>
      <c r="C7562" s="632" t="s">
        <v>1</v>
      </c>
      <c r="D7562" s="633">
        <v>2824.15</v>
      </c>
      <c r="E7562" s="477"/>
    </row>
    <row r="7563" spans="1:5" ht="22.5">
      <c r="A7563" s="631" t="s">
        <v>22784</v>
      </c>
      <c r="B7563" s="632" t="s">
        <v>22785</v>
      </c>
      <c r="C7563" s="632" t="s">
        <v>1</v>
      </c>
      <c r="D7563" s="633">
        <v>732.56</v>
      </c>
      <c r="E7563" s="477"/>
    </row>
    <row r="7564" spans="1:5" ht="22.5">
      <c r="A7564" s="631" t="s">
        <v>22786</v>
      </c>
      <c r="B7564" s="632" t="s">
        <v>22787</v>
      </c>
      <c r="C7564" s="632" t="s">
        <v>1</v>
      </c>
      <c r="D7564" s="633">
        <v>978.01</v>
      </c>
      <c r="E7564" s="477"/>
    </row>
    <row r="7565" spans="1:5" ht="22.5">
      <c r="A7565" s="631" t="s">
        <v>22788</v>
      </c>
      <c r="B7565" s="632" t="s">
        <v>22789</v>
      </c>
      <c r="C7565" s="632" t="s">
        <v>1</v>
      </c>
      <c r="D7565" s="633">
        <v>1222.2</v>
      </c>
      <c r="E7565" s="477"/>
    </row>
    <row r="7566" spans="1:5">
      <c r="A7566" s="626" t="s">
        <v>48595</v>
      </c>
      <c r="B7566" s="626"/>
      <c r="C7566" s="626"/>
      <c r="D7566" s="626"/>
      <c r="E7566" s="477"/>
    </row>
    <row r="7567" spans="1:5" ht="25.5">
      <c r="A7567" s="628" t="s">
        <v>10897</v>
      </c>
      <c r="B7567" s="629" t="s">
        <v>0</v>
      </c>
      <c r="C7567" s="629" t="s">
        <v>393</v>
      </c>
      <c r="D7567" s="630" t="s">
        <v>28236</v>
      </c>
      <c r="E7567" s="477"/>
    </row>
    <row r="7568" spans="1:5" ht="22.5">
      <c r="A7568" s="631" t="s">
        <v>10931</v>
      </c>
      <c r="B7568" s="632" t="s">
        <v>10932</v>
      </c>
      <c r="C7568" s="632" t="s">
        <v>3</v>
      </c>
      <c r="D7568" s="633">
        <v>556.86</v>
      </c>
      <c r="E7568" s="477"/>
    </row>
    <row r="7569" spans="1:5" ht="22.5">
      <c r="A7569" s="631" t="s">
        <v>10933</v>
      </c>
      <c r="B7569" s="632" t="s">
        <v>10934</v>
      </c>
      <c r="C7569" s="632" t="s">
        <v>3</v>
      </c>
      <c r="D7569" s="633">
        <v>645.08000000000004</v>
      </c>
      <c r="E7569" s="477"/>
    </row>
    <row r="7570" spans="1:5" ht="22.5">
      <c r="A7570" s="631" t="s">
        <v>10935</v>
      </c>
      <c r="B7570" s="632" t="s">
        <v>10936</v>
      </c>
      <c r="C7570" s="632" t="s">
        <v>3</v>
      </c>
      <c r="D7570" s="633">
        <v>716.76</v>
      </c>
      <c r="E7570" s="477"/>
    </row>
    <row r="7571" spans="1:5" ht="22.5">
      <c r="A7571" s="631" t="s">
        <v>10937</v>
      </c>
      <c r="B7571" s="632" t="s">
        <v>10938</v>
      </c>
      <c r="C7571" s="632" t="s">
        <v>3</v>
      </c>
      <c r="D7571" s="633">
        <v>915.24</v>
      </c>
      <c r="E7571" s="477"/>
    </row>
    <row r="7572" spans="1:5" ht="22.5">
      <c r="A7572" s="631" t="s">
        <v>10939</v>
      </c>
      <c r="B7572" s="632" t="s">
        <v>10940</v>
      </c>
      <c r="C7572" s="632" t="s">
        <v>3</v>
      </c>
      <c r="D7572" s="633">
        <v>1124.75</v>
      </c>
      <c r="E7572" s="477"/>
    </row>
    <row r="7573" spans="1:5" ht="22.5">
      <c r="A7573" s="631" t="s">
        <v>10941</v>
      </c>
      <c r="B7573" s="632" t="s">
        <v>10942</v>
      </c>
      <c r="C7573" s="632" t="s">
        <v>3</v>
      </c>
      <c r="D7573" s="633">
        <v>1350.81</v>
      </c>
      <c r="E7573" s="477"/>
    </row>
    <row r="7574" spans="1:5" ht="22.5">
      <c r="A7574" s="631" t="s">
        <v>10943</v>
      </c>
      <c r="B7574" s="632" t="s">
        <v>10944</v>
      </c>
      <c r="C7574" s="632" t="s">
        <v>3</v>
      </c>
      <c r="D7574" s="633">
        <v>1709.19</v>
      </c>
      <c r="E7574" s="477"/>
    </row>
    <row r="7575" spans="1:5">
      <c r="A7575" s="631" t="s">
        <v>11081</v>
      </c>
      <c r="B7575" s="632" t="s">
        <v>11082</v>
      </c>
      <c r="C7575" s="632" t="s">
        <v>3</v>
      </c>
      <c r="D7575" s="633">
        <v>14588.72</v>
      </c>
      <c r="E7575" s="477"/>
    </row>
    <row r="7576" spans="1:5">
      <c r="A7576" s="631" t="s">
        <v>11083</v>
      </c>
      <c r="B7576" s="632" t="s">
        <v>11084</v>
      </c>
      <c r="C7576" s="632" t="s">
        <v>3</v>
      </c>
      <c r="D7576" s="633">
        <v>12737.01</v>
      </c>
      <c r="E7576" s="477"/>
    </row>
    <row r="7577" spans="1:5">
      <c r="A7577" s="631" t="s">
        <v>11085</v>
      </c>
      <c r="B7577" s="632" t="s">
        <v>11086</v>
      </c>
      <c r="C7577" s="632" t="s">
        <v>3</v>
      </c>
      <c r="D7577" s="633">
        <v>16162.32</v>
      </c>
      <c r="E7577" s="477"/>
    </row>
    <row r="7578" spans="1:5">
      <c r="A7578" s="631" t="s">
        <v>11087</v>
      </c>
      <c r="B7578" s="632" t="s">
        <v>11088</v>
      </c>
      <c r="C7578" s="632" t="s">
        <v>3</v>
      </c>
      <c r="D7578" s="633">
        <v>19798.98</v>
      </c>
      <c r="E7578" s="477"/>
    </row>
    <row r="7579" spans="1:5">
      <c r="A7579" s="631" t="s">
        <v>11089</v>
      </c>
      <c r="B7579" s="632" t="s">
        <v>11090</v>
      </c>
      <c r="C7579" s="632" t="s">
        <v>3</v>
      </c>
      <c r="D7579" s="633">
        <v>24786.93</v>
      </c>
      <c r="E7579" s="477"/>
    </row>
    <row r="7580" spans="1:5">
      <c r="A7580" s="631" t="s">
        <v>11091</v>
      </c>
      <c r="B7580" s="632" t="s">
        <v>11092</v>
      </c>
      <c r="C7580" s="632" t="s">
        <v>3</v>
      </c>
      <c r="D7580" s="633">
        <v>35821.56</v>
      </c>
      <c r="E7580" s="477"/>
    </row>
    <row r="7581" spans="1:5">
      <c r="A7581" s="631" t="s">
        <v>11093</v>
      </c>
      <c r="B7581" s="632" t="s">
        <v>11094</v>
      </c>
      <c r="C7581" s="632" t="s">
        <v>3</v>
      </c>
      <c r="D7581" s="633">
        <v>45155.57</v>
      </c>
      <c r="E7581" s="477"/>
    </row>
    <row r="7582" spans="1:5">
      <c r="A7582" s="631" t="s">
        <v>11095</v>
      </c>
      <c r="B7582" s="632" t="s">
        <v>11096</v>
      </c>
      <c r="C7582" s="632" t="s">
        <v>3</v>
      </c>
      <c r="D7582" s="633">
        <v>61828.39</v>
      </c>
      <c r="E7582" s="477"/>
    </row>
    <row r="7583" spans="1:5">
      <c r="A7583" s="631" t="s">
        <v>11097</v>
      </c>
      <c r="B7583" s="632" t="s">
        <v>11098</v>
      </c>
      <c r="C7583" s="632" t="s">
        <v>3</v>
      </c>
      <c r="D7583" s="633">
        <v>63773.55</v>
      </c>
      <c r="E7583" s="477"/>
    </row>
    <row r="7584" spans="1:5">
      <c r="A7584" s="631" t="s">
        <v>11099</v>
      </c>
      <c r="B7584" s="632" t="s">
        <v>11100</v>
      </c>
      <c r="C7584" s="632" t="s">
        <v>3</v>
      </c>
      <c r="D7584" s="633">
        <v>14588.72</v>
      </c>
      <c r="E7584" s="477"/>
    </row>
    <row r="7585" spans="1:5">
      <c r="A7585" s="631" t="s">
        <v>11101</v>
      </c>
      <c r="B7585" s="632" t="s">
        <v>11102</v>
      </c>
      <c r="C7585" s="632" t="s">
        <v>3</v>
      </c>
      <c r="D7585" s="633">
        <v>20563.150000000001</v>
      </c>
      <c r="E7585" s="477"/>
    </row>
    <row r="7586" spans="1:5">
      <c r="A7586" s="631" t="s">
        <v>11103</v>
      </c>
      <c r="B7586" s="632" t="s">
        <v>11104</v>
      </c>
      <c r="C7586" s="632" t="s">
        <v>3</v>
      </c>
      <c r="D7586" s="633">
        <v>22925.13</v>
      </c>
      <c r="E7586" s="477"/>
    </row>
    <row r="7587" spans="1:5">
      <c r="A7587" s="631" t="s">
        <v>11105</v>
      </c>
      <c r="B7587" s="632" t="s">
        <v>11106</v>
      </c>
      <c r="C7587" s="632" t="s">
        <v>3</v>
      </c>
      <c r="D7587" s="633">
        <v>26259.7</v>
      </c>
      <c r="E7587" s="477"/>
    </row>
    <row r="7588" spans="1:5">
      <c r="A7588" s="631" t="s">
        <v>11107</v>
      </c>
      <c r="B7588" s="632" t="s">
        <v>11108</v>
      </c>
      <c r="C7588" s="632" t="s">
        <v>3</v>
      </c>
      <c r="D7588" s="633">
        <v>31295.59</v>
      </c>
      <c r="E7588" s="477"/>
    </row>
    <row r="7589" spans="1:5">
      <c r="A7589" s="631" t="s">
        <v>11109</v>
      </c>
      <c r="B7589" s="632" t="s">
        <v>11110</v>
      </c>
      <c r="C7589" s="632" t="s">
        <v>3</v>
      </c>
      <c r="D7589" s="633">
        <v>42066.92</v>
      </c>
      <c r="E7589" s="477"/>
    </row>
    <row r="7590" spans="1:5">
      <c r="A7590" s="631" t="s">
        <v>11111</v>
      </c>
      <c r="B7590" s="632" t="s">
        <v>11112</v>
      </c>
      <c r="C7590" s="632" t="s">
        <v>3</v>
      </c>
      <c r="D7590" s="633">
        <v>57417.04</v>
      </c>
      <c r="E7590" s="477"/>
    </row>
    <row r="7591" spans="1:5">
      <c r="A7591" s="631" t="s">
        <v>11113</v>
      </c>
      <c r="B7591" s="632" t="s">
        <v>11114</v>
      </c>
      <c r="C7591" s="632" t="s">
        <v>3</v>
      </c>
      <c r="D7591" s="633">
        <v>65162.95</v>
      </c>
      <c r="E7591" s="477"/>
    </row>
    <row r="7592" spans="1:5">
      <c r="A7592" s="631" t="s">
        <v>11115</v>
      </c>
      <c r="B7592" s="632" t="s">
        <v>11116</v>
      </c>
      <c r="C7592" s="632" t="s">
        <v>3</v>
      </c>
      <c r="D7592" s="633">
        <v>67941.759999999995</v>
      </c>
      <c r="E7592" s="477"/>
    </row>
    <row r="7593" spans="1:5" ht="33.75">
      <c r="A7593" s="631" t="s">
        <v>11117</v>
      </c>
      <c r="B7593" s="632" t="s">
        <v>11118</v>
      </c>
      <c r="C7593" s="632" t="s">
        <v>3</v>
      </c>
      <c r="D7593" s="633">
        <v>37235.97</v>
      </c>
      <c r="E7593" s="477"/>
    </row>
    <row r="7594" spans="1:5" ht="33.75">
      <c r="A7594" s="631" t="s">
        <v>11119</v>
      </c>
      <c r="B7594" s="632" t="s">
        <v>11120</v>
      </c>
      <c r="C7594" s="632" t="s">
        <v>3</v>
      </c>
      <c r="D7594" s="633">
        <v>22091.49</v>
      </c>
      <c r="E7594" s="477"/>
    </row>
    <row r="7595" spans="1:5" ht="33.75">
      <c r="A7595" s="631" t="s">
        <v>11121</v>
      </c>
      <c r="B7595" s="632" t="s">
        <v>11122</v>
      </c>
      <c r="C7595" s="632" t="s">
        <v>3</v>
      </c>
      <c r="D7595" s="633">
        <v>23480.89</v>
      </c>
      <c r="E7595" s="477"/>
    </row>
    <row r="7596" spans="1:5" ht="33.75">
      <c r="A7596" s="631" t="s">
        <v>11123</v>
      </c>
      <c r="B7596" s="632" t="s">
        <v>11124</v>
      </c>
      <c r="C7596" s="632" t="s">
        <v>3</v>
      </c>
      <c r="D7596" s="633">
        <v>24620.2</v>
      </c>
      <c r="E7596" s="477"/>
    </row>
    <row r="7597" spans="1:5" ht="33.75">
      <c r="A7597" s="631" t="s">
        <v>11125</v>
      </c>
      <c r="B7597" s="632" t="s">
        <v>11126</v>
      </c>
      <c r="C7597" s="632" t="s">
        <v>3</v>
      </c>
      <c r="D7597" s="633">
        <v>31817.31</v>
      </c>
      <c r="E7597" s="477"/>
    </row>
    <row r="7598" spans="1:5" ht="33.75">
      <c r="A7598" s="631" t="s">
        <v>11127</v>
      </c>
      <c r="B7598" s="632" t="s">
        <v>11128</v>
      </c>
      <c r="C7598" s="632" t="s">
        <v>3</v>
      </c>
      <c r="D7598" s="633">
        <v>32164.66</v>
      </c>
      <c r="E7598" s="477"/>
    </row>
    <row r="7599" spans="1:5" ht="33.75">
      <c r="A7599" s="631" t="s">
        <v>11321</v>
      </c>
      <c r="B7599" s="632" t="s">
        <v>11322</v>
      </c>
      <c r="C7599" s="632" t="s">
        <v>3</v>
      </c>
      <c r="D7599" s="633">
        <v>80.75</v>
      </c>
      <c r="E7599" s="477"/>
    </row>
    <row r="7600" spans="1:5" ht="33.75">
      <c r="A7600" s="631" t="s">
        <v>11323</v>
      </c>
      <c r="B7600" s="632" t="s">
        <v>11324</v>
      </c>
      <c r="C7600" s="632" t="s">
        <v>3</v>
      </c>
      <c r="D7600" s="633">
        <v>135.26</v>
      </c>
      <c r="E7600" s="477"/>
    </row>
    <row r="7601" spans="1:5" ht="33.75">
      <c r="A7601" s="631" t="s">
        <v>11325</v>
      </c>
      <c r="B7601" s="632" t="s">
        <v>11326</v>
      </c>
      <c r="C7601" s="632" t="s">
        <v>3</v>
      </c>
      <c r="D7601" s="633">
        <v>183.6</v>
      </c>
      <c r="E7601" s="477"/>
    </row>
    <row r="7602" spans="1:5" ht="33.75">
      <c r="A7602" s="631" t="s">
        <v>11327</v>
      </c>
      <c r="B7602" s="632" t="s">
        <v>11328</v>
      </c>
      <c r="C7602" s="632" t="s">
        <v>3</v>
      </c>
      <c r="D7602" s="633">
        <v>318.39</v>
      </c>
      <c r="E7602" s="477"/>
    </row>
    <row r="7603" spans="1:5" ht="33.75">
      <c r="A7603" s="631" t="s">
        <v>11329</v>
      </c>
      <c r="B7603" s="632" t="s">
        <v>11330</v>
      </c>
      <c r="C7603" s="632" t="s">
        <v>3</v>
      </c>
      <c r="D7603" s="633">
        <v>553.55999999999995</v>
      </c>
      <c r="E7603" s="477"/>
    </row>
    <row r="7604" spans="1:5" ht="33.75">
      <c r="A7604" s="631" t="s">
        <v>11331</v>
      </c>
      <c r="B7604" s="632" t="s">
        <v>11332</v>
      </c>
      <c r="C7604" s="632" t="s">
        <v>3</v>
      </c>
      <c r="D7604" s="633">
        <v>796.85</v>
      </c>
      <c r="E7604" s="477"/>
    </row>
    <row r="7605" spans="1:5" ht="33.75">
      <c r="A7605" s="631" t="s">
        <v>11333</v>
      </c>
      <c r="B7605" s="632" t="s">
        <v>11334</v>
      </c>
      <c r="C7605" s="632" t="s">
        <v>3</v>
      </c>
      <c r="D7605" s="633">
        <v>1756.93</v>
      </c>
      <c r="E7605" s="477"/>
    </row>
    <row r="7606" spans="1:5">
      <c r="A7606" s="631" t="s">
        <v>11482</v>
      </c>
      <c r="B7606" s="632" t="s">
        <v>11483</v>
      </c>
      <c r="C7606" s="632" t="s">
        <v>7</v>
      </c>
      <c r="D7606" s="633">
        <v>33.08</v>
      </c>
      <c r="E7606" s="477"/>
    </row>
    <row r="7607" spans="1:5" ht="45">
      <c r="A7607" s="631" t="s">
        <v>11694</v>
      </c>
      <c r="B7607" s="632" t="s">
        <v>11695</v>
      </c>
      <c r="C7607" s="632" t="s">
        <v>3</v>
      </c>
      <c r="D7607" s="633">
        <v>135.49</v>
      </c>
      <c r="E7607" s="477"/>
    </row>
    <row r="7608" spans="1:5">
      <c r="A7608" s="631" t="s">
        <v>11710</v>
      </c>
      <c r="B7608" s="632" t="s">
        <v>11711</v>
      </c>
      <c r="C7608" s="632" t="s">
        <v>4</v>
      </c>
      <c r="D7608" s="633">
        <v>4.3</v>
      </c>
      <c r="E7608" s="477"/>
    </row>
    <row r="7609" spans="1:5" ht="22.5">
      <c r="A7609" s="631" t="s">
        <v>11785</v>
      </c>
      <c r="B7609" s="632" t="s">
        <v>11786</v>
      </c>
      <c r="C7609" s="632" t="s">
        <v>4</v>
      </c>
      <c r="D7609" s="633">
        <v>1.1100000000000001</v>
      </c>
      <c r="E7609" s="477"/>
    </row>
    <row r="7610" spans="1:5">
      <c r="A7610" s="631" t="s">
        <v>11789</v>
      </c>
      <c r="B7610" s="632" t="s">
        <v>11790</v>
      </c>
      <c r="C7610" s="632" t="s">
        <v>4</v>
      </c>
      <c r="D7610" s="633">
        <v>44.88</v>
      </c>
      <c r="E7610" s="477"/>
    </row>
    <row r="7611" spans="1:5" ht="22.5">
      <c r="A7611" s="631" t="s">
        <v>12057</v>
      </c>
      <c r="B7611" s="632" t="s">
        <v>12058</v>
      </c>
      <c r="C7611" s="632" t="s">
        <v>3</v>
      </c>
      <c r="D7611" s="633">
        <v>16.059999999999999</v>
      </c>
      <c r="E7611" s="477"/>
    </row>
    <row r="7612" spans="1:5" ht="22.5">
      <c r="A7612" s="631" t="s">
        <v>12059</v>
      </c>
      <c r="B7612" s="632" t="s">
        <v>12060</v>
      </c>
      <c r="C7612" s="632" t="s">
        <v>3</v>
      </c>
      <c r="D7612" s="633">
        <v>9.65</v>
      </c>
      <c r="E7612" s="477"/>
    </row>
    <row r="7613" spans="1:5" ht="22.5">
      <c r="A7613" s="631" t="s">
        <v>12061</v>
      </c>
      <c r="B7613" s="632" t="s">
        <v>12062</v>
      </c>
      <c r="C7613" s="632" t="s">
        <v>3</v>
      </c>
      <c r="D7613" s="633">
        <v>11.38</v>
      </c>
      <c r="E7613" s="477"/>
    </row>
    <row r="7614" spans="1:5" ht="22.5">
      <c r="A7614" s="631" t="s">
        <v>12063</v>
      </c>
      <c r="B7614" s="632" t="s">
        <v>12064</v>
      </c>
      <c r="C7614" s="632" t="s">
        <v>3</v>
      </c>
      <c r="D7614" s="633">
        <v>57.94</v>
      </c>
      <c r="E7614" s="477"/>
    </row>
    <row r="7615" spans="1:5" ht="22.5">
      <c r="A7615" s="631" t="s">
        <v>30072</v>
      </c>
      <c r="B7615" s="632" t="s">
        <v>30073</v>
      </c>
      <c r="C7615" s="632" t="s">
        <v>4</v>
      </c>
      <c r="D7615" s="633">
        <v>5.49</v>
      </c>
      <c r="E7615" s="477"/>
    </row>
    <row r="7616" spans="1:5" ht="22.5">
      <c r="A7616" s="631" t="s">
        <v>12850</v>
      </c>
      <c r="B7616" s="632" t="s">
        <v>12851</v>
      </c>
      <c r="C7616" s="632" t="s">
        <v>3</v>
      </c>
      <c r="D7616" s="633">
        <v>20.03</v>
      </c>
      <c r="E7616" s="477"/>
    </row>
    <row r="7617" spans="1:5">
      <c r="A7617" s="631" t="s">
        <v>12852</v>
      </c>
      <c r="B7617" s="632" t="s">
        <v>12853</v>
      </c>
      <c r="C7617" s="632" t="s">
        <v>3</v>
      </c>
      <c r="D7617" s="633">
        <v>10.8</v>
      </c>
      <c r="E7617" s="477"/>
    </row>
    <row r="7618" spans="1:5">
      <c r="A7618" s="631" t="s">
        <v>12854</v>
      </c>
      <c r="B7618" s="632" t="s">
        <v>12855</v>
      </c>
      <c r="C7618" s="632" t="s">
        <v>3</v>
      </c>
      <c r="D7618" s="633">
        <v>13.28</v>
      </c>
      <c r="E7618" s="477"/>
    </row>
    <row r="7619" spans="1:5" ht="22.5">
      <c r="A7619" s="631" t="s">
        <v>12856</v>
      </c>
      <c r="B7619" s="632" t="s">
        <v>12857</v>
      </c>
      <c r="C7619" s="632" t="s">
        <v>3</v>
      </c>
      <c r="D7619" s="633">
        <v>24.52</v>
      </c>
      <c r="E7619" s="477"/>
    </row>
    <row r="7620" spans="1:5" ht="22.5">
      <c r="A7620" s="631" t="s">
        <v>12858</v>
      </c>
      <c r="B7620" s="632" t="s">
        <v>12859</v>
      </c>
      <c r="C7620" s="632" t="s">
        <v>3</v>
      </c>
      <c r="D7620" s="633">
        <v>40.29</v>
      </c>
      <c r="E7620" s="477"/>
    </row>
    <row r="7621" spans="1:5" ht="22.5">
      <c r="A7621" s="631" t="s">
        <v>12860</v>
      </c>
      <c r="B7621" s="632" t="s">
        <v>12861</v>
      </c>
      <c r="C7621" s="632" t="s">
        <v>3</v>
      </c>
      <c r="D7621" s="633">
        <v>90.69</v>
      </c>
      <c r="E7621" s="477"/>
    </row>
    <row r="7622" spans="1:5" ht="22.5">
      <c r="A7622" s="631" t="s">
        <v>12862</v>
      </c>
      <c r="B7622" s="632" t="s">
        <v>12863</v>
      </c>
      <c r="C7622" s="632" t="s">
        <v>3</v>
      </c>
      <c r="D7622" s="633">
        <v>114.29</v>
      </c>
      <c r="E7622" s="477"/>
    </row>
    <row r="7623" spans="1:5">
      <c r="A7623" s="631" t="s">
        <v>30074</v>
      </c>
      <c r="B7623" s="632" t="s">
        <v>30075</v>
      </c>
      <c r="C7623" s="632" t="s">
        <v>4</v>
      </c>
      <c r="D7623" s="633">
        <v>15.35</v>
      </c>
      <c r="E7623" s="477"/>
    </row>
    <row r="7624" spans="1:5" ht="33.75">
      <c r="A7624" s="631" t="s">
        <v>13319</v>
      </c>
      <c r="B7624" s="632" t="s">
        <v>13320</v>
      </c>
      <c r="C7624" s="632" t="s">
        <v>3</v>
      </c>
      <c r="D7624" s="633">
        <v>120.89</v>
      </c>
      <c r="E7624" s="477"/>
    </row>
    <row r="7625" spans="1:5" ht="33.75">
      <c r="A7625" s="631" t="s">
        <v>13321</v>
      </c>
      <c r="B7625" s="632" t="s">
        <v>13322</v>
      </c>
      <c r="C7625" s="632" t="s">
        <v>3</v>
      </c>
      <c r="D7625" s="633">
        <v>112.39</v>
      </c>
      <c r="E7625" s="477"/>
    </row>
    <row r="7626" spans="1:5" ht="33.75">
      <c r="A7626" s="631" t="s">
        <v>13323</v>
      </c>
      <c r="B7626" s="632" t="s">
        <v>13324</v>
      </c>
      <c r="C7626" s="632" t="s">
        <v>3</v>
      </c>
      <c r="D7626" s="633">
        <v>97.64</v>
      </c>
      <c r="E7626" s="477"/>
    </row>
    <row r="7627" spans="1:5" ht="33.75">
      <c r="A7627" s="631" t="s">
        <v>13325</v>
      </c>
      <c r="B7627" s="632" t="s">
        <v>13326</v>
      </c>
      <c r="C7627" s="632" t="s">
        <v>3</v>
      </c>
      <c r="D7627" s="633">
        <v>124.1</v>
      </c>
      <c r="E7627" s="477"/>
    </row>
    <row r="7628" spans="1:5" ht="33.75">
      <c r="A7628" s="631" t="s">
        <v>13327</v>
      </c>
      <c r="B7628" s="632" t="s">
        <v>13328</v>
      </c>
      <c r="C7628" s="632" t="s">
        <v>3</v>
      </c>
      <c r="D7628" s="633">
        <v>99.56</v>
      </c>
      <c r="E7628" s="477"/>
    </row>
    <row r="7629" spans="1:5" ht="33.75">
      <c r="A7629" s="631" t="s">
        <v>13329</v>
      </c>
      <c r="B7629" s="632" t="s">
        <v>13330</v>
      </c>
      <c r="C7629" s="632" t="s">
        <v>3</v>
      </c>
      <c r="D7629" s="633">
        <v>168.7</v>
      </c>
      <c r="E7629" s="477"/>
    </row>
    <row r="7630" spans="1:5" ht="33.75">
      <c r="A7630" s="631" t="s">
        <v>13331</v>
      </c>
      <c r="B7630" s="632" t="s">
        <v>13332</v>
      </c>
      <c r="C7630" s="632" t="s">
        <v>3</v>
      </c>
      <c r="D7630" s="633">
        <v>100.86</v>
      </c>
      <c r="E7630" s="477"/>
    </row>
    <row r="7631" spans="1:5" ht="33.75">
      <c r="A7631" s="631" t="s">
        <v>13333</v>
      </c>
      <c r="B7631" s="632" t="s">
        <v>13334</v>
      </c>
      <c r="C7631" s="632" t="s">
        <v>3</v>
      </c>
      <c r="D7631" s="633">
        <v>126.14</v>
      </c>
      <c r="E7631" s="477"/>
    </row>
    <row r="7632" spans="1:5" ht="33.75">
      <c r="A7632" s="631" t="s">
        <v>13335</v>
      </c>
      <c r="B7632" s="632" t="s">
        <v>13336</v>
      </c>
      <c r="C7632" s="632" t="s">
        <v>3</v>
      </c>
      <c r="D7632" s="633">
        <v>256.38</v>
      </c>
      <c r="E7632" s="477"/>
    </row>
    <row r="7633" spans="1:5" ht="33.75">
      <c r="A7633" s="631" t="s">
        <v>13337</v>
      </c>
      <c r="B7633" s="632" t="s">
        <v>13338</v>
      </c>
      <c r="C7633" s="632" t="s">
        <v>3</v>
      </c>
      <c r="D7633" s="633">
        <v>287.47000000000003</v>
      </c>
      <c r="E7633" s="477"/>
    </row>
    <row r="7634" spans="1:5" ht="22.5">
      <c r="A7634" s="631" t="s">
        <v>13703</v>
      </c>
      <c r="B7634" s="632" t="s">
        <v>30076</v>
      </c>
      <c r="C7634" s="632" t="s">
        <v>3</v>
      </c>
      <c r="D7634" s="633">
        <v>175.51</v>
      </c>
      <c r="E7634" s="477"/>
    </row>
    <row r="7635" spans="1:5" ht="22.5">
      <c r="A7635" s="631" t="s">
        <v>13700</v>
      </c>
      <c r="B7635" s="632" t="s">
        <v>30077</v>
      </c>
      <c r="C7635" s="632" t="s">
        <v>3</v>
      </c>
      <c r="D7635" s="633">
        <v>31.43</v>
      </c>
      <c r="E7635" s="477"/>
    </row>
    <row r="7636" spans="1:5" ht="22.5">
      <c r="A7636" s="631" t="s">
        <v>13701</v>
      </c>
      <c r="B7636" s="632" t="s">
        <v>30078</v>
      </c>
      <c r="C7636" s="632" t="s">
        <v>3</v>
      </c>
      <c r="D7636" s="633">
        <v>38.479999999999997</v>
      </c>
      <c r="E7636" s="477"/>
    </row>
    <row r="7637" spans="1:5" ht="22.5">
      <c r="A7637" s="631" t="s">
        <v>13702</v>
      </c>
      <c r="B7637" s="632" t="s">
        <v>30079</v>
      </c>
      <c r="C7637" s="632" t="s">
        <v>3</v>
      </c>
      <c r="D7637" s="633">
        <v>85.01</v>
      </c>
      <c r="E7637" s="477"/>
    </row>
    <row r="7638" spans="1:5" ht="22.5">
      <c r="A7638" s="631" t="s">
        <v>13711</v>
      </c>
      <c r="B7638" s="632" t="s">
        <v>30080</v>
      </c>
      <c r="C7638" s="632" t="s">
        <v>3</v>
      </c>
      <c r="D7638" s="633">
        <v>175.51</v>
      </c>
      <c r="E7638" s="477"/>
    </row>
    <row r="7639" spans="1:5" ht="22.5">
      <c r="A7639" s="631" t="s">
        <v>13708</v>
      </c>
      <c r="B7639" s="632" t="s">
        <v>30081</v>
      </c>
      <c r="C7639" s="632" t="s">
        <v>3</v>
      </c>
      <c r="D7639" s="633">
        <v>35.590000000000003</v>
      </c>
      <c r="E7639" s="477"/>
    </row>
    <row r="7640" spans="1:5" ht="22.5">
      <c r="A7640" s="631" t="s">
        <v>13709</v>
      </c>
      <c r="B7640" s="632" t="s">
        <v>30082</v>
      </c>
      <c r="C7640" s="632" t="s">
        <v>3</v>
      </c>
      <c r="D7640" s="633">
        <v>90.76</v>
      </c>
      <c r="E7640" s="477"/>
    </row>
    <row r="7641" spans="1:5" ht="22.5">
      <c r="A7641" s="631" t="s">
        <v>13710</v>
      </c>
      <c r="B7641" s="632" t="s">
        <v>30083</v>
      </c>
      <c r="C7641" s="632" t="s">
        <v>3</v>
      </c>
      <c r="D7641" s="633">
        <v>87.96</v>
      </c>
      <c r="E7641" s="477"/>
    </row>
    <row r="7642" spans="1:5" ht="22.5">
      <c r="A7642" s="631" t="s">
        <v>14255</v>
      </c>
      <c r="B7642" s="632" t="s">
        <v>14256</v>
      </c>
      <c r="C7642" s="632" t="s">
        <v>3</v>
      </c>
      <c r="D7642" s="633">
        <v>31.87</v>
      </c>
      <c r="E7642" s="477"/>
    </row>
    <row r="7643" spans="1:5" ht="22.5">
      <c r="A7643" s="631" t="s">
        <v>14257</v>
      </c>
      <c r="B7643" s="632" t="s">
        <v>14258</v>
      </c>
      <c r="C7643" s="632" t="s">
        <v>3</v>
      </c>
      <c r="D7643" s="633">
        <v>182.83</v>
      </c>
      <c r="E7643" s="477"/>
    </row>
    <row r="7644" spans="1:5" ht="22.5">
      <c r="A7644" s="631" t="s">
        <v>14259</v>
      </c>
      <c r="B7644" s="632" t="s">
        <v>14260</v>
      </c>
      <c r="C7644" s="632" t="s">
        <v>3</v>
      </c>
      <c r="D7644" s="633">
        <v>286.69</v>
      </c>
      <c r="E7644" s="477"/>
    </row>
    <row r="7645" spans="1:5" ht="22.5">
      <c r="A7645" s="631" t="s">
        <v>14261</v>
      </c>
      <c r="B7645" s="632" t="s">
        <v>14262</v>
      </c>
      <c r="C7645" s="632" t="s">
        <v>3</v>
      </c>
      <c r="D7645" s="633">
        <v>595.84</v>
      </c>
      <c r="E7645" s="477"/>
    </row>
    <row r="7646" spans="1:5" ht="22.5">
      <c r="A7646" s="631" t="s">
        <v>14263</v>
      </c>
      <c r="B7646" s="632" t="s">
        <v>14264</v>
      </c>
      <c r="C7646" s="632" t="s">
        <v>3</v>
      </c>
      <c r="D7646" s="633">
        <v>873.79</v>
      </c>
      <c r="E7646" s="477"/>
    </row>
    <row r="7647" spans="1:5" ht="22.5">
      <c r="A7647" s="631" t="s">
        <v>14265</v>
      </c>
      <c r="B7647" s="632" t="s">
        <v>14266</v>
      </c>
      <c r="C7647" s="632" t="s">
        <v>3</v>
      </c>
      <c r="D7647" s="633">
        <v>1226.1500000000001</v>
      </c>
      <c r="E7647" s="477"/>
    </row>
    <row r="7648" spans="1:5" ht="22.5">
      <c r="A7648" s="631" t="s">
        <v>14267</v>
      </c>
      <c r="B7648" s="632" t="s">
        <v>14268</v>
      </c>
      <c r="C7648" s="632" t="s">
        <v>3</v>
      </c>
      <c r="D7648" s="633">
        <v>1822.98</v>
      </c>
      <c r="E7648" s="477"/>
    </row>
    <row r="7649" spans="1:5" ht="22.5">
      <c r="A7649" s="631" t="s">
        <v>14269</v>
      </c>
      <c r="B7649" s="632" t="s">
        <v>14270</v>
      </c>
      <c r="C7649" s="632" t="s">
        <v>3</v>
      </c>
      <c r="D7649" s="633">
        <v>873.79</v>
      </c>
      <c r="E7649" s="477"/>
    </row>
    <row r="7650" spans="1:5" ht="22.5">
      <c r="A7650" s="631" t="s">
        <v>14271</v>
      </c>
      <c r="B7650" s="632" t="s">
        <v>14272</v>
      </c>
      <c r="C7650" s="632" t="s">
        <v>3</v>
      </c>
      <c r="D7650" s="633">
        <v>1226.1500000000001</v>
      </c>
      <c r="E7650" s="477"/>
    </row>
    <row r="7651" spans="1:5" ht="22.5">
      <c r="A7651" s="631" t="s">
        <v>14273</v>
      </c>
      <c r="B7651" s="632" t="s">
        <v>14274</v>
      </c>
      <c r="C7651" s="632" t="s">
        <v>3</v>
      </c>
      <c r="D7651" s="633">
        <v>1822.98</v>
      </c>
      <c r="E7651" s="477"/>
    </row>
    <row r="7652" spans="1:5" ht="22.5">
      <c r="A7652" s="631" t="s">
        <v>14275</v>
      </c>
      <c r="B7652" s="632" t="s">
        <v>14276</v>
      </c>
      <c r="C7652" s="632" t="s">
        <v>3</v>
      </c>
      <c r="D7652" s="633">
        <v>29.44</v>
      </c>
      <c r="E7652" s="477"/>
    </row>
    <row r="7653" spans="1:5" ht="22.5">
      <c r="A7653" s="631" t="s">
        <v>14277</v>
      </c>
      <c r="B7653" s="632" t="s">
        <v>14278</v>
      </c>
      <c r="C7653" s="632" t="s">
        <v>3</v>
      </c>
      <c r="D7653" s="633">
        <v>46.66</v>
      </c>
      <c r="E7653" s="477"/>
    </row>
    <row r="7654" spans="1:5" ht="22.5">
      <c r="A7654" s="631" t="s">
        <v>14279</v>
      </c>
      <c r="B7654" s="632" t="s">
        <v>14280</v>
      </c>
      <c r="C7654" s="632" t="s">
        <v>3</v>
      </c>
      <c r="D7654" s="633">
        <v>115.89</v>
      </c>
      <c r="E7654" s="477"/>
    </row>
    <row r="7655" spans="1:5" ht="22.5">
      <c r="A7655" s="631" t="s">
        <v>14281</v>
      </c>
      <c r="B7655" s="632" t="s">
        <v>14282</v>
      </c>
      <c r="C7655" s="632" t="s">
        <v>3</v>
      </c>
      <c r="D7655" s="633">
        <v>235.04</v>
      </c>
      <c r="E7655" s="477"/>
    </row>
    <row r="7656" spans="1:5" ht="22.5">
      <c r="A7656" s="631" t="s">
        <v>14283</v>
      </c>
      <c r="B7656" s="632" t="s">
        <v>14284</v>
      </c>
      <c r="C7656" s="632" t="s">
        <v>3</v>
      </c>
      <c r="D7656" s="633">
        <v>421.78</v>
      </c>
      <c r="E7656" s="477"/>
    </row>
    <row r="7657" spans="1:5" ht="22.5">
      <c r="A7657" s="631" t="s">
        <v>14285</v>
      </c>
      <c r="B7657" s="632" t="s">
        <v>14286</v>
      </c>
      <c r="C7657" s="632" t="s">
        <v>3</v>
      </c>
      <c r="D7657" s="633">
        <v>714.49</v>
      </c>
      <c r="E7657" s="477"/>
    </row>
    <row r="7658" spans="1:5" ht="22.5">
      <c r="A7658" s="631" t="s">
        <v>14287</v>
      </c>
      <c r="B7658" s="632" t="s">
        <v>14288</v>
      </c>
      <c r="C7658" s="632" t="s">
        <v>3</v>
      </c>
      <c r="D7658" s="633">
        <v>11.18</v>
      </c>
      <c r="E7658" s="477"/>
    </row>
    <row r="7659" spans="1:5" ht="22.5">
      <c r="A7659" s="631" t="s">
        <v>14289</v>
      </c>
      <c r="B7659" s="632" t="s">
        <v>14290</v>
      </c>
      <c r="C7659" s="632" t="s">
        <v>3</v>
      </c>
      <c r="D7659" s="633">
        <v>26.9</v>
      </c>
      <c r="E7659" s="477"/>
    </row>
    <row r="7660" spans="1:5" ht="22.5">
      <c r="A7660" s="631" t="s">
        <v>14291</v>
      </c>
      <c r="B7660" s="632" t="s">
        <v>14292</v>
      </c>
      <c r="C7660" s="632" t="s">
        <v>3</v>
      </c>
      <c r="D7660" s="633">
        <v>53.9</v>
      </c>
      <c r="E7660" s="477"/>
    </row>
    <row r="7661" spans="1:5" ht="22.5">
      <c r="A7661" s="631" t="s">
        <v>14293</v>
      </c>
      <c r="B7661" s="632" t="s">
        <v>14294</v>
      </c>
      <c r="C7661" s="632" t="s">
        <v>3</v>
      </c>
      <c r="D7661" s="633">
        <v>127.6</v>
      </c>
      <c r="E7661" s="477"/>
    </row>
    <row r="7662" spans="1:5" ht="22.5">
      <c r="A7662" s="631" t="s">
        <v>14295</v>
      </c>
      <c r="B7662" s="632" t="s">
        <v>14296</v>
      </c>
      <c r="C7662" s="632" t="s">
        <v>3</v>
      </c>
      <c r="D7662" s="633">
        <v>239.53</v>
      </c>
      <c r="E7662" s="477"/>
    </row>
    <row r="7663" spans="1:5" ht="22.5">
      <c r="A7663" s="631" t="s">
        <v>14297</v>
      </c>
      <c r="B7663" s="632" t="s">
        <v>14298</v>
      </c>
      <c r="C7663" s="632" t="s">
        <v>3</v>
      </c>
      <c r="D7663" s="633">
        <v>476.73</v>
      </c>
      <c r="E7663" s="477"/>
    </row>
    <row r="7664" spans="1:5" ht="22.5">
      <c r="A7664" s="631" t="s">
        <v>14299</v>
      </c>
      <c r="B7664" s="632" t="s">
        <v>14300</v>
      </c>
      <c r="C7664" s="632" t="s">
        <v>3</v>
      </c>
      <c r="D7664" s="633">
        <v>685.67</v>
      </c>
      <c r="E7664" s="477"/>
    </row>
    <row r="7665" spans="1:5" ht="22.5">
      <c r="A7665" s="631" t="s">
        <v>14408</v>
      </c>
      <c r="B7665" s="632" t="s">
        <v>14409</v>
      </c>
      <c r="C7665" s="632" t="s">
        <v>3</v>
      </c>
      <c r="D7665" s="633">
        <v>63.75</v>
      </c>
      <c r="E7665" s="477"/>
    </row>
    <row r="7666" spans="1:5" ht="22.5">
      <c r="A7666" s="631" t="s">
        <v>14410</v>
      </c>
      <c r="B7666" s="632" t="s">
        <v>14411</v>
      </c>
      <c r="C7666" s="632" t="s">
        <v>3</v>
      </c>
      <c r="D7666" s="633">
        <v>365.67</v>
      </c>
      <c r="E7666" s="477"/>
    </row>
    <row r="7667" spans="1:5" ht="22.5">
      <c r="A7667" s="631" t="s">
        <v>14412</v>
      </c>
      <c r="B7667" s="632" t="s">
        <v>14413</v>
      </c>
      <c r="C7667" s="632" t="s">
        <v>3</v>
      </c>
      <c r="D7667" s="633">
        <v>573.39</v>
      </c>
      <c r="E7667" s="477"/>
    </row>
    <row r="7668" spans="1:5" ht="22.5">
      <c r="A7668" s="631" t="s">
        <v>14414</v>
      </c>
      <c r="B7668" s="632" t="s">
        <v>14415</v>
      </c>
      <c r="C7668" s="632" t="s">
        <v>3</v>
      </c>
      <c r="D7668" s="633">
        <v>1191.7</v>
      </c>
      <c r="E7668" s="477"/>
    </row>
    <row r="7669" spans="1:5" ht="22.5">
      <c r="A7669" s="631" t="s">
        <v>14416</v>
      </c>
      <c r="B7669" s="632" t="s">
        <v>14417</v>
      </c>
      <c r="C7669" s="632" t="s">
        <v>3</v>
      </c>
      <c r="D7669" s="633">
        <v>1747.59</v>
      </c>
      <c r="E7669" s="477"/>
    </row>
    <row r="7670" spans="1:5" ht="22.5">
      <c r="A7670" s="631" t="s">
        <v>14418</v>
      </c>
      <c r="B7670" s="632" t="s">
        <v>14419</v>
      </c>
      <c r="C7670" s="632" t="s">
        <v>3</v>
      </c>
      <c r="D7670" s="633">
        <v>2452.29</v>
      </c>
      <c r="E7670" s="477"/>
    </row>
    <row r="7671" spans="1:5" ht="22.5">
      <c r="A7671" s="631" t="s">
        <v>14420</v>
      </c>
      <c r="B7671" s="632" t="s">
        <v>14421</v>
      </c>
      <c r="C7671" s="632" t="s">
        <v>3</v>
      </c>
      <c r="D7671" s="633">
        <v>3645.98</v>
      </c>
      <c r="E7671" s="477"/>
    </row>
    <row r="7672" spans="1:5" ht="33.75">
      <c r="A7672" s="631" t="s">
        <v>14303</v>
      </c>
      <c r="B7672" s="632" t="s">
        <v>30084</v>
      </c>
      <c r="C7672" s="632" t="s">
        <v>3</v>
      </c>
      <c r="D7672" s="633">
        <v>1747.59</v>
      </c>
      <c r="E7672" s="477"/>
    </row>
    <row r="7673" spans="1:5" ht="22.5">
      <c r="A7673" s="631" t="s">
        <v>14422</v>
      </c>
      <c r="B7673" s="632" t="s">
        <v>14423</v>
      </c>
      <c r="C7673" s="632" t="s">
        <v>3</v>
      </c>
      <c r="D7673" s="633">
        <v>8.85</v>
      </c>
      <c r="E7673" s="477"/>
    </row>
    <row r="7674" spans="1:5" ht="22.5">
      <c r="A7674" s="631" t="s">
        <v>14424</v>
      </c>
      <c r="B7674" s="632" t="s">
        <v>14425</v>
      </c>
      <c r="C7674" s="632" t="s">
        <v>3</v>
      </c>
      <c r="D7674" s="633">
        <v>12.11</v>
      </c>
      <c r="E7674" s="477"/>
    </row>
    <row r="7675" spans="1:5" ht="22.5">
      <c r="A7675" s="631" t="s">
        <v>14426</v>
      </c>
      <c r="B7675" s="632" t="s">
        <v>14427</v>
      </c>
      <c r="C7675" s="632" t="s">
        <v>3</v>
      </c>
      <c r="D7675" s="633">
        <v>34.68</v>
      </c>
      <c r="E7675" s="477"/>
    </row>
    <row r="7676" spans="1:5" ht="22.5">
      <c r="A7676" s="631" t="s">
        <v>14428</v>
      </c>
      <c r="B7676" s="632" t="s">
        <v>14429</v>
      </c>
      <c r="C7676" s="632" t="s">
        <v>3</v>
      </c>
      <c r="D7676" s="633">
        <v>59.03</v>
      </c>
      <c r="E7676" s="477"/>
    </row>
    <row r="7677" spans="1:5" ht="22.5">
      <c r="A7677" s="631" t="s">
        <v>14430</v>
      </c>
      <c r="B7677" s="632" t="s">
        <v>14431</v>
      </c>
      <c r="C7677" s="632" t="s">
        <v>3</v>
      </c>
      <c r="D7677" s="633">
        <v>173.07</v>
      </c>
      <c r="E7677" s="477"/>
    </row>
    <row r="7678" spans="1:5" ht="22.5">
      <c r="A7678" s="631" t="s">
        <v>14432</v>
      </c>
      <c r="B7678" s="632" t="s">
        <v>14433</v>
      </c>
      <c r="C7678" s="632" t="s">
        <v>3</v>
      </c>
      <c r="D7678" s="633">
        <v>357.36</v>
      </c>
      <c r="E7678" s="477"/>
    </row>
    <row r="7679" spans="1:5" ht="22.5">
      <c r="A7679" s="631" t="s">
        <v>14434</v>
      </c>
      <c r="B7679" s="632" t="s">
        <v>14435</v>
      </c>
      <c r="C7679" s="632" t="s">
        <v>3</v>
      </c>
      <c r="D7679" s="633">
        <v>10.220000000000001</v>
      </c>
      <c r="E7679" s="477"/>
    </row>
    <row r="7680" spans="1:5" ht="22.5">
      <c r="A7680" s="631" t="s">
        <v>14436</v>
      </c>
      <c r="B7680" s="632" t="s">
        <v>14437</v>
      </c>
      <c r="C7680" s="632" t="s">
        <v>3</v>
      </c>
      <c r="D7680" s="633">
        <v>431.29</v>
      </c>
      <c r="E7680" s="477"/>
    </row>
    <row r="7681" spans="1:5" ht="22.5">
      <c r="A7681" s="631" t="s">
        <v>14438</v>
      </c>
      <c r="B7681" s="632" t="s">
        <v>14439</v>
      </c>
      <c r="C7681" s="632" t="s">
        <v>3</v>
      </c>
      <c r="D7681" s="633">
        <v>884.89</v>
      </c>
      <c r="E7681" s="477"/>
    </row>
    <row r="7682" spans="1:5" ht="22.5">
      <c r="A7682" s="631" t="s">
        <v>14442</v>
      </c>
      <c r="B7682" s="632" t="s">
        <v>14443</v>
      </c>
      <c r="C7682" s="632" t="s">
        <v>3</v>
      </c>
      <c r="D7682" s="633">
        <v>8.17</v>
      </c>
      <c r="E7682" s="477"/>
    </row>
    <row r="7683" spans="1:5" ht="22.5">
      <c r="A7683" s="631" t="s">
        <v>14444</v>
      </c>
      <c r="B7683" s="632" t="s">
        <v>14445</v>
      </c>
      <c r="C7683" s="632" t="s">
        <v>3</v>
      </c>
      <c r="D7683" s="633">
        <v>18.12</v>
      </c>
      <c r="E7683" s="477"/>
    </row>
    <row r="7684" spans="1:5" ht="22.5">
      <c r="A7684" s="631" t="s">
        <v>14446</v>
      </c>
      <c r="B7684" s="632" t="s">
        <v>14447</v>
      </c>
      <c r="C7684" s="632" t="s">
        <v>3</v>
      </c>
      <c r="D7684" s="633">
        <v>38.950000000000003</v>
      </c>
      <c r="E7684" s="477"/>
    </row>
    <row r="7685" spans="1:5" ht="22.5">
      <c r="A7685" s="631" t="s">
        <v>14448</v>
      </c>
      <c r="B7685" s="632" t="s">
        <v>14449</v>
      </c>
      <c r="C7685" s="632" t="s">
        <v>3</v>
      </c>
      <c r="D7685" s="633">
        <v>69.45</v>
      </c>
      <c r="E7685" s="477"/>
    </row>
    <row r="7686" spans="1:5" ht="22.5">
      <c r="A7686" s="631" t="s">
        <v>14450</v>
      </c>
      <c r="B7686" s="632" t="s">
        <v>14451</v>
      </c>
      <c r="C7686" s="632" t="s">
        <v>3</v>
      </c>
      <c r="D7686" s="633">
        <v>173.81</v>
      </c>
      <c r="E7686" s="477"/>
    </row>
    <row r="7687" spans="1:5" ht="22.5">
      <c r="A7687" s="631" t="s">
        <v>14452</v>
      </c>
      <c r="B7687" s="632" t="s">
        <v>14453</v>
      </c>
      <c r="C7687" s="632" t="s">
        <v>3</v>
      </c>
      <c r="D7687" s="633">
        <v>548.25</v>
      </c>
      <c r="E7687" s="477"/>
    </row>
    <row r="7688" spans="1:5" ht="22.5">
      <c r="A7688" s="631" t="s">
        <v>14454</v>
      </c>
      <c r="B7688" s="632" t="s">
        <v>14455</v>
      </c>
      <c r="C7688" s="632" t="s">
        <v>3</v>
      </c>
      <c r="D7688" s="633">
        <v>551.85</v>
      </c>
      <c r="E7688" s="477"/>
    </row>
    <row r="7689" spans="1:5" ht="22.5">
      <c r="A7689" s="631" t="s">
        <v>14456</v>
      </c>
      <c r="B7689" s="632" t="s">
        <v>14457</v>
      </c>
      <c r="C7689" s="632" t="s">
        <v>3</v>
      </c>
      <c r="D7689" s="633">
        <v>1498</v>
      </c>
      <c r="E7689" s="477"/>
    </row>
    <row r="7690" spans="1:5" ht="33.75">
      <c r="A7690" s="631" t="s">
        <v>14301</v>
      </c>
      <c r="B7690" s="632" t="s">
        <v>30085</v>
      </c>
      <c r="C7690" s="632" t="s">
        <v>3</v>
      </c>
      <c r="D7690" s="633">
        <v>2452.29</v>
      </c>
      <c r="E7690" s="477"/>
    </row>
    <row r="7691" spans="1:5" ht="33.75">
      <c r="A7691" s="631" t="s">
        <v>14302</v>
      </c>
      <c r="B7691" s="632" t="s">
        <v>30086</v>
      </c>
      <c r="C7691" s="632" t="s">
        <v>3</v>
      </c>
      <c r="D7691" s="633">
        <v>3645.98</v>
      </c>
      <c r="E7691" s="477"/>
    </row>
    <row r="7692" spans="1:5" ht="22.5">
      <c r="A7692" s="631" t="s">
        <v>14440</v>
      </c>
      <c r="B7692" s="632" t="s">
        <v>14441</v>
      </c>
      <c r="C7692" s="632" t="s">
        <v>3</v>
      </c>
      <c r="D7692" s="633">
        <v>15.3</v>
      </c>
      <c r="E7692" s="477"/>
    </row>
    <row r="7693" spans="1:5">
      <c r="A7693" s="631" t="s">
        <v>15019</v>
      </c>
      <c r="B7693" s="632" t="s">
        <v>15020</v>
      </c>
      <c r="C7693" s="632" t="s">
        <v>9</v>
      </c>
      <c r="D7693" s="633">
        <v>62.46</v>
      </c>
      <c r="E7693" s="477"/>
    </row>
    <row r="7694" spans="1:5">
      <c r="A7694" s="631" t="s">
        <v>15027</v>
      </c>
      <c r="B7694" s="632" t="s">
        <v>15028</v>
      </c>
      <c r="C7694" s="632" t="s">
        <v>3</v>
      </c>
      <c r="D7694" s="633">
        <v>6.59</v>
      </c>
      <c r="E7694" s="477"/>
    </row>
    <row r="7695" spans="1:5" ht="56.25">
      <c r="A7695" s="631" t="s">
        <v>15132</v>
      </c>
      <c r="B7695" s="632" t="s">
        <v>15133</v>
      </c>
      <c r="C7695" s="632" t="s">
        <v>4</v>
      </c>
      <c r="D7695" s="633">
        <v>17.309999999999999</v>
      </c>
      <c r="E7695" s="477"/>
    </row>
    <row r="7696" spans="1:5">
      <c r="A7696" s="631" t="s">
        <v>15420</v>
      </c>
      <c r="B7696" s="632" t="s">
        <v>15421</v>
      </c>
      <c r="C7696" s="632" t="s">
        <v>3</v>
      </c>
      <c r="D7696" s="633">
        <v>26.64</v>
      </c>
      <c r="E7696" s="477"/>
    </row>
    <row r="7697" spans="1:5" ht="33.75">
      <c r="A7697" s="631" t="s">
        <v>15422</v>
      </c>
      <c r="B7697" s="632" t="s">
        <v>15423</v>
      </c>
      <c r="C7697" s="632" t="s">
        <v>3</v>
      </c>
      <c r="D7697" s="633">
        <v>24.25</v>
      </c>
      <c r="E7697" s="477"/>
    </row>
    <row r="7698" spans="1:5" ht="78.75">
      <c r="A7698" s="631" t="s">
        <v>15424</v>
      </c>
      <c r="B7698" s="632" t="s">
        <v>15425</v>
      </c>
      <c r="C7698" s="632" t="s">
        <v>3</v>
      </c>
      <c r="D7698" s="633">
        <v>6.34</v>
      </c>
      <c r="E7698" s="477"/>
    </row>
    <row r="7699" spans="1:5" ht="33.75">
      <c r="A7699" s="631" t="s">
        <v>15457</v>
      </c>
      <c r="B7699" s="632" t="s">
        <v>15458</v>
      </c>
      <c r="C7699" s="632" t="s">
        <v>3</v>
      </c>
      <c r="D7699" s="633">
        <v>8.81</v>
      </c>
      <c r="E7699" s="477"/>
    </row>
    <row r="7700" spans="1:5" ht="33.75">
      <c r="A7700" s="631" t="s">
        <v>15786</v>
      </c>
      <c r="B7700" s="632" t="s">
        <v>15787</v>
      </c>
      <c r="C7700" s="632" t="s">
        <v>3</v>
      </c>
      <c r="D7700" s="633">
        <v>112.84</v>
      </c>
      <c r="E7700" s="477"/>
    </row>
    <row r="7701" spans="1:5" ht="33.75">
      <c r="A7701" s="631" t="s">
        <v>15788</v>
      </c>
      <c r="B7701" s="632" t="s">
        <v>15789</v>
      </c>
      <c r="C7701" s="632" t="s">
        <v>3</v>
      </c>
      <c r="D7701" s="633">
        <v>191.13</v>
      </c>
      <c r="E7701" s="477"/>
    </row>
    <row r="7702" spans="1:5" ht="33.75">
      <c r="A7702" s="631" t="s">
        <v>15790</v>
      </c>
      <c r="B7702" s="632" t="s">
        <v>15791</v>
      </c>
      <c r="C7702" s="632" t="s">
        <v>3</v>
      </c>
      <c r="D7702" s="633">
        <v>256.93</v>
      </c>
      <c r="E7702" s="477"/>
    </row>
    <row r="7703" spans="1:5" ht="33.75">
      <c r="A7703" s="631" t="s">
        <v>15792</v>
      </c>
      <c r="B7703" s="632" t="s">
        <v>15793</v>
      </c>
      <c r="C7703" s="632" t="s">
        <v>3</v>
      </c>
      <c r="D7703" s="633">
        <v>531.13</v>
      </c>
      <c r="E7703" s="477"/>
    </row>
    <row r="7704" spans="1:5" ht="33.75">
      <c r="A7704" s="631" t="s">
        <v>15794</v>
      </c>
      <c r="B7704" s="632" t="s">
        <v>15795</v>
      </c>
      <c r="C7704" s="632" t="s">
        <v>3</v>
      </c>
      <c r="D7704" s="633">
        <v>933.62</v>
      </c>
      <c r="E7704" s="477"/>
    </row>
    <row r="7705" spans="1:5" ht="33.75">
      <c r="A7705" s="631" t="s">
        <v>15796</v>
      </c>
      <c r="B7705" s="632" t="s">
        <v>15797</v>
      </c>
      <c r="C7705" s="632" t="s">
        <v>3</v>
      </c>
      <c r="D7705" s="633">
        <v>1524.3</v>
      </c>
      <c r="E7705" s="477"/>
    </row>
    <row r="7706" spans="1:5" ht="33.75">
      <c r="A7706" s="631" t="s">
        <v>15798</v>
      </c>
      <c r="B7706" s="632" t="s">
        <v>15799</v>
      </c>
      <c r="C7706" s="632" t="s">
        <v>3</v>
      </c>
      <c r="D7706" s="633">
        <v>2261.27</v>
      </c>
      <c r="E7706" s="477"/>
    </row>
    <row r="7707" spans="1:5">
      <c r="A7707" s="631" t="s">
        <v>15925</v>
      </c>
      <c r="B7707" s="632" t="s">
        <v>15926</v>
      </c>
      <c r="C7707" s="632" t="s">
        <v>1</v>
      </c>
      <c r="D7707" s="633">
        <v>4.83</v>
      </c>
      <c r="E7707" s="477"/>
    </row>
    <row r="7708" spans="1:5" ht="45">
      <c r="A7708" s="631" t="s">
        <v>16005</v>
      </c>
      <c r="B7708" s="632" t="s">
        <v>16006</v>
      </c>
      <c r="C7708" s="632" t="s">
        <v>3</v>
      </c>
      <c r="D7708" s="633">
        <v>37.14</v>
      </c>
      <c r="E7708" s="477"/>
    </row>
    <row r="7709" spans="1:5" ht="45">
      <c r="A7709" s="631" t="s">
        <v>16007</v>
      </c>
      <c r="B7709" s="632" t="s">
        <v>16008</v>
      </c>
      <c r="C7709" s="632" t="s">
        <v>3</v>
      </c>
      <c r="D7709" s="633">
        <v>65.06</v>
      </c>
      <c r="E7709" s="477"/>
    </row>
    <row r="7710" spans="1:5" ht="45">
      <c r="A7710" s="631" t="s">
        <v>16009</v>
      </c>
      <c r="B7710" s="632" t="s">
        <v>16010</v>
      </c>
      <c r="C7710" s="632" t="s">
        <v>3</v>
      </c>
      <c r="D7710" s="633">
        <v>99.81</v>
      </c>
      <c r="E7710" s="477"/>
    </row>
    <row r="7711" spans="1:5" ht="45">
      <c r="A7711" s="631" t="s">
        <v>16011</v>
      </c>
      <c r="B7711" s="632" t="s">
        <v>16012</v>
      </c>
      <c r="C7711" s="632" t="s">
        <v>3</v>
      </c>
      <c r="D7711" s="633">
        <v>161.35</v>
      </c>
      <c r="E7711" s="477"/>
    </row>
    <row r="7712" spans="1:5" ht="45">
      <c r="A7712" s="631" t="s">
        <v>16013</v>
      </c>
      <c r="B7712" s="632" t="s">
        <v>16014</v>
      </c>
      <c r="C7712" s="632" t="s">
        <v>3</v>
      </c>
      <c r="D7712" s="633">
        <v>370.18</v>
      </c>
      <c r="E7712" s="477"/>
    </row>
    <row r="7713" spans="1:5" ht="45">
      <c r="A7713" s="631" t="s">
        <v>16015</v>
      </c>
      <c r="B7713" s="632" t="s">
        <v>16016</v>
      </c>
      <c r="C7713" s="632" t="s">
        <v>3</v>
      </c>
      <c r="D7713" s="633">
        <v>516.80999999999995</v>
      </c>
      <c r="E7713" s="477"/>
    </row>
    <row r="7714" spans="1:5" ht="45">
      <c r="A7714" s="631" t="s">
        <v>16017</v>
      </c>
      <c r="B7714" s="632" t="s">
        <v>16018</v>
      </c>
      <c r="C7714" s="632" t="s">
        <v>3</v>
      </c>
      <c r="D7714" s="633">
        <v>777.5</v>
      </c>
      <c r="E7714" s="477"/>
    </row>
    <row r="7715" spans="1:5" ht="45">
      <c r="A7715" s="631" t="s">
        <v>16055</v>
      </c>
      <c r="B7715" s="632" t="s">
        <v>16056</v>
      </c>
      <c r="C7715" s="632" t="s">
        <v>3</v>
      </c>
      <c r="D7715" s="633">
        <v>20.57</v>
      </c>
      <c r="E7715" s="477"/>
    </row>
    <row r="7716" spans="1:5" ht="45">
      <c r="A7716" s="631" t="s">
        <v>16057</v>
      </c>
      <c r="B7716" s="632" t="s">
        <v>16058</v>
      </c>
      <c r="C7716" s="632" t="s">
        <v>3</v>
      </c>
      <c r="D7716" s="633">
        <v>33.96</v>
      </c>
      <c r="E7716" s="477"/>
    </row>
    <row r="7717" spans="1:5" ht="45">
      <c r="A7717" s="631" t="s">
        <v>16059</v>
      </c>
      <c r="B7717" s="632" t="s">
        <v>16060</v>
      </c>
      <c r="C7717" s="632" t="s">
        <v>3</v>
      </c>
      <c r="D7717" s="633">
        <v>28.83</v>
      </c>
      <c r="E7717" s="477"/>
    </row>
    <row r="7718" spans="1:5" ht="45">
      <c r="A7718" s="631" t="s">
        <v>16061</v>
      </c>
      <c r="B7718" s="632" t="s">
        <v>16062</v>
      </c>
      <c r="C7718" s="632" t="s">
        <v>3</v>
      </c>
      <c r="D7718" s="633">
        <v>61.58</v>
      </c>
      <c r="E7718" s="477"/>
    </row>
    <row r="7719" spans="1:5" ht="56.25">
      <c r="A7719" s="631" t="s">
        <v>16063</v>
      </c>
      <c r="B7719" s="632" t="s">
        <v>16064</v>
      </c>
      <c r="C7719" s="632" t="s">
        <v>3</v>
      </c>
      <c r="D7719" s="633">
        <v>33.08</v>
      </c>
      <c r="E7719" s="477"/>
    </row>
    <row r="7720" spans="1:5" ht="56.25">
      <c r="A7720" s="631" t="s">
        <v>16065</v>
      </c>
      <c r="B7720" s="632" t="s">
        <v>16066</v>
      </c>
      <c r="C7720" s="632" t="s">
        <v>3</v>
      </c>
      <c r="D7720" s="633">
        <v>48.38</v>
      </c>
      <c r="E7720" s="477"/>
    </row>
    <row r="7721" spans="1:5" ht="56.25">
      <c r="A7721" s="631" t="s">
        <v>16067</v>
      </c>
      <c r="B7721" s="632" t="s">
        <v>16068</v>
      </c>
      <c r="C7721" s="632" t="s">
        <v>3</v>
      </c>
      <c r="D7721" s="633">
        <v>43.2</v>
      </c>
      <c r="E7721" s="477"/>
    </row>
    <row r="7722" spans="1:5" ht="56.25">
      <c r="A7722" s="631" t="s">
        <v>16069</v>
      </c>
      <c r="B7722" s="632" t="s">
        <v>16070</v>
      </c>
      <c r="C7722" s="632" t="s">
        <v>3</v>
      </c>
      <c r="D7722" s="633">
        <v>80.33</v>
      </c>
      <c r="E7722" s="477"/>
    </row>
    <row r="7723" spans="1:5" ht="45">
      <c r="A7723" s="631" t="s">
        <v>16071</v>
      </c>
      <c r="B7723" s="632" t="s">
        <v>30087</v>
      </c>
      <c r="C7723" s="632" t="s">
        <v>3</v>
      </c>
      <c r="D7723" s="633">
        <v>73.11</v>
      </c>
      <c r="E7723" s="477"/>
    </row>
    <row r="7724" spans="1:5" ht="45">
      <c r="A7724" s="631" t="s">
        <v>16072</v>
      </c>
      <c r="B7724" s="632" t="s">
        <v>30088</v>
      </c>
      <c r="C7724" s="632" t="s">
        <v>3</v>
      </c>
      <c r="D7724" s="633">
        <v>119.38</v>
      </c>
      <c r="E7724" s="477"/>
    </row>
    <row r="7725" spans="1:5" ht="45">
      <c r="A7725" s="631" t="s">
        <v>16073</v>
      </c>
      <c r="B7725" s="632" t="s">
        <v>30089</v>
      </c>
      <c r="C7725" s="632" t="s">
        <v>3</v>
      </c>
      <c r="D7725" s="633">
        <v>171.14</v>
      </c>
      <c r="E7725" s="477"/>
    </row>
    <row r="7726" spans="1:5" ht="45">
      <c r="A7726" s="631" t="s">
        <v>16074</v>
      </c>
      <c r="B7726" s="632" t="s">
        <v>30090</v>
      </c>
      <c r="C7726" s="632" t="s">
        <v>3</v>
      </c>
      <c r="D7726" s="633">
        <v>255.16</v>
      </c>
      <c r="E7726" s="477"/>
    </row>
    <row r="7727" spans="1:5" ht="45">
      <c r="A7727" s="631" t="s">
        <v>16075</v>
      </c>
      <c r="B7727" s="632" t="s">
        <v>30091</v>
      </c>
      <c r="C7727" s="632" t="s">
        <v>3</v>
      </c>
      <c r="D7727" s="633">
        <v>411.22</v>
      </c>
      <c r="E7727" s="477"/>
    </row>
    <row r="7728" spans="1:5" ht="45">
      <c r="A7728" s="631" t="s">
        <v>16076</v>
      </c>
      <c r="B7728" s="632" t="s">
        <v>30092</v>
      </c>
      <c r="C7728" s="632" t="s">
        <v>3</v>
      </c>
      <c r="D7728" s="633">
        <v>587.27</v>
      </c>
      <c r="E7728" s="477"/>
    </row>
    <row r="7729" spans="1:5" ht="45">
      <c r="A7729" s="631" t="s">
        <v>16077</v>
      </c>
      <c r="B7729" s="632" t="s">
        <v>30093</v>
      </c>
      <c r="C7729" s="632" t="s">
        <v>3</v>
      </c>
      <c r="D7729" s="633">
        <v>913.64</v>
      </c>
      <c r="E7729" s="477"/>
    </row>
    <row r="7730" spans="1:5" ht="45">
      <c r="A7730" s="631" t="s">
        <v>16532</v>
      </c>
      <c r="B7730" s="632" t="s">
        <v>16533</v>
      </c>
      <c r="C7730" s="632" t="s">
        <v>3</v>
      </c>
      <c r="D7730" s="633">
        <v>6590.71</v>
      </c>
      <c r="E7730" s="477"/>
    </row>
    <row r="7731" spans="1:5" ht="22.5">
      <c r="A7731" s="631" t="s">
        <v>16665</v>
      </c>
      <c r="B7731" s="632" t="s">
        <v>16666</v>
      </c>
      <c r="C7731" s="632" t="s">
        <v>3</v>
      </c>
      <c r="D7731" s="633">
        <v>20.329999999999998</v>
      </c>
      <c r="E7731" s="477"/>
    </row>
    <row r="7732" spans="1:5" ht="22.5">
      <c r="A7732" s="631" t="s">
        <v>16667</v>
      </c>
      <c r="B7732" s="632" t="s">
        <v>16668</v>
      </c>
      <c r="C7732" s="632" t="s">
        <v>3</v>
      </c>
      <c r="D7732" s="633">
        <v>31.63</v>
      </c>
      <c r="E7732" s="477"/>
    </row>
    <row r="7733" spans="1:5">
      <c r="A7733" s="631" t="s">
        <v>16669</v>
      </c>
      <c r="B7733" s="632" t="s">
        <v>16670</v>
      </c>
      <c r="C7733" s="632" t="s">
        <v>3</v>
      </c>
      <c r="D7733" s="633">
        <v>40.69</v>
      </c>
      <c r="E7733" s="477"/>
    </row>
    <row r="7734" spans="1:5" ht="22.5">
      <c r="A7734" s="631" t="s">
        <v>16650</v>
      </c>
      <c r="B7734" s="632" t="s">
        <v>16651</v>
      </c>
      <c r="C7734" s="632" t="s">
        <v>3</v>
      </c>
      <c r="D7734" s="633">
        <v>18.579999999999998</v>
      </c>
      <c r="E7734" s="477"/>
    </row>
    <row r="7735" spans="1:5" ht="22.5">
      <c r="A7735" s="631" t="s">
        <v>16657</v>
      </c>
      <c r="B7735" s="632" t="s">
        <v>16658</v>
      </c>
      <c r="C7735" s="632" t="s">
        <v>3</v>
      </c>
      <c r="D7735" s="633">
        <v>25.71</v>
      </c>
      <c r="E7735" s="477"/>
    </row>
    <row r="7736" spans="1:5" ht="22.5">
      <c r="A7736" s="631" t="s">
        <v>16659</v>
      </c>
      <c r="B7736" s="632" t="s">
        <v>16660</v>
      </c>
      <c r="C7736" s="632" t="s">
        <v>3</v>
      </c>
      <c r="D7736" s="633">
        <v>71.89</v>
      </c>
      <c r="E7736" s="477"/>
    </row>
    <row r="7737" spans="1:5" ht="22.5">
      <c r="A7737" s="631" t="s">
        <v>16661</v>
      </c>
      <c r="B7737" s="632" t="s">
        <v>16662</v>
      </c>
      <c r="C7737" s="632" t="s">
        <v>3</v>
      </c>
      <c r="D7737" s="633">
        <v>37.130000000000003</v>
      </c>
      <c r="E7737" s="477"/>
    </row>
    <row r="7738" spans="1:5" ht="78.75">
      <c r="A7738" s="631" t="s">
        <v>16891</v>
      </c>
      <c r="B7738" s="632" t="s">
        <v>16892</v>
      </c>
      <c r="C7738" s="632" t="s">
        <v>3</v>
      </c>
      <c r="D7738" s="633">
        <v>29.43</v>
      </c>
      <c r="E7738" s="477"/>
    </row>
    <row r="7739" spans="1:5" ht="78.75">
      <c r="A7739" s="631" t="s">
        <v>16893</v>
      </c>
      <c r="B7739" s="632" t="s">
        <v>16894</v>
      </c>
      <c r="C7739" s="632" t="s">
        <v>3</v>
      </c>
      <c r="D7739" s="633">
        <v>45.57</v>
      </c>
      <c r="E7739" s="477"/>
    </row>
    <row r="7740" spans="1:5" ht="78.75">
      <c r="A7740" s="631" t="s">
        <v>16895</v>
      </c>
      <c r="B7740" s="632" t="s">
        <v>16896</v>
      </c>
      <c r="C7740" s="632" t="s">
        <v>3</v>
      </c>
      <c r="D7740" s="633">
        <v>62.63</v>
      </c>
      <c r="E7740" s="477"/>
    </row>
    <row r="7741" spans="1:5" ht="78.75">
      <c r="A7741" s="631" t="s">
        <v>16897</v>
      </c>
      <c r="B7741" s="632" t="s">
        <v>16898</v>
      </c>
      <c r="C7741" s="632" t="s">
        <v>3</v>
      </c>
      <c r="D7741" s="633">
        <v>99.27</v>
      </c>
      <c r="E7741" s="477"/>
    </row>
    <row r="7742" spans="1:5" ht="78.75">
      <c r="A7742" s="631" t="s">
        <v>16899</v>
      </c>
      <c r="B7742" s="632" t="s">
        <v>16900</v>
      </c>
      <c r="C7742" s="632" t="s">
        <v>3</v>
      </c>
      <c r="D7742" s="633">
        <v>123.2</v>
      </c>
      <c r="E7742" s="477"/>
    </row>
    <row r="7743" spans="1:5" ht="78.75">
      <c r="A7743" s="631" t="s">
        <v>16901</v>
      </c>
      <c r="B7743" s="632" t="s">
        <v>16902</v>
      </c>
      <c r="C7743" s="632" t="s">
        <v>3</v>
      </c>
      <c r="D7743" s="633">
        <v>147.93</v>
      </c>
      <c r="E7743" s="477"/>
    </row>
    <row r="7744" spans="1:5" ht="78.75">
      <c r="A7744" s="631" t="s">
        <v>16903</v>
      </c>
      <c r="B7744" s="632" t="s">
        <v>16904</v>
      </c>
      <c r="C7744" s="632" t="s">
        <v>3</v>
      </c>
      <c r="D7744" s="633">
        <v>197</v>
      </c>
      <c r="E7744" s="477"/>
    </row>
    <row r="7745" spans="1:5" ht="22.5">
      <c r="A7745" s="631" t="s">
        <v>17161</v>
      </c>
      <c r="B7745" s="632" t="s">
        <v>17162</v>
      </c>
      <c r="C7745" s="632" t="s">
        <v>9</v>
      </c>
      <c r="D7745" s="633">
        <v>29.66</v>
      </c>
      <c r="E7745" s="477"/>
    </row>
    <row r="7746" spans="1:5" ht="33.75">
      <c r="A7746" s="631" t="s">
        <v>17412</v>
      </c>
      <c r="B7746" s="632" t="s">
        <v>17413</v>
      </c>
      <c r="C7746" s="632" t="s">
        <v>3</v>
      </c>
      <c r="D7746" s="633">
        <v>78.150000000000006</v>
      </c>
      <c r="E7746" s="477"/>
    </row>
    <row r="7747" spans="1:5" ht="33.75">
      <c r="A7747" s="631" t="s">
        <v>17414</v>
      </c>
      <c r="B7747" s="632" t="s">
        <v>17415</v>
      </c>
      <c r="C7747" s="632" t="s">
        <v>3</v>
      </c>
      <c r="D7747" s="633">
        <v>166.4</v>
      </c>
      <c r="E7747" s="477"/>
    </row>
    <row r="7748" spans="1:5" ht="33.75">
      <c r="A7748" s="631" t="s">
        <v>17416</v>
      </c>
      <c r="B7748" s="632" t="s">
        <v>17417</v>
      </c>
      <c r="C7748" s="632" t="s">
        <v>3</v>
      </c>
      <c r="D7748" s="633">
        <v>182.46</v>
      </c>
      <c r="E7748" s="477"/>
    </row>
    <row r="7749" spans="1:5" ht="33.75">
      <c r="A7749" s="631" t="s">
        <v>17422</v>
      </c>
      <c r="B7749" s="632" t="s">
        <v>17423</v>
      </c>
      <c r="C7749" s="632" t="s">
        <v>3</v>
      </c>
      <c r="D7749" s="633">
        <v>126.47</v>
      </c>
      <c r="E7749" s="477"/>
    </row>
    <row r="7750" spans="1:5" ht="45">
      <c r="A7750" s="631" t="s">
        <v>17424</v>
      </c>
      <c r="B7750" s="632" t="s">
        <v>17425</v>
      </c>
      <c r="C7750" s="632" t="s">
        <v>3</v>
      </c>
      <c r="D7750" s="633">
        <v>127.73</v>
      </c>
      <c r="E7750" s="477"/>
    </row>
    <row r="7751" spans="1:5" ht="45">
      <c r="A7751" s="631" t="s">
        <v>17426</v>
      </c>
      <c r="B7751" s="632" t="s">
        <v>17427</v>
      </c>
      <c r="C7751" s="632" t="s">
        <v>3</v>
      </c>
      <c r="D7751" s="633">
        <v>94.55</v>
      </c>
      <c r="E7751" s="477"/>
    </row>
    <row r="7752" spans="1:5" ht="45">
      <c r="A7752" s="631" t="s">
        <v>17428</v>
      </c>
      <c r="B7752" s="632" t="s">
        <v>17429</v>
      </c>
      <c r="C7752" s="632" t="s">
        <v>3</v>
      </c>
      <c r="D7752" s="633">
        <v>215.41</v>
      </c>
      <c r="E7752" s="477"/>
    </row>
    <row r="7753" spans="1:5" ht="45">
      <c r="A7753" s="631" t="s">
        <v>17430</v>
      </c>
      <c r="B7753" s="632" t="s">
        <v>17431</v>
      </c>
      <c r="C7753" s="632" t="s">
        <v>3</v>
      </c>
      <c r="D7753" s="633">
        <v>425.28</v>
      </c>
      <c r="E7753" s="477"/>
    </row>
    <row r="7754" spans="1:5" ht="33.75">
      <c r="A7754" s="631" t="s">
        <v>17432</v>
      </c>
      <c r="B7754" s="632" t="s">
        <v>17433</v>
      </c>
      <c r="C7754" s="632" t="s">
        <v>3</v>
      </c>
      <c r="D7754" s="633">
        <v>71.28</v>
      </c>
      <c r="E7754" s="477"/>
    </row>
    <row r="7755" spans="1:5" ht="33.75">
      <c r="A7755" s="631" t="s">
        <v>17434</v>
      </c>
      <c r="B7755" s="632" t="s">
        <v>17435</v>
      </c>
      <c r="C7755" s="632" t="s">
        <v>3</v>
      </c>
      <c r="D7755" s="633">
        <v>138.94</v>
      </c>
      <c r="E7755" s="477"/>
    </row>
    <row r="7756" spans="1:5" ht="22.5">
      <c r="A7756" s="631" t="s">
        <v>17450</v>
      </c>
      <c r="B7756" s="632" t="s">
        <v>17451</v>
      </c>
      <c r="C7756" s="632" t="s">
        <v>3</v>
      </c>
      <c r="D7756" s="633">
        <v>69.42</v>
      </c>
      <c r="E7756" s="477"/>
    </row>
    <row r="7757" spans="1:5" ht="22.5">
      <c r="A7757" s="631" t="s">
        <v>17538</v>
      </c>
      <c r="B7757" s="632" t="s">
        <v>17539</v>
      </c>
      <c r="C7757" s="632" t="s">
        <v>3</v>
      </c>
      <c r="D7757" s="633">
        <v>9.86</v>
      </c>
      <c r="E7757" s="477"/>
    </row>
    <row r="7758" spans="1:5" ht="22.5">
      <c r="A7758" s="631" t="s">
        <v>17540</v>
      </c>
      <c r="B7758" s="632" t="s">
        <v>17541</v>
      </c>
      <c r="C7758" s="632" t="s">
        <v>3</v>
      </c>
      <c r="D7758" s="633">
        <v>20.59</v>
      </c>
      <c r="E7758" s="477"/>
    </row>
    <row r="7759" spans="1:5" ht="22.5">
      <c r="A7759" s="631" t="s">
        <v>17542</v>
      </c>
      <c r="B7759" s="632" t="s">
        <v>17543</v>
      </c>
      <c r="C7759" s="632" t="s">
        <v>3</v>
      </c>
      <c r="D7759" s="633">
        <v>14.77</v>
      </c>
      <c r="E7759" s="477"/>
    </row>
    <row r="7760" spans="1:5" ht="22.5">
      <c r="A7760" s="631" t="s">
        <v>17614</v>
      </c>
      <c r="B7760" s="632" t="s">
        <v>17615</v>
      </c>
      <c r="C7760" s="632" t="s">
        <v>3</v>
      </c>
      <c r="D7760" s="633">
        <v>11.62</v>
      </c>
      <c r="E7760" s="477"/>
    </row>
    <row r="7761" spans="1:5" ht="22.5">
      <c r="A7761" s="631" t="s">
        <v>17616</v>
      </c>
      <c r="B7761" s="632" t="s">
        <v>17617</v>
      </c>
      <c r="C7761" s="632" t="s">
        <v>3</v>
      </c>
      <c r="D7761" s="633">
        <v>19.38</v>
      </c>
      <c r="E7761" s="477"/>
    </row>
    <row r="7762" spans="1:5" ht="22.5">
      <c r="A7762" s="631" t="s">
        <v>17618</v>
      </c>
      <c r="B7762" s="632" t="s">
        <v>17619</v>
      </c>
      <c r="C7762" s="632" t="s">
        <v>3</v>
      </c>
      <c r="D7762" s="633">
        <v>35.81</v>
      </c>
      <c r="E7762" s="477"/>
    </row>
    <row r="7763" spans="1:5" ht="22.5">
      <c r="A7763" s="631" t="s">
        <v>17620</v>
      </c>
      <c r="B7763" s="632" t="s">
        <v>17621</v>
      </c>
      <c r="C7763" s="632" t="s">
        <v>3</v>
      </c>
      <c r="D7763" s="633">
        <v>46.23</v>
      </c>
      <c r="E7763" s="477"/>
    </row>
    <row r="7764" spans="1:5" ht="56.25">
      <c r="A7764" s="631" t="s">
        <v>17658</v>
      </c>
      <c r="B7764" s="632" t="s">
        <v>17659</v>
      </c>
      <c r="C7764" s="632" t="s">
        <v>1</v>
      </c>
      <c r="D7764" s="633">
        <v>179.38</v>
      </c>
      <c r="E7764" s="477"/>
    </row>
    <row r="7765" spans="1:5" ht="135">
      <c r="A7765" s="631" t="s">
        <v>17706</v>
      </c>
      <c r="B7765" s="632" t="s">
        <v>17707</v>
      </c>
      <c r="C7765" s="632" t="s">
        <v>3</v>
      </c>
      <c r="D7765" s="633">
        <v>335.05</v>
      </c>
      <c r="E7765" s="477"/>
    </row>
    <row r="7766" spans="1:5" ht="202.5">
      <c r="A7766" s="631" t="s">
        <v>17708</v>
      </c>
      <c r="B7766" s="632" t="s">
        <v>17709</v>
      </c>
      <c r="C7766" s="632" t="s">
        <v>3</v>
      </c>
      <c r="D7766" s="633">
        <v>368.85</v>
      </c>
      <c r="E7766" s="477"/>
    </row>
    <row r="7767" spans="1:5" ht="191.25">
      <c r="A7767" s="631" t="s">
        <v>17710</v>
      </c>
      <c r="B7767" s="632" t="s">
        <v>17711</v>
      </c>
      <c r="C7767" s="632" t="s">
        <v>3</v>
      </c>
      <c r="D7767" s="633">
        <v>416.7</v>
      </c>
      <c r="E7767" s="477"/>
    </row>
    <row r="7768" spans="1:5" ht="135">
      <c r="A7768" s="631" t="s">
        <v>17712</v>
      </c>
      <c r="B7768" s="632" t="s">
        <v>17713</v>
      </c>
      <c r="C7768" s="632" t="s">
        <v>3</v>
      </c>
      <c r="D7768" s="633">
        <v>391.62</v>
      </c>
      <c r="E7768" s="477"/>
    </row>
    <row r="7769" spans="1:5" ht="202.5">
      <c r="A7769" s="631" t="s">
        <v>17714</v>
      </c>
      <c r="B7769" s="632" t="s">
        <v>17715</v>
      </c>
      <c r="C7769" s="632" t="s">
        <v>3</v>
      </c>
      <c r="D7769" s="633">
        <v>653.17999999999995</v>
      </c>
      <c r="E7769" s="477"/>
    </row>
    <row r="7770" spans="1:5" ht="191.25">
      <c r="A7770" s="631" t="s">
        <v>17716</v>
      </c>
      <c r="B7770" s="632" t="s">
        <v>17717</v>
      </c>
      <c r="C7770" s="632" t="s">
        <v>3</v>
      </c>
      <c r="D7770" s="633">
        <v>1149.07</v>
      </c>
      <c r="E7770" s="477"/>
    </row>
    <row r="7771" spans="1:5" ht="135">
      <c r="A7771" s="631" t="s">
        <v>17718</v>
      </c>
      <c r="B7771" s="632" t="s">
        <v>17719</v>
      </c>
      <c r="C7771" s="632" t="s">
        <v>3</v>
      </c>
      <c r="D7771" s="633">
        <v>369.48</v>
      </c>
      <c r="E7771" s="477"/>
    </row>
    <row r="7772" spans="1:5" ht="202.5">
      <c r="A7772" s="631" t="s">
        <v>17720</v>
      </c>
      <c r="B7772" s="632" t="s">
        <v>17721</v>
      </c>
      <c r="C7772" s="632" t="s">
        <v>3</v>
      </c>
      <c r="D7772" s="633">
        <v>418.59</v>
      </c>
      <c r="E7772" s="477"/>
    </row>
    <row r="7773" spans="1:5" ht="135">
      <c r="A7773" s="631" t="s">
        <v>17722</v>
      </c>
      <c r="B7773" s="632" t="s">
        <v>17723</v>
      </c>
      <c r="C7773" s="632" t="s">
        <v>3</v>
      </c>
      <c r="D7773" s="633">
        <v>407.38</v>
      </c>
      <c r="E7773" s="477"/>
    </row>
    <row r="7774" spans="1:5" ht="202.5">
      <c r="A7774" s="631" t="s">
        <v>17724</v>
      </c>
      <c r="B7774" s="632" t="s">
        <v>17725</v>
      </c>
      <c r="C7774" s="632" t="s">
        <v>3</v>
      </c>
      <c r="D7774" s="633">
        <v>473.37</v>
      </c>
      <c r="E7774" s="477"/>
    </row>
    <row r="7775" spans="1:5" ht="135">
      <c r="A7775" s="631" t="s">
        <v>17726</v>
      </c>
      <c r="B7775" s="632" t="s">
        <v>17727</v>
      </c>
      <c r="C7775" s="632" t="s">
        <v>3</v>
      </c>
      <c r="D7775" s="633">
        <v>442.92</v>
      </c>
      <c r="E7775" s="477"/>
    </row>
    <row r="7776" spans="1:5" ht="202.5">
      <c r="A7776" s="631" t="s">
        <v>17728</v>
      </c>
      <c r="B7776" s="632" t="s">
        <v>17729</v>
      </c>
      <c r="C7776" s="632" t="s">
        <v>3</v>
      </c>
      <c r="D7776" s="633">
        <v>524.83000000000004</v>
      </c>
      <c r="E7776" s="477"/>
    </row>
    <row r="7777" spans="1:5" ht="135">
      <c r="A7777" s="631" t="s">
        <v>17730</v>
      </c>
      <c r="B7777" s="632" t="s">
        <v>17731</v>
      </c>
      <c r="C7777" s="632" t="s">
        <v>3</v>
      </c>
      <c r="D7777" s="633">
        <v>507.94</v>
      </c>
      <c r="E7777" s="477"/>
    </row>
    <row r="7778" spans="1:5" ht="202.5">
      <c r="A7778" s="631" t="s">
        <v>17732</v>
      </c>
      <c r="B7778" s="632" t="s">
        <v>17733</v>
      </c>
      <c r="C7778" s="632" t="s">
        <v>3</v>
      </c>
      <c r="D7778" s="633">
        <v>606.02</v>
      </c>
      <c r="E7778" s="477"/>
    </row>
    <row r="7779" spans="1:5" ht="180">
      <c r="A7779" s="631" t="s">
        <v>17734</v>
      </c>
      <c r="B7779" s="632" t="s">
        <v>17735</v>
      </c>
      <c r="C7779" s="632" t="s">
        <v>3</v>
      </c>
      <c r="D7779" s="633">
        <v>1312.1</v>
      </c>
      <c r="E7779" s="477"/>
    </row>
    <row r="7780" spans="1:5" ht="135">
      <c r="A7780" s="631" t="s">
        <v>17736</v>
      </c>
      <c r="B7780" s="632" t="s">
        <v>17737</v>
      </c>
      <c r="C7780" s="632" t="s">
        <v>3</v>
      </c>
      <c r="D7780" s="633">
        <v>542.41999999999996</v>
      </c>
      <c r="E7780" s="477"/>
    </row>
    <row r="7781" spans="1:5" ht="202.5">
      <c r="A7781" s="631" t="s">
        <v>17738</v>
      </c>
      <c r="B7781" s="632" t="s">
        <v>17739</v>
      </c>
      <c r="C7781" s="632" t="s">
        <v>3</v>
      </c>
      <c r="D7781" s="633">
        <v>656.61</v>
      </c>
      <c r="E7781" s="477"/>
    </row>
    <row r="7782" spans="1:5" ht="191.25">
      <c r="A7782" s="631" t="s">
        <v>17740</v>
      </c>
      <c r="B7782" s="632" t="s">
        <v>17741</v>
      </c>
      <c r="C7782" s="632" t="s">
        <v>3</v>
      </c>
      <c r="D7782" s="633">
        <v>1488.6</v>
      </c>
      <c r="E7782" s="477"/>
    </row>
    <row r="7783" spans="1:5" ht="191.25">
      <c r="A7783" s="631" t="s">
        <v>17742</v>
      </c>
      <c r="B7783" s="632" t="s">
        <v>17743</v>
      </c>
      <c r="C7783" s="632" t="s">
        <v>3</v>
      </c>
      <c r="D7783" s="633">
        <v>743.92</v>
      </c>
      <c r="E7783" s="477"/>
    </row>
    <row r="7784" spans="1:5" ht="180">
      <c r="A7784" s="631" t="s">
        <v>17744</v>
      </c>
      <c r="B7784" s="632" t="s">
        <v>17745</v>
      </c>
      <c r="C7784" s="632" t="s">
        <v>3</v>
      </c>
      <c r="D7784" s="633">
        <v>929.74</v>
      </c>
      <c r="E7784" s="477"/>
    </row>
    <row r="7785" spans="1:5" ht="180">
      <c r="A7785" s="631" t="s">
        <v>17746</v>
      </c>
      <c r="B7785" s="632" t="s">
        <v>17747</v>
      </c>
      <c r="C7785" s="632" t="s">
        <v>3</v>
      </c>
      <c r="D7785" s="633">
        <v>988.84</v>
      </c>
      <c r="E7785" s="477"/>
    </row>
    <row r="7786" spans="1:5" ht="45">
      <c r="A7786" s="631" t="s">
        <v>17816</v>
      </c>
      <c r="B7786" s="632" t="s">
        <v>17817</v>
      </c>
      <c r="C7786" s="632" t="s">
        <v>3</v>
      </c>
      <c r="D7786" s="633">
        <v>322.85000000000002</v>
      </c>
      <c r="E7786" s="477"/>
    </row>
    <row r="7787" spans="1:5" ht="22.5">
      <c r="A7787" s="631" t="s">
        <v>17860</v>
      </c>
      <c r="B7787" s="632" t="s">
        <v>17861</v>
      </c>
      <c r="C7787" s="632" t="s">
        <v>3</v>
      </c>
      <c r="D7787" s="633">
        <v>8.76</v>
      </c>
      <c r="E7787" s="477"/>
    </row>
    <row r="7788" spans="1:5">
      <c r="A7788" s="631" t="s">
        <v>17862</v>
      </c>
      <c r="B7788" s="632" t="s">
        <v>17863</v>
      </c>
      <c r="C7788" s="632" t="s">
        <v>3</v>
      </c>
      <c r="D7788" s="633">
        <v>8.07</v>
      </c>
      <c r="E7788" s="477"/>
    </row>
    <row r="7789" spans="1:5" ht="22.5">
      <c r="A7789" s="631" t="s">
        <v>17864</v>
      </c>
      <c r="B7789" s="632" t="s">
        <v>17865</v>
      </c>
      <c r="C7789" s="632" t="s">
        <v>3</v>
      </c>
      <c r="D7789" s="633">
        <v>12.05</v>
      </c>
      <c r="E7789" s="477"/>
    </row>
    <row r="7790" spans="1:5">
      <c r="A7790" s="631" t="s">
        <v>17866</v>
      </c>
      <c r="B7790" s="632" t="s">
        <v>17867</v>
      </c>
      <c r="C7790" s="632" t="s">
        <v>3</v>
      </c>
      <c r="D7790" s="633">
        <v>10.89</v>
      </c>
      <c r="E7790" s="477"/>
    </row>
    <row r="7791" spans="1:5" ht="22.5">
      <c r="A7791" s="631" t="s">
        <v>17868</v>
      </c>
      <c r="B7791" s="632" t="s">
        <v>17869</v>
      </c>
      <c r="C7791" s="632" t="s">
        <v>3</v>
      </c>
      <c r="D7791" s="633">
        <v>15.99</v>
      </c>
      <c r="E7791" s="477"/>
    </row>
    <row r="7792" spans="1:5">
      <c r="A7792" s="631" t="s">
        <v>17870</v>
      </c>
      <c r="B7792" s="632" t="s">
        <v>17871</v>
      </c>
      <c r="C7792" s="632" t="s">
        <v>3</v>
      </c>
      <c r="D7792" s="633">
        <v>15.04</v>
      </c>
      <c r="E7792" s="477"/>
    </row>
    <row r="7793" spans="1:5" ht="22.5">
      <c r="A7793" s="631" t="s">
        <v>18023</v>
      </c>
      <c r="B7793" s="632" t="s">
        <v>18024</v>
      </c>
      <c r="C7793" s="632" t="s">
        <v>3</v>
      </c>
      <c r="D7793" s="633">
        <v>11.66</v>
      </c>
      <c r="E7793" s="477"/>
    </row>
    <row r="7794" spans="1:5" ht="22.5">
      <c r="A7794" s="631" t="s">
        <v>18025</v>
      </c>
      <c r="B7794" s="632" t="s">
        <v>18026</v>
      </c>
      <c r="C7794" s="632" t="s">
        <v>3</v>
      </c>
      <c r="D7794" s="633">
        <v>27.52</v>
      </c>
      <c r="E7794" s="477"/>
    </row>
    <row r="7795" spans="1:5" ht="22.5">
      <c r="A7795" s="631" t="s">
        <v>18027</v>
      </c>
      <c r="B7795" s="632" t="s">
        <v>18028</v>
      </c>
      <c r="C7795" s="632" t="s">
        <v>3</v>
      </c>
      <c r="D7795" s="633">
        <v>21.78</v>
      </c>
      <c r="E7795" s="477"/>
    </row>
    <row r="7796" spans="1:5">
      <c r="A7796" s="631" t="s">
        <v>18045</v>
      </c>
      <c r="B7796" s="632" t="s">
        <v>18046</v>
      </c>
      <c r="C7796" s="632" t="s">
        <v>7</v>
      </c>
      <c r="D7796" s="633">
        <v>27.57</v>
      </c>
      <c r="E7796" s="477"/>
    </row>
    <row r="7797" spans="1:5" ht="78.75">
      <c r="A7797" s="631" t="s">
        <v>18326</v>
      </c>
      <c r="B7797" s="632" t="s">
        <v>18327</v>
      </c>
      <c r="C7797" s="632" t="s">
        <v>3</v>
      </c>
      <c r="D7797" s="633">
        <v>10.07</v>
      </c>
      <c r="E7797" s="477"/>
    </row>
    <row r="7798" spans="1:5" ht="78.75">
      <c r="A7798" s="631" t="s">
        <v>18328</v>
      </c>
      <c r="B7798" s="632" t="s">
        <v>18329</v>
      </c>
      <c r="C7798" s="632" t="s">
        <v>3</v>
      </c>
      <c r="D7798" s="633">
        <v>10.81</v>
      </c>
      <c r="E7798" s="477"/>
    </row>
    <row r="7799" spans="1:5" ht="78.75">
      <c r="A7799" s="631" t="s">
        <v>18330</v>
      </c>
      <c r="B7799" s="632" t="s">
        <v>18331</v>
      </c>
      <c r="C7799" s="632" t="s">
        <v>3</v>
      </c>
      <c r="D7799" s="633">
        <v>10.81</v>
      </c>
      <c r="E7799" s="477"/>
    </row>
    <row r="7800" spans="1:5" ht="78.75">
      <c r="A7800" s="631" t="s">
        <v>18332</v>
      </c>
      <c r="B7800" s="632" t="s">
        <v>18333</v>
      </c>
      <c r="C7800" s="632" t="s">
        <v>3</v>
      </c>
      <c r="D7800" s="633">
        <v>25.91</v>
      </c>
      <c r="E7800" s="477"/>
    </row>
    <row r="7801" spans="1:5" ht="78.75">
      <c r="A7801" s="631" t="s">
        <v>18334</v>
      </c>
      <c r="B7801" s="632" t="s">
        <v>18335</v>
      </c>
      <c r="C7801" s="632" t="s">
        <v>3</v>
      </c>
      <c r="D7801" s="633">
        <v>25.91</v>
      </c>
      <c r="E7801" s="477"/>
    </row>
    <row r="7802" spans="1:5" ht="78.75">
      <c r="A7802" s="631" t="s">
        <v>18336</v>
      </c>
      <c r="B7802" s="632" t="s">
        <v>18337</v>
      </c>
      <c r="C7802" s="632" t="s">
        <v>3</v>
      </c>
      <c r="D7802" s="633">
        <v>17.239999999999998</v>
      </c>
      <c r="E7802" s="477"/>
    </row>
    <row r="7803" spans="1:5" ht="78.75">
      <c r="A7803" s="631" t="s">
        <v>18338</v>
      </c>
      <c r="B7803" s="632" t="s">
        <v>18339</v>
      </c>
      <c r="C7803" s="632" t="s">
        <v>3</v>
      </c>
      <c r="D7803" s="633">
        <v>16.260000000000002</v>
      </c>
      <c r="E7803" s="477"/>
    </row>
    <row r="7804" spans="1:5" ht="56.25">
      <c r="A7804" s="631" t="s">
        <v>18692</v>
      </c>
      <c r="B7804" s="632" t="s">
        <v>18693</v>
      </c>
      <c r="C7804" s="632" t="s">
        <v>3</v>
      </c>
      <c r="D7804" s="633">
        <v>21.45</v>
      </c>
      <c r="E7804" s="477"/>
    </row>
    <row r="7805" spans="1:5" ht="56.25">
      <c r="A7805" s="631" t="s">
        <v>18694</v>
      </c>
      <c r="B7805" s="632" t="s">
        <v>18695</v>
      </c>
      <c r="C7805" s="632" t="s">
        <v>3</v>
      </c>
      <c r="D7805" s="633">
        <v>31.38</v>
      </c>
      <c r="E7805" s="477"/>
    </row>
    <row r="7806" spans="1:5" ht="56.25">
      <c r="A7806" s="631" t="s">
        <v>18696</v>
      </c>
      <c r="B7806" s="632" t="s">
        <v>18697</v>
      </c>
      <c r="C7806" s="632" t="s">
        <v>3</v>
      </c>
      <c r="D7806" s="633">
        <v>40.43</v>
      </c>
      <c r="E7806" s="477"/>
    </row>
    <row r="7807" spans="1:5" ht="67.5">
      <c r="A7807" s="631" t="s">
        <v>18698</v>
      </c>
      <c r="B7807" s="632" t="s">
        <v>18699</v>
      </c>
      <c r="C7807" s="632" t="s">
        <v>3</v>
      </c>
      <c r="D7807" s="633">
        <v>171.42</v>
      </c>
      <c r="E7807" s="477"/>
    </row>
    <row r="7808" spans="1:5" ht="67.5">
      <c r="A7808" s="631" t="s">
        <v>18700</v>
      </c>
      <c r="B7808" s="632" t="s">
        <v>18701</v>
      </c>
      <c r="C7808" s="632" t="s">
        <v>3</v>
      </c>
      <c r="D7808" s="633">
        <v>195.8</v>
      </c>
      <c r="E7808" s="477"/>
    </row>
    <row r="7809" spans="1:5" ht="67.5">
      <c r="A7809" s="631" t="s">
        <v>18702</v>
      </c>
      <c r="B7809" s="632" t="s">
        <v>18703</v>
      </c>
      <c r="C7809" s="632" t="s">
        <v>3</v>
      </c>
      <c r="D7809" s="633">
        <v>255.28</v>
      </c>
      <c r="E7809" s="477"/>
    </row>
    <row r="7810" spans="1:5" ht="67.5">
      <c r="A7810" s="631" t="s">
        <v>18714</v>
      </c>
      <c r="B7810" s="632" t="s">
        <v>18715</v>
      </c>
      <c r="C7810" s="632" t="s">
        <v>3</v>
      </c>
      <c r="D7810" s="633">
        <v>2.97</v>
      </c>
      <c r="E7810" s="477"/>
    </row>
    <row r="7811" spans="1:5" ht="67.5">
      <c r="A7811" s="631" t="s">
        <v>18716</v>
      </c>
      <c r="B7811" s="632" t="s">
        <v>18717</v>
      </c>
      <c r="C7811" s="632" t="s">
        <v>3</v>
      </c>
      <c r="D7811" s="633">
        <v>4.41</v>
      </c>
      <c r="E7811" s="477"/>
    </row>
    <row r="7812" spans="1:5" ht="67.5">
      <c r="A7812" s="631" t="s">
        <v>18718</v>
      </c>
      <c r="B7812" s="632" t="s">
        <v>18719</v>
      </c>
      <c r="C7812" s="632" t="s">
        <v>3</v>
      </c>
      <c r="D7812" s="633">
        <v>1.8</v>
      </c>
      <c r="E7812" s="477"/>
    </row>
    <row r="7813" spans="1:5" ht="33.75">
      <c r="A7813" s="631" t="s">
        <v>18708</v>
      </c>
      <c r="B7813" s="632" t="s">
        <v>18709</v>
      </c>
      <c r="C7813" s="632" t="s">
        <v>3</v>
      </c>
      <c r="D7813" s="633">
        <v>4344.8599999999997</v>
      </c>
      <c r="E7813" s="477"/>
    </row>
    <row r="7814" spans="1:5" ht="22.5">
      <c r="A7814" s="631" t="s">
        <v>18710</v>
      </c>
      <c r="B7814" s="632" t="s">
        <v>18711</v>
      </c>
      <c r="C7814" s="632" t="s">
        <v>3</v>
      </c>
      <c r="D7814" s="633">
        <v>275.24</v>
      </c>
      <c r="E7814" s="477"/>
    </row>
    <row r="7815" spans="1:5" ht="33.75">
      <c r="A7815" s="631" t="s">
        <v>18930</v>
      </c>
      <c r="B7815" s="632" t="s">
        <v>18931</v>
      </c>
      <c r="C7815" s="632" t="s">
        <v>9</v>
      </c>
      <c r="D7815" s="633">
        <v>29.36</v>
      </c>
      <c r="E7815" s="477"/>
    </row>
    <row r="7816" spans="1:5" ht="22.5">
      <c r="A7816" s="631" t="s">
        <v>18939</v>
      </c>
      <c r="B7816" s="632" t="s">
        <v>18940</v>
      </c>
      <c r="C7816" s="632" t="s">
        <v>4</v>
      </c>
      <c r="D7816" s="633">
        <v>43.24</v>
      </c>
      <c r="E7816" s="477"/>
    </row>
    <row r="7817" spans="1:5">
      <c r="A7817" s="631" t="s">
        <v>18942</v>
      </c>
      <c r="B7817" s="632" t="s">
        <v>18943</v>
      </c>
      <c r="C7817" s="632" t="s">
        <v>3</v>
      </c>
      <c r="D7817" s="633">
        <v>11.08</v>
      </c>
      <c r="E7817" s="477"/>
    </row>
    <row r="7818" spans="1:5" ht="45">
      <c r="A7818" s="631" t="s">
        <v>19153</v>
      </c>
      <c r="B7818" s="632" t="s">
        <v>19154</v>
      </c>
      <c r="C7818" s="632" t="s">
        <v>9</v>
      </c>
      <c r="D7818" s="633">
        <v>268.82</v>
      </c>
      <c r="E7818" s="477"/>
    </row>
    <row r="7819" spans="1:5">
      <c r="A7819" s="631" t="s">
        <v>18142</v>
      </c>
      <c r="B7819" s="632" t="s">
        <v>18143</v>
      </c>
      <c r="C7819" s="632" t="s">
        <v>3</v>
      </c>
      <c r="D7819" s="633">
        <v>1126.81</v>
      </c>
      <c r="E7819" s="477"/>
    </row>
    <row r="7820" spans="1:5" ht="33.75">
      <c r="A7820" s="631" t="s">
        <v>19269</v>
      </c>
      <c r="B7820" s="632" t="s">
        <v>19270</v>
      </c>
      <c r="C7820" s="632" t="s">
        <v>3</v>
      </c>
      <c r="D7820" s="633">
        <v>79.540000000000006</v>
      </c>
      <c r="E7820" s="477"/>
    </row>
    <row r="7821" spans="1:5" ht="33.75">
      <c r="A7821" s="631" t="s">
        <v>19271</v>
      </c>
      <c r="B7821" s="632" t="s">
        <v>19272</v>
      </c>
      <c r="C7821" s="632" t="s">
        <v>3</v>
      </c>
      <c r="D7821" s="633">
        <v>132.91</v>
      </c>
      <c r="E7821" s="477"/>
    </row>
    <row r="7822" spans="1:5" ht="33.75">
      <c r="A7822" s="631" t="s">
        <v>19273</v>
      </c>
      <c r="B7822" s="632" t="s">
        <v>19274</v>
      </c>
      <c r="C7822" s="632" t="s">
        <v>3</v>
      </c>
      <c r="D7822" s="633">
        <v>179.92</v>
      </c>
      <c r="E7822" s="477"/>
    </row>
    <row r="7823" spans="1:5" ht="33.75">
      <c r="A7823" s="631" t="s">
        <v>19275</v>
      </c>
      <c r="B7823" s="632" t="s">
        <v>19276</v>
      </c>
      <c r="C7823" s="632" t="s">
        <v>3</v>
      </c>
      <c r="D7823" s="633">
        <v>311.77</v>
      </c>
      <c r="E7823" s="477"/>
    </row>
    <row r="7824" spans="1:5" ht="33.75">
      <c r="A7824" s="631" t="s">
        <v>19277</v>
      </c>
      <c r="B7824" s="632" t="s">
        <v>19278</v>
      </c>
      <c r="C7824" s="632" t="s">
        <v>3</v>
      </c>
      <c r="D7824" s="633">
        <v>541.79</v>
      </c>
      <c r="E7824" s="477"/>
    </row>
    <row r="7825" spans="1:5" ht="33.75">
      <c r="A7825" s="631" t="s">
        <v>19279</v>
      </c>
      <c r="B7825" s="632" t="s">
        <v>19280</v>
      </c>
      <c r="C7825" s="632" t="s">
        <v>3</v>
      </c>
      <c r="D7825" s="633">
        <v>783.62</v>
      </c>
      <c r="E7825" s="477"/>
    </row>
    <row r="7826" spans="1:5" ht="33.75">
      <c r="A7826" s="631" t="s">
        <v>19281</v>
      </c>
      <c r="B7826" s="632" t="s">
        <v>19282</v>
      </c>
      <c r="C7826" s="632" t="s">
        <v>3</v>
      </c>
      <c r="D7826" s="633">
        <v>1151.55</v>
      </c>
      <c r="E7826" s="477"/>
    </row>
    <row r="7827" spans="1:5" ht="22.5">
      <c r="A7827" s="631" t="s">
        <v>19285</v>
      </c>
      <c r="B7827" s="632" t="s">
        <v>19286</v>
      </c>
      <c r="C7827" s="632" t="s">
        <v>3</v>
      </c>
      <c r="D7827" s="633">
        <v>3512.21</v>
      </c>
      <c r="E7827" s="477"/>
    </row>
    <row r="7828" spans="1:5">
      <c r="A7828" s="631" t="s">
        <v>19287</v>
      </c>
      <c r="B7828" s="632" t="s">
        <v>19288</v>
      </c>
      <c r="C7828" s="632" t="s">
        <v>3</v>
      </c>
      <c r="D7828" s="633">
        <v>97.26</v>
      </c>
      <c r="E7828" s="477"/>
    </row>
    <row r="7829" spans="1:5" ht="22.5">
      <c r="A7829" s="631" t="s">
        <v>19362</v>
      </c>
      <c r="B7829" s="632" t="s">
        <v>19363</v>
      </c>
      <c r="C7829" s="632" t="s">
        <v>3</v>
      </c>
      <c r="D7829" s="633">
        <v>12.74</v>
      </c>
      <c r="E7829" s="477"/>
    </row>
    <row r="7830" spans="1:5" ht="22.5">
      <c r="A7830" s="631" t="s">
        <v>19364</v>
      </c>
      <c r="B7830" s="632" t="s">
        <v>19365</v>
      </c>
      <c r="C7830" s="632" t="s">
        <v>3</v>
      </c>
      <c r="D7830" s="633">
        <v>17.899999999999999</v>
      </c>
      <c r="E7830" s="477"/>
    </row>
    <row r="7831" spans="1:5" ht="22.5">
      <c r="A7831" s="631" t="s">
        <v>19366</v>
      </c>
      <c r="B7831" s="632" t="s">
        <v>19367</v>
      </c>
      <c r="C7831" s="632" t="s">
        <v>3</v>
      </c>
      <c r="D7831" s="633">
        <v>17.82</v>
      </c>
      <c r="E7831" s="477"/>
    </row>
    <row r="7832" spans="1:5" ht="22.5">
      <c r="A7832" s="631" t="s">
        <v>19368</v>
      </c>
      <c r="B7832" s="632" t="s">
        <v>19369</v>
      </c>
      <c r="C7832" s="632" t="s">
        <v>3</v>
      </c>
      <c r="D7832" s="633">
        <v>35.19</v>
      </c>
      <c r="E7832" s="477"/>
    </row>
    <row r="7833" spans="1:5" ht="22.5">
      <c r="A7833" s="631" t="s">
        <v>19370</v>
      </c>
      <c r="B7833" s="632" t="s">
        <v>19371</v>
      </c>
      <c r="C7833" s="632" t="s">
        <v>3</v>
      </c>
      <c r="D7833" s="633">
        <v>40.5</v>
      </c>
      <c r="E7833" s="477"/>
    </row>
    <row r="7834" spans="1:5" ht="22.5">
      <c r="A7834" s="631" t="s">
        <v>19372</v>
      </c>
      <c r="B7834" s="632" t="s">
        <v>19373</v>
      </c>
      <c r="C7834" s="632" t="s">
        <v>3</v>
      </c>
      <c r="D7834" s="633">
        <v>30.91</v>
      </c>
      <c r="E7834" s="477"/>
    </row>
    <row r="7835" spans="1:5" ht="22.5">
      <c r="A7835" s="631" t="s">
        <v>19374</v>
      </c>
      <c r="B7835" s="632" t="s">
        <v>19375</v>
      </c>
      <c r="C7835" s="632" t="s">
        <v>3</v>
      </c>
      <c r="D7835" s="633">
        <v>47.71</v>
      </c>
      <c r="E7835" s="477"/>
    </row>
    <row r="7836" spans="1:5" ht="22.5">
      <c r="A7836" s="631" t="s">
        <v>19376</v>
      </c>
      <c r="B7836" s="632" t="s">
        <v>19377</v>
      </c>
      <c r="C7836" s="632" t="s">
        <v>3</v>
      </c>
      <c r="D7836" s="633">
        <v>74</v>
      </c>
      <c r="E7836" s="477"/>
    </row>
    <row r="7837" spans="1:5" ht="22.5">
      <c r="A7837" s="631" t="s">
        <v>19378</v>
      </c>
      <c r="B7837" s="632" t="s">
        <v>19379</v>
      </c>
      <c r="C7837" s="632" t="s">
        <v>3</v>
      </c>
      <c r="D7837" s="633">
        <v>48.18</v>
      </c>
      <c r="E7837" s="477"/>
    </row>
    <row r="7838" spans="1:5" ht="22.5">
      <c r="A7838" s="631" t="s">
        <v>19380</v>
      </c>
      <c r="B7838" s="632" t="s">
        <v>19381</v>
      </c>
      <c r="C7838" s="632" t="s">
        <v>3</v>
      </c>
      <c r="D7838" s="633">
        <v>48.05</v>
      </c>
      <c r="E7838" s="477"/>
    </row>
    <row r="7839" spans="1:5" ht="22.5">
      <c r="A7839" s="631" t="s">
        <v>19382</v>
      </c>
      <c r="B7839" s="632" t="s">
        <v>19383</v>
      </c>
      <c r="C7839" s="632" t="s">
        <v>3</v>
      </c>
      <c r="D7839" s="633">
        <v>159.5</v>
      </c>
      <c r="E7839" s="477"/>
    </row>
    <row r="7840" spans="1:5" ht="22.5">
      <c r="A7840" s="631" t="s">
        <v>19384</v>
      </c>
      <c r="B7840" s="632" t="s">
        <v>19385</v>
      </c>
      <c r="C7840" s="632" t="s">
        <v>3</v>
      </c>
      <c r="D7840" s="633">
        <v>124.45</v>
      </c>
      <c r="E7840" s="477"/>
    </row>
    <row r="7841" spans="1:5" ht="22.5">
      <c r="A7841" s="631" t="s">
        <v>19386</v>
      </c>
      <c r="B7841" s="632" t="s">
        <v>19387</v>
      </c>
      <c r="C7841" s="632" t="s">
        <v>3</v>
      </c>
      <c r="D7841" s="633">
        <v>103.3</v>
      </c>
      <c r="E7841" s="477"/>
    </row>
    <row r="7842" spans="1:5" ht="22.5">
      <c r="A7842" s="631" t="s">
        <v>19388</v>
      </c>
      <c r="B7842" s="632" t="s">
        <v>19389</v>
      </c>
      <c r="C7842" s="632" t="s">
        <v>3</v>
      </c>
      <c r="D7842" s="633">
        <v>294.39999999999998</v>
      </c>
      <c r="E7842" s="477"/>
    </row>
    <row r="7843" spans="1:5" ht="22.5">
      <c r="A7843" s="631" t="s">
        <v>19390</v>
      </c>
      <c r="B7843" s="632" t="s">
        <v>19391</v>
      </c>
      <c r="C7843" s="632" t="s">
        <v>3</v>
      </c>
      <c r="D7843" s="633">
        <v>186.7</v>
      </c>
      <c r="E7843" s="477"/>
    </row>
    <row r="7844" spans="1:5" ht="22.5">
      <c r="A7844" s="631" t="s">
        <v>19392</v>
      </c>
      <c r="B7844" s="632" t="s">
        <v>19393</v>
      </c>
      <c r="C7844" s="632" t="s">
        <v>3</v>
      </c>
      <c r="D7844" s="633">
        <v>164.19</v>
      </c>
      <c r="E7844" s="477"/>
    </row>
    <row r="7845" spans="1:5" ht="22.5">
      <c r="A7845" s="631" t="s">
        <v>19394</v>
      </c>
      <c r="B7845" s="632" t="s">
        <v>19395</v>
      </c>
      <c r="C7845" s="632" t="s">
        <v>3</v>
      </c>
      <c r="D7845" s="633">
        <v>375.13</v>
      </c>
      <c r="E7845" s="477"/>
    </row>
    <row r="7846" spans="1:5" ht="22.5">
      <c r="A7846" s="631" t="s">
        <v>19396</v>
      </c>
      <c r="B7846" s="632" t="s">
        <v>19397</v>
      </c>
      <c r="C7846" s="632" t="s">
        <v>3</v>
      </c>
      <c r="D7846" s="633">
        <v>370.44</v>
      </c>
      <c r="E7846" s="477"/>
    </row>
    <row r="7847" spans="1:5" ht="22.5">
      <c r="A7847" s="631" t="s">
        <v>19398</v>
      </c>
      <c r="B7847" s="632" t="s">
        <v>19399</v>
      </c>
      <c r="C7847" s="632" t="s">
        <v>3</v>
      </c>
      <c r="D7847" s="633">
        <v>271</v>
      </c>
      <c r="E7847" s="477"/>
    </row>
    <row r="7848" spans="1:5" ht="22.5">
      <c r="A7848" s="631" t="s">
        <v>19400</v>
      </c>
      <c r="B7848" s="632" t="s">
        <v>19401</v>
      </c>
      <c r="C7848" s="632" t="s">
        <v>3</v>
      </c>
      <c r="D7848" s="633">
        <v>484</v>
      </c>
      <c r="E7848" s="477"/>
    </row>
    <row r="7849" spans="1:5" ht="22.5">
      <c r="A7849" s="631" t="s">
        <v>19402</v>
      </c>
      <c r="B7849" s="632" t="s">
        <v>19403</v>
      </c>
      <c r="C7849" s="632" t="s">
        <v>3</v>
      </c>
      <c r="D7849" s="633">
        <v>418.21</v>
      </c>
      <c r="E7849" s="477"/>
    </row>
    <row r="7850" spans="1:5" ht="22.5">
      <c r="A7850" s="631" t="s">
        <v>19404</v>
      </c>
      <c r="B7850" s="632" t="s">
        <v>19405</v>
      </c>
      <c r="C7850" s="632" t="s">
        <v>3</v>
      </c>
      <c r="D7850" s="633">
        <v>406.97</v>
      </c>
      <c r="E7850" s="477"/>
    </row>
    <row r="7851" spans="1:5">
      <c r="A7851" s="631" t="s">
        <v>20559</v>
      </c>
      <c r="B7851" s="632" t="s">
        <v>20560</v>
      </c>
      <c r="C7851" s="632" t="s">
        <v>3</v>
      </c>
      <c r="D7851" s="633">
        <v>16.05</v>
      </c>
      <c r="E7851" s="477"/>
    </row>
    <row r="7852" spans="1:5">
      <c r="A7852" s="631" t="s">
        <v>20561</v>
      </c>
      <c r="B7852" s="632" t="s">
        <v>20562</v>
      </c>
      <c r="C7852" s="632" t="s">
        <v>3</v>
      </c>
      <c r="D7852" s="633">
        <v>9.84</v>
      </c>
      <c r="E7852" s="477"/>
    </row>
    <row r="7853" spans="1:5" ht="45">
      <c r="A7853" s="631" t="s">
        <v>20563</v>
      </c>
      <c r="B7853" s="632" t="s">
        <v>20564</v>
      </c>
      <c r="C7853" s="632" t="s">
        <v>3</v>
      </c>
      <c r="D7853" s="633">
        <v>5.83</v>
      </c>
      <c r="E7853" s="477"/>
    </row>
    <row r="7854" spans="1:5" ht="45">
      <c r="A7854" s="631" t="s">
        <v>20565</v>
      </c>
      <c r="B7854" s="632" t="s">
        <v>20566</v>
      </c>
      <c r="C7854" s="632" t="s">
        <v>3</v>
      </c>
      <c r="D7854" s="633">
        <v>4.47</v>
      </c>
      <c r="E7854" s="477"/>
    </row>
    <row r="7855" spans="1:5" ht="33.75">
      <c r="A7855" s="631" t="s">
        <v>22266</v>
      </c>
      <c r="B7855" s="632" t="s">
        <v>30094</v>
      </c>
      <c r="C7855" s="632" t="s">
        <v>3</v>
      </c>
      <c r="D7855" s="633">
        <v>174.67</v>
      </c>
      <c r="E7855" s="477"/>
    </row>
    <row r="7856" spans="1:5" ht="33.75">
      <c r="A7856" s="631" t="s">
        <v>22267</v>
      </c>
      <c r="B7856" s="632" t="s">
        <v>30095</v>
      </c>
      <c r="C7856" s="632" t="s">
        <v>3</v>
      </c>
      <c r="D7856" s="633">
        <v>174.67</v>
      </c>
      <c r="E7856" s="477"/>
    </row>
    <row r="7857" spans="1:5" ht="33.75">
      <c r="A7857" s="631" t="s">
        <v>22268</v>
      </c>
      <c r="B7857" s="632" t="s">
        <v>30096</v>
      </c>
      <c r="C7857" s="632" t="s">
        <v>3</v>
      </c>
      <c r="D7857" s="633">
        <v>218.67</v>
      </c>
      <c r="E7857" s="477"/>
    </row>
    <row r="7858" spans="1:5" ht="33.75">
      <c r="A7858" s="631" t="s">
        <v>22269</v>
      </c>
      <c r="B7858" s="632" t="s">
        <v>30097</v>
      </c>
      <c r="C7858" s="632" t="s">
        <v>3</v>
      </c>
      <c r="D7858" s="633">
        <v>218.67</v>
      </c>
      <c r="E7858" s="477"/>
    </row>
    <row r="7859" spans="1:5" ht="33.75">
      <c r="A7859" s="631" t="s">
        <v>22270</v>
      </c>
      <c r="B7859" s="632" t="s">
        <v>30098</v>
      </c>
      <c r="C7859" s="632" t="s">
        <v>3</v>
      </c>
      <c r="D7859" s="633">
        <v>300.67</v>
      </c>
      <c r="E7859" s="477"/>
    </row>
    <row r="7860" spans="1:5" ht="33.75">
      <c r="A7860" s="631" t="s">
        <v>22271</v>
      </c>
      <c r="B7860" s="632" t="s">
        <v>30099</v>
      </c>
      <c r="C7860" s="632" t="s">
        <v>3</v>
      </c>
      <c r="D7860" s="633">
        <v>300.67</v>
      </c>
      <c r="E7860" s="477"/>
    </row>
    <row r="7861" spans="1:5" ht="33.75">
      <c r="A7861" s="631" t="s">
        <v>22272</v>
      </c>
      <c r="B7861" s="632" t="s">
        <v>30100</v>
      </c>
      <c r="C7861" s="632" t="s">
        <v>3</v>
      </c>
      <c r="D7861" s="633">
        <v>298.67</v>
      </c>
      <c r="E7861" s="477"/>
    </row>
    <row r="7862" spans="1:5" ht="33.75">
      <c r="A7862" s="631" t="s">
        <v>22273</v>
      </c>
      <c r="B7862" s="632" t="s">
        <v>30101</v>
      </c>
      <c r="C7862" s="632" t="s">
        <v>3</v>
      </c>
      <c r="D7862" s="633">
        <v>298.67</v>
      </c>
      <c r="E7862" s="477"/>
    </row>
    <row r="7863" spans="1:5" ht="33.75">
      <c r="A7863" s="631" t="s">
        <v>22274</v>
      </c>
      <c r="B7863" s="632" t="s">
        <v>30102</v>
      </c>
      <c r="C7863" s="632" t="s">
        <v>3</v>
      </c>
      <c r="D7863" s="633">
        <v>354</v>
      </c>
      <c r="E7863" s="477"/>
    </row>
    <row r="7864" spans="1:5" ht="33.75">
      <c r="A7864" s="631" t="s">
        <v>22275</v>
      </c>
      <c r="B7864" s="632" t="s">
        <v>30103</v>
      </c>
      <c r="C7864" s="632" t="s">
        <v>3</v>
      </c>
      <c r="D7864" s="633">
        <v>379.67</v>
      </c>
      <c r="E7864" s="477"/>
    </row>
    <row r="7865" spans="1:5" ht="33.75">
      <c r="A7865" s="631" t="s">
        <v>22276</v>
      </c>
      <c r="B7865" s="632" t="s">
        <v>30104</v>
      </c>
      <c r="C7865" s="632" t="s">
        <v>3</v>
      </c>
      <c r="D7865" s="633">
        <v>431.67</v>
      </c>
      <c r="E7865" s="477"/>
    </row>
    <row r="7866" spans="1:5" ht="33.75">
      <c r="A7866" s="631" t="s">
        <v>22277</v>
      </c>
      <c r="B7866" s="632" t="s">
        <v>30105</v>
      </c>
      <c r="C7866" s="632" t="s">
        <v>3</v>
      </c>
      <c r="D7866" s="633">
        <v>545</v>
      </c>
      <c r="E7866" s="477"/>
    </row>
    <row r="7867" spans="1:5" ht="33.75">
      <c r="A7867" s="631" t="s">
        <v>22278</v>
      </c>
      <c r="B7867" s="632" t="s">
        <v>30106</v>
      </c>
      <c r="C7867" s="632" t="s">
        <v>3</v>
      </c>
      <c r="D7867" s="633">
        <v>779</v>
      </c>
      <c r="E7867" s="477"/>
    </row>
    <row r="7868" spans="1:5" ht="33.75">
      <c r="A7868" s="631" t="s">
        <v>22279</v>
      </c>
      <c r="B7868" s="632" t="s">
        <v>30107</v>
      </c>
      <c r="C7868" s="632" t="s">
        <v>3</v>
      </c>
      <c r="D7868" s="633">
        <v>980</v>
      </c>
      <c r="E7868" s="477"/>
    </row>
    <row r="7869" spans="1:5" ht="33.75">
      <c r="A7869" s="631" t="s">
        <v>22280</v>
      </c>
      <c r="B7869" s="632" t="s">
        <v>30108</v>
      </c>
      <c r="C7869" s="632" t="s">
        <v>3</v>
      </c>
      <c r="D7869" s="633">
        <v>1106</v>
      </c>
      <c r="E7869" s="477"/>
    </row>
    <row r="7870" spans="1:5">
      <c r="A7870" s="631" t="s">
        <v>20759</v>
      </c>
      <c r="B7870" s="632" t="s">
        <v>20760</v>
      </c>
      <c r="C7870" s="632" t="s">
        <v>3</v>
      </c>
      <c r="D7870" s="633">
        <v>15503.96</v>
      </c>
      <c r="E7870" s="477"/>
    </row>
    <row r="7871" spans="1:5">
      <c r="A7871" s="631" t="s">
        <v>20803</v>
      </c>
      <c r="B7871" s="632" t="s">
        <v>20804</v>
      </c>
      <c r="C7871" s="632" t="s">
        <v>9</v>
      </c>
      <c r="D7871" s="633">
        <v>13.27</v>
      </c>
      <c r="E7871" s="477"/>
    </row>
    <row r="7872" spans="1:5">
      <c r="A7872" s="631" t="s">
        <v>20895</v>
      </c>
      <c r="B7872" s="632" t="s">
        <v>20896</v>
      </c>
      <c r="C7872" s="632" t="s">
        <v>3</v>
      </c>
      <c r="D7872" s="633">
        <v>18.29</v>
      </c>
      <c r="E7872" s="477"/>
    </row>
    <row r="7873" spans="1:5" ht="67.5">
      <c r="A7873" s="631" t="s">
        <v>22351</v>
      </c>
      <c r="B7873" s="632" t="s">
        <v>22352</v>
      </c>
      <c r="C7873" s="632" t="s">
        <v>9</v>
      </c>
      <c r="D7873" s="633">
        <v>41.79</v>
      </c>
      <c r="E7873" s="477"/>
    </row>
    <row r="7874" spans="1:5" ht="67.5">
      <c r="A7874" s="631" t="s">
        <v>22359</v>
      </c>
      <c r="B7874" s="632" t="s">
        <v>22360</v>
      </c>
      <c r="C7874" s="632" t="s">
        <v>9</v>
      </c>
      <c r="D7874" s="633">
        <v>37.99</v>
      </c>
      <c r="E7874" s="477"/>
    </row>
    <row r="7875" spans="1:5" ht="101.25">
      <c r="A7875" s="631" t="s">
        <v>22363</v>
      </c>
      <c r="B7875" s="632" t="s">
        <v>22364</v>
      </c>
      <c r="C7875" s="632" t="s">
        <v>9</v>
      </c>
      <c r="D7875" s="633">
        <v>77.83</v>
      </c>
      <c r="E7875" s="477"/>
    </row>
    <row r="7876" spans="1:5">
      <c r="A7876" s="631" t="s">
        <v>30109</v>
      </c>
      <c r="B7876" s="632" t="s">
        <v>30110</v>
      </c>
      <c r="C7876" s="632" t="s">
        <v>9</v>
      </c>
      <c r="D7876" s="633">
        <v>78.06</v>
      </c>
      <c r="E7876" s="477"/>
    </row>
    <row r="7877" spans="1:5" ht="22.5">
      <c r="A7877" s="631" t="s">
        <v>22365</v>
      </c>
      <c r="B7877" s="632" t="s">
        <v>30111</v>
      </c>
      <c r="C7877" s="632" t="s">
        <v>9</v>
      </c>
      <c r="D7877" s="633">
        <v>38.880000000000003</v>
      </c>
      <c r="E7877" s="477"/>
    </row>
    <row r="7878" spans="1:5" ht="22.5">
      <c r="A7878" s="631" t="s">
        <v>22370</v>
      </c>
      <c r="B7878" s="632" t="s">
        <v>30112</v>
      </c>
      <c r="C7878" s="632" t="s">
        <v>9</v>
      </c>
      <c r="D7878" s="633">
        <v>33.39</v>
      </c>
      <c r="E7878" s="477"/>
    </row>
    <row r="7879" spans="1:5">
      <c r="A7879" s="631" t="s">
        <v>30113</v>
      </c>
      <c r="B7879" s="632" t="s">
        <v>30114</v>
      </c>
      <c r="C7879" s="632" t="s">
        <v>9</v>
      </c>
      <c r="D7879" s="633">
        <v>56.53</v>
      </c>
      <c r="E7879" s="477"/>
    </row>
    <row r="7880" spans="1:5">
      <c r="A7880" s="631" t="s">
        <v>30115</v>
      </c>
      <c r="B7880" s="632" t="s">
        <v>30116</v>
      </c>
      <c r="C7880" s="632" t="s">
        <v>3</v>
      </c>
      <c r="D7880" s="633">
        <v>22.06</v>
      </c>
      <c r="E7880" s="477"/>
    </row>
    <row r="7881" spans="1:5">
      <c r="A7881" s="631" t="s">
        <v>30117</v>
      </c>
      <c r="B7881" s="632" t="s">
        <v>30118</v>
      </c>
      <c r="C7881" s="632" t="s">
        <v>9</v>
      </c>
      <c r="D7881" s="633">
        <v>47.03</v>
      </c>
      <c r="E7881" s="477"/>
    </row>
    <row r="7882" spans="1:5" ht="67.5">
      <c r="A7882" s="631" t="s">
        <v>22383</v>
      </c>
      <c r="B7882" s="632" t="s">
        <v>22384</v>
      </c>
      <c r="C7882" s="632" t="s">
        <v>9</v>
      </c>
      <c r="D7882" s="633">
        <v>37.119999999999997</v>
      </c>
      <c r="E7882" s="477"/>
    </row>
    <row r="7883" spans="1:5" ht="67.5">
      <c r="A7883" s="631" t="s">
        <v>22391</v>
      </c>
      <c r="B7883" s="632" t="s">
        <v>22392</v>
      </c>
      <c r="C7883" s="632" t="s">
        <v>9</v>
      </c>
      <c r="D7883" s="633">
        <v>37.92</v>
      </c>
      <c r="E7883" s="477"/>
    </row>
    <row r="7884" spans="1:5">
      <c r="A7884" s="631" t="s">
        <v>22860</v>
      </c>
      <c r="B7884" s="632" t="s">
        <v>22861</v>
      </c>
      <c r="C7884" s="632" t="s">
        <v>1</v>
      </c>
      <c r="D7884" s="633">
        <v>153.32</v>
      </c>
      <c r="E7884" s="477"/>
    </row>
    <row r="7885" spans="1:5" ht="22.5">
      <c r="A7885" s="631" t="s">
        <v>22092</v>
      </c>
      <c r="B7885" s="632" t="s">
        <v>30119</v>
      </c>
      <c r="C7885" s="632" t="s">
        <v>3</v>
      </c>
      <c r="D7885" s="633">
        <v>48.09</v>
      </c>
      <c r="E7885" s="477"/>
    </row>
    <row r="7886" spans="1:5" ht="33.75">
      <c r="A7886" s="631" t="s">
        <v>22093</v>
      </c>
      <c r="B7886" s="632" t="s">
        <v>30120</v>
      </c>
      <c r="C7886" s="632" t="s">
        <v>3</v>
      </c>
      <c r="D7886" s="633">
        <v>46.72</v>
      </c>
      <c r="E7886" s="477"/>
    </row>
    <row r="7887" spans="1:5" ht="33.75">
      <c r="A7887" s="631" t="s">
        <v>22094</v>
      </c>
      <c r="B7887" s="632" t="s">
        <v>30121</v>
      </c>
      <c r="C7887" s="632" t="s">
        <v>3</v>
      </c>
      <c r="D7887" s="633">
        <v>95.01</v>
      </c>
      <c r="E7887" s="477"/>
    </row>
    <row r="7888" spans="1:5" ht="33.75">
      <c r="A7888" s="631" t="s">
        <v>22095</v>
      </c>
      <c r="B7888" s="632" t="s">
        <v>30122</v>
      </c>
      <c r="C7888" s="632" t="s">
        <v>3</v>
      </c>
      <c r="D7888" s="633">
        <v>95.51</v>
      </c>
      <c r="E7888" s="477"/>
    </row>
    <row r="7889" spans="1:5" ht="33.75">
      <c r="A7889" s="631" t="s">
        <v>22096</v>
      </c>
      <c r="B7889" s="632" t="s">
        <v>30123</v>
      </c>
      <c r="C7889" s="632" t="s">
        <v>3</v>
      </c>
      <c r="D7889" s="633">
        <v>135.93</v>
      </c>
      <c r="E7889" s="477"/>
    </row>
    <row r="7890" spans="1:5" ht="33.75">
      <c r="A7890" s="631" t="s">
        <v>22097</v>
      </c>
      <c r="B7890" s="632" t="s">
        <v>30124</v>
      </c>
      <c r="C7890" s="632" t="s">
        <v>3</v>
      </c>
      <c r="D7890" s="633">
        <v>153.08000000000001</v>
      </c>
      <c r="E7890" s="477"/>
    </row>
    <row r="7891" spans="1:5" ht="33.75">
      <c r="A7891" s="631" t="s">
        <v>22098</v>
      </c>
      <c r="B7891" s="632" t="s">
        <v>30125</v>
      </c>
      <c r="C7891" s="632" t="s">
        <v>3</v>
      </c>
      <c r="D7891" s="633">
        <v>137.16</v>
      </c>
      <c r="E7891" s="477"/>
    </row>
    <row r="7892" spans="1:5" ht="33.75">
      <c r="A7892" s="631" t="s">
        <v>22099</v>
      </c>
      <c r="B7892" s="632" t="s">
        <v>30126</v>
      </c>
      <c r="C7892" s="632" t="s">
        <v>3</v>
      </c>
      <c r="D7892" s="633">
        <v>600</v>
      </c>
      <c r="E7892" s="477"/>
    </row>
    <row r="7893" spans="1:5" ht="33.75">
      <c r="A7893" s="631" t="s">
        <v>22100</v>
      </c>
      <c r="B7893" s="632" t="s">
        <v>30127</v>
      </c>
      <c r="C7893" s="632" t="s">
        <v>3</v>
      </c>
      <c r="D7893" s="633">
        <v>21.92</v>
      </c>
      <c r="E7893" s="477"/>
    </row>
    <row r="7894" spans="1:5" ht="33.75">
      <c r="A7894" s="631" t="s">
        <v>22101</v>
      </c>
      <c r="B7894" s="632" t="s">
        <v>30128</v>
      </c>
      <c r="C7894" s="632" t="s">
        <v>3</v>
      </c>
      <c r="D7894" s="633">
        <v>46.98</v>
      </c>
      <c r="E7894" s="477"/>
    </row>
    <row r="7895" spans="1:5" ht="22.5">
      <c r="A7895" s="631" t="s">
        <v>22089</v>
      </c>
      <c r="B7895" s="632" t="s">
        <v>30129</v>
      </c>
      <c r="C7895" s="632" t="s">
        <v>3</v>
      </c>
      <c r="D7895" s="633">
        <v>124</v>
      </c>
      <c r="E7895" s="477"/>
    </row>
    <row r="7896" spans="1:5" ht="22.5">
      <c r="A7896" s="631" t="s">
        <v>22090</v>
      </c>
      <c r="B7896" s="632" t="s">
        <v>30130</v>
      </c>
      <c r="C7896" s="632" t="s">
        <v>3</v>
      </c>
      <c r="D7896" s="633">
        <v>30.33</v>
      </c>
      <c r="E7896" s="477"/>
    </row>
    <row r="7897" spans="1:5" ht="22.5">
      <c r="A7897" s="631" t="s">
        <v>22091</v>
      </c>
      <c r="B7897" s="632" t="s">
        <v>30131</v>
      </c>
      <c r="C7897" s="632" t="s">
        <v>3</v>
      </c>
      <c r="D7897" s="633">
        <v>120</v>
      </c>
      <c r="E7897" s="477"/>
    </row>
    <row r="7898" spans="1:5" ht="33.75">
      <c r="A7898" s="631" t="s">
        <v>22102</v>
      </c>
      <c r="B7898" s="632" t="s">
        <v>30132</v>
      </c>
      <c r="C7898" s="632" t="s">
        <v>3</v>
      </c>
      <c r="D7898" s="633">
        <v>885</v>
      </c>
      <c r="E7898" s="477"/>
    </row>
    <row r="7899" spans="1:5" ht="33.75">
      <c r="A7899" s="631" t="s">
        <v>22103</v>
      </c>
      <c r="B7899" s="632" t="s">
        <v>30133</v>
      </c>
      <c r="C7899" s="632" t="s">
        <v>3</v>
      </c>
      <c r="D7899" s="633">
        <v>1246.4000000000001</v>
      </c>
      <c r="E7899" s="477"/>
    </row>
    <row r="7900" spans="1:5" ht="33.75">
      <c r="A7900" s="631" t="s">
        <v>22104</v>
      </c>
      <c r="B7900" s="632" t="s">
        <v>30134</v>
      </c>
      <c r="C7900" s="632" t="s">
        <v>3</v>
      </c>
      <c r="D7900" s="633">
        <v>1277.31</v>
      </c>
      <c r="E7900" s="477"/>
    </row>
    <row r="7901" spans="1:5" ht="45">
      <c r="A7901" s="631" t="s">
        <v>22085</v>
      </c>
      <c r="B7901" s="632" t="s">
        <v>30135</v>
      </c>
      <c r="C7901" s="632" t="s">
        <v>3</v>
      </c>
      <c r="D7901" s="633">
        <v>306.55</v>
      </c>
      <c r="E7901" s="477"/>
    </row>
    <row r="7902" spans="1:5" ht="33.75">
      <c r="A7902" s="631" t="s">
        <v>22086</v>
      </c>
      <c r="B7902" s="632" t="s">
        <v>30136</v>
      </c>
      <c r="C7902" s="632" t="s">
        <v>3</v>
      </c>
      <c r="D7902" s="633">
        <v>367.78</v>
      </c>
      <c r="E7902" s="477"/>
    </row>
    <row r="7903" spans="1:5" ht="45">
      <c r="A7903" s="631" t="s">
        <v>22087</v>
      </c>
      <c r="B7903" s="632" t="s">
        <v>30137</v>
      </c>
      <c r="C7903" s="632" t="s">
        <v>3</v>
      </c>
      <c r="D7903" s="633">
        <v>656.62</v>
      </c>
      <c r="E7903" s="477"/>
    </row>
    <row r="7904" spans="1:5" ht="22.5">
      <c r="A7904" s="631" t="s">
        <v>22088</v>
      </c>
      <c r="B7904" s="632" t="s">
        <v>30138</v>
      </c>
      <c r="C7904" s="632" t="s">
        <v>3</v>
      </c>
      <c r="D7904" s="633">
        <v>28.85</v>
      </c>
      <c r="E7904" s="477"/>
    </row>
    <row r="7905" spans="1:5" ht="22.5">
      <c r="A7905" s="631" t="s">
        <v>22067</v>
      </c>
      <c r="B7905" s="632" t="s">
        <v>22068</v>
      </c>
      <c r="C7905" s="632" t="s">
        <v>3</v>
      </c>
      <c r="D7905" s="633">
        <v>20.54</v>
      </c>
      <c r="E7905" s="477"/>
    </row>
    <row r="7906" spans="1:5" ht="22.5">
      <c r="A7906" s="631" t="s">
        <v>22069</v>
      </c>
      <c r="B7906" s="632" t="s">
        <v>22070</v>
      </c>
      <c r="C7906" s="632" t="s">
        <v>3</v>
      </c>
      <c r="D7906" s="633">
        <v>94.95</v>
      </c>
      <c r="E7906" s="477"/>
    </row>
    <row r="7907" spans="1:5" ht="22.5">
      <c r="A7907" s="631" t="s">
        <v>22071</v>
      </c>
      <c r="B7907" s="632" t="s">
        <v>22072</v>
      </c>
      <c r="C7907" s="632" t="s">
        <v>3</v>
      </c>
      <c r="D7907" s="633">
        <v>12.95</v>
      </c>
      <c r="E7907" s="477"/>
    </row>
    <row r="7908" spans="1:5" ht="22.5">
      <c r="A7908" s="631" t="s">
        <v>22073</v>
      </c>
      <c r="B7908" s="632" t="s">
        <v>22074</v>
      </c>
      <c r="C7908" s="632" t="s">
        <v>3</v>
      </c>
      <c r="D7908" s="633">
        <v>46.02</v>
      </c>
      <c r="E7908" s="477"/>
    </row>
    <row r="7909" spans="1:5" ht="22.5">
      <c r="A7909" s="631" t="s">
        <v>22105</v>
      </c>
      <c r="B7909" s="632" t="s">
        <v>22106</v>
      </c>
      <c r="C7909" s="632" t="s">
        <v>3</v>
      </c>
      <c r="D7909" s="633">
        <v>114.82</v>
      </c>
      <c r="E7909" s="477"/>
    </row>
    <row r="7910" spans="1:5" ht="22.5">
      <c r="A7910" s="631" t="s">
        <v>22107</v>
      </c>
      <c r="B7910" s="632" t="s">
        <v>22108</v>
      </c>
      <c r="C7910" s="632" t="s">
        <v>3</v>
      </c>
      <c r="D7910" s="633">
        <v>209.46</v>
      </c>
      <c r="E7910" s="477"/>
    </row>
    <row r="7911" spans="1:5" ht="22.5">
      <c r="A7911" s="631" t="s">
        <v>22109</v>
      </c>
      <c r="B7911" s="632" t="s">
        <v>22110</v>
      </c>
      <c r="C7911" s="632" t="s">
        <v>3</v>
      </c>
      <c r="D7911" s="633">
        <v>158.63</v>
      </c>
      <c r="E7911" s="477"/>
    </row>
    <row r="7912" spans="1:5" ht="22.5">
      <c r="A7912" s="631" t="s">
        <v>22111</v>
      </c>
      <c r="B7912" s="632" t="s">
        <v>22112</v>
      </c>
      <c r="C7912" s="632" t="s">
        <v>3</v>
      </c>
      <c r="D7912" s="633">
        <v>249.76</v>
      </c>
      <c r="E7912" s="477"/>
    </row>
    <row r="7913" spans="1:5" ht="22.5">
      <c r="A7913" s="631" t="s">
        <v>22113</v>
      </c>
      <c r="B7913" s="632" t="s">
        <v>22114</v>
      </c>
      <c r="C7913" s="632" t="s">
        <v>3</v>
      </c>
      <c r="D7913" s="633">
        <v>160.9</v>
      </c>
      <c r="E7913" s="477"/>
    </row>
    <row r="7914" spans="1:5" ht="22.5">
      <c r="A7914" s="631" t="s">
        <v>22115</v>
      </c>
      <c r="B7914" s="632" t="s">
        <v>22116</v>
      </c>
      <c r="C7914" s="632" t="s">
        <v>3</v>
      </c>
      <c r="D7914" s="633">
        <v>222.98</v>
      </c>
      <c r="E7914" s="477"/>
    </row>
    <row r="7915" spans="1:5" ht="22.5">
      <c r="A7915" s="631" t="s">
        <v>22117</v>
      </c>
      <c r="B7915" s="632" t="s">
        <v>22118</v>
      </c>
      <c r="C7915" s="632" t="s">
        <v>3</v>
      </c>
      <c r="D7915" s="633">
        <v>38.18</v>
      </c>
      <c r="E7915" s="477"/>
    </row>
    <row r="7916" spans="1:5" ht="22.5">
      <c r="A7916" s="631" t="s">
        <v>22119</v>
      </c>
      <c r="B7916" s="632" t="s">
        <v>22120</v>
      </c>
      <c r="C7916" s="632" t="s">
        <v>3</v>
      </c>
      <c r="D7916" s="633">
        <v>84.96</v>
      </c>
      <c r="E7916" s="477"/>
    </row>
    <row r="7917" spans="1:5" ht="22.5">
      <c r="A7917" s="631" t="s">
        <v>22121</v>
      </c>
      <c r="B7917" s="632" t="s">
        <v>22122</v>
      </c>
      <c r="C7917" s="632" t="s">
        <v>3</v>
      </c>
      <c r="D7917" s="633">
        <v>143.05000000000001</v>
      </c>
      <c r="E7917" s="477"/>
    </row>
    <row r="7918" spans="1:5" ht="22.5">
      <c r="A7918" s="631" t="s">
        <v>22123</v>
      </c>
      <c r="B7918" s="632" t="s">
        <v>22124</v>
      </c>
      <c r="C7918" s="632" t="s">
        <v>3</v>
      </c>
      <c r="D7918" s="633">
        <v>301.69</v>
      </c>
      <c r="E7918" s="477"/>
    </row>
    <row r="7919" spans="1:5" ht="22.5">
      <c r="A7919" s="631" t="s">
        <v>22125</v>
      </c>
      <c r="B7919" s="632" t="s">
        <v>22126</v>
      </c>
      <c r="C7919" s="632" t="s">
        <v>3</v>
      </c>
      <c r="D7919" s="633">
        <v>499.24</v>
      </c>
      <c r="E7919" s="477"/>
    </row>
    <row r="7920" spans="1:5" ht="22.5">
      <c r="A7920" s="631" t="s">
        <v>22127</v>
      </c>
      <c r="B7920" s="632" t="s">
        <v>22128</v>
      </c>
      <c r="C7920" s="632" t="s">
        <v>3</v>
      </c>
      <c r="D7920" s="633">
        <v>890.97</v>
      </c>
      <c r="E7920" s="477"/>
    </row>
    <row r="7921" spans="1:5" ht="22.5">
      <c r="A7921" s="631" t="s">
        <v>22129</v>
      </c>
      <c r="B7921" s="632" t="s">
        <v>22130</v>
      </c>
      <c r="C7921" s="632" t="s">
        <v>3</v>
      </c>
      <c r="D7921" s="633">
        <v>1710.54</v>
      </c>
      <c r="E7921" s="477"/>
    </row>
    <row r="7922" spans="1:5" ht="22.5">
      <c r="A7922" s="631" t="s">
        <v>22131</v>
      </c>
      <c r="B7922" s="632" t="s">
        <v>22132</v>
      </c>
      <c r="C7922" s="632" t="s">
        <v>3</v>
      </c>
      <c r="D7922" s="633">
        <v>64.16</v>
      </c>
      <c r="E7922" s="477"/>
    </row>
    <row r="7923" spans="1:5" ht="22.5">
      <c r="A7923" s="631" t="s">
        <v>22133</v>
      </c>
      <c r="B7923" s="632" t="s">
        <v>22134</v>
      </c>
      <c r="C7923" s="632" t="s">
        <v>3</v>
      </c>
      <c r="D7923" s="633">
        <v>75.22</v>
      </c>
      <c r="E7923" s="477"/>
    </row>
    <row r="7924" spans="1:5" ht="22.5">
      <c r="A7924" s="631" t="s">
        <v>22135</v>
      </c>
      <c r="B7924" s="632" t="s">
        <v>22136</v>
      </c>
      <c r="C7924" s="632" t="s">
        <v>3</v>
      </c>
      <c r="D7924" s="633">
        <v>122.47</v>
      </c>
      <c r="E7924" s="477"/>
    </row>
    <row r="7925" spans="1:5" ht="22.5">
      <c r="A7925" s="631" t="s">
        <v>22137</v>
      </c>
      <c r="B7925" s="632" t="s">
        <v>22138</v>
      </c>
      <c r="C7925" s="632" t="s">
        <v>3</v>
      </c>
      <c r="D7925" s="633">
        <v>118.02</v>
      </c>
      <c r="E7925" s="477"/>
    </row>
    <row r="7926" spans="1:5">
      <c r="A7926" s="631" t="s">
        <v>25552</v>
      </c>
      <c r="B7926" s="632" t="s">
        <v>25553</v>
      </c>
      <c r="C7926" s="632" t="s">
        <v>4</v>
      </c>
      <c r="D7926" s="633">
        <v>21.92</v>
      </c>
      <c r="E7926" s="477"/>
    </row>
    <row r="7927" spans="1:5" ht="146.25">
      <c r="A7927" s="631" t="s">
        <v>25328</v>
      </c>
      <c r="B7927" s="632" t="s">
        <v>25329</v>
      </c>
      <c r="C7927" s="632" t="s">
        <v>3</v>
      </c>
      <c r="D7927" s="633">
        <v>1196.99</v>
      </c>
      <c r="E7927" s="477"/>
    </row>
    <row r="7928" spans="1:5" ht="146.25">
      <c r="A7928" s="631" t="s">
        <v>25330</v>
      </c>
      <c r="B7928" s="632" t="s">
        <v>25331</v>
      </c>
      <c r="C7928" s="632" t="s">
        <v>3</v>
      </c>
      <c r="D7928" s="633">
        <v>1761.99</v>
      </c>
      <c r="E7928" s="477"/>
    </row>
    <row r="7929" spans="1:5" ht="146.25">
      <c r="A7929" s="631" t="s">
        <v>25332</v>
      </c>
      <c r="B7929" s="632" t="s">
        <v>25333</v>
      </c>
      <c r="C7929" s="632" t="s">
        <v>3</v>
      </c>
      <c r="D7929" s="633">
        <v>2616.98</v>
      </c>
      <c r="E7929" s="477"/>
    </row>
    <row r="7930" spans="1:5" ht="135">
      <c r="A7930" s="631" t="s">
        <v>25334</v>
      </c>
      <c r="B7930" s="632" t="s">
        <v>25335</v>
      </c>
      <c r="C7930" s="632" t="s">
        <v>3</v>
      </c>
      <c r="D7930" s="633">
        <v>14882.4</v>
      </c>
      <c r="E7930" s="477"/>
    </row>
    <row r="7931" spans="1:5" ht="135">
      <c r="A7931" s="631" t="s">
        <v>25336</v>
      </c>
      <c r="B7931" s="632" t="s">
        <v>25337</v>
      </c>
      <c r="C7931" s="632" t="s">
        <v>3</v>
      </c>
      <c r="D7931" s="633">
        <v>22752.9</v>
      </c>
      <c r="E7931" s="477"/>
    </row>
    <row r="7932" spans="1:5" ht="135">
      <c r="A7932" s="631" t="s">
        <v>25338</v>
      </c>
      <c r="B7932" s="632" t="s">
        <v>25339</v>
      </c>
      <c r="C7932" s="632" t="s">
        <v>3</v>
      </c>
      <c r="D7932" s="633">
        <v>33771.599999999999</v>
      </c>
      <c r="E7932" s="477"/>
    </row>
    <row r="7933" spans="1:5" ht="135">
      <c r="A7933" s="631" t="s">
        <v>25340</v>
      </c>
      <c r="B7933" s="632" t="s">
        <v>25341</v>
      </c>
      <c r="C7933" s="632" t="s">
        <v>3</v>
      </c>
      <c r="D7933" s="633">
        <v>55236.6</v>
      </c>
      <c r="E7933" s="477"/>
    </row>
    <row r="7934" spans="1:5" ht="123.75">
      <c r="A7934" s="631" t="s">
        <v>25342</v>
      </c>
      <c r="B7934" s="632" t="s">
        <v>25343</v>
      </c>
      <c r="C7934" s="632" t="s">
        <v>3</v>
      </c>
      <c r="D7934" s="633">
        <v>1563.17</v>
      </c>
      <c r="E7934" s="477"/>
    </row>
    <row r="7935" spans="1:5" ht="123.75">
      <c r="A7935" s="631" t="s">
        <v>25344</v>
      </c>
      <c r="B7935" s="632" t="s">
        <v>25345</v>
      </c>
      <c r="C7935" s="632" t="s">
        <v>3</v>
      </c>
      <c r="D7935" s="633">
        <v>716.82</v>
      </c>
      <c r="E7935" s="477"/>
    </row>
    <row r="7936" spans="1:5" ht="123.75">
      <c r="A7936" s="631" t="s">
        <v>25346</v>
      </c>
      <c r="B7936" s="632" t="s">
        <v>25347</v>
      </c>
      <c r="C7936" s="632" t="s">
        <v>3</v>
      </c>
      <c r="D7936" s="633">
        <v>829.01</v>
      </c>
      <c r="E7936" s="477"/>
    </row>
    <row r="7937" spans="1:5" ht="123.75">
      <c r="A7937" s="631" t="s">
        <v>25348</v>
      </c>
      <c r="B7937" s="632" t="s">
        <v>25349</v>
      </c>
      <c r="C7937" s="632" t="s">
        <v>3</v>
      </c>
      <c r="D7937" s="633">
        <v>775.92</v>
      </c>
      <c r="E7937" s="477"/>
    </row>
    <row r="7938" spans="1:5" ht="45">
      <c r="A7938" s="631" t="s">
        <v>25350</v>
      </c>
      <c r="B7938" s="632" t="s">
        <v>25351</v>
      </c>
      <c r="C7938" s="632" t="s">
        <v>3</v>
      </c>
      <c r="D7938" s="633">
        <v>381.56</v>
      </c>
      <c r="E7938" s="477"/>
    </row>
    <row r="7939" spans="1:5" ht="45">
      <c r="A7939" s="631" t="s">
        <v>25352</v>
      </c>
      <c r="B7939" s="632" t="s">
        <v>25353</v>
      </c>
      <c r="C7939" s="632" t="s">
        <v>3</v>
      </c>
      <c r="D7939" s="633">
        <v>545.77</v>
      </c>
      <c r="E7939" s="477"/>
    </row>
    <row r="7940" spans="1:5" ht="45">
      <c r="A7940" s="631" t="s">
        <v>25354</v>
      </c>
      <c r="B7940" s="632" t="s">
        <v>25355</v>
      </c>
      <c r="C7940" s="632" t="s">
        <v>3</v>
      </c>
      <c r="D7940" s="633">
        <v>1326.21</v>
      </c>
      <c r="E7940" s="477"/>
    </row>
    <row r="7941" spans="1:5" ht="45">
      <c r="A7941" s="631" t="s">
        <v>25356</v>
      </c>
      <c r="B7941" s="632" t="s">
        <v>25357</v>
      </c>
      <c r="C7941" s="632" t="s">
        <v>3</v>
      </c>
      <c r="D7941" s="633">
        <v>1618.87</v>
      </c>
      <c r="E7941" s="477"/>
    </row>
    <row r="7942" spans="1:5" ht="22.5">
      <c r="A7942" s="631" t="s">
        <v>25691</v>
      </c>
      <c r="B7942" s="632" t="s">
        <v>25692</v>
      </c>
      <c r="C7942" s="632" t="s">
        <v>3</v>
      </c>
      <c r="D7942" s="633">
        <v>3150.29</v>
      </c>
      <c r="E7942" s="477"/>
    </row>
    <row r="7943" spans="1:5" ht="22.5">
      <c r="A7943" s="631" t="s">
        <v>25693</v>
      </c>
      <c r="B7943" s="632" t="s">
        <v>25694</v>
      </c>
      <c r="C7943" s="632" t="s">
        <v>3</v>
      </c>
      <c r="D7943" s="633">
        <v>1121.25</v>
      </c>
      <c r="E7943" s="477"/>
    </row>
    <row r="7944" spans="1:5" ht="22.5">
      <c r="A7944" s="631" t="s">
        <v>25695</v>
      </c>
      <c r="B7944" s="632" t="s">
        <v>25696</v>
      </c>
      <c r="C7944" s="632" t="s">
        <v>3</v>
      </c>
      <c r="D7944" s="633">
        <v>1722.15</v>
      </c>
      <c r="E7944" s="477"/>
    </row>
    <row r="7945" spans="1:5" ht="22.5">
      <c r="A7945" s="631" t="s">
        <v>25697</v>
      </c>
      <c r="B7945" s="632" t="s">
        <v>25698</v>
      </c>
      <c r="C7945" s="632" t="s">
        <v>3</v>
      </c>
      <c r="D7945" s="633">
        <v>1052.71</v>
      </c>
      <c r="E7945" s="477"/>
    </row>
    <row r="7946" spans="1:5" ht="22.5">
      <c r="A7946" s="631" t="s">
        <v>25699</v>
      </c>
      <c r="B7946" s="632" t="s">
        <v>25700</v>
      </c>
      <c r="C7946" s="632" t="s">
        <v>3</v>
      </c>
      <c r="D7946" s="633">
        <v>1175.08</v>
      </c>
      <c r="E7946" s="477"/>
    </row>
    <row r="7947" spans="1:5" ht="22.5">
      <c r="A7947" s="631" t="s">
        <v>25701</v>
      </c>
      <c r="B7947" s="632" t="s">
        <v>25702</v>
      </c>
      <c r="C7947" s="632" t="s">
        <v>3</v>
      </c>
      <c r="D7947" s="633">
        <v>1394.38</v>
      </c>
      <c r="E7947" s="477"/>
    </row>
    <row r="7948" spans="1:5" ht="33.75">
      <c r="A7948" s="631" t="s">
        <v>25703</v>
      </c>
      <c r="B7948" s="632" t="s">
        <v>25704</v>
      </c>
      <c r="C7948" s="632" t="s">
        <v>3</v>
      </c>
      <c r="D7948" s="633">
        <v>5108.3599999999997</v>
      </c>
      <c r="E7948" s="477"/>
    </row>
    <row r="7949" spans="1:5" ht="22.5">
      <c r="A7949" s="631" t="s">
        <v>25705</v>
      </c>
      <c r="B7949" s="632" t="s">
        <v>25706</v>
      </c>
      <c r="C7949" s="632" t="s">
        <v>3</v>
      </c>
      <c r="D7949" s="633">
        <v>1644.77</v>
      </c>
      <c r="E7949" s="477"/>
    </row>
    <row r="7950" spans="1:5" ht="22.5">
      <c r="A7950" s="631" t="s">
        <v>25707</v>
      </c>
      <c r="B7950" s="632" t="s">
        <v>25708</v>
      </c>
      <c r="C7950" s="632" t="s">
        <v>3</v>
      </c>
      <c r="D7950" s="633">
        <v>2923.58</v>
      </c>
      <c r="E7950" s="477"/>
    </row>
    <row r="7951" spans="1:5" ht="22.5">
      <c r="A7951" s="631" t="s">
        <v>25709</v>
      </c>
      <c r="B7951" s="632" t="s">
        <v>25710</v>
      </c>
      <c r="C7951" s="632" t="s">
        <v>3</v>
      </c>
      <c r="D7951" s="633">
        <v>1960.24</v>
      </c>
      <c r="E7951" s="477"/>
    </row>
    <row r="7952" spans="1:5" ht="22.5">
      <c r="A7952" s="631" t="s">
        <v>25711</v>
      </c>
      <c r="B7952" s="632" t="s">
        <v>25712</v>
      </c>
      <c r="C7952" s="632" t="s">
        <v>3</v>
      </c>
      <c r="D7952" s="633">
        <v>2297.39</v>
      </c>
      <c r="E7952" s="477"/>
    </row>
    <row r="7953" spans="1:5" ht="22.5">
      <c r="A7953" s="631" t="s">
        <v>25713</v>
      </c>
      <c r="B7953" s="632" t="s">
        <v>25714</v>
      </c>
      <c r="C7953" s="632" t="s">
        <v>3</v>
      </c>
      <c r="D7953" s="633">
        <v>1713.3</v>
      </c>
      <c r="E7953" s="477"/>
    </row>
    <row r="7954" spans="1:5" ht="22.5">
      <c r="A7954" s="631" t="s">
        <v>25715</v>
      </c>
      <c r="B7954" s="632" t="s">
        <v>25716</v>
      </c>
      <c r="C7954" s="632" t="s">
        <v>3</v>
      </c>
      <c r="D7954" s="633">
        <v>1729.9</v>
      </c>
      <c r="E7954" s="477"/>
    </row>
    <row r="7955" spans="1:5" ht="22.5">
      <c r="A7955" s="631" t="s">
        <v>25717</v>
      </c>
      <c r="B7955" s="632" t="s">
        <v>25718</v>
      </c>
      <c r="C7955" s="632" t="s">
        <v>3</v>
      </c>
      <c r="D7955" s="633">
        <v>167.41</v>
      </c>
      <c r="E7955" s="477"/>
    </row>
    <row r="7956" spans="1:5" ht="22.5">
      <c r="A7956" s="631" t="s">
        <v>25719</v>
      </c>
      <c r="B7956" s="632" t="s">
        <v>25720</v>
      </c>
      <c r="C7956" s="632" t="s">
        <v>3</v>
      </c>
      <c r="D7956" s="633">
        <v>315.64999999999998</v>
      </c>
      <c r="E7956" s="477"/>
    </row>
    <row r="7957" spans="1:5" ht="22.5">
      <c r="A7957" s="631" t="s">
        <v>25721</v>
      </c>
      <c r="B7957" s="632" t="s">
        <v>25722</v>
      </c>
      <c r="C7957" s="632" t="s">
        <v>3</v>
      </c>
      <c r="D7957" s="633">
        <v>196.75</v>
      </c>
      <c r="E7957" s="477"/>
    </row>
    <row r="7958" spans="1:5" ht="22.5">
      <c r="A7958" s="631" t="s">
        <v>25723</v>
      </c>
      <c r="B7958" s="632" t="s">
        <v>25724</v>
      </c>
      <c r="C7958" s="632" t="s">
        <v>3</v>
      </c>
      <c r="D7958" s="633">
        <v>289.94</v>
      </c>
      <c r="E7958" s="477"/>
    </row>
    <row r="7959" spans="1:5" ht="22.5">
      <c r="A7959" s="631" t="s">
        <v>25725</v>
      </c>
      <c r="B7959" s="632" t="s">
        <v>25726</v>
      </c>
      <c r="C7959" s="632" t="s">
        <v>3</v>
      </c>
      <c r="D7959" s="633">
        <v>449.2</v>
      </c>
      <c r="E7959" s="477"/>
    </row>
    <row r="7960" spans="1:5" ht="22.5">
      <c r="A7960" s="631" t="s">
        <v>25727</v>
      </c>
      <c r="B7960" s="632" t="s">
        <v>25728</v>
      </c>
      <c r="C7960" s="632" t="s">
        <v>3</v>
      </c>
      <c r="D7960" s="633">
        <v>377.77</v>
      </c>
      <c r="E7960" s="477"/>
    </row>
    <row r="7961" spans="1:5" ht="22.5">
      <c r="A7961" s="631" t="s">
        <v>25729</v>
      </c>
      <c r="B7961" s="632" t="s">
        <v>25730</v>
      </c>
      <c r="C7961" s="632" t="s">
        <v>3</v>
      </c>
      <c r="D7961" s="633">
        <v>501.92</v>
      </c>
      <c r="E7961" s="477"/>
    </row>
    <row r="7962" spans="1:5" ht="22.5">
      <c r="A7962" s="631" t="s">
        <v>25731</v>
      </c>
      <c r="B7962" s="632" t="s">
        <v>25732</v>
      </c>
      <c r="C7962" s="632" t="s">
        <v>3</v>
      </c>
      <c r="D7962" s="633">
        <v>589.75</v>
      </c>
      <c r="E7962" s="477"/>
    </row>
    <row r="7963" spans="1:5" ht="22.5">
      <c r="A7963" s="631" t="s">
        <v>25733</v>
      </c>
      <c r="B7963" s="632" t="s">
        <v>25734</v>
      </c>
      <c r="C7963" s="632" t="s">
        <v>3</v>
      </c>
      <c r="D7963" s="633">
        <v>978.23</v>
      </c>
      <c r="E7963" s="477"/>
    </row>
    <row r="7964" spans="1:5" ht="22.5">
      <c r="A7964" s="631" t="s">
        <v>25735</v>
      </c>
      <c r="B7964" s="632" t="s">
        <v>25736</v>
      </c>
      <c r="C7964" s="632" t="s">
        <v>3</v>
      </c>
      <c r="D7964" s="633">
        <v>680.78</v>
      </c>
      <c r="E7964" s="477"/>
    </row>
    <row r="7965" spans="1:5" ht="22.5">
      <c r="A7965" s="631" t="s">
        <v>25737</v>
      </c>
      <c r="B7965" s="632" t="s">
        <v>25738</v>
      </c>
      <c r="C7965" s="632" t="s">
        <v>3</v>
      </c>
      <c r="D7965" s="633">
        <v>1626.99</v>
      </c>
      <c r="E7965" s="477"/>
    </row>
    <row r="7966" spans="1:5" ht="22.5">
      <c r="A7966" s="631" t="s">
        <v>25739</v>
      </c>
      <c r="B7966" s="632" t="s">
        <v>25740</v>
      </c>
      <c r="C7966" s="632" t="s">
        <v>3</v>
      </c>
      <c r="D7966" s="633">
        <v>1008.72</v>
      </c>
      <c r="E7966" s="477"/>
    </row>
    <row r="7967" spans="1:5" ht="22.5">
      <c r="A7967" s="631" t="s">
        <v>25741</v>
      </c>
      <c r="B7967" s="632" t="s">
        <v>25742</v>
      </c>
      <c r="C7967" s="632" t="s">
        <v>3</v>
      </c>
      <c r="D7967" s="633">
        <v>770.88</v>
      </c>
      <c r="E7967" s="477"/>
    </row>
    <row r="7968" spans="1:5" ht="22.5">
      <c r="A7968" s="631" t="s">
        <v>25743</v>
      </c>
      <c r="B7968" s="632" t="s">
        <v>25744</v>
      </c>
      <c r="C7968" s="632" t="s">
        <v>3</v>
      </c>
      <c r="D7968" s="633">
        <v>707.03</v>
      </c>
      <c r="E7968" s="477"/>
    </row>
    <row r="7969" spans="1:5" ht="22.5">
      <c r="A7969" s="631" t="s">
        <v>25745</v>
      </c>
      <c r="B7969" s="632" t="s">
        <v>25746</v>
      </c>
      <c r="C7969" s="632" t="s">
        <v>3</v>
      </c>
      <c r="D7969" s="633">
        <v>824.7</v>
      </c>
      <c r="E7969" s="477"/>
    </row>
    <row r="7970" spans="1:5">
      <c r="A7970" s="626" t="s">
        <v>48596</v>
      </c>
      <c r="B7970" s="626"/>
      <c r="C7970" s="626"/>
      <c r="D7970" s="626"/>
      <c r="E7970" s="477"/>
    </row>
    <row r="7971" spans="1:5" ht="25.5">
      <c r="A7971" s="628" t="s">
        <v>10897</v>
      </c>
      <c r="B7971" s="629" t="s">
        <v>0</v>
      </c>
      <c r="C7971" s="629" t="s">
        <v>393</v>
      </c>
      <c r="D7971" s="630" t="s">
        <v>28236</v>
      </c>
      <c r="E7971" s="477"/>
    </row>
    <row r="7972" spans="1:5">
      <c r="A7972" s="631" t="s">
        <v>11489</v>
      </c>
      <c r="B7972" s="632" t="s">
        <v>11490</v>
      </c>
      <c r="C7972" s="632" t="s">
        <v>3</v>
      </c>
      <c r="D7972" s="633">
        <v>4.1500000000000004</v>
      </c>
      <c r="E7972" s="477"/>
    </row>
    <row r="7973" spans="1:5">
      <c r="A7973" s="631" t="s">
        <v>11745</v>
      </c>
      <c r="B7973" s="632" t="s">
        <v>11746</v>
      </c>
      <c r="C7973" s="632" t="s">
        <v>1</v>
      </c>
      <c r="D7973" s="633">
        <v>2.17</v>
      </c>
      <c r="E7973" s="477"/>
    </row>
    <row r="7974" spans="1:5" ht="22.5">
      <c r="A7974" s="631" t="s">
        <v>12594</v>
      </c>
      <c r="B7974" s="632" t="s">
        <v>12595</v>
      </c>
      <c r="C7974" s="632" t="s">
        <v>3</v>
      </c>
      <c r="D7974" s="633">
        <v>58.31</v>
      </c>
      <c r="E7974" s="477"/>
    </row>
    <row r="7975" spans="1:5">
      <c r="A7975" s="631" t="s">
        <v>12602</v>
      </c>
      <c r="B7975" s="632" t="s">
        <v>12603</v>
      </c>
      <c r="C7975" s="632" t="s">
        <v>3</v>
      </c>
      <c r="D7975" s="633">
        <v>1.5</v>
      </c>
      <c r="E7975" s="477"/>
    </row>
    <row r="7976" spans="1:5">
      <c r="A7976" s="631" t="s">
        <v>15188</v>
      </c>
      <c r="B7976" s="632" t="s">
        <v>15189</v>
      </c>
      <c r="C7976" s="632" t="s">
        <v>3</v>
      </c>
      <c r="D7976" s="633">
        <v>2.25</v>
      </c>
      <c r="E7976" s="477"/>
    </row>
    <row r="7977" spans="1:5">
      <c r="A7977" s="631" t="s">
        <v>15276</v>
      </c>
      <c r="B7977" s="632" t="s">
        <v>15277</v>
      </c>
      <c r="C7977" s="632" t="s">
        <v>1</v>
      </c>
      <c r="D7977" s="633">
        <v>1.23</v>
      </c>
      <c r="E7977" s="477"/>
    </row>
    <row r="7978" spans="1:5">
      <c r="A7978" s="631" t="s">
        <v>15776</v>
      </c>
      <c r="B7978" s="632" t="s">
        <v>15777</v>
      </c>
      <c r="C7978" s="632" t="s">
        <v>3</v>
      </c>
      <c r="D7978" s="633">
        <v>2.76</v>
      </c>
      <c r="E7978" s="477"/>
    </row>
    <row r="7979" spans="1:5">
      <c r="A7979" s="631" t="s">
        <v>15908</v>
      </c>
      <c r="B7979" s="632" t="s">
        <v>15909</v>
      </c>
      <c r="C7979" s="632" t="s">
        <v>1</v>
      </c>
      <c r="D7979" s="633">
        <v>1.1399999999999999</v>
      </c>
      <c r="E7979" s="477"/>
    </row>
    <row r="7980" spans="1:5" ht="22.5">
      <c r="A7980" s="631" t="s">
        <v>16128</v>
      </c>
      <c r="B7980" s="632" t="s">
        <v>16129</v>
      </c>
      <c r="C7980" s="632" t="s">
        <v>1</v>
      </c>
      <c r="D7980" s="633">
        <v>11.62</v>
      </c>
      <c r="E7980" s="477"/>
    </row>
    <row r="7981" spans="1:5" ht="22.5">
      <c r="A7981" s="631" t="s">
        <v>16455</v>
      </c>
      <c r="B7981" s="632" t="s">
        <v>16456</v>
      </c>
      <c r="C7981" s="632" t="s">
        <v>3</v>
      </c>
      <c r="D7981" s="633">
        <v>13.12</v>
      </c>
      <c r="E7981" s="477"/>
    </row>
    <row r="7982" spans="1:5" ht="22.5">
      <c r="A7982" s="631" t="s">
        <v>16633</v>
      </c>
      <c r="B7982" s="632" t="s">
        <v>16634</v>
      </c>
      <c r="C7982" s="632" t="s">
        <v>3</v>
      </c>
      <c r="D7982" s="633">
        <v>60.2</v>
      </c>
      <c r="E7982" s="477"/>
    </row>
    <row r="7983" spans="1:5">
      <c r="A7983" s="631" t="s">
        <v>17827</v>
      </c>
      <c r="B7983" s="632" t="s">
        <v>17828</v>
      </c>
      <c r="C7983" s="632" t="s">
        <v>1</v>
      </c>
      <c r="D7983" s="633">
        <v>3.31</v>
      </c>
      <c r="E7983" s="477"/>
    </row>
    <row r="7984" spans="1:5">
      <c r="A7984" s="631" t="s">
        <v>17907</v>
      </c>
      <c r="B7984" s="632" t="s">
        <v>17908</v>
      </c>
      <c r="C7984" s="632" t="s">
        <v>3</v>
      </c>
      <c r="D7984" s="633">
        <v>20.8</v>
      </c>
      <c r="E7984" s="477"/>
    </row>
    <row r="7985" spans="1:5">
      <c r="A7985" s="631" t="s">
        <v>18678</v>
      </c>
      <c r="B7985" s="632" t="s">
        <v>18679</v>
      </c>
      <c r="C7985" s="632" t="s">
        <v>3</v>
      </c>
      <c r="D7985" s="633">
        <v>35.46</v>
      </c>
      <c r="E7985" s="477"/>
    </row>
    <row r="7986" spans="1:5">
      <c r="A7986" s="631" t="s">
        <v>18712</v>
      </c>
      <c r="B7986" s="632" t="s">
        <v>18713</v>
      </c>
      <c r="C7986" s="632" t="s">
        <v>4</v>
      </c>
      <c r="D7986" s="633">
        <v>5.29</v>
      </c>
      <c r="E7986" s="477"/>
    </row>
    <row r="7987" spans="1:5" ht="22.5">
      <c r="A7987" s="631" t="s">
        <v>19034</v>
      </c>
      <c r="B7987" s="632" t="s">
        <v>19035</v>
      </c>
      <c r="C7987" s="632" t="s">
        <v>3</v>
      </c>
      <c r="D7987" s="633">
        <v>84.94</v>
      </c>
      <c r="E7987" s="477"/>
    </row>
    <row r="7988" spans="1:5" ht="22.5">
      <c r="A7988" s="631" t="s">
        <v>19036</v>
      </c>
      <c r="B7988" s="632" t="s">
        <v>19037</v>
      </c>
      <c r="C7988" s="632" t="s">
        <v>3</v>
      </c>
      <c r="D7988" s="633">
        <v>91.06</v>
      </c>
      <c r="E7988" s="477"/>
    </row>
    <row r="7989" spans="1:5">
      <c r="A7989" s="631" t="s">
        <v>19247</v>
      </c>
      <c r="B7989" s="632" t="s">
        <v>19248</v>
      </c>
      <c r="C7989" s="632" t="s">
        <v>3</v>
      </c>
      <c r="D7989" s="633">
        <v>49.39</v>
      </c>
      <c r="E7989" s="477"/>
    </row>
    <row r="7990" spans="1:5">
      <c r="A7990" s="631" t="s">
        <v>19771</v>
      </c>
      <c r="B7990" s="632" t="s">
        <v>19772</v>
      </c>
      <c r="C7990" s="632" t="s">
        <v>3</v>
      </c>
      <c r="D7990" s="633">
        <v>15.57</v>
      </c>
      <c r="E7990" s="477"/>
    </row>
    <row r="7991" spans="1:5">
      <c r="A7991" s="631" t="s">
        <v>20530</v>
      </c>
      <c r="B7991" s="632" t="s">
        <v>20531</v>
      </c>
      <c r="C7991" s="632" t="s">
        <v>1</v>
      </c>
      <c r="D7991" s="633">
        <v>1.96</v>
      </c>
      <c r="E7991" s="477"/>
    </row>
    <row r="7992" spans="1:5">
      <c r="A7992" s="631" t="s">
        <v>20809</v>
      </c>
      <c r="B7992" s="632" t="s">
        <v>20810</v>
      </c>
      <c r="C7992" s="632" t="s">
        <v>3</v>
      </c>
      <c r="D7992" s="633">
        <v>3.45</v>
      </c>
      <c r="E7992" s="477"/>
    </row>
    <row r="7993" spans="1:5">
      <c r="A7993" s="631" t="s">
        <v>22221</v>
      </c>
      <c r="B7993" s="632" t="s">
        <v>22222</v>
      </c>
      <c r="C7993" s="632" t="s">
        <v>3</v>
      </c>
      <c r="D7993" s="633">
        <v>4.96</v>
      </c>
      <c r="E7993" s="477"/>
    </row>
    <row r="7994" spans="1:5">
      <c r="A7994" s="631" t="s">
        <v>22529</v>
      </c>
      <c r="B7994" s="632" t="s">
        <v>22530</v>
      </c>
      <c r="C7994" s="632" t="s">
        <v>3</v>
      </c>
      <c r="D7994" s="633">
        <v>10.29</v>
      </c>
      <c r="E7994" s="477"/>
    </row>
    <row r="7995" spans="1:5">
      <c r="A7995" s="631" t="s">
        <v>22531</v>
      </c>
      <c r="B7995" s="632" t="s">
        <v>22532</v>
      </c>
      <c r="C7995" s="632" t="s">
        <v>3</v>
      </c>
      <c r="D7995" s="633">
        <v>10.29</v>
      </c>
      <c r="E7995" s="477"/>
    </row>
    <row r="7996" spans="1:5" ht="22.5">
      <c r="A7996" s="631" t="s">
        <v>25608</v>
      </c>
      <c r="B7996" s="632" t="s">
        <v>25609</v>
      </c>
      <c r="C7996" s="632" t="s">
        <v>3</v>
      </c>
      <c r="D7996" s="633">
        <v>9.74</v>
      </c>
      <c r="E7996" s="477"/>
    </row>
    <row r="7997" spans="1:5" ht="22.5">
      <c r="A7997" s="631" t="s">
        <v>25610</v>
      </c>
      <c r="B7997" s="632" t="s">
        <v>25611</v>
      </c>
      <c r="C7997" s="632" t="s">
        <v>3</v>
      </c>
      <c r="D7997" s="633">
        <v>11.69</v>
      </c>
      <c r="E7997" s="477"/>
    </row>
    <row r="7998" spans="1:5" ht="22.5">
      <c r="A7998" s="631" t="s">
        <v>25612</v>
      </c>
      <c r="B7998" s="632" t="s">
        <v>25613</v>
      </c>
      <c r="C7998" s="632" t="s">
        <v>3</v>
      </c>
      <c r="D7998" s="633">
        <v>16.55</v>
      </c>
      <c r="E7998" s="477"/>
    </row>
    <row r="7999" spans="1:5">
      <c r="A7999" s="626" t="s">
        <v>48597</v>
      </c>
      <c r="B7999" s="626"/>
      <c r="C7999" s="626"/>
      <c r="D7999" s="626"/>
      <c r="E7999" s="477"/>
    </row>
    <row r="8000" spans="1:5" ht="25.5">
      <c r="A8000" s="628" t="s">
        <v>10897</v>
      </c>
      <c r="B8000" s="629" t="s">
        <v>0</v>
      </c>
      <c r="C8000" s="629" t="s">
        <v>393</v>
      </c>
      <c r="D8000" s="630" t="s">
        <v>28236</v>
      </c>
      <c r="E8000" s="477"/>
    </row>
    <row r="8001" spans="1:5">
      <c r="A8001" s="631" t="s">
        <v>11030</v>
      </c>
      <c r="B8001" s="632" t="s">
        <v>11031</v>
      </c>
      <c r="C8001" s="632" t="s">
        <v>4</v>
      </c>
      <c r="D8001" s="633">
        <v>6.84</v>
      </c>
      <c r="E8001" s="477"/>
    </row>
    <row r="8002" spans="1:5">
      <c r="A8002" s="631" t="s">
        <v>15211</v>
      </c>
      <c r="B8002" s="632" t="s">
        <v>15212</v>
      </c>
      <c r="C8002" s="632" t="s">
        <v>4</v>
      </c>
      <c r="D8002" s="633">
        <v>35.840000000000003</v>
      </c>
      <c r="E8002" s="477"/>
    </row>
    <row r="8003" spans="1:5">
      <c r="A8003" s="631" t="s">
        <v>20461</v>
      </c>
      <c r="B8003" s="632" t="s">
        <v>20462</v>
      </c>
      <c r="C8003" s="632" t="s">
        <v>9</v>
      </c>
      <c r="D8003" s="633">
        <v>50.17</v>
      </c>
      <c r="E8003" s="477"/>
    </row>
    <row r="8004" spans="1:5">
      <c r="A8004" s="626" t="s">
        <v>48598</v>
      </c>
      <c r="B8004" s="626"/>
      <c r="C8004" s="626"/>
      <c r="D8004" s="626"/>
      <c r="E8004" s="477"/>
    </row>
    <row r="8005" spans="1:5" ht="25.5">
      <c r="A8005" s="628" t="s">
        <v>10897</v>
      </c>
      <c r="B8005" s="629" t="s">
        <v>0</v>
      </c>
      <c r="C8005" s="629" t="s">
        <v>393</v>
      </c>
      <c r="D8005" s="630" t="s">
        <v>28236</v>
      </c>
      <c r="E8005" s="477"/>
    </row>
    <row r="8006" spans="1:5">
      <c r="A8006" s="631" t="s">
        <v>11443</v>
      </c>
      <c r="B8006" s="632" t="s">
        <v>11444</v>
      </c>
      <c r="C8006" s="632" t="s">
        <v>8</v>
      </c>
      <c r="D8006" s="633">
        <v>297.01</v>
      </c>
      <c r="E8006" s="477"/>
    </row>
    <row r="8007" spans="1:5">
      <c r="A8007" s="631" t="s">
        <v>13573</v>
      </c>
      <c r="B8007" s="632" t="s">
        <v>13574</v>
      </c>
      <c r="C8007" s="632" t="s">
        <v>8</v>
      </c>
      <c r="D8007" s="633">
        <v>262.97000000000003</v>
      </c>
      <c r="E8007" s="477"/>
    </row>
    <row r="8008" spans="1:5">
      <c r="A8008" s="631" t="s">
        <v>13575</v>
      </c>
      <c r="B8008" s="632" t="s">
        <v>13576</v>
      </c>
      <c r="C8008" s="632" t="s">
        <v>7</v>
      </c>
      <c r="D8008" s="633">
        <v>284.24</v>
      </c>
      <c r="E8008" s="477"/>
    </row>
    <row r="8009" spans="1:5">
      <c r="A8009" s="631" t="s">
        <v>13577</v>
      </c>
      <c r="B8009" s="632" t="s">
        <v>13578</v>
      </c>
      <c r="C8009" s="632" t="s">
        <v>7</v>
      </c>
      <c r="D8009" s="633">
        <v>288.88</v>
      </c>
      <c r="E8009" s="477"/>
    </row>
    <row r="8010" spans="1:5">
      <c r="A8010" s="631" t="s">
        <v>13579</v>
      </c>
      <c r="B8010" s="632" t="s">
        <v>13580</v>
      </c>
      <c r="C8010" s="632" t="s">
        <v>7</v>
      </c>
      <c r="D8010" s="633">
        <v>291.06</v>
      </c>
      <c r="E8010" s="477"/>
    </row>
    <row r="8011" spans="1:5">
      <c r="A8011" s="631" t="s">
        <v>13581</v>
      </c>
      <c r="B8011" s="632" t="s">
        <v>13582</v>
      </c>
      <c r="C8011" s="632" t="s">
        <v>7</v>
      </c>
      <c r="D8011" s="633">
        <v>301.02999999999997</v>
      </c>
      <c r="E8011" s="477"/>
    </row>
    <row r="8012" spans="1:5">
      <c r="A8012" s="631" t="s">
        <v>13583</v>
      </c>
      <c r="B8012" s="632" t="s">
        <v>13584</v>
      </c>
      <c r="C8012" s="632" t="s">
        <v>7</v>
      </c>
      <c r="D8012" s="633">
        <v>309.52</v>
      </c>
      <c r="E8012" s="477"/>
    </row>
    <row r="8013" spans="1:5">
      <c r="A8013" s="631" t="s">
        <v>13585</v>
      </c>
      <c r="B8013" s="632" t="s">
        <v>13586</v>
      </c>
      <c r="C8013" s="632" t="s">
        <v>7</v>
      </c>
      <c r="D8013" s="633">
        <v>319.83999999999997</v>
      </c>
      <c r="E8013" s="477"/>
    </row>
    <row r="8014" spans="1:5">
      <c r="A8014" s="631" t="s">
        <v>13587</v>
      </c>
      <c r="B8014" s="632" t="s">
        <v>13588</v>
      </c>
      <c r="C8014" s="632" t="s">
        <v>7</v>
      </c>
      <c r="D8014" s="633">
        <v>330.15</v>
      </c>
      <c r="E8014" s="477"/>
    </row>
    <row r="8015" spans="1:5">
      <c r="A8015" s="631" t="s">
        <v>13589</v>
      </c>
      <c r="B8015" s="632" t="s">
        <v>13590</v>
      </c>
      <c r="C8015" s="632" t="s">
        <v>7</v>
      </c>
      <c r="D8015" s="633">
        <v>344.41</v>
      </c>
      <c r="E8015" s="477"/>
    </row>
    <row r="8016" spans="1:5">
      <c r="A8016" s="631" t="s">
        <v>13591</v>
      </c>
      <c r="B8016" s="632" t="s">
        <v>13592</v>
      </c>
      <c r="C8016" s="632" t="s">
        <v>7</v>
      </c>
      <c r="D8016" s="633">
        <v>377.94</v>
      </c>
      <c r="E8016" s="477"/>
    </row>
    <row r="8017" spans="1:5">
      <c r="A8017" s="631" t="s">
        <v>13593</v>
      </c>
      <c r="B8017" s="632" t="s">
        <v>13594</v>
      </c>
      <c r="C8017" s="632" t="s">
        <v>7</v>
      </c>
      <c r="D8017" s="633">
        <v>512.46</v>
      </c>
      <c r="E8017" s="477"/>
    </row>
    <row r="8018" spans="1:5" ht="22.5">
      <c r="A8018" s="631" t="s">
        <v>13595</v>
      </c>
      <c r="B8018" s="632" t="s">
        <v>13596</v>
      </c>
      <c r="C8018" s="632" t="s">
        <v>7</v>
      </c>
      <c r="D8018" s="633">
        <v>565.84</v>
      </c>
      <c r="E8018" s="477"/>
    </row>
    <row r="8019" spans="1:5">
      <c r="A8019" s="626" t="s">
        <v>38526</v>
      </c>
      <c r="B8019" s="626"/>
      <c r="C8019" s="626"/>
      <c r="D8019" s="626"/>
      <c r="E8019" s="477"/>
    </row>
    <row r="8020" spans="1:5" ht="25.5">
      <c r="A8020" s="628" t="s">
        <v>10897</v>
      </c>
      <c r="B8020" s="629" t="s">
        <v>0</v>
      </c>
      <c r="C8020" s="629" t="s">
        <v>393</v>
      </c>
      <c r="D8020" s="630" t="s">
        <v>28236</v>
      </c>
      <c r="E8020" s="477"/>
    </row>
    <row r="8021" spans="1:5">
      <c r="A8021" s="631" t="s">
        <v>11036</v>
      </c>
      <c r="B8021" s="632" t="s">
        <v>11037</v>
      </c>
      <c r="C8021" s="632" t="s">
        <v>4</v>
      </c>
      <c r="D8021" s="633">
        <v>4.07</v>
      </c>
      <c r="E8021" s="477"/>
    </row>
    <row r="8022" spans="1:5">
      <c r="A8022" s="631" t="s">
        <v>11038</v>
      </c>
      <c r="B8022" s="632" t="s">
        <v>11039</v>
      </c>
      <c r="C8022" s="632" t="s">
        <v>7</v>
      </c>
      <c r="D8022" s="633">
        <v>156.56</v>
      </c>
      <c r="E8022" s="477"/>
    </row>
    <row r="8023" spans="1:5">
      <c r="A8023" s="631" t="s">
        <v>11441</v>
      </c>
      <c r="B8023" s="632" t="s">
        <v>11442</v>
      </c>
      <c r="C8023" s="632" t="s">
        <v>3</v>
      </c>
      <c r="D8023" s="633">
        <v>34.93</v>
      </c>
      <c r="E8023" s="477"/>
    </row>
    <row r="8024" spans="1:5">
      <c r="A8024" s="631" t="s">
        <v>11610</v>
      </c>
      <c r="B8024" s="632" t="s">
        <v>11611</v>
      </c>
      <c r="C8024" s="632" t="s">
        <v>3</v>
      </c>
      <c r="D8024" s="633">
        <v>81.180000000000007</v>
      </c>
      <c r="E8024" s="477"/>
    </row>
    <row r="8025" spans="1:5">
      <c r="A8025" s="631" t="s">
        <v>11612</v>
      </c>
      <c r="B8025" s="632" t="s">
        <v>11613</v>
      </c>
      <c r="C8025" s="632" t="s">
        <v>3</v>
      </c>
      <c r="D8025" s="633">
        <v>37.67</v>
      </c>
      <c r="E8025" s="477"/>
    </row>
    <row r="8026" spans="1:5">
      <c r="A8026" s="631" t="s">
        <v>12671</v>
      </c>
      <c r="B8026" s="632" t="s">
        <v>12672</v>
      </c>
      <c r="C8026" s="632" t="s">
        <v>4</v>
      </c>
      <c r="D8026" s="633">
        <v>0.09</v>
      </c>
      <c r="E8026" s="477"/>
    </row>
    <row r="8027" spans="1:5">
      <c r="A8027" s="631" t="s">
        <v>16283</v>
      </c>
      <c r="B8027" s="632" t="s">
        <v>16284</v>
      </c>
      <c r="C8027" s="632" t="s">
        <v>5</v>
      </c>
      <c r="D8027" s="633">
        <v>6.42</v>
      </c>
      <c r="E8027" s="477"/>
    </row>
    <row r="8028" spans="1:5">
      <c r="A8028" s="631" t="s">
        <v>16285</v>
      </c>
      <c r="B8028" s="632" t="s">
        <v>16286</v>
      </c>
      <c r="C8028" s="632" t="s">
        <v>5</v>
      </c>
      <c r="D8028" s="633">
        <v>6.95</v>
      </c>
      <c r="E8028" s="477"/>
    </row>
    <row r="8029" spans="1:5" ht="67.5">
      <c r="A8029" s="631" t="s">
        <v>16287</v>
      </c>
      <c r="B8029" s="632" t="s">
        <v>16288</v>
      </c>
      <c r="C8029" s="632" t="s">
        <v>5</v>
      </c>
      <c r="D8029" s="633">
        <v>133.04</v>
      </c>
      <c r="E8029" s="477"/>
    </row>
    <row r="8030" spans="1:5">
      <c r="A8030" s="631" t="s">
        <v>16289</v>
      </c>
      <c r="B8030" s="632" t="s">
        <v>16290</v>
      </c>
      <c r="C8030" s="632" t="s">
        <v>5</v>
      </c>
      <c r="D8030" s="633">
        <v>6.42</v>
      </c>
      <c r="E8030" s="477"/>
    </row>
    <row r="8031" spans="1:5">
      <c r="A8031" s="631" t="s">
        <v>16485</v>
      </c>
      <c r="B8031" s="632" t="s">
        <v>16486</v>
      </c>
      <c r="C8031" s="632" t="s">
        <v>3</v>
      </c>
      <c r="D8031" s="633">
        <v>6.06</v>
      </c>
      <c r="E8031" s="477"/>
    </row>
    <row r="8032" spans="1:5">
      <c r="A8032" s="631" t="s">
        <v>20688</v>
      </c>
      <c r="B8032" s="632" t="s">
        <v>20689</v>
      </c>
      <c r="C8032" s="632" t="s">
        <v>24</v>
      </c>
      <c r="D8032" s="633">
        <v>21405.91</v>
      </c>
      <c r="E8032" s="477"/>
    </row>
    <row r="8033" spans="1:5">
      <c r="A8033" s="631" t="s">
        <v>20795</v>
      </c>
      <c r="B8033" s="632" t="s">
        <v>20796</v>
      </c>
      <c r="C8033" s="632" t="s">
        <v>9</v>
      </c>
      <c r="D8033" s="633">
        <v>24.07</v>
      </c>
      <c r="E8033" s="477"/>
    </row>
    <row r="8034" spans="1:5">
      <c r="A8034" s="631" t="s">
        <v>22262</v>
      </c>
      <c r="B8034" s="632" t="s">
        <v>22263</v>
      </c>
      <c r="C8034" s="632" t="s">
        <v>7</v>
      </c>
      <c r="D8034" s="633">
        <v>107.14</v>
      </c>
      <c r="E8034" s="477"/>
    </row>
    <row r="8035" spans="1:5">
      <c r="A8035" s="631" t="s">
        <v>11058</v>
      </c>
      <c r="B8035" s="632" t="s">
        <v>11059</v>
      </c>
      <c r="C8035" s="632" t="s">
        <v>7</v>
      </c>
      <c r="D8035" s="633">
        <v>4.63</v>
      </c>
      <c r="E8035" s="477"/>
    </row>
    <row r="8036" spans="1:5">
      <c r="A8036" s="626" t="s">
        <v>48599</v>
      </c>
      <c r="B8036" s="626"/>
      <c r="C8036" s="626"/>
      <c r="D8036" s="626"/>
      <c r="E8036" s="477"/>
    </row>
    <row r="8037" spans="1:5" ht="25.5">
      <c r="A8037" s="628" t="s">
        <v>10897</v>
      </c>
      <c r="B8037" s="629" t="s">
        <v>0</v>
      </c>
      <c r="C8037" s="629" t="s">
        <v>393</v>
      </c>
      <c r="D8037" s="630" t="s">
        <v>28236</v>
      </c>
      <c r="E8037" s="477"/>
    </row>
    <row r="8038" spans="1:5" ht="33.75">
      <c r="A8038" s="631" t="s">
        <v>16246</v>
      </c>
      <c r="B8038" s="632" t="s">
        <v>36</v>
      </c>
      <c r="C8038" s="632" t="s">
        <v>5</v>
      </c>
      <c r="D8038" s="633">
        <v>5.6</v>
      </c>
      <c r="E8038" s="477"/>
    </row>
    <row r="8039" spans="1:5" ht="33.75">
      <c r="A8039" s="631" t="s">
        <v>16247</v>
      </c>
      <c r="B8039" s="632" t="s">
        <v>37</v>
      </c>
      <c r="C8039" s="632" t="s">
        <v>5</v>
      </c>
      <c r="D8039" s="633">
        <v>6.98</v>
      </c>
      <c r="E8039" s="477"/>
    </row>
    <row r="8040" spans="1:5" ht="33.75">
      <c r="A8040" s="631" t="s">
        <v>16248</v>
      </c>
      <c r="B8040" s="632" t="s">
        <v>38</v>
      </c>
      <c r="C8040" s="632" t="s">
        <v>5</v>
      </c>
      <c r="D8040" s="633">
        <v>8.3800000000000008</v>
      </c>
      <c r="E8040" s="477"/>
    </row>
    <row r="8041" spans="1:5" ht="33.75">
      <c r="A8041" s="631" t="s">
        <v>16249</v>
      </c>
      <c r="B8041" s="632" t="s">
        <v>39</v>
      </c>
      <c r="C8041" s="632" t="s">
        <v>5</v>
      </c>
      <c r="D8041" s="633">
        <v>11.23</v>
      </c>
      <c r="E8041" s="477"/>
    </row>
    <row r="8042" spans="1:5" ht="33.75">
      <c r="A8042" s="631" t="s">
        <v>16250</v>
      </c>
      <c r="B8042" s="632" t="s">
        <v>40</v>
      </c>
      <c r="C8042" s="632" t="s">
        <v>5</v>
      </c>
      <c r="D8042" s="633">
        <v>14.07</v>
      </c>
      <c r="E8042" s="477"/>
    </row>
    <row r="8043" spans="1:5" ht="33.75">
      <c r="A8043" s="631" t="s">
        <v>16251</v>
      </c>
      <c r="B8043" s="632" t="s">
        <v>41</v>
      </c>
      <c r="C8043" s="632" t="s">
        <v>5</v>
      </c>
      <c r="D8043" s="633">
        <v>16.850000000000001</v>
      </c>
      <c r="E8043" s="477"/>
    </row>
    <row r="8044" spans="1:5" ht="33.75">
      <c r="A8044" s="631" t="s">
        <v>16252</v>
      </c>
      <c r="B8044" s="632" t="s">
        <v>34</v>
      </c>
      <c r="C8044" s="632" t="s">
        <v>5</v>
      </c>
      <c r="D8044" s="633">
        <v>3.83</v>
      </c>
      <c r="E8044" s="477"/>
    </row>
    <row r="8045" spans="1:5" ht="33.75">
      <c r="A8045" s="631" t="s">
        <v>16253</v>
      </c>
      <c r="B8045" s="632" t="s">
        <v>10333</v>
      </c>
      <c r="C8045" s="632" t="s">
        <v>5</v>
      </c>
      <c r="D8045" s="633">
        <v>4.33</v>
      </c>
      <c r="E8045" s="477"/>
    </row>
    <row r="8046" spans="1:5" ht="33.75">
      <c r="A8046" s="631" t="s">
        <v>16254</v>
      </c>
      <c r="B8046" s="632" t="s">
        <v>35</v>
      </c>
      <c r="C8046" s="632" t="s">
        <v>5</v>
      </c>
      <c r="D8046" s="633">
        <v>5.01</v>
      </c>
      <c r="E8046" s="477"/>
    </row>
    <row r="8047" spans="1:5">
      <c r="A8047" s="631" t="s">
        <v>18566</v>
      </c>
      <c r="B8047" s="632" t="s">
        <v>18567</v>
      </c>
      <c r="C8047" s="632" t="s">
        <v>7</v>
      </c>
      <c r="D8047" s="633">
        <v>1056.2</v>
      </c>
      <c r="E8047" s="477"/>
    </row>
    <row r="8048" spans="1:5">
      <c r="A8048" s="631" t="s">
        <v>18568</v>
      </c>
      <c r="B8048" s="632" t="s">
        <v>18569</v>
      </c>
      <c r="C8048" s="632" t="s">
        <v>7</v>
      </c>
      <c r="D8048" s="633">
        <v>1056.2</v>
      </c>
      <c r="E8048" s="477"/>
    </row>
    <row r="8049" spans="1:5">
      <c r="A8049" s="631" t="s">
        <v>22760</v>
      </c>
      <c r="B8049" s="632" t="s">
        <v>22761</v>
      </c>
      <c r="C8049" s="632" t="s">
        <v>1</v>
      </c>
      <c r="D8049" s="633">
        <v>968.5</v>
      </c>
      <c r="E8049" s="477"/>
    </row>
    <row r="8050" spans="1:5">
      <c r="A8050" s="631" t="s">
        <v>22762</v>
      </c>
      <c r="B8050" s="632" t="s">
        <v>22763</v>
      </c>
      <c r="C8050" s="632" t="s">
        <v>1</v>
      </c>
      <c r="D8050" s="633">
        <v>1282.8399999999999</v>
      </c>
      <c r="E8050" s="477"/>
    </row>
    <row r="8051" spans="1:5">
      <c r="A8051" s="631" t="s">
        <v>22764</v>
      </c>
      <c r="B8051" s="632" t="s">
        <v>22765</v>
      </c>
      <c r="C8051" s="632" t="s">
        <v>1</v>
      </c>
      <c r="D8051" s="633">
        <v>132.22</v>
      </c>
      <c r="E8051" s="477"/>
    </row>
    <row r="8052" spans="1:5">
      <c r="A8052" s="631" t="s">
        <v>22766</v>
      </c>
      <c r="B8052" s="632" t="s">
        <v>22767</v>
      </c>
      <c r="C8052" s="632" t="s">
        <v>1</v>
      </c>
      <c r="D8052" s="633">
        <v>157.77000000000001</v>
      </c>
      <c r="E8052" s="477"/>
    </row>
    <row r="8053" spans="1:5">
      <c r="A8053" s="631" t="s">
        <v>22768</v>
      </c>
      <c r="B8053" s="632" t="s">
        <v>22769</v>
      </c>
      <c r="C8053" s="632" t="s">
        <v>1</v>
      </c>
      <c r="D8053" s="633">
        <v>203.97</v>
      </c>
    </row>
    <row r="8054" spans="1:5">
      <c r="A8054" s="631" t="s">
        <v>22770</v>
      </c>
      <c r="B8054" s="632" t="s">
        <v>22771</v>
      </c>
      <c r="C8054" s="632" t="s">
        <v>1</v>
      </c>
      <c r="D8054" s="633">
        <v>385.6</v>
      </c>
    </row>
    <row r="8055" spans="1:5">
      <c r="A8055" s="631" t="s">
        <v>22772</v>
      </c>
      <c r="B8055" s="632" t="s">
        <v>22773</v>
      </c>
      <c r="C8055" s="632" t="s">
        <v>1</v>
      </c>
      <c r="D8055" s="633">
        <v>566.02</v>
      </c>
    </row>
    <row r="8056" spans="1:5">
      <c r="A8056" s="631" t="s">
        <v>22774</v>
      </c>
      <c r="B8056" s="632" t="s">
        <v>22775</v>
      </c>
      <c r="C8056" s="632" t="s">
        <v>1</v>
      </c>
      <c r="D8056" s="633">
        <v>644.66</v>
      </c>
    </row>
    <row r="8057" spans="1:5" ht="22.5">
      <c r="A8057" s="631" t="s">
        <v>22836</v>
      </c>
      <c r="B8057" s="632" t="s">
        <v>22837</v>
      </c>
      <c r="C8057" s="632" t="s">
        <v>1</v>
      </c>
      <c r="D8057" s="633">
        <v>160.22</v>
      </c>
    </row>
    <row r="8058" spans="1:5" ht="22.5">
      <c r="A8058" s="631" t="s">
        <v>22838</v>
      </c>
      <c r="B8058" s="632" t="s">
        <v>22839</v>
      </c>
      <c r="C8058" s="632" t="s">
        <v>1</v>
      </c>
      <c r="D8058" s="633">
        <v>202.74</v>
      </c>
    </row>
    <row r="8059" spans="1:5" ht="22.5">
      <c r="A8059" s="631" t="s">
        <v>22840</v>
      </c>
      <c r="B8059" s="632" t="s">
        <v>22841</v>
      </c>
      <c r="C8059" s="632" t="s">
        <v>1</v>
      </c>
      <c r="D8059" s="633">
        <v>292.14999999999998</v>
      </c>
    </row>
    <row r="8060" spans="1:5" ht="22.5">
      <c r="A8060" s="631" t="s">
        <v>22842</v>
      </c>
      <c r="B8060" s="632" t="s">
        <v>22843</v>
      </c>
      <c r="C8060" s="632" t="s">
        <v>1</v>
      </c>
      <c r="D8060" s="633">
        <v>410.6</v>
      </c>
    </row>
    <row r="8061" spans="1:5" ht="22.5">
      <c r="A8061" s="631" t="s">
        <v>22844</v>
      </c>
      <c r="B8061" s="632" t="s">
        <v>22845</v>
      </c>
      <c r="C8061" s="632" t="s">
        <v>1</v>
      </c>
      <c r="D8061" s="633">
        <v>468.04</v>
      </c>
    </row>
    <row r="8062" spans="1:5" ht="22.5">
      <c r="A8062" s="631" t="s">
        <v>22846</v>
      </c>
      <c r="B8062" s="632" t="s">
        <v>22847</v>
      </c>
      <c r="C8062" s="632" t="s">
        <v>1</v>
      </c>
      <c r="D8062" s="633">
        <v>531.54999999999995</v>
      </c>
    </row>
    <row r="8063" spans="1:5" ht="22.5">
      <c r="A8063" s="631" t="s">
        <v>22848</v>
      </c>
      <c r="B8063" s="632" t="s">
        <v>22849</v>
      </c>
      <c r="C8063" s="632" t="s">
        <v>1</v>
      </c>
      <c r="D8063" s="633">
        <v>762.21</v>
      </c>
    </row>
    <row r="8064" spans="1:5" ht="22.5">
      <c r="A8064" s="631" t="s">
        <v>22850</v>
      </c>
      <c r="B8064" s="632" t="s">
        <v>22851</v>
      </c>
      <c r="C8064" s="632" t="s">
        <v>1</v>
      </c>
      <c r="D8064" s="633">
        <v>926.5</v>
      </c>
    </row>
    <row r="8065" spans="1:4">
      <c r="A8065" s="626" t="s">
        <v>48600</v>
      </c>
      <c r="B8065" s="626"/>
      <c r="C8065" s="626"/>
      <c r="D8065" s="626"/>
    </row>
    <row r="8066" spans="1:4" ht="25.5">
      <c r="A8066" s="628" t="s">
        <v>10897</v>
      </c>
      <c r="B8066" s="629" t="s">
        <v>0</v>
      </c>
      <c r="C8066" s="629" t="s">
        <v>393</v>
      </c>
      <c r="D8066" s="630" t="s">
        <v>28236</v>
      </c>
    </row>
    <row r="8067" spans="1:4" ht="22.5">
      <c r="A8067" s="631" t="s">
        <v>11032</v>
      </c>
      <c r="B8067" s="632" t="s">
        <v>11033</v>
      </c>
      <c r="C8067" s="632" t="s">
        <v>4</v>
      </c>
      <c r="D8067" s="633">
        <v>6.84</v>
      </c>
    </row>
    <row r="8068" spans="1:4" ht="22.5">
      <c r="A8068" s="631" t="s">
        <v>20836</v>
      </c>
      <c r="B8068" s="632" t="s">
        <v>30139</v>
      </c>
      <c r="C8068" s="632" t="s">
        <v>4</v>
      </c>
      <c r="D8068" s="633">
        <v>11.33</v>
      </c>
    </row>
    <row r="8069" spans="1:4">
      <c r="A8069" s="631" t="s">
        <v>11460</v>
      </c>
      <c r="B8069" s="632" t="s">
        <v>11461</v>
      </c>
      <c r="C8069" s="632" t="s">
        <v>4</v>
      </c>
      <c r="D8069" s="633">
        <v>1.22</v>
      </c>
    </row>
    <row r="8070" spans="1:4" ht="22.5">
      <c r="A8070" s="631" t="s">
        <v>11458</v>
      </c>
      <c r="B8070" s="632" t="s">
        <v>11459</v>
      </c>
      <c r="C8070" s="632" t="s">
        <v>4</v>
      </c>
      <c r="D8070" s="633">
        <v>2.0299999999999998</v>
      </c>
    </row>
    <row r="8071" spans="1:4">
      <c r="A8071" s="631" t="s">
        <v>11462</v>
      </c>
      <c r="B8071" s="632" t="s">
        <v>11463</v>
      </c>
      <c r="C8071" s="632" t="s">
        <v>4</v>
      </c>
      <c r="D8071" s="633">
        <v>1.67</v>
      </c>
    </row>
    <row r="8072" spans="1:4">
      <c r="A8072" s="631" t="s">
        <v>11464</v>
      </c>
      <c r="B8072" s="632" t="s">
        <v>11465</v>
      </c>
      <c r="C8072" s="632" t="s">
        <v>4</v>
      </c>
      <c r="D8072" s="633">
        <v>2.17</v>
      </c>
    </row>
    <row r="8073" spans="1:4" ht="22.5">
      <c r="A8073" s="631" t="s">
        <v>11468</v>
      </c>
      <c r="B8073" s="632" t="s">
        <v>11469</v>
      </c>
      <c r="C8073" s="632" t="s">
        <v>4</v>
      </c>
      <c r="D8073" s="633">
        <v>4.21</v>
      </c>
    </row>
    <row r="8074" spans="1:4" ht="33.75">
      <c r="A8074" s="631" t="s">
        <v>11470</v>
      </c>
      <c r="B8074" s="632" t="s">
        <v>11471</v>
      </c>
      <c r="C8074" s="632" t="s">
        <v>4</v>
      </c>
      <c r="D8074" s="633">
        <v>4.6100000000000003</v>
      </c>
    </row>
    <row r="8075" spans="1:4">
      <c r="A8075" s="631" t="s">
        <v>11472</v>
      </c>
      <c r="B8075" s="632" t="s">
        <v>11473</v>
      </c>
      <c r="C8075" s="632" t="s">
        <v>4</v>
      </c>
      <c r="D8075" s="633">
        <v>2.8</v>
      </c>
    </row>
    <row r="8076" spans="1:4">
      <c r="A8076" s="631" t="s">
        <v>11474</v>
      </c>
      <c r="B8076" s="632" t="s">
        <v>11475</v>
      </c>
      <c r="C8076" s="632" t="s">
        <v>4</v>
      </c>
      <c r="D8076" s="633">
        <v>0.56000000000000005</v>
      </c>
    </row>
    <row r="8077" spans="1:4">
      <c r="A8077" s="631" t="s">
        <v>11476</v>
      </c>
      <c r="B8077" s="632" t="s">
        <v>11477</v>
      </c>
      <c r="C8077" s="632" t="s">
        <v>4</v>
      </c>
      <c r="D8077" s="633">
        <v>3.59</v>
      </c>
    </row>
    <row r="8078" spans="1:4" ht="22.5">
      <c r="A8078" s="631" t="s">
        <v>11478</v>
      </c>
      <c r="B8078" s="632" t="s">
        <v>11479</v>
      </c>
      <c r="C8078" s="632" t="s">
        <v>4</v>
      </c>
      <c r="D8078" s="633">
        <v>53.43</v>
      </c>
    </row>
    <row r="8079" spans="1:4">
      <c r="A8079" s="631" t="s">
        <v>13266</v>
      </c>
      <c r="B8079" s="632" t="s">
        <v>13267</v>
      </c>
      <c r="C8079" s="632" t="s">
        <v>4</v>
      </c>
      <c r="D8079" s="633">
        <v>0.7</v>
      </c>
    </row>
    <row r="8080" spans="1:4">
      <c r="A8080" s="631" t="s">
        <v>13307</v>
      </c>
      <c r="B8080" s="632" t="s">
        <v>13308</v>
      </c>
      <c r="C8080" s="632" t="s">
        <v>4</v>
      </c>
      <c r="D8080" s="633">
        <v>14.06</v>
      </c>
    </row>
    <row r="8081" spans="1:4">
      <c r="A8081" s="631" t="s">
        <v>13309</v>
      </c>
      <c r="B8081" s="632" t="s">
        <v>13310</v>
      </c>
      <c r="C8081" s="632" t="s">
        <v>4</v>
      </c>
      <c r="D8081" s="633">
        <v>20.010000000000002</v>
      </c>
    </row>
    <row r="8082" spans="1:4">
      <c r="A8082" s="631" t="s">
        <v>10316</v>
      </c>
      <c r="B8082" s="632" t="s">
        <v>10317</v>
      </c>
      <c r="C8082" s="632" t="s">
        <v>3</v>
      </c>
      <c r="D8082" s="633">
        <v>504</v>
      </c>
    </row>
    <row r="8083" spans="1:4">
      <c r="A8083" s="631" t="s">
        <v>16563</v>
      </c>
      <c r="B8083" s="632" t="s">
        <v>16564</v>
      </c>
      <c r="C8083" s="632" t="s">
        <v>4</v>
      </c>
      <c r="D8083" s="633">
        <v>63</v>
      </c>
    </row>
    <row r="8084" spans="1:4">
      <c r="A8084" s="631" t="s">
        <v>17895</v>
      </c>
      <c r="B8084" s="632" t="s">
        <v>17896</v>
      </c>
      <c r="C8084" s="632" t="s">
        <v>4</v>
      </c>
      <c r="D8084" s="633">
        <v>3.17</v>
      </c>
    </row>
    <row r="8085" spans="1:4" ht="22.5">
      <c r="A8085" s="631" t="s">
        <v>18043</v>
      </c>
      <c r="B8085" s="632" t="s">
        <v>18044</v>
      </c>
      <c r="C8085" s="632" t="s">
        <v>4</v>
      </c>
      <c r="D8085" s="633">
        <v>5.52</v>
      </c>
    </row>
    <row r="8086" spans="1:4">
      <c r="A8086" s="631" t="s">
        <v>20459</v>
      </c>
      <c r="B8086" s="632" t="s">
        <v>20460</v>
      </c>
      <c r="C8086" s="632" t="s">
        <v>4</v>
      </c>
      <c r="D8086" s="633">
        <v>3.87</v>
      </c>
    </row>
    <row r="8087" spans="1:4">
      <c r="A8087" s="631" t="s">
        <v>20793</v>
      </c>
      <c r="B8087" s="632" t="s">
        <v>20794</v>
      </c>
      <c r="C8087" s="632" t="s">
        <v>9</v>
      </c>
      <c r="D8087" s="633">
        <v>47.65</v>
      </c>
    </row>
    <row r="8088" spans="1:4">
      <c r="A8088" s="631" t="s">
        <v>20797</v>
      </c>
      <c r="B8088" s="632" t="s">
        <v>20798</v>
      </c>
      <c r="C8088" s="632" t="s">
        <v>9</v>
      </c>
      <c r="D8088" s="633">
        <v>35.840000000000003</v>
      </c>
    </row>
    <row r="8089" spans="1:4">
      <c r="A8089" s="631" t="s">
        <v>20832</v>
      </c>
      <c r="B8089" s="632" t="s">
        <v>20833</v>
      </c>
      <c r="C8089" s="632" t="s">
        <v>4</v>
      </c>
      <c r="D8089" s="633">
        <v>3.38</v>
      </c>
    </row>
    <row r="8090" spans="1:4">
      <c r="A8090" s="631" t="s">
        <v>20720</v>
      </c>
      <c r="B8090" s="632" t="s">
        <v>20721</v>
      </c>
      <c r="C8090" s="632" t="s">
        <v>4</v>
      </c>
      <c r="D8090" s="633">
        <v>2.78</v>
      </c>
    </row>
    <row r="8091" spans="1:4">
      <c r="A8091" s="631" t="s">
        <v>20948</v>
      </c>
      <c r="B8091" s="632" t="s">
        <v>20949</v>
      </c>
      <c r="C8091" s="632" t="s">
        <v>3</v>
      </c>
      <c r="D8091" s="633">
        <v>390.69</v>
      </c>
    </row>
    <row r="8092" spans="1:4">
      <c r="A8092" s="626" t="s">
        <v>48601</v>
      </c>
      <c r="B8092" s="626"/>
      <c r="C8092" s="626"/>
      <c r="D8092" s="626"/>
    </row>
    <row r="8093" spans="1:4" ht="25.5">
      <c r="A8093" s="628" t="s">
        <v>10897</v>
      </c>
      <c r="B8093" s="629" t="s">
        <v>0</v>
      </c>
      <c r="C8093" s="629" t="s">
        <v>393</v>
      </c>
      <c r="D8093" s="630" t="s">
        <v>28236</v>
      </c>
    </row>
    <row r="8094" spans="1:4">
      <c r="A8094" s="631" t="s">
        <v>13431</v>
      </c>
      <c r="B8094" s="632" t="s">
        <v>13432</v>
      </c>
      <c r="C8094" s="632" t="s">
        <v>5</v>
      </c>
      <c r="D8094" s="633">
        <v>112.6</v>
      </c>
    </row>
    <row r="8095" spans="1:4">
      <c r="A8095" s="631" t="s">
        <v>13433</v>
      </c>
      <c r="B8095" s="632" t="s">
        <v>13434</v>
      </c>
      <c r="C8095" s="632" t="s">
        <v>5</v>
      </c>
      <c r="D8095" s="633">
        <v>121.83</v>
      </c>
    </row>
    <row r="8096" spans="1:4">
      <c r="A8096" s="631" t="s">
        <v>13435</v>
      </c>
      <c r="B8096" s="632" t="s">
        <v>13436</v>
      </c>
      <c r="C8096" s="632" t="s">
        <v>5</v>
      </c>
      <c r="D8096" s="633">
        <v>133.63</v>
      </c>
    </row>
    <row r="8097" spans="1:4">
      <c r="A8097" s="631" t="s">
        <v>16209</v>
      </c>
      <c r="B8097" s="632" t="s">
        <v>16210</v>
      </c>
      <c r="C8097" s="632" t="s">
        <v>7</v>
      </c>
      <c r="D8097" s="633">
        <v>308.75</v>
      </c>
    </row>
    <row r="8098" spans="1:4">
      <c r="A8098" s="631" t="s">
        <v>16211</v>
      </c>
      <c r="B8098" s="632" t="s">
        <v>16212</v>
      </c>
      <c r="C8098" s="632" t="s">
        <v>7</v>
      </c>
      <c r="D8098" s="633">
        <v>267.76</v>
      </c>
    </row>
    <row r="8099" spans="1:4">
      <c r="A8099" s="631" t="s">
        <v>16213</v>
      </c>
      <c r="B8099" s="632" t="s">
        <v>16214</v>
      </c>
      <c r="C8099" s="632" t="s">
        <v>5</v>
      </c>
      <c r="D8099" s="633">
        <v>132.38999999999999</v>
      </c>
    </row>
    <row r="8100" spans="1:4">
      <c r="A8100" s="631" t="s">
        <v>16215</v>
      </c>
      <c r="B8100" s="632" t="s">
        <v>16216</v>
      </c>
      <c r="C8100" s="632" t="s">
        <v>7</v>
      </c>
      <c r="D8100" s="633">
        <v>337.67</v>
      </c>
    </row>
    <row r="8101" spans="1:4" ht="22.5">
      <c r="A8101" s="631" t="s">
        <v>16217</v>
      </c>
      <c r="B8101" s="632" t="s">
        <v>16218</v>
      </c>
      <c r="C8101" s="632" t="s">
        <v>7</v>
      </c>
      <c r="D8101" s="633">
        <v>267.75</v>
      </c>
    </row>
    <row r="8102" spans="1:4">
      <c r="A8102" s="631" t="s">
        <v>17140</v>
      </c>
      <c r="B8102" s="632" t="s">
        <v>17141</v>
      </c>
      <c r="C8102" s="632" t="s">
        <v>3</v>
      </c>
      <c r="D8102" s="633">
        <v>221</v>
      </c>
    </row>
    <row r="8103" spans="1:4">
      <c r="A8103" s="631" t="s">
        <v>17872</v>
      </c>
      <c r="B8103" s="632" t="s">
        <v>17873</v>
      </c>
      <c r="C8103" s="632" t="s">
        <v>1</v>
      </c>
      <c r="D8103" s="633">
        <v>9.1</v>
      </c>
    </row>
    <row r="8104" spans="1:4">
      <c r="A8104" s="631" t="s">
        <v>18388</v>
      </c>
      <c r="B8104" s="632" t="s">
        <v>18389</v>
      </c>
      <c r="C8104" s="632" t="s">
        <v>3</v>
      </c>
      <c r="D8104" s="633">
        <v>1.1399999999999999</v>
      </c>
    </row>
    <row r="8105" spans="1:4">
      <c r="A8105" s="631" t="s">
        <v>22454</v>
      </c>
      <c r="B8105" s="632" t="s">
        <v>22455</v>
      </c>
      <c r="C8105" s="632" t="s">
        <v>5</v>
      </c>
      <c r="D8105" s="633">
        <v>108.14</v>
      </c>
    </row>
    <row r="8106" spans="1:4">
      <c r="A8106" s="626" t="s">
        <v>48602</v>
      </c>
      <c r="B8106" s="626"/>
      <c r="C8106" s="626"/>
      <c r="D8106" s="626"/>
    </row>
    <row r="8107" spans="1:4" ht="25.5">
      <c r="A8107" s="628" t="s">
        <v>10897</v>
      </c>
      <c r="B8107" s="629" t="s">
        <v>0</v>
      </c>
      <c r="C8107" s="629" t="s">
        <v>393</v>
      </c>
      <c r="D8107" s="630" t="s">
        <v>28236</v>
      </c>
    </row>
    <row r="8108" spans="1:4">
      <c r="A8108" s="631" t="s">
        <v>11144</v>
      </c>
      <c r="B8108" s="632" t="s">
        <v>11145</v>
      </c>
      <c r="C8108" s="632" t="s">
        <v>4</v>
      </c>
      <c r="D8108" s="633">
        <v>25.58</v>
      </c>
    </row>
    <row r="8109" spans="1:4">
      <c r="A8109" s="631" t="s">
        <v>12835</v>
      </c>
      <c r="B8109" s="632" t="s">
        <v>12836</v>
      </c>
      <c r="C8109" s="632" t="s">
        <v>1</v>
      </c>
      <c r="D8109" s="633">
        <v>12.74</v>
      </c>
    </row>
    <row r="8110" spans="1:4">
      <c r="A8110" s="631" t="s">
        <v>12837</v>
      </c>
      <c r="B8110" s="632" t="s">
        <v>12838</v>
      </c>
      <c r="C8110" s="632" t="s">
        <v>1</v>
      </c>
      <c r="D8110" s="633">
        <v>2.35</v>
      </c>
    </row>
    <row r="8111" spans="1:4">
      <c r="A8111" s="631" t="s">
        <v>13165</v>
      </c>
      <c r="B8111" s="632" t="s">
        <v>13166</v>
      </c>
      <c r="C8111" s="632" t="s">
        <v>1</v>
      </c>
      <c r="D8111" s="633">
        <v>75.52</v>
      </c>
    </row>
    <row r="8112" spans="1:4">
      <c r="A8112" s="631" t="s">
        <v>13167</v>
      </c>
      <c r="B8112" s="632" t="s">
        <v>13168</v>
      </c>
      <c r="C8112" s="632" t="s">
        <v>1</v>
      </c>
      <c r="D8112" s="633">
        <v>95.18</v>
      </c>
    </row>
    <row r="8113" spans="1:4" ht="22.5">
      <c r="A8113" s="631" t="s">
        <v>13191</v>
      </c>
      <c r="B8113" s="632" t="s">
        <v>30140</v>
      </c>
      <c r="C8113" s="632" t="s">
        <v>3</v>
      </c>
      <c r="D8113" s="633">
        <v>308.14999999999998</v>
      </c>
    </row>
    <row r="8114" spans="1:4" ht="22.5">
      <c r="A8114" s="631" t="s">
        <v>13192</v>
      </c>
      <c r="B8114" s="632" t="s">
        <v>30141</v>
      </c>
      <c r="C8114" s="632" t="s">
        <v>4</v>
      </c>
      <c r="D8114" s="633">
        <v>28.53</v>
      </c>
    </row>
    <row r="8115" spans="1:4" ht="22.5">
      <c r="A8115" s="631" t="s">
        <v>13193</v>
      </c>
      <c r="B8115" s="632" t="s">
        <v>30142</v>
      </c>
      <c r="C8115" s="632" t="s">
        <v>5</v>
      </c>
      <c r="D8115" s="633">
        <v>231.12</v>
      </c>
    </row>
    <row r="8116" spans="1:4">
      <c r="A8116" s="631" t="s">
        <v>13194</v>
      </c>
      <c r="B8116" s="632" t="s">
        <v>30143</v>
      </c>
      <c r="C8116" s="632" t="s">
        <v>5</v>
      </c>
      <c r="D8116" s="633">
        <v>231.12</v>
      </c>
    </row>
    <row r="8117" spans="1:4">
      <c r="A8117" s="631" t="s">
        <v>13195</v>
      </c>
      <c r="B8117" s="632" t="s">
        <v>30144</v>
      </c>
      <c r="C8117" s="632" t="s">
        <v>5</v>
      </c>
      <c r="D8117" s="633">
        <v>115.55</v>
      </c>
    </row>
    <row r="8118" spans="1:4">
      <c r="A8118" s="631" t="s">
        <v>13473</v>
      </c>
      <c r="B8118" s="632" t="s">
        <v>13474</v>
      </c>
      <c r="C8118" s="632" t="s">
        <v>4</v>
      </c>
      <c r="D8118" s="633">
        <v>7.39</v>
      </c>
    </row>
    <row r="8119" spans="1:4">
      <c r="A8119" s="631" t="s">
        <v>16413</v>
      </c>
      <c r="B8119" s="632" t="s">
        <v>16414</v>
      </c>
      <c r="C8119" s="632" t="s">
        <v>4</v>
      </c>
      <c r="D8119" s="633">
        <v>10.44</v>
      </c>
    </row>
    <row r="8120" spans="1:4" ht="33.75">
      <c r="A8120" s="631" t="s">
        <v>17748</v>
      </c>
      <c r="B8120" s="632" t="s">
        <v>17749</v>
      </c>
      <c r="C8120" s="632" t="s">
        <v>3</v>
      </c>
      <c r="D8120" s="633">
        <v>52</v>
      </c>
    </row>
    <row r="8121" spans="1:4" ht="33.75">
      <c r="A8121" s="631" t="s">
        <v>17750</v>
      </c>
      <c r="B8121" s="632" t="s">
        <v>17751</v>
      </c>
      <c r="C8121" s="632" t="s">
        <v>3</v>
      </c>
      <c r="D8121" s="633">
        <v>66.86</v>
      </c>
    </row>
    <row r="8122" spans="1:4" ht="22.5">
      <c r="A8122" s="631" t="s">
        <v>18610</v>
      </c>
      <c r="B8122" s="632" t="s">
        <v>30145</v>
      </c>
      <c r="C8122" s="632" t="s">
        <v>1</v>
      </c>
      <c r="D8122" s="633">
        <v>2.57</v>
      </c>
    </row>
    <row r="8123" spans="1:4">
      <c r="A8123" s="631" t="s">
        <v>18611</v>
      </c>
      <c r="B8123" s="632" t="s">
        <v>18612</v>
      </c>
      <c r="C8123" s="632" t="s">
        <v>1</v>
      </c>
      <c r="D8123" s="633">
        <v>7.29</v>
      </c>
    </row>
    <row r="8124" spans="1:4" ht="22.5">
      <c r="A8124" s="631" t="s">
        <v>18619</v>
      </c>
      <c r="B8124" s="632" t="s">
        <v>18620</v>
      </c>
      <c r="C8124" s="632" t="s">
        <v>4</v>
      </c>
      <c r="D8124" s="633">
        <v>8.16</v>
      </c>
    </row>
    <row r="8125" spans="1:4">
      <c r="A8125" s="631" t="s">
        <v>18624</v>
      </c>
      <c r="B8125" s="632" t="s">
        <v>18625</v>
      </c>
      <c r="C8125" s="632" t="s">
        <v>4</v>
      </c>
      <c r="D8125" s="633">
        <v>28.81</v>
      </c>
    </row>
    <row r="8126" spans="1:4">
      <c r="A8126" s="631" t="s">
        <v>18626</v>
      </c>
      <c r="B8126" s="632" t="s">
        <v>18627</v>
      </c>
      <c r="C8126" s="632" t="s">
        <v>1</v>
      </c>
      <c r="D8126" s="633">
        <v>4</v>
      </c>
    </row>
    <row r="8127" spans="1:4" ht="22.5">
      <c r="A8127" s="631" t="s">
        <v>18623</v>
      </c>
      <c r="B8127" s="632" t="s">
        <v>30146</v>
      </c>
      <c r="C8127" s="632" t="s">
        <v>1</v>
      </c>
      <c r="D8127" s="633">
        <v>24.4</v>
      </c>
    </row>
    <row r="8128" spans="1:4">
      <c r="A8128" s="631" t="s">
        <v>18941</v>
      </c>
      <c r="B8128" s="632" t="s">
        <v>176</v>
      </c>
      <c r="C8128" s="632" t="s">
        <v>1</v>
      </c>
      <c r="D8128" s="633">
        <v>59.35</v>
      </c>
    </row>
    <row r="8129" spans="1:4" ht="33.75">
      <c r="A8129" s="631" t="s">
        <v>22147</v>
      </c>
      <c r="B8129" s="632" t="s">
        <v>30147</v>
      </c>
      <c r="C8129" s="632" t="s">
        <v>5</v>
      </c>
      <c r="D8129" s="633">
        <v>25.88</v>
      </c>
    </row>
    <row r="8130" spans="1:4" ht="33.75">
      <c r="A8130" s="631" t="s">
        <v>22148</v>
      </c>
      <c r="B8130" s="632" t="s">
        <v>30148</v>
      </c>
      <c r="C8130" s="632" t="s">
        <v>5</v>
      </c>
      <c r="D8130" s="633">
        <v>17.600000000000001</v>
      </c>
    </row>
    <row r="8131" spans="1:4" ht="22.5">
      <c r="A8131" s="631" t="s">
        <v>22143</v>
      </c>
      <c r="B8131" s="632" t="s">
        <v>30149</v>
      </c>
      <c r="C8131" s="632" t="s">
        <v>4</v>
      </c>
      <c r="D8131" s="633">
        <v>6.9</v>
      </c>
    </row>
    <row r="8132" spans="1:4" ht="22.5">
      <c r="A8132" s="631" t="s">
        <v>22144</v>
      </c>
      <c r="B8132" s="632" t="s">
        <v>30150</v>
      </c>
      <c r="C8132" s="632" t="s">
        <v>4</v>
      </c>
      <c r="D8132" s="633">
        <v>6.42</v>
      </c>
    </row>
    <row r="8133" spans="1:4" ht="22.5">
      <c r="A8133" s="631" t="s">
        <v>22155</v>
      </c>
      <c r="B8133" s="632" t="s">
        <v>30151</v>
      </c>
      <c r="C8133" s="632" t="s">
        <v>5</v>
      </c>
      <c r="D8133" s="633">
        <v>13.3</v>
      </c>
    </row>
    <row r="8134" spans="1:4">
      <c r="A8134" s="631" t="s">
        <v>22156</v>
      </c>
      <c r="B8134" s="632" t="s">
        <v>22157</v>
      </c>
      <c r="C8134" s="632" t="s">
        <v>5</v>
      </c>
      <c r="D8134" s="633">
        <v>33.96</v>
      </c>
    </row>
    <row r="8135" spans="1:4">
      <c r="A8135" s="631" t="s">
        <v>22549</v>
      </c>
      <c r="B8135" s="632" t="s">
        <v>22550</v>
      </c>
      <c r="C8135" s="632" t="s">
        <v>3</v>
      </c>
      <c r="D8135" s="633">
        <v>2760.21</v>
      </c>
    </row>
    <row r="8136" spans="1:4">
      <c r="A8136" s="631" t="s">
        <v>24840</v>
      </c>
      <c r="B8136" s="632" t="s">
        <v>24841</v>
      </c>
      <c r="C8136" s="632" t="s">
        <v>24842</v>
      </c>
      <c r="D8136" s="633">
        <v>15224.27</v>
      </c>
    </row>
    <row r="8137" spans="1:4">
      <c r="A8137" s="626" t="s">
        <v>48603</v>
      </c>
      <c r="B8137" s="626"/>
      <c r="C8137" s="626"/>
      <c r="D8137" s="626"/>
    </row>
    <row r="8138" spans="1:4" ht="25.5">
      <c r="A8138" s="628" t="s">
        <v>10897</v>
      </c>
      <c r="B8138" s="629" t="s">
        <v>0</v>
      </c>
      <c r="C8138" s="629" t="s">
        <v>393</v>
      </c>
      <c r="D8138" s="630" t="s">
        <v>28236</v>
      </c>
    </row>
    <row r="8139" spans="1:4">
      <c r="A8139" s="631" t="s">
        <v>11973</v>
      </c>
      <c r="B8139" s="632" t="s">
        <v>11974</v>
      </c>
      <c r="C8139" s="632" t="s">
        <v>7</v>
      </c>
      <c r="D8139" s="633">
        <v>46.08</v>
      </c>
    </row>
    <row r="8140" spans="1:4">
      <c r="A8140" s="631" t="s">
        <v>17638</v>
      </c>
      <c r="B8140" s="632" t="s">
        <v>17639</v>
      </c>
      <c r="C8140" s="632" t="s">
        <v>7</v>
      </c>
      <c r="D8140" s="633">
        <v>27.89</v>
      </c>
    </row>
    <row r="8141" spans="1:4">
      <c r="A8141" s="631" t="s">
        <v>18564</v>
      </c>
      <c r="B8141" s="632" t="s">
        <v>18565</v>
      </c>
      <c r="C8141" s="632" t="s">
        <v>7</v>
      </c>
      <c r="D8141" s="633">
        <v>31.74</v>
      </c>
    </row>
    <row r="8142" spans="1:4">
      <c r="A8142" s="631" t="s">
        <v>18922</v>
      </c>
      <c r="B8142" s="632" t="s">
        <v>18923</v>
      </c>
      <c r="C8142" s="632" t="s">
        <v>7</v>
      </c>
      <c r="D8142" s="633">
        <v>23.04</v>
      </c>
    </row>
    <row r="8143" spans="1:4">
      <c r="A8143" s="631" t="s">
        <v>20787</v>
      </c>
      <c r="B8143" s="632" t="s">
        <v>20788</v>
      </c>
      <c r="C8143" s="632" t="s">
        <v>7</v>
      </c>
      <c r="D8143" s="633">
        <v>32.74</v>
      </c>
    </row>
    <row r="8144" spans="1:4">
      <c r="A8144" s="631" t="s">
        <v>20789</v>
      </c>
      <c r="B8144" s="632" t="s">
        <v>20790</v>
      </c>
      <c r="C8144" s="632" t="s">
        <v>7</v>
      </c>
      <c r="D8144" s="633">
        <v>37.6</v>
      </c>
    </row>
    <row r="8145" spans="1:4">
      <c r="A8145" s="631" t="s">
        <v>20791</v>
      </c>
      <c r="B8145" s="632" t="s">
        <v>20792</v>
      </c>
      <c r="C8145" s="632" t="s">
        <v>7</v>
      </c>
      <c r="D8145" s="633">
        <v>41.23</v>
      </c>
    </row>
    <row r="8146" spans="1:4">
      <c r="A8146" s="631" t="s">
        <v>20830</v>
      </c>
      <c r="B8146" s="632" t="s">
        <v>20831</v>
      </c>
      <c r="C8146" s="632" t="s">
        <v>7</v>
      </c>
      <c r="D8146" s="633">
        <v>20.62</v>
      </c>
    </row>
    <row r="8147" spans="1:4">
      <c r="A8147" s="626" t="s">
        <v>230</v>
      </c>
      <c r="B8147" s="626"/>
      <c r="C8147" s="626"/>
      <c r="D8147" s="626"/>
    </row>
    <row r="8148" spans="1:4" ht="25.5">
      <c r="A8148" s="628" t="s">
        <v>10897</v>
      </c>
      <c r="B8148" s="629" t="s">
        <v>0</v>
      </c>
      <c r="C8148" s="629" t="s">
        <v>393</v>
      </c>
      <c r="D8148" s="630" t="s">
        <v>28236</v>
      </c>
    </row>
    <row r="8149" spans="1:4">
      <c r="A8149" s="631" t="s">
        <v>11640</v>
      </c>
      <c r="B8149" s="632" t="s">
        <v>11641</v>
      </c>
      <c r="C8149" s="632" t="s">
        <v>5</v>
      </c>
      <c r="D8149" s="633">
        <v>34.79</v>
      </c>
    </row>
    <row r="8150" spans="1:4">
      <c r="A8150" s="631" t="s">
        <v>11676</v>
      </c>
      <c r="B8150" s="632" t="s">
        <v>11677</v>
      </c>
      <c r="C8150" s="632" t="s">
        <v>5</v>
      </c>
      <c r="D8150" s="633">
        <v>268.52</v>
      </c>
    </row>
    <row r="8151" spans="1:4">
      <c r="A8151" s="631" t="s">
        <v>11678</v>
      </c>
      <c r="B8151" s="632" t="s">
        <v>11679</v>
      </c>
      <c r="C8151" s="632" t="s">
        <v>5</v>
      </c>
      <c r="D8151" s="633">
        <v>336.81</v>
      </c>
    </row>
    <row r="8152" spans="1:4">
      <c r="A8152" s="631" t="s">
        <v>11680</v>
      </c>
      <c r="B8152" s="632" t="s">
        <v>11681</v>
      </c>
      <c r="C8152" s="632" t="s">
        <v>5</v>
      </c>
      <c r="D8152" s="633">
        <v>422.64</v>
      </c>
    </row>
    <row r="8153" spans="1:4">
      <c r="A8153" s="631" t="s">
        <v>30152</v>
      </c>
      <c r="B8153" s="632" t="s">
        <v>30153</v>
      </c>
      <c r="C8153" s="632" t="s">
        <v>5</v>
      </c>
      <c r="D8153" s="633">
        <v>408.96</v>
      </c>
    </row>
    <row r="8154" spans="1:4">
      <c r="A8154" s="631" t="s">
        <v>12833</v>
      </c>
      <c r="B8154" s="632" t="s">
        <v>12834</v>
      </c>
      <c r="C8154" s="632" t="s">
        <v>3</v>
      </c>
      <c r="D8154" s="633">
        <v>3.97</v>
      </c>
    </row>
    <row r="8155" spans="1:4">
      <c r="A8155" s="631" t="s">
        <v>12839</v>
      </c>
      <c r="B8155" s="632" t="s">
        <v>12840</v>
      </c>
      <c r="C8155" s="632" t="s">
        <v>1</v>
      </c>
      <c r="D8155" s="633">
        <v>3.77</v>
      </c>
    </row>
    <row r="8156" spans="1:4">
      <c r="A8156" s="631" t="s">
        <v>13000</v>
      </c>
      <c r="B8156" s="632" t="s">
        <v>13001</v>
      </c>
      <c r="C8156" s="632" t="s">
        <v>5</v>
      </c>
      <c r="D8156" s="633">
        <v>30.87</v>
      </c>
    </row>
    <row r="8157" spans="1:4" ht="22.5">
      <c r="A8157" s="631" t="s">
        <v>232</v>
      </c>
      <c r="B8157" s="632" t="s">
        <v>13157</v>
      </c>
      <c r="C8157" s="632" t="s">
        <v>5</v>
      </c>
      <c r="D8157" s="633">
        <v>33.33</v>
      </c>
    </row>
    <row r="8158" spans="1:4" ht="33.75">
      <c r="A8158" s="631" t="s">
        <v>13158</v>
      </c>
      <c r="B8158" s="632" t="s">
        <v>13159</v>
      </c>
      <c r="C8158" s="632" t="s">
        <v>5</v>
      </c>
      <c r="D8158" s="633">
        <v>34.18</v>
      </c>
    </row>
    <row r="8159" spans="1:4" ht="33.75">
      <c r="A8159" s="631" t="s">
        <v>13160</v>
      </c>
      <c r="B8159" s="632" t="s">
        <v>13161</v>
      </c>
      <c r="C8159" s="632" t="s">
        <v>5</v>
      </c>
      <c r="D8159" s="633">
        <v>43.44</v>
      </c>
    </row>
    <row r="8160" spans="1:4">
      <c r="A8160" s="631" t="s">
        <v>13162</v>
      </c>
      <c r="B8160" s="632" t="s">
        <v>13163</v>
      </c>
      <c r="C8160" s="632" t="s">
        <v>5</v>
      </c>
      <c r="D8160" s="633">
        <v>13.66</v>
      </c>
    </row>
    <row r="8161" spans="1:4">
      <c r="A8161" s="631" t="s">
        <v>13198</v>
      </c>
      <c r="B8161" s="632" t="s">
        <v>13199</v>
      </c>
      <c r="C8161" s="632" t="s">
        <v>5</v>
      </c>
      <c r="D8161" s="633">
        <v>62.19</v>
      </c>
    </row>
    <row r="8162" spans="1:4">
      <c r="A8162" s="631" t="s">
        <v>13208</v>
      </c>
      <c r="B8162" s="632" t="s">
        <v>13209</v>
      </c>
      <c r="C8162" s="632" t="s">
        <v>5</v>
      </c>
      <c r="D8162" s="633">
        <v>320.83</v>
      </c>
    </row>
    <row r="8163" spans="1:4">
      <c r="A8163" s="631" t="s">
        <v>13698</v>
      </c>
      <c r="B8163" s="632" t="s">
        <v>13699</v>
      </c>
      <c r="C8163" s="632" t="s">
        <v>5</v>
      </c>
      <c r="D8163" s="633">
        <v>134.72999999999999</v>
      </c>
    </row>
    <row r="8164" spans="1:4">
      <c r="A8164" s="631" t="s">
        <v>14985</v>
      </c>
      <c r="B8164" s="632" t="s">
        <v>30154</v>
      </c>
      <c r="C8164" s="632" t="s">
        <v>1</v>
      </c>
      <c r="D8164" s="633">
        <v>122.77</v>
      </c>
    </row>
    <row r="8165" spans="1:4">
      <c r="A8165" s="631" t="s">
        <v>14986</v>
      </c>
      <c r="B8165" s="632" t="s">
        <v>14987</v>
      </c>
      <c r="C8165" s="632" t="s">
        <v>3</v>
      </c>
      <c r="D8165" s="633">
        <v>29.91</v>
      </c>
    </row>
    <row r="8166" spans="1:4">
      <c r="A8166" s="631" t="s">
        <v>15151</v>
      </c>
      <c r="B8166" s="632" t="s">
        <v>48</v>
      </c>
      <c r="C8166" s="632" t="s">
        <v>5</v>
      </c>
      <c r="D8166" s="633">
        <v>316.05</v>
      </c>
    </row>
    <row r="8167" spans="1:4">
      <c r="A8167" s="631" t="s">
        <v>15152</v>
      </c>
      <c r="B8167" s="632" t="s">
        <v>15153</v>
      </c>
      <c r="C8167" s="632" t="s">
        <v>5</v>
      </c>
      <c r="D8167" s="633">
        <v>347.29</v>
      </c>
    </row>
    <row r="8168" spans="1:4" ht="22.5">
      <c r="A8168" s="631" t="s">
        <v>15464</v>
      </c>
      <c r="B8168" s="632" t="s">
        <v>15465</v>
      </c>
      <c r="C8168" s="632" t="s">
        <v>1</v>
      </c>
      <c r="D8168" s="633">
        <v>24.34</v>
      </c>
    </row>
    <row r="8169" spans="1:4">
      <c r="A8169" s="631" t="s">
        <v>15800</v>
      </c>
      <c r="B8169" s="632" t="s">
        <v>15801</v>
      </c>
      <c r="C8169" s="632" t="s">
        <v>1</v>
      </c>
      <c r="D8169" s="633">
        <v>10.58</v>
      </c>
    </row>
    <row r="8170" spans="1:4">
      <c r="A8170" s="631" t="s">
        <v>16299</v>
      </c>
      <c r="B8170" s="632" t="s">
        <v>16300</v>
      </c>
      <c r="C8170" s="632" t="s">
        <v>5</v>
      </c>
      <c r="D8170" s="633">
        <v>146.75</v>
      </c>
    </row>
    <row r="8171" spans="1:4">
      <c r="A8171" s="631" t="s">
        <v>16301</v>
      </c>
      <c r="B8171" s="632" t="s">
        <v>16302</v>
      </c>
      <c r="C8171" s="632" t="s">
        <v>5</v>
      </c>
      <c r="D8171" s="633">
        <v>146.75</v>
      </c>
    </row>
    <row r="8172" spans="1:4">
      <c r="A8172" s="631" t="s">
        <v>16303</v>
      </c>
      <c r="B8172" s="632" t="s">
        <v>16304</v>
      </c>
      <c r="C8172" s="632" t="s">
        <v>5</v>
      </c>
      <c r="D8172" s="633">
        <v>168.34</v>
      </c>
    </row>
    <row r="8173" spans="1:4">
      <c r="A8173" s="631" t="s">
        <v>16307</v>
      </c>
      <c r="B8173" s="632" t="s">
        <v>16308</v>
      </c>
      <c r="C8173" s="632" t="s">
        <v>4</v>
      </c>
      <c r="D8173" s="633">
        <v>0.43</v>
      </c>
    </row>
    <row r="8174" spans="1:4">
      <c r="A8174" s="631" t="s">
        <v>16309</v>
      </c>
      <c r="B8174" s="632" t="s">
        <v>16310</v>
      </c>
      <c r="C8174" s="632" t="s">
        <v>5</v>
      </c>
      <c r="D8174" s="633">
        <v>435.27</v>
      </c>
    </row>
    <row r="8175" spans="1:4">
      <c r="A8175" s="631" t="s">
        <v>16311</v>
      </c>
      <c r="B8175" s="632" t="s">
        <v>16312</v>
      </c>
      <c r="C8175" s="632" t="s">
        <v>5</v>
      </c>
      <c r="D8175" s="633">
        <v>222.64</v>
      </c>
    </row>
    <row r="8176" spans="1:4">
      <c r="A8176" s="631" t="s">
        <v>16313</v>
      </c>
      <c r="B8176" s="632" t="s">
        <v>16314</v>
      </c>
      <c r="C8176" s="632" t="s">
        <v>5</v>
      </c>
      <c r="D8176" s="633">
        <v>284.48</v>
      </c>
    </row>
    <row r="8177" spans="1:4">
      <c r="A8177" s="631" t="s">
        <v>16315</v>
      </c>
      <c r="B8177" s="632" t="s">
        <v>16316</v>
      </c>
      <c r="C8177" s="632" t="s">
        <v>5</v>
      </c>
      <c r="D8177" s="633">
        <v>321.58999999999997</v>
      </c>
    </row>
    <row r="8178" spans="1:4">
      <c r="A8178" s="631" t="s">
        <v>16992</v>
      </c>
      <c r="B8178" s="632" t="s">
        <v>16993</v>
      </c>
      <c r="C8178" s="632" t="s">
        <v>5</v>
      </c>
      <c r="D8178" s="633">
        <v>50.9</v>
      </c>
    </row>
    <row r="8179" spans="1:4">
      <c r="A8179" s="631" t="s">
        <v>17034</v>
      </c>
      <c r="B8179" s="632" t="s">
        <v>17035</v>
      </c>
      <c r="C8179" s="632" t="s">
        <v>5</v>
      </c>
      <c r="D8179" s="633">
        <v>70.23</v>
      </c>
    </row>
    <row r="8180" spans="1:4">
      <c r="A8180" s="631" t="s">
        <v>17038</v>
      </c>
      <c r="B8180" s="632" t="s">
        <v>17039</v>
      </c>
      <c r="C8180" s="632" t="s">
        <v>5</v>
      </c>
      <c r="D8180" s="633">
        <v>33.9</v>
      </c>
    </row>
    <row r="8181" spans="1:4">
      <c r="A8181" s="631" t="s">
        <v>17702</v>
      </c>
      <c r="B8181" s="632" t="s">
        <v>17703</v>
      </c>
      <c r="C8181" s="632" t="s">
        <v>5</v>
      </c>
      <c r="D8181" s="633">
        <v>16.77</v>
      </c>
    </row>
    <row r="8182" spans="1:4" ht="22.5">
      <c r="A8182" s="631" t="s">
        <v>17818</v>
      </c>
      <c r="B8182" s="632" t="s">
        <v>44</v>
      </c>
      <c r="C8182" s="632" t="s">
        <v>4</v>
      </c>
      <c r="D8182" s="633">
        <v>24.91</v>
      </c>
    </row>
    <row r="8183" spans="1:4">
      <c r="A8183" s="631" t="s">
        <v>18246</v>
      </c>
      <c r="B8183" s="632" t="s">
        <v>18247</v>
      </c>
      <c r="C8183" s="632" t="s">
        <v>5</v>
      </c>
      <c r="D8183" s="633">
        <v>46.34</v>
      </c>
    </row>
    <row r="8184" spans="1:4">
      <c r="A8184" s="631" t="s">
        <v>18396</v>
      </c>
      <c r="B8184" s="632" t="s">
        <v>18397</v>
      </c>
      <c r="C8184" s="632" t="s">
        <v>4</v>
      </c>
      <c r="D8184" s="633">
        <v>3.08</v>
      </c>
    </row>
    <row r="8185" spans="1:4">
      <c r="A8185" s="631" t="s">
        <v>18410</v>
      </c>
      <c r="B8185" s="632" t="s">
        <v>18411</v>
      </c>
      <c r="C8185" s="632" t="s">
        <v>5</v>
      </c>
      <c r="D8185" s="633">
        <v>81.47</v>
      </c>
    </row>
    <row r="8186" spans="1:4">
      <c r="A8186" s="631" t="s">
        <v>18414</v>
      </c>
      <c r="B8186" s="632" t="s">
        <v>18415</v>
      </c>
      <c r="C8186" s="632" t="s">
        <v>5</v>
      </c>
      <c r="D8186" s="633">
        <v>94.7</v>
      </c>
    </row>
    <row r="8187" spans="1:4">
      <c r="A8187" s="631" t="s">
        <v>18416</v>
      </c>
      <c r="B8187" s="632" t="s">
        <v>18417</v>
      </c>
      <c r="C8187" s="632" t="s">
        <v>5</v>
      </c>
      <c r="D8187" s="633">
        <v>293.70999999999998</v>
      </c>
    </row>
    <row r="8188" spans="1:4">
      <c r="A8188" s="631" t="s">
        <v>18570</v>
      </c>
      <c r="B8188" s="632" t="s">
        <v>73</v>
      </c>
      <c r="C8188" s="632" t="s">
        <v>5</v>
      </c>
      <c r="D8188" s="633">
        <v>157.47</v>
      </c>
    </row>
    <row r="8189" spans="1:4">
      <c r="A8189" s="631" t="s">
        <v>18571</v>
      </c>
      <c r="B8189" s="632" t="s">
        <v>18572</v>
      </c>
      <c r="C8189" s="632" t="s">
        <v>5</v>
      </c>
      <c r="D8189" s="633">
        <v>30.84</v>
      </c>
    </row>
    <row r="8190" spans="1:4">
      <c r="A8190" s="631" t="s">
        <v>18573</v>
      </c>
      <c r="B8190" s="632" t="s">
        <v>18574</v>
      </c>
      <c r="C8190" s="632" t="s">
        <v>5</v>
      </c>
      <c r="D8190" s="633">
        <v>35.79</v>
      </c>
    </row>
    <row r="8191" spans="1:4">
      <c r="A8191" s="631" t="s">
        <v>18590</v>
      </c>
      <c r="B8191" s="632" t="s">
        <v>18591</v>
      </c>
      <c r="C8191" s="632" t="s">
        <v>1</v>
      </c>
      <c r="D8191" s="633">
        <v>119.5</v>
      </c>
    </row>
    <row r="8192" spans="1:4">
      <c r="A8192" s="631" t="s">
        <v>18592</v>
      </c>
      <c r="B8192" s="632" t="s">
        <v>18593</v>
      </c>
      <c r="C8192" s="632" t="s">
        <v>1</v>
      </c>
      <c r="D8192" s="633">
        <v>71.680000000000007</v>
      </c>
    </row>
    <row r="8193" spans="1:4">
      <c r="A8193" s="631" t="s">
        <v>18594</v>
      </c>
      <c r="B8193" s="632" t="s">
        <v>69</v>
      </c>
      <c r="C8193" s="632" t="s">
        <v>5</v>
      </c>
      <c r="D8193" s="633">
        <v>91.6</v>
      </c>
    </row>
    <row r="8194" spans="1:4">
      <c r="A8194" s="631" t="s">
        <v>18595</v>
      </c>
      <c r="B8194" s="632" t="s">
        <v>18596</v>
      </c>
      <c r="C8194" s="632" t="s">
        <v>1</v>
      </c>
      <c r="D8194" s="633">
        <v>23.19</v>
      </c>
    </row>
    <row r="8195" spans="1:4">
      <c r="A8195" s="631" t="s">
        <v>18597</v>
      </c>
      <c r="B8195" s="632" t="s">
        <v>18598</v>
      </c>
      <c r="C8195" s="632" t="s">
        <v>1</v>
      </c>
      <c r="D8195" s="633">
        <v>68.52</v>
      </c>
    </row>
    <row r="8196" spans="1:4">
      <c r="A8196" s="631" t="s">
        <v>18427</v>
      </c>
      <c r="B8196" s="632" t="s">
        <v>18428</v>
      </c>
      <c r="C8196" s="632" t="s">
        <v>3</v>
      </c>
      <c r="D8196" s="633">
        <v>0.33</v>
      </c>
    </row>
    <row r="8197" spans="1:4">
      <c r="A8197" s="631" t="s">
        <v>18725</v>
      </c>
      <c r="B8197" s="632" t="s">
        <v>18726</v>
      </c>
      <c r="C8197" s="632" t="s">
        <v>5</v>
      </c>
      <c r="D8197" s="633">
        <v>118.63</v>
      </c>
    </row>
    <row r="8198" spans="1:4">
      <c r="A8198" s="631" t="s">
        <v>18727</v>
      </c>
      <c r="B8198" s="632" t="s">
        <v>18728</v>
      </c>
      <c r="C8198" s="632" t="s">
        <v>5</v>
      </c>
      <c r="D8198" s="633">
        <v>99.2</v>
      </c>
    </row>
    <row r="8199" spans="1:4" ht="22.5">
      <c r="A8199" s="631" t="s">
        <v>18729</v>
      </c>
      <c r="B8199" s="632" t="s">
        <v>18730</v>
      </c>
      <c r="C8199" s="632" t="s">
        <v>5</v>
      </c>
      <c r="D8199" s="633">
        <v>90.9</v>
      </c>
    </row>
    <row r="8200" spans="1:4">
      <c r="A8200" s="631" t="s">
        <v>18731</v>
      </c>
      <c r="B8200" s="632" t="s">
        <v>18732</v>
      </c>
      <c r="C8200" s="632" t="s">
        <v>5</v>
      </c>
      <c r="D8200" s="633">
        <v>206.17</v>
      </c>
    </row>
    <row r="8201" spans="1:4">
      <c r="A8201" s="631" t="s">
        <v>18733</v>
      </c>
      <c r="B8201" s="632" t="s">
        <v>18734</v>
      </c>
      <c r="C8201" s="632" t="s">
        <v>5</v>
      </c>
      <c r="D8201" s="633">
        <v>163.16999999999999</v>
      </c>
    </row>
    <row r="8202" spans="1:4">
      <c r="A8202" s="631" t="s">
        <v>18735</v>
      </c>
      <c r="B8202" s="632" t="s">
        <v>18736</v>
      </c>
      <c r="C8202" s="632" t="s">
        <v>5</v>
      </c>
      <c r="D8202" s="633">
        <v>154.04</v>
      </c>
    </row>
    <row r="8203" spans="1:4">
      <c r="A8203" s="631" t="s">
        <v>18741</v>
      </c>
      <c r="B8203" s="632" t="s">
        <v>18742</v>
      </c>
      <c r="C8203" s="632" t="s">
        <v>5</v>
      </c>
      <c r="D8203" s="633">
        <v>26.46</v>
      </c>
    </row>
    <row r="8204" spans="1:4" ht="22.5">
      <c r="A8204" s="631" t="s">
        <v>18747</v>
      </c>
      <c r="B8204" s="632" t="s">
        <v>18748</v>
      </c>
      <c r="C8204" s="632" t="s">
        <v>5</v>
      </c>
      <c r="D8204" s="633">
        <v>49.48</v>
      </c>
    </row>
    <row r="8205" spans="1:4" ht="22.5">
      <c r="A8205" s="631" t="s">
        <v>18749</v>
      </c>
      <c r="B8205" s="632" t="s">
        <v>18750</v>
      </c>
      <c r="C8205" s="632" t="s">
        <v>5</v>
      </c>
      <c r="D8205" s="633">
        <v>148.78</v>
      </c>
    </row>
    <row r="8206" spans="1:4" ht="33.75">
      <c r="A8206" s="631" t="s">
        <v>17798</v>
      </c>
      <c r="B8206" s="632" t="s">
        <v>30155</v>
      </c>
      <c r="C8206" s="632" t="s">
        <v>5</v>
      </c>
      <c r="D8206" s="633">
        <v>245.54</v>
      </c>
    </row>
    <row r="8207" spans="1:4">
      <c r="A8207" s="631" t="s">
        <v>18809</v>
      </c>
      <c r="B8207" s="632" t="s">
        <v>18810</v>
      </c>
      <c r="C8207" s="632" t="s">
        <v>5</v>
      </c>
      <c r="D8207" s="633">
        <v>192.94</v>
      </c>
    </row>
    <row r="8208" spans="1:4">
      <c r="A8208" s="631" t="s">
        <v>18833</v>
      </c>
      <c r="B8208" s="632" t="s">
        <v>18834</v>
      </c>
      <c r="C8208" s="632" t="s">
        <v>5</v>
      </c>
      <c r="D8208" s="633">
        <v>118.63</v>
      </c>
    </row>
    <row r="8209" spans="1:4" ht="33.75">
      <c r="A8209" s="631" t="s">
        <v>18960</v>
      </c>
      <c r="B8209" s="632" t="s">
        <v>18961</v>
      </c>
      <c r="C8209" s="632" t="s">
        <v>5</v>
      </c>
      <c r="D8209" s="633">
        <v>64.56</v>
      </c>
    </row>
    <row r="8210" spans="1:4" ht="22.5">
      <c r="A8210" s="631" t="s">
        <v>18962</v>
      </c>
      <c r="B8210" s="632" t="s">
        <v>18963</v>
      </c>
      <c r="C8210" s="632" t="s">
        <v>5</v>
      </c>
      <c r="D8210" s="633">
        <v>82.85</v>
      </c>
    </row>
    <row r="8211" spans="1:4">
      <c r="A8211" s="631" t="s">
        <v>30156</v>
      </c>
      <c r="B8211" s="632" t="s">
        <v>30157</v>
      </c>
      <c r="C8211" s="632" t="s">
        <v>5</v>
      </c>
      <c r="D8211" s="633">
        <v>245.54</v>
      </c>
    </row>
    <row r="8212" spans="1:4">
      <c r="A8212" s="631" t="s">
        <v>20522</v>
      </c>
      <c r="B8212" s="632" t="s">
        <v>20523</v>
      </c>
      <c r="C8212" s="632" t="s">
        <v>4</v>
      </c>
      <c r="D8212" s="633">
        <v>66</v>
      </c>
    </row>
    <row r="8213" spans="1:4" ht="22.5">
      <c r="A8213" s="631" t="s">
        <v>20524</v>
      </c>
      <c r="B8213" s="632" t="s">
        <v>20525</v>
      </c>
      <c r="C8213" s="632" t="s">
        <v>5</v>
      </c>
      <c r="D8213" s="633">
        <v>214.5</v>
      </c>
    </row>
    <row r="8214" spans="1:4" ht="22.5">
      <c r="A8214" s="631" t="s">
        <v>20526</v>
      </c>
      <c r="B8214" s="632" t="s">
        <v>20527</v>
      </c>
      <c r="C8214" s="632" t="s">
        <v>4</v>
      </c>
      <c r="D8214" s="633">
        <v>7.39</v>
      </c>
    </row>
    <row r="8215" spans="1:4">
      <c r="A8215" s="631" t="s">
        <v>20528</v>
      </c>
      <c r="B8215" s="632" t="s">
        <v>20529</v>
      </c>
      <c r="C8215" s="632" t="s">
        <v>4</v>
      </c>
      <c r="D8215" s="633">
        <v>7.39</v>
      </c>
    </row>
    <row r="8216" spans="1:4">
      <c r="A8216" s="631" t="s">
        <v>20550</v>
      </c>
      <c r="B8216" s="632" t="s">
        <v>71</v>
      </c>
      <c r="C8216" s="632" t="s">
        <v>1</v>
      </c>
      <c r="D8216" s="633">
        <v>36.369999999999997</v>
      </c>
    </row>
    <row r="8217" spans="1:4">
      <c r="A8217" s="631" t="s">
        <v>20551</v>
      </c>
      <c r="B8217" s="632" t="s">
        <v>20552</v>
      </c>
      <c r="C8217" s="632" t="s">
        <v>1</v>
      </c>
      <c r="D8217" s="633">
        <v>28.7</v>
      </c>
    </row>
    <row r="8218" spans="1:4">
      <c r="A8218" s="631" t="s">
        <v>20555</v>
      </c>
      <c r="B8218" s="632" t="s">
        <v>20556</v>
      </c>
      <c r="C8218" s="632" t="s">
        <v>1</v>
      </c>
      <c r="D8218" s="633">
        <v>25.06</v>
      </c>
    </row>
    <row r="8219" spans="1:4">
      <c r="A8219" s="631" t="s">
        <v>20774</v>
      </c>
      <c r="B8219" s="632" t="s">
        <v>20775</v>
      </c>
      <c r="C8219" s="632" t="s">
        <v>1</v>
      </c>
      <c r="D8219" s="633">
        <v>62.15</v>
      </c>
    </row>
    <row r="8220" spans="1:4">
      <c r="A8220" s="631" t="s">
        <v>20776</v>
      </c>
      <c r="B8220" s="632" t="s">
        <v>20777</v>
      </c>
      <c r="C8220" s="632" t="s">
        <v>1</v>
      </c>
      <c r="D8220" s="633">
        <v>114.2</v>
      </c>
    </row>
    <row r="8221" spans="1:4">
      <c r="A8221" s="631" t="s">
        <v>20778</v>
      </c>
      <c r="B8221" s="632" t="s">
        <v>20779</v>
      </c>
      <c r="C8221" s="632" t="s">
        <v>1</v>
      </c>
      <c r="D8221" s="633">
        <v>51.92</v>
      </c>
    </row>
    <row r="8222" spans="1:4">
      <c r="A8222" s="631" t="s">
        <v>20780</v>
      </c>
      <c r="B8222" s="632" t="s">
        <v>20781</v>
      </c>
      <c r="C8222" s="632" t="s">
        <v>1</v>
      </c>
      <c r="D8222" s="633">
        <v>86.53</v>
      </c>
    </row>
    <row r="8223" spans="1:4">
      <c r="A8223" s="631" t="s">
        <v>20782</v>
      </c>
      <c r="B8223" s="632" t="s">
        <v>72</v>
      </c>
      <c r="C8223" s="632" t="s">
        <v>5</v>
      </c>
      <c r="D8223" s="633">
        <v>94.04</v>
      </c>
    </row>
    <row r="8224" spans="1:4">
      <c r="A8224" s="631" t="s">
        <v>20783</v>
      </c>
      <c r="B8224" s="632" t="s">
        <v>20784</v>
      </c>
      <c r="C8224" s="632" t="s">
        <v>1</v>
      </c>
      <c r="D8224" s="633">
        <v>37.520000000000003</v>
      </c>
    </row>
    <row r="8225" spans="1:4">
      <c r="A8225" s="631" t="s">
        <v>20785</v>
      </c>
      <c r="B8225" s="632" t="s">
        <v>20786</v>
      </c>
      <c r="C8225" s="632" t="s">
        <v>1</v>
      </c>
      <c r="D8225" s="633">
        <v>62.54</v>
      </c>
    </row>
    <row r="8226" spans="1:4">
      <c r="A8226" s="631" t="s">
        <v>20854</v>
      </c>
      <c r="B8226" s="632" t="s">
        <v>20855</v>
      </c>
      <c r="C8226" s="632" t="s">
        <v>3</v>
      </c>
      <c r="D8226" s="633">
        <v>40.020000000000003</v>
      </c>
    </row>
    <row r="8227" spans="1:4">
      <c r="A8227" s="631" t="s">
        <v>21076</v>
      </c>
      <c r="B8227" s="632" t="s">
        <v>21077</v>
      </c>
      <c r="C8227" s="632" t="s">
        <v>5</v>
      </c>
      <c r="D8227" s="633">
        <v>84.68</v>
      </c>
    </row>
    <row r="8228" spans="1:4">
      <c r="A8228" s="631" t="s">
        <v>21078</v>
      </c>
      <c r="B8228" s="632" t="s">
        <v>21079</v>
      </c>
      <c r="C8228" s="632" t="s">
        <v>5</v>
      </c>
      <c r="D8228" s="633">
        <v>68.36</v>
      </c>
    </row>
    <row r="8229" spans="1:4">
      <c r="A8229" s="631" t="s">
        <v>22141</v>
      </c>
      <c r="B8229" s="632" t="s">
        <v>22142</v>
      </c>
      <c r="C8229" s="632" t="s">
        <v>3</v>
      </c>
      <c r="D8229" s="633">
        <v>63.69</v>
      </c>
    </row>
    <row r="8230" spans="1:4">
      <c r="A8230" s="631" t="s">
        <v>22283</v>
      </c>
      <c r="B8230" s="632" t="s">
        <v>22284</v>
      </c>
      <c r="C8230" s="632" t="s">
        <v>1</v>
      </c>
      <c r="D8230" s="633">
        <v>5.95</v>
      </c>
    </row>
    <row r="8231" spans="1:4">
      <c r="A8231" s="631" t="s">
        <v>22629</v>
      </c>
      <c r="B8231" s="632" t="s">
        <v>22630</v>
      </c>
      <c r="C8231" s="632" t="s">
        <v>1</v>
      </c>
      <c r="D8231" s="633">
        <v>7.06</v>
      </c>
    </row>
    <row r="8232" spans="1:4">
      <c r="A8232" s="626" t="s">
        <v>48604</v>
      </c>
      <c r="B8232" s="626"/>
      <c r="C8232" s="626"/>
      <c r="D8232" s="626"/>
    </row>
    <row r="8233" spans="1:4" ht="25.5">
      <c r="A8233" s="628" t="s">
        <v>10897</v>
      </c>
      <c r="B8233" s="629" t="s">
        <v>0</v>
      </c>
      <c r="C8233" s="629" t="s">
        <v>393</v>
      </c>
      <c r="D8233" s="630" t="s">
        <v>28236</v>
      </c>
    </row>
    <row r="8234" spans="1:4" ht="22.5">
      <c r="A8234" s="631" t="s">
        <v>11662</v>
      </c>
      <c r="B8234" s="632" t="s">
        <v>11663</v>
      </c>
      <c r="C8234" s="632" t="s">
        <v>3</v>
      </c>
      <c r="D8234" s="633">
        <v>186588</v>
      </c>
    </row>
    <row r="8235" spans="1:4" ht="22.5">
      <c r="A8235" s="631" t="s">
        <v>13145</v>
      </c>
      <c r="B8235" s="632" t="s">
        <v>13146</v>
      </c>
      <c r="C8235" s="632" t="s">
        <v>3</v>
      </c>
      <c r="D8235" s="633">
        <v>6690</v>
      </c>
    </row>
    <row r="8236" spans="1:4" ht="33.75">
      <c r="A8236" s="631" t="s">
        <v>13632</v>
      </c>
      <c r="B8236" s="632" t="s">
        <v>155</v>
      </c>
      <c r="C8236" s="632" t="s">
        <v>3</v>
      </c>
      <c r="D8236" s="633">
        <v>985.19</v>
      </c>
    </row>
    <row r="8237" spans="1:4">
      <c r="A8237" s="631" t="s">
        <v>13688</v>
      </c>
      <c r="B8237" s="632" t="s">
        <v>13689</v>
      </c>
      <c r="C8237" s="632" t="s">
        <v>3</v>
      </c>
      <c r="D8237" s="633">
        <v>58.75</v>
      </c>
    </row>
    <row r="8238" spans="1:4">
      <c r="A8238" s="631" t="s">
        <v>13690</v>
      </c>
      <c r="B8238" s="632" t="s">
        <v>13691</v>
      </c>
      <c r="C8238" s="632" t="s">
        <v>3</v>
      </c>
      <c r="D8238" s="633">
        <v>70.23</v>
      </c>
    </row>
    <row r="8239" spans="1:4">
      <c r="A8239" s="631" t="s">
        <v>13692</v>
      </c>
      <c r="B8239" s="632" t="s">
        <v>13693</v>
      </c>
      <c r="C8239" s="632" t="s">
        <v>3</v>
      </c>
      <c r="D8239" s="633">
        <v>32.15</v>
      </c>
    </row>
    <row r="8240" spans="1:4">
      <c r="A8240" s="631" t="s">
        <v>13694</v>
      </c>
      <c r="B8240" s="632" t="s">
        <v>13695</v>
      </c>
      <c r="C8240" s="632" t="s">
        <v>3</v>
      </c>
      <c r="D8240" s="633">
        <v>38.57</v>
      </c>
    </row>
    <row r="8241" spans="1:4">
      <c r="A8241" s="631" t="s">
        <v>13696</v>
      </c>
      <c r="B8241" s="632" t="s">
        <v>13697</v>
      </c>
      <c r="C8241" s="632" t="s">
        <v>5</v>
      </c>
      <c r="D8241" s="633">
        <v>0.56999999999999995</v>
      </c>
    </row>
    <row r="8242" spans="1:4">
      <c r="A8242" s="631" t="s">
        <v>13767</v>
      </c>
      <c r="B8242" s="632" t="s">
        <v>13768</v>
      </c>
      <c r="C8242" s="632" t="s">
        <v>4</v>
      </c>
      <c r="D8242" s="633">
        <v>1.91</v>
      </c>
    </row>
    <row r="8243" spans="1:4" ht="33.75">
      <c r="A8243" s="631" t="s">
        <v>15007</v>
      </c>
      <c r="B8243" s="632" t="s">
        <v>10340</v>
      </c>
      <c r="C8243" s="632" t="s">
        <v>3</v>
      </c>
      <c r="D8243" s="633">
        <v>279.87</v>
      </c>
    </row>
    <row r="8244" spans="1:4" ht="22.5">
      <c r="A8244" s="631" t="s">
        <v>15014</v>
      </c>
      <c r="B8244" s="632" t="s">
        <v>177</v>
      </c>
      <c r="C8244" s="632" t="s">
        <v>1</v>
      </c>
      <c r="D8244" s="633">
        <v>220.73</v>
      </c>
    </row>
    <row r="8245" spans="1:4" ht="22.5">
      <c r="A8245" s="631" t="s">
        <v>15147</v>
      </c>
      <c r="B8245" s="632" t="s">
        <v>15148</v>
      </c>
      <c r="C8245" s="632" t="s">
        <v>5</v>
      </c>
      <c r="D8245" s="633">
        <v>94.96</v>
      </c>
    </row>
    <row r="8246" spans="1:4" ht="22.5">
      <c r="A8246" s="631" t="s">
        <v>15149</v>
      </c>
      <c r="B8246" s="632" t="s">
        <v>15150</v>
      </c>
      <c r="C8246" s="632" t="s">
        <v>5</v>
      </c>
      <c r="D8246" s="633">
        <v>96.8</v>
      </c>
    </row>
    <row r="8247" spans="1:4" ht="22.5">
      <c r="A8247" s="631" t="s">
        <v>15156</v>
      </c>
      <c r="B8247" s="632" t="s">
        <v>15157</v>
      </c>
      <c r="C8247" s="632" t="s">
        <v>5</v>
      </c>
      <c r="D8247" s="633">
        <v>107.1</v>
      </c>
    </row>
    <row r="8248" spans="1:4" ht="22.5">
      <c r="A8248" s="631" t="s">
        <v>15154</v>
      </c>
      <c r="B8248" s="632" t="s">
        <v>15155</v>
      </c>
      <c r="C8248" s="632" t="s">
        <v>5</v>
      </c>
      <c r="D8248" s="633">
        <v>100.4</v>
      </c>
    </row>
    <row r="8249" spans="1:4" ht="22.5">
      <c r="A8249" s="631" t="s">
        <v>15160</v>
      </c>
      <c r="B8249" s="632" t="s">
        <v>15161</v>
      </c>
      <c r="C8249" s="632" t="s">
        <v>5</v>
      </c>
      <c r="D8249" s="633">
        <v>85.68</v>
      </c>
    </row>
    <row r="8250" spans="1:4" ht="22.5">
      <c r="A8250" s="631" t="s">
        <v>15158</v>
      </c>
      <c r="B8250" s="632" t="s">
        <v>15159</v>
      </c>
      <c r="C8250" s="632" t="s">
        <v>5</v>
      </c>
      <c r="D8250" s="633">
        <v>84.19</v>
      </c>
    </row>
    <row r="8251" spans="1:4" ht="22.5">
      <c r="A8251" s="631" t="s">
        <v>15164</v>
      </c>
      <c r="B8251" s="632" t="s">
        <v>15165</v>
      </c>
      <c r="C8251" s="632" t="s">
        <v>5</v>
      </c>
      <c r="D8251" s="633">
        <v>244.04</v>
      </c>
    </row>
    <row r="8252" spans="1:4" ht="22.5">
      <c r="A8252" s="631" t="s">
        <v>15162</v>
      </c>
      <c r="B8252" s="632" t="s">
        <v>15163</v>
      </c>
      <c r="C8252" s="632" t="s">
        <v>5</v>
      </c>
      <c r="D8252" s="633">
        <v>217.19</v>
      </c>
    </row>
    <row r="8253" spans="1:4" ht="22.5">
      <c r="A8253" s="631" t="s">
        <v>15168</v>
      </c>
      <c r="B8253" s="632" t="s">
        <v>15169</v>
      </c>
      <c r="C8253" s="632" t="s">
        <v>5</v>
      </c>
      <c r="D8253" s="633">
        <v>234.66</v>
      </c>
    </row>
    <row r="8254" spans="1:4" ht="22.5">
      <c r="A8254" s="631" t="s">
        <v>15166</v>
      </c>
      <c r="B8254" s="632" t="s">
        <v>15167</v>
      </c>
      <c r="C8254" s="632" t="s">
        <v>5</v>
      </c>
      <c r="D8254" s="633">
        <v>208.84</v>
      </c>
    </row>
    <row r="8255" spans="1:4" ht="22.5">
      <c r="A8255" s="631" t="s">
        <v>15172</v>
      </c>
      <c r="B8255" s="632" t="s">
        <v>15173</v>
      </c>
      <c r="C8255" s="632" t="s">
        <v>5</v>
      </c>
      <c r="D8255" s="633">
        <v>213.7</v>
      </c>
    </row>
    <row r="8256" spans="1:4" ht="22.5">
      <c r="A8256" s="631" t="s">
        <v>15170</v>
      </c>
      <c r="B8256" s="632" t="s">
        <v>15171</v>
      </c>
      <c r="C8256" s="632" t="s">
        <v>5</v>
      </c>
      <c r="D8256" s="633">
        <v>175.74</v>
      </c>
    </row>
    <row r="8257" spans="1:4" ht="22.5">
      <c r="A8257" s="631" t="s">
        <v>15224</v>
      </c>
      <c r="B8257" s="632" t="s">
        <v>10341</v>
      </c>
      <c r="C8257" s="632" t="s">
        <v>7</v>
      </c>
      <c r="D8257" s="633">
        <v>23.42</v>
      </c>
    </row>
    <row r="8258" spans="1:4" ht="22.5">
      <c r="A8258" s="631" t="s">
        <v>15397</v>
      </c>
      <c r="B8258" s="632" t="s">
        <v>174</v>
      </c>
      <c r="C8258" s="632" t="s">
        <v>3</v>
      </c>
      <c r="D8258" s="633">
        <v>3156.92</v>
      </c>
    </row>
    <row r="8259" spans="1:4" ht="22.5">
      <c r="A8259" s="631" t="s">
        <v>15510</v>
      </c>
      <c r="B8259" s="632" t="s">
        <v>15511</v>
      </c>
      <c r="C8259" s="632" t="s">
        <v>4</v>
      </c>
      <c r="D8259" s="633">
        <v>31.34</v>
      </c>
    </row>
    <row r="8260" spans="1:4" ht="22.5">
      <c r="A8260" s="631" t="s">
        <v>15517</v>
      </c>
      <c r="B8260" s="632" t="s">
        <v>46</v>
      </c>
      <c r="C8260" s="632" t="s">
        <v>1</v>
      </c>
      <c r="D8260" s="633">
        <v>86.4</v>
      </c>
    </row>
    <row r="8261" spans="1:4" ht="22.5">
      <c r="A8261" s="631" t="s">
        <v>15961</v>
      </c>
      <c r="B8261" s="632" t="s">
        <v>15962</v>
      </c>
      <c r="C8261" s="632" t="s">
        <v>3</v>
      </c>
      <c r="D8261" s="633">
        <v>5.51</v>
      </c>
    </row>
    <row r="8262" spans="1:4" ht="22.5">
      <c r="A8262" s="631" t="s">
        <v>16113</v>
      </c>
      <c r="B8262" s="632" t="s">
        <v>16114</v>
      </c>
      <c r="C8262" s="632" t="s">
        <v>1</v>
      </c>
      <c r="D8262" s="633">
        <v>172.82</v>
      </c>
    </row>
    <row r="8263" spans="1:4" ht="22.5">
      <c r="A8263" s="631" t="s">
        <v>16132</v>
      </c>
      <c r="B8263" s="632" t="s">
        <v>16133</v>
      </c>
      <c r="C8263" s="632" t="s">
        <v>5</v>
      </c>
      <c r="D8263" s="633">
        <v>104.86</v>
      </c>
    </row>
    <row r="8264" spans="1:4" ht="22.5">
      <c r="A8264" s="631" t="s">
        <v>16136</v>
      </c>
      <c r="B8264" s="632" t="s">
        <v>16137</v>
      </c>
      <c r="C8264" s="632" t="s">
        <v>5</v>
      </c>
      <c r="D8264" s="633">
        <v>101.88</v>
      </c>
    </row>
    <row r="8265" spans="1:4" ht="22.5">
      <c r="A8265" s="631" t="s">
        <v>16134</v>
      </c>
      <c r="B8265" s="632" t="s">
        <v>16135</v>
      </c>
      <c r="C8265" s="632" t="s">
        <v>5</v>
      </c>
      <c r="D8265" s="633">
        <v>120.58</v>
      </c>
    </row>
    <row r="8266" spans="1:4" ht="56.25">
      <c r="A8266" s="631" t="s">
        <v>16138</v>
      </c>
      <c r="B8266" s="632" t="s">
        <v>16139</v>
      </c>
      <c r="C8266" s="632" t="s">
        <v>5</v>
      </c>
      <c r="D8266" s="633">
        <v>71.069999999999993</v>
      </c>
    </row>
    <row r="8267" spans="1:4" ht="22.5">
      <c r="A8267" s="631" t="s">
        <v>16140</v>
      </c>
      <c r="B8267" s="632" t="s">
        <v>68</v>
      </c>
      <c r="C8267" s="632" t="s">
        <v>5</v>
      </c>
      <c r="D8267" s="633">
        <v>42.87</v>
      </c>
    </row>
    <row r="8268" spans="1:4">
      <c r="A8268" s="631" t="s">
        <v>16141</v>
      </c>
      <c r="B8268" s="632" t="s">
        <v>16142</v>
      </c>
      <c r="C8268" s="632" t="s">
        <v>5</v>
      </c>
      <c r="D8268" s="633">
        <v>56.39</v>
      </c>
    </row>
    <row r="8269" spans="1:4" ht="22.5">
      <c r="A8269" s="631" t="s">
        <v>16143</v>
      </c>
      <c r="B8269" s="632" t="s">
        <v>16144</v>
      </c>
      <c r="C8269" s="632" t="s">
        <v>5</v>
      </c>
      <c r="D8269" s="633">
        <v>30.4</v>
      </c>
    </row>
    <row r="8270" spans="1:4" ht="22.5">
      <c r="A8270" s="631" t="s">
        <v>16145</v>
      </c>
      <c r="B8270" s="632" t="s">
        <v>16146</v>
      </c>
      <c r="C8270" s="632" t="s">
        <v>5</v>
      </c>
      <c r="D8270" s="633">
        <v>24.32</v>
      </c>
    </row>
    <row r="8271" spans="1:4">
      <c r="A8271" s="631" t="s">
        <v>16149</v>
      </c>
      <c r="B8271" s="632" t="s">
        <v>16150</v>
      </c>
      <c r="C8271" s="632" t="s">
        <v>5</v>
      </c>
      <c r="D8271" s="633">
        <v>93.16</v>
      </c>
    </row>
    <row r="8272" spans="1:4">
      <c r="A8272" s="631" t="s">
        <v>16147</v>
      </c>
      <c r="B8272" s="632" t="s">
        <v>16148</v>
      </c>
      <c r="C8272" s="632" t="s">
        <v>5</v>
      </c>
      <c r="D8272" s="633">
        <v>67.63</v>
      </c>
    </row>
    <row r="8273" spans="1:4">
      <c r="A8273" s="631" t="s">
        <v>16153</v>
      </c>
      <c r="B8273" s="632" t="s">
        <v>16154</v>
      </c>
      <c r="C8273" s="632" t="s">
        <v>5</v>
      </c>
      <c r="D8273" s="633">
        <v>60.11</v>
      </c>
    </row>
    <row r="8274" spans="1:4">
      <c r="A8274" s="631" t="s">
        <v>16151</v>
      </c>
      <c r="B8274" s="632" t="s">
        <v>16152</v>
      </c>
      <c r="C8274" s="632" t="s">
        <v>5</v>
      </c>
      <c r="D8274" s="633">
        <v>55.6</v>
      </c>
    </row>
    <row r="8275" spans="1:4">
      <c r="A8275" s="631" t="s">
        <v>16155</v>
      </c>
      <c r="B8275" s="632" t="s">
        <v>16156</v>
      </c>
      <c r="C8275" s="632" t="s">
        <v>5</v>
      </c>
      <c r="D8275" s="633">
        <v>153.9</v>
      </c>
    </row>
    <row r="8276" spans="1:4" ht="22.5">
      <c r="A8276" s="631" t="s">
        <v>16157</v>
      </c>
      <c r="B8276" s="632" t="s">
        <v>30158</v>
      </c>
      <c r="C8276" s="632" t="s">
        <v>5</v>
      </c>
      <c r="D8276" s="633">
        <v>54.51</v>
      </c>
    </row>
    <row r="8277" spans="1:4" ht="22.5">
      <c r="A8277" s="631" t="s">
        <v>16158</v>
      </c>
      <c r="B8277" s="632" t="s">
        <v>16159</v>
      </c>
      <c r="C8277" s="632" t="s">
        <v>5</v>
      </c>
      <c r="D8277" s="633">
        <v>98.5</v>
      </c>
    </row>
    <row r="8278" spans="1:4" ht="22.5">
      <c r="A8278" s="631" t="s">
        <v>16162</v>
      </c>
      <c r="B8278" s="632" t="s">
        <v>16163</v>
      </c>
      <c r="C8278" s="632" t="s">
        <v>5</v>
      </c>
      <c r="D8278" s="633">
        <v>71.73</v>
      </c>
    </row>
    <row r="8279" spans="1:4" ht="22.5">
      <c r="A8279" s="631" t="s">
        <v>16160</v>
      </c>
      <c r="B8279" s="632" t="s">
        <v>16161</v>
      </c>
      <c r="C8279" s="632" t="s">
        <v>5</v>
      </c>
      <c r="D8279" s="633">
        <v>69.67</v>
      </c>
    </row>
    <row r="8280" spans="1:4" ht="33.75">
      <c r="A8280" s="631" t="s">
        <v>16539</v>
      </c>
      <c r="B8280" s="632" t="s">
        <v>16540</v>
      </c>
      <c r="C8280" s="632" t="s">
        <v>5</v>
      </c>
      <c r="D8280" s="633">
        <v>16.43</v>
      </c>
    </row>
    <row r="8281" spans="1:4" ht="33.75">
      <c r="A8281" s="631" t="s">
        <v>16627</v>
      </c>
      <c r="B8281" s="632" t="s">
        <v>30159</v>
      </c>
      <c r="C8281" s="632" t="s">
        <v>5</v>
      </c>
      <c r="D8281" s="633">
        <v>287.10000000000002</v>
      </c>
    </row>
    <row r="8282" spans="1:4" ht="33.75">
      <c r="A8282" s="631" t="s">
        <v>16628</v>
      </c>
      <c r="B8282" s="632" t="s">
        <v>30160</v>
      </c>
      <c r="C8282" s="632" t="s">
        <v>5</v>
      </c>
      <c r="D8282" s="633">
        <v>244.51</v>
      </c>
    </row>
    <row r="8283" spans="1:4" ht="22.5">
      <c r="A8283" s="631" t="s">
        <v>16629</v>
      </c>
      <c r="B8283" s="632" t="s">
        <v>30161</v>
      </c>
      <c r="C8283" s="632" t="s">
        <v>5</v>
      </c>
      <c r="D8283" s="633">
        <v>311.70999999999998</v>
      </c>
    </row>
    <row r="8284" spans="1:4" ht="22.5">
      <c r="A8284" s="631" t="s">
        <v>16630</v>
      </c>
      <c r="B8284" s="632" t="s">
        <v>30162</v>
      </c>
      <c r="C8284" s="632" t="s">
        <v>5</v>
      </c>
      <c r="D8284" s="633">
        <v>270.2</v>
      </c>
    </row>
    <row r="8285" spans="1:4">
      <c r="A8285" s="631" t="s">
        <v>17107</v>
      </c>
      <c r="B8285" s="632" t="s">
        <v>20</v>
      </c>
      <c r="C8285" s="632" t="s">
        <v>5</v>
      </c>
      <c r="D8285" s="633">
        <v>0.44</v>
      </c>
    </row>
    <row r="8286" spans="1:4">
      <c r="A8286" s="631" t="s">
        <v>17150</v>
      </c>
      <c r="B8286" s="632" t="s">
        <v>26</v>
      </c>
      <c r="C8286" s="632" t="s">
        <v>5</v>
      </c>
      <c r="D8286" s="633">
        <v>0.51</v>
      </c>
    </row>
    <row r="8287" spans="1:4">
      <c r="A8287" s="631" t="s">
        <v>17151</v>
      </c>
      <c r="B8287" s="632" t="s">
        <v>25</v>
      </c>
      <c r="C8287" s="632" t="s">
        <v>5</v>
      </c>
      <c r="D8287" s="633">
        <v>0.44</v>
      </c>
    </row>
    <row r="8288" spans="1:4" ht="22.5">
      <c r="A8288" s="631" t="s">
        <v>17941</v>
      </c>
      <c r="B8288" s="632" t="s">
        <v>160</v>
      </c>
      <c r="C8288" s="632" t="s">
        <v>3</v>
      </c>
      <c r="D8288" s="633">
        <v>2293.86</v>
      </c>
    </row>
    <row r="8289" spans="1:4" ht="33.75">
      <c r="A8289" s="631" t="s">
        <v>18222</v>
      </c>
      <c r="B8289" s="632" t="s">
        <v>18223</v>
      </c>
      <c r="C8289" s="632" t="s">
        <v>3</v>
      </c>
      <c r="D8289" s="633">
        <v>235.94</v>
      </c>
    </row>
    <row r="8290" spans="1:4" ht="33.75">
      <c r="A8290" s="631" t="s">
        <v>18224</v>
      </c>
      <c r="B8290" s="632" t="s">
        <v>18225</v>
      </c>
      <c r="C8290" s="632" t="s">
        <v>3</v>
      </c>
      <c r="D8290" s="633">
        <v>294.58999999999997</v>
      </c>
    </row>
    <row r="8291" spans="1:4" ht="33.75">
      <c r="A8291" s="631" t="s">
        <v>18226</v>
      </c>
      <c r="B8291" s="632" t="s">
        <v>18227</v>
      </c>
      <c r="C8291" s="632" t="s">
        <v>3</v>
      </c>
      <c r="D8291" s="633">
        <v>369.34</v>
      </c>
    </row>
    <row r="8292" spans="1:4" ht="33.75">
      <c r="A8292" s="631" t="s">
        <v>18228</v>
      </c>
      <c r="B8292" s="632" t="s">
        <v>18229</v>
      </c>
      <c r="C8292" s="632" t="s">
        <v>3</v>
      </c>
      <c r="D8292" s="633">
        <v>436.59</v>
      </c>
    </row>
    <row r="8293" spans="1:4" ht="33.75">
      <c r="A8293" s="631" t="s">
        <v>18230</v>
      </c>
      <c r="B8293" s="632" t="s">
        <v>18231</v>
      </c>
      <c r="C8293" s="632" t="s">
        <v>3</v>
      </c>
      <c r="D8293" s="633">
        <v>424.46</v>
      </c>
    </row>
    <row r="8294" spans="1:4" ht="33.75">
      <c r="A8294" s="631" t="s">
        <v>18232</v>
      </c>
      <c r="B8294" s="632" t="s">
        <v>18233</v>
      </c>
      <c r="C8294" s="632" t="s">
        <v>3</v>
      </c>
      <c r="D8294" s="633">
        <v>529.20000000000005</v>
      </c>
    </row>
    <row r="8295" spans="1:4" ht="33.75">
      <c r="A8295" s="631" t="s">
        <v>18234</v>
      </c>
      <c r="B8295" s="632" t="s">
        <v>18235</v>
      </c>
      <c r="C8295" s="632" t="s">
        <v>3</v>
      </c>
      <c r="D8295" s="633">
        <v>529.20000000000005</v>
      </c>
    </row>
    <row r="8296" spans="1:4" ht="56.25">
      <c r="A8296" s="631" t="s">
        <v>18236</v>
      </c>
      <c r="B8296" s="632" t="s">
        <v>18237</v>
      </c>
      <c r="C8296" s="632" t="s">
        <v>3</v>
      </c>
      <c r="D8296" s="633">
        <v>631.73</v>
      </c>
    </row>
    <row r="8297" spans="1:4" ht="22.5">
      <c r="A8297" s="631" t="s">
        <v>18390</v>
      </c>
      <c r="B8297" s="632" t="s">
        <v>18391</v>
      </c>
      <c r="C8297" s="632" t="s">
        <v>5</v>
      </c>
      <c r="D8297" s="633">
        <v>70</v>
      </c>
    </row>
    <row r="8298" spans="1:4" ht="22.5">
      <c r="A8298" s="631" t="s">
        <v>18392</v>
      </c>
      <c r="B8298" s="632" t="s">
        <v>18393</v>
      </c>
      <c r="C8298" s="632" t="s">
        <v>5</v>
      </c>
      <c r="D8298" s="633">
        <v>55</v>
      </c>
    </row>
    <row r="8299" spans="1:4" ht="33.75">
      <c r="A8299" s="631" t="s">
        <v>18647</v>
      </c>
      <c r="B8299" s="632" t="s">
        <v>18648</v>
      </c>
      <c r="C8299" s="632" t="s">
        <v>1</v>
      </c>
      <c r="D8299" s="633">
        <v>292.16000000000003</v>
      </c>
    </row>
    <row r="8300" spans="1:4" ht="33.75">
      <c r="A8300" s="631" t="s">
        <v>18737</v>
      </c>
      <c r="B8300" s="632" t="s">
        <v>18738</v>
      </c>
      <c r="C8300" s="632" t="s">
        <v>5</v>
      </c>
      <c r="D8300" s="633">
        <v>222.7</v>
      </c>
    </row>
    <row r="8301" spans="1:4" ht="22.5">
      <c r="A8301" s="631" t="s">
        <v>18739</v>
      </c>
      <c r="B8301" s="632" t="s">
        <v>18740</v>
      </c>
      <c r="C8301" s="632" t="s">
        <v>5</v>
      </c>
      <c r="D8301" s="633">
        <v>161.1</v>
      </c>
    </row>
    <row r="8302" spans="1:4" ht="33.75">
      <c r="A8302" s="631" t="s">
        <v>18751</v>
      </c>
      <c r="B8302" s="632" t="s">
        <v>18752</v>
      </c>
      <c r="C8302" s="632" t="s">
        <v>5</v>
      </c>
      <c r="D8302" s="633">
        <v>235.12</v>
      </c>
    </row>
    <row r="8303" spans="1:4">
      <c r="A8303" s="631" t="s">
        <v>18753</v>
      </c>
      <c r="B8303" s="632" t="s">
        <v>18754</v>
      </c>
      <c r="C8303" s="632" t="s">
        <v>5</v>
      </c>
      <c r="D8303" s="633">
        <v>69.94</v>
      </c>
    </row>
    <row r="8304" spans="1:4">
      <c r="A8304" s="631" t="s">
        <v>18755</v>
      </c>
      <c r="B8304" s="632" t="s">
        <v>18756</v>
      </c>
      <c r="C8304" s="632" t="s">
        <v>5</v>
      </c>
      <c r="D8304" s="633">
        <v>87.43</v>
      </c>
    </row>
    <row r="8305" spans="1:4">
      <c r="A8305" s="631" t="s">
        <v>18936</v>
      </c>
      <c r="B8305" s="632" t="s">
        <v>70</v>
      </c>
      <c r="C8305" s="632" t="s">
        <v>5</v>
      </c>
      <c r="D8305" s="633">
        <v>12.67</v>
      </c>
    </row>
    <row r="8306" spans="1:4" ht="22.5">
      <c r="A8306" s="631" t="s">
        <v>18981</v>
      </c>
      <c r="B8306" s="632" t="s">
        <v>18982</v>
      </c>
      <c r="C8306" s="632" t="s">
        <v>3</v>
      </c>
      <c r="D8306" s="633">
        <v>301.85000000000002</v>
      </c>
    </row>
    <row r="8307" spans="1:4" ht="22.5">
      <c r="A8307" s="631" t="s">
        <v>18989</v>
      </c>
      <c r="B8307" s="632" t="s">
        <v>18990</v>
      </c>
      <c r="C8307" s="632" t="s">
        <v>5</v>
      </c>
      <c r="D8307" s="633">
        <v>352.25</v>
      </c>
    </row>
    <row r="8308" spans="1:4" ht="22.5">
      <c r="A8308" s="631" t="s">
        <v>18991</v>
      </c>
      <c r="B8308" s="632" t="s">
        <v>18992</v>
      </c>
      <c r="C8308" s="632" t="s">
        <v>5</v>
      </c>
      <c r="D8308" s="633">
        <v>319.73</v>
      </c>
    </row>
    <row r="8309" spans="1:4" ht="22.5">
      <c r="A8309" s="631" t="s">
        <v>18993</v>
      </c>
      <c r="B8309" s="632" t="s">
        <v>18994</v>
      </c>
      <c r="C8309" s="632" t="s">
        <v>5</v>
      </c>
      <c r="D8309" s="633">
        <v>343.51</v>
      </c>
    </row>
    <row r="8310" spans="1:4" ht="22.5">
      <c r="A8310" s="631" t="s">
        <v>18995</v>
      </c>
      <c r="B8310" s="632" t="s">
        <v>18996</v>
      </c>
      <c r="C8310" s="632" t="s">
        <v>5</v>
      </c>
      <c r="D8310" s="633">
        <v>316.97000000000003</v>
      </c>
    </row>
    <row r="8311" spans="1:4" ht="22.5">
      <c r="A8311" s="631" t="s">
        <v>18997</v>
      </c>
      <c r="B8311" s="632" t="s">
        <v>18998</v>
      </c>
      <c r="C8311" s="632" t="s">
        <v>5</v>
      </c>
      <c r="D8311" s="633">
        <v>387.53</v>
      </c>
    </row>
    <row r="8312" spans="1:4" ht="22.5">
      <c r="A8312" s="631" t="s">
        <v>18999</v>
      </c>
      <c r="B8312" s="632" t="s">
        <v>19000</v>
      </c>
      <c r="C8312" s="632" t="s">
        <v>5</v>
      </c>
      <c r="D8312" s="633">
        <v>354.23</v>
      </c>
    </row>
    <row r="8313" spans="1:4" ht="22.5">
      <c r="A8313" s="631" t="s">
        <v>19001</v>
      </c>
      <c r="B8313" s="632" t="s">
        <v>19002</v>
      </c>
      <c r="C8313" s="632" t="s">
        <v>5</v>
      </c>
      <c r="D8313" s="633">
        <v>364.05</v>
      </c>
    </row>
    <row r="8314" spans="1:4" ht="22.5">
      <c r="A8314" s="631" t="s">
        <v>19003</v>
      </c>
      <c r="B8314" s="632" t="s">
        <v>19004</v>
      </c>
      <c r="C8314" s="632" t="s">
        <v>5</v>
      </c>
      <c r="D8314" s="633">
        <v>352.25</v>
      </c>
    </row>
    <row r="8315" spans="1:4" ht="67.5">
      <c r="A8315" s="631" t="s">
        <v>19045</v>
      </c>
      <c r="B8315" s="632" t="s">
        <v>19046</v>
      </c>
      <c r="C8315" s="632" t="s">
        <v>5</v>
      </c>
      <c r="D8315" s="633">
        <v>494.52</v>
      </c>
    </row>
    <row r="8316" spans="1:4" ht="22.5">
      <c r="A8316" s="631" t="s">
        <v>19047</v>
      </c>
      <c r="B8316" s="632" t="s">
        <v>19048</v>
      </c>
      <c r="C8316" s="632" t="s">
        <v>5</v>
      </c>
      <c r="D8316" s="633">
        <v>351.81</v>
      </c>
    </row>
    <row r="8317" spans="1:4" ht="67.5">
      <c r="A8317" s="631" t="s">
        <v>19051</v>
      </c>
      <c r="B8317" s="632" t="s">
        <v>19052</v>
      </c>
      <c r="C8317" s="632" t="s">
        <v>5</v>
      </c>
      <c r="D8317" s="633">
        <v>494.52</v>
      </c>
    </row>
    <row r="8318" spans="1:4" ht="33.75">
      <c r="A8318" s="631" t="s">
        <v>19057</v>
      </c>
      <c r="B8318" s="632" t="s">
        <v>19058</v>
      </c>
      <c r="C8318" s="632" t="s">
        <v>3</v>
      </c>
      <c r="D8318" s="633">
        <v>93.71</v>
      </c>
    </row>
    <row r="8319" spans="1:4" ht="33.75">
      <c r="A8319" s="631" t="s">
        <v>19059</v>
      </c>
      <c r="B8319" s="632" t="s">
        <v>19060</v>
      </c>
      <c r="C8319" s="632" t="s">
        <v>3</v>
      </c>
      <c r="D8319" s="633">
        <v>70.39</v>
      </c>
    </row>
    <row r="8320" spans="1:4" ht="33.75">
      <c r="A8320" s="631" t="s">
        <v>19061</v>
      </c>
      <c r="B8320" s="632" t="s">
        <v>19062</v>
      </c>
      <c r="C8320" s="632" t="s">
        <v>3</v>
      </c>
      <c r="D8320" s="633">
        <v>74.97</v>
      </c>
    </row>
    <row r="8321" spans="1:4" ht="33.75">
      <c r="A8321" s="631" t="s">
        <v>19063</v>
      </c>
      <c r="B8321" s="632" t="s">
        <v>19064</v>
      </c>
      <c r="C8321" s="632" t="s">
        <v>3</v>
      </c>
      <c r="D8321" s="633">
        <v>121.28</v>
      </c>
    </row>
    <row r="8322" spans="1:4" ht="33.75">
      <c r="A8322" s="631" t="s">
        <v>18928</v>
      </c>
      <c r="B8322" s="632" t="s">
        <v>18929</v>
      </c>
      <c r="C8322" s="632" t="s">
        <v>3</v>
      </c>
      <c r="D8322" s="633">
        <v>29216.25</v>
      </c>
    </row>
    <row r="8323" spans="1:4" ht="33.75">
      <c r="A8323" s="631" t="s">
        <v>19055</v>
      </c>
      <c r="B8323" s="632" t="s">
        <v>10243</v>
      </c>
      <c r="C8323" s="632" t="s">
        <v>3</v>
      </c>
      <c r="D8323" s="633">
        <v>44156</v>
      </c>
    </row>
    <row r="8324" spans="1:4" ht="33.75">
      <c r="A8324" s="631" t="s">
        <v>19056</v>
      </c>
      <c r="B8324" s="632" t="s">
        <v>10244</v>
      </c>
      <c r="C8324" s="632" t="s">
        <v>3</v>
      </c>
      <c r="D8324" s="633">
        <v>61937</v>
      </c>
    </row>
    <row r="8325" spans="1:4" ht="22.5">
      <c r="A8325" s="631" t="s">
        <v>19334</v>
      </c>
      <c r="B8325" s="632" t="s">
        <v>19335</v>
      </c>
      <c r="C8325" s="632" t="s">
        <v>5</v>
      </c>
      <c r="D8325" s="633">
        <v>17</v>
      </c>
    </row>
    <row r="8326" spans="1:4">
      <c r="A8326" s="631" t="s">
        <v>19336</v>
      </c>
      <c r="B8326" s="632" t="s">
        <v>19337</v>
      </c>
      <c r="C8326" s="632" t="s">
        <v>5</v>
      </c>
      <c r="D8326" s="633">
        <v>13.24</v>
      </c>
    </row>
    <row r="8327" spans="1:4">
      <c r="A8327" s="631" t="s">
        <v>19348</v>
      </c>
      <c r="B8327" s="632" t="s">
        <v>19349</v>
      </c>
      <c r="C8327" s="632" t="s">
        <v>1</v>
      </c>
      <c r="D8327" s="633">
        <v>19.75</v>
      </c>
    </row>
    <row r="8328" spans="1:4" ht="45">
      <c r="A8328" s="631" t="s">
        <v>19350</v>
      </c>
      <c r="B8328" s="632" t="s">
        <v>178</v>
      </c>
      <c r="C8328" s="632" t="s">
        <v>4</v>
      </c>
      <c r="D8328" s="633">
        <v>12.03</v>
      </c>
    </row>
    <row r="8329" spans="1:4" ht="45">
      <c r="A8329" s="631" t="s">
        <v>19351</v>
      </c>
      <c r="B8329" s="632" t="s">
        <v>179</v>
      </c>
      <c r="C8329" s="632" t="s">
        <v>4</v>
      </c>
      <c r="D8329" s="633">
        <v>15.53</v>
      </c>
    </row>
    <row r="8330" spans="1:4" ht="33.75">
      <c r="A8330" s="631" t="s">
        <v>20466</v>
      </c>
      <c r="B8330" s="632" t="s">
        <v>180</v>
      </c>
      <c r="C8330" s="632" t="s">
        <v>3</v>
      </c>
      <c r="D8330" s="633">
        <v>1081.52</v>
      </c>
    </row>
    <row r="8331" spans="1:4">
      <c r="A8331" s="631" t="s">
        <v>20467</v>
      </c>
      <c r="B8331" s="632" t="s">
        <v>20468</v>
      </c>
      <c r="C8331" s="632" t="s">
        <v>5</v>
      </c>
      <c r="D8331" s="633">
        <v>15.41</v>
      </c>
    </row>
    <row r="8332" spans="1:4">
      <c r="A8332" s="631" t="s">
        <v>20469</v>
      </c>
      <c r="B8332" s="632" t="s">
        <v>20470</v>
      </c>
      <c r="C8332" s="632" t="s">
        <v>5</v>
      </c>
      <c r="D8332" s="633">
        <v>12.02</v>
      </c>
    </row>
    <row r="8333" spans="1:4" ht="22.5">
      <c r="A8333" s="631" t="s">
        <v>20471</v>
      </c>
      <c r="B8333" s="632" t="s">
        <v>20472</v>
      </c>
      <c r="C8333" s="632" t="s">
        <v>3</v>
      </c>
      <c r="D8333" s="633">
        <v>28.21</v>
      </c>
    </row>
    <row r="8334" spans="1:4" ht="22.5">
      <c r="A8334" s="631" t="s">
        <v>20473</v>
      </c>
      <c r="B8334" s="632" t="s">
        <v>20474</v>
      </c>
      <c r="C8334" s="632" t="s">
        <v>3</v>
      </c>
      <c r="D8334" s="633">
        <v>57.24</v>
      </c>
    </row>
    <row r="8335" spans="1:4" ht="22.5">
      <c r="A8335" s="631" t="s">
        <v>20475</v>
      </c>
      <c r="B8335" s="632" t="s">
        <v>20476</v>
      </c>
      <c r="C8335" s="632" t="s">
        <v>3</v>
      </c>
      <c r="D8335" s="633">
        <v>70.55</v>
      </c>
    </row>
    <row r="8336" spans="1:4" ht="22.5">
      <c r="A8336" s="631" t="s">
        <v>20477</v>
      </c>
      <c r="B8336" s="632" t="s">
        <v>20478</v>
      </c>
      <c r="C8336" s="632" t="s">
        <v>3</v>
      </c>
      <c r="D8336" s="633">
        <v>89.33</v>
      </c>
    </row>
    <row r="8337" spans="1:4" ht="22.5">
      <c r="A8337" s="631" t="s">
        <v>20479</v>
      </c>
      <c r="B8337" s="632" t="s">
        <v>20480</v>
      </c>
      <c r="C8337" s="632" t="s">
        <v>3</v>
      </c>
      <c r="D8337" s="633">
        <v>109.72</v>
      </c>
    </row>
    <row r="8338" spans="1:4">
      <c r="A8338" s="631" t="s">
        <v>20557</v>
      </c>
      <c r="B8338" s="632" t="s">
        <v>30163</v>
      </c>
      <c r="C8338" s="632" t="s">
        <v>1</v>
      </c>
      <c r="D8338" s="633">
        <v>21.26</v>
      </c>
    </row>
    <row r="8339" spans="1:4" ht="22.5">
      <c r="A8339" s="631" t="s">
        <v>20597</v>
      </c>
      <c r="B8339" s="632" t="s">
        <v>30164</v>
      </c>
      <c r="C8339" s="632" t="s">
        <v>1</v>
      </c>
      <c r="D8339" s="633">
        <v>15.2</v>
      </c>
    </row>
    <row r="8340" spans="1:4" ht="22.5">
      <c r="A8340" s="631" t="s">
        <v>20598</v>
      </c>
      <c r="B8340" s="632" t="s">
        <v>30165</v>
      </c>
      <c r="C8340" s="632" t="s">
        <v>1</v>
      </c>
      <c r="D8340" s="633">
        <v>15.2</v>
      </c>
    </row>
    <row r="8341" spans="1:4" ht="33.75">
      <c r="A8341" s="631" t="s">
        <v>20653</v>
      </c>
      <c r="B8341" s="632" t="s">
        <v>10247</v>
      </c>
      <c r="C8341" s="632" t="s">
        <v>3</v>
      </c>
      <c r="D8341" s="633">
        <v>43286</v>
      </c>
    </row>
    <row r="8342" spans="1:4" ht="33.75">
      <c r="A8342" s="631" t="s">
        <v>20654</v>
      </c>
      <c r="B8342" s="632" t="s">
        <v>10245</v>
      </c>
      <c r="C8342" s="632" t="s">
        <v>3</v>
      </c>
      <c r="D8342" s="633">
        <v>19192</v>
      </c>
    </row>
    <row r="8343" spans="1:4" ht="33.75">
      <c r="A8343" s="631" t="s">
        <v>20655</v>
      </c>
      <c r="B8343" s="632" t="s">
        <v>10246</v>
      </c>
      <c r="C8343" s="632" t="s">
        <v>3</v>
      </c>
      <c r="D8343" s="633">
        <v>25630</v>
      </c>
    </row>
    <row r="8344" spans="1:4" ht="22.5">
      <c r="A8344" s="631" t="s">
        <v>20682</v>
      </c>
      <c r="B8344" s="632" t="s">
        <v>20683</v>
      </c>
      <c r="C8344" s="632" t="s">
        <v>5</v>
      </c>
      <c r="D8344" s="633">
        <v>16.54</v>
      </c>
    </row>
    <row r="8345" spans="1:4">
      <c r="A8345" s="631" t="s">
        <v>20684</v>
      </c>
      <c r="B8345" s="632" t="s">
        <v>20685</v>
      </c>
      <c r="C8345" s="632" t="s">
        <v>1</v>
      </c>
      <c r="D8345" s="633">
        <v>306.67</v>
      </c>
    </row>
    <row r="8346" spans="1:4">
      <c r="A8346" s="631" t="s">
        <v>20698</v>
      </c>
      <c r="B8346" s="632" t="s">
        <v>21</v>
      </c>
      <c r="C8346" s="632" t="s">
        <v>1</v>
      </c>
      <c r="D8346" s="633">
        <v>981.33</v>
      </c>
    </row>
    <row r="8347" spans="1:4">
      <c r="A8347" s="631" t="s">
        <v>20699</v>
      </c>
      <c r="B8347" s="632" t="s">
        <v>22</v>
      </c>
      <c r="C8347" s="632" t="s">
        <v>1</v>
      </c>
      <c r="D8347" s="633">
        <v>235.12</v>
      </c>
    </row>
    <row r="8348" spans="1:4">
      <c r="A8348" s="631" t="s">
        <v>20696</v>
      </c>
      <c r="B8348" s="632" t="s">
        <v>20697</v>
      </c>
      <c r="C8348" s="632" t="s">
        <v>1</v>
      </c>
      <c r="D8348" s="633">
        <v>54.52</v>
      </c>
    </row>
    <row r="8349" spans="1:4" ht="33.75">
      <c r="A8349" s="631" t="s">
        <v>20754</v>
      </c>
      <c r="B8349" s="632" t="s">
        <v>165</v>
      </c>
      <c r="C8349" s="632" t="s">
        <v>3</v>
      </c>
      <c r="D8349" s="633">
        <v>6912.16</v>
      </c>
    </row>
    <row r="8350" spans="1:4" ht="33.75">
      <c r="A8350" s="631" t="s">
        <v>20755</v>
      </c>
      <c r="B8350" s="632" t="s">
        <v>167</v>
      </c>
      <c r="C8350" s="632" t="s">
        <v>3</v>
      </c>
      <c r="D8350" s="633">
        <v>1789.21</v>
      </c>
    </row>
    <row r="8351" spans="1:4" ht="33.75">
      <c r="A8351" s="631" t="s">
        <v>20756</v>
      </c>
      <c r="B8351" s="632" t="s">
        <v>166</v>
      </c>
      <c r="C8351" s="632" t="s">
        <v>3</v>
      </c>
      <c r="D8351" s="633">
        <v>6912.16</v>
      </c>
    </row>
    <row r="8352" spans="1:4">
      <c r="A8352" s="631" t="s">
        <v>20767</v>
      </c>
      <c r="B8352" s="632" t="s">
        <v>20768</v>
      </c>
      <c r="C8352" s="632" t="s">
        <v>3</v>
      </c>
      <c r="D8352" s="633">
        <v>190.38</v>
      </c>
    </row>
    <row r="8353" spans="1:4">
      <c r="A8353" s="631" t="s">
        <v>20769</v>
      </c>
      <c r="B8353" s="632" t="s">
        <v>20770</v>
      </c>
      <c r="C8353" s="632" t="s">
        <v>1</v>
      </c>
      <c r="D8353" s="633">
        <v>26.72</v>
      </c>
    </row>
    <row r="8354" spans="1:4" ht="45">
      <c r="A8354" s="631" t="s">
        <v>20881</v>
      </c>
      <c r="B8354" s="632" t="s">
        <v>168</v>
      </c>
      <c r="C8354" s="632" t="s">
        <v>3</v>
      </c>
      <c r="D8354" s="633">
        <v>5413.51</v>
      </c>
    </row>
    <row r="8355" spans="1:4" ht="33.75">
      <c r="A8355" s="631" t="s">
        <v>25548</v>
      </c>
      <c r="B8355" s="632" t="s">
        <v>25549</v>
      </c>
      <c r="C8355" s="632" t="s">
        <v>3</v>
      </c>
      <c r="D8355" s="633">
        <v>228.83</v>
      </c>
    </row>
    <row r="8356" spans="1:4" ht="22.5">
      <c r="A8356" s="631" t="s">
        <v>25550</v>
      </c>
      <c r="B8356" s="632" t="s">
        <v>25551</v>
      </c>
      <c r="C8356" s="632" t="s">
        <v>3</v>
      </c>
      <c r="D8356" s="633">
        <v>212.82</v>
      </c>
    </row>
    <row r="8357" spans="1:4">
      <c r="A8357" s="626" t="s">
        <v>39034</v>
      </c>
      <c r="B8357" s="626"/>
      <c r="C8357" s="626"/>
      <c r="D8357" s="626"/>
    </row>
    <row r="8358" spans="1:4" ht="25.5">
      <c r="A8358" s="628" t="s">
        <v>10897</v>
      </c>
      <c r="B8358" s="629" t="s">
        <v>0</v>
      </c>
      <c r="C8358" s="629" t="s">
        <v>393</v>
      </c>
      <c r="D8358" s="630" t="s">
        <v>28236</v>
      </c>
    </row>
    <row r="8359" spans="1:4">
      <c r="A8359" s="631" t="s">
        <v>14983</v>
      </c>
      <c r="B8359" s="632" t="s">
        <v>14984</v>
      </c>
      <c r="C8359" s="632" t="s">
        <v>419</v>
      </c>
      <c r="D8359" s="633">
        <v>267.69</v>
      </c>
    </row>
    <row r="8360" spans="1:4">
      <c r="A8360" s="631" t="s">
        <v>15937</v>
      </c>
      <c r="B8360" s="632" t="s">
        <v>15938</v>
      </c>
      <c r="C8360" s="632" t="s">
        <v>5</v>
      </c>
      <c r="D8360" s="633">
        <v>273.11</v>
      </c>
    </row>
    <row r="8361" spans="1:4">
      <c r="A8361" s="631" t="s">
        <v>17893</v>
      </c>
      <c r="B8361" s="632" t="s">
        <v>17894</v>
      </c>
      <c r="C8361" s="632" t="s">
        <v>4</v>
      </c>
      <c r="D8361" s="633">
        <v>5.71</v>
      </c>
    </row>
    <row r="8362" spans="1:4">
      <c r="A8362" s="631" t="s">
        <v>18603</v>
      </c>
      <c r="B8362" s="632" t="s">
        <v>18604</v>
      </c>
      <c r="C8362" s="632" t="s">
        <v>5</v>
      </c>
      <c r="D8362" s="633">
        <v>151.83000000000001</v>
      </c>
    </row>
    <row r="8363" spans="1:4">
      <c r="A8363" s="631" t="s">
        <v>18605</v>
      </c>
      <c r="B8363" s="632" t="s">
        <v>18606</v>
      </c>
      <c r="C8363" s="632" t="s">
        <v>5</v>
      </c>
      <c r="D8363" s="633">
        <v>98.63</v>
      </c>
    </row>
    <row r="8364" spans="1:4">
      <c r="A8364" s="631" t="s">
        <v>18839</v>
      </c>
      <c r="B8364" s="632" t="s">
        <v>18840</v>
      </c>
      <c r="C8364" s="632" t="s">
        <v>5</v>
      </c>
      <c r="D8364" s="633">
        <v>528.66999999999996</v>
      </c>
    </row>
    <row r="8365" spans="1:4">
      <c r="A8365" s="631" t="s">
        <v>18845</v>
      </c>
      <c r="B8365" s="632" t="s">
        <v>18846</v>
      </c>
      <c r="C8365" s="632" t="s">
        <v>5</v>
      </c>
      <c r="D8365" s="633">
        <v>712.8</v>
      </c>
    </row>
    <row r="8366" spans="1:4">
      <c r="A8366" s="631" t="s">
        <v>18843</v>
      </c>
      <c r="B8366" s="632" t="s">
        <v>18844</v>
      </c>
      <c r="C8366" s="632" t="s">
        <v>5</v>
      </c>
      <c r="D8366" s="633">
        <v>613.29999999999995</v>
      </c>
    </row>
    <row r="8367" spans="1:4" ht="22.5">
      <c r="A8367" s="631" t="s">
        <v>18841</v>
      </c>
      <c r="B8367" s="632" t="s">
        <v>18842</v>
      </c>
      <c r="C8367" s="632" t="s">
        <v>5</v>
      </c>
      <c r="D8367" s="633">
        <v>571.73</v>
      </c>
    </row>
    <row r="8368" spans="1:4" ht="22.5">
      <c r="A8368" s="631" t="s">
        <v>18849</v>
      </c>
      <c r="B8368" s="632" t="s">
        <v>18850</v>
      </c>
      <c r="C8368" s="632" t="s">
        <v>5</v>
      </c>
      <c r="D8368" s="633">
        <v>1017</v>
      </c>
    </row>
    <row r="8369" spans="1:4">
      <c r="A8369" s="631" t="s">
        <v>18847</v>
      </c>
      <c r="B8369" s="632" t="s">
        <v>18848</v>
      </c>
      <c r="C8369" s="632" t="s">
        <v>5</v>
      </c>
      <c r="D8369" s="633">
        <v>977</v>
      </c>
    </row>
    <row r="8370" spans="1:4" ht="22.5">
      <c r="A8370" s="631" t="s">
        <v>18857</v>
      </c>
      <c r="B8370" s="632" t="s">
        <v>18858</v>
      </c>
      <c r="C8370" s="632" t="s">
        <v>5</v>
      </c>
      <c r="D8370" s="633">
        <v>616.26</v>
      </c>
    </row>
    <row r="8371" spans="1:4">
      <c r="A8371" s="631" t="s">
        <v>18855</v>
      </c>
      <c r="B8371" s="632" t="s">
        <v>18856</v>
      </c>
      <c r="C8371" s="632" t="s">
        <v>5</v>
      </c>
      <c r="D8371" s="633">
        <v>572.34</v>
      </c>
    </row>
    <row r="8372" spans="1:4">
      <c r="A8372" s="631" t="s">
        <v>18851</v>
      </c>
      <c r="B8372" s="632" t="s">
        <v>18852</v>
      </c>
      <c r="C8372" s="632" t="s">
        <v>5</v>
      </c>
      <c r="D8372" s="633">
        <v>360.89</v>
      </c>
    </row>
    <row r="8373" spans="1:4" ht="22.5">
      <c r="A8373" s="631" t="s">
        <v>18853</v>
      </c>
      <c r="B8373" s="632" t="s">
        <v>18854</v>
      </c>
      <c r="C8373" s="632" t="s">
        <v>5</v>
      </c>
      <c r="D8373" s="633">
        <v>401</v>
      </c>
    </row>
    <row r="8374" spans="1:4">
      <c r="A8374" s="631" t="s">
        <v>18859</v>
      </c>
      <c r="B8374" s="632" t="s">
        <v>18860</v>
      </c>
      <c r="C8374" s="632" t="s">
        <v>5</v>
      </c>
      <c r="D8374" s="633">
        <v>850.18</v>
      </c>
    </row>
    <row r="8375" spans="1:4" ht="22.5">
      <c r="A8375" s="631" t="s">
        <v>18861</v>
      </c>
      <c r="B8375" s="632" t="s">
        <v>18862</v>
      </c>
      <c r="C8375" s="632" t="s">
        <v>5</v>
      </c>
      <c r="D8375" s="633">
        <v>890.22</v>
      </c>
    </row>
    <row r="8376" spans="1:4" ht="22.5">
      <c r="A8376" s="631" t="s">
        <v>20620</v>
      </c>
      <c r="B8376" s="632" t="s">
        <v>20621</v>
      </c>
      <c r="C8376" s="632" t="s">
        <v>3</v>
      </c>
      <c r="D8376" s="633">
        <v>104.24</v>
      </c>
    </row>
    <row r="8377" spans="1:4">
      <c r="A8377" s="631" t="s">
        <v>20801</v>
      </c>
      <c r="B8377" s="632" t="s">
        <v>20802</v>
      </c>
      <c r="C8377" s="632" t="s">
        <v>9</v>
      </c>
      <c r="D8377" s="633">
        <v>10.46</v>
      </c>
    </row>
    <row r="8378" spans="1:4">
      <c r="A8378" s="631" t="s">
        <v>20897</v>
      </c>
      <c r="B8378" s="632" t="s">
        <v>20898</v>
      </c>
      <c r="C8378" s="632" t="s">
        <v>3</v>
      </c>
      <c r="D8378" s="633">
        <v>16.02</v>
      </c>
    </row>
    <row r="8379" spans="1:4">
      <c r="A8379" s="631" t="s">
        <v>20899</v>
      </c>
      <c r="B8379" s="632" t="s">
        <v>20900</v>
      </c>
      <c r="C8379" s="632" t="s">
        <v>3</v>
      </c>
      <c r="D8379" s="633">
        <v>14.61</v>
      </c>
    </row>
    <row r="8380" spans="1:4">
      <c r="A8380" s="631" t="s">
        <v>20901</v>
      </c>
      <c r="B8380" s="632" t="s">
        <v>20902</v>
      </c>
      <c r="C8380" s="632" t="s">
        <v>3</v>
      </c>
      <c r="D8380" s="633">
        <v>40.67</v>
      </c>
    </row>
    <row r="8381" spans="1:4">
      <c r="A8381" s="631" t="s">
        <v>20903</v>
      </c>
      <c r="B8381" s="632" t="s">
        <v>20904</v>
      </c>
      <c r="C8381" s="632" t="s">
        <v>3</v>
      </c>
      <c r="D8381" s="633">
        <v>37.72</v>
      </c>
    </row>
    <row r="8382" spans="1:4">
      <c r="A8382" s="631" t="s">
        <v>21088</v>
      </c>
      <c r="B8382" s="632" t="s">
        <v>21089</v>
      </c>
      <c r="C8382" s="632" t="s">
        <v>3</v>
      </c>
      <c r="D8382" s="633">
        <v>32.31</v>
      </c>
    </row>
    <row r="8383" spans="1:4">
      <c r="A8383" s="631" t="s">
        <v>22387</v>
      </c>
      <c r="B8383" s="632" t="s">
        <v>22388</v>
      </c>
      <c r="C8383" s="632" t="s">
        <v>9</v>
      </c>
      <c r="D8383" s="633">
        <v>23.83</v>
      </c>
    </row>
    <row r="8384" spans="1:4">
      <c r="A8384" s="631" t="s">
        <v>22389</v>
      </c>
      <c r="B8384" s="632" t="s">
        <v>22390</v>
      </c>
      <c r="C8384" s="632" t="s">
        <v>9</v>
      </c>
      <c r="D8384" s="633">
        <v>15.99</v>
      </c>
    </row>
    <row r="8385" spans="1:4">
      <c r="A8385" s="626" t="s">
        <v>32848</v>
      </c>
      <c r="B8385" s="626"/>
      <c r="C8385" s="626"/>
      <c r="D8385" s="626"/>
    </row>
    <row r="8386" spans="1:4" ht="25.5">
      <c r="A8386" s="628" t="s">
        <v>10897</v>
      </c>
      <c r="B8386" s="629" t="s">
        <v>0</v>
      </c>
      <c r="C8386" s="629" t="s">
        <v>393</v>
      </c>
      <c r="D8386" s="630" t="s">
        <v>28236</v>
      </c>
    </row>
    <row r="8387" spans="1:4">
      <c r="A8387" s="631" t="s">
        <v>10902</v>
      </c>
      <c r="B8387" s="632" t="s">
        <v>10903</v>
      </c>
      <c r="C8387" s="632" t="s">
        <v>5</v>
      </c>
      <c r="D8387" s="633">
        <v>597.48</v>
      </c>
    </row>
    <row r="8388" spans="1:4">
      <c r="A8388" s="631" t="s">
        <v>11052</v>
      </c>
      <c r="B8388" s="632" t="s">
        <v>11053</v>
      </c>
      <c r="C8388" s="632" t="s">
        <v>3</v>
      </c>
      <c r="D8388" s="633">
        <v>3.98</v>
      </c>
    </row>
    <row r="8389" spans="1:4">
      <c r="A8389" s="631" t="s">
        <v>11594</v>
      </c>
      <c r="B8389" s="632" t="s">
        <v>11595</v>
      </c>
      <c r="C8389" s="632" t="s">
        <v>3</v>
      </c>
      <c r="D8389" s="633">
        <v>1.0900000000000001</v>
      </c>
    </row>
    <row r="8390" spans="1:4">
      <c r="A8390" s="631" t="s">
        <v>11602</v>
      </c>
      <c r="B8390" s="632" t="s">
        <v>11603</v>
      </c>
      <c r="C8390" s="632" t="s">
        <v>3</v>
      </c>
      <c r="D8390" s="633">
        <v>0.2</v>
      </c>
    </row>
    <row r="8391" spans="1:4">
      <c r="A8391" s="631" t="s">
        <v>12674</v>
      </c>
      <c r="B8391" s="632" t="s">
        <v>12675</v>
      </c>
      <c r="C8391" s="632" t="s">
        <v>3</v>
      </c>
      <c r="D8391" s="633">
        <v>0.65</v>
      </c>
    </row>
    <row r="8392" spans="1:4">
      <c r="A8392" s="631" t="s">
        <v>12847</v>
      </c>
      <c r="B8392" s="632" t="s">
        <v>12848</v>
      </c>
      <c r="C8392" s="632" t="s">
        <v>1</v>
      </c>
      <c r="D8392" s="633">
        <v>30.4</v>
      </c>
    </row>
    <row r="8393" spans="1:4">
      <c r="A8393" s="631" t="s">
        <v>13202</v>
      </c>
      <c r="B8393" s="632" t="s">
        <v>13203</v>
      </c>
      <c r="C8393" s="632" t="s">
        <v>5</v>
      </c>
      <c r="D8393" s="633">
        <v>43.78</v>
      </c>
    </row>
    <row r="8394" spans="1:4">
      <c r="A8394" s="631" t="s">
        <v>13204</v>
      </c>
      <c r="B8394" s="632" t="s">
        <v>13205</v>
      </c>
      <c r="C8394" s="632" t="s">
        <v>5</v>
      </c>
      <c r="D8394" s="633">
        <v>84.79</v>
      </c>
    </row>
    <row r="8395" spans="1:4">
      <c r="A8395" s="631" t="s">
        <v>13206</v>
      </c>
      <c r="B8395" s="632" t="s">
        <v>13207</v>
      </c>
      <c r="C8395" s="632" t="s">
        <v>5</v>
      </c>
      <c r="D8395" s="633">
        <v>377.56</v>
      </c>
    </row>
    <row r="8396" spans="1:4">
      <c r="A8396" s="631" t="s">
        <v>13965</v>
      </c>
      <c r="B8396" s="632" t="s">
        <v>13966</v>
      </c>
      <c r="C8396" s="632" t="s">
        <v>1</v>
      </c>
      <c r="D8396" s="633">
        <v>31.08</v>
      </c>
    </row>
    <row r="8397" spans="1:4">
      <c r="A8397" s="631" t="s">
        <v>13967</v>
      </c>
      <c r="B8397" s="632" t="s">
        <v>13968</v>
      </c>
      <c r="C8397" s="632" t="s">
        <v>1</v>
      </c>
      <c r="D8397" s="633">
        <v>18.690000000000001</v>
      </c>
    </row>
    <row r="8398" spans="1:4">
      <c r="A8398" s="631" t="s">
        <v>13969</v>
      </c>
      <c r="B8398" s="632" t="s">
        <v>13970</v>
      </c>
      <c r="C8398" s="632" t="s">
        <v>3</v>
      </c>
      <c r="D8398" s="633">
        <v>40</v>
      </c>
    </row>
    <row r="8399" spans="1:4">
      <c r="A8399" s="631" t="s">
        <v>13971</v>
      </c>
      <c r="B8399" s="632" t="s">
        <v>13972</v>
      </c>
      <c r="C8399" s="632" t="s">
        <v>3</v>
      </c>
      <c r="D8399" s="633">
        <v>111.25</v>
      </c>
    </row>
    <row r="8400" spans="1:4">
      <c r="A8400" s="631" t="s">
        <v>13973</v>
      </c>
      <c r="B8400" s="632" t="s">
        <v>13974</v>
      </c>
      <c r="C8400" s="632" t="s">
        <v>3</v>
      </c>
      <c r="D8400" s="633">
        <v>40</v>
      </c>
    </row>
    <row r="8401" spans="1:4">
      <c r="A8401" s="631" t="s">
        <v>13975</v>
      </c>
      <c r="B8401" s="632" t="s">
        <v>13976</v>
      </c>
      <c r="C8401" s="632" t="s">
        <v>3</v>
      </c>
      <c r="D8401" s="633">
        <v>111.25</v>
      </c>
    </row>
    <row r="8402" spans="1:4">
      <c r="A8402" s="631" t="s">
        <v>13977</v>
      </c>
      <c r="B8402" s="632" t="s">
        <v>13978</v>
      </c>
      <c r="C8402" s="632" t="s">
        <v>3</v>
      </c>
      <c r="D8402" s="633">
        <v>59.19</v>
      </c>
    </row>
    <row r="8403" spans="1:4">
      <c r="A8403" s="631" t="s">
        <v>13979</v>
      </c>
      <c r="B8403" s="632" t="s">
        <v>13980</v>
      </c>
      <c r="C8403" s="632" t="s">
        <v>1</v>
      </c>
      <c r="D8403" s="633">
        <v>31.7</v>
      </c>
    </row>
    <row r="8404" spans="1:4">
      <c r="A8404" s="631" t="s">
        <v>13981</v>
      </c>
      <c r="B8404" s="632" t="s">
        <v>13982</v>
      </c>
      <c r="C8404" s="632" t="s">
        <v>1</v>
      </c>
      <c r="D8404" s="633">
        <v>39.450000000000003</v>
      </c>
    </row>
    <row r="8405" spans="1:4">
      <c r="A8405" s="631" t="s">
        <v>13983</v>
      </c>
      <c r="B8405" s="632" t="s">
        <v>13984</v>
      </c>
      <c r="C8405" s="632" t="s">
        <v>3</v>
      </c>
      <c r="D8405" s="633">
        <v>34.869999999999997</v>
      </c>
    </row>
    <row r="8406" spans="1:4">
      <c r="A8406" s="631" t="s">
        <v>13985</v>
      </c>
      <c r="B8406" s="632" t="s">
        <v>13986</v>
      </c>
      <c r="C8406" s="632" t="s">
        <v>3</v>
      </c>
      <c r="D8406" s="633">
        <v>2.46</v>
      </c>
    </row>
    <row r="8407" spans="1:4">
      <c r="A8407" s="631" t="s">
        <v>13987</v>
      </c>
      <c r="B8407" s="632" t="s">
        <v>13988</v>
      </c>
      <c r="C8407" s="632" t="s">
        <v>3</v>
      </c>
      <c r="D8407" s="633">
        <v>18.7</v>
      </c>
    </row>
    <row r="8408" spans="1:4">
      <c r="A8408" s="631" t="s">
        <v>13989</v>
      </c>
      <c r="B8408" s="632" t="s">
        <v>13990</v>
      </c>
      <c r="C8408" s="632" t="s">
        <v>3</v>
      </c>
      <c r="D8408" s="633">
        <v>14.26</v>
      </c>
    </row>
    <row r="8409" spans="1:4">
      <c r="A8409" s="631" t="s">
        <v>13991</v>
      </c>
      <c r="B8409" s="632" t="s">
        <v>13992</v>
      </c>
      <c r="C8409" s="632" t="s">
        <v>3</v>
      </c>
      <c r="D8409" s="633">
        <v>68.92</v>
      </c>
    </row>
    <row r="8410" spans="1:4">
      <c r="A8410" s="631" t="s">
        <v>13993</v>
      </c>
      <c r="B8410" s="632" t="s">
        <v>13994</v>
      </c>
      <c r="C8410" s="632" t="s">
        <v>1</v>
      </c>
      <c r="D8410" s="633">
        <v>31.4</v>
      </c>
    </row>
    <row r="8411" spans="1:4">
      <c r="A8411" s="631" t="s">
        <v>15203</v>
      </c>
      <c r="B8411" s="632" t="s">
        <v>15204</v>
      </c>
      <c r="C8411" s="632" t="s">
        <v>5</v>
      </c>
      <c r="D8411" s="633">
        <v>457.67</v>
      </c>
    </row>
    <row r="8412" spans="1:4">
      <c r="A8412" s="631" t="s">
        <v>15205</v>
      </c>
      <c r="B8412" s="632" t="s">
        <v>15206</v>
      </c>
      <c r="C8412" s="632" t="s">
        <v>5</v>
      </c>
      <c r="D8412" s="633">
        <v>516.30999999999995</v>
      </c>
    </row>
    <row r="8413" spans="1:4">
      <c r="A8413" s="631" t="s">
        <v>15207</v>
      </c>
      <c r="B8413" s="632" t="s">
        <v>15208</v>
      </c>
      <c r="C8413" s="632" t="s">
        <v>5</v>
      </c>
      <c r="D8413" s="633">
        <v>345.88</v>
      </c>
    </row>
    <row r="8414" spans="1:4">
      <c r="A8414" s="631" t="s">
        <v>15209</v>
      </c>
      <c r="B8414" s="632" t="s">
        <v>15210</v>
      </c>
      <c r="C8414" s="632" t="s">
        <v>5</v>
      </c>
      <c r="D8414" s="633">
        <v>559.66999999999996</v>
      </c>
    </row>
    <row r="8415" spans="1:4">
      <c r="A8415" s="631" t="s">
        <v>15447</v>
      </c>
      <c r="B8415" s="632" t="s">
        <v>15448</v>
      </c>
      <c r="C8415" s="632" t="s">
        <v>3</v>
      </c>
      <c r="D8415" s="633">
        <v>2.0099999999999998</v>
      </c>
    </row>
    <row r="8416" spans="1:4">
      <c r="A8416" s="631" t="s">
        <v>15765</v>
      </c>
      <c r="B8416" s="632" t="s">
        <v>15766</v>
      </c>
      <c r="C8416" s="632" t="s">
        <v>4</v>
      </c>
      <c r="D8416" s="633">
        <v>10.9</v>
      </c>
    </row>
    <row r="8417" spans="1:4">
      <c r="A8417" s="631" t="s">
        <v>15949</v>
      </c>
      <c r="B8417" s="632" t="s">
        <v>15950</v>
      </c>
      <c r="C8417" s="632" t="s">
        <v>3</v>
      </c>
      <c r="D8417" s="633">
        <v>1.74</v>
      </c>
    </row>
    <row r="8418" spans="1:4">
      <c r="A8418" s="631" t="s">
        <v>15951</v>
      </c>
      <c r="B8418" s="632" t="s">
        <v>15952</v>
      </c>
      <c r="C8418" s="632" t="s">
        <v>3</v>
      </c>
      <c r="D8418" s="633">
        <v>2.4700000000000002</v>
      </c>
    </row>
    <row r="8419" spans="1:4">
      <c r="A8419" s="631" t="s">
        <v>15953</v>
      </c>
      <c r="B8419" s="632" t="s">
        <v>15954</v>
      </c>
      <c r="C8419" s="632" t="s">
        <v>3</v>
      </c>
      <c r="D8419" s="633">
        <v>1.8</v>
      </c>
    </row>
    <row r="8420" spans="1:4">
      <c r="A8420" s="631" t="s">
        <v>15955</v>
      </c>
      <c r="B8420" s="632" t="s">
        <v>15956</v>
      </c>
      <c r="C8420" s="632" t="s">
        <v>3</v>
      </c>
      <c r="D8420" s="633">
        <v>1.4</v>
      </c>
    </row>
    <row r="8421" spans="1:4">
      <c r="A8421" s="631" t="s">
        <v>15957</v>
      </c>
      <c r="B8421" s="632" t="s">
        <v>15958</v>
      </c>
      <c r="C8421" s="632" t="s">
        <v>3</v>
      </c>
      <c r="D8421" s="633">
        <v>2.96</v>
      </c>
    </row>
    <row r="8422" spans="1:4">
      <c r="A8422" s="631" t="s">
        <v>15959</v>
      </c>
      <c r="B8422" s="632" t="s">
        <v>15960</v>
      </c>
      <c r="C8422" s="632" t="s">
        <v>3</v>
      </c>
      <c r="D8422" s="633">
        <v>2.44</v>
      </c>
    </row>
    <row r="8423" spans="1:4">
      <c r="A8423" s="631" t="s">
        <v>16223</v>
      </c>
      <c r="B8423" s="632" t="s">
        <v>16224</v>
      </c>
      <c r="C8423" s="632" t="s">
        <v>3</v>
      </c>
      <c r="D8423" s="633">
        <v>1.79</v>
      </c>
    </row>
    <row r="8424" spans="1:4">
      <c r="A8424" s="631" t="s">
        <v>16225</v>
      </c>
      <c r="B8424" s="632" t="s">
        <v>16226</v>
      </c>
      <c r="C8424" s="632" t="s">
        <v>3</v>
      </c>
      <c r="D8424" s="633">
        <v>1.82</v>
      </c>
    </row>
    <row r="8425" spans="1:4">
      <c r="A8425" s="631" t="s">
        <v>16227</v>
      </c>
      <c r="B8425" s="632" t="s">
        <v>16228</v>
      </c>
      <c r="C8425" s="632" t="s">
        <v>3</v>
      </c>
      <c r="D8425" s="633">
        <v>2.2999999999999998</v>
      </c>
    </row>
    <row r="8426" spans="1:4">
      <c r="A8426" s="631" t="s">
        <v>16229</v>
      </c>
      <c r="B8426" s="632" t="s">
        <v>16230</v>
      </c>
      <c r="C8426" s="632" t="s">
        <v>3</v>
      </c>
      <c r="D8426" s="633">
        <v>3.18</v>
      </c>
    </row>
    <row r="8427" spans="1:4">
      <c r="A8427" s="631" t="s">
        <v>16231</v>
      </c>
      <c r="B8427" s="632" t="s">
        <v>16232</v>
      </c>
      <c r="C8427" s="632" t="s">
        <v>3</v>
      </c>
      <c r="D8427" s="633">
        <v>4.3</v>
      </c>
    </row>
    <row r="8428" spans="1:4">
      <c r="A8428" s="631" t="s">
        <v>17811</v>
      </c>
      <c r="B8428" s="632" t="s">
        <v>17812</v>
      </c>
      <c r="C8428" s="632" t="s">
        <v>4</v>
      </c>
      <c r="D8428" s="633">
        <v>29.57</v>
      </c>
    </row>
    <row r="8429" spans="1:4">
      <c r="A8429" s="631" t="s">
        <v>18823</v>
      </c>
      <c r="B8429" s="632" t="s">
        <v>18824</v>
      </c>
      <c r="C8429" s="632" t="s">
        <v>3</v>
      </c>
      <c r="D8429" s="633">
        <v>6.02</v>
      </c>
    </row>
    <row r="8430" spans="1:4">
      <c r="A8430" s="631" t="s">
        <v>18825</v>
      </c>
      <c r="B8430" s="632" t="s">
        <v>18826</v>
      </c>
      <c r="C8430" s="632" t="s">
        <v>3</v>
      </c>
      <c r="D8430" s="633">
        <v>10.3</v>
      </c>
    </row>
    <row r="8431" spans="1:4">
      <c r="A8431" s="631" t="s">
        <v>20575</v>
      </c>
      <c r="B8431" s="632" t="s">
        <v>20576</v>
      </c>
      <c r="C8431" s="632" t="s">
        <v>3</v>
      </c>
      <c r="D8431" s="633">
        <v>42.22</v>
      </c>
    </row>
    <row r="8432" spans="1:4">
      <c r="A8432" s="631" t="s">
        <v>20577</v>
      </c>
      <c r="B8432" s="632" t="s">
        <v>20578</v>
      </c>
      <c r="C8432" s="632" t="s">
        <v>3</v>
      </c>
      <c r="D8432" s="633">
        <v>51.71</v>
      </c>
    </row>
    <row r="8433" spans="1:4">
      <c r="A8433" s="631" t="s">
        <v>20579</v>
      </c>
      <c r="B8433" s="632" t="s">
        <v>20580</v>
      </c>
      <c r="C8433" s="632" t="s">
        <v>1</v>
      </c>
      <c r="D8433" s="633">
        <v>50.38</v>
      </c>
    </row>
    <row r="8434" spans="1:4">
      <c r="A8434" s="631" t="s">
        <v>20581</v>
      </c>
      <c r="B8434" s="632" t="s">
        <v>20582</v>
      </c>
      <c r="C8434" s="632" t="s">
        <v>3</v>
      </c>
      <c r="D8434" s="633">
        <v>41.98</v>
      </c>
    </row>
    <row r="8435" spans="1:4">
      <c r="A8435" s="631" t="s">
        <v>20583</v>
      </c>
      <c r="B8435" s="632" t="s">
        <v>20584</v>
      </c>
      <c r="C8435" s="632" t="s">
        <v>3</v>
      </c>
      <c r="D8435" s="633">
        <v>49.6</v>
      </c>
    </row>
    <row r="8436" spans="1:4">
      <c r="A8436" s="631" t="s">
        <v>20843</v>
      </c>
      <c r="B8436" s="632" t="s">
        <v>20844</v>
      </c>
      <c r="C8436" s="632" t="s">
        <v>3</v>
      </c>
      <c r="D8436" s="633">
        <v>19.16</v>
      </c>
    </row>
    <row r="8437" spans="1:4">
      <c r="A8437" s="631" t="s">
        <v>20909</v>
      </c>
      <c r="B8437" s="632" t="s">
        <v>20910</v>
      </c>
      <c r="C8437" s="632" t="s">
        <v>3</v>
      </c>
      <c r="D8437" s="633">
        <v>0.27</v>
      </c>
    </row>
    <row r="8438" spans="1:4">
      <c r="A8438" s="631" t="s">
        <v>21016</v>
      </c>
      <c r="B8438" s="632" t="s">
        <v>21017</v>
      </c>
      <c r="C8438" s="632" t="s">
        <v>3</v>
      </c>
      <c r="D8438" s="633">
        <v>17.03</v>
      </c>
    </row>
    <row r="8439" spans="1:4">
      <c r="A8439" s="631" t="s">
        <v>21018</v>
      </c>
      <c r="B8439" s="632" t="s">
        <v>21019</v>
      </c>
      <c r="C8439" s="632" t="s">
        <v>3</v>
      </c>
      <c r="D8439" s="633">
        <v>14.86</v>
      </c>
    </row>
    <row r="8440" spans="1:4">
      <c r="A8440" s="631" t="s">
        <v>21020</v>
      </c>
      <c r="B8440" s="632" t="s">
        <v>21021</v>
      </c>
      <c r="C8440" s="632" t="s">
        <v>3</v>
      </c>
      <c r="D8440" s="633">
        <v>17.04</v>
      </c>
    </row>
    <row r="8441" spans="1:4" ht="22.5">
      <c r="A8441" s="631" t="s">
        <v>22163</v>
      </c>
      <c r="B8441" s="632" t="s">
        <v>3699</v>
      </c>
      <c r="C8441" s="632" t="s">
        <v>5</v>
      </c>
      <c r="D8441" s="633">
        <v>39.6</v>
      </c>
    </row>
    <row r="8442" spans="1:4">
      <c r="A8442" s="631" t="s">
        <v>22164</v>
      </c>
      <c r="B8442" s="632" t="s">
        <v>22165</v>
      </c>
      <c r="C8442" s="632" t="s">
        <v>5</v>
      </c>
      <c r="D8442" s="633">
        <v>109.13</v>
      </c>
    </row>
    <row r="8443" spans="1:4">
      <c r="A8443" s="631" t="s">
        <v>22166</v>
      </c>
      <c r="B8443" s="632" t="s">
        <v>22167</v>
      </c>
      <c r="C8443" s="632" t="s">
        <v>5</v>
      </c>
      <c r="D8443" s="633">
        <v>109.13</v>
      </c>
    </row>
    <row r="8444" spans="1:4">
      <c r="A8444" s="631" t="s">
        <v>22168</v>
      </c>
      <c r="B8444" s="632" t="s">
        <v>22169</v>
      </c>
      <c r="C8444" s="632" t="s">
        <v>3</v>
      </c>
      <c r="D8444" s="633">
        <v>177.71</v>
      </c>
    </row>
    <row r="8445" spans="1:4">
      <c r="A8445" s="631" t="s">
        <v>22170</v>
      </c>
      <c r="B8445" s="632" t="s">
        <v>22171</v>
      </c>
      <c r="C8445" s="632" t="s">
        <v>3</v>
      </c>
      <c r="D8445" s="633">
        <v>447.66</v>
      </c>
    </row>
    <row r="8446" spans="1:4">
      <c r="A8446" s="631" t="s">
        <v>22172</v>
      </c>
      <c r="B8446" s="632" t="s">
        <v>22173</v>
      </c>
      <c r="C8446" s="632" t="s">
        <v>3</v>
      </c>
      <c r="D8446" s="633">
        <v>1.62</v>
      </c>
    </row>
    <row r="8447" spans="1:4">
      <c r="A8447" s="631" t="s">
        <v>22174</v>
      </c>
      <c r="B8447" s="632" t="s">
        <v>22175</v>
      </c>
      <c r="C8447" s="632" t="s">
        <v>3</v>
      </c>
      <c r="D8447" s="633">
        <v>0.71</v>
      </c>
    </row>
    <row r="8448" spans="1:4">
      <c r="A8448" s="631" t="s">
        <v>22176</v>
      </c>
      <c r="B8448" s="632" t="s">
        <v>22177</v>
      </c>
      <c r="C8448" s="632" t="s">
        <v>3</v>
      </c>
      <c r="D8448" s="633">
        <v>1.05</v>
      </c>
    </row>
    <row r="8449" spans="1:4">
      <c r="A8449" s="631" t="s">
        <v>22178</v>
      </c>
      <c r="B8449" s="632" t="s">
        <v>22179</v>
      </c>
      <c r="C8449" s="632" t="s">
        <v>3</v>
      </c>
      <c r="D8449" s="633">
        <v>0.6</v>
      </c>
    </row>
    <row r="8450" spans="1:4">
      <c r="A8450" s="631" t="s">
        <v>22180</v>
      </c>
      <c r="B8450" s="632" t="s">
        <v>22181</v>
      </c>
      <c r="C8450" s="632" t="s">
        <v>3</v>
      </c>
      <c r="D8450" s="633">
        <v>1.93</v>
      </c>
    </row>
    <row r="8451" spans="1:4">
      <c r="A8451" s="631" t="s">
        <v>22182</v>
      </c>
      <c r="B8451" s="632" t="s">
        <v>22183</v>
      </c>
      <c r="C8451" s="632" t="s">
        <v>4</v>
      </c>
      <c r="D8451" s="633">
        <v>30.12</v>
      </c>
    </row>
    <row r="8452" spans="1:4">
      <c r="A8452" s="631" t="s">
        <v>22184</v>
      </c>
      <c r="B8452" s="632" t="s">
        <v>65</v>
      </c>
      <c r="C8452" s="632" t="s">
        <v>5</v>
      </c>
      <c r="D8452" s="633">
        <v>36.909999999999997</v>
      </c>
    </row>
    <row r="8453" spans="1:4">
      <c r="A8453" s="631" t="s">
        <v>22185</v>
      </c>
      <c r="B8453" s="632" t="s">
        <v>22186</v>
      </c>
      <c r="C8453" s="632" t="s">
        <v>3</v>
      </c>
      <c r="D8453" s="633">
        <v>2.35</v>
      </c>
    </row>
    <row r="8454" spans="1:4">
      <c r="A8454" s="631" t="s">
        <v>22187</v>
      </c>
      <c r="B8454" s="632" t="s">
        <v>22188</v>
      </c>
      <c r="C8454" s="632" t="s">
        <v>3</v>
      </c>
      <c r="D8454" s="633">
        <v>19.64</v>
      </c>
    </row>
    <row r="8455" spans="1:4">
      <c r="A8455" s="631" t="s">
        <v>22189</v>
      </c>
      <c r="B8455" s="632" t="s">
        <v>22190</v>
      </c>
      <c r="C8455" s="632" t="s">
        <v>5</v>
      </c>
      <c r="D8455" s="633">
        <v>7.88</v>
      </c>
    </row>
    <row r="8456" spans="1:4">
      <c r="A8456" s="631" t="s">
        <v>22191</v>
      </c>
      <c r="B8456" s="632" t="s">
        <v>22192</v>
      </c>
      <c r="C8456" s="632" t="s">
        <v>5</v>
      </c>
      <c r="D8456" s="633">
        <v>16.100000000000001</v>
      </c>
    </row>
    <row r="8457" spans="1:4">
      <c r="A8457" s="631" t="s">
        <v>22193</v>
      </c>
      <c r="B8457" s="632" t="s">
        <v>22194</v>
      </c>
      <c r="C8457" s="632" t="s">
        <v>3</v>
      </c>
      <c r="D8457" s="633">
        <v>56</v>
      </c>
    </row>
    <row r="8458" spans="1:4">
      <c r="A8458" s="631" t="s">
        <v>22195</v>
      </c>
      <c r="B8458" s="632" t="s">
        <v>22196</v>
      </c>
      <c r="C8458" s="632" t="s">
        <v>5</v>
      </c>
      <c r="D8458" s="633">
        <v>19.510000000000002</v>
      </c>
    </row>
    <row r="8459" spans="1:4">
      <c r="A8459" s="631" t="s">
        <v>22197</v>
      </c>
      <c r="B8459" s="632" t="s">
        <v>22198</v>
      </c>
      <c r="C8459" s="632" t="s">
        <v>5</v>
      </c>
      <c r="D8459" s="633">
        <v>19.37</v>
      </c>
    </row>
    <row r="8460" spans="1:4">
      <c r="A8460" s="631" t="s">
        <v>22199</v>
      </c>
      <c r="B8460" s="632" t="s">
        <v>22200</v>
      </c>
      <c r="C8460" s="632" t="s">
        <v>5</v>
      </c>
      <c r="D8460" s="633">
        <v>85.55</v>
      </c>
    </row>
    <row r="8461" spans="1:4">
      <c r="A8461" s="631" t="s">
        <v>22201</v>
      </c>
      <c r="B8461" s="632" t="s">
        <v>22202</v>
      </c>
      <c r="C8461" s="632" t="s">
        <v>5</v>
      </c>
      <c r="D8461" s="633">
        <v>104.97</v>
      </c>
    </row>
    <row r="8462" spans="1:4">
      <c r="A8462" s="631" t="s">
        <v>22203</v>
      </c>
      <c r="B8462" s="632" t="s">
        <v>22204</v>
      </c>
      <c r="C8462" s="632" t="s">
        <v>5</v>
      </c>
      <c r="D8462" s="633">
        <v>105.45</v>
      </c>
    </row>
    <row r="8463" spans="1:4">
      <c r="A8463" s="631" t="s">
        <v>22205</v>
      </c>
      <c r="B8463" s="632" t="s">
        <v>22206</v>
      </c>
      <c r="C8463" s="632" t="s">
        <v>5</v>
      </c>
      <c r="D8463" s="633">
        <v>83.61</v>
      </c>
    </row>
    <row r="8464" spans="1:4">
      <c r="A8464" s="631" t="s">
        <v>22207</v>
      </c>
      <c r="B8464" s="632" t="s">
        <v>22208</v>
      </c>
      <c r="C8464" s="632" t="s">
        <v>5</v>
      </c>
      <c r="D8464" s="633">
        <v>96.03</v>
      </c>
    </row>
    <row r="8465" spans="1:4">
      <c r="A8465" s="631" t="s">
        <v>22209</v>
      </c>
      <c r="B8465" s="632" t="s">
        <v>22210</v>
      </c>
      <c r="C8465" s="632" t="s">
        <v>5</v>
      </c>
      <c r="D8465" s="633">
        <v>27.77</v>
      </c>
    </row>
    <row r="8466" spans="1:4">
      <c r="A8466" s="631" t="s">
        <v>22211</v>
      </c>
      <c r="B8466" s="632" t="s">
        <v>22212</v>
      </c>
      <c r="C8466" s="632" t="s">
        <v>5</v>
      </c>
      <c r="D8466" s="633">
        <v>38.44</v>
      </c>
    </row>
    <row r="8467" spans="1:4">
      <c r="A8467" s="631" t="s">
        <v>22213</v>
      </c>
      <c r="B8467" s="632" t="s">
        <v>22214</v>
      </c>
      <c r="C8467" s="632" t="s">
        <v>5</v>
      </c>
      <c r="D8467" s="633">
        <v>8.5</v>
      </c>
    </row>
    <row r="8468" spans="1:4">
      <c r="A8468" s="631" t="s">
        <v>22215</v>
      </c>
      <c r="B8468" s="632" t="s">
        <v>22216</v>
      </c>
      <c r="C8468" s="632" t="s">
        <v>5</v>
      </c>
      <c r="D8468" s="633">
        <v>40.15</v>
      </c>
    </row>
    <row r="8469" spans="1:4">
      <c r="A8469" s="631" t="s">
        <v>22217</v>
      </c>
      <c r="B8469" s="632" t="s">
        <v>22218</v>
      </c>
      <c r="C8469" s="632" t="s">
        <v>5</v>
      </c>
      <c r="D8469" s="633">
        <v>113.79</v>
      </c>
    </row>
    <row r="8470" spans="1:4">
      <c r="A8470" s="631" t="s">
        <v>22219</v>
      </c>
      <c r="B8470" s="632" t="s">
        <v>22220</v>
      </c>
      <c r="C8470" s="632" t="s">
        <v>5</v>
      </c>
      <c r="D8470" s="633">
        <v>24.59</v>
      </c>
    </row>
    <row r="8471" spans="1:4">
      <c r="A8471" s="631" t="s">
        <v>22223</v>
      </c>
      <c r="B8471" s="632" t="s">
        <v>66</v>
      </c>
      <c r="C8471" s="632" t="s">
        <v>5</v>
      </c>
      <c r="D8471" s="633">
        <v>33.020000000000003</v>
      </c>
    </row>
    <row r="8472" spans="1:4">
      <c r="A8472" s="631" t="s">
        <v>22224</v>
      </c>
      <c r="B8472" s="632" t="s">
        <v>22225</v>
      </c>
      <c r="C8472" s="632" t="s">
        <v>5</v>
      </c>
      <c r="D8472" s="633">
        <v>213.52</v>
      </c>
    </row>
    <row r="8473" spans="1:4">
      <c r="A8473" s="631" t="s">
        <v>22226</v>
      </c>
      <c r="B8473" s="632" t="s">
        <v>22227</v>
      </c>
      <c r="C8473" s="632" t="s">
        <v>5</v>
      </c>
      <c r="D8473" s="633">
        <v>185.11</v>
      </c>
    </row>
    <row r="8474" spans="1:4">
      <c r="A8474" s="631" t="s">
        <v>22228</v>
      </c>
      <c r="B8474" s="632" t="s">
        <v>22229</v>
      </c>
      <c r="C8474" s="632" t="s">
        <v>5</v>
      </c>
      <c r="D8474" s="633">
        <v>169.64</v>
      </c>
    </row>
    <row r="8475" spans="1:4">
      <c r="A8475" s="631" t="s">
        <v>22230</v>
      </c>
      <c r="B8475" s="632" t="s">
        <v>22231</v>
      </c>
      <c r="C8475" s="632" t="s">
        <v>5</v>
      </c>
      <c r="D8475" s="633">
        <v>104.92</v>
      </c>
    </row>
    <row r="8476" spans="1:4">
      <c r="A8476" s="631" t="s">
        <v>22232</v>
      </c>
      <c r="B8476" s="632" t="s">
        <v>22233</v>
      </c>
      <c r="C8476" s="632" t="s">
        <v>5</v>
      </c>
      <c r="D8476" s="633">
        <v>104.92</v>
      </c>
    </row>
    <row r="8477" spans="1:4">
      <c r="A8477" s="631" t="s">
        <v>22393</v>
      </c>
      <c r="B8477" s="632" t="s">
        <v>22394</v>
      </c>
      <c r="C8477" s="632" t="s">
        <v>3</v>
      </c>
      <c r="D8477" s="633">
        <v>34.130000000000003</v>
      </c>
    </row>
    <row r="8478" spans="1:4">
      <c r="A8478" s="631" t="s">
        <v>22395</v>
      </c>
      <c r="B8478" s="632" t="s">
        <v>22396</v>
      </c>
      <c r="C8478" s="632" t="s">
        <v>3</v>
      </c>
      <c r="D8478" s="633">
        <v>34.75</v>
      </c>
    </row>
    <row r="8479" spans="1:4">
      <c r="A8479" s="626" t="s">
        <v>48605</v>
      </c>
      <c r="B8479" s="626"/>
      <c r="C8479" s="626"/>
      <c r="D8479" s="626"/>
    </row>
    <row r="8480" spans="1:4" ht="25.5">
      <c r="A8480" s="628" t="s">
        <v>10897</v>
      </c>
      <c r="B8480" s="629" t="s">
        <v>0</v>
      </c>
      <c r="C8480" s="629" t="s">
        <v>393</v>
      </c>
      <c r="D8480" s="630" t="s">
        <v>28236</v>
      </c>
    </row>
    <row r="8481" spans="1:4">
      <c r="A8481" s="631" t="s">
        <v>11060</v>
      </c>
      <c r="B8481" s="632" t="s">
        <v>11061</v>
      </c>
      <c r="C8481" s="632" t="s">
        <v>9</v>
      </c>
      <c r="D8481" s="633">
        <v>17.190000000000001</v>
      </c>
    </row>
    <row r="8482" spans="1:4">
      <c r="A8482" s="631" t="s">
        <v>11146</v>
      </c>
      <c r="B8482" s="632" t="s">
        <v>11147</v>
      </c>
      <c r="C8482" s="632" t="s">
        <v>9</v>
      </c>
      <c r="D8482" s="633">
        <v>4.8499999999999996</v>
      </c>
    </row>
    <row r="8483" spans="1:4">
      <c r="A8483" s="631" t="s">
        <v>12663</v>
      </c>
      <c r="B8483" s="632" t="s">
        <v>12664</v>
      </c>
      <c r="C8483" s="632" t="s">
        <v>4</v>
      </c>
      <c r="D8483" s="633">
        <v>1.1499999999999999</v>
      </c>
    </row>
    <row r="8484" spans="1:4">
      <c r="A8484" s="631" t="s">
        <v>13313</v>
      </c>
      <c r="B8484" s="632" t="s">
        <v>13314</v>
      </c>
      <c r="C8484" s="632" t="s">
        <v>4</v>
      </c>
      <c r="D8484" s="633">
        <v>13.86</v>
      </c>
    </row>
    <row r="8485" spans="1:4">
      <c r="A8485" s="631" t="s">
        <v>13643</v>
      </c>
      <c r="B8485" s="632" t="s">
        <v>13644</v>
      </c>
      <c r="C8485" s="632" t="s">
        <v>4</v>
      </c>
      <c r="D8485" s="633">
        <v>3.15</v>
      </c>
    </row>
    <row r="8486" spans="1:4">
      <c r="A8486" s="631" t="s">
        <v>18607</v>
      </c>
      <c r="B8486" s="632" t="s">
        <v>30166</v>
      </c>
      <c r="C8486" s="632" t="s">
        <v>9</v>
      </c>
      <c r="D8486" s="633">
        <v>21.21</v>
      </c>
    </row>
    <row r="8487" spans="1:4">
      <c r="A8487" s="631" t="s">
        <v>16567</v>
      </c>
      <c r="B8487" s="632" t="s">
        <v>30167</v>
      </c>
      <c r="C8487" s="632" t="s">
        <v>9</v>
      </c>
      <c r="D8487" s="633">
        <v>21.21</v>
      </c>
    </row>
    <row r="8488" spans="1:4">
      <c r="A8488" s="631" t="s">
        <v>15433</v>
      </c>
      <c r="B8488" s="632" t="s">
        <v>15434</v>
      </c>
      <c r="C8488" s="632" t="s">
        <v>9</v>
      </c>
      <c r="D8488" s="633">
        <v>57.08</v>
      </c>
    </row>
    <row r="8489" spans="1:4">
      <c r="A8489" s="631" t="s">
        <v>15435</v>
      </c>
      <c r="B8489" s="632" t="s">
        <v>15436</v>
      </c>
      <c r="C8489" s="632" t="s">
        <v>9</v>
      </c>
      <c r="D8489" s="633">
        <v>24.99</v>
      </c>
    </row>
    <row r="8490" spans="1:4">
      <c r="A8490" s="631" t="s">
        <v>15919</v>
      </c>
      <c r="B8490" s="632" t="s">
        <v>15920</v>
      </c>
      <c r="C8490" s="632" t="s">
        <v>1</v>
      </c>
      <c r="D8490" s="633">
        <v>0.23</v>
      </c>
    </row>
    <row r="8491" spans="1:4">
      <c r="A8491" s="631" t="s">
        <v>16172</v>
      </c>
      <c r="B8491" s="632" t="s">
        <v>16173</v>
      </c>
      <c r="C8491" s="632" t="s">
        <v>9</v>
      </c>
      <c r="D8491" s="633">
        <v>12.68</v>
      </c>
    </row>
    <row r="8492" spans="1:4">
      <c r="A8492" s="631" t="s">
        <v>16174</v>
      </c>
      <c r="B8492" s="632" t="s">
        <v>16175</v>
      </c>
      <c r="C8492" s="632" t="s">
        <v>9</v>
      </c>
      <c r="D8492" s="633">
        <v>23.94</v>
      </c>
    </row>
    <row r="8493" spans="1:4">
      <c r="A8493" s="631" t="s">
        <v>16176</v>
      </c>
      <c r="B8493" s="632" t="s">
        <v>16177</v>
      </c>
      <c r="C8493" s="632" t="s">
        <v>9</v>
      </c>
      <c r="D8493" s="633">
        <v>11.07</v>
      </c>
    </row>
    <row r="8494" spans="1:4">
      <c r="A8494" s="631" t="s">
        <v>16487</v>
      </c>
      <c r="B8494" s="632" t="s">
        <v>16488</v>
      </c>
      <c r="C8494" s="632" t="s">
        <v>4</v>
      </c>
      <c r="D8494" s="633">
        <v>1.1499999999999999</v>
      </c>
    </row>
    <row r="8495" spans="1:4">
      <c r="A8495" s="631" t="s">
        <v>16561</v>
      </c>
      <c r="B8495" s="632" t="s">
        <v>16562</v>
      </c>
      <c r="C8495" s="632" t="s">
        <v>9</v>
      </c>
      <c r="D8495" s="633">
        <v>30.87</v>
      </c>
    </row>
    <row r="8496" spans="1:4">
      <c r="A8496" s="631" t="s">
        <v>17122</v>
      </c>
      <c r="B8496" s="632" t="s">
        <v>17123</v>
      </c>
      <c r="C8496" s="632" t="s">
        <v>9</v>
      </c>
      <c r="D8496" s="633">
        <v>17.149999999999999</v>
      </c>
    </row>
    <row r="8497" spans="1:4">
      <c r="A8497" s="631" t="s">
        <v>17132</v>
      </c>
      <c r="B8497" s="632" t="s">
        <v>17133</v>
      </c>
      <c r="C8497" s="632" t="s">
        <v>3</v>
      </c>
      <c r="D8497" s="633">
        <v>3.94</v>
      </c>
    </row>
    <row r="8498" spans="1:4">
      <c r="A8498" s="631" t="s">
        <v>17134</v>
      </c>
      <c r="B8498" s="632" t="s">
        <v>17135</v>
      </c>
      <c r="C8498" s="632" t="s">
        <v>3</v>
      </c>
      <c r="D8498" s="633">
        <v>1.69</v>
      </c>
    </row>
    <row r="8499" spans="1:4">
      <c r="A8499" s="631" t="s">
        <v>17136</v>
      </c>
      <c r="B8499" s="632" t="s">
        <v>17137</v>
      </c>
      <c r="C8499" s="632" t="s">
        <v>3</v>
      </c>
      <c r="D8499" s="633">
        <v>0.55000000000000004</v>
      </c>
    </row>
    <row r="8500" spans="1:4">
      <c r="A8500" s="631" t="s">
        <v>17124</v>
      </c>
      <c r="B8500" s="632" t="s">
        <v>17125</v>
      </c>
      <c r="C8500" s="632" t="s">
        <v>9</v>
      </c>
      <c r="D8500" s="633">
        <v>11.91</v>
      </c>
    </row>
    <row r="8501" spans="1:4">
      <c r="A8501" s="631" t="s">
        <v>17126</v>
      </c>
      <c r="B8501" s="632" t="s">
        <v>17127</v>
      </c>
      <c r="C8501" s="632" t="s">
        <v>9</v>
      </c>
      <c r="D8501" s="633">
        <v>7.1</v>
      </c>
    </row>
    <row r="8502" spans="1:4">
      <c r="A8502" s="631" t="s">
        <v>17128</v>
      </c>
      <c r="B8502" s="632" t="s">
        <v>17129</v>
      </c>
      <c r="C8502" s="632" t="s">
        <v>9</v>
      </c>
      <c r="D8502" s="633">
        <v>12.08</v>
      </c>
    </row>
    <row r="8503" spans="1:4">
      <c r="A8503" s="631" t="s">
        <v>17803</v>
      </c>
      <c r="B8503" s="632" t="s">
        <v>17804</v>
      </c>
      <c r="C8503" s="632" t="s">
        <v>4</v>
      </c>
      <c r="D8503" s="633">
        <v>2.87</v>
      </c>
    </row>
    <row r="8504" spans="1:4">
      <c r="A8504" s="631" t="s">
        <v>17805</v>
      </c>
      <c r="B8504" s="632" t="s">
        <v>17806</v>
      </c>
      <c r="C8504" s="632" t="s">
        <v>4</v>
      </c>
      <c r="D8504" s="633">
        <v>4.78</v>
      </c>
    </row>
    <row r="8505" spans="1:4">
      <c r="A8505" s="631" t="s">
        <v>17807</v>
      </c>
      <c r="B8505" s="632" t="s">
        <v>17808</v>
      </c>
      <c r="C8505" s="632" t="s">
        <v>4</v>
      </c>
      <c r="D8505" s="633">
        <v>9.1</v>
      </c>
    </row>
    <row r="8506" spans="1:4">
      <c r="A8506" s="631" t="s">
        <v>17809</v>
      </c>
      <c r="B8506" s="632" t="s">
        <v>17810</v>
      </c>
      <c r="C8506" s="632" t="s">
        <v>4</v>
      </c>
      <c r="D8506" s="633">
        <v>2.92</v>
      </c>
    </row>
    <row r="8507" spans="1:4">
      <c r="A8507" s="631" t="s">
        <v>18704</v>
      </c>
      <c r="B8507" s="632" t="s">
        <v>18705</v>
      </c>
      <c r="C8507" s="632" t="s">
        <v>4</v>
      </c>
      <c r="D8507" s="633">
        <v>13.91</v>
      </c>
    </row>
    <row r="8508" spans="1:4">
      <c r="A8508" s="631" t="s">
        <v>19149</v>
      </c>
      <c r="B8508" s="632" t="s">
        <v>19150</v>
      </c>
      <c r="C8508" s="632" t="s">
        <v>9</v>
      </c>
      <c r="D8508" s="633">
        <v>49.53</v>
      </c>
    </row>
    <row r="8509" spans="1:4">
      <c r="A8509" s="631" t="s">
        <v>19151</v>
      </c>
      <c r="B8509" s="632" t="s">
        <v>19152</v>
      </c>
      <c r="C8509" s="632" t="s">
        <v>9</v>
      </c>
      <c r="D8509" s="633">
        <v>53.03</v>
      </c>
    </row>
    <row r="8510" spans="1:4">
      <c r="A8510" s="631" t="s">
        <v>19155</v>
      </c>
      <c r="B8510" s="632" t="s">
        <v>19156</v>
      </c>
      <c r="C8510" s="632" t="s">
        <v>4</v>
      </c>
      <c r="D8510" s="633">
        <v>12.61</v>
      </c>
    </row>
    <row r="8511" spans="1:4">
      <c r="A8511" s="631" t="s">
        <v>19157</v>
      </c>
      <c r="B8511" s="632" t="s">
        <v>19158</v>
      </c>
      <c r="C8511" s="632" t="s">
        <v>9</v>
      </c>
      <c r="D8511" s="633">
        <v>25.35</v>
      </c>
    </row>
    <row r="8512" spans="1:4">
      <c r="A8512" s="631" t="s">
        <v>20481</v>
      </c>
      <c r="B8512" s="632" t="s">
        <v>3380</v>
      </c>
      <c r="C8512" s="632" t="s">
        <v>9</v>
      </c>
      <c r="D8512" s="633">
        <v>46.22</v>
      </c>
    </row>
    <row r="8513" spans="1:4">
      <c r="A8513" s="631" t="s">
        <v>20502</v>
      </c>
      <c r="B8513" s="632" t="s">
        <v>20503</v>
      </c>
      <c r="C8513" s="632" t="s">
        <v>9</v>
      </c>
      <c r="D8513" s="633">
        <v>28.48</v>
      </c>
    </row>
    <row r="8514" spans="1:4">
      <c r="A8514" s="631" t="s">
        <v>20504</v>
      </c>
      <c r="B8514" s="632" t="s">
        <v>20505</v>
      </c>
      <c r="C8514" s="632" t="s">
        <v>4</v>
      </c>
      <c r="D8514" s="633">
        <v>30.65</v>
      </c>
    </row>
    <row r="8515" spans="1:4">
      <c r="A8515" s="631" t="s">
        <v>20624</v>
      </c>
      <c r="B8515" s="632" t="s">
        <v>20625</v>
      </c>
      <c r="C8515" s="632" t="s">
        <v>9</v>
      </c>
      <c r="D8515" s="633">
        <v>13.32</v>
      </c>
    </row>
    <row r="8516" spans="1:4">
      <c r="A8516" s="631" t="s">
        <v>20626</v>
      </c>
      <c r="B8516" s="632" t="s">
        <v>20627</v>
      </c>
      <c r="C8516" s="632" t="s">
        <v>9</v>
      </c>
      <c r="D8516" s="633">
        <v>22.52</v>
      </c>
    </row>
    <row r="8517" spans="1:4">
      <c r="A8517" s="631" t="s">
        <v>20734</v>
      </c>
      <c r="B8517" s="632" t="s">
        <v>20735</v>
      </c>
      <c r="C8517" s="632" t="s">
        <v>9</v>
      </c>
      <c r="D8517" s="633">
        <v>29.7</v>
      </c>
    </row>
    <row r="8518" spans="1:4">
      <c r="A8518" s="631" t="s">
        <v>20750</v>
      </c>
      <c r="B8518" s="632" t="s">
        <v>20751</v>
      </c>
      <c r="C8518" s="632" t="s">
        <v>4</v>
      </c>
      <c r="D8518" s="633">
        <v>12.56</v>
      </c>
    </row>
    <row r="8519" spans="1:4">
      <c r="A8519" s="631" t="s">
        <v>20799</v>
      </c>
      <c r="B8519" s="632" t="s">
        <v>20800</v>
      </c>
      <c r="C8519" s="632" t="s">
        <v>9</v>
      </c>
      <c r="D8519" s="633">
        <v>13.49</v>
      </c>
    </row>
    <row r="8520" spans="1:4">
      <c r="A8520" s="631" t="s">
        <v>20805</v>
      </c>
      <c r="B8520" s="632" t="s">
        <v>20806</v>
      </c>
      <c r="C8520" s="632" t="s">
        <v>9</v>
      </c>
      <c r="D8520" s="633">
        <v>19.649999999999999</v>
      </c>
    </row>
    <row r="8521" spans="1:4">
      <c r="A8521" s="631" t="s">
        <v>20807</v>
      </c>
      <c r="B8521" s="632" t="s">
        <v>20808</v>
      </c>
      <c r="C8521" s="632" t="s">
        <v>9</v>
      </c>
      <c r="D8521" s="633">
        <v>39.909999999999997</v>
      </c>
    </row>
    <row r="8522" spans="1:4">
      <c r="A8522" s="631" t="s">
        <v>20834</v>
      </c>
      <c r="B8522" s="632" t="s">
        <v>20835</v>
      </c>
      <c r="C8522" s="632" t="s">
        <v>4</v>
      </c>
      <c r="D8522" s="633">
        <v>1.1499999999999999</v>
      </c>
    </row>
    <row r="8523" spans="1:4">
      <c r="A8523" s="631" t="s">
        <v>22285</v>
      </c>
      <c r="B8523" s="632" t="s">
        <v>22286</v>
      </c>
      <c r="C8523" s="632" t="s">
        <v>4</v>
      </c>
      <c r="D8523" s="633">
        <v>7.63</v>
      </c>
    </row>
    <row r="8524" spans="1:4">
      <c r="A8524" s="631" t="s">
        <v>22341</v>
      </c>
      <c r="B8524" s="632" t="s">
        <v>22342</v>
      </c>
      <c r="C8524" s="632" t="s">
        <v>9</v>
      </c>
      <c r="D8524" s="633">
        <v>24.59</v>
      </c>
    </row>
    <row r="8525" spans="1:4">
      <c r="A8525" s="631" t="s">
        <v>22343</v>
      </c>
      <c r="B8525" s="632" t="s">
        <v>22344</v>
      </c>
      <c r="C8525" s="632" t="s">
        <v>9</v>
      </c>
      <c r="D8525" s="633">
        <v>16.399999999999999</v>
      </c>
    </row>
    <row r="8526" spans="1:4">
      <c r="A8526" s="631" t="s">
        <v>22345</v>
      </c>
      <c r="B8526" s="632" t="s">
        <v>22346</v>
      </c>
      <c r="C8526" s="632" t="s">
        <v>9</v>
      </c>
      <c r="D8526" s="633">
        <v>13.23</v>
      </c>
    </row>
    <row r="8527" spans="1:4">
      <c r="A8527" s="631" t="s">
        <v>22347</v>
      </c>
      <c r="B8527" s="632" t="s">
        <v>22348</v>
      </c>
      <c r="C8527" s="632" t="s">
        <v>9</v>
      </c>
      <c r="D8527" s="633">
        <v>29.47</v>
      </c>
    </row>
    <row r="8528" spans="1:4">
      <c r="A8528" s="631" t="s">
        <v>22349</v>
      </c>
      <c r="B8528" s="632" t="s">
        <v>22350</v>
      </c>
      <c r="C8528" s="632" t="s">
        <v>9</v>
      </c>
      <c r="D8528" s="633">
        <v>32.380000000000003</v>
      </c>
    </row>
    <row r="8529" spans="1:4">
      <c r="A8529" s="631" t="s">
        <v>22353</v>
      </c>
      <c r="B8529" s="632" t="s">
        <v>22354</v>
      </c>
      <c r="C8529" s="632" t="s">
        <v>9</v>
      </c>
      <c r="D8529" s="633">
        <v>26.04</v>
      </c>
    </row>
    <row r="8530" spans="1:4">
      <c r="A8530" s="631" t="s">
        <v>22355</v>
      </c>
      <c r="B8530" s="632" t="s">
        <v>22356</v>
      </c>
      <c r="C8530" s="632" t="s">
        <v>9</v>
      </c>
      <c r="D8530" s="633">
        <v>46.96</v>
      </c>
    </row>
    <row r="8531" spans="1:4">
      <c r="A8531" s="631" t="s">
        <v>22357</v>
      </c>
      <c r="B8531" s="632" t="s">
        <v>22358</v>
      </c>
      <c r="C8531" s="632" t="s">
        <v>4</v>
      </c>
      <c r="D8531" s="633">
        <v>8.93</v>
      </c>
    </row>
    <row r="8532" spans="1:4">
      <c r="A8532" s="631" t="s">
        <v>22361</v>
      </c>
      <c r="B8532" s="632" t="s">
        <v>22362</v>
      </c>
      <c r="C8532" s="632" t="s">
        <v>9</v>
      </c>
      <c r="D8532" s="633">
        <v>15.61</v>
      </c>
    </row>
    <row r="8533" spans="1:4">
      <c r="A8533" s="631" t="s">
        <v>22366</v>
      </c>
      <c r="B8533" s="632" t="s">
        <v>22367</v>
      </c>
      <c r="C8533" s="632" t="s">
        <v>9</v>
      </c>
      <c r="D8533" s="633">
        <v>49.8</v>
      </c>
    </row>
    <row r="8534" spans="1:4">
      <c r="A8534" s="631" t="s">
        <v>22368</v>
      </c>
      <c r="B8534" s="632" t="s">
        <v>22369</v>
      </c>
      <c r="C8534" s="632" t="s">
        <v>9</v>
      </c>
      <c r="D8534" s="633">
        <v>42</v>
      </c>
    </row>
    <row r="8535" spans="1:4">
      <c r="A8535" s="631" t="s">
        <v>22371</v>
      </c>
      <c r="B8535" s="632" t="s">
        <v>22372</v>
      </c>
      <c r="C8535" s="632" t="s">
        <v>9</v>
      </c>
      <c r="D8535" s="633">
        <v>24.93</v>
      </c>
    </row>
    <row r="8536" spans="1:4">
      <c r="A8536" s="631" t="s">
        <v>22373</v>
      </c>
      <c r="B8536" s="632" t="s">
        <v>22374</v>
      </c>
      <c r="C8536" s="632" t="s">
        <v>9</v>
      </c>
      <c r="D8536" s="633">
        <v>26.7</v>
      </c>
    </row>
    <row r="8537" spans="1:4">
      <c r="A8537" s="631" t="s">
        <v>22375</v>
      </c>
      <c r="B8537" s="632" t="s">
        <v>22376</v>
      </c>
      <c r="C8537" s="632" t="s">
        <v>9</v>
      </c>
      <c r="D8537" s="633">
        <v>21.25</v>
      </c>
    </row>
    <row r="8538" spans="1:4">
      <c r="A8538" s="631" t="s">
        <v>22377</v>
      </c>
      <c r="B8538" s="632" t="s">
        <v>22378</v>
      </c>
      <c r="C8538" s="632" t="s">
        <v>9</v>
      </c>
      <c r="D8538" s="633">
        <v>24.59</v>
      </c>
    </row>
    <row r="8539" spans="1:4">
      <c r="A8539" s="631" t="s">
        <v>22379</v>
      </c>
      <c r="B8539" s="632" t="s">
        <v>22380</v>
      </c>
      <c r="C8539" s="632" t="s">
        <v>4</v>
      </c>
      <c r="D8539" s="633">
        <v>3.15</v>
      </c>
    </row>
    <row r="8540" spans="1:4">
      <c r="A8540" s="631" t="s">
        <v>22385</v>
      </c>
      <c r="B8540" s="632" t="s">
        <v>22386</v>
      </c>
      <c r="C8540" s="632" t="s">
        <v>9</v>
      </c>
      <c r="D8540" s="633">
        <v>7.83</v>
      </c>
    </row>
    <row r="8541" spans="1:4">
      <c r="A8541" s="631" t="s">
        <v>22381</v>
      </c>
      <c r="B8541" s="632" t="s">
        <v>22382</v>
      </c>
      <c r="C8541" s="632" t="s">
        <v>9</v>
      </c>
      <c r="D8541" s="633">
        <v>19.77</v>
      </c>
    </row>
    <row r="8542" spans="1:4">
      <c r="A8542" s="631" t="s">
        <v>22635</v>
      </c>
      <c r="B8542" s="632" t="s">
        <v>22636</v>
      </c>
      <c r="C8542" s="632" t="s">
        <v>3</v>
      </c>
      <c r="D8542" s="633">
        <v>3.82</v>
      </c>
    </row>
    <row r="8543" spans="1:4">
      <c r="A8543" s="631" t="s">
        <v>25616</v>
      </c>
      <c r="B8543" s="632" t="s">
        <v>25617</v>
      </c>
      <c r="C8543" s="632" t="s">
        <v>9</v>
      </c>
      <c r="D8543" s="633">
        <v>21.07</v>
      </c>
    </row>
    <row r="8544" spans="1:4" ht="22.5">
      <c r="A8544" s="631" t="s">
        <v>25618</v>
      </c>
      <c r="B8544" s="632" t="s">
        <v>25619</v>
      </c>
      <c r="C8544" s="632" t="s">
        <v>9</v>
      </c>
      <c r="D8544" s="633">
        <v>19.79</v>
      </c>
    </row>
    <row r="8545" spans="1:4">
      <c r="A8545" s="631" t="s">
        <v>25620</v>
      </c>
      <c r="B8545" s="632" t="s">
        <v>25621</v>
      </c>
      <c r="C8545" s="632" t="s">
        <v>9</v>
      </c>
      <c r="D8545" s="633">
        <v>25.94</v>
      </c>
    </row>
    <row r="8546" spans="1:4">
      <c r="A8546" s="631" t="s">
        <v>25749</v>
      </c>
      <c r="B8546" s="632" t="s">
        <v>25750</v>
      </c>
      <c r="C8546" s="632" t="s">
        <v>9</v>
      </c>
      <c r="D8546" s="633">
        <v>22.58</v>
      </c>
    </row>
    <row r="8547" spans="1:4">
      <c r="A8547" s="631" t="s">
        <v>10919</v>
      </c>
      <c r="B8547" s="632" t="s">
        <v>10920</v>
      </c>
      <c r="C8547" s="632" t="s">
        <v>9</v>
      </c>
      <c r="D8547" s="633">
        <v>5.44</v>
      </c>
    </row>
    <row r="8548" spans="1:4">
      <c r="A8548" s="631" t="s">
        <v>18071</v>
      </c>
      <c r="B8548" s="632" t="s">
        <v>18072</v>
      </c>
      <c r="C8548" s="632" t="s">
        <v>9</v>
      </c>
      <c r="D8548" s="633">
        <v>20.51</v>
      </c>
    </row>
    <row r="8549" spans="1:4">
      <c r="A8549" s="626" t="s">
        <v>48606</v>
      </c>
      <c r="B8549" s="626"/>
      <c r="C8549" s="626"/>
      <c r="D8549" s="626"/>
    </row>
    <row r="8550" spans="1:4" ht="25.5">
      <c r="A8550" s="628" t="s">
        <v>10897</v>
      </c>
      <c r="B8550" s="629" t="s">
        <v>0</v>
      </c>
      <c r="C8550" s="629" t="s">
        <v>393</v>
      </c>
      <c r="D8550" s="630" t="s">
        <v>28236</v>
      </c>
    </row>
    <row r="8551" spans="1:4" ht="22.5">
      <c r="A8551" s="631" t="s">
        <v>11664</v>
      </c>
      <c r="B8551" s="632" t="s">
        <v>11665</v>
      </c>
      <c r="C8551" s="632" t="s">
        <v>3</v>
      </c>
      <c r="D8551" s="633">
        <v>486.4</v>
      </c>
    </row>
    <row r="8552" spans="1:4" ht="22.5">
      <c r="A8552" s="631" t="s">
        <v>11666</v>
      </c>
      <c r="B8552" s="632" t="s">
        <v>11667</v>
      </c>
      <c r="C8552" s="632" t="s">
        <v>3</v>
      </c>
      <c r="D8552" s="633">
        <v>649.1</v>
      </c>
    </row>
    <row r="8553" spans="1:4">
      <c r="A8553" s="631" t="s">
        <v>11684</v>
      </c>
      <c r="B8553" s="632" t="s">
        <v>11685</v>
      </c>
      <c r="C8553" s="632" t="s">
        <v>3</v>
      </c>
      <c r="D8553" s="633">
        <v>926.1</v>
      </c>
    </row>
    <row r="8554" spans="1:4" ht="33.75">
      <c r="A8554" s="631" t="s">
        <v>11935</v>
      </c>
      <c r="B8554" s="632" t="s">
        <v>30168</v>
      </c>
      <c r="C8554" s="632" t="s">
        <v>3</v>
      </c>
      <c r="D8554" s="633">
        <v>2249.59</v>
      </c>
    </row>
    <row r="8555" spans="1:4" ht="22.5">
      <c r="A8555" s="631" t="s">
        <v>13092</v>
      </c>
      <c r="B8555" s="632" t="s">
        <v>13093</v>
      </c>
      <c r="C8555" s="632" t="s">
        <v>3</v>
      </c>
      <c r="D8555" s="633">
        <v>702.58</v>
      </c>
    </row>
    <row r="8556" spans="1:4">
      <c r="A8556" s="631" t="s">
        <v>13094</v>
      </c>
      <c r="B8556" s="632" t="s">
        <v>13095</v>
      </c>
      <c r="C8556" s="632" t="s">
        <v>3</v>
      </c>
      <c r="D8556" s="633">
        <v>905.15</v>
      </c>
    </row>
    <row r="8557" spans="1:4" ht="22.5">
      <c r="A8557" s="631" t="s">
        <v>13096</v>
      </c>
      <c r="B8557" s="632" t="s">
        <v>13097</v>
      </c>
      <c r="C8557" s="632" t="s">
        <v>3</v>
      </c>
      <c r="D8557" s="633">
        <v>905.15</v>
      </c>
    </row>
    <row r="8558" spans="1:4" ht="22.5">
      <c r="A8558" s="631" t="s">
        <v>15395</v>
      </c>
      <c r="B8558" s="632" t="s">
        <v>15396</v>
      </c>
      <c r="C8558" s="632" t="s">
        <v>3</v>
      </c>
      <c r="D8558" s="633">
        <v>486.4</v>
      </c>
    </row>
    <row r="8559" spans="1:4" ht="22.5">
      <c r="A8559" s="631" t="s">
        <v>15416</v>
      </c>
      <c r="B8559" s="632" t="s">
        <v>15417</v>
      </c>
      <c r="C8559" s="632" t="s">
        <v>3</v>
      </c>
      <c r="D8559" s="633">
        <v>700.36</v>
      </c>
    </row>
    <row r="8560" spans="1:4" ht="22.5">
      <c r="A8560" s="631" t="s">
        <v>15418</v>
      </c>
      <c r="B8560" s="632" t="s">
        <v>15419</v>
      </c>
      <c r="C8560" s="632" t="s">
        <v>3</v>
      </c>
      <c r="D8560" s="633">
        <v>573.02</v>
      </c>
    </row>
    <row r="8561" spans="1:4" ht="56.25">
      <c r="A8561" s="631" t="s">
        <v>10319</v>
      </c>
      <c r="B8561" s="632" t="s">
        <v>30169</v>
      </c>
      <c r="C8561" s="632" t="s">
        <v>10</v>
      </c>
      <c r="D8561" s="633">
        <v>1891.55</v>
      </c>
    </row>
    <row r="8562" spans="1:4" ht="22.5">
      <c r="A8562" s="631" t="s">
        <v>16219</v>
      </c>
      <c r="B8562" s="632" t="s">
        <v>16220</v>
      </c>
      <c r="C8562" s="632" t="s">
        <v>3</v>
      </c>
      <c r="D8562" s="633">
        <v>648.53</v>
      </c>
    </row>
    <row r="8563" spans="1:4" ht="22.5">
      <c r="A8563" s="631" t="s">
        <v>16238</v>
      </c>
      <c r="B8563" s="632" t="s">
        <v>16239</v>
      </c>
      <c r="C8563" s="632" t="s">
        <v>3</v>
      </c>
      <c r="D8563" s="633">
        <v>804.83</v>
      </c>
    </row>
    <row r="8564" spans="1:4" ht="22.5">
      <c r="A8564" s="631" t="s">
        <v>16240</v>
      </c>
      <c r="B8564" s="632" t="s">
        <v>16241</v>
      </c>
      <c r="C8564" s="632" t="s">
        <v>3</v>
      </c>
      <c r="D8564" s="633">
        <v>891.37</v>
      </c>
    </row>
    <row r="8565" spans="1:4">
      <c r="A8565" s="631" t="s">
        <v>30170</v>
      </c>
      <c r="B8565" s="632" t="s">
        <v>17824</v>
      </c>
      <c r="C8565" s="632" t="s">
        <v>3</v>
      </c>
      <c r="D8565" s="633">
        <v>161.03</v>
      </c>
    </row>
    <row r="8566" spans="1:4">
      <c r="A8566" s="631" t="s">
        <v>17823</v>
      </c>
      <c r="B8566" s="632" t="s">
        <v>17824</v>
      </c>
      <c r="C8566" s="632" t="s">
        <v>1</v>
      </c>
      <c r="D8566" s="633">
        <v>37</v>
      </c>
    </row>
    <row r="8567" spans="1:4" ht="22.5">
      <c r="A8567" s="631" t="s">
        <v>19069</v>
      </c>
      <c r="B8567" s="632" t="s">
        <v>19070</v>
      </c>
      <c r="C8567" s="632" t="s">
        <v>3</v>
      </c>
      <c r="D8567" s="633">
        <v>452.16</v>
      </c>
    </row>
    <row r="8568" spans="1:4" ht="22.5">
      <c r="A8568" s="631" t="s">
        <v>19071</v>
      </c>
      <c r="B8568" s="632" t="s">
        <v>19072</v>
      </c>
      <c r="C8568" s="632" t="s">
        <v>3</v>
      </c>
      <c r="D8568" s="633">
        <v>531.85</v>
      </c>
    </row>
    <row r="8569" spans="1:4" ht="22.5">
      <c r="A8569" s="631" t="s">
        <v>19073</v>
      </c>
      <c r="B8569" s="632" t="s">
        <v>10234</v>
      </c>
      <c r="C8569" s="632" t="s">
        <v>3</v>
      </c>
      <c r="D8569" s="633">
        <v>611.55999999999995</v>
      </c>
    </row>
    <row r="8570" spans="1:4" ht="22.5">
      <c r="A8570" s="631" t="s">
        <v>19074</v>
      </c>
      <c r="B8570" s="632" t="s">
        <v>19075</v>
      </c>
      <c r="C8570" s="632" t="s">
        <v>3</v>
      </c>
      <c r="D8570" s="633">
        <v>738.72</v>
      </c>
    </row>
    <row r="8571" spans="1:4" ht="22.5">
      <c r="A8571" s="631" t="s">
        <v>19076</v>
      </c>
      <c r="B8571" s="632" t="s">
        <v>10235</v>
      </c>
      <c r="C8571" s="632" t="s">
        <v>3</v>
      </c>
      <c r="D8571" s="633">
        <v>866.83</v>
      </c>
    </row>
    <row r="8572" spans="1:4" ht="22.5">
      <c r="A8572" s="631" t="s">
        <v>19077</v>
      </c>
      <c r="B8572" s="632" t="s">
        <v>10236</v>
      </c>
      <c r="C8572" s="632" t="s">
        <v>3</v>
      </c>
      <c r="D8572" s="633">
        <v>554.69000000000005</v>
      </c>
    </row>
    <row r="8573" spans="1:4" ht="22.5">
      <c r="A8573" s="631" t="s">
        <v>19078</v>
      </c>
      <c r="B8573" s="632" t="s">
        <v>10339</v>
      </c>
      <c r="C8573" s="632" t="s">
        <v>3</v>
      </c>
      <c r="D8573" s="633">
        <v>676.75</v>
      </c>
    </row>
    <row r="8574" spans="1:4" ht="22.5">
      <c r="A8574" s="631" t="s">
        <v>19079</v>
      </c>
      <c r="B8574" s="632" t="s">
        <v>10237</v>
      </c>
      <c r="C8574" s="632" t="s">
        <v>3</v>
      </c>
      <c r="D8574" s="633">
        <v>869.48</v>
      </c>
    </row>
    <row r="8575" spans="1:4" ht="22.5">
      <c r="A8575" s="631" t="s">
        <v>19080</v>
      </c>
      <c r="B8575" s="632" t="s">
        <v>10238</v>
      </c>
      <c r="C8575" s="632" t="s">
        <v>3</v>
      </c>
      <c r="D8575" s="633">
        <v>865.35</v>
      </c>
    </row>
    <row r="8576" spans="1:4" ht="22.5">
      <c r="A8576" s="631" t="s">
        <v>19081</v>
      </c>
      <c r="B8576" s="632" t="s">
        <v>10239</v>
      </c>
      <c r="C8576" s="632" t="s">
        <v>3</v>
      </c>
      <c r="D8576" s="633">
        <v>1106.46</v>
      </c>
    </row>
    <row r="8577" spans="1:4" ht="22.5">
      <c r="A8577" s="631" t="s">
        <v>19082</v>
      </c>
      <c r="B8577" s="632" t="s">
        <v>19083</v>
      </c>
      <c r="C8577" s="632" t="s">
        <v>3</v>
      </c>
      <c r="D8577" s="633">
        <v>1475.12</v>
      </c>
    </row>
    <row r="8578" spans="1:4" ht="22.5">
      <c r="A8578" s="631" t="s">
        <v>19084</v>
      </c>
      <c r="B8578" s="632" t="s">
        <v>19085</v>
      </c>
      <c r="C8578" s="632" t="s">
        <v>3</v>
      </c>
      <c r="D8578" s="633">
        <v>1847.04</v>
      </c>
    </row>
    <row r="8579" spans="1:4" ht="22.5">
      <c r="A8579" s="631" t="s">
        <v>19086</v>
      </c>
      <c r="B8579" s="632" t="s">
        <v>19087</v>
      </c>
      <c r="C8579" s="632" t="s">
        <v>3</v>
      </c>
      <c r="D8579" s="633">
        <v>617.74</v>
      </c>
    </row>
    <row r="8580" spans="1:4" ht="22.5">
      <c r="A8580" s="631" t="s">
        <v>19088</v>
      </c>
      <c r="B8580" s="632" t="s">
        <v>19089</v>
      </c>
      <c r="C8580" s="632" t="s">
        <v>3</v>
      </c>
      <c r="D8580" s="633">
        <v>1014.5</v>
      </c>
    </row>
    <row r="8581" spans="1:4" ht="22.5">
      <c r="A8581" s="631" t="s">
        <v>19090</v>
      </c>
      <c r="B8581" s="632" t="s">
        <v>19091</v>
      </c>
      <c r="C8581" s="632" t="s">
        <v>3</v>
      </c>
      <c r="D8581" s="633">
        <v>503.46</v>
      </c>
    </row>
    <row r="8582" spans="1:4" ht="22.5">
      <c r="A8582" s="631" t="s">
        <v>19092</v>
      </c>
      <c r="B8582" s="632" t="s">
        <v>19093</v>
      </c>
      <c r="C8582" s="632" t="s">
        <v>3</v>
      </c>
      <c r="D8582" s="633">
        <v>503.46</v>
      </c>
    </row>
    <row r="8583" spans="1:4" ht="22.5">
      <c r="A8583" s="631" t="s">
        <v>19094</v>
      </c>
      <c r="B8583" s="632" t="s">
        <v>19095</v>
      </c>
      <c r="C8583" s="632" t="s">
        <v>3</v>
      </c>
      <c r="D8583" s="633">
        <v>399.51</v>
      </c>
    </row>
    <row r="8584" spans="1:4" ht="22.5">
      <c r="A8584" s="631" t="s">
        <v>19096</v>
      </c>
      <c r="B8584" s="632" t="s">
        <v>19097</v>
      </c>
      <c r="C8584" s="632" t="s">
        <v>3</v>
      </c>
      <c r="D8584" s="633">
        <v>503.46</v>
      </c>
    </row>
    <row r="8585" spans="1:4" ht="22.5">
      <c r="A8585" s="631" t="s">
        <v>19098</v>
      </c>
      <c r="B8585" s="632" t="s">
        <v>19099</v>
      </c>
      <c r="C8585" s="632" t="s">
        <v>3</v>
      </c>
      <c r="D8585" s="633">
        <v>663.42</v>
      </c>
    </row>
    <row r="8586" spans="1:4" ht="22.5">
      <c r="A8586" s="631" t="s">
        <v>19100</v>
      </c>
      <c r="B8586" s="632" t="s">
        <v>19101</v>
      </c>
      <c r="C8586" s="632" t="s">
        <v>3</v>
      </c>
      <c r="D8586" s="633">
        <v>617.74</v>
      </c>
    </row>
    <row r="8587" spans="1:4" ht="22.5">
      <c r="A8587" s="631" t="s">
        <v>19102</v>
      </c>
      <c r="B8587" s="632" t="s">
        <v>19103</v>
      </c>
      <c r="C8587" s="632" t="s">
        <v>3</v>
      </c>
      <c r="D8587" s="633">
        <v>744.12</v>
      </c>
    </row>
    <row r="8588" spans="1:4" ht="22.5">
      <c r="A8588" s="631" t="s">
        <v>19104</v>
      </c>
      <c r="B8588" s="632" t="s">
        <v>19105</v>
      </c>
      <c r="C8588" s="632" t="s">
        <v>3</v>
      </c>
      <c r="D8588" s="633">
        <v>986.3</v>
      </c>
    </row>
    <row r="8589" spans="1:4" ht="22.5">
      <c r="A8589" s="631" t="s">
        <v>19106</v>
      </c>
      <c r="B8589" s="632" t="s">
        <v>19107</v>
      </c>
      <c r="C8589" s="632" t="s">
        <v>3</v>
      </c>
      <c r="D8589" s="633">
        <v>1032.8599999999999</v>
      </c>
    </row>
    <row r="8590" spans="1:4" ht="22.5">
      <c r="A8590" s="631" t="s">
        <v>19108</v>
      </c>
      <c r="B8590" s="632" t="s">
        <v>30171</v>
      </c>
      <c r="C8590" s="632" t="s">
        <v>3</v>
      </c>
      <c r="D8590" s="633">
        <v>1072</v>
      </c>
    </row>
    <row r="8591" spans="1:4" ht="22.5">
      <c r="A8591" s="631" t="s">
        <v>19109</v>
      </c>
      <c r="B8591" s="632" t="s">
        <v>10240</v>
      </c>
      <c r="C8591" s="632" t="s">
        <v>3</v>
      </c>
      <c r="D8591" s="633">
        <v>2247.27</v>
      </c>
    </row>
    <row r="8592" spans="1:4" ht="67.5">
      <c r="A8592" s="631" t="s">
        <v>15509</v>
      </c>
      <c r="B8592" s="632" t="s">
        <v>30172</v>
      </c>
      <c r="C8592" s="632" t="s">
        <v>10</v>
      </c>
      <c r="D8592" s="633">
        <v>2128.73</v>
      </c>
    </row>
    <row r="8593" spans="1:4">
      <c r="A8593" s="631" t="s">
        <v>20558</v>
      </c>
      <c r="B8593" s="632" t="s">
        <v>30173</v>
      </c>
      <c r="C8593" s="632" t="s">
        <v>3</v>
      </c>
      <c r="D8593" s="633">
        <v>45.41</v>
      </c>
    </row>
    <row r="8594" spans="1:4" ht="33.75">
      <c r="A8594" s="631" t="s">
        <v>20882</v>
      </c>
      <c r="B8594" s="632" t="s">
        <v>30174</v>
      </c>
      <c r="C8594" s="632" t="s">
        <v>10</v>
      </c>
      <c r="D8594" s="633">
        <v>1260.8800000000001</v>
      </c>
    </row>
    <row r="8595" spans="1:4">
      <c r="A8595" s="631" t="s">
        <v>22151</v>
      </c>
      <c r="B8595" s="632" t="s">
        <v>22152</v>
      </c>
      <c r="C8595" s="632" t="s">
        <v>5</v>
      </c>
      <c r="D8595" s="633">
        <v>10.71</v>
      </c>
    </row>
    <row r="8596" spans="1:4" ht="45">
      <c r="A8596" s="631" t="s">
        <v>15508</v>
      </c>
      <c r="B8596" s="632" t="s">
        <v>30175</v>
      </c>
      <c r="C8596" s="632" t="s">
        <v>10</v>
      </c>
      <c r="D8596" s="633">
        <v>2950</v>
      </c>
    </row>
    <row r="8597" spans="1:4" ht="45">
      <c r="A8597" s="631" t="s">
        <v>15507</v>
      </c>
      <c r="B8597" s="632" t="s">
        <v>30176</v>
      </c>
      <c r="C8597" s="632" t="s">
        <v>10</v>
      </c>
      <c r="D8597" s="633">
        <v>3506.46</v>
      </c>
    </row>
    <row r="8598" spans="1:4">
      <c r="A8598" s="626" t="s">
        <v>226</v>
      </c>
      <c r="B8598" s="626"/>
      <c r="C8598" s="626"/>
      <c r="D8598" s="626"/>
    </row>
    <row r="8599" spans="1:4" ht="25.5">
      <c r="A8599" s="628" t="s">
        <v>10897</v>
      </c>
      <c r="B8599" s="629" t="s">
        <v>0</v>
      </c>
      <c r="C8599" s="629" t="s">
        <v>393</v>
      </c>
      <c r="D8599" s="630" t="s">
        <v>28236</v>
      </c>
    </row>
    <row r="8600" spans="1:4">
      <c r="A8600" s="631" t="s">
        <v>11494</v>
      </c>
      <c r="B8600" s="632" t="s">
        <v>11495</v>
      </c>
      <c r="C8600" s="632" t="s">
        <v>3</v>
      </c>
      <c r="D8600" s="633">
        <v>550.15</v>
      </c>
    </row>
    <row r="8601" spans="1:4">
      <c r="A8601" s="631" t="s">
        <v>11496</v>
      </c>
      <c r="B8601" s="632" t="s">
        <v>11497</v>
      </c>
      <c r="C8601" s="632" t="s">
        <v>3</v>
      </c>
      <c r="D8601" s="633">
        <v>215.35</v>
      </c>
    </row>
    <row r="8602" spans="1:4" ht="22.5">
      <c r="A8602" s="631" t="s">
        <v>30177</v>
      </c>
      <c r="B8602" s="632" t="s">
        <v>30178</v>
      </c>
      <c r="C8602" s="632" t="s">
        <v>5</v>
      </c>
      <c r="D8602" s="633">
        <v>87.78</v>
      </c>
    </row>
    <row r="8603" spans="1:4">
      <c r="A8603" s="631" t="s">
        <v>18220</v>
      </c>
      <c r="B8603" s="632" t="s">
        <v>18221</v>
      </c>
      <c r="C8603" s="632" t="s">
        <v>5</v>
      </c>
      <c r="D8603" s="633">
        <v>35.4</v>
      </c>
    </row>
    <row r="8604" spans="1:4">
      <c r="A8604" s="631" t="s">
        <v>18238</v>
      </c>
      <c r="B8604" s="632" t="s">
        <v>18239</v>
      </c>
      <c r="C8604" s="632" t="s">
        <v>5</v>
      </c>
      <c r="D8604" s="633">
        <v>59.01</v>
      </c>
    </row>
    <row r="8605" spans="1:4" ht="33.75">
      <c r="A8605" s="631" t="s">
        <v>19005</v>
      </c>
      <c r="B8605" s="632" t="s">
        <v>19006</v>
      </c>
      <c r="C8605" s="632" t="s">
        <v>3</v>
      </c>
      <c r="D8605" s="633">
        <v>410.13</v>
      </c>
    </row>
    <row r="8606" spans="1:4" ht="22.5">
      <c r="A8606" s="631" t="s">
        <v>19007</v>
      </c>
      <c r="B8606" s="632" t="s">
        <v>19008</v>
      </c>
      <c r="C8606" s="632" t="s">
        <v>3</v>
      </c>
      <c r="D8606" s="633">
        <v>116.55</v>
      </c>
    </row>
    <row r="8607" spans="1:4" ht="33.75">
      <c r="A8607" s="631" t="s">
        <v>22159</v>
      </c>
      <c r="B8607" s="632" t="s">
        <v>30179</v>
      </c>
      <c r="C8607" s="632" t="s">
        <v>5</v>
      </c>
      <c r="D8607" s="633">
        <v>37.49</v>
      </c>
    </row>
    <row r="8608" spans="1:4" ht="33.75">
      <c r="A8608" s="631" t="s">
        <v>25571</v>
      </c>
      <c r="B8608" s="632" t="s">
        <v>25572</v>
      </c>
      <c r="C8608" s="632" t="s">
        <v>5</v>
      </c>
      <c r="D8608" s="633">
        <v>282.73</v>
      </c>
    </row>
    <row r="8609" spans="1:4">
      <c r="A8609" s="626" t="s">
        <v>48607</v>
      </c>
      <c r="B8609" s="626"/>
      <c r="C8609" s="626"/>
      <c r="D8609" s="626"/>
    </row>
    <row r="8610" spans="1:4" ht="25.5">
      <c r="A8610" s="628" t="s">
        <v>10897</v>
      </c>
      <c r="B8610" s="629" t="s">
        <v>0</v>
      </c>
      <c r="C8610" s="629" t="s">
        <v>393</v>
      </c>
      <c r="D8610" s="630" t="s">
        <v>28236</v>
      </c>
    </row>
    <row r="8611" spans="1:4">
      <c r="A8611" s="631" t="s">
        <v>15463</v>
      </c>
      <c r="B8611" s="632" t="s">
        <v>2045</v>
      </c>
      <c r="C8611" s="632" t="s">
        <v>5</v>
      </c>
      <c r="D8611" s="633">
        <v>379.25</v>
      </c>
    </row>
    <row r="8612" spans="1:4">
      <c r="A8612" s="631" t="s">
        <v>17813</v>
      </c>
      <c r="B8612" s="632" t="s">
        <v>17814</v>
      </c>
      <c r="C8612" s="632" t="s">
        <v>4</v>
      </c>
      <c r="D8612" s="633">
        <v>8.41</v>
      </c>
    </row>
    <row r="8613" spans="1:4">
      <c r="A8613" s="631" t="s">
        <v>17815</v>
      </c>
      <c r="B8613" s="632" t="s">
        <v>2794</v>
      </c>
      <c r="C8613" s="632" t="s">
        <v>4</v>
      </c>
      <c r="D8613" s="633">
        <v>9.74</v>
      </c>
    </row>
    <row r="8614" spans="1:4">
      <c r="A8614" s="631" t="s">
        <v>18599</v>
      </c>
      <c r="B8614" s="632" t="s">
        <v>18600</v>
      </c>
      <c r="C8614" s="632" t="s">
        <v>5</v>
      </c>
      <c r="D8614" s="633">
        <v>41.29</v>
      </c>
    </row>
    <row r="8615" spans="1:4">
      <c r="A8615" s="631" t="s">
        <v>18601</v>
      </c>
      <c r="B8615" s="632" t="s">
        <v>18602</v>
      </c>
      <c r="C8615" s="632" t="s">
        <v>5</v>
      </c>
      <c r="D8615" s="633">
        <v>41.29</v>
      </c>
    </row>
    <row r="8616" spans="1:4">
      <c r="A8616" s="631" t="s">
        <v>20839</v>
      </c>
      <c r="B8616" s="632" t="s">
        <v>20840</v>
      </c>
      <c r="C8616" s="632" t="s">
        <v>3</v>
      </c>
      <c r="D8616" s="633">
        <v>47.3</v>
      </c>
    </row>
    <row r="8617" spans="1:4">
      <c r="A8617" s="631" t="s">
        <v>20841</v>
      </c>
      <c r="B8617" s="632" t="s">
        <v>20842</v>
      </c>
      <c r="C8617" s="632" t="s">
        <v>3</v>
      </c>
      <c r="D8617" s="633">
        <v>54.57</v>
      </c>
    </row>
    <row r="8618" spans="1:4">
      <c r="A8618" s="631" t="s">
        <v>20845</v>
      </c>
      <c r="B8618" s="632" t="s">
        <v>20846</v>
      </c>
      <c r="C8618" s="632" t="s">
        <v>3</v>
      </c>
      <c r="D8618" s="633">
        <v>20.43</v>
      </c>
    </row>
    <row r="8619" spans="1:4">
      <c r="A8619" s="631" t="s">
        <v>20847</v>
      </c>
      <c r="B8619" s="632" t="s">
        <v>20848</v>
      </c>
      <c r="C8619" s="632" t="s">
        <v>3</v>
      </c>
      <c r="D8619" s="633">
        <v>20.43</v>
      </c>
    </row>
    <row r="8620" spans="1:4">
      <c r="A8620" s="631" t="s">
        <v>20866</v>
      </c>
      <c r="B8620" s="632" t="s">
        <v>20867</v>
      </c>
      <c r="C8620" s="632" t="s">
        <v>3</v>
      </c>
      <c r="D8620" s="633">
        <v>52.39</v>
      </c>
    </row>
    <row r="8621" spans="1:4">
      <c r="A8621" s="631" t="s">
        <v>20868</v>
      </c>
      <c r="B8621" s="632" t="s">
        <v>20869</v>
      </c>
      <c r="C8621" s="632" t="s">
        <v>3</v>
      </c>
      <c r="D8621" s="633">
        <v>28.22</v>
      </c>
    </row>
    <row r="8622" spans="1:4">
      <c r="A8622" s="631" t="s">
        <v>20870</v>
      </c>
      <c r="B8622" s="632" t="s">
        <v>20871</v>
      </c>
      <c r="C8622" s="632" t="s">
        <v>3</v>
      </c>
      <c r="D8622" s="633">
        <v>72.540000000000006</v>
      </c>
    </row>
    <row r="8623" spans="1:4">
      <c r="A8623" s="631" t="s">
        <v>20876</v>
      </c>
      <c r="B8623" s="632" t="s">
        <v>20877</v>
      </c>
      <c r="C8623" s="632" t="s">
        <v>3</v>
      </c>
      <c r="D8623" s="633">
        <v>55.16</v>
      </c>
    </row>
    <row r="8624" spans="1:4">
      <c r="A8624" s="631" t="s">
        <v>25648</v>
      </c>
      <c r="B8624" s="632" t="s">
        <v>25649</v>
      </c>
      <c r="C8624" s="632" t="s">
        <v>5</v>
      </c>
      <c r="D8624" s="633">
        <v>127.77</v>
      </c>
    </row>
    <row r="8625" spans="1:4">
      <c r="A8625" s="631" t="s">
        <v>25650</v>
      </c>
      <c r="B8625" s="632" t="s">
        <v>25651</v>
      </c>
      <c r="C8625" s="632" t="s">
        <v>5</v>
      </c>
      <c r="D8625" s="633">
        <v>204.44</v>
      </c>
    </row>
    <row r="8626" spans="1:4">
      <c r="A8626" s="631" t="s">
        <v>25652</v>
      </c>
      <c r="B8626" s="632" t="s">
        <v>25653</v>
      </c>
      <c r="C8626" s="632" t="s">
        <v>5</v>
      </c>
      <c r="D8626" s="633">
        <v>220.68</v>
      </c>
    </row>
    <row r="8627" spans="1:4">
      <c r="A8627" s="631" t="s">
        <v>25654</v>
      </c>
      <c r="B8627" s="632" t="s">
        <v>25655</v>
      </c>
      <c r="C8627" s="632" t="s">
        <v>5</v>
      </c>
      <c r="D8627" s="633">
        <v>306.66000000000003</v>
      </c>
    </row>
    <row r="8628" spans="1:4" ht="45">
      <c r="A8628" s="631" t="s">
        <v>25656</v>
      </c>
      <c r="B8628" s="632" t="s">
        <v>25657</v>
      </c>
      <c r="C8628" s="632" t="s">
        <v>5</v>
      </c>
      <c r="D8628" s="633">
        <v>605.29999999999995</v>
      </c>
    </row>
    <row r="8629" spans="1:4">
      <c r="A8629" s="631" t="s">
        <v>25658</v>
      </c>
      <c r="B8629" s="632" t="s">
        <v>25659</v>
      </c>
      <c r="C8629" s="632" t="s">
        <v>5</v>
      </c>
      <c r="D8629" s="633">
        <v>153.33000000000001</v>
      </c>
    </row>
    <row r="8630" spans="1:4">
      <c r="A8630" s="631" t="s">
        <v>25660</v>
      </c>
      <c r="B8630" s="632" t="s">
        <v>25661</v>
      </c>
      <c r="C8630" s="632" t="s">
        <v>5</v>
      </c>
      <c r="D8630" s="633">
        <v>178.88</v>
      </c>
    </row>
    <row r="8631" spans="1:4">
      <c r="A8631" s="631" t="s">
        <v>25662</v>
      </c>
      <c r="B8631" s="632" t="s">
        <v>25663</v>
      </c>
      <c r="C8631" s="632" t="s">
        <v>5</v>
      </c>
      <c r="D8631" s="633">
        <v>217.22</v>
      </c>
    </row>
    <row r="8632" spans="1:4">
      <c r="A8632" s="631" t="s">
        <v>25666</v>
      </c>
      <c r="B8632" s="632" t="s">
        <v>30180</v>
      </c>
      <c r="C8632" s="632" t="s">
        <v>5</v>
      </c>
      <c r="D8632" s="633">
        <v>235.46</v>
      </c>
    </row>
    <row r="8633" spans="1:4">
      <c r="A8633" s="631" t="s">
        <v>25669</v>
      </c>
      <c r="B8633" s="632" t="s">
        <v>30181</v>
      </c>
      <c r="C8633" s="632" t="s">
        <v>5</v>
      </c>
      <c r="D8633" s="633">
        <v>271.95999999999998</v>
      </c>
    </row>
    <row r="8634" spans="1:4">
      <c r="A8634" s="631" t="s">
        <v>25664</v>
      </c>
      <c r="B8634" s="632" t="s">
        <v>25665</v>
      </c>
      <c r="C8634" s="632" t="s">
        <v>5</v>
      </c>
      <c r="D8634" s="633">
        <v>330.99</v>
      </c>
    </row>
    <row r="8635" spans="1:4" ht="22.5">
      <c r="A8635" s="631" t="s">
        <v>25667</v>
      </c>
      <c r="B8635" s="632" t="s">
        <v>25668</v>
      </c>
      <c r="C8635" s="632" t="s">
        <v>5</v>
      </c>
      <c r="D8635" s="633">
        <v>358</v>
      </c>
    </row>
  </sheetData>
  <mergeCells count="1">
    <mergeCell ref="B1:B2"/>
  </mergeCells>
  <pageMargins left="0.511811024" right="0.511811024" top="0.78740157499999996" bottom="0.78740157499999996" header="0.31496062000000002" footer="0.3149606200000000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0"/>
  <dimension ref="A1:BA160"/>
  <sheetViews>
    <sheetView view="pageBreakPreview" zoomScaleNormal="100" zoomScaleSheetLayoutView="100" workbookViewId="0">
      <selection activeCell="F10" sqref="F10"/>
    </sheetView>
  </sheetViews>
  <sheetFormatPr defaultRowHeight="15" outlineLevelRow="1"/>
  <cols>
    <col min="1" max="1" width="4.42578125" customWidth="1"/>
    <col min="2" max="2" width="24.28515625" style="1" customWidth="1"/>
    <col min="3" max="3" width="11.42578125" bestFit="1" customWidth="1"/>
    <col min="4" max="4" width="17" customWidth="1"/>
    <col min="5" max="5" width="5.42578125" bestFit="1" customWidth="1"/>
    <col min="6" max="6" width="15.42578125" bestFit="1" customWidth="1"/>
    <col min="7" max="7" width="7.28515625" bestFit="1" customWidth="1"/>
    <col min="8" max="8" width="15.85546875" bestFit="1" customWidth="1"/>
    <col min="9" max="9" width="6.85546875" customWidth="1"/>
    <col min="10" max="10" width="15.7109375" bestFit="1" customWidth="1"/>
    <col min="11" max="11" width="8.140625" bestFit="1" customWidth="1"/>
    <col min="12" max="12" width="18" bestFit="1" customWidth="1"/>
    <col min="13" max="13" width="14.42578125" bestFit="1" customWidth="1"/>
    <col min="14" max="14" width="12.42578125" bestFit="1" customWidth="1"/>
    <col min="15" max="15" width="20.7109375" customWidth="1"/>
    <col min="16" max="16" width="7" bestFit="1" customWidth="1"/>
    <col min="17" max="17" width="15.42578125" bestFit="1" customWidth="1"/>
    <col min="18" max="18" width="6.7109375" customWidth="1"/>
    <col min="19" max="19" width="14.42578125" bestFit="1" customWidth="1"/>
    <col min="20" max="20" width="7.140625" customWidth="1"/>
    <col min="21" max="21" width="15.28515625" bestFit="1" customWidth="1"/>
    <col min="22" max="22" width="7.140625" customWidth="1"/>
    <col min="23" max="23" width="14.85546875" bestFit="1" customWidth="1"/>
    <col min="24" max="24" width="6.7109375" customWidth="1"/>
    <col min="25" max="25" width="15.42578125" bestFit="1" customWidth="1"/>
    <col min="27" max="27" width="5.140625" bestFit="1" customWidth="1"/>
    <col min="28" max="28" width="20.7109375" customWidth="1"/>
    <col min="29" max="29" width="7" bestFit="1" customWidth="1"/>
    <col min="30" max="30" width="14.28515625" customWidth="1"/>
    <col min="31" max="31" width="6.42578125" customWidth="1"/>
    <col min="32" max="32" width="13.85546875" customWidth="1"/>
    <col min="33" max="33" width="7.28515625" customWidth="1"/>
    <col min="34" max="34" width="14.28515625" customWidth="1"/>
    <col min="35" max="35" width="7.140625" customWidth="1"/>
    <col min="36" max="36" width="14.28515625" customWidth="1"/>
    <col min="37" max="37" width="6.7109375" customWidth="1"/>
    <col min="38" max="38" width="13.85546875" customWidth="1"/>
    <col min="39" max="39" width="14.28515625" bestFit="1" customWidth="1"/>
    <col min="41" max="41" width="5.85546875" customWidth="1"/>
    <col min="42" max="42" width="18.42578125" customWidth="1"/>
    <col min="43" max="43" width="11.42578125" customWidth="1"/>
    <col min="44" max="44" width="14.42578125" bestFit="1" customWidth="1"/>
    <col min="45" max="45" width="6.85546875" customWidth="1"/>
    <col min="46" max="46" width="14.28515625" bestFit="1" customWidth="1"/>
    <col min="47" max="47" width="6.85546875" customWidth="1"/>
    <col min="48" max="48" width="14.28515625" customWidth="1"/>
    <col min="49" max="49" width="6.85546875" customWidth="1"/>
    <col min="50" max="50" width="15.140625" customWidth="1"/>
    <col min="51" max="51" width="6.140625" customWidth="1"/>
    <col min="52" max="52" width="14.42578125" bestFit="1" customWidth="1"/>
  </cols>
  <sheetData>
    <row r="1" spans="1:15" ht="15.75" thickBot="1"/>
    <row r="2" spans="1:15" ht="15" customHeight="1" outlineLevel="1" thickBot="1">
      <c r="A2" s="735" t="s">
        <v>4171</v>
      </c>
      <c r="B2" s="736"/>
      <c r="C2" s="737"/>
      <c r="D2" s="597" t="s">
        <v>25769</v>
      </c>
      <c r="E2" s="598"/>
      <c r="F2" s="599"/>
      <c r="G2" s="598"/>
      <c r="H2" s="600"/>
      <c r="I2" s="598"/>
      <c r="J2" s="600"/>
      <c r="K2" s="601"/>
      <c r="L2" s="602"/>
    </row>
    <row r="3" spans="1:15" outlineLevel="1">
      <c r="A3" s="738"/>
      <c r="B3" s="739"/>
      <c r="C3" s="740"/>
      <c r="D3" s="224" t="s">
        <v>7935</v>
      </c>
      <c r="E3" s="66"/>
      <c r="F3" s="67"/>
      <c r="G3" s="66"/>
      <c r="H3" s="68"/>
      <c r="I3" s="66"/>
      <c r="J3" s="68"/>
      <c r="K3" s="69"/>
      <c r="L3" s="221"/>
    </row>
    <row r="4" spans="1:15" ht="15.75" outlineLevel="1" thickBot="1">
      <c r="A4" s="741"/>
      <c r="B4" s="742"/>
      <c r="C4" s="743"/>
      <c r="D4" s="71" t="s">
        <v>48534</v>
      </c>
      <c r="E4" s="72"/>
      <c r="F4" s="73"/>
      <c r="G4" s="72"/>
      <c r="H4" s="74"/>
      <c r="I4" s="72"/>
      <c r="J4" s="74"/>
      <c r="K4" s="75"/>
      <c r="L4" s="222"/>
    </row>
    <row r="5" spans="1:15" ht="15.75" outlineLevel="1" thickBot="1">
      <c r="A5" s="733" t="s">
        <v>4183</v>
      </c>
      <c r="B5" s="734"/>
      <c r="C5" s="734"/>
      <c r="D5" s="734"/>
      <c r="E5" s="734"/>
      <c r="F5" s="734"/>
      <c r="G5" s="734"/>
      <c r="H5" s="734"/>
      <c r="I5" s="734"/>
      <c r="J5" s="734"/>
      <c r="K5" s="208"/>
      <c r="L5" s="208"/>
    </row>
    <row r="6" spans="1:15" outlineLevel="1">
      <c r="A6" s="77" t="s">
        <v>193</v>
      </c>
      <c r="B6" s="78" t="s">
        <v>195</v>
      </c>
      <c r="C6" s="79" t="s">
        <v>4172</v>
      </c>
      <c r="D6" s="80" t="s">
        <v>4173</v>
      </c>
      <c r="E6" s="77" t="s">
        <v>4174</v>
      </c>
      <c r="F6" s="81" t="s">
        <v>4175</v>
      </c>
      <c r="G6" s="77" t="s">
        <v>4174</v>
      </c>
      <c r="H6" s="82" t="s">
        <v>4176</v>
      </c>
      <c r="I6" s="77" t="s">
        <v>4174</v>
      </c>
      <c r="J6" s="82" t="s">
        <v>4177</v>
      </c>
      <c r="K6" s="77" t="s">
        <v>4174</v>
      </c>
      <c r="L6" s="82" t="s">
        <v>4178</v>
      </c>
    </row>
    <row r="7" spans="1:15" outlineLevel="1">
      <c r="A7" s="85" t="s">
        <v>199</v>
      </c>
      <c r="B7" s="223" t="str">
        <f>VLOOKUP(A7,Plan1!$A$2:$I$514,4,0)</f>
        <v>IMPLANTAÇÃO</v>
      </c>
      <c r="C7" s="86">
        <f t="shared" ref="C7:C12" si="0">D7/$D$26</f>
        <v>6.3617868540529629E-2</v>
      </c>
      <c r="D7" s="87">
        <f>VLOOKUP(A7,Plan1!$A$2:$I$514,9,0)</f>
        <v>45400.18</v>
      </c>
      <c r="E7" s="88">
        <v>16</v>
      </c>
      <c r="F7" s="187">
        <f>$D7*E7/100</f>
        <v>7264.0288</v>
      </c>
      <c r="G7" s="88">
        <v>12</v>
      </c>
      <c r="H7" s="187">
        <f>$D7*G7/100</f>
        <v>5448.0216</v>
      </c>
      <c r="I7" s="88">
        <v>12</v>
      </c>
      <c r="J7" s="187">
        <f>$D7*I7/100</f>
        <v>5448.0216</v>
      </c>
      <c r="K7" s="88">
        <v>12</v>
      </c>
      <c r="L7" s="187">
        <f>$D7*K7/100</f>
        <v>5448.0216</v>
      </c>
      <c r="M7" s="186"/>
      <c r="O7" s="641"/>
    </row>
    <row r="8" spans="1:15" ht="24" outlineLevel="1">
      <c r="A8" s="85" t="s">
        <v>200</v>
      </c>
      <c r="B8" s="223" t="str">
        <f>VLOOKUP(A8,Plan1!$A$2:$I$514,4,0)</f>
        <v>DEMOLIÇÕES E RETIRADAS</v>
      </c>
      <c r="C8" s="86">
        <f t="shared" si="0"/>
        <v>2.003924085911191E-2</v>
      </c>
      <c r="D8" s="87">
        <f>VLOOKUP(A8,Plan1!$A$2:$I$514,9,0)</f>
        <v>14300.78</v>
      </c>
      <c r="E8" s="88">
        <v>100</v>
      </c>
      <c r="F8" s="187">
        <f t="shared" ref="F8:F24" si="1">$D8*E8/100</f>
        <v>14300.78</v>
      </c>
      <c r="G8" s="88"/>
      <c r="H8" s="321">
        <f t="shared" ref="H8:H24" si="2">$D8*G8/100</f>
        <v>0</v>
      </c>
      <c r="I8" s="88"/>
      <c r="J8" s="321">
        <f t="shared" ref="J8:J24" si="3">$D8*I8/100</f>
        <v>0</v>
      </c>
      <c r="K8" s="88"/>
      <c r="L8" s="321">
        <f t="shared" ref="L8:L24" si="4">$D8*K8/100</f>
        <v>0</v>
      </c>
      <c r="M8" s="186"/>
    </row>
    <row r="9" spans="1:15" outlineLevel="1">
      <c r="A9" s="85" t="s">
        <v>257</v>
      </c>
      <c r="B9" s="223" t="str">
        <f>VLOOKUP(A9,Plan1!$A$2:$I$514,4,0)</f>
        <v>MOVIMENTO DE TERRA</v>
      </c>
      <c r="C9" s="86">
        <f t="shared" si="0"/>
        <v>1.3509074709655996E-3</v>
      </c>
      <c r="D9" s="87">
        <f>VLOOKUP(A9,Plan1!$A$2:$I$514,9,0)</f>
        <v>964.06</v>
      </c>
      <c r="E9" s="88">
        <v>100</v>
      </c>
      <c r="F9" s="187">
        <f t="shared" si="1"/>
        <v>964.06</v>
      </c>
      <c r="G9" s="88"/>
      <c r="H9" s="321">
        <f t="shared" si="2"/>
        <v>0</v>
      </c>
      <c r="I9" s="88"/>
      <c r="J9" s="321">
        <f t="shared" si="3"/>
        <v>0</v>
      </c>
      <c r="K9" s="88"/>
      <c r="L9" s="321">
        <f t="shared" si="4"/>
        <v>0</v>
      </c>
      <c r="M9" s="186"/>
    </row>
    <row r="10" spans="1:15" outlineLevel="1">
      <c r="A10" s="85" t="s">
        <v>259</v>
      </c>
      <c r="B10" s="223" t="str">
        <f>VLOOKUP(A10,Plan1!$A$2:$I$514,4,0)</f>
        <v>FUNDAÇÃO</v>
      </c>
      <c r="C10" s="86">
        <f t="shared" si="0"/>
        <v>1.7309947030487313E-2</v>
      </c>
      <c r="D10" s="87">
        <f>VLOOKUP(A10,Plan1!$A$2:$I$514,9,0)</f>
        <v>12353.05</v>
      </c>
      <c r="E10" s="88">
        <v>100</v>
      </c>
      <c r="F10" s="187">
        <f t="shared" si="1"/>
        <v>12353.05</v>
      </c>
      <c r="G10" s="88"/>
      <c r="H10" s="321">
        <f t="shared" si="2"/>
        <v>0</v>
      </c>
      <c r="I10" s="88"/>
      <c r="J10" s="321">
        <f t="shared" si="3"/>
        <v>0</v>
      </c>
      <c r="K10" s="88"/>
      <c r="L10" s="321">
        <f t="shared" si="4"/>
        <v>0</v>
      </c>
      <c r="M10" s="186"/>
    </row>
    <row r="11" spans="1:15" outlineLevel="1">
      <c r="A11" s="85" t="s">
        <v>263</v>
      </c>
      <c r="B11" s="223" t="str">
        <f>VLOOKUP(A11,Plan1!$A$2:$I$514,4,0)</f>
        <v>ESTRUTURA</v>
      </c>
      <c r="C11" s="86">
        <f t="shared" si="0"/>
        <v>1.7888040590169137E-2</v>
      </c>
      <c r="D11" s="87">
        <f>VLOOKUP(A11,Plan1!$A$2:$I$514,9,0)</f>
        <v>12765.6</v>
      </c>
      <c r="E11" s="88">
        <v>100</v>
      </c>
      <c r="F11" s="187">
        <f t="shared" si="1"/>
        <v>12765.6</v>
      </c>
      <c r="G11" s="88"/>
      <c r="H11" s="321">
        <f t="shared" si="2"/>
        <v>0</v>
      </c>
      <c r="I11" s="88"/>
      <c r="J11" s="321">
        <f t="shared" si="3"/>
        <v>0</v>
      </c>
      <c r="K11" s="88"/>
      <c r="L11" s="321">
        <f t="shared" si="4"/>
        <v>0</v>
      </c>
      <c r="M11" s="186"/>
    </row>
    <row r="12" spans="1:15" outlineLevel="1">
      <c r="A12" s="85" t="s">
        <v>267</v>
      </c>
      <c r="B12" s="223" t="str">
        <f>VLOOKUP(A12,Plan1!$A$2:$I$514,4,0)</f>
        <v>VEDAÇÃO</v>
      </c>
      <c r="C12" s="86">
        <f t="shared" si="0"/>
        <v>2.5720742401888149E-2</v>
      </c>
      <c r="D12" s="87">
        <f>VLOOKUP(A12,Plan1!$A$2:$I$514,9,0)</f>
        <v>18355.32</v>
      </c>
      <c r="E12" s="88">
        <v>100</v>
      </c>
      <c r="F12" s="187">
        <f t="shared" si="1"/>
        <v>18355.32</v>
      </c>
      <c r="G12" s="88"/>
      <c r="H12" s="321">
        <f t="shared" si="2"/>
        <v>0</v>
      </c>
      <c r="I12" s="88"/>
      <c r="J12" s="321">
        <f t="shared" si="3"/>
        <v>0</v>
      </c>
      <c r="K12" s="88"/>
      <c r="L12" s="321">
        <f t="shared" si="4"/>
        <v>0</v>
      </c>
      <c r="M12" s="186"/>
    </row>
    <row r="13" spans="1:15" outlineLevel="1">
      <c r="A13" s="85" t="s">
        <v>270</v>
      </c>
      <c r="B13" s="223" t="str">
        <f>VLOOKUP(A13,Plan1!$A$2:$I$514,4,0)</f>
        <v>COBERTURA</v>
      </c>
      <c r="C13" s="86">
        <f t="shared" ref="C13:C23" si="5">D13/$D$26</f>
        <v>0.20306430643815465</v>
      </c>
      <c r="D13" s="87">
        <f>VLOOKUP(A13,Plan1!$A$2:$I$514,9,0)</f>
        <v>144914.57</v>
      </c>
      <c r="E13" s="88"/>
      <c r="F13" s="321">
        <f t="shared" si="1"/>
        <v>0</v>
      </c>
      <c r="G13" s="88">
        <v>60</v>
      </c>
      <c r="H13" s="187">
        <f t="shared" si="2"/>
        <v>86948.742000000013</v>
      </c>
      <c r="I13" s="88">
        <v>40</v>
      </c>
      <c r="J13" s="321">
        <f t="shared" si="3"/>
        <v>57965.828000000009</v>
      </c>
      <c r="K13" s="88"/>
      <c r="L13" s="321">
        <f t="shared" si="4"/>
        <v>0</v>
      </c>
      <c r="M13" s="186"/>
    </row>
    <row r="14" spans="1:15" outlineLevel="1">
      <c r="A14" s="85" t="s">
        <v>272</v>
      </c>
      <c r="B14" s="223" t="str">
        <f>VLOOKUP(A14,Plan1!$A$2:$I$514,4,0)</f>
        <v>PAVIMENTAÇÃO</v>
      </c>
      <c r="C14" s="86">
        <f t="shared" si="5"/>
        <v>4.9126672356846736E-2</v>
      </c>
      <c r="D14" s="87">
        <f>VLOOKUP(A14,Plan1!$A$2:$I$514,9,0)</f>
        <v>35058.699999999997</v>
      </c>
      <c r="E14" s="88"/>
      <c r="F14" s="321">
        <f t="shared" si="1"/>
        <v>0</v>
      </c>
      <c r="G14" s="88"/>
      <c r="H14" s="321">
        <f t="shared" si="2"/>
        <v>0</v>
      </c>
      <c r="I14" s="88">
        <v>100</v>
      </c>
      <c r="J14" s="321">
        <f t="shared" si="3"/>
        <v>35058.699999999997</v>
      </c>
      <c r="K14" s="88"/>
      <c r="L14" s="321">
        <f t="shared" si="4"/>
        <v>0</v>
      </c>
      <c r="M14" s="186"/>
    </row>
    <row r="15" spans="1:15" outlineLevel="1">
      <c r="A15" s="85" t="s">
        <v>275</v>
      </c>
      <c r="B15" s="223" t="str">
        <f>VLOOKUP(A15,Plan1!$A$2:$I$514,4,0)</f>
        <v>REVESTIMENTO</v>
      </c>
      <c r="C15" s="86">
        <f t="shared" si="5"/>
        <v>0.21849543188381251</v>
      </c>
      <c r="D15" s="87">
        <f>VLOOKUP(A15,Plan1!$A$2:$I$514,9,0)</f>
        <v>155926.82</v>
      </c>
      <c r="E15" s="88"/>
      <c r="F15" s="321">
        <f t="shared" si="1"/>
        <v>0</v>
      </c>
      <c r="G15" s="88"/>
      <c r="H15" s="321">
        <f t="shared" si="2"/>
        <v>0</v>
      </c>
      <c r="I15" s="88"/>
      <c r="J15" s="321">
        <f t="shared" si="3"/>
        <v>0</v>
      </c>
      <c r="K15" s="88">
        <v>60</v>
      </c>
      <c r="L15" s="187">
        <f t="shared" si="4"/>
        <v>93556.092000000004</v>
      </c>
      <c r="M15" s="186"/>
    </row>
    <row r="16" spans="1:15" outlineLevel="1">
      <c r="A16" s="85" t="s">
        <v>279</v>
      </c>
      <c r="B16" s="223" t="str">
        <f>VLOOKUP(A16,Plan1!$A$2:$I$514,4,0)</f>
        <v xml:space="preserve">PINTURA </v>
      </c>
      <c r="C16" s="86">
        <f t="shared" si="5"/>
        <v>6.4626053619477347E-2</v>
      </c>
      <c r="D16" s="87">
        <f>VLOOKUP(A16,Plan1!$A$2:$I$514,9,0)</f>
        <v>46119.66</v>
      </c>
      <c r="E16" s="88"/>
      <c r="F16" s="321">
        <f t="shared" si="1"/>
        <v>0</v>
      </c>
      <c r="G16" s="88"/>
      <c r="H16" s="321">
        <f t="shared" si="2"/>
        <v>0</v>
      </c>
      <c r="I16" s="88"/>
      <c r="J16" s="321">
        <f t="shared" si="3"/>
        <v>0</v>
      </c>
      <c r="K16" s="88"/>
      <c r="L16" s="321">
        <f t="shared" si="4"/>
        <v>0</v>
      </c>
      <c r="M16" s="186"/>
    </row>
    <row r="17" spans="1:53" outlineLevel="1">
      <c r="A17" s="85" t="s">
        <v>281</v>
      </c>
      <c r="B17" s="223" t="str">
        <f>VLOOKUP(A17,Plan1!$A$2:$I$514,4,0)</f>
        <v>ESQUADRIAS</v>
      </c>
      <c r="C17" s="86">
        <f t="shared" si="5"/>
        <v>0.21358880411787023</v>
      </c>
      <c r="D17" s="87">
        <f>VLOOKUP(A17,Plan1!$A$2:$I$514,9,0)</f>
        <v>152425.26</v>
      </c>
      <c r="E17" s="88"/>
      <c r="F17" s="321">
        <f t="shared" si="1"/>
        <v>0</v>
      </c>
      <c r="G17" s="88"/>
      <c r="H17" s="321">
        <f t="shared" si="2"/>
        <v>0</v>
      </c>
      <c r="I17" s="88"/>
      <c r="J17" s="321">
        <f t="shared" si="3"/>
        <v>0</v>
      </c>
      <c r="K17" s="88"/>
      <c r="L17" s="321">
        <f t="shared" si="4"/>
        <v>0</v>
      </c>
      <c r="M17" s="186"/>
    </row>
    <row r="18" spans="1:53" outlineLevel="1">
      <c r="A18" s="85" t="s">
        <v>286</v>
      </c>
      <c r="B18" s="223" t="str">
        <f>VLOOKUP(A18,Plan1!$A$2:$I$514,4,0)</f>
        <v>FORRO</v>
      </c>
      <c r="C18" s="86">
        <f t="shared" si="5"/>
        <v>2.6405304386402415E-2</v>
      </c>
      <c r="D18" s="87">
        <f>VLOOKUP(A18,Plan1!$A$2:$I$514,9,0)</f>
        <v>18843.849999999999</v>
      </c>
      <c r="E18" s="88"/>
      <c r="F18" s="321">
        <f t="shared" si="1"/>
        <v>0</v>
      </c>
      <c r="G18" s="88"/>
      <c r="H18" s="321">
        <f t="shared" si="2"/>
        <v>0</v>
      </c>
      <c r="I18" s="88"/>
      <c r="J18" s="321">
        <f t="shared" si="3"/>
        <v>0</v>
      </c>
      <c r="K18" s="88"/>
      <c r="L18" s="321">
        <f t="shared" si="4"/>
        <v>0</v>
      </c>
      <c r="M18" s="186"/>
    </row>
    <row r="19" spans="1:53" ht="24" outlineLevel="1">
      <c r="A19" s="85" t="s">
        <v>288</v>
      </c>
      <c r="B19" s="223" t="str">
        <f>VLOOKUP(A19,Plan1!$A$2:$I$514,4,0)</f>
        <v>DIVISÓRIAS, BANCADAS E SOLEIRAS</v>
      </c>
      <c r="C19" s="86">
        <f t="shared" si="5"/>
        <v>1.1838565786521616E-2</v>
      </c>
      <c r="D19" s="87">
        <f>VLOOKUP(A19,Plan1!$A$2:$I$514,9,0)</f>
        <v>8448.4599999999991</v>
      </c>
      <c r="E19" s="88"/>
      <c r="F19" s="321">
        <f t="shared" si="1"/>
        <v>0</v>
      </c>
      <c r="G19" s="88"/>
      <c r="H19" s="321">
        <f t="shared" si="2"/>
        <v>0</v>
      </c>
      <c r="I19" s="88"/>
      <c r="J19" s="321">
        <f t="shared" si="3"/>
        <v>0</v>
      </c>
      <c r="K19" s="88"/>
      <c r="L19" s="321">
        <f t="shared" si="4"/>
        <v>0</v>
      </c>
      <c r="M19" s="186"/>
    </row>
    <row r="20" spans="1:53" ht="24" outlineLevel="1">
      <c r="A20" s="85" t="s">
        <v>292</v>
      </c>
      <c r="B20" s="223" t="str">
        <f>VLOOKUP(A20,Plan1!$A$2:$I$514,4,0)</f>
        <v>LOUÇAS E METAIS SANITÁRIOS</v>
      </c>
      <c r="C20" s="86">
        <f t="shared" si="5"/>
        <v>1.5549140327724049E-2</v>
      </c>
      <c r="D20" s="87">
        <f>VLOOKUP(A20,Plan1!$A$2:$I$514,9,0)</f>
        <v>11096.47</v>
      </c>
      <c r="E20" s="88"/>
      <c r="F20" s="321">
        <f t="shared" si="1"/>
        <v>0</v>
      </c>
      <c r="G20" s="88"/>
      <c r="H20" s="321">
        <f t="shared" si="2"/>
        <v>0</v>
      </c>
      <c r="I20" s="88"/>
      <c r="J20" s="321">
        <f t="shared" si="3"/>
        <v>0</v>
      </c>
      <c r="K20" s="88"/>
      <c r="L20" s="321">
        <f t="shared" si="4"/>
        <v>0</v>
      </c>
      <c r="M20" s="186"/>
    </row>
    <row r="21" spans="1:53" outlineLevel="1">
      <c r="A21" s="85" t="s">
        <v>297</v>
      </c>
      <c r="B21" s="223" t="str">
        <f>VLOOKUP(A21,Plan1!$A$2:$I$514,4,0)</f>
        <v>INSTALAÇÃO DE ÁGUA FRIA</v>
      </c>
      <c r="C21" s="86">
        <f t="shared" si="5"/>
        <v>4.1053260542262271E-3</v>
      </c>
      <c r="D21" s="87">
        <f>VLOOKUP(A21,Plan1!$A$2:$I$514,9,0)</f>
        <v>2929.72</v>
      </c>
      <c r="E21" s="91"/>
      <c r="F21" s="321">
        <f t="shared" si="1"/>
        <v>0</v>
      </c>
      <c r="G21" s="88"/>
      <c r="H21" s="321">
        <f t="shared" si="2"/>
        <v>0</v>
      </c>
      <c r="I21" s="88"/>
      <c r="J21" s="321">
        <f t="shared" si="3"/>
        <v>0</v>
      </c>
      <c r="K21" s="88"/>
      <c r="L21" s="321">
        <f t="shared" si="4"/>
        <v>0</v>
      </c>
      <c r="M21" s="186"/>
    </row>
    <row r="22" spans="1:53" outlineLevel="1">
      <c r="A22" s="85" t="s">
        <v>306</v>
      </c>
      <c r="B22" s="223" t="str">
        <f>VLOOKUP(A22,Plan1!$A$2:$I$514,4,0)</f>
        <v>INSTALAÇÃO DE ESGOTO</v>
      </c>
      <c r="C22" s="86">
        <f t="shared" si="5"/>
        <v>3.4047461628383131E-2</v>
      </c>
      <c r="D22" s="87">
        <f>VLOOKUP(A22,Plan1!$A$2:$I$514,9,0)</f>
        <v>24297.59</v>
      </c>
      <c r="E22" s="91"/>
      <c r="F22" s="321">
        <f t="shared" si="1"/>
        <v>0</v>
      </c>
      <c r="G22" s="88"/>
      <c r="H22" s="321">
        <f t="shared" si="2"/>
        <v>0</v>
      </c>
      <c r="I22" s="88"/>
      <c r="J22" s="321">
        <f t="shared" si="3"/>
        <v>0</v>
      </c>
      <c r="K22" s="88"/>
      <c r="L22" s="321">
        <f t="shared" si="4"/>
        <v>0</v>
      </c>
      <c r="M22" s="186"/>
      <c r="O22" s="188"/>
    </row>
    <row r="23" spans="1:53" outlineLevel="1">
      <c r="A23" s="85" t="s">
        <v>319</v>
      </c>
      <c r="B23" s="223" t="str">
        <f>VLOOKUP(A23,Plan1!$A$2:$I$514,4,0)</f>
        <v>CFTV</v>
      </c>
      <c r="C23" s="86">
        <f t="shared" si="5"/>
        <v>2.0714820708812066E-3</v>
      </c>
      <c r="D23" s="87">
        <f>VLOOKUP(A23,Plan1!$A$2:$I$514,9,0)</f>
        <v>1478.29</v>
      </c>
      <c r="E23" s="91">
        <v>100</v>
      </c>
      <c r="F23" s="321">
        <f t="shared" si="1"/>
        <v>1478.29</v>
      </c>
      <c r="G23" s="88"/>
      <c r="H23" s="321">
        <f t="shared" si="2"/>
        <v>0</v>
      </c>
      <c r="I23" s="88"/>
      <c r="J23" s="321">
        <f t="shared" si="3"/>
        <v>0</v>
      </c>
      <c r="K23" s="88"/>
      <c r="L23" s="321">
        <f t="shared" si="4"/>
        <v>0</v>
      </c>
      <c r="M23" s="186"/>
    </row>
    <row r="24" spans="1:53" s="188" customFormat="1" outlineLevel="1">
      <c r="A24" s="85" t="s">
        <v>4785</v>
      </c>
      <c r="B24" s="223" t="str">
        <f>VLOOKUP(A24,Plan1!$A$2:$I$514,4,0)</f>
        <v xml:space="preserve">DIVERSOS </v>
      </c>
      <c r="C24" s="86">
        <f t="shared" ref="C24" si="6">D24/$D$26</f>
        <v>1.1154704436548233E-2</v>
      </c>
      <c r="D24" s="87">
        <f>VLOOKUP(A24,Plan1!$A$2:$I$514,9,0)</f>
        <v>7960.43</v>
      </c>
      <c r="E24" s="91"/>
      <c r="F24" s="321">
        <f t="shared" si="1"/>
        <v>0</v>
      </c>
      <c r="G24" s="88"/>
      <c r="H24" s="321">
        <f t="shared" si="2"/>
        <v>0</v>
      </c>
      <c r="I24" s="88"/>
      <c r="J24" s="321">
        <f t="shared" si="3"/>
        <v>0</v>
      </c>
      <c r="K24" s="88"/>
      <c r="L24" s="321">
        <f t="shared" si="4"/>
        <v>0</v>
      </c>
      <c r="M24" s="186"/>
      <c r="AM24"/>
      <c r="AN24"/>
      <c r="BA24"/>
    </row>
    <row r="25" spans="1:53" outlineLevel="1">
      <c r="A25" s="92"/>
      <c r="B25" s="93" t="s">
        <v>4181</v>
      </c>
      <c r="C25" s="94"/>
      <c r="D25" s="95"/>
      <c r="E25" s="96">
        <f>F25/D26*100</f>
        <v>9.4559219389988058</v>
      </c>
      <c r="F25" s="97">
        <f>SUM(F7:F24)</f>
        <v>67481.128799999991</v>
      </c>
      <c r="G25" s="98">
        <f>H25/D26*100</f>
        <v>12.947272808775633</v>
      </c>
      <c r="H25" s="97">
        <f>SUM(H7:H24)</f>
        <v>92396.763600000006</v>
      </c>
      <c r="I25" s="96">
        <f>J25/D26*100</f>
        <v>13.798653915697216</v>
      </c>
      <c r="J25" s="97">
        <f>SUM(J7:J24)</f>
        <v>98472.549599999998</v>
      </c>
      <c r="K25" s="96">
        <f>L25/D26*100</f>
        <v>13.873140335515108</v>
      </c>
      <c r="L25" s="97">
        <f>SUM(L7:L24)</f>
        <v>99004.113600000012</v>
      </c>
      <c r="M25" s="186"/>
    </row>
    <row r="26" spans="1:53" outlineLevel="1">
      <c r="A26" s="99"/>
      <c r="B26" s="93" t="s">
        <v>4182</v>
      </c>
      <c r="C26" s="100">
        <f>SUM(C7:C24)</f>
        <v>1.0000000000000002</v>
      </c>
      <c r="D26" s="101">
        <f>SUM(D7:D24)</f>
        <v>713638.80999999994</v>
      </c>
      <c r="E26" s="96">
        <f>E25</f>
        <v>9.4559219389988058</v>
      </c>
      <c r="F26" s="97">
        <f>F25</f>
        <v>67481.128799999991</v>
      </c>
      <c r="G26" s="96">
        <f t="shared" ref="G26:L26" si="7">G25+E26</f>
        <v>22.403194747774439</v>
      </c>
      <c r="H26" s="97">
        <f t="shared" si="7"/>
        <v>159877.89240000001</v>
      </c>
      <c r="I26" s="96">
        <f t="shared" si="7"/>
        <v>36.201848663471651</v>
      </c>
      <c r="J26" s="97">
        <f t="shared" si="7"/>
        <v>258350.44200000001</v>
      </c>
      <c r="K26" s="96">
        <f t="shared" si="7"/>
        <v>50.074988998986761</v>
      </c>
      <c r="L26" s="97">
        <f t="shared" si="7"/>
        <v>357354.55560000002</v>
      </c>
      <c r="M26" s="186"/>
    </row>
    <row r="27" spans="1:53" ht="15.75" outlineLevel="1" thickBot="1">
      <c r="M27" s="186"/>
    </row>
    <row r="28" spans="1:53" ht="15" customHeight="1" outlineLevel="1" thickBot="1">
      <c r="A28" s="735" t="s">
        <v>4171</v>
      </c>
      <c r="B28" s="736"/>
      <c r="C28" s="737"/>
      <c r="D28" s="603" t="s">
        <v>25769</v>
      </c>
      <c r="E28" s="598"/>
      <c r="F28" s="599"/>
      <c r="G28" s="598"/>
      <c r="H28" s="600"/>
      <c r="I28" s="598"/>
      <c r="J28" s="600"/>
      <c r="K28" s="601"/>
      <c r="L28" s="602"/>
      <c r="M28" s="186"/>
    </row>
    <row r="29" spans="1:53" outlineLevel="1">
      <c r="A29" s="738"/>
      <c r="B29" s="739"/>
      <c r="C29" s="740"/>
      <c r="D29" s="224" t="s">
        <v>7935</v>
      </c>
      <c r="E29" s="66"/>
      <c r="F29" s="67"/>
      <c r="G29" s="66"/>
      <c r="H29" s="68"/>
      <c r="I29" s="66"/>
      <c r="J29" s="68"/>
      <c r="K29" s="69"/>
      <c r="L29" s="221"/>
      <c r="M29" s="186"/>
    </row>
    <row r="30" spans="1:53" ht="15.75" outlineLevel="1" thickBot="1">
      <c r="A30" s="741"/>
      <c r="B30" s="742"/>
      <c r="C30" s="743"/>
      <c r="D30" s="71" t="s">
        <v>48534</v>
      </c>
      <c r="E30" s="72"/>
      <c r="F30" s="73"/>
      <c r="G30" s="72"/>
      <c r="H30" s="74"/>
      <c r="I30" s="72"/>
      <c r="J30" s="74"/>
      <c r="K30" s="75"/>
      <c r="L30" s="222"/>
      <c r="M30" s="186"/>
    </row>
    <row r="31" spans="1:53" ht="15.75" outlineLevel="1" thickBot="1">
      <c r="A31" s="733" t="s">
        <v>4183</v>
      </c>
      <c r="B31" s="734"/>
      <c r="C31" s="734"/>
      <c r="D31" s="734"/>
      <c r="E31" s="734"/>
      <c r="F31" s="734"/>
      <c r="G31" s="734"/>
      <c r="H31" s="734"/>
      <c r="I31" s="734"/>
      <c r="J31" s="734"/>
      <c r="K31" s="208"/>
      <c r="L31" s="209"/>
      <c r="M31" s="186"/>
    </row>
    <row r="32" spans="1:53" outlineLevel="1">
      <c r="A32" s="77" t="s">
        <v>193</v>
      </c>
      <c r="B32" s="78" t="s">
        <v>195</v>
      </c>
      <c r="C32" s="79" t="s">
        <v>4172</v>
      </c>
      <c r="D32" s="80" t="s">
        <v>4173</v>
      </c>
      <c r="E32" s="77" t="s">
        <v>4174</v>
      </c>
      <c r="F32" s="82" t="s">
        <v>4179</v>
      </c>
      <c r="G32" s="77" t="s">
        <v>4174</v>
      </c>
      <c r="H32" s="82" t="s">
        <v>4180</v>
      </c>
      <c r="I32" s="77" t="s">
        <v>4174</v>
      </c>
      <c r="J32" s="82" t="s">
        <v>4351</v>
      </c>
      <c r="K32" s="83" t="s">
        <v>4174</v>
      </c>
      <c r="L32" s="84" t="s">
        <v>4352</v>
      </c>
      <c r="M32" s="186"/>
    </row>
    <row r="33" spans="1:14" outlineLevel="1">
      <c r="A33" s="85" t="s">
        <v>199</v>
      </c>
      <c r="B33" s="223" t="str">
        <f>VLOOKUP(A33,Plan1!$A$2:$I$514,4,0)</f>
        <v>IMPLANTAÇÃO</v>
      </c>
      <c r="C33" s="86">
        <f t="shared" ref="C33" si="8">D33/$D$26</f>
        <v>6.3617868540529629E-2</v>
      </c>
      <c r="D33" s="87">
        <f>VLOOKUP(A33,Plan1!$A$2:$I$514,9,0)</f>
        <v>45400.18</v>
      </c>
      <c r="E33" s="88">
        <v>12</v>
      </c>
      <c r="F33" s="187">
        <f>$D33*E33/100</f>
        <v>5448.0216</v>
      </c>
      <c r="G33" s="91">
        <v>12</v>
      </c>
      <c r="H33" s="187">
        <f>$D33*G33/100</f>
        <v>5448.0216</v>
      </c>
      <c r="I33" s="91">
        <v>12</v>
      </c>
      <c r="J33" s="187">
        <f>$D33*I33/100</f>
        <v>5448.0216</v>
      </c>
      <c r="K33" s="91">
        <v>12</v>
      </c>
      <c r="L33" s="187">
        <f>$D33*K33/100</f>
        <v>5448.0216</v>
      </c>
      <c r="M33" s="391"/>
    </row>
    <row r="34" spans="1:14" ht="24" outlineLevel="1">
      <c r="A34" s="85" t="s">
        <v>200</v>
      </c>
      <c r="B34" s="223" t="str">
        <f>VLOOKUP(A34,Plan1!$A$2:$I$514,4,0)</f>
        <v>DEMOLIÇÕES E RETIRADAS</v>
      </c>
      <c r="C34" s="86">
        <f t="shared" ref="C34:C50" si="9">D34/$D$26</f>
        <v>2.003924085911191E-2</v>
      </c>
      <c r="D34" s="87">
        <f>VLOOKUP(A34,Plan1!$A$2:$I$514,9,0)</f>
        <v>14300.78</v>
      </c>
      <c r="E34" s="88"/>
      <c r="F34" s="321">
        <f t="shared" ref="F34:F50" si="10">$D34*E34/100</f>
        <v>0</v>
      </c>
      <c r="G34" s="91"/>
      <c r="H34" s="321">
        <f t="shared" ref="H34:H50" si="11">$D34*G34/100</f>
        <v>0</v>
      </c>
      <c r="I34" s="91"/>
      <c r="J34" s="321">
        <f t="shared" ref="J34:J50" si="12">$D34*I34/100</f>
        <v>0</v>
      </c>
      <c r="K34" s="91"/>
      <c r="L34" s="321">
        <f t="shared" ref="L34:L49" si="13">$D34*K34/100</f>
        <v>0</v>
      </c>
      <c r="M34" s="391"/>
      <c r="N34" s="188"/>
    </row>
    <row r="35" spans="1:14" outlineLevel="1">
      <c r="A35" s="85" t="s">
        <v>257</v>
      </c>
      <c r="B35" s="223" t="str">
        <f>VLOOKUP(A35,Plan1!$A$2:$I$514,4,0)</f>
        <v>MOVIMENTO DE TERRA</v>
      </c>
      <c r="C35" s="86">
        <f t="shared" si="9"/>
        <v>1.3509074709655996E-3</v>
      </c>
      <c r="D35" s="87">
        <f>VLOOKUP(A35,Plan1!$A$2:$I$514,9,0)</f>
        <v>964.06</v>
      </c>
      <c r="E35" s="88"/>
      <c r="F35" s="321">
        <f t="shared" si="10"/>
        <v>0</v>
      </c>
      <c r="G35" s="91"/>
      <c r="H35" s="321">
        <f t="shared" si="11"/>
        <v>0</v>
      </c>
      <c r="I35" s="91"/>
      <c r="J35" s="321">
        <f t="shared" si="12"/>
        <v>0</v>
      </c>
      <c r="K35" s="91"/>
      <c r="L35" s="321">
        <f t="shared" si="13"/>
        <v>0</v>
      </c>
      <c r="M35" s="391"/>
      <c r="N35" s="188"/>
    </row>
    <row r="36" spans="1:14" outlineLevel="1">
      <c r="A36" s="85" t="s">
        <v>259</v>
      </c>
      <c r="B36" s="223" t="str">
        <f>VLOOKUP(A36,Plan1!$A$2:$I$514,4,0)</f>
        <v>FUNDAÇÃO</v>
      </c>
      <c r="C36" s="86">
        <f t="shared" si="9"/>
        <v>1.7309947030487313E-2</v>
      </c>
      <c r="D36" s="87">
        <f>VLOOKUP(A36,Plan1!$A$2:$I$514,9,0)</f>
        <v>12353.05</v>
      </c>
      <c r="E36" s="88"/>
      <c r="F36" s="321">
        <f t="shared" si="10"/>
        <v>0</v>
      </c>
      <c r="G36" s="91"/>
      <c r="H36" s="321">
        <f t="shared" si="11"/>
        <v>0</v>
      </c>
      <c r="I36" s="91"/>
      <c r="J36" s="321">
        <f t="shared" si="12"/>
        <v>0</v>
      </c>
      <c r="K36" s="91"/>
      <c r="L36" s="321">
        <f t="shared" si="13"/>
        <v>0</v>
      </c>
      <c r="M36" s="391"/>
      <c r="N36" s="188"/>
    </row>
    <row r="37" spans="1:14" outlineLevel="1">
      <c r="A37" s="85" t="s">
        <v>263</v>
      </c>
      <c r="B37" s="223" t="str">
        <f>VLOOKUP(A37,Plan1!$A$2:$I$514,4,0)</f>
        <v>ESTRUTURA</v>
      </c>
      <c r="C37" s="86">
        <f t="shared" si="9"/>
        <v>1.7888040590169137E-2</v>
      </c>
      <c r="D37" s="87">
        <f>VLOOKUP(A37,Plan1!$A$2:$I$514,9,0)</f>
        <v>12765.6</v>
      </c>
      <c r="E37" s="88"/>
      <c r="F37" s="321">
        <f t="shared" si="10"/>
        <v>0</v>
      </c>
      <c r="G37" s="91"/>
      <c r="H37" s="321">
        <f t="shared" si="11"/>
        <v>0</v>
      </c>
      <c r="I37" s="91"/>
      <c r="J37" s="321">
        <f t="shared" si="12"/>
        <v>0</v>
      </c>
      <c r="K37" s="91"/>
      <c r="L37" s="321">
        <f t="shared" si="13"/>
        <v>0</v>
      </c>
      <c r="M37" s="391"/>
      <c r="N37" s="188"/>
    </row>
    <row r="38" spans="1:14" outlineLevel="1">
      <c r="A38" s="85" t="s">
        <v>267</v>
      </c>
      <c r="B38" s="223" t="str">
        <f>VLOOKUP(A38,Plan1!$A$2:$I$514,4,0)</f>
        <v>VEDAÇÃO</v>
      </c>
      <c r="C38" s="86">
        <f t="shared" si="9"/>
        <v>2.5720742401888149E-2</v>
      </c>
      <c r="D38" s="87">
        <f>VLOOKUP(A38,Plan1!$A$2:$I$514,9,0)</f>
        <v>18355.32</v>
      </c>
      <c r="E38" s="88"/>
      <c r="F38" s="321">
        <f t="shared" si="10"/>
        <v>0</v>
      </c>
      <c r="G38" s="91"/>
      <c r="H38" s="321">
        <f t="shared" si="11"/>
        <v>0</v>
      </c>
      <c r="I38" s="91"/>
      <c r="J38" s="321">
        <f t="shared" si="12"/>
        <v>0</v>
      </c>
      <c r="K38" s="91"/>
      <c r="L38" s="321">
        <f t="shared" si="13"/>
        <v>0</v>
      </c>
      <c r="M38" s="391"/>
      <c r="N38" s="188"/>
    </row>
    <row r="39" spans="1:14" outlineLevel="1">
      <c r="A39" s="85" t="s">
        <v>270</v>
      </c>
      <c r="B39" s="223" t="str">
        <f>VLOOKUP(A39,Plan1!$A$2:$I$514,4,0)</f>
        <v>COBERTURA</v>
      </c>
      <c r="C39" s="86">
        <f t="shared" si="9"/>
        <v>0.20306430643815465</v>
      </c>
      <c r="D39" s="87">
        <f>VLOOKUP(A39,Plan1!$A$2:$I$514,9,0)</f>
        <v>144914.57</v>
      </c>
      <c r="E39" s="88"/>
      <c r="F39" s="321">
        <f t="shared" si="10"/>
        <v>0</v>
      </c>
      <c r="G39" s="91"/>
      <c r="H39" s="321">
        <f t="shared" si="11"/>
        <v>0</v>
      </c>
      <c r="I39" s="91"/>
      <c r="J39" s="321">
        <f t="shared" si="12"/>
        <v>0</v>
      </c>
      <c r="K39" s="91"/>
      <c r="L39" s="321">
        <f t="shared" si="13"/>
        <v>0</v>
      </c>
      <c r="M39" s="391"/>
      <c r="N39" s="188"/>
    </row>
    <row r="40" spans="1:14" outlineLevel="1">
      <c r="A40" s="85" t="s">
        <v>272</v>
      </c>
      <c r="B40" s="223" t="str">
        <f>VLOOKUP(A40,Plan1!$A$2:$I$514,4,0)</f>
        <v>PAVIMENTAÇÃO</v>
      </c>
      <c r="C40" s="86">
        <f t="shared" si="9"/>
        <v>4.9126672356846736E-2</v>
      </c>
      <c r="D40" s="87">
        <f>VLOOKUP(A40,Plan1!$A$2:$I$514,9,0)</f>
        <v>35058.699999999997</v>
      </c>
      <c r="E40" s="88"/>
      <c r="F40" s="321">
        <f t="shared" si="10"/>
        <v>0</v>
      </c>
      <c r="G40" s="91"/>
      <c r="H40" s="321">
        <f t="shared" si="11"/>
        <v>0</v>
      </c>
      <c r="I40" s="91"/>
      <c r="J40" s="321">
        <f t="shared" si="12"/>
        <v>0</v>
      </c>
      <c r="K40" s="91"/>
      <c r="L40" s="321">
        <f t="shared" si="13"/>
        <v>0</v>
      </c>
      <c r="M40" s="391"/>
      <c r="N40" s="188"/>
    </row>
    <row r="41" spans="1:14" outlineLevel="1">
      <c r="A41" s="85" t="s">
        <v>275</v>
      </c>
      <c r="B41" s="223" t="str">
        <f>VLOOKUP(A41,Plan1!$A$2:$I$514,4,0)</f>
        <v>REVESTIMENTO</v>
      </c>
      <c r="C41" s="86">
        <f t="shared" si="9"/>
        <v>0.21849543188381251</v>
      </c>
      <c r="D41" s="87">
        <f>VLOOKUP(A41,Plan1!$A$2:$I$514,9,0)</f>
        <v>155926.82</v>
      </c>
      <c r="E41" s="88">
        <v>40</v>
      </c>
      <c r="F41" s="321">
        <f t="shared" si="10"/>
        <v>62370.72800000001</v>
      </c>
      <c r="G41" s="91"/>
      <c r="H41" s="321">
        <f t="shared" si="11"/>
        <v>0</v>
      </c>
      <c r="I41" s="91"/>
      <c r="J41" s="321">
        <f t="shared" si="12"/>
        <v>0</v>
      </c>
      <c r="K41" s="91"/>
      <c r="L41" s="321">
        <f t="shared" si="13"/>
        <v>0</v>
      </c>
      <c r="M41" s="391"/>
      <c r="N41" s="188"/>
    </row>
    <row r="42" spans="1:14" outlineLevel="1">
      <c r="A42" s="85" t="s">
        <v>279</v>
      </c>
      <c r="B42" s="223" t="str">
        <f>VLOOKUP(A42,Plan1!$A$2:$I$514,4,0)</f>
        <v xml:space="preserve">PINTURA </v>
      </c>
      <c r="C42" s="86">
        <f t="shared" si="9"/>
        <v>6.4626053619477347E-2</v>
      </c>
      <c r="D42" s="87">
        <f>VLOOKUP(A42,Plan1!$A$2:$I$514,9,0)</f>
        <v>46119.66</v>
      </c>
      <c r="E42" s="88"/>
      <c r="F42" s="187">
        <f>$D42*E42/100</f>
        <v>0</v>
      </c>
      <c r="G42" s="91"/>
      <c r="H42" s="187">
        <f>$D42*G42/100</f>
        <v>0</v>
      </c>
      <c r="I42" s="91">
        <v>100</v>
      </c>
      <c r="J42" s="321">
        <f t="shared" si="12"/>
        <v>46119.66</v>
      </c>
      <c r="K42" s="91"/>
      <c r="L42" s="321">
        <f t="shared" si="13"/>
        <v>0</v>
      </c>
      <c r="M42" s="391"/>
      <c r="N42" s="188"/>
    </row>
    <row r="43" spans="1:14" outlineLevel="1">
      <c r="A43" s="85" t="s">
        <v>281</v>
      </c>
      <c r="B43" s="223" t="str">
        <f>VLOOKUP(A43,Plan1!$A$2:$I$514,4,0)</f>
        <v>ESQUADRIAS</v>
      </c>
      <c r="C43" s="86">
        <f t="shared" si="9"/>
        <v>0.21358880411787023</v>
      </c>
      <c r="D43" s="87">
        <f>VLOOKUP(A43,Plan1!$A$2:$I$514,9,0)</f>
        <v>152425.26</v>
      </c>
      <c r="E43" s="88">
        <v>40</v>
      </c>
      <c r="F43" s="187">
        <f>$D43*E43/100</f>
        <v>60970.104000000007</v>
      </c>
      <c r="G43" s="91">
        <v>60</v>
      </c>
      <c r="H43" s="321">
        <f t="shared" si="11"/>
        <v>91455.156000000017</v>
      </c>
      <c r="I43" s="91"/>
      <c r="J43" s="321">
        <f t="shared" si="12"/>
        <v>0</v>
      </c>
      <c r="K43" s="91"/>
      <c r="L43" s="321">
        <f t="shared" si="13"/>
        <v>0</v>
      </c>
      <c r="M43" s="391"/>
      <c r="N43" s="188"/>
    </row>
    <row r="44" spans="1:14" outlineLevel="1">
      <c r="A44" s="85" t="s">
        <v>286</v>
      </c>
      <c r="B44" s="223" t="str">
        <f>VLOOKUP(A44,Plan1!$A$2:$I$514,4,0)</f>
        <v>FORRO</v>
      </c>
      <c r="C44" s="86">
        <f t="shared" si="9"/>
        <v>2.6405304386402415E-2</v>
      </c>
      <c r="D44" s="87">
        <f>VLOOKUP(A44,Plan1!$A$2:$I$514,9,0)</f>
        <v>18843.849999999999</v>
      </c>
      <c r="E44" s="88"/>
      <c r="F44" s="321">
        <f t="shared" si="10"/>
        <v>0</v>
      </c>
      <c r="G44" s="91"/>
      <c r="H44" s="187">
        <f>$D44*G44/100</f>
        <v>0</v>
      </c>
      <c r="I44" s="91">
        <v>100</v>
      </c>
      <c r="J44" s="321">
        <f t="shared" si="12"/>
        <v>18843.849999999999</v>
      </c>
      <c r="K44" s="91"/>
      <c r="L44" s="321">
        <f t="shared" si="13"/>
        <v>0</v>
      </c>
      <c r="M44" s="391"/>
      <c r="N44" s="188"/>
    </row>
    <row r="45" spans="1:14" ht="24" outlineLevel="1">
      <c r="A45" s="85" t="s">
        <v>288</v>
      </c>
      <c r="B45" s="223" t="str">
        <f>VLOOKUP(A45,Plan1!$A$2:$I$514,4,0)</f>
        <v>DIVISÓRIAS, BANCADAS E SOLEIRAS</v>
      </c>
      <c r="C45" s="86">
        <f t="shared" si="9"/>
        <v>1.1838565786521616E-2</v>
      </c>
      <c r="D45" s="87">
        <f>VLOOKUP(A45,Plan1!$A$2:$I$514,9,0)</f>
        <v>8448.4599999999991</v>
      </c>
      <c r="E45" s="88"/>
      <c r="F45" s="321">
        <f t="shared" si="10"/>
        <v>0</v>
      </c>
      <c r="G45" s="91"/>
      <c r="H45" s="321">
        <f t="shared" si="11"/>
        <v>0</v>
      </c>
      <c r="I45" s="91">
        <v>50</v>
      </c>
      <c r="J45" s="187">
        <f>$D45*I45/100</f>
        <v>4224.2299999999996</v>
      </c>
      <c r="K45" s="91">
        <v>50</v>
      </c>
      <c r="L45" s="321">
        <f t="shared" si="13"/>
        <v>4224.2299999999996</v>
      </c>
      <c r="M45" s="391"/>
      <c r="N45" s="188"/>
    </row>
    <row r="46" spans="1:14" ht="24" outlineLevel="1">
      <c r="A46" s="85" t="s">
        <v>292</v>
      </c>
      <c r="B46" s="223" t="str">
        <f>VLOOKUP(A46,Plan1!$A$2:$I$514,4,0)</f>
        <v>LOUÇAS E METAIS SANITÁRIOS</v>
      </c>
      <c r="C46" s="86">
        <f t="shared" si="9"/>
        <v>1.5549140327724049E-2</v>
      </c>
      <c r="D46" s="87">
        <f>VLOOKUP(A46,Plan1!$A$2:$I$514,9,0)</f>
        <v>11096.47</v>
      </c>
      <c r="E46" s="88"/>
      <c r="F46" s="321">
        <f t="shared" si="10"/>
        <v>0</v>
      </c>
      <c r="G46" s="91"/>
      <c r="H46" s="321">
        <f t="shared" si="11"/>
        <v>0</v>
      </c>
      <c r="I46" s="91"/>
      <c r="J46" s="187">
        <f>$D46*I46/100</f>
        <v>0</v>
      </c>
      <c r="K46" s="91">
        <v>100</v>
      </c>
      <c r="L46" s="187">
        <f>$D46*K46/100</f>
        <v>11096.47</v>
      </c>
      <c r="M46" s="391"/>
      <c r="N46" s="188"/>
    </row>
    <row r="47" spans="1:14" outlineLevel="1">
      <c r="A47" s="85" t="s">
        <v>297</v>
      </c>
      <c r="B47" s="223" t="str">
        <f>VLOOKUP(A47,Plan1!$A$2:$I$514,4,0)</f>
        <v>INSTALAÇÃO DE ÁGUA FRIA</v>
      </c>
      <c r="C47" s="86">
        <f t="shared" si="9"/>
        <v>4.1053260542262271E-3</v>
      </c>
      <c r="D47" s="87">
        <f>VLOOKUP(A47,Plan1!$A$2:$I$514,9,0)</f>
        <v>2929.72</v>
      </c>
      <c r="E47" s="91"/>
      <c r="F47" s="321">
        <f t="shared" si="10"/>
        <v>0</v>
      </c>
      <c r="G47" s="91"/>
      <c r="H47" s="321">
        <f t="shared" si="11"/>
        <v>0</v>
      </c>
      <c r="I47" s="91">
        <v>100</v>
      </c>
      <c r="J47" s="187">
        <f>$D47*I47/100</f>
        <v>2929.72</v>
      </c>
      <c r="K47" s="91"/>
      <c r="L47" s="321">
        <f t="shared" si="13"/>
        <v>0</v>
      </c>
      <c r="M47" s="391"/>
      <c r="N47" s="188"/>
    </row>
    <row r="48" spans="1:14" outlineLevel="1">
      <c r="A48" s="85" t="s">
        <v>306</v>
      </c>
      <c r="B48" s="223" t="str">
        <f>VLOOKUP(A48,Plan1!$A$2:$I$514,4,0)</f>
        <v>INSTALAÇÃO DE ESGOTO</v>
      </c>
      <c r="C48" s="86">
        <f t="shared" si="9"/>
        <v>3.4047461628383131E-2</v>
      </c>
      <c r="D48" s="87">
        <f>VLOOKUP(A48,Plan1!$A$2:$I$514,9,0)</f>
        <v>24297.59</v>
      </c>
      <c r="E48" s="91"/>
      <c r="F48" s="321">
        <f t="shared" si="10"/>
        <v>0</v>
      </c>
      <c r="G48" s="91"/>
      <c r="H48" s="321">
        <f t="shared" si="11"/>
        <v>0</v>
      </c>
      <c r="I48" s="91">
        <v>50</v>
      </c>
      <c r="J48" s="187">
        <f>$D48*I48/100</f>
        <v>12148.795</v>
      </c>
      <c r="K48" s="91">
        <v>50</v>
      </c>
      <c r="L48" s="187">
        <f>$D48*K48/100</f>
        <v>12148.795</v>
      </c>
      <c r="M48" s="391"/>
      <c r="N48" s="188"/>
    </row>
    <row r="49" spans="1:14" outlineLevel="1">
      <c r="A49" s="85" t="s">
        <v>319</v>
      </c>
      <c r="B49" s="223" t="str">
        <f>VLOOKUP(A49,Plan1!$A$2:$I$514,4,0)</f>
        <v>CFTV</v>
      </c>
      <c r="C49" s="86">
        <f t="shared" si="9"/>
        <v>2.0714820708812066E-3</v>
      </c>
      <c r="D49" s="87">
        <f>VLOOKUP(A49,Plan1!$A$2:$I$514,9,0)</f>
        <v>1478.29</v>
      </c>
      <c r="E49" s="91"/>
      <c r="F49" s="321">
        <f t="shared" si="10"/>
        <v>0</v>
      </c>
      <c r="G49" s="91"/>
      <c r="H49" s="321">
        <f t="shared" si="11"/>
        <v>0</v>
      </c>
      <c r="I49" s="91"/>
      <c r="J49" s="321">
        <f t="shared" si="12"/>
        <v>0</v>
      </c>
      <c r="K49" s="91"/>
      <c r="L49" s="321">
        <f t="shared" si="13"/>
        <v>0</v>
      </c>
      <c r="M49" s="391"/>
      <c r="N49" s="188"/>
    </row>
    <row r="50" spans="1:14" outlineLevel="1">
      <c r="A50" s="85" t="s">
        <v>4785</v>
      </c>
      <c r="B50" s="223" t="str">
        <f>VLOOKUP(A50,Plan1!$A$2:$I$514,4,0)</f>
        <v xml:space="preserve">DIVERSOS </v>
      </c>
      <c r="C50" s="86">
        <f t="shared" si="9"/>
        <v>1.1154704436548233E-2</v>
      </c>
      <c r="D50" s="87">
        <f>VLOOKUP(A50,Plan1!$A$2:$I$514,9,0)</f>
        <v>7960.43</v>
      </c>
      <c r="E50" s="91"/>
      <c r="F50" s="321">
        <f t="shared" si="10"/>
        <v>0</v>
      </c>
      <c r="G50" s="91"/>
      <c r="H50" s="321">
        <f t="shared" si="11"/>
        <v>0</v>
      </c>
      <c r="I50" s="91"/>
      <c r="J50" s="321">
        <f t="shared" si="12"/>
        <v>0</v>
      </c>
      <c r="K50" s="91">
        <v>100</v>
      </c>
      <c r="L50" s="187">
        <f>$D50*K50/100</f>
        <v>7960.43</v>
      </c>
      <c r="M50" s="391"/>
      <c r="N50" s="188"/>
    </row>
    <row r="51" spans="1:14" outlineLevel="1">
      <c r="A51" s="92"/>
      <c r="B51" s="93" t="s">
        <v>4181</v>
      </c>
      <c r="C51" s="94"/>
      <c r="D51" s="95"/>
      <c r="E51" s="96">
        <f>F51/D26*100</f>
        <v>18.046783862553667</v>
      </c>
      <c r="F51" s="97">
        <f>SUM(F33:F50)</f>
        <v>128788.85360000002</v>
      </c>
      <c r="G51" s="96">
        <f>H51/D26*100</f>
        <v>13.578742669558572</v>
      </c>
      <c r="H51" s="97">
        <f>SUM(H33:H50)</f>
        <v>96903.177600000025</v>
      </c>
      <c r="I51" s="96">
        <f>J51/D26*100</f>
        <v>12.571384199242191</v>
      </c>
      <c r="J51" s="97">
        <f>SUM(J33:J50)</f>
        <v>89714.276599999997</v>
      </c>
      <c r="K51" s="96">
        <f>L51/D26*100</f>
        <v>5.728100269658821</v>
      </c>
      <c r="L51" s="97">
        <f>SUM(L33:L50)</f>
        <v>40877.946599999996</v>
      </c>
      <c r="M51" s="391"/>
      <c r="N51" s="188"/>
    </row>
    <row r="52" spans="1:14" outlineLevel="1">
      <c r="A52" s="99"/>
      <c r="B52" s="93" t="s">
        <v>4182</v>
      </c>
      <c r="C52" s="100">
        <f>SUM(C33:C50)</f>
        <v>1.0000000000000002</v>
      </c>
      <c r="D52" s="101">
        <f>SUM(D33:D50)</f>
        <v>713638.80999999994</v>
      </c>
      <c r="E52" s="96">
        <f>E51+K26</f>
        <v>68.121772861540421</v>
      </c>
      <c r="F52" s="97">
        <f>F51+L26</f>
        <v>486143.40920000005</v>
      </c>
      <c r="G52" s="96">
        <f t="shared" ref="G52:L52" si="14">G51+E52</f>
        <v>81.700515531099001</v>
      </c>
      <c r="H52" s="97">
        <f t="shared" si="14"/>
        <v>583046.58680000005</v>
      </c>
      <c r="I52" s="96">
        <f t="shared" si="14"/>
        <v>94.27189973034119</v>
      </c>
      <c r="J52" s="97">
        <f t="shared" si="14"/>
        <v>672760.86340000003</v>
      </c>
      <c r="K52" s="96">
        <f>K51+I52</f>
        <v>100.00000000000001</v>
      </c>
      <c r="L52" s="97">
        <f t="shared" si="14"/>
        <v>713638.81</v>
      </c>
      <c r="M52" s="391"/>
      <c r="N52" s="188"/>
    </row>
    <row r="53" spans="1:14" ht="15.75" thickBot="1">
      <c r="M53" s="186"/>
    </row>
    <row r="54" spans="1:14" ht="15.75" outlineLevel="1" thickBot="1">
      <c r="A54" s="735" t="s">
        <v>4171</v>
      </c>
      <c r="B54" s="736"/>
      <c r="C54" s="737"/>
      <c r="D54" s="603" t="s">
        <v>25769</v>
      </c>
      <c r="E54" s="598"/>
      <c r="F54" s="599"/>
      <c r="G54" s="598"/>
      <c r="H54" s="600"/>
      <c r="I54" s="598"/>
      <c r="J54" s="600"/>
      <c r="K54" s="601"/>
      <c r="L54" s="602"/>
      <c r="M54" s="186"/>
    </row>
    <row r="55" spans="1:14" outlineLevel="1">
      <c r="A55" s="738"/>
      <c r="B55" s="739"/>
      <c r="C55" s="740"/>
      <c r="D55" s="224" t="s">
        <v>7935</v>
      </c>
      <c r="E55" s="66"/>
      <c r="F55" s="67"/>
      <c r="G55" s="66"/>
      <c r="H55" s="68"/>
      <c r="I55" s="66"/>
      <c r="J55" s="68"/>
      <c r="K55" s="69"/>
      <c r="L55" s="70"/>
      <c r="M55" s="186"/>
    </row>
    <row r="56" spans="1:14" ht="15.75" outlineLevel="1" thickBot="1">
      <c r="A56" s="741"/>
      <c r="B56" s="742"/>
      <c r="C56" s="743"/>
      <c r="D56" s="71" t="s">
        <v>48534</v>
      </c>
      <c r="E56" s="72"/>
      <c r="F56" s="73"/>
      <c r="G56" s="72"/>
      <c r="H56" s="74"/>
      <c r="I56" s="72"/>
      <c r="J56" s="74"/>
      <c r="K56" s="75"/>
      <c r="L56" s="76"/>
      <c r="M56" s="186"/>
    </row>
    <row r="57" spans="1:14" ht="15.75" outlineLevel="1" thickBot="1">
      <c r="A57" s="733" t="s">
        <v>254</v>
      </c>
      <c r="B57" s="734"/>
      <c r="C57" s="734"/>
      <c r="D57" s="734"/>
      <c r="E57" s="734"/>
      <c r="F57" s="734"/>
      <c r="G57" s="734"/>
      <c r="H57" s="734"/>
      <c r="I57" s="734"/>
      <c r="J57" s="734"/>
      <c r="K57" s="219"/>
      <c r="L57" s="220"/>
      <c r="M57" s="186"/>
    </row>
    <row r="58" spans="1:14" outlineLevel="1">
      <c r="A58" s="77" t="s">
        <v>193</v>
      </c>
      <c r="B58" s="79" t="s">
        <v>195</v>
      </c>
      <c r="C58" s="79" t="s">
        <v>4172</v>
      </c>
      <c r="D58" s="80" t="s">
        <v>4173</v>
      </c>
      <c r="E58" s="77" t="s">
        <v>4174</v>
      </c>
      <c r="F58" s="81" t="s">
        <v>4175</v>
      </c>
      <c r="G58" s="77" t="s">
        <v>4174</v>
      </c>
      <c r="H58" s="82" t="s">
        <v>4176</v>
      </c>
      <c r="I58" s="77" t="s">
        <v>4174</v>
      </c>
      <c r="J58" s="82" t="s">
        <v>4177</v>
      </c>
      <c r="K58" s="77" t="s">
        <v>4174</v>
      </c>
      <c r="L58" s="82" t="s">
        <v>4178</v>
      </c>
      <c r="M58" s="186"/>
    </row>
    <row r="59" spans="1:14" outlineLevel="1">
      <c r="A59" s="85" t="s">
        <v>223</v>
      </c>
      <c r="B59" s="223" t="str">
        <f>VLOOKUP(A59,Plan1!$A$2:$I$514,4,0)</f>
        <v>IMPLANTAÇÃO</v>
      </c>
      <c r="C59" s="86">
        <f t="shared" ref="C59:C76" si="15">D59/$D$78</f>
        <v>8.9354855322926363E-2</v>
      </c>
      <c r="D59" s="87">
        <f>VLOOKUP(A59,Plan1!$A$2:$I$514,9,0)</f>
        <v>77485.53</v>
      </c>
      <c r="E59" s="88">
        <v>16</v>
      </c>
      <c r="F59" s="89">
        <f t="shared" ref="F59:F71" si="16">D59*E59/100</f>
        <v>12397.684799999999</v>
      </c>
      <c r="G59" s="88">
        <v>12</v>
      </c>
      <c r="H59" s="635">
        <f t="shared" ref="H59:H71" si="17">G59*D59/100</f>
        <v>9298.2636000000002</v>
      </c>
      <c r="I59" s="88">
        <v>12</v>
      </c>
      <c r="J59" s="635">
        <f t="shared" ref="J59:J71" si="18">D59*I59/100</f>
        <v>9298.2636000000002</v>
      </c>
      <c r="K59" s="88">
        <v>12</v>
      </c>
      <c r="L59" s="635">
        <f t="shared" ref="L59:L71" si="19">D59*K59/100</f>
        <v>9298.2636000000002</v>
      </c>
      <c r="M59" s="186"/>
    </row>
    <row r="60" spans="1:14" ht="24" outlineLevel="1">
      <c r="A60" s="85" t="s">
        <v>224</v>
      </c>
      <c r="B60" s="223" t="str">
        <f>VLOOKUP(A60,Plan1!$A$2:$I$514,4,0)</f>
        <v>DEMOLIÇÕES E RETIRADAS</v>
      </c>
      <c r="C60" s="86">
        <f t="shared" si="15"/>
        <v>1.298731101695566E-2</v>
      </c>
      <c r="D60" s="87">
        <f>VLOOKUP(A60,Plan1!$A$2:$I$514,9,0)</f>
        <v>11262.16</v>
      </c>
      <c r="E60" s="88">
        <v>100</v>
      </c>
      <c r="F60" s="89">
        <f t="shared" si="16"/>
        <v>11262.16</v>
      </c>
      <c r="G60" s="88"/>
      <c r="H60" s="90">
        <f t="shared" si="17"/>
        <v>0</v>
      </c>
      <c r="I60" s="88"/>
      <c r="J60" s="90">
        <f t="shared" si="18"/>
        <v>0</v>
      </c>
      <c r="K60" s="88"/>
      <c r="L60" s="90">
        <f t="shared" si="19"/>
        <v>0</v>
      </c>
      <c r="M60" s="186"/>
    </row>
    <row r="61" spans="1:14" outlineLevel="1">
      <c r="A61" s="85" t="s">
        <v>322</v>
      </c>
      <c r="B61" s="223" t="str">
        <f>VLOOKUP(A61,Plan1!$A$2:$I$514,4,0)</f>
        <v>MOVIMENTO DE TERRA</v>
      </c>
      <c r="C61" s="86">
        <f t="shared" si="15"/>
        <v>1.6047150442010886E-2</v>
      </c>
      <c r="D61" s="87">
        <f>VLOOKUP(A61,Plan1!$A$2:$I$514,9,0)</f>
        <v>13915.55</v>
      </c>
      <c r="E61" s="88">
        <v>100</v>
      </c>
      <c r="F61" s="89">
        <f t="shared" si="16"/>
        <v>13915.55</v>
      </c>
      <c r="G61" s="88"/>
      <c r="H61" s="90">
        <f t="shared" si="17"/>
        <v>0</v>
      </c>
      <c r="I61" s="88"/>
      <c r="J61" s="90">
        <f t="shared" si="18"/>
        <v>0</v>
      </c>
      <c r="K61" s="88"/>
      <c r="L61" s="90">
        <f t="shared" si="19"/>
        <v>0</v>
      </c>
      <c r="M61" s="186"/>
    </row>
    <row r="62" spans="1:14" outlineLevel="1">
      <c r="A62" s="85" t="s">
        <v>324</v>
      </c>
      <c r="B62" s="223" t="str">
        <f>VLOOKUP(A62,Plan1!$A$2:$I$514,4,0)</f>
        <v>FUNDAÇÃO</v>
      </c>
      <c r="C62" s="86">
        <f t="shared" si="15"/>
        <v>5.0689612727393203E-2</v>
      </c>
      <c r="D62" s="87">
        <f>VLOOKUP(A62,Plan1!$A$2:$I$514,9,0)</f>
        <v>43956.33</v>
      </c>
      <c r="E62" s="88">
        <v>50</v>
      </c>
      <c r="F62" s="89">
        <f t="shared" si="16"/>
        <v>21978.165000000001</v>
      </c>
      <c r="G62" s="88">
        <v>50</v>
      </c>
      <c r="H62" s="89">
        <f t="shared" si="17"/>
        <v>21978.165000000001</v>
      </c>
      <c r="I62" s="88"/>
      <c r="J62" s="90">
        <f t="shared" si="18"/>
        <v>0</v>
      </c>
      <c r="K62" s="88"/>
      <c r="L62" s="90">
        <f t="shared" si="19"/>
        <v>0</v>
      </c>
      <c r="M62" s="186"/>
    </row>
    <row r="63" spans="1:14" outlineLevel="1">
      <c r="A63" s="85" t="s">
        <v>328</v>
      </c>
      <c r="B63" s="223" t="str">
        <f>VLOOKUP(A63,Plan1!$A$2:$I$514,4,0)</f>
        <v>ESTRUTURA</v>
      </c>
      <c r="C63" s="86">
        <f t="shared" si="15"/>
        <v>3.6623293139049364E-2</v>
      </c>
      <c r="D63" s="87">
        <f>VLOOKUP(A63,Plan1!$A$2:$I$514,9,0)</f>
        <v>31758.49</v>
      </c>
      <c r="E63" s="88"/>
      <c r="F63" s="90">
        <f t="shared" si="16"/>
        <v>0</v>
      </c>
      <c r="G63" s="88">
        <v>100</v>
      </c>
      <c r="H63" s="89">
        <f t="shared" si="17"/>
        <v>31758.49</v>
      </c>
      <c r="I63" s="88"/>
      <c r="J63" s="90">
        <f t="shared" si="18"/>
        <v>0</v>
      </c>
      <c r="K63" s="88"/>
      <c r="L63" s="90">
        <f t="shared" si="19"/>
        <v>0</v>
      </c>
      <c r="M63" s="186"/>
    </row>
    <row r="64" spans="1:14" outlineLevel="1">
      <c r="A64" s="85" t="s">
        <v>330</v>
      </c>
      <c r="B64" s="223" t="str">
        <f>VLOOKUP(A64,Plan1!$A$2:$I$514,4,0)</f>
        <v>VEDAÇÃO</v>
      </c>
      <c r="C64" s="86">
        <f t="shared" si="15"/>
        <v>6.6415475359389492E-2</v>
      </c>
      <c r="D64" s="87">
        <f>VLOOKUP(A64,Plan1!$A$2:$I$514,9,0)</f>
        <v>57593.27</v>
      </c>
      <c r="E64" s="88"/>
      <c r="F64" s="90">
        <f t="shared" si="16"/>
        <v>0</v>
      </c>
      <c r="G64" s="88">
        <v>50</v>
      </c>
      <c r="H64" s="89">
        <f t="shared" si="17"/>
        <v>28796.634999999998</v>
      </c>
      <c r="I64" s="88">
        <v>50</v>
      </c>
      <c r="J64" s="89">
        <f t="shared" si="18"/>
        <v>28796.634999999998</v>
      </c>
      <c r="K64" s="88"/>
      <c r="L64" s="90">
        <f t="shared" si="19"/>
        <v>0</v>
      </c>
      <c r="M64" s="186"/>
    </row>
    <row r="65" spans="1:13" outlineLevel="1">
      <c r="A65" s="85" t="s">
        <v>336</v>
      </c>
      <c r="B65" s="223" t="str">
        <f>VLOOKUP(A65,Plan1!$A$2:$I$514,4,0)</f>
        <v>COBERTURA</v>
      </c>
      <c r="C65" s="86">
        <f t="shared" si="15"/>
        <v>0.10985705604236844</v>
      </c>
      <c r="D65" s="87">
        <f>VLOOKUP(A65,Plan1!$A$2:$I$514,9,0)</f>
        <v>95264.35</v>
      </c>
      <c r="E65" s="88"/>
      <c r="F65" s="90">
        <f t="shared" si="16"/>
        <v>0</v>
      </c>
      <c r="G65" s="88"/>
      <c r="H65" s="90">
        <f t="shared" si="17"/>
        <v>0</v>
      </c>
      <c r="I65" s="88">
        <v>100</v>
      </c>
      <c r="J65" s="89">
        <f t="shared" si="18"/>
        <v>95264.35</v>
      </c>
      <c r="K65" s="88"/>
      <c r="L65" s="90">
        <f t="shared" si="19"/>
        <v>0</v>
      </c>
      <c r="M65" s="186"/>
    </row>
    <row r="66" spans="1:13" outlineLevel="1">
      <c r="A66" s="85" t="s">
        <v>339</v>
      </c>
      <c r="B66" s="223" t="str">
        <f>VLOOKUP(A66,Plan1!$A$2:$I$514,4,0)</f>
        <v>PAVIMENTAÇÃO</v>
      </c>
      <c r="C66" s="86">
        <f t="shared" si="15"/>
        <v>6.3326864063762978E-2</v>
      </c>
      <c r="D66" s="87">
        <f>VLOOKUP(A66,Plan1!$A$2:$I$514,9,0)</f>
        <v>54914.93</v>
      </c>
      <c r="E66" s="88"/>
      <c r="F66" s="90">
        <f t="shared" si="16"/>
        <v>0</v>
      </c>
      <c r="G66" s="88"/>
      <c r="H66" s="90">
        <f t="shared" si="17"/>
        <v>0</v>
      </c>
      <c r="I66" s="88"/>
      <c r="J66" s="90">
        <f t="shared" si="18"/>
        <v>0</v>
      </c>
      <c r="K66" s="88">
        <v>50</v>
      </c>
      <c r="L66" s="187">
        <f>$D66*K66/100</f>
        <v>27457.465</v>
      </c>
      <c r="M66" s="186"/>
    </row>
    <row r="67" spans="1:13" outlineLevel="1">
      <c r="A67" s="85" t="s">
        <v>340</v>
      </c>
      <c r="B67" s="223" t="str">
        <f>VLOOKUP(A67,Plan1!$A$2:$I$514,4,0)</f>
        <v>REVESTIMENTO</v>
      </c>
      <c r="C67" s="86">
        <f t="shared" si="15"/>
        <v>8.8903926884069145E-2</v>
      </c>
      <c r="D67" s="87">
        <f>VLOOKUP(A67,Plan1!$A$2:$I$514,9,0)</f>
        <v>77094.5</v>
      </c>
      <c r="E67" s="88"/>
      <c r="F67" s="90">
        <f t="shared" si="16"/>
        <v>0</v>
      </c>
      <c r="G67" s="88"/>
      <c r="H67" s="90">
        <f t="shared" si="17"/>
        <v>0</v>
      </c>
      <c r="I67" s="88"/>
      <c r="J67" s="90">
        <f t="shared" si="18"/>
        <v>0</v>
      </c>
      <c r="K67" s="88">
        <v>40</v>
      </c>
      <c r="L67" s="187">
        <f>$D67*K67/100</f>
        <v>30837.8</v>
      </c>
      <c r="M67" s="186"/>
    </row>
    <row r="68" spans="1:13" outlineLevel="1">
      <c r="A68" s="85" t="s">
        <v>345</v>
      </c>
      <c r="B68" s="223" t="str">
        <f>VLOOKUP(A68,Plan1!$A$2:$I$514,4,0)</f>
        <v xml:space="preserve">PINTURA </v>
      </c>
      <c r="C68" s="86">
        <f t="shared" si="15"/>
        <v>2.315956837904309E-2</v>
      </c>
      <c r="D68" s="87">
        <f>VLOOKUP(A68,Plan1!$A$2:$I$514,9,0)</f>
        <v>20083.2</v>
      </c>
      <c r="E68" s="88"/>
      <c r="F68" s="90">
        <f>D68*E68/100</f>
        <v>0</v>
      </c>
      <c r="G68" s="88"/>
      <c r="H68" s="90">
        <f t="shared" si="17"/>
        <v>0</v>
      </c>
      <c r="I68" s="88"/>
      <c r="J68" s="90">
        <f t="shared" si="18"/>
        <v>0</v>
      </c>
      <c r="K68" s="88"/>
      <c r="L68" s="90">
        <f t="shared" si="19"/>
        <v>0</v>
      </c>
      <c r="M68" s="186"/>
    </row>
    <row r="69" spans="1:13" outlineLevel="1">
      <c r="A69" s="85" t="s">
        <v>349</v>
      </c>
      <c r="B69" s="223" t="str">
        <f>VLOOKUP(A69,Plan1!$A$2:$I$514,4,0)</f>
        <v>ESQUADRIAS</v>
      </c>
      <c r="C69" s="86">
        <f t="shared" si="15"/>
        <v>4.3071859263185026E-2</v>
      </c>
      <c r="D69" s="87">
        <f>VLOOKUP(A69,Plan1!$A$2:$I$514,9,0)</f>
        <v>37350.47</v>
      </c>
      <c r="E69" s="88"/>
      <c r="F69" s="90">
        <f t="shared" si="16"/>
        <v>0</v>
      </c>
      <c r="G69" s="88"/>
      <c r="H69" s="90">
        <f t="shared" si="17"/>
        <v>0</v>
      </c>
      <c r="I69" s="88"/>
      <c r="J69" s="90">
        <f t="shared" si="18"/>
        <v>0</v>
      </c>
      <c r="K69" s="88"/>
      <c r="L69" s="90">
        <f t="shared" si="19"/>
        <v>0</v>
      </c>
      <c r="M69" s="186"/>
    </row>
    <row r="70" spans="1:13" outlineLevel="1">
      <c r="A70" s="85" t="s">
        <v>351</v>
      </c>
      <c r="B70" s="223" t="str">
        <f>VLOOKUP(A70,Plan1!$A$2:$I$514,4,0)</f>
        <v>FORRO</v>
      </c>
      <c r="C70" s="86">
        <f t="shared" si="15"/>
        <v>3.9134817974155411E-2</v>
      </c>
      <c r="D70" s="87">
        <f>VLOOKUP(A70,Plan1!$A$2:$I$514,9,0)</f>
        <v>33936.400000000001</v>
      </c>
      <c r="E70" s="88"/>
      <c r="F70" s="90">
        <f t="shared" si="16"/>
        <v>0</v>
      </c>
      <c r="G70" s="88"/>
      <c r="H70" s="90">
        <f t="shared" si="17"/>
        <v>0</v>
      </c>
      <c r="I70" s="88"/>
      <c r="J70" s="90">
        <f t="shared" si="18"/>
        <v>0</v>
      </c>
      <c r="K70" s="88"/>
      <c r="L70" s="90">
        <f t="shared" si="19"/>
        <v>0</v>
      </c>
      <c r="M70" s="186"/>
    </row>
    <row r="71" spans="1:13" ht="24" outlineLevel="1">
      <c r="A71" s="85" t="s">
        <v>353</v>
      </c>
      <c r="B71" s="223" t="str">
        <f>VLOOKUP(A71,Plan1!$A$2:$I$514,4,0)</f>
        <v>DIVISÓRIAS, BANCADAS E SOLEIRAS</v>
      </c>
      <c r="C71" s="86">
        <f t="shared" si="15"/>
        <v>5.5534426713617434E-2</v>
      </c>
      <c r="D71" s="87">
        <f>VLOOKUP(A71,Plan1!$A$2:$I$514,9,0)</f>
        <v>48157.59</v>
      </c>
      <c r="E71" s="88"/>
      <c r="F71" s="90">
        <f t="shared" si="16"/>
        <v>0</v>
      </c>
      <c r="G71" s="88"/>
      <c r="H71" s="90">
        <f t="shared" si="17"/>
        <v>0</v>
      </c>
      <c r="I71" s="88"/>
      <c r="J71" s="90">
        <f t="shared" si="18"/>
        <v>0</v>
      </c>
      <c r="K71" s="88"/>
      <c r="L71" s="90">
        <f t="shared" si="19"/>
        <v>0</v>
      </c>
      <c r="M71" s="186"/>
    </row>
    <row r="72" spans="1:13" ht="24" outlineLevel="1">
      <c r="A72" s="85" t="s">
        <v>4696</v>
      </c>
      <c r="B72" s="223" t="str">
        <f>VLOOKUP(A72,Plan1!$A$2:$I$514,4,0)</f>
        <v>LOUÇAS E METAIS SANITÁRIOS</v>
      </c>
      <c r="C72" s="86">
        <f t="shared" si="15"/>
        <v>1.8022791980344441E-2</v>
      </c>
      <c r="D72" s="87">
        <f>VLOOKUP(A72,Plan1!$A$2:$I$514,9,0)</f>
        <v>15628.76</v>
      </c>
      <c r="E72" s="88"/>
      <c r="F72" s="90">
        <f t="shared" ref="F72:F75" si="20">D72*E72/100</f>
        <v>0</v>
      </c>
      <c r="G72" s="88"/>
      <c r="H72" s="90">
        <f t="shared" ref="H72:H75" si="21">G72*D72/100</f>
        <v>0</v>
      </c>
      <c r="I72" s="88"/>
      <c r="J72" s="90">
        <f t="shared" ref="J72:J75" si="22">D72*I72/100</f>
        <v>0</v>
      </c>
      <c r="K72" s="88"/>
      <c r="L72" s="90">
        <f t="shared" ref="L72:L75" si="23">D72*K72/100</f>
        <v>0</v>
      </c>
      <c r="M72" s="186"/>
    </row>
    <row r="73" spans="1:13" outlineLevel="1">
      <c r="A73" s="85" t="s">
        <v>4664</v>
      </c>
      <c r="B73" s="223" t="str">
        <f>VLOOKUP(A73,Plan1!$A$2:$I$514,4,0)</f>
        <v>INSTALAÇÃO DE ÁGUA FRIA</v>
      </c>
      <c r="C73" s="86">
        <f t="shared" si="15"/>
        <v>5.3809048556100686E-3</v>
      </c>
      <c r="D73" s="87">
        <f>VLOOKUP(A73,Plan1!$A$2:$I$514,9,0)</f>
        <v>4666.1400000000003</v>
      </c>
      <c r="E73" s="88"/>
      <c r="F73" s="90">
        <f t="shared" si="20"/>
        <v>0</v>
      </c>
      <c r="G73" s="88"/>
      <c r="H73" s="90">
        <f t="shared" si="21"/>
        <v>0</v>
      </c>
      <c r="I73" s="88"/>
      <c r="J73" s="90">
        <f t="shared" si="22"/>
        <v>0</v>
      </c>
      <c r="K73" s="88"/>
      <c r="L73" s="90">
        <f t="shared" si="23"/>
        <v>0</v>
      </c>
      <c r="M73" s="186"/>
    </row>
    <row r="74" spans="1:13" ht="24" outlineLevel="1">
      <c r="A74" s="85" t="s">
        <v>4669</v>
      </c>
      <c r="B74" s="223" t="str">
        <f>VLOOKUP(A74,Plan1!$A$2:$I$514,4,0)</f>
        <v>INSTALAÇÃO DE ESGOTO SANITÁRIO</v>
      </c>
      <c r="C74" s="86">
        <f t="shared" si="15"/>
        <v>1.2402602028800886E-2</v>
      </c>
      <c r="D74" s="87">
        <f>VLOOKUP(A74,Plan1!$A$2:$I$514,9,0)</f>
        <v>10755.12</v>
      </c>
      <c r="E74" s="88"/>
      <c r="F74" s="90">
        <f t="shared" si="20"/>
        <v>0</v>
      </c>
      <c r="G74" s="88"/>
      <c r="H74" s="90">
        <f t="shared" si="21"/>
        <v>0</v>
      </c>
      <c r="I74" s="88"/>
      <c r="J74" s="90">
        <f t="shared" si="22"/>
        <v>0</v>
      </c>
      <c r="K74" s="88"/>
      <c r="L74" s="90">
        <f t="shared" si="23"/>
        <v>0</v>
      </c>
      <c r="M74" s="186"/>
    </row>
    <row r="75" spans="1:13" outlineLevel="1">
      <c r="A75" s="85" t="s">
        <v>4800</v>
      </c>
      <c r="B75" s="223" t="str">
        <f>VLOOKUP(A75,Plan1!$A$2:$I$514,4,0)</f>
        <v>INSTALAÇÕES ELÉTRICAS</v>
      </c>
      <c r="C75" s="86">
        <f t="shared" si="15"/>
        <v>0.26010246107085189</v>
      </c>
      <c r="D75" s="87">
        <f>VLOOKUP(A75,Plan1!$A$2:$I$514,9,0)</f>
        <v>225552.12</v>
      </c>
      <c r="E75" s="88"/>
      <c r="F75" s="90">
        <f t="shared" si="20"/>
        <v>0</v>
      </c>
      <c r="G75" s="88"/>
      <c r="H75" s="90">
        <f t="shared" si="21"/>
        <v>0</v>
      </c>
      <c r="I75" s="88"/>
      <c r="J75" s="90">
        <f t="shared" si="22"/>
        <v>0</v>
      </c>
      <c r="K75" s="88"/>
      <c r="L75" s="90">
        <f t="shared" si="23"/>
        <v>0</v>
      </c>
      <c r="M75" s="186"/>
    </row>
    <row r="76" spans="1:13" s="188" customFormat="1" outlineLevel="1">
      <c r="A76" s="85" t="s">
        <v>48545</v>
      </c>
      <c r="B76" s="223" t="str">
        <f>VLOOKUP(A76,Plan1!$A$2:$I$514,4,0)</f>
        <v xml:space="preserve">DIVERSOS </v>
      </c>
      <c r="C76" s="86">
        <f t="shared" si="15"/>
        <v>8.9850227364662028E-3</v>
      </c>
      <c r="D76" s="87">
        <f>VLOOKUP(A76,Plan1!$A$2:$I$514,9,0)</f>
        <v>7791.51</v>
      </c>
      <c r="E76" s="88"/>
      <c r="F76" s="90">
        <f t="shared" ref="F76" si="24">D76*E76/100</f>
        <v>0</v>
      </c>
      <c r="G76" s="88"/>
      <c r="H76" s="90">
        <f t="shared" ref="H76" si="25">G76*D76/100</f>
        <v>0</v>
      </c>
      <c r="I76" s="88"/>
      <c r="J76" s="90">
        <f t="shared" ref="J76" si="26">D76*I76/100</f>
        <v>0</v>
      </c>
      <c r="K76" s="88"/>
      <c r="L76" s="90">
        <f t="shared" ref="L76" si="27">D76*K76/100</f>
        <v>0</v>
      </c>
      <c r="M76" s="186"/>
    </row>
    <row r="77" spans="1:13" outlineLevel="1">
      <c r="A77" s="92"/>
      <c r="B77" s="93" t="s">
        <v>4181</v>
      </c>
      <c r="C77" s="94"/>
      <c r="D77" s="95"/>
      <c r="E77" s="96">
        <f>F77/D78*100</f>
        <v>6.8676044674331358</v>
      </c>
      <c r="F77" s="97">
        <f>SUM(F59:F75)</f>
        <v>59553.559799999995</v>
      </c>
      <c r="G77" s="98">
        <f>H77/D78*100</f>
        <v>10.589841982119188</v>
      </c>
      <c r="H77" s="97">
        <f>SUM(H59:H75)</f>
        <v>91831.553599999999</v>
      </c>
      <c r="I77" s="96">
        <f>J77/D78*100</f>
        <v>15.378737636081432</v>
      </c>
      <c r="J77" s="97">
        <f>SUM(J59:J75)</f>
        <v>133359.24859999999</v>
      </c>
      <c r="K77" s="96">
        <f>L77/D78*100</f>
        <v>7.7947585424260319</v>
      </c>
      <c r="L77" s="97">
        <f>SUM(L59:L75)</f>
        <v>67593.528600000005</v>
      </c>
      <c r="M77" s="186"/>
    </row>
    <row r="78" spans="1:13" outlineLevel="1">
      <c r="A78" s="99"/>
      <c r="B78" s="93" t="s">
        <v>4182</v>
      </c>
      <c r="C78" s="100">
        <f>SUM(C59:C76)</f>
        <v>0.99999999999999978</v>
      </c>
      <c r="D78" s="101">
        <f>SUM(D59:D76)</f>
        <v>867166.42</v>
      </c>
      <c r="E78" s="96">
        <f>E77</f>
        <v>6.8676044674331358</v>
      </c>
      <c r="F78" s="97">
        <f>F77</f>
        <v>59553.559799999995</v>
      </c>
      <c r="G78" s="96">
        <f>G77+E78</f>
        <v>17.457446449552322</v>
      </c>
      <c r="H78" s="97">
        <f t="shared" ref="H78:L78" si="28">H77+F78</f>
        <v>151385.1134</v>
      </c>
      <c r="I78" s="96">
        <f>I77+G78</f>
        <v>32.836184085633754</v>
      </c>
      <c r="J78" s="97">
        <f t="shared" si="28"/>
        <v>284744.36199999996</v>
      </c>
      <c r="K78" s="96">
        <f>K77+I78</f>
        <v>40.630942628059785</v>
      </c>
      <c r="L78" s="97">
        <f t="shared" si="28"/>
        <v>352337.89059999998</v>
      </c>
      <c r="M78" s="186"/>
    </row>
    <row r="79" spans="1:13" ht="15.75" outlineLevel="1" thickBot="1">
      <c r="M79" s="186"/>
    </row>
    <row r="80" spans="1:13" ht="15.75" outlineLevel="1" thickBot="1">
      <c r="A80" s="735" t="s">
        <v>4171</v>
      </c>
      <c r="B80" s="736"/>
      <c r="C80" s="737"/>
      <c r="D80" s="603" t="s">
        <v>25769</v>
      </c>
      <c r="E80" s="598"/>
      <c r="F80" s="599"/>
      <c r="G80" s="598"/>
      <c r="H80" s="600"/>
      <c r="I80" s="598"/>
      <c r="J80" s="600"/>
      <c r="K80" s="601"/>
      <c r="L80" s="602"/>
      <c r="M80" s="186"/>
    </row>
    <row r="81" spans="1:13" outlineLevel="1">
      <c r="A81" s="738"/>
      <c r="B81" s="739"/>
      <c r="C81" s="740"/>
      <c r="D81" s="224" t="s">
        <v>7935</v>
      </c>
      <c r="E81" s="66"/>
      <c r="F81" s="67"/>
      <c r="G81" s="66"/>
      <c r="H81" s="68"/>
      <c r="I81" s="66"/>
      <c r="J81" s="68"/>
      <c r="K81" s="69"/>
      <c r="L81" s="70"/>
      <c r="M81" s="186"/>
    </row>
    <row r="82" spans="1:13" ht="15.75" outlineLevel="1" thickBot="1">
      <c r="A82" s="741"/>
      <c r="B82" s="742"/>
      <c r="C82" s="743"/>
      <c r="D82" s="71" t="s">
        <v>48534</v>
      </c>
      <c r="E82" s="72"/>
      <c r="F82" s="73"/>
      <c r="G82" s="72"/>
      <c r="H82" s="74"/>
      <c r="I82" s="72"/>
      <c r="J82" s="74"/>
      <c r="K82" s="75"/>
      <c r="L82" s="76"/>
      <c r="M82" s="186"/>
    </row>
    <row r="83" spans="1:13" ht="15.75" outlineLevel="1" thickBot="1">
      <c r="A83" s="733" t="s">
        <v>254</v>
      </c>
      <c r="B83" s="734"/>
      <c r="C83" s="734"/>
      <c r="D83" s="734"/>
      <c r="E83" s="734"/>
      <c r="F83" s="734"/>
      <c r="G83" s="734"/>
      <c r="H83" s="734"/>
      <c r="I83" s="734"/>
      <c r="J83" s="734"/>
      <c r="K83" s="219"/>
      <c r="L83" s="220"/>
      <c r="M83" s="186"/>
    </row>
    <row r="84" spans="1:13" outlineLevel="1">
      <c r="A84" s="83" t="s">
        <v>193</v>
      </c>
      <c r="B84" s="217" t="s">
        <v>195</v>
      </c>
      <c r="C84" s="218" t="s">
        <v>4172</v>
      </c>
      <c r="D84" s="80" t="s">
        <v>4173</v>
      </c>
      <c r="E84" s="77" t="s">
        <v>4174</v>
      </c>
      <c r="F84" s="82" t="s">
        <v>4179</v>
      </c>
      <c r="G84" s="83" t="s">
        <v>4174</v>
      </c>
      <c r="H84" s="84" t="s">
        <v>4180</v>
      </c>
      <c r="I84" s="83" t="s">
        <v>4174</v>
      </c>
      <c r="J84" s="84" t="s">
        <v>4351</v>
      </c>
      <c r="K84" s="83" t="s">
        <v>4174</v>
      </c>
      <c r="L84" s="84" t="s">
        <v>4352</v>
      </c>
      <c r="M84" s="186"/>
    </row>
    <row r="85" spans="1:13" outlineLevel="1">
      <c r="A85" s="85" t="s">
        <v>223</v>
      </c>
      <c r="B85" s="223" t="str">
        <f>VLOOKUP(A85,Plan1!$A$2:$I$514,4,0)</f>
        <v>IMPLANTAÇÃO</v>
      </c>
      <c r="C85" s="86">
        <f t="shared" ref="C85:C101" si="29">D85/$D$78</f>
        <v>8.9354855322926363E-2</v>
      </c>
      <c r="D85" s="87">
        <f>VLOOKUP(A85,Plan1!$A$2:$I$514,9,0)</f>
        <v>77485.53</v>
      </c>
      <c r="E85" s="88">
        <v>12</v>
      </c>
      <c r="F85" s="635">
        <f t="shared" ref="F85" si="30">D85*E85/100</f>
        <v>9298.2636000000002</v>
      </c>
      <c r="G85" s="88">
        <v>12</v>
      </c>
      <c r="H85" s="635">
        <f t="shared" ref="H85" si="31">G85*D85/100</f>
        <v>9298.2636000000002</v>
      </c>
      <c r="I85" s="88">
        <v>12</v>
      </c>
      <c r="J85" s="635">
        <f t="shared" ref="J85" si="32">D85*I85/100</f>
        <v>9298.2636000000002</v>
      </c>
      <c r="K85" s="88">
        <v>12</v>
      </c>
      <c r="L85" s="635">
        <f t="shared" ref="L85" si="33">D85*K85/100</f>
        <v>9298.2636000000002</v>
      </c>
      <c r="M85" s="186"/>
    </row>
    <row r="86" spans="1:13" ht="24" outlineLevel="1">
      <c r="A86" s="85" t="s">
        <v>224</v>
      </c>
      <c r="B86" s="223" t="str">
        <f>VLOOKUP(A86,Plan1!$A$2:$I$514,4,0)</f>
        <v>DEMOLIÇÕES E RETIRADAS</v>
      </c>
      <c r="C86" s="86">
        <f t="shared" si="29"/>
        <v>1.298731101695566E-2</v>
      </c>
      <c r="D86" s="87">
        <f>VLOOKUP(A86,Plan1!$A$2:$I$514,9,0)</f>
        <v>11262.16</v>
      </c>
      <c r="E86" s="88"/>
      <c r="F86" s="90">
        <f t="shared" ref="F86:F101" si="34">D86*E86/100</f>
        <v>0</v>
      </c>
      <c r="G86" s="88"/>
      <c r="H86" s="90">
        <f t="shared" ref="H86:H101" si="35">G86*D86/100</f>
        <v>0</v>
      </c>
      <c r="I86" s="88"/>
      <c r="J86" s="90">
        <f t="shared" ref="J86:J100" si="36">D86*I86/100</f>
        <v>0</v>
      </c>
      <c r="K86" s="88"/>
      <c r="L86" s="90">
        <f t="shared" ref="L86:L100" si="37">D86*K86/100</f>
        <v>0</v>
      </c>
      <c r="M86" s="186"/>
    </row>
    <row r="87" spans="1:13" outlineLevel="1">
      <c r="A87" s="85" t="s">
        <v>322</v>
      </c>
      <c r="B87" s="223" t="str">
        <f>VLOOKUP(A87,Plan1!$A$2:$I$514,4,0)</f>
        <v>MOVIMENTO DE TERRA</v>
      </c>
      <c r="C87" s="86">
        <f t="shared" si="29"/>
        <v>1.6047150442010886E-2</v>
      </c>
      <c r="D87" s="87">
        <f>VLOOKUP(A87,Plan1!$A$2:$I$514,9,0)</f>
        <v>13915.55</v>
      </c>
      <c r="E87" s="88"/>
      <c r="F87" s="90">
        <f t="shared" si="34"/>
        <v>0</v>
      </c>
      <c r="G87" s="88"/>
      <c r="H87" s="90">
        <f t="shared" si="35"/>
        <v>0</v>
      </c>
      <c r="I87" s="88"/>
      <c r="J87" s="90">
        <f t="shared" si="36"/>
        <v>0</v>
      </c>
      <c r="K87" s="88"/>
      <c r="L87" s="90">
        <f t="shared" si="37"/>
        <v>0</v>
      </c>
      <c r="M87" s="186"/>
    </row>
    <row r="88" spans="1:13" outlineLevel="1">
      <c r="A88" s="85" t="s">
        <v>324</v>
      </c>
      <c r="B88" s="223" t="str">
        <f>VLOOKUP(A88,Plan1!$A$2:$I$514,4,0)</f>
        <v>FUNDAÇÃO</v>
      </c>
      <c r="C88" s="86">
        <f t="shared" si="29"/>
        <v>5.0689612727393203E-2</v>
      </c>
      <c r="D88" s="87">
        <f>VLOOKUP(A88,Plan1!$A$2:$I$514,9,0)</f>
        <v>43956.33</v>
      </c>
      <c r="E88" s="88"/>
      <c r="F88" s="90">
        <f t="shared" si="34"/>
        <v>0</v>
      </c>
      <c r="G88" s="88"/>
      <c r="H88" s="90">
        <f t="shared" si="35"/>
        <v>0</v>
      </c>
      <c r="I88" s="88"/>
      <c r="J88" s="90">
        <f t="shared" si="36"/>
        <v>0</v>
      </c>
      <c r="K88" s="88"/>
      <c r="L88" s="90">
        <f t="shared" si="37"/>
        <v>0</v>
      </c>
      <c r="M88" s="186"/>
    </row>
    <row r="89" spans="1:13" outlineLevel="1">
      <c r="A89" s="85" t="s">
        <v>328</v>
      </c>
      <c r="B89" s="223" t="str">
        <f>VLOOKUP(A89,Plan1!$A$2:$I$514,4,0)</f>
        <v>ESTRUTURA</v>
      </c>
      <c r="C89" s="86">
        <f t="shared" si="29"/>
        <v>3.6623293139049364E-2</v>
      </c>
      <c r="D89" s="87">
        <f>VLOOKUP(A89,Plan1!$A$2:$I$514,9,0)</f>
        <v>31758.49</v>
      </c>
      <c r="E89" s="88"/>
      <c r="F89" s="90">
        <f t="shared" si="34"/>
        <v>0</v>
      </c>
      <c r="G89" s="88"/>
      <c r="H89" s="90">
        <f t="shared" si="35"/>
        <v>0</v>
      </c>
      <c r="I89" s="88"/>
      <c r="J89" s="90">
        <f t="shared" si="36"/>
        <v>0</v>
      </c>
      <c r="K89" s="88"/>
      <c r="L89" s="90">
        <f t="shared" si="37"/>
        <v>0</v>
      </c>
      <c r="M89" s="186"/>
    </row>
    <row r="90" spans="1:13" outlineLevel="1">
      <c r="A90" s="85" t="s">
        <v>330</v>
      </c>
      <c r="B90" s="223" t="str">
        <f>VLOOKUP(A90,Plan1!$A$2:$I$514,4,0)</f>
        <v>VEDAÇÃO</v>
      </c>
      <c r="C90" s="86">
        <f t="shared" si="29"/>
        <v>6.6415475359389492E-2</v>
      </c>
      <c r="D90" s="87">
        <f>VLOOKUP(A90,Plan1!$A$2:$I$514,9,0)</f>
        <v>57593.27</v>
      </c>
      <c r="E90" s="88"/>
      <c r="F90" s="90">
        <f t="shared" si="34"/>
        <v>0</v>
      </c>
      <c r="G90" s="88"/>
      <c r="H90" s="90">
        <f t="shared" si="35"/>
        <v>0</v>
      </c>
      <c r="I90" s="88"/>
      <c r="J90" s="90">
        <f t="shared" si="36"/>
        <v>0</v>
      </c>
      <c r="K90" s="88"/>
      <c r="L90" s="90">
        <f t="shared" si="37"/>
        <v>0</v>
      </c>
      <c r="M90" s="186"/>
    </row>
    <row r="91" spans="1:13" outlineLevel="1">
      <c r="A91" s="85" t="s">
        <v>336</v>
      </c>
      <c r="B91" s="223" t="str">
        <f>VLOOKUP(A91,Plan1!$A$2:$I$514,4,0)</f>
        <v>COBERTURA</v>
      </c>
      <c r="C91" s="86">
        <f t="shared" si="29"/>
        <v>0.10985705604236844</v>
      </c>
      <c r="D91" s="87">
        <f>VLOOKUP(A91,Plan1!$A$2:$I$514,9,0)</f>
        <v>95264.35</v>
      </c>
      <c r="E91" s="88"/>
      <c r="F91" s="90">
        <f t="shared" si="34"/>
        <v>0</v>
      </c>
      <c r="G91" s="88"/>
      <c r="H91" s="90">
        <f t="shared" si="35"/>
        <v>0</v>
      </c>
      <c r="I91" s="88"/>
      <c r="J91" s="90">
        <f t="shared" si="36"/>
        <v>0</v>
      </c>
      <c r="K91" s="88"/>
      <c r="L91" s="90">
        <f t="shared" si="37"/>
        <v>0</v>
      </c>
      <c r="M91" s="186"/>
    </row>
    <row r="92" spans="1:13" outlineLevel="1">
      <c r="A92" s="85" t="s">
        <v>339</v>
      </c>
      <c r="B92" s="223" t="str">
        <f>VLOOKUP(A92,Plan1!$A$2:$I$514,4,0)</f>
        <v>PAVIMENTAÇÃO</v>
      </c>
      <c r="C92" s="86">
        <f t="shared" si="29"/>
        <v>6.3326864063762978E-2</v>
      </c>
      <c r="D92" s="87">
        <f>VLOOKUP(A92,Plan1!$A$2:$I$514,9,0)</f>
        <v>54914.93</v>
      </c>
      <c r="E92" s="88">
        <v>50</v>
      </c>
      <c r="F92" s="187">
        <f t="shared" ref="F92:H94" si="38">$D92*E92/100</f>
        <v>27457.465</v>
      </c>
      <c r="G92" s="88"/>
      <c r="H92" s="90">
        <f t="shared" si="35"/>
        <v>0</v>
      </c>
      <c r="I92" s="88"/>
      <c r="J92" s="90">
        <f t="shared" si="36"/>
        <v>0</v>
      </c>
      <c r="K92" s="88"/>
      <c r="L92" s="90">
        <f t="shared" si="37"/>
        <v>0</v>
      </c>
      <c r="M92" s="186"/>
    </row>
    <row r="93" spans="1:13" outlineLevel="1">
      <c r="A93" s="85" t="s">
        <v>340</v>
      </c>
      <c r="B93" s="223" t="str">
        <f>VLOOKUP(A93,Plan1!$A$2:$I$514,4,0)</f>
        <v>REVESTIMENTO</v>
      </c>
      <c r="C93" s="86">
        <f t="shared" si="29"/>
        <v>8.8903926884069145E-2</v>
      </c>
      <c r="D93" s="87">
        <f>VLOOKUP(A93,Plan1!$A$2:$I$514,9,0)</f>
        <v>77094.5</v>
      </c>
      <c r="E93" s="88">
        <v>60</v>
      </c>
      <c r="F93" s="187">
        <f t="shared" si="38"/>
        <v>46256.7</v>
      </c>
      <c r="G93" s="88"/>
      <c r="H93" s="90">
        <f t="shared" si="35"/>
        <v>0</v>
      </c>
      <c r="I93" s="88"/>
      <c r="J93" s="90">
        <f t="shared" si="36"/>
        <v>0</v>
      </c>
      <c r="K93" s="88"/>
      <c r="L93" s="90">
        <f t="shared" si="37"/>
        <v>0</v>
      </c>
      <c r="M93" s="186"/>
    </row>
    <row r="94" spans="1:13" outlineLevel="1">
      <c r="A94" s="85" t="s">
        <v>345</v>
      </c>
      <c r="B94" s="223" t="str">
        <f>VLOOKUP(A94,Plan1!$A$2:$I$514,4,0)</f>
        <v xml:space="preserve">PINTURA </v>
      </c>
      <c r="C94" s="86">
        <f t="shared" si="29"/>
        <v>2.315956837904309E-2</v>
      </c>
      <c r="D94" s="87">
        <f>VLOOKUP(A94,Plan1!$A$2:$I$514,9,0)</f>
        <v>20083.2</v>
      </c>
      <c r="E94" s="88"/>
      <c r="F94" s="90">
        <f t="shared" si="34"/>
        <v>0</v>
      </c>
      <c r="G94" s="88">
        <v>100</v>
      </c>
      <c r="H94" s="187">
        <f t="shared" si="38"/>
        <v>20083.2</v>
      </c>
      <c r="I94" s="88"/>
      <c r="J94" s="90">
        <f t="shared" si="36"/>
        <v>0</v>
      </c>
      <c r="K94" s="88"/>
      <c r="L94" s="90">
        <f t="shared" si="37"/>
        <v>0</v>
      </c>
      <c r="M94" s="186"/>
    </row>
    <row r="95" spans="1:13" outlineLevel="1">
      <c r="A95" s="85" t="s">
        <v>349</v>
      </c>
      <c r="B95" s="223" t="str">
        <f>VLOOKUP(A95,Plan1!$A$2:$I$514,4,0)</f>
        <v>ESQUADRIAS</v>
      </c>
      <c r="C95" s="86">
        <f t="shared" si="29"/>
        <v>4.3071859263185026E-2</v>
      </c>
      <c r="D95" s="87">
        <f>VLOOKUP(A95,Plan1!$A$2:$I$514,9,0)</f>
        <v>37350.47</v>
      </c>
      <c r="E95" s="88">
        <v>100</v>
      </c>
      <c r="F95" s="90">
        <f t="shared" si="34"/>
        <v>37350.47</v>
      </c>
      <c r="G95" s="88"/>
      <c r="H95" s="187">
        <f>$D95*G95/100</f>
        <v>0</v>
      </c>
      <c r="I95" s="88"/>
      <c r="J95" s="90">
        <f t="shared" si="36"/>
        <v>0</v>
      </c>
      <c r="K95" s="88"/>
      <c r="L95" s="90">
        <f t="shared" si="37"/>
        <v>0</v>
      </c>
      <c r="M95" s="186"/>
    </row>
    <row r="96" spans="1:13" outlineLevel="1">
      <c r="A96" s="85" t="s">
        <v>351</v>
      </c>
      <c r="B96" s="223" t="str">
        <f>VLOOKUP(A96,Plan1!$A$2:$I$514,4,0)</f>
        <v>FORRO</v>
      </c>
      <c r="C96" s="86">
        <f t="shared" si="29"/>
        <v>3.9134817974155411E-2</v>
      </c>
      <c r="D96" s="87">
        <f>VLOOKUP(A96,Plan1!$A$2:$I$514,9,0)</f>
        <v>33936.400000000001</v>
      </c>
      <c r="E96" s="88"/>
      <c r="F96" s="90">
        <f t="shared" si="34"/>
        <v>0</v>
      </c>
      <c r="G96" s="88">
        <v>100</v>
      </c>
      <c r="H96" s="90">
        <f t="shared" si="35"/>
        <v>33936.400000000001</v>
      </c>
      <c r="I96" s="88"/>
      <c r="J96" s="90">
        <f t="shared" si="36"/>
        <v>0</v>
      </c>
      <c r="K96" s="88"/>
      <c r="L96" s="90">
        <f t="shared" si="37"/>
        <v>0</v>
      </c>
      <c r="M96" s="186"/>
    </row>
    <row r="97" spans="1:13" ht="24" outlineLevel="1">
      <c r="A97" s="85" t="s">
        <v>353</v>
      </c>
      <c r="B97" s="223" t="str">
        <f>VLOOKUP(A97,Plan1!$A$2:$I$514,4,0)</f>
        <v>DIVISÓRIAS, BANCADAS E SOLEIRAS</v>
      </c>
      <c r="C97" s="86">
        <f t="shared" si="29"/>
        <v>5.5534426713617434E-2</v>
      </c>
      <c r="D97" s="87">
        <f>VLOOKUP(A97,Plan1!$A$2:$I$514,9,0)</f>
        <v>48157.59</v>
      </c>
      <c r="E97" s="88"/>
      <c r="F97" s="90">
        <f t="shared" si="34"/>
        <v>0</v>
      </c>
      <c r="G97" s="88"/>
      <c r="H97" s="90">
        <f t="shared" si="35"/>
        <v>0</v>
      </c>
      <c r="I97" s="88"/>
      <c r="J97" s="90">
        <f t="shared" si="36"/>
        <v>0</v>
      </c>
      <c r="K97" s="88">
        <v>100</v>
      </c>
      <c r="L97" s="187">
        <f>$D97*K97/100</f>
        <v>48157.59</v>
      </c>
      <c r="M97" s="186"/>
    </row>
    <row r="98" spans="1:13" ht="24" outlineLevel="1">
      <c r="A98" s="85" t="s">
        <v>4696</v>
      </c>
      <c r="B98" s="223" t="str">
        <f>VLOOKUP(A98,Plan1!$A$2:$I$514,4,0)</f>
        <v>LOUÇAS E METAIS SANITÁRIOS</v>
      </c>
      <c r="C98" s="86">
        <f t="shared" si="29"/>
        <v>1.8022791980344441E-2</v>
      </c>
      <c r="D98" s="87">
        <f>VLOOKUP(A98,Plan1!$A$2:$I$514,9,0)</f>
        <v>15628.76</v>
      </c>
      <c r="E98" s="88"/>
      <c r="F98" s="90">
        <f t="shared" si="34"/>
        <v>0</v>
      </c>
      <c r="G98" s="88"/>
      <c r="H98" s="90">
        <f t="shared" si="35"/>
        <v>0</v>
      </c>
      <c r="I98" s="88"/>
      <c r="J98" s="90">
        <f t="shared" si="36"/>
        <v>0</v>
      </c>
      <c r="K98" s="88">
        <v>100</v>
      </c>
      <c r="L98" s="187">
        <f>$D98*K98/100</f>
        <v>15628.76</v>
      </c>
      <c r="M98" s="186"/>
    </row>
    <row r="99" spans="1:13" outlineLevel="1">
      <c r="A99" s="85" t="s">
        <v>4664</v>
      </c>
      <c r="B99" s="223" t="str">
        <f>VLOOKUP(A99,Plan1!$A$2:$I$514,4,0)</f>
        <v>INSTALAÇÃO DE ÁGUA FRIA</v>
      </c>
      <c r="C99" s="86">
        <f t="shared" si="29"/>
        <v>5.3809048556100686E-3</v>
      </c>
      <c r="D99" s="87">
        <f>VLOOKUP(A99,Plan1!$A$2:$I$514,9,0)</f>
        <v>4666.1400000000003</v>
      </c>
      <c r="E99" s="88"/>
      <c r="F99" s="90">
        <f t="shared" si="34"/>
        <v>0</v>
      </c>
      <c r="G99" s="88">
        <v>100</v>
      </c>
      <c r="H99" s="187">
        <f t="shared" ref="H99:H100" si="39">$D99*G99/100</f>
        <v>4666.1400000000003</v>
      </c>
      <c r="I99" s="88"/>
      <c r="J99" s="90">
        <f t="shared" si="36"/>
        <v>0</v>
      </c>
      <c r="K99" s="88"/>
      <c r="L99" s="90">
        <f t="shared" si="37"/>
        <v>0</v>
      </c>
      <c r="M99" s="186"/>
    </row>
    <row r="100" spans="1:13" ht="24" outlineLevel="1">
      <c r="A100" s="85" t="s">
        <v>4669</v>
      </c>
      <c r="B100" s="223" t="str">
        <f>VLOOKUP(A100,Plan1!$A$2:$I$514,4,0)</f>
        <v>INSTALAÇÃO DE ESGOTO SANITÁRIO</v>
      </c>
      <c r="C100" s="86">
        <f t="shared" si="29"/>
        <v>1.2402602028800886E-2</v>
      </c>
      <c r="D100" s="87">
        <f>VLOOKUP(A100,Plan1!$A$2:$I$514,9,0)</f>
        <v>10755.12</v>
      </c>
      <c r="E100" s="88"/>
      <c r="F100" s="90">
        <f t="shared" si="34"/>
        <v>0</v>
      </c>
      <c r="G100" s="88">
        <v>100</v>
      </c>
      <c r="H100" s="187">
        <f t="shared" si="39"/>
        <v>10755.12</v>
      </c>
      <c r="I100" s="88"/>
      <c r="J100" s="90">
        <f t="shared" si="36"/>
        <v>0</v>
      </c>
      <c r="K100" s="88"/>
      <c r="L100" s="90">
        <f t="shared" si="37"/>
        <v>0</v>
      </c>
      <c r="M100" s="186"/>
    </row>
    <row r="101" spans="1:13" outlineLevel="1">
      <c r="A101" s="85" t="s">
        <v>4800</v>
      </c>
      <c r="B101" s="223" t="str">
        <f>VLOOKUP(A101,Plan1!$A$2:$I$514,4,0)</f>
        <v>INSTALAÇÕES ELÉTRICAS</v>
      </c>
      <c r="C101" s="86">
        <f t="shared" si="29"/>
        <v>0.26010246107085189</v>
      </c>
      <c r="D101" s="87">
        <f>VLOOKUP(A101,Plan1!$A$2:$I$514,9,0)</f>
        <v>225552.12</v>
      </c>
      <c r="E101" s="88"/>
      <c r="F101" s="90">
        <f t="shared" si="34"/>
        <v>0</v>
      </c>
      <c r="G101" s="88">
        <v>30</v>
      </c>
      <c r="H101" s="90">
        <f t="shared" si="35"/>
        <v>67665.635999999999</v>
      </c>
      <c r="I101" s="88">
        <v>50</v>
      </c>
      <c r="J101" s="187">
        <f>$D101*I101/100</f>
        <v>112776.06</v>
      </c>
      <c r="K101" s="88">
        <v>20</v>
      </c>
      <c r="L101" s="187">
        <f>$D101*K101/100</f>
        <v>45110.424000000006</v>
      </c>
      <c r="M101" s="186"/>
    </row>
    <row r="102" spans="1:13" s="188" customFormat="1" outlineLevel="1">
      <c r="A102" s="85" t="s">
        <v>48545</v>
      </c>
      <c r="B102" s="223" t="str">
        <f>VLOOKUP(A102,Plan1!$A$2:$I$514,4,0)</f>
        <v xml:space="preserve">DIVERSOS </v>
      </c>
      <c r="C102" s="86">
        <f t="shared" ref="C102" si="40">D102/$D$78</f>
        <v>8.9850227364662028E-3</v>
      </c>
      <c r="D102" s="87">
        <f>VLOOKUP(A102,Plan1!$A$2:$I$514,9,0)</f>
        <v>7791.51</v>
      </c>
      <c r="E102" s="88"/>
      <c r="F102" s="90">
        <f t="shared" ref="F102" si="41">D102*E102/100</f>
        <v>0</v>
      </c>
      <c r="G102" s="88"/>
      <c r="H102" s="90">
        <f t="shared" ref="H102" si="42">G102*D102/100</f>
        <v>0</v>
      </c>
      <c r="I102" s="88"/>
      <c r="J102" s="187"/>
      <c r="K102" s="88">
        <v>100</v>
      </c>
      <c r="L102" s="187">
        <f>$D102*K102/100</f>
        <v>7791.51</v>
      </c>
      <c r="M102" s="186"/>
    </row>
    <row r="103" spans="1:13" outlineLevel="1">
      <c r="A103" s="92"/>
      <c r="B103" s="93" t="s">
        <v>4181</v>
      </c>
      <c r="C103" s="94"/>
      <c r="D103" s="95"/>
      <c r="E103" s="96">
        <f>F103/D78*100</f>
        <v>13.880023006425917</v>
      </c>
      <c r="F103" s="97">
        <f>SUM(F85:F101)</f>
        <v>120362.8986</v>
      </c>
      <c r="G103" s="96">
        <f>H103/D78*100</f>
        <v>16.883121419761615</v>
      </c>
      <c r="H103" s="97">
        <f>SUM(H85:H101)</f>
        <v>146404.75959999999</v>
      </c>
      <c r="I103" s="96">
        <f>J103/D78*100</f>
        <v>14.077381317417711</v>
      </c>
      <c r="J103" s="97">
        <f>SUM(J85:J101)</f>
        <v>122074.3236</v>
      </c>
      <c r="K103" s="96">
        <f>L103/D78*100</f>
        <v>14.528531628334962</v>
      </c>
      <c r="L103" s="97">
        <f>SUM(L85:L102)</f>
        <v>125986.54760000001</v>
      </c>
      <c r="M103" s="186"/>
    </row>
    <row r="104" spans="1:13" outlineLevel="1">
      <c r="A104" s="99"/>
      <c r="B104" s="93" t="s">
        <v>4182</v>
      </c>
      <c r="C104" s="100">
        <f>SUM(C85:C102)</f>
        <v>0.99999999999999978</v>
      </c>
      <c r="D104" s="101">
        <f>SUM(D85:D102)</f>
        <v>867166.42</v>
      </c>
      <c r="E104" s="96">
        <f>E103+K78</f>
        <v>54.5109656344857</v>
      </c>
      <c r="F104" s="97">
        <f>F103+L78</f>
        <v>472700.7892</v>
      </c>
      <c r="G104" s="96">
        <f>G103+E104</f>
        <v>71.394087054247308</v>
      </c>
      <c r="H104" s="97">
        <f>H103+F104</f>
        <v>619105.54879999999</v>
      </c>
      <c r="I104" s="96">
        <f>I103+G104</f>
        <v>85.471468371665026</v>
      </c>
      <c r="J104" s="97">
        <f t="shared" ref="J104" si="43">J103+H104</f>
        <v>741179.87239999999</v>
      </c>
      <c r="K104" s="96">
        <f>K103+I104</f>
        <v>99.999999999999986</v>
      </c>
      <c r="L104" s="97">
        <f>L103+J104</f>
        <v>867166.42</v>
      </c>
      <c r="M104" s="186"/>
    </row>
    <row r="105" spans="1:13" ht="15.75" thickBot="1">
      <c r="M105" s="186"/>
    </row>
    <row r="106" spans="1:13" ht="15.75" outlineLevel="1" thickBot="1">
      <c r="A106" s="735" t="s">
        <v>4171</v>
      </c>
      <c r="B106" s="736"/>
      <c r="C106" s="737"/>
      <c r="D106" s="603" t="s">
        <v>25769</v>
      </c>
      <c r="E106" s="598"/>
      <c r="F106" s="599"/>
      <c r="G106" s="598"/>
      <c r="H106" s="600"/>
      <c r="I106" s="598"/>
      <c r="J106" s="600"/>
      <c r="K106" s="601"/>
      <c r="L106" s="602"/>
      <c r="M106" s="186"/>
    </row>
    <row r="107" spans="1:13" outlineLevel="1">
      <c r="A107" s="738"/>
      <c r="B107" s="739"/>
      <c r="C107" s="740"/>
      <c r="D107" s="224" t="s">
        <v>7935</v>
      </c>
      <c r="E107" s="66"/>
      <c r="F107" s="67"/>
      <c r="G107" s="66"/>
      <c r="H107" s="68"/>
      <c r="I107" s="66"/>
      <c r="J107" s="68"/>
      <c r="K107" s="69"/>
      <c r="L107" s="70"/>
      <c r="M107" s="186"/>
    </row>
    <row r="108" spans="1:13" ht="15.75" outlineLevel="1" thickBot="1">
      <c r="A108" s="741"/>
      <c r="B108" s="742"/>
      <c r="C108" s="743"/>
      <c r="D108" s="71" t="s">
        <v>48534</v>
      </c>
      <c r="E108" s="72"/>
      <c r="F108" s="73"/>
      <c r="G108" s="72"/>
      <c r="H108" s="74"/>
      <c r="I108" s="72"/>
      <c r="J108" s="74"/>
      <c r="K108" s="75"/>
      <c r="L108" s="76"/>
      <c r="M108" s="186"/>
    </row>
    <row r="109" spans="1:13" ht="15.75" outlineLevel="1" thickBot="1">
      <c r="A109" s="733" t="s">
        <v>19</v>
      </c>
      <c r="B109" s="734"/>
      <c r="C109" s="734"/>
      <c r="D109" s="734"/>
      <c r="E109" s="734"/>
      <c r="F109" s="734"/>
      <c r="G109" s="734"/>
      <c r="H109" s="734"/>
      <c r="I109" s="734"/>
      <c r="J109" s="734"/>
      <c r="K109" s="208"/>
      <c r="L109" s="208"/>
      <c r="M109" s="186"/>
    </row>
    <row r="110" spans="1:13" outlineLevel="1">
      <c r="A110" s="77" t="s">
        <v>193</v>
      </c>
      <c r="B110" s="78" t="s">
        <v>195</v>
      </c>
      <c r="C110" s="79" t="s">
        <v>4172</v>
      </c>
      <c r="D110" s="80" t="s">
        <v>4173</v>
      </c>
      <c r="E110" s="77" t="s">
        <v>4174</v>
      </c>
      <c r="F110" s="81" t="s">
        <v>4175</v>
      </c>
      <c r="G110" s="77" t="s">
        <v>4174</v>
      </c>
      <c r="H110" s="82" t="s">
        <v>4176</v>
      </c>
      <c r="I110" s="77" t="s">
        <v>4174</v>
      </c>
      <c r="J110" s="82" t="s">
        <v>4177</v>
      </c>
      <c r="K110" s="77" t="s">
        <v>4174</v>
      </c>
      <c r="L110" s="82" t="s">
        <v>4178</v>
      </c>
      <c r="M110" s="186"/>
    </row>
    <row r="111" spans="1:13" outlineLevel="1">
      <c r="A111" s="85" t="s">
        <v>5002</v>
      </c>
      <c r="B111" s="223" t="str">
        <f>VLOOKUP(A111,Plan1!$A$2:$I$514,4,0)</f>
        <v>IMPLANTAÇÃO</v>
      </c>
      <c r="C111" s="86">
        <f t="shared" ref="C111:C130" si="44">D111/$D$132</f>
        <v>4.7680057695179398E-2</v>
      </c>
      <c r="D111" s="87">
        <f>VLOOKUP(A111,Plan1!$A$2:$I$514,9,0)</f>
        <v>49899.49</v>
      </c>
      <c r="E111" s="88">
        <v>16</v>
      </c>
      <c r="F111" s="187">
        <f t="shared" ref="F111:F123" si="45">D111*E111/100</f>
        <v>7983.9183999999996</v>
      </c>
      <c r="G111" s="88">
        <v>12</v>
      </c>
      <c r="H111" s="636">
        <f t="shared" ref="H111:H123" si="46">G111*D111/100</f>
        <v>5987.9387999999999</v>
      </c>
      <c r="I111" s="88">
        <v>12</v>
      </c>
      <c r="J111" s="636">
        <f t="shared" ref="J111:J123" si="47">D111*I111/100</f>
        <v>5987.9387999999999</v>
      </c>
      <c r="K111" s="88">
        <v>12</v>
      </c>
      <c r="L111" s="636">
        <f t="shared" ref="L111:L123" si="48">D111*K111/100</f>
        <v>5987.9387999999999</v>
      </c>
      <c r="M111" s="186"/>
    </row>
    <row r="112" spans="1:13" ht="24" outlineLevel="1">
      <c r="A112" s="85" t="s">
        <v>5005</v>
      </c>
      <c r="B112" s="223" t="str">
        <f>VLOOKUP(A112,Plan1!$A$2:$I$514,4,0)</f>
        <v>DEMOLIÇÕES E RETIRADAS</v>
      </c>
      <c r="C112" s="86">
        <f t="shared" si="44"/>
        <v>1.4858012687879023E-2</v>
      </c>
      <c r="D112" s="87">
        <f>VLOOKUP(A112,Plan1!$A$2:$I$514,9,0)</f>
        <v>15549.63</v>
      </c>
      <c r="E112" s="88">
        <v>100</v>
      </c>
      <c r="F112" s="187">
        <f t="shared" si="45"/>
        <v>15549.63</v>
      </c>
      <c r="G112" s="88"/>
      <c r="H112" s="90">
        <f t="shared" si="46"/>
        <v>0</v>
      </c>
      <c r="I112" s="88"/>
      <c r="J112" s="90">
        <f t="shared" si="47"/>
        <v>0</v>
      </c>
      <c r="K112" s="88"/>
      <c r="L112" s="90">
        <f t="shared" si="48"/>
        <v>0</v>
      </c>
      <c r="M112" s="186"/>
    </row>
    <row r="113" spans="1:13" outlineLevel="1">
      <c r="A113" s="85" t="s">
        <v>5008</v>
      </c>
      <c r="B113" s="223" t="str">
        <f>VLOOKUP(A113,Plan1!$A$2:$I$514,4,0)</f>
        <v>MOVIMENTO DE TERRA</v>
      </c>
      <c r="C113" s="86">
        <f t="shared" si="44"/>
        <v>2.3548570766585824E-2</v>
      </c>
      <c r="D113" s="87">
        <f>VLOOKUP(A113,Plan1!$A$2:$I$514,9,0)</f>
        <v>24644.720000000001</v>
      </c>
      <c r="E113" s="88">
        <v>100</v>
      </c>
      <c r="F113" s="187">
        <f t="shared" si="45"/>
        <v>24644.720000000001</v>
      </c>
      <c r="G113" s="88"/>
      <c r="H113" s="90">
        <f t="shared" si="46"/>
        <v>0</v>
      </c>
      <c r="I113" s="88"/>
      <c r="J113" s="90">
        <f t="shared" si="47"/>
        <v>0</v>
      </c>
      <c r="K113" s="88"/>
      <c r="L113" s="90">
        <f t="shared" si="48"/>
        <v>0</v>
      </c>
      <c r="M113" s="186"/>
    </row>
    <row r="114" spans="1:13" outlineLevel="1">
      <c r="A114" s="85" t="s">
        <v>5010</v>
      </c>
      <c r="B114" s="223" t="str">
        <f>VLOOKUP(A114,Plan1!$A$2:$I$514,4,0)</f>
        <v>FUNDAÇÃO</v>
      </c>
      <c r="C114" s="86">
        <f t="shared" si="44"/>
        <v>5.6359321504506753E-2</v>
      </c>
      <c r="D114" s="87">
        <f>VLOOKUP(A114,Plan1!$A$2:$I$514,9,0)</f>
        <v>58982.76</v>
      </c>
      <c r="E114" s="88">
        <v>100</v>
      </c>
      <c r="F114" s="187">
        <f t="shared" si="45"/>
        <v>58982.76</v>
      </c>
      <c r="G114" s="88"/>
      <c r="H114" s="90">
        <f t="shared" si="46"/>
        <v>0</v>
      </c>
      <c r="I114" s="88"/>
      <c r="J114" s="90">
        <f t="shared" si="47"/>
        <v>0</v>
      </c>
      <c r="K114" s="88"/>
      <c r="L114" s="90">
        <f t="shared" si="48"/>
        <v>0</v>
      </c>
      <c r="M114" s="186"/>
    </row>
    <row r="115" spans="1:13" outlineLevel="1">
      <c r="A115" s="85" t="s">
        <v>5011</v>
      </c>
      <c r="B115" s="223" t="str">
        <f>VLOOKUP(A115,Plan1!$A$2:$I$514,4,0)</f>
        <v>ESTRUTURA</v>
      </c>
      <c r="C115" s="86">
        <f t="shared" si="44"/>
        <v>0.16357512319257769</v>
      </c>
      <c r="D115" s="87">
        <f>VLOOKUP(A115,Plan1!$A$2:$I$514,9,0)</f>
        <v>171189.29</v>
      </c>
      <c r="E115" s="88"/>
      <c r="F115" s="90">
        <f t="shared" si="45"/>
        <v>0</v>
      </c>
      <c r="G115" s="88">
        <v>50</v>
      </c>
      <c r="H115" s="187">
        <f t="shared" si="46"/>
        <v>85594.645000000004</v>
      </c>
      <c r="I115" s="88">
        <v>50</v>
      </c>
      <c r="J115" s="187">
        <f t="shared" si="47"/>
        <v>85594.645000000004</v>
      </c>
      <c r="K115" s="88"/>
      <c r="L115" s="90">
        <f t="shared" si="48"/>
        <v>0</v>
      </c>
      <c r="M115" s="186"/>
    </row>
    <row r="116" spans="1:13" outlineLevel="1">
      <c r="A116" s="85" t="s">
        <v>5012</v>
      </c>
      <c r="B116" s="223" t="str">
        <f>VLOOKUP(A116,Plan1!$A$2:$I$514,4,0)</f>
        <v>VEDAÇÃO</v>
      </c>
      <c r="C116" s="86">
        <f t="shared" si="44"/>
        <v>6.3768171113035149E-2</v>
      </c>
      <c r="D116" s="87">
        <f>VLOOKUP(A116,Plan1!$A$2:$I$514,9,0)</f>
        <v>66736.479999999996</v>
      </c>
      <c r="E116" s="88"/>
      <c r="F116" s="90">
        <f t="shared" si="45"/>
        <v>0</v>
      </c>
      <c r="G116" s="88">
        <v>60</v>
      </c>
      <c r="H116" s="187">
        <f t="shared" si="46"/>
        <v>40041.887999999999</v>
      </c>
      <c r="I116" s="88">
        <v>40</v>
      </c>
      <c r="J116" s="187">
        <f t="shared" si="47"/>
        <v>26694.591999999997</v>
      </c>
      <c r="K116" s="88"/>
      <c r="L116" s="90">
        <f t="shared" si="48"/>
        <v>0</v>
      </c>
      <c r="M116" s="186"/>
    </row>
    <row r="117" spans="1:13" outlineLevel="1">
      <c r="A117" s="85" t="s">
        <v>5013</v>
      </c>
      <c r="B117" s="223" t="str">
        <f>VLOOKUP(A117,Plan1!$A$2:$I$514,4,0)</f>
        <v>ESQUADRIAS</v>
      </c>
      <c r="C117" s="86">
        <f t="shared" si="44"/>
        <v>1.8660378491415074E-2</v>
      </c>
      <c r="D117" s="87">
        <f>VLOOKUP(A117,Plan1!$A$2:$I$514,9,0)</f>
        <v>19528.990000000002</v>
      </c>
      <c r="E117" s="88"/>
      <c r="F117" s="90">
        <f t="shared" si="45"/>
        <v>0</v>
      </c>
      <c r="G117" s="88"/>
      <c r="H117" s="90">
        <f t="shared" si="46"/>
        <v>0</v>
      </c>
      <c r="I117" s="88"/>
      <c r="J117" s="90">
        <f t="shared" si="47"/>
        <v>0</v>
      </c>
      <c r="K117" s="88"/>
      <c r="L117" s="90">
        <f t="shared" si="48"/>
        <v>0</v>
      </c>
      <c r="M117" s="186"/>
    </row>
    <row r="118" spans="1:13" outlineLevel="1">
      <c r="A118" s="85" t="s">
        <v>5014</v>
      </c>
      <c r="B118" s="223" t="str">
        <f>VLOOKUP(A118,Plan1!$A$2:$I$514,4,0)</f>
        <v>COBERTURA</v>
      </c>
      <c r="C118" s="86">
        <f t="shared" si="44"/>
        <v>0.32360422800878663</v>
      </c>
      <c r="D118" s="87">
        <f>VLOOKUP(A118,Plan1!$A$2:$I$514,9,0)</f>
        <v>338667.5</v>
      </c>
      <c r="E118" s="88"/>
      <c r="F118" s="90">
        <f t="shared" si="45"/>
        <v>0</v>
      </c>
      <c r="G118" s="88"/>
      <c r="H118" s="90">
        <f t="shared" si="46"/>
        <v>0</v>
      </c>
      <c r="I118" s="88"/>
      <c r="J118" s="90">
        <f t="shared" si="47"/>
        <v>0</v>
      </c>
      <c r="K118" s="88">
        <v>60</v>
      </c>
      <c r="L118" s="187">
        <f t="shared" si="48"/>
        <v>203200.5</v>
      </c>
      <c r="M118" s="186"/>
    </row>
    <row r="119" spans="1:13" outlineLevel="1">
      <c r="A119" s="85" t="s">
        <v>7818</v>
      </c>
      <c r="B119" s="223" t="str">
        <f>VLOOKUP(A119,Plan1!$A$2:$I$514,4,0)</f>
        <v>IMPERMEABILIZAÇÃO</v>
      </c>
      <c r="C119" s="86">
        <f t="shared" si="44"/>
        <v>1.3840334041298651E-2</v>
      </c>
      <c r="D119" s="87">
        <f>VLOOKUP(A119,Plan1!$A$2:$I$514,9,0)</f>
        <v>14484.58</v>
      </c>
      <c r="E119" s="88">
        <v>100</v>
      </c>
      <c r="F119" s="187">
        <f t="shared" si="45"/>
        <v>14484.58</v>
      </c>
      <c r="G119" s="88"/>
      <c r="H119" s="90">
        <f t="shared" si="46"/>
        <v>0</v>
      </c>
      <c r="I119" s="88"/>
      <c r="J119" s="90">
        <f t="shared" si="47"/>
        <v>0</v>
      </c>
      <c r="K119" s="88"/>
      <c r="L119" s="90">
        <f t="shared" si="48"/>
        <v>0</v>
      </c>
      <c r="M119" s="186"/>
    </row>
    <row r="120" spans="1:13" outlineLevel="1">
      <c r="A120" s="85" t="s">
        <v>7820</v>
      </c>
      <c r="B120" s="223" t="str">
        <f>VLOOKUP(A120,Plan1!$A$2:$I$514,4,0)</f>
        <v>REVESTIMENTO</v>
      </c>
      <c r="C120" s="86">
        <f t="shared" si="44"/>
        <v>6.565492563344702E-2</v>
      </c>
      <c r="D120" s="87">
        <f>VLOOKUP(A120,Plan1!$A$2:$I$514,9,0)</f>
        <v>68711.06</v>
      </c>
      <c r="E120" s="88"/>
      <c r="F120" s="90">
        <f t="shared" si="45"/>
        <v>0</v>
      </c>
      <c r="G120" s="88"/>
      <c r="H120" s="90">
        <f t="shared" si="46"/>
        <v>0</v>
      </c>
      <c r="I120" s="88"/>
      <c r="J120" s="90">
        <f t="shared" si="47"/>
        <v>0</v>
      </c>
      <c r="K120" s="88"/>
      <c r="L120" s="90">
        <f t="shared" si="48"/>
        <v>0</v>
      </c>
      <c r="M120" s="186"/>
    </row>
    <row r="121" spans="1:13" outlineLevel="1">
      <c r="A121" s="85" t="s">
        <v>7826</v>
      </c>
      <c r="B121" s="223" t="str">
        <f>VLOOKUP(A121,Plan1!$A$2:$I$514,4,0)</f>
        <v>PAVIMENTAÇÃO</v>
      </c>
      <c r="C121" s="86">
        <f t="shared" si="44"/>
        <v>5.4535736539820363E-2</v>
      </c>
      <c r="D121" s="87">
        <f>VLOOKUP(A121,Plan1!$A$2:$I$514,9,0)</f>
        <v>57074.29</v>
      </c>
      <c r="E121" s="88"/>
      <c r="F121" s="90">
        <f t="shared" si="45"/>
        <v>0</v>
      </c>
      <c r="G121" s="88"/>
      <c r="H121" s="90">
        <f t="shared" si="46"/>
        <v>0</v>
      </c>
      <c r="I121" s="88"/>
      <c r="J121" s="90">
        <f t="shared" si="47"/>
        <v>0</v>
      </c>
      <c r="K121" s="88"/>
      <c r="L121" s="90">
        <f t="shared" si="48"/>
        <v>0</v>
      </c>
      <c r="M121" s="186"/>
    </row>
    <row r="122" spans="1:13" outlineLevel="1">
      <c r="A122" s="85" t="s">
        <v>7844</v>
      </c>
      <c r="B122" s="223" t="str">
        <f>VLOOKUP(A122,Plan1!$A$2:$I$514,4,0)</f>
        <v>PINTURA</v>
      </c>
      <c r="C122" s="86">
        <f t="shared" si="44"/>
        <v>8.5732973812468735E-2</v>
      </c>
      <c r="D122" s="87">
        <f>VLOOKUP(A122,Plan1!$A$2:$I$514,9,0)</f>
        <v>89723.71</v>
      </c>
      <c r="E122" s="88"/>
      <c r="F122" s="90">
        <f t="shared" si="45"/>
        <v>0</v>
      </c>
      <c r="G122" s="88"/>
      <c r="H122" s="90">
        <f t="shared" si="46"/>
        <v>0</v>
      </c>
      <c r="I122" s="88"/>
      <c r="J122" s="90">
        <f t="shared" si="47"/>
        <v>0</v>
      </c>
      <c r="K122" s="88"/>
      <c r="L122" s="90">
        <f t="shared" si="48"/>
        <v>0</v>
      </c>
      <c r="M122" s="186"/>
    </row>
    <row r="123" spans="1:13" outlineLevel="1">
      <c r="A123" s="85" t="s">
        <v>7852</v>
      </c>
      <c r="B123" s="223" t="str">
        <f>VLOOKUP(A123,Plan1!$A$2:$I$514,4,0)</f>
        <v>INSTALAÇÃO DE ÁGUA FRIA</v>
      </c>
      <c r="C123" s="86">
        <f t="shared" si="44"/>
        <v>1.2839826124054037E-2</v>
      </c>
      <c r="D123" s="87">
        <f>VLOOKUP(A123,Plan1!$A$2:$I$514,9,0)</f>
        <v>13437.5</v>
      </c>
      <c r="E123" s="88"/>
      <c r="F123" s="90">
        <f t="shared" si="45"/>
        <v>0</v>
      </c>
      <c r="G123" s="88"/>
      <c r="H123" s="90">
        <f t="shared" si="46"/>
        <v>0</v>
      </c>
      <c r="I123" s="88"/>
      <c r="J123" s="90">
        <f t="shared" si="47"/>
        <v>0</v>
      </c>
      <c r="K123" s="88"/>
      <c r="L123" s="90">
        <f t="shared" si="48"/>
        <v>0</v>
      </c>
      <c r="M123" s="186"/>
    </row>
    <row r="124" spans="1:13" outlineLevel="1">
      <c r="A124" s="85" t="s">
        <v>7889</v>
      </c>
      <c r="B124" s="223" t="str">
        <f>VLOOKUP(A124,Plan1!$A$2:$I$514,4,0)</f>
        <v>INSTALAÇÃO DE ESGOTO</v>
      </c>
      <c r="C124" s="86">
        <f t="shared" si="44"/>
        <v>1.8745668380146838E-2</v>
      </c>
      <c r="D124" s="87">
        <f>VLOOKUP(A124,Plan1!$A$2:$I$514,9,0)</f>
        <v>19618.25</v>
      </c>
      <c r="E124" s="88"/>
      <c r="F124" s="90">
        <f>D124*E124/100</f>
        <v>0</v>
      </c>
      <c r="G124" s="88"/>
      <c r="H124" s="90">
        <f t="shared" ref="H124:H126" si="49">G124*D124/100</f>
        <v>0</v>
      </c>
      <c r="I124" s="88"/>
      <c r="J124" s="90">
        <f t="shared" ref="J124:J126" si="50">D124*I124/100</f>
        <v>0</v>
      </c>
      <c r="K124" s="88"/>
      <c r="L124" s="90">
        <f t="shared" ref="L124:L126" si="51">D124*K124/100</f>
        <v>0</v>
      </c>
      <c r="M124" s="186"/>
    </row>
    <row r="125" spans="1:13" ht="24" outlineLevel="1">
      <c r="A125" s="85" t="s">
        <v>7902</v>
      </c>
      <c r="B125" s="223" t="str">
        <f>VLOOKUP(A125,Plan1!$A$2:$I$514,4,0)</f>
        <v>INSTALAÇÃO DE ÁGUAS PLUVIAIS</v>
      </c>
      <c r="C125" s="86">
        <f t="shared" si="44"/>
        <v>4.8617243173187472E-3</v>
      </c>
      <c r="D125" s="87">
        <f>VLOOKUP(A125,Plan1!$A$2:$I$514,9,0)</f>
        <v>5088.03</v>
      </c>
      <c r="E125" s="91"/>
      <c r="F125" s="90">
        <f t="shared" ref="F125:F126" si="52">D125*E125/100</f>
        <v>0</v>
      </c>
      <c r="G125" s="91"/>
      <c r="H125" s="90">
        <f t="shared" si="49"/>
        <v>0</v>
      </c>
      <c r="I125" s="91"/>
      <c r="J125" s="90">
        <f t="shared" si="50"/>
        <v>0</v>
      </c>
      <c r="K125" s="91"/>
      <c r="L125" s="90">
        <f t="shared" si="51"/>
        <v>0</v>
      </c>
      <c r="M125" s="186"/>
    </row>
    <row r="126" spans="1:13" ht="24" outlineLevel="1">
      <c r="A126" s="85" t="s">
        <v>7905</v>
      </c>
      <c r="B126" s="223" t="str">
        <f>VLOOKUP(A126,Plan1!$A$2:$I$514,4,0)</f>
        <v>LOUÇAS E METAIS SANITÁRIOS</v>
      </c>
      <c r="C126" s="86">
        <f t="shared" si="44"/>
        <v>1.1122456978675541E-2</v>
      </c>
      <c r="D126" s="87">
        <f>VLOOKUP(A126,Plan1!$A$2:$I$514,9,0)</f>
        <v>11640.19</v>
      </c>
      <c r="E126" s="91"/>
      <c r="F126" s="90">
        <f t="shared" si="52"/>
        <v>0</v>
      </c>
      <c r="G126" s="91"/>
      <c r="H126" s="90">
        <f t="shared" si="49"/>
        <v>0</v>
      </c>
      <c r="I126" s="91"/>
      <c r="J126" s="90">
        <f t="shared" si="50"/>
        <v>0</v>
      </c>
      <c r="K126" s="91"/>
      <c r="L126" s="90">
        <f t="shared" si="51"/>
        <v>0</v>
      </c>
      <c r="M126" s="186"/>
    </row>
    <row r="127" spans="1:13" ht="24" outlineLevel="1">
      <c r="A127" s="85" t="s">
        <v>7920</v>
      </c>
      <c r="B127" s="223" t="str">
        <f>VLOOKUP(A127,Plan1!$A$2:$I$514,4,0)</f>
        <v>SISTEMA DE PROTEÇÃO CONTRA INCÊNDIO</v>
      </c>
      <c r="C127" s="86">
        <f t="shared" si="44"/>
        <v>6.3450479177055573E-4</v>
      </c>
      <c r="D127" s="87">
        <f>VLOOKUP(A127,Plan1!$A$2:$I$514,9,0)</f>
        <v>664.04</v>
      </c>
      <c r="E127" s="91"/>
      <c r="F127" s="90">
        <f t="shared" ref="F127:F129" si="53">D127*E127/100</f>
        <v>0</v>
      </c>
      <c r="G127" s="91"/>
      <c r="H127" s="90">
        <f t="shared" ref="H127:H129" si="54">G127*D127/100</f>
        <v>0</v>
      </c>
      <c r="I127" s="91"/>
      <c r="J127" s="90">
        <f t="shared" ref="J127:J129" si="55">D127*I127/100</f>
        <v>0</v>
      </c>
      <c r="K127" s="91"/>
      <c r="L127" s="90">
        <f t="shared" ref="L127:L129" si="56">D127*K127/100</f>
        <v>0</v>
      </c>
      <c r="M127" s="186"/>
    </row>
    <row r="128" spans="1:13" ht="36" outlineLevel="1">
      <c r="A128" s="85" t="s">
        <v>7925</v>
      </c>
      <c r="B128" s="223" t="str">
        <f>VLOOKUP(A128,Plan1!$A$2:$I$514,4,0)</f>
        <v>SISTEMA DE PROTEÇÃO CONTRA DESCARGAS ATMOSFÉRICAS</v>
      </c>
      <c r="C128" s="86">
        <f t="shared" si="44"/>
        <v>5.1026209546497434E-3</v>
      </c>
      <c r="D128" s="87">
        <f>VLOOKUP(A128,Plan1!$A$2:$I$514,9,0)</f>
        <v>5340.14</v>
      </c>
      <c r="E128" s="91"/>
      <c r="F128" s="90">
        <f t="shared" si="53"/>
        <v>0</v>
      </c>
      <c r="G128" s="91"/>
      <c r="H128" s="90">
        <f t="shared" si="54"/>
        <v>0</v>
      </c>
      <c r="I128" s="91"/>
      <c r="J128" s="90">
        <f t="shared" si="55"/>
        <v>0</v>
      </c>
      <c r="K128" s="91"/>
      <c r="L128" s="90">
        <f t="shared" si="56"/>
        <v>0</v>
      </c>
      <c r="M128" s="186"/>
    </row>
    <row r="129" spans="1:13" s="188" customFormat="1" ht="24" outlineLevel="1">
      <c r="A129" s="85" t="s">
        <v>7931</v>
      </c>
      <c r="B129" s="223" t="str">
        <f>VLOOKUP(A129,Plan1!$A$2:$I$514,4,0)</f>
        <v>SERVIÇOS COMPLEMENTARES</v>
      </c>
      <c r="C129" s="86">
        <f t="shared" si="44"/>
        <v>1.4807608905326923E-2</v>
      </c>
      <c r="D129" s="87">
        <f>VLOOKUP(A129,Plan1!$A$2:$I$514,9,0)</f>
        <v>15496.88</v>
      </c>
      <c r="E129" s="91"/>
      <c r="F129" s="90">
        <f t="shared" si="53"/>
        <v>0</v>
      </c>
      <c r="G129" s="91"/>
      <c r="H129" s="90">
        <f t="shared" si="54"/>
        <v>0</v>
      </c>
      <c r="I129" s="91"/>
      <c r="J129" s="90">
        <f t="shared" si="55"/>
        <v>0</v>
      </c>
      <c r="K129" s="91"/>
      <c r="L129" s="90">
        <f t="shared" si="56"/>
        <v>0</v>
      </c>
      <c r="M129" s="186"/>
    </row>
    <row r="130" spans="1:13" s="188" customFormat="1" outlineLevel="1">
      <c r="A130" s="85" t="s">
        <v>48617</v>
      </c>
      <c r="B130" s="223" t="str">
        <f>VLOOKUP(A130,Plan1!$A$2:$I$514,4,0)</f>
        <v>SERVIÇOS FINAIS</v>
      </c>
      <c r="C130" s="86">
        <f t="shared" si="44"/>
        <v>6.7756061057240691E-5</v>
      </c>
      <c r="D130" s="87">
        <f>VLOOKUP(A130,Plan1!$A$2:$I$514,9,0)</f>
        <v>70.91</v>
      </c>
      <c r="E130" s="91"/>
      <c r="F130" s="90">
        <f t="shared" ref="F130" si="57">D130*E130/100</f>
        <v>0</v>
      </c>
      <c r="G130" s="91"/>
      <c r="H130" s="90">
        <f t="shared" ref="H130" si="58">G130*D130/100</f>
        <v>0</v>
      </c>
      <c r="I130" s="91"/>
      <c r="J130" s="90">
        <f t="shared" ref="J130" si="59">D130*I130/100</f>
        <v>0</v>
      </c>
      <c r="K130" s="91"/>
      <c r="L130" s="90">
        <f t="shared" ref="L130" si="60">D130*K130/100</f>
        <v>0</v>
      </c>
      <c r="M130" s="186"/>
    </row>
    <row r="131" spans="1:13" outlineLevel="1">
      <c r="A131" s="92"/>
      <c r="B131" s="93" t="s">
        <v>4181</v>
      </c>
      <c r="C131" s="94"/>
      <c r="D131" s="95"/>
      <c r="E131" s="96">
        <f>F131/D132*100</f>
        <v>11.623504823149897</v>
      </c>
      <c r="F131" s="97">
        <f>SUM(F111:F129)</f>
        <v>121645.60840000001</v>
      </c>
      <c r="G131" s="96">
        <f>H131/D132*100</f>
        <v>12.577007118753144</v>
      </c>
      <c r="H131" s="97">
        <f>SUM(H111:H129)</f>
        <v>131624.4718</v>
      </c>
      <c r="I131" s="96">
        <f>J131/D132*100</f>
        <v>11.301643696492443</v>
      </c>
      <c r="J131" s="97">
        <f>SUM(J111:J129)</f>
        <v>118277.1758</v>
      </c>
      <c r="K131" s="96">
        <f>L131/D132*100</f>
        <v>19.988414372869354</v>
      </c>
      <c r="L131" s="97">
        <f>SUM(L111:L129)</f>
        <v>209188.4388</v>
      </c>
      <c r="M131" s="186"/>
    </row>
    <row r="132" spans="1:13" outlineLevel="1">
      <c r="A132" s="99"/>
      <c r="B132" s="93" t="s">
        <v>4182</v>
      </c>
      <c r="C132" s="100">
        <f>SUM(C111:C129)</f>
        <v>0.99993224393894264</v>
      </c>
      <c r="D132" s="101">
        <f>SUM(D111:D130)</f>
        <v>1046548.4400000001</v>
      </c>
      <c r="E132" s="96">
        <f>E131</f>
        <v>11.623504823149897</v>
      </c>
      <c r="F132" s="97">
        <f>F131</f>
        <v>121645.60840000001</v>
      </c>
      <c r="G132" s="96">
        <f t="shared" ref="G132" si="61">G131+E132</f>
        <v>24.200511941903041</v>
      </c>
      <c r="H132" s="97">
        <f t="shared" ref="H132" si="62">H131+F132</f>
        <v>253270.08020000003</v>
      </c>
      <c r="I132" s="96">
        <f t="shared" ref="I132" si="63">I131+G132</f>
        <v>35.502155638395486</v>
      </c>
      <c r="J132" s="97">
        <f t="shared" ref="J132" si="64">J131+H132</f>
        <v>371547.25600000005</v>
      </c>
      <c r="K132" s="96">
        <f t="shared" ref="K132" si="65">K131+I132</f>
        <v>55.490570011264836</v>
      </c>
      <c r="L132" s="97">
        <f t="shared" ref="L132" si="66">L131+J132</f>
        <v>580735.69480000006</v>
      </c>
      <c r="M132" s="186"/>
    </row>
    <row r="133" spans="1:13" ht="15.75" outlineLevel="1" thickBot="1">
      <c r="M133" s="186"/>
    </row>
    <row r="134" spans="1:13" ht="15.75" outlineLevel="1" thickBot="1">
      <c r="A134" s="735" t="s">
        <v>4171</v>
      </c>
      <c r="B134" s="736"/>
      <c r="C134" s="737"/>
      <c r="D134" s="603" t="s">
        <v>25769</v>
      </c>
      <c r="E134" s="598"/>
      <c r="F134" s="599"/>
      <c r="G134" s="598"/>
      <c r="H134" s="600"/>
      <c r="I134" s="598"/>
      <c r="J134" s="600"/>
      <c r="K134" s="601"/>
      <c r="L134" s="602"/>
      <c r="M134" s="186"/>
    </row>
    <row r="135" spans="1:13" outlineLevel="1">
      <c r="A135" s="738"/>
      <c r="B135" s="739"/>
      <c r="C135" s="740"/>
      <c r="D135" s="224" t="s">
        <v>7935</v>
      </c>
      <c r="E135" s="66"/>
      <c r="F135" s="67"/>
      <c r="G135" s="66"/>
      <c r="H135" s="68"/>
      <c r="I135" s="66"/>
      <c r="J135" s="68"/>
      <c r="K135" s="69"/>
      <c r="L135" s="221"/>
      <c r="M135" s="186"/>
    </row>
    <row r="136" spans="1:13" ht="15.75" outlineLevel="1" thickBot="1">
      <c r="A136" s="741"/>
      <c r="B136" s="742"/>
      <c r="C136" s="743"/>
      <c r="D136" s="71" t="s">
        <v>48534</v>
      </c>
      <c r="E136" s="72"/>
      <c r="F136" s="73"/>
      <c r="G136" s="72"/>
      <c r="H136" s="74"/>
      <c r="I136" s="72"/>
      <c r="J136" s="74"/>
      <c r="K136" s="75"/>
      <c r="L136" s="222"/>
      <c r="M136" s="186"/>
    </row>
    <row r="137" spans="1:13" ht="15.75" outlineLevel="1" thickBot="1">
      <c r="A137" s="733" t="s">
        <v>19</v>
      </c>
      <c r="B137" s="734"/>
      <c r="C137" s="734"/>
      <c r="D137" s="734"/>
      <c r="E137" s="734"/>
      <c r="F137" s="734"/>
      <c r="G137" s="734"/>
      <c r="H137" s="734"/>
      <c r="I137" s="734"/>
      <c r="J137" s="734"/>
      <c r="K137" s="208"/>
      <c r="L137" s="209"/>
      <c r="M137" s="186"/>
    </row>
    <row r="138" spans="1:13" outlineLevel="1">
      <c r="A138" s="77" t="s">
        <v>193</v>
      </c>
      <c r="B138" s="78" t="s">
        <v>195</v>
      </c>
      <c r="C138" s="79" t="s">
        <v>4172</v>
      </c>
      <c r="D138" s="80" t="s">
        <v>4173</v>
      </c>
      <c r="E138" s="77" t="s">
        <v>4174</v>
      </c>
      <c r="F138" s="82" t="s">
        <v>4179</v>
      </c>
      <c r="G138" s="77" t="s">
        <v>4174</v>
      </c>
      <c r="H138" s="82" t="s">
        <v>4180</v>
      </c>
      <c r="I138" s="77" t="s">
        <v>4174</v>
      </c>
      <c r="J138" s="82" t="s">
        <v>4351</v>
      </c>
      <c r="K138" s="83" t="s">
        <v>4174</v>
      </c>
      <c r="L138" s="84" t="s">
        <v>4352</v>
      </c>
      <c r="M138" s="186"/>
    </row>
    <row r="139" spans="1:13" outlineLevel="1">
      <c r="A139" s="85" t="s">
        <v>5002</v>
      </c>
      <c r="B139" s="223" t="str">
        <f>VLOOKUP(A139,Plan1!$A$2:$I$514,4,0)</f>
        <v>IMPLANTAÇÃO</v>
      </c>
      <c r="C139" s="86">
        <f>D139/$D$132</f>
        <v>4.7680057695179398E-2</v>
      </c>
      <c r="D139" s="87">
        <f>VLOOKUP(A139,Plan1!$A$2:$I$514,9,0)</f>
        <v>49899.49</v>
      </c>
      <c r="E139" s="88">
        <v>12</v>
      </c>
      <c r="F139" s="635">
        <f t="shared" ref="F139" si="67">D139*E139/100</f>
        <v>5987.9387999999999</v>
      </c>
      <c r="G139" s="88">
        <v>12</v>
      </c>
      <c r="H139" s="635">
        <f t="shared" ref="H139" si="68">G139*D139/100</f>
        <v>5987.9387999999999</v>
      </c>
      <c r="I139" s="88">
        <v>12</v>
      </c>
      <c r="J139" s="635">
        <f t="shared" ref="J139" si="69">D139*I139/100</f>
        <v>5987.9387999999999</v>
      </c>
      <c r="K139" s="88">
        <v>12</v>
      </c>
      <c r="L139" s="635">
        <f t="shared" ref="L139" si="70">D139*K139/100</f>
        <v>5987.9387999999999</v>
      </c>
      <c r="M139" s="186"/>
    </row>
    <row r="140" spans="1:13" ht="24" outlineLevel="1">
      <c r="A140" s="85" t="s">
        <v>5005</v>
      </c>
      <c r="B140" s="223" t="str">
        <f>VLOOKUP(A140,Plan1!$A$2:$I$514,4,0)</f>
        <v>DEMOLIÇÕES E RETIRADAS</v>
      </c>
      <c r="C140" s="86">
        <f t="shared" ref="C140:C157" si="71">D140/$D$132</f>
        <v>1.4858012687879023E-2</v>
      </c>
      <c r="D140" s="87">
        <f>VLOOKUP(A140,Plan1!$A$2:$I$514,9,0)</f>
        <v>15549.63</v>
      </c>
      <c r="E140" s="88"/>
      <c r="F140" s="90">
        <f t="shared" ref="F140:F157" si="72">D140*E140/100</f>
        <v>0</v>
      </c>
      <c r="G140" s="88"/>
      <c r="H140" s="90">
        <f t="shared" ref="H140:H157" si="73">G140*D140/100</f>
        <v>0</v>
      </c>
      <c r="I140" s="88"/>
      <c r="J140" s="90">
        <f t="shared" ref="J140:J157" si="74">D140*I140/100</f>
        <v>0</v>
      </c>
      <c r="K140" s="88"/>
      <c r="L140" s="90">
        <f t="shared" ref="L140:L157" si="75">D140*K140/100</f>
        <v>0</v>
      </c>
      <c r="M140" s="186"/>
    </row>
    <row r="141" spans="1:13" outlineLevel="1">
      <c r="A141" s="85" t="s">
        <v>5008</v>
      </c>
      <c r="B141" s="223" t="str">
        <f>VLOOKUP(A141,Plan1!$A$2:$I$514,4,0)</f>
        <v>MOVIMENTO DE TERRA</v>
      </c>
      <c r="C141" s="86">
        <f t="shared" si="71"/>
        <v>2.3548570766585824E-2</v>
      </c>
      <c r="D141" s="87">
        <f>VLOOKUP(A141,Plan1!$A$2:$I$514,9,0)</f>
        <v>24644.720000000001</v>
      </c>
      <c r="E141" s="88"/>
      <c r="F141" s="90">
        <f t="shared" si="72"/>
        <v>0</v>
      </c>
      <c r="G141" s="88"/>
      <c r="H141" s="90">
        <f t="shared" si="73"/>
        <v>0</v>
      </c>
      <c r="I141" s="88"/>
      <c r="J141" s="90">
        <f t="shared" si="74"/>
        <v>0</v>
      </c>
      <c r="K141" s="88"/>
      <c r="L141" s="90">
        <f t="shared" si="75"/>
        <v>0</v>
      </c>
      <c r="M141" s="186"/>
    </row>
    <row r="142" spans="1:13" outlineLevel="1">
      <c r="A142" s="85" t="s">
        <v>5010</v>
      </c>
      <c r="B142" s="223" t="str">
        <f>VLOOKUP(A142,Plan1!$A$2:$I$514,4,0)</f>
        <v>FUNDAÇÃO</v>
      </c>
      <c r="C142" s="86">
        <f t="shared" si="71"/>
        <v>5.6359321504506753E-2</v>
      </c>
      <c r="D142" s="87">
        <f>VLOOKUP(A142,Plan1!$A$2:$I$514,9,0)</f>
        <v>58982.76</v>
      </c>
      <c r="E142" s="88"/>
      <c r="F142" s="90">
        <f t="shared" si="72"/>
        <v>0</v>
      </c>
      <c r="G142" s="88"/>
      <c r="H142" s="90">
        <f t="shared" si="73"/>
        <v>0</v>
      </c>
      <c r="I142" s="88"/>
      <c r="J142" s="90">
        <f t="shared" si="74"/>
        <v>0</v>
      </c>
      <c r="K142" s="88"/>
      <c r="L142" s="90">
        <f t="shared" si="75"/>
        <v>0</v>
      </c>
      <c r="M142" s="186"/>
    </row>
    <row r="143" spans="1:13" outlineLevel="1">
      <c r="A143" s="85" t="s">
        <v>5011</v>
      </c>
      <c r="B143" s="223" t="str">
        <f>VLOOKUP(A143,Plan1!$A$2:$I$514,4,0)</f>
        <v>ESTRUTURA</v>
      </c>
      <c r="C143" s="86">
        <f t="shared" si="71"/>
        <v>0.16357512319257769</v>
      </c>
      <c r="D143" s="87">
        <f>VLOOKUP(A143,Plan1!$A$2:$I$514,9,0)</f>
        <v>171189.29</v>
      </c>
      <c r="E143" s="88"/>
      <c r="F143" s="90">
        <f t="shared" si="72"/>
        <v>0</v>
      </c>
      <c r="G143" s="88"/>
      <c r="H143" s="90">
        <f t="shared" si="73"/>
        <v>0</v>
      </c>
      <c r="I143" s="88"/>
      <c r="J143" s="90">
        <f t="shared" si="74"/>
        <v>0</v>
      </c>
      <c r="K143" s="88"/>
      <c r="L143" s="90">
        <f t="shared" si="75"/>
        <v>0</v>
      </c>
      <c r="M143" s="186"/>
    </row>
    <row r="144" spans="1:13" outlineLevel="1">
      <c r="A144" s="85" t="s">
        <v>5012</v>
      </c>
      <c r="B144" s="223" t="str">
        <f>VLOOKUP(A144,Plan1!$A$2:$I$514,4,0)</f>
        <v>VEDAÇÃO</v>
      </c>
      <c r="C144" s="86">
        <f t="shared" si="71"/>
        <v>6.3768171113035149E-2</v>
      </c>
      <c r="D144" s="87">
        <f>VLOOKUP(A144,Plan1!$A$2:$I$514,9,0)</f>
        <v>66736.479999999996</v>
      </c>
      <c r="E144" s="88"/>
      <c r="F144" s="90">
        <f t="shared" si="72"/>
        <v>0</v>
      </c>
      <c r="G144" s="88"/>
      <c r="H144" s="90">
        <f t="shared" si="73"/>
        <v>0</v>
      </c>
      <c r="I144" s="88"/>
      <c r="J144" s="90">
        <f t="shared" si="74"/>
        <v>0</v>
      </c>
      <c r="K144" s="88"/>
      <c r="L144" s="90">
        <f t="shared" si="75"/>
        <v>0</v>
      </c>
      <c r="M144" s="186"/>
    </row>
    <row r="145" spans="1:13" outlineLevel="1">
      <c r="A145" s="85" t="s">
        <v>5013</v>
      </c>
      <c r="B145" s="223" t="str">
        <f>VLOOKUP(A145,Plan1!$A$2:$I$514,4,0)</f>
        <v>ESQUADRIAS</v>
      </c>
      <c r="C145" s="86">
        <f t="shared" si="71"/>
        <v>1.8660378491415074E-2</v>
      </c>
      <c r="D145" s="87">
        <f>VLOOKUP(A145,Plan1!$A$2:$I$514,9,0)</f>
        <v>19528.990000000002</v>
      </c>
      <c r="E145" s="88"/>
      <c r="F145" s="90">
        <f t="shared" si="72"/>
        <v>0</v>
      </c>
      <c r="G145" s="88"/>
      <c r="H145" s="90">
        <f t="shared" si="73"/>
        <v>0</v>
      </c>
      <c r="I145" s="88">
        <v>50</v>
      </c>
      <c r="J145" s="187">
        <f t="shared" si="74"/>
        <v>9764.4950000000008</v>
      </c>
      <c r="K145" s="88">
        <v>50</v>
      </c>
      <c r="L145" s="187">
        <f t="shared" si="75"/>
        <v>9764.4950000000008</v>
      </c>
      <c r="M145" s="186"/>
    </row>
    <row r="146" spans="1:13" outlineLevel="1">
      <c r="A146" s="85" t="s">
        <v>5014</v>
      </c>
      <c r="B146" s="223" t="str">
        <f>VLOOKUP(A146,Plan1!$A$2:$I$514,4,0)</f>
        <v>COBERTURA</v>
      </c>
      <c r="C146" s="86">
        <f t="shared" si="71"/>
        <v>0.32360422800878663</v>
      </c>
      <c r="D146" s="87">
        <f>VLOOKUP(A146,Plan1!$A$2:$I$514,9,0)</f>
        <v>338667.5</v>
      </c>
      <c r="E146" s="88">
        <v>40</v>
      </c>
      <c r="F146" s="187">
        <f t="shared" si="72"/>
        <v>135467</v>
      </c>
      <c r="G146" s="88"/>
      <c r="H146" s="90">
        <f t="shared" si="73"/>
        <v>0</v>
      </c>
      <c r="I146" s="88"/>
      <c r="J146" s="90">
        <f t="shared" si="74"/>
        <v>0</v>
      </c>
      <c r="K146" s="88"/>
      <c r="L146" s="90">
        <f t="shared" si="75"/>
        <v>0</v>
      </c>
      <c r="M146" s="186"/>
    </row>
    <row r="147" spans="1:13" outlineLevel="1">
      <c r="A147" s="85" t="s">
        <v>7818</v>
      </c>
      <c r="B147" s="223" t="str">
        <f>VLOOKUP(A147,Plan1!$A$2:$I$514,4,0)</f>
        <v>IMPERMEABILIZAÇÃO</v>
      </c>
      <c r="C147" s="86">
        <f t="shared" si="71"/>
        <v>1.3840334041298651E-2</v>
      </c>
      <c r="D147" s="87">
        <f>VLOOKUP(A147,Plan1!$A$2:$I$514,9,0)</f>
        <v>14484.58</v>
      </c>
      <c r="E147" s="88"/>
      <c r="F147" s="90">
        <f t="shared" si="72"/>
        <v>0</v>
      </c>
      <c r="G147" s="88"/>
      <c r="H147" s="90">
        <f t="shared" si="73"/>
        <v>0</v>
      </c>
      <c r="I147" s="88"/>
      <c r="J147" s="90">
        <f t="shared" si="74"/>
        <v>0</v>
      </c>
      <c r="K147" s="88"/>
      <c r="L147" s="90">
        <f t="shared" si="75"/>
        <v>0</v>
      </c>
      <c r="M147" s="186"/>
    </row>
    <row r="148" spans="1:13" outlineLevel="1">
      <c r="A148" s="85" t="s">
        <v>7820</v>
      </c>
      <c r="B148" s="223" t="str">
        <f>VLOOKUP(A148,Plan1!$A$2:$I$514,4,0)</f>
        <v>REVESTIMENTO</v>
      </c>
      <c r="C148" s="86">
        <f t="shared" si="71"/>
        <v>6.565492563344702E-2</v>
      </c>
      <c r="D148" s="87">
        <f>VLOOKUP(A148,Plan1!$A$2:$I$514,9,0)</f>
        <v>68711.06</v>
      </c>
      <c r="E148" s="88"/>
      <c r="F148" s="90">
        <f t="shared" si="72"/>
        <v>0</v>
      </c>
      <c r="G148" s="88">
        <v>40</v>
      </c>
      <c r="H148" s="187">
        <f t="shared" si="73"/>
        <v>27484.423999999999</v>
      </c>
      <c r="I148" s="88">
        <v>60</v>
      </c>
      <c r="J148" s="187">
        <f t="shared" si="74"/>
        <v>41226.635999999999</v>
      </c>
      <c r="K148" s="88"/>
      <c r="L148" s="90">
        <f t="shared" si="75"/>
        <v>0</v>
      </c>
      <c r="M148" s="186"/>
    </row>
    <row r="149" spans="1:13" outlineLevel="1">
      <c r="A149" s="85" t="s">
        <v>7826</v>
      </c>
      <c r="B149" s="223" t="str">
        <f>VLOOKUP(A149,Plan1!$A$2:$I$514,4,0)</f>
        <v>PAVIMENTAÇÃO</v>
      </c>
      <c r="C149" s="86">
        <f t="shared" si="71"/>
        <v>5.4535736539820363E-2</v>
      </c>
      <c r="D149" s="87">
        <f>VLOOKUP(A149,Plan1!$A$2:$I$514,9,0)</f>
        <v>57074.29</v>
      </c>
      <c r="E149" s="88">
        <v>20</v>
      </c>
      <c r="F149" s="187">
        <f t="shared" si="72"/>
        <v>11414.858</v>
      </c>
      <c r="G149" s="88">
        <v>80</v>
      </c>
      <c r="H149" s="187">
        <f t="shared" si="73"/>
        <v>45659.432000000001</v>
      </c>
      <c r="I149" s="88"/>
      <c r="J149" s="90">
        <f t="shared" si="74"/>
        <v>0</v>
      </c>
      <c r="K149" s="88"/>
      <c r="L149" s="90">
        <f t="shared" si="75"/>
        <v>0</v>
      </c>
      <c r="M149" s="186"/>
    </row>
    <row r="150" spans="1:13" outlineLevel="1">
      <c r="A150" s="85" t="s">
        <v>7844</v>
      </c>
      <c r="B150" s="223" t="str">
        <f>VLOOKUP(A150,Plan1!$A$2:$I$514,4,0)</f>
        <v>PINTURA</v>
      </c>
      <c r="C150" s="86">
        <f t="shared" si="71"/>
        <v>8.5732973812468735E-2</v>
      </c>
      <c r="D150" s="87">
        <f>VLOOKUP(A150,Plan1!$A$2:$I$514,9,0)</f>
        <v>89723.71</v>
      </c>
      <c r="E150" s="88"/>
      <c r="F150" s="90">
        <f t="shared" si="72"/>
        <v>0</v>
      </c>
      <c r="G150" s="88"/>
      <c r="H150" s="90">
        <f t="shared" si="73"/>
        <v>0</v>
      </c>
      <c r="I150" s="88">
        <v>80</v>
      </c>
      <c r="J150" s="187">
        <f t="shared" si="74"/>
        <v>71778.968000000008</v>
      </c>
      <c r="K150" s="88">
        <v>20</v>
      </c>
      <c r="L150" s="187">
        <f t="shared" si="75"/>
        <v>17944.742000000002</v>
      </c>
      <c r="M150" s="186"/>
    </row>
    <row r="151" spans="1:13" outlineLevel="1">
      <c r="A151" s="85" t="s">
        <v>7852</v>
      </c>
      <c r="B151" s="223" t="str">
        <f>VLOOKUP(A151,Plan1!$A$2:$I$514,4,0)</f>
        <v>INSTALAÇÃO DE ÁGUA FRIA</v>
      </c>
      <c r="C151" s="86">
        <f t="shared" si="71"/>
        <v>1.2839826124054037E-2</v>
      </c>
      <c r="D151" s="87">
        <f>VLOOKUP(A151,Plan1!$A$2:$I$514,9,0)</f>
        <v>13437.5</v>
      </c>
      <c r="E151" s="88"/>
      <c r="F151" s="90">
        <f t="shared" si="72"/>
        <v>0</v>
      </c>
      <c r="G151" s="88"/>
      <c r="H151" s="90">
        <f t="shared" si="73"/>
        <v>0</v>
      </c>
      <c r="I151" s="88">
        <v>50</v>
      </c>
      <c r="J151" s="187">
        <f t="shared" si="74"/>
        <v>6718.75</v>
      </c>
      <c r="K151" s="88">
        <v>50</v>
      </c>
      <c r="L151" s="187">
        <f t="shared" si="75"/>
        <v>6718.75</v>
      </c>
      <c r="M151" s="186"/>
    </row>
    <row r="152" spans="1:13" outlineLevel="1">
      <c r="A152" s="85" t="s">
        <v>7889</v>
      </c>
      <c r="B152" s="223" t="str">
        <f>VLOOKUP(A152,Plan1!$A$2:$I$514,4,0)</f>
        <v>INSTALAÇÃO DE ESGOTO</v>
      </c>
      <c r="C152" s="86">
        <f t="shared" si="71"/>
        <v>1.8745668380146838E-2</v>
      </c>
      <c r="D152" s="87">
        <f>VLOOKUP(A152,Plan1!$A$2:$I$514,9,0)</f>
        <v>19618.25</v>
      </c>
      <c r="E152" s="88"/>
      <c r="F152" s="90">
        <f t="shared" si="72"/>
        <v>0</v>
      </c>
      <c r="G152" s="88"/>
      <c r="H152" s="90">
        <f t="shared" si="73"/>
        <v>0</v>
      </c>
      <c r="I152" s="88">
        <v>50</v>
      </c>
      <c r="J152" s="187">
        <f t="shared" si="74"/>
        <v>9809.125</v>
      </c>
      <c r="K152" s="88">
        <v>50</v>
      </c>
      <c r="L152" s="187">
        <f t="shared" si="75"/>
        <v>9809.125</v>
      </c>
      <c r="M152" s="186"/>
    </row>
    <row r="153" spans="1:13" ht="24" outlineLevel="1">
      <c r="A153" s="85" t="s">
        <v>7902</v>
      </c>
      <c r="B153" s="223" t="str">
        <f>VLOOKUP(A153,Plan1!$A$2:$I$514,4,0)</f>
        <v>INSTALAÇÃO DE ÁGUAS PLUVIAIS</v>
      </c>
      <c r="C153" s="86">
        <f t="shared" si="71"/>
        <v>4.8617243173187472E-3</v>
      </c>
      <c r="D153" s="87">
        <f>VLOOKUP(A153,Plan1!$A$2:$I$514,9,0)</f>
        <v>5088.03</v>
      </c>
      <c r="E153" s="91"/>
      <c r="F153" s="90">
        <f t="shared" si="72"/>
        <v>0</v>
      </c>
      <c r="G153" s="88"/>
      <c r="H153" s="90">
        <f t="shared" si="73"/>
        <v>0</v>
      </c>
      <c r="I153" s="88"/>
      <c r="J153" s="90">
        <f t="shared" si="74"/>
        <v>0</v>
      </c>
      <c r="K153" s="88">
        <v>100</v>
      </c>
      <c r="L153" s="187">
        <f t="shared" si="75"/>
        <v>5088.03</v>
      </c>
      <c r="M153" s="186"/>
    </row>
    <row r="154" spans="1:13" ht="24" outlineLevel="1">
      <c r="A154" s="85" t="s">
        <v>7905</v>
      </c>
      <c r="B154" s="223" t="str">
        <f>VLOOKUP(A154,Plan1!$A$2:$I$514,4,0)</f>
        <v>LOUÇAS E METAIS SANITÁRIOS</v>
      </c>
      <c r="C154" s="86">
        <f>D154/$D$132</f>
        <v>1.1122456978675541E-2</v>
      </c>
      <c r="D154" s="87">
        <f>VLOOKUP(A154,Plan1!$A$2:$I$514,9,0)</f>
        <v>11640.19</v>
      </c>
      <c r="E154" s="91"/>
      <c r="F154" s="90">
        <f t="shared" si="72"/>
        <v>0</v>
      </c>
      <c r="G154" s="88"/>
      <c r="H154" s="90">
        <f t="shared" si="73"/>
        <v>0</v>
      </c>
      <c r="I154" s="88"/>
      <c r="J154" s="90">
        <f t="shared" si="74"/>
        <v>0</v>
      </c>
      <c r="K154" s="88">
        <v>100</v>
      </c>
      <c r="L154" s="187">
        <f t="shared" si="75"/>
        <v>11640.19</v>
      </c>
      <c r="M154" s="186"/>
    </row>
    <row r="155" spans="1:13" ht="24" outlineLevel="1">
      <c r="A155" s="85" t="s">
        <v>7920</v>
      </c>
      <c r="B155" s="223" t="str">
        <f>VLOOKUP(A155,Plan1!$A$2:$I$514,4,0)</f>
        <v>SISTEMA DE PROTEÇÃO CONTRA INCÊNDIO</v>
      </c>
      <c r="C155" s="86">
        <f t="shared" si="71"/>
        <v>6.3450479177055573E-4</v>
      </c>
      <c r="D155" s="87">
        <f>VLOOKUP(A155,Plan1!$A$2:$I$514,9,0)</f>
        <v>664.04</v>
      </c>
      <c r="E155" s="91"/>
      <c r="F155" s="90">
        <f t="shared" si="72"/>
        <v>0</v>
      </c>
      <c r="G155" s="88"/>
      <c r="H155" s="90">
        <f t="shared" si="73"/>
        <v>0</v>
      </c>
      <c r="I155" s="88"/>
      <c r="J155" s="90">
        <f t="shared" si="74"/>
        <v>0</v>
      </c>
      <c r="K155" s="88">
        <v>100</v>
      </c>
      <c r="L155" s="187">
        <f t="shared" si="75"/>
        <v>664.04</v>
      </c>
      <c r="M155" s="186"/>
    </row>
    <row r="156" spans="1:13" ht="36" outlineLevel="1">
      <c r="A156" s="85" t="s">
        <v>7925</v>
      </c>
      <c r="B156" s="223" t="str">
        <f>VLOOKUP(A156,Plan1!$A$2:$I$514,4,0)</f>
        <v>SISTEMA DE PROTEÇÃO CONTRA DESCARGAS ATMOSFÉRICAS</v>
      </c>
      <c r="C156" s="86">
        <f t="shared" si="71"/>
        <v>5.1026209546497434E-3</v>
      </c>
      <c r="D156" s="87">
        <f>VLOOKUP(A156,Plan1!$A$2:$I$514,9,0)</f>
        <v>5340.14</v>
      </c>
      <c r="E156" s="91"/>
      <c r="F156" s="90">
        <f t="shared" si="72"/>
        <v>0</v>
      </c>
      <c r="G156" s="88">
        <v>100</v>
      </c>
      <c r="H156" s="90">
        <f t="shared" si="73"/>
        <v>5340.14</v>
      </c>
      <c r="I156" s="88"/>
      <c r="J156" s="90">
        <f t="shared" si="74"/>
        <v>0</v>
      </c>
      <c r="K156" s="88"/>
      <c r="L156" s="187">
        <f t="shared" si="75"/>
        <v>0</v>
      </c>
      <c r="M156" s="186"/>
    </row>
    <row r="157" spans="1:13" s="188" customFormat="1" ht="24" outlineLevel="1">
      <c r="A157" s="85" t="s">
        <v>7931</v>
      </c>
      <c r="B157" s="223" t="str">
        <f>VLOOKUP(A157,Plan1!$A$2:$I$514,4,0)</f>
        <v>SERVIÇOS COMPLEMENTARES</v>
      </c>
      <c r="C157" s="86">
        <f t="shared" si="71"/>
        <v>1.4807608905326923E-2</v>
      </c>
      <c r="D157" s="87">
        <f>VLOOKUP(A157,Plan1!$A$2:$I$514,9,0)</f>
        <v>15496.88</v>
      </c>
      <c r="E157" s="91"/>
      <c r="F157" s="90">
        <f t="shared" si="72"/>
        <v>0</v>
      </c>
      <c r="G157" s="88"/>
      <c r="H157" s="90">
        <f t="shared" si="73"/>
        <v>0</v>
      </c>
      <c r="I157" s="88"/>
      <c r="J157" s="90">
        <f t="shared" si="74"/>
        <v>0</v>
      </c>
      <c r="K157" s="88">
        <v>100</v>
      </c>
      <c r="L157" s="187">
        <f t="shared" si="75"/>
        <v>15496.88</v>
      </c>
      <c r="M157" s="186"/>
    </row>
    <row r="158" spans="1:13" s="188" customFormat="1" outlineLevel="1">
      <c r="A158" s="85" t="s">
        <v>48617</v>
      </c>
      <c r="B158" s="223" t="str">
        <f>VLOOKUP(A158,Plan1!$A$2:$I$514,4,0)</f>
        <v>SERVIÇOS FINAIS</v>
      </c>
      <c r="C158" s="86">
        <f t="shared" ref="C158" si="76">D158/$D$132</f>
        <v>6.7756061057240691E-5</v>
      </c>
      <c r="D158" s="87">
        <f>VLOOKUP(A158,Plan1!$A$2:$I$514,9,0)</f>
        <v>70.91</v>
      </c>
      <c r="E158" s="91"/>
      <c r="F158" s="90">
        <f t="shared" ref="F158" si="77">D158*E158/100</f>
        <v>0</v>
      </c>
      <c r="G158" s="88"/>
      <c r="H158" s="90">
        <f t="shared" ref="H158" si="78">G158*D158/100</f>
        <v>0</v>
      </c>
      <c r="I158" s="88"/>
      <c r="J158" s="90">
        <f t="shared" ref="J158" si="79">D158*I158/100</f>
        <v>0</v>
      </c>
      <c r="K158" s="88">
        <v>100</v>
      </c>
      <c r="L158" s="187">
        <f t="shared" ref="L158" si="80">D158*K158/100</f>
        <v>70.91</v>
      </c>
      <c r="M158" s="186"/>
    </row>
    <row r="159" spans="1:13" outlineLevel="1">
      <c r="A159" s="92"/>
      <c r="B159" s="93" t="s">
        <v>4181</v>
      </c>
      <c r="C159" s="94"/>
      <c r="D159" s="95"/>
      <c r="E159" s="96">
        <f>F159/D132*100</f>
        <v>14.607044543490028</v>
      </c>
      <c r="F159" s="97">
        <f>SUM(F139:F158)</f>
        <v>152869.79680000001</v>
      </c>
      <c r="G159" s="96">
        <f>H159/D132*100</f>
        <v>8.0714787363306364</v>
      </c>
      <c r="H159" s="97">
        <f>SUM(H139:H158)</f>
        <v>84471.934800000003</v>
      </c>
      <c r="I159" s="96">
        <f>J159/D132*100</f>
        <v>13.882387785127268</v>
      </c>
      <c r="J159" s="97">
        <f>SUM(J139:J158)</f>
        <v>145285.91279999999</v>
      </c>
      <c r="K159" s="96">
        <f>L159/D132*100</f>
        <v>7.9485189237872245</v>
      </c>
      <c r="L159" s="97">
        <f>SUM(L139:L158)</f>
        <v>83185.1008</v>
      </c>
      <c r="M159" s="186"/>
    </row>
    <row r="160" spans="1:13" outlineLevel="1">
      <c r="A160" s="99"/>
      <c r="B160" s="93" t="s">
        <v>4182</v>
      </c>
      <c r="C160" s="100">
        <f>SUM(C139:C157)</f>
        <v>0.99993224393894264</v>
      </c>
      <c r="D160" s="101">
        <f>SUM(D139:D158)</f>
        <v>1046548.4400000001</v>
      </c>
      <c r="E160" s="96">
        <f>E159+K132</f>
        <v>70.09761455475487</v>
      </c>
      <c r="F160" s="97">
        <f>F159+L132</f>
        <v>733605.49160000007</v>
      </c>
      <c r="G160" s="96">
        <f t="shared" ref="G160" si="81">G159+E160</f>
        <v>78.169093291085503</v>
      </c>
      <c r="H160" s="97">
        <f t="shared" ref="H160" si="82">H159+F160</f>
        <v>818077.42640000011</v>
      </c>
      <c r="I160" s="96">
        <f t="shared" ref="I160" si="83">I159+G160</f>
        <v>92.051481076212767</v>
      </c>
      <c r="J160" s="97">
        <f t="shared" ref="J160" si="84">J159+H160</f>
        <v>963363.33920000005</v>
      </c>
      <c r="K160" s="96">
        <f t="shared" ref="K160" si="85">K159+I160</f>
        <v>99.999999999999986</v>
      </c>
      <c r="L160" s="97">
        <f>L159+J160</f>
        <v>1046548.4400000001</v>
      </c>
      <c r="M160" s="186"/>
    </row>
  </sheetData>
  <mergeCells count="12">
    <mergeCell ref="A57:J57"/>
    <mergeCell ref="A2:C4"/>
    <mergeCell ref="A54:C56"/>
    <mergeCell ref="A5:J5"/>
    <mergeCell ref="A28:C30"/>
    <mergeCell ref="A31:J31"/>
    <mergeCell ref="A137:J137"/>
    <mergeCell ref="A106:C108"/>
    <mergeCell ref="A109:J109"/>
    <mergeCell ref="A134:C136"/>
    <mergeCell ref="A80:C82"/>
    <mergeCell ref="A83:J83"/>
  </mergeCells>
  <pageMargins left="0.51181102362204722" right="0.51181102362204722" top="0.78740157480314965" bottom="0.78740157480314965" header="0.31496062992125984" footer="0.31496062992125984"/>
  <pageSetup paperSize="9" scale="90" orientation="landscape" r:id="rId1"/>
  <rowBreaks count="5" manualBreakCount="5">
    <brk id="26" max="11" man="1"/>
    <brk id="52" max="11" man="1"/>
    <brk id="78" max="11" man="1"/>
    <brk id="104" max="11" man="1"/>
    <brk id="132" max="11" man="1"/>
  </rowBreaks>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1"/>
  <dimension ref="A1:F46"/>
  <sheetViews>
    <sheetView topLeftCell="A37" zoomScale="85" zoomScaleNormal="85" workbookViewId="0">
      <selection activeCell="B52" sqref="B52"/>
    </sheetView>
  </sheetViews>
  <sheetFormatPr defaultRowHeight="15"/>
  <cols>
    <col min="1" max="1" width="6.5703125" customWidth="1"/>
    <col min="2" max="2" width="64.42578125" customWidth="1"/>
    <col min="3" max="3" width="5.140625" customWidth="1"/>
    <col min="4" max="4" width="5.7109375" customWidth="1"/>
  </cols>
  <sheetData>
    <row r="1" spans="1:6">
      <c r="A1" s="116" t="s">
        <v>4184</v>
      </c>
      <c r="B1" s="117"/>
      <c r="C1" s="117"/>
      <c r="D1" s="117"/>
      <c r="E1" s="118"/>
      <c r="F1" s="119"/>
    </row>
    <row r="2" spans="1:6">
      <c r="A2" s="9" t="s">
        <v>25769</v>
      </c>
      <c r="B2" s="256"/>
      <c r="C2" s="120"/>
      <c r="D2" s="120"/>
      <c r="E2" s="121"/>
      <c r="F2" s="119"/>
    </row>
    <row r="3" spans="1:6">
      <c r="A3" s="257"/>
      <c r="B3" s="258"/>
      <c r="C3" s="122"/>
      <c r="D3" s="122"/>
      <c r="E3" s="123"/>
      <c r="F3" s="119"/>
    </row>
    <row r="4" spans="1:6" ht="15.75">
      <c r="A4" s="124" t="s">
        <v>4185</v>
      </c>
      <c r="B4" s="125"/>
      <c r="C4" s="125"/>
      <c r="D4" s="126" t="s">
        <v>4174</v>
      </c>
      <c r="E4" s="127"/>
      <c r="F4" s="128"/>
    </row>
    <row r="5" spans="1:6" ht="15.75">
      <c r="A5" s="129"/>
      <c r="B5" s="130"/>
      <c r="C5" s="130"/>
      <c r="D5" s="130"/>
      <c r="E5" s="131"/>
      <c r="F5" s="128"/>
    </row>
    <row r="6" spans="1:6" ht="15.75">
      <c r="A6" s="132" t="s">
        <v>4186</v>
      </c>
      <c r="B6" s="133"/>
      <c r="C6" s="133"/>
      <c r="D6" s="133"/>
      <c r="E6" s="134"/>
      <c r="F6" s="128"/>
    </row>
    <row r="7" spans="1:6" ht="15.75">
      <c r="A7" s="135" t="s">
        <v>4187</v>
      </c>
      <c r="B7" s="136"/>
      <c r="C7" s="137"/>
      <c r="D7" s="138" t="s">
        <v>4188</v>
      </c>
      <c r="E7" s="139">
        <v>7.4</v>
      </c>
      <c r="F7" s="128"/>
    </row>
    <row r="8" spans="1:6" ht="15.75">
      <c r="A8" s="140" t="s">
        <v>4189</v>
      </c>
      <c r="B8" s="141"/>
      <c r="C8" s="142"/>
      <c r="D8" s="142"/>
      <c r="E8" s="143">
        <f>SUM(E7:E7)</f>
        <v>7.4</v>
      </c>
      <c r="F8" s="144">
        <f>(1+(E8/100))</f>
        <v>1.0740000000000001</v>
      </c>
    </row>
    <row r="9" spans="1:6" ht="15.75">
      <c r="A9" s="129"/>
      <c r="B9" s="130"/>
      <c r="C9" s="130"/>
      <c r="D9" s="130"/>
      <c r="E9" s="131"/>
      <c r="F9" s="128"/>
    </row>
    <row r="10" spans="1:6" ht="15.75">
      <c r="A10" s="132" t="s">
        <v>4190</v>
      </c>
      <c r="B10" s="133"/>
      <c r="C10" s="133"/>
      <c r="D10" s="133"/>
      <c r="E10" s="134"/>
      <c r="F10" s="128"/>
    </row>
    <row r="11" spans="1:6" ht="15.75">
      <c r="A11" s="135" t="s">
        <v>4191</v>
      </c>
      <c r="B11" s="136"/>
      <c r="C11" s="145"/>
      <c r="D11" s="146" t="s">
        <v>4192</v>
      </c>
      <c r="E11" s="139"/>
      <c r="F11" s="128"/>
    </row>
    <row r="12" spans="1:6" ht="15.75">
      <c r="A12" s="135" t="s">
        <v>4193</v>
      </c>
      <c r="B12" s="136"/>
      <c r="C12" s="147"/>
      <c r="D12" s="146"/>
      <c r="E12" s="139">
        <v>3</v>
      </c>
      <c r="F12" s="128"/>
    </row>
    <row r="13" spans="1:6" ht="15.75">
      <c r="A13" s="135" t="s">
        <v>4194</v>
      </c>
      <c r="B13" s="136"/>
      <c r="C13" s="148"/>
      <c r="D13" s="146"/>
      <c r="E13" s="139">
        <v>0.8</v>
      </c>
      <c r="F13" s="128"/>
    </row>
    <row r="14" spans="1:6" ht="15.75">
      <c r="A14" s="149" t="s">
        <v>4195</v>
      </c>
      <c r="B14" s="150"/>
      <c r="C14" s="148"/>
      <c r="D14" s="146"/>
      <c r="E14" s="151">
        <v>0.97</v>
      </c>
      <c r="F14" s="128"/>
    </row>
    <row r="15" spans="1:6" ht="15.75">
      <c r="A15" s="140" t="s">
        <v>4189</v>
      </c>
      <c r="B15" s="141"/>
      <c r="C15" s="152"/>
      <c r="D15" s="153"/>
      <c r="E15" s="143">
        <f>SUM(E12:E14)</f>
        <v>4.7699999999999996</v>
      </c>
      <c r="F15" s="144">
        <f>(1+(E15/100))</f>
        <v>1.0477000000000001</v>
      </c>
    </row>
    <row r="16" spans="1:6" ht="15.75">
      <c r="A16" s="135" t="s">
        <v>4196</v>
      </c>
      <c r="B16" s="136"/>
      <c r="C16" s="145"/>
      <c r="D16" s="146" t="s">
        <v>4197</v>
      </c>
      <c r="E16" s="139"/>
      <c r="F16" s="128"/>
    </row>
    <row r="17" spans="1:6" ht="15.75">
      <c r="A17" s="135" t="s">
        <v>4198</v>
      </c>
      <c r="B17" s="136"/>
      <c r="C17" s="147"/>
      <c r="D17" s="154"/>
      <c r="E17" s="139">
        <v>0.59</v>
      </c>
      <c r="F17" s="128"/>
    </row>
    <row r="18" spans="1:6" ht="15.75">
      <c r="A18" s="140" t="s">
        <v>4189</v>
      </c>
      <c r="B18" s="141"/>
      <c r="C18" s="152"/>
      <c r="D18" s="153"/>
      <c r="E18" s="143">
        <f>SUM(E17:E17)</f>
        <v>0.59</v>
      </c>
      <c r="F18" s="144">
        <f>(1+(E18/100))</f>
        <v>1.0059</v>
      </c>
    </row>
    <row r="19" spans="1:6" ht="15.75">
      <c r="A19" s="135" t="s">
        <v>4199</v>
      </c>
      <c r="B19" s="136"/>
      <c r="C19" s="145"/>
      <c r="D19" s="155" t="s">
        <v>4200</v>
      </c>
      <c r="E19" s="139"/>
      <c r="F19" s="128"/>
    </row>
    <row r="20" spans="1:6" ht="15.75">
      <c r="A20" s="135" t="s">
        <v>4201</v>
      </c>
      <c r="B20" s="136"/>
      <c r="C20" s="147"/>
      <c r="D20" s="156"/>
      <c r="E20" s="139">
        <v>2.4</v>
      </c>
      <c r="F20" s="128"/>
    </row>
    <row r="21" spans="1:6" ht="15.75">
      <c r="A21" s="135" t="s">
        <v>4202</v>
      </c>
      <c r="B21" s="136"/>
      <c r="C21" s="147"/>
      <c r="D21" s="156"/>
      <c r="E21" s="139">
        <v>0.65</v>
      </c>
      <c r="F21" s="128"/>
    </row>
    <row r="22" spans="1:6" ht="15.75">
      <c r="A22" s="135" t="s">
        <v>4203</v>
      </c>
      <c r="B22" s="136"/>
      <c r="C22" s="147"/>
      <c r="D22" s="156"/>
      <c r="E22" s="139">
        <v>3</v>
      </c>
      <c r="F22" s="128"/>
    </row>
    <row r="23" spans="1:6" ht="15.75">
      <c r="A23" s="149" t="s">
        <v>4204</v>
      </c>
      <c r="B23" s="150"/>
      <c r="C23" s="148"/>
      <c r="D23" s="156"/>
      <c r="E23" s="151">
        <v>0</v>
      </c>
      <c r="F23" s="128"/>
    </row>
    <row r="24" spans="1:6" ht="15.75">
      <c r="A24" s="140" t="s">
        <v>4189</v>
      </c>
      <c r="B24" s="141"/>
      <c r="C24" s="152"/>
      <c r="D24" s="142"/>
      <c r="E24" s="143">
        <f>SUM(E20:E23)</f>
        <v>6.05</v>
      </c>
      <c r="F24" s="144">
        <f>(1-(E24/100))</f>
        <v>0.9395</v>
      </c>
    </row>
    <row r="25" spans="1:6" ht="15.75">
      <c r="A25" s="129"/>
      <c r="B25" s="130"/>
      <c r="C25" s="130"/>
      <c r="D25" s="130"/>
      <c r="E25" s="131"/>
      <c r="F25" s="128"/>
    </row>
    <row r="26" spans="1:6" ht="15.75">
      <c r="A26" s="124" t="s">
        <v>4205</v>
      </c>
      <c r="B26" s="125"/>
      <c r="C26" s="125"/>
      <c r="D26" s="125"/>
      <c r="E26" s="157"/>
      <c r="F26" s="128"/>
    </row>
    <row r="27" spans="1:6" ht="15.75">
      <c r="A27" s="158"/>
      <c r="B27" s="150"/>
      <c r="C27" s="150"/>
      <c r="D27" s="150"/>
      <c r="E27" s="159"/>
      <c r="F27" s="128"/>
    </row>
    <row r="28" spans="1:6" ht="15.75">
      <c r="A28" s="158"/>
      <c r="B28" s="150"/>
      <c r="C28" s="150"/>
      <c r="D28" s="150"/>
      <c r="E28" s="159"/>
      <c r="F28" s="128"/>
    </row>
    <row r="29" spans="1:6" ht="15.75">
      <c r="A29" s="158"/>
      <c r="B29" s="150"/>
      <c r="C29" s="150"/>
      <c r="D29" s="150"/>
      <c r="E29" s="159"/>
      <c r="F29" s="128"/>
    </row>
    <row r="30" spans="1:6" ht="15.75">
      <c r="A30" s="158"/>
      <c r="B30" s="150"/>
      <c r="C30" s="150"/>
      <c r="D30" s="150"/>
      <c r="E30" s="159"/>
      <c r="F30" s="128"/>
    </row>
    <row r="31" spans="1:6" ht="15.75">
      <c r="A31" s="158"/>
      <c r="B31" s="150"/>
      <c r="C31" s="150"/>
      <c r="D31" s="150"/>
      <c r="E31" s="159"/>
      <c r="F31" s="128"/>
    </row>
    <row r="32" spans="1:6" ht="15.75">
      <c r="A32" s="158"/>
      <c r="B32" s="150"/>
      <c r="C32" s="150"/>
      <c r="D32" s="150"/>
      <c r="E32" s="159"/>
      <c r="F32" s="128"/>
    </row>
    <row r="33" spans="1:6" ht="15.75">
      <c r="A33" s="158"/>
      <c r="B33" s="150"/>
      <c r="C33" s="150"/>
      <c r="D33" s="150"/>
      <c r="E33" s="159"/>
      <c r="F33" s="128"/>
    </row>
    <row r="34" spans="1:6" ht="15.75">
      <c r="A34" s="158"/>
      <c r="B34" s="150"/>
      <c r="C34" s="150"/>
      <c r="D34" s="150"/>
      <c r="E34" s="159"/>
      <c r="F34" s="128"/>
    </row>
    <row r="35" spans="1:6" ht="15.75">
      <c r="A35" s="158" t="s">
        <v>4206</v>
      </c>
      <c r="B35" s="150"/>
      <c r="C35" s="150"/>
      <c r="D35" s="150"/>
      <c r="E35" s="159"/>
      <c r="F35" s="128"/>
    </row>
    <row r="36" spans="1:6" ht="15.75">
      <c r="A36" s="158"/>
      <c r="B36" s="150"/>
      <c r="C36" s="150"/>
      <c r="D36" s="150"/>
      <c r="E36" s="159"/>
      <c r="F36" s="150"/>
    </row>
    <row r="37" spans="1:6" ht="15.75">
      <c r="A37" s="166" t="s">
        <v>4207</v>
      </c>
      <c r="B37" s="150" t="s">
        <v>4208</v>
      </c>
      <c r="C37" s="150"/>
      <c r="D37" s="150"/>
      <c r="E37" s="159"/>
      <c r="F37" s="150"/>
    </row>
    <row r="38" spans="1:6" ht="15.75">
      <c r="A38" s="166" t="s">
        <v>4209</v>
      </c>
      <c r="B38" s="150" t="s">
        <v>4210</v>
      </c>
      <c r="C38" s="150"/>
      <c r="D38" s="150"/>
      <c r="E38" s="159"/>
      <c r="F38" s="150"/>
    </row>
    <row r="39" spans="1:6" ht="30.75">
      <c r="A39" s="166"/>
      <c r="B39" s="167" t="s">
        <v>4218</v>
      </c>
      <c r="C39" s="150"/>
      <c r="D39" s="150"/>
      <c r="E39" s="159"/>
      <c r="F39" s="150"/>
    </row>
    <row r="40" spans="1:6" ht="30.75" customHeight="1">
      <c r="A40" s="166" t="s">
        <v>4211</v>
      </c>
      <c r="B40" s="744" t="s">
        <v>4212</v>
      </c>
      <c r="C40" s="744"/>
      <c r="D40" s="744"/>
      <c r="E40" s="745"/>
      <c r="F40" s="150"/>
    </row>
    <row r="41" spans="1:6" ht="15.75">
      <c r="A41" s="166" t="s">
        <v>4213</v>
      </c>
      <c r="B41" s="150" t="s">
        <v>4214</v>
      </c>
      <c r="C41" s="150"/>
      <c r="D41" s="150"/>
      <c r="E41" s="159"/>
      <c r="F41" s="150"/>
    </row>
    <row r="42" spans="1:6" ht="16.5" thickBot="1">
      <c r="A42" s="158"/>
      <c r="B42" s="150"/>
      <c r="C42" s="150"/>
      <c r="D42" s="150"/>
      <c r="E42" s="159"/>
      <c r="F42" s="150"/>
    </row>
    <row r="43" spans="1:6" ht="16.5" thickBot="1">
      <c r="A43" s="160" t="s">
        <v>4215</v>
      </c>
      <c r="B43" s="161"/>
      <c r="C43" s="161"/>
      <c r="D43" s="161"/>
      <c r="E43" s="162">
        <f>SUM(F43/100)</f>
        <v>0.20475641918041532</v>
      </c>
      <c r="F43" s="150">
        <f>SUM((((F8*F15*F18)*100)/F24)-100)</f>
        <v>20.475641918041532</v>
      </c>
    </row>
    <row r="44" spans="1:6" ht="15.75">
      <c r="A44" s="163" t="s">
        <v>4216</v>
      </c>
      <c r="B44" s="150" t="s">
        <v>4217</v>
      </c>
      <c r="C44" s="150"/>
      <c r="D44" s="150"/>
      <c r="E44" s="164"/>
      <c r="F44" s="150"/>
    </row>
    <row r="45" spans="1:6" ht="15.75">
      <c r="A45" s="165"/>
      <c r="B45" s="150" t="s">
        <v>7936</v>
      </c>
      <c r="C45" s="150"/>
      <c r="D45" s="150"/>
      <c r="E45" s="150"/>
      <c r="F45" s="150"/>
    </row>
    <row r="46" spans="1:6" ht="15.75">
      <c r="A46" s="128"/>
      <c r="B46" s="128"/>
      <c r="C46" s="128"/>
      <c r="D46" s="128"/>
      <c r="E46" s="128"/>
      <c r="F46" s="128"/>
    </row>
  </sheetData>
  <mergeCells count="1">
    <mergeCell ref="B40:E40"/>
  </mergeCells>
  <pageMargins left="0.59055118110236227" right="0.51181102362204722" top="0.78740157480314965" bottom="0.78740157480314965" header="0.31496062992125984" footer="0.31496062992125984"/>
  <pageSetup paperSize="9" orientation="portrait" r:id="rId1"/>
  <drawing r:id="rId2"/>
  <legacyDrawing r:id="rId3"/>
  <oleObjects>
    <mc:AlternateContent xmlns:mc="http://schemas.openxmlformats.org/markup-compatibility/2006">
      <mc:Choice Requires="x14">
        <oleObject progId="Paint.Picture" shapeId="3074" r:id="rId4">
          <objectPr defaultSize="0" autoLine="0" autoPict="0" r:id="rId5">
            <anchor moveWithCells="1">
              <from>
                <xdr:col>1</xdr:col>
                <xdr:colOff>152400</xdr:colOff>
                <xdr:row>26</xdr:row>
                <xdr:rowOff>57150</xdr:rowOff>
              </from>
              <to>
                <xdr:col>3</xdr:col>
                <xdr:colOff>38100</xdr:colOff>
                <xdr:row>33</xdr:row>
                <xdr:rowOff>180975</xdr:rowOff>
              </to>
            </anchor>
          </objectPr>
        </oleObject>
      </mc:Choice>
      <mc:Fallback>
        <oleObject progId="Paint.Picture" shapeId="3074"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2"/>
  <dimension ref="A1:F45"/>
  <sheetViews>
    <sheetView topLeftCell="A31" workbookViewId="0">
      <selection activeCell="G43" sqref="G43"/>
    </sheetView>
  </sheetViews>
  <sheetFormatPr defaultRowHeight="15"/>
  <cols>
    <col min="2" max="2" width="39" customWidth="1"/>
    <col min="3" max="3" width="11.5703125" customWidth="1"/>
    <col min="4" max="4" width="11.42578125" customWidth="1"/>
    <col min="5" max="5" width="9.5703125" bestFit="1" customWidth="1"/>
    <col min="6" max="6" width="10.42578125" customWidth="1"/>
  </cols>
  <sheetData>
    <row r="1" spans="1:6">
      <c r="A1" s="746" t="s">
        <v>4219</v>
      </c>
      <c r="B1" s="746"/>
      <c r="C1" s="746"/>
      <c r="D1" s="746"/>
      <c r="E1" s="746"/>
      <c r="F1" s="746"/>
    </row>
    <row r="2" spans="1:6">
      <c r="A2" s="9" t="s">
        <v>25769</v>
      </c>
      <c r="B2" s="168"/>
      <c r="C2" s="168"/>
      <c r="D2" s="169"/>
      <c r="E2" s="170"/>
      <c r="F2" s="170"/>
    </row>
    <row r="3" spans="1:6">
      <c r="A3" s="9" t="s">
        <v>7937</v>
      </c>
      <c r="B3" s="168"/>
      <c r="C3" s="168"/>
      <c r="D3" s="169"/>
      <c r="E3" s="170"/>
      <c r="F3" s="170"/>
    </row>
    <row r="4" spans="1:6">
      <c r="A4" s="168" t="s">
        <v>48609</v>
      </c>
      <c r="B4" s="168"/>
      <c r="C4" s="168"/>
      <c r="D4" s="169"/>
      <c r="E4" s="170"/>
      <c r="F4" s="170"/>
    </row>
    <row r="5" spans="1:6">
      <c r="A5" s="168" t="s">
        <v>48610</v>
      </c>
      <c r="B5" s="171"/>
      <c r="C5" s="172"/>
      <c r="D5" s="172"/>
      <c r="E5" s="172"/>
      <c r="F5" s="172"/>
    </row>
    <row r="6" spans="1:6" s="188" customFormat="1">
      <c r="A6" s="168"/>
      <c r="B6" s="171"/>
      <c r="C6" s="172"/>
      <c r="D6" s="172"/>
      <c r="E6" s="172"/>
      <c r="F6" s="172"/>
    </row>
    <row r="7" spans="1:6">
      <c r="A7" s="747" t="s">
        <v>10331</v>
      </c>
      <c r="B7" s="748"/>
      <c r="C7" s="748"/>
      <c r="D7" s="748"/>
      <c r="E7" s="748"/>
      <c r="F7" s="749"/>
    </row>
    <row r="8" spans="1:6" ht="15.75" customHeight="1">
      <c r="A8" s="750" t="s">
        <v>12</v>
      </c>
      <c r="B8" s="751" t="s">
        <v>13</v>
      </c>
      <c r="C8" s="747" t="s">
        <v>4220</v>
      </c>
      <c r="D8" s="749"/>
      <c r="E8" s="747" t="s">
        <v>4221</v>
      </c>
      <c r="F8" s="749"/>
    </row>
    <row r="9" spans="1:6" ht="38.25">
      <c r="A9" s="750" t="s">
        <v>12</v>
      </c>
      <c r="B9" s="751" t="s">
        <v>13</v>
      </c>
      <c r="C9" s="634" t="s">
        <v>10328</v>
      </c>
      <c r="D9" s="634" t="s">
        <v>10329</v>
      </c>
      <c r="E9" s="634" t="s">
        <v>10328</v>
      </c>
      <c r="F9" s="634" t="s">
        <v>10329</v>
      </c>
    </row>
    <row r="10" spans="1:6">
      <c r="A10" s="752" t="s">
        <v>4222</v>
      </c>
      <c r="B10" s="752"/>
      <c r="C10" s="752"/>
      <c r="D10" s="752"/>
      <c r="E10" s="752"/>
      <c r="F10" s="752"/>
    </row>
    <row r="11" spans="1:6">
      <c r="A11" s="449" t="s">
        <v>4223</v>
      </c>
      <c r="B11" s="450" t="s">
        <v>4224</v>
      </c>
      <c r="C11" s="451">
        <v>0</v>
      </c>
      <c r="D11" s="451">
        <v>0</v>
      </c>
      <c r="E11" s="451">
        <v>0.2</v>
      </c>
      <c r="F11" s="451">
        <v>0.2</v>
      </c>
    </row>
    <row r="12" spans="1:6">
      <c r="A12" s="449" t="s">
        <v>4225</v>
      </c>
      <c r="B12" s="450" t="s">
        <v>4226</v>
      </c>
      <c r="C12" s="451">
        <v>1.4999999999999999E-2</v>
      </c>
      <c r="D12" s="451">
        <v>1.4999999999999999E-2</v>
      </c>
      <c r="E12" s="451">
        <v>1.4999999999999999E-2</v>
      </c>
      <c r="F12" s="451">
        <v>1.4999999999999999E-2</v>
      </c>
    </row>
    <row r="13" spans="1:6">
      <c r="A13" s="449" t="s">
        <v>4227</v>
      </c>
      <c r="B13" s="450" t="s">
        <v>4228</v>
      </c>
      <c r="C13" s="451">
        <v>0.01</v>
      </c>
      <c r="D13" s="451">
        <v>0.01</v>
      </c>
      <c r="E13" s="451">
        <v>0.01</v>
      </c>
      <c r="F13" s="451">
        <v>0.01</v>
      </c>
    </row>
    <row r="14" spans="1:6">
      <c r="A14" s="449" t="s">
        <v>4229</v>
      </c>
      <c r="B14" s="450" t="s">
        <v>4230</v>
      </c>
      <c r="C14" s="451">
        <v>2E-3</v>
      </c>
      <c r="D14" s="451">
        <v>2E-3</v>
      </c>
      <c r="E14" s="451">
        <v>2E-3</v>
      </c>
      <c r="F14" s="451">
        <v>2E-3</v>
      </c>
    </row>
    <row r="15" spans="1:6">
      <c r="A15" s="449" t="s">
        <v>4231</v>
      </c>
      <c r="B15" s="450" t="s">
        <v>4232</v>
      </c>
      <c r="C15" s="451">
        <v>6.0000000000000001E-3</v>
      </c>
      <c r="D15" s="451">
        <v>6.0000000000000001E-3</v>
      </c>
      <c r="E15" s="451">
        <v>6.0000000000000001E-3</v>
      </c>
      <c r="F15" s="451">
        <v>6.0000000000000001E-3</v>
      </c>
    </row>
    <row r="16" spans="1:6">
      <c r="A16" s="449" t="s">
        <v>4233</v>
      </c>
      <c r="B16" s="450" t="s">
        <v>4234</v>
      </c>
      <c r="C16" s="451">
        <v>2.5000000000000001E-2</v>
      </c>
      <c r="D16" s="451">
        <v>2.5000000000000001E-2</v>
      </c>
      <c r="E16" s="451">
        <v>2.5000000000000001E-2</v>
      </c>
      <c r="F16" s="451">
        <v>2.5000000000000001E-2</v>
      </c>
    </row>
    <row r="17" spans="1:6">
      <c r="A17" s="449" t="s">
        <v>4235</v>
      </c>
      <c r="B17" s="450" t="s">
        <v>4236</v>
      </c>
      <c r="C17" s="451">
        <v>0.03</v>
      </c>
      <c r="D17" s="451">
        <v>0.03</v>
      </c>
      <c r="E17" s="451">
        <v>0.03</v>
      </c>
      <c r="F17" s="451">
        <v>0.03</v>
      </c>
    </row>
    <row r="18" spans="1:6">
      <c r="A18" s="449" t="s">
        <v>4237</v>
      </c>
      <c r="B18" s="450" t="s">
        <v>4238</v>
      </c>
      <c r="C18" s="451">
        <v>0.08</v>
      </c>
      <c r="D18" s="451">
        <v>0.08</v>
      </c>
      <c r="E18" s="451">
        <v>0.08</v>
      </c>
      <c r="F18" s="451">
        <v>0.08</v>
      </c>
    </row>
    <row r="19" spans="1:6">
      <c r="A19" s="449" t="s">
        <v>4239</v>
      </c>
      <c r="B19" s="450" t="s">
        <v>4240</v>
      </c>
      <c r="C19" s="451">
        <v>0</v>
      </c>
      <c r="D19" s="451">
        <v>0</v>
      </c>
      <c r="E19" s="451">
        <v>0</v>
      </c>
      <c r="F19" s="451">
        <v>0</v>
      </c>
    </row>
    <row r="20" spans="1:6">
      <c r="A20" s="452" t="s">
        <v>4241</v>
      </c>
      <c r="B20" s="453" t="s">
        <v>217</v>
      </c>
      <c r="C20" s="454">
        <f>SUM(C11:C19)</f>
        <v>0.16799999999999998</v>
      </c>
      <c r="D20" s="454">
        <f>SUM(D11:D19)</f>
        <v>0.16799999999999998</v>
      </c>
      <c r="E20" s="454">
        <f>SUM(E11:E19)</f>
        <v>0.36800000000000005</v>
      </c>
      <c r="F20" s="454">
        <f>SUM(F11:F19)</f>
        <v>0.36800000000000005</v>
      </c>
    </row>
    <row r="21" spans="1:6">
      <c r="A21" s="752" t="s">
        <v>4242</v>
      </c>
      <c r="B21" s="752"/>
      <c r="C21" s="752"/>
      <c r="D21" s="752"/>
      <c r="E21" s="752"/>
      <c r="F21" s="752"/>
    </row>
    <row r="22" spans="1:6">
      <c r="A22" s="449" t="s">
        <v>242</v>
      </c>
      <c r="B22" s="450" t="s">
        <v>4243</v>
      </c>
      <c r="C22" s="451">
        <v>0.1782</v>
      </c>
      <c r="D22" s="449" t="s">
        <v>4244</v>
      </c>
      <c r="E22" s="451">
        <v>0.1782</v>
      </c>
      <c r="F22" s="449" t="s">
        <v>4244</v>
      </c>
    </row>
    <row r="23" spans="1:6">
      <c r="A23" s="449" t="s">
        <v>243</v>
      </c>
      <c r="B23" s="450" t="s">
        <v>4245</v>
      </c>
      <c r="C23" s="451">
        <v>3.95E-2</v>
      </c>
      <c r="D23" s="449" t="s">
        <v>4244</v>
      </c>
      <c r="E23" s="451">
        <v>3.95E-2</v>
      </c>
      <c r="F23" s="449" t="s">
        <v>4244</v>
      </c>
    </row>
    <row r="24" spans="1:6">
      <c r="A24" s="449" t="s">
        <v>244</v>
      </c>
      <c r="B24" s="450" t="s">
        <v>4246</v>
      </c>
      <c r="C24" s="451">
        <v>8.6999999999999994E-3</v>
      </c>
      <c r="D24" s="451">
        <v>6.7000000000000002E-3</v>
      </c>
      <c r="E24" s="451">
        <v>8.6999999999999994E-3</v>
      </c>
      <c r="F24" s="451">
        <v>6.7000000000000002E-3</v>
      </c>
    </row>
    <row r="25" spans="1:6">
      <c r="A25" s="449" t="s">
        <v>309</v>
      </c>
      <c r="B25" s="450" t="s">
        <v>4247</v>
      </c>
      <c r="C25" s="451">
        <v>0.1076</v>
      </c>
      <c r="D25" s="451">
        <v>8.3299999999999999E-2</v>
      </c>
      <c r="E25" s="451">
        <v>0.1076</v>
      </c>
      <c r="F25" s="451">
        <v>8.3299999999999999E-2</v>
      </c>
    </row>
    <row r="26" spans="1:6">
      <c r="A26" s="449" t="s">
        <v>4168</v>
      </c>
      <c r="B26" s="450" t="s">
        <v>4248</v>
      </c>
      <c r="C26" s="451">
        <v>6.9999999999999999E-4</v>
      </c>
      <c r="D26" s="451">
        <v>5.9999999999999995E-4</v>
      </c>
      <c r="E26" s="451">
        <v>6.9999999999999999E-4</v>
      </c>
      <c r="F26" s="451">
        <v>5.9999999999999995E-4</v>
      </c>
    </row>
    <row r="27" spans="1:6">
      <c r="A27" s="449" t="s">
        <v>4249</v>
      </c>
      <c r="B27" s="450" t="s">
        <v>4250</v>
      </c>
      <c r="C27" s="451">
        <v>7.1999999999999998E-3</v>
      </c>
      <c r="D27" s="451">
        <v>5.5999999999999999E-3</v>
      </c>
      <c r="E27" s="451">
        <v>7.1999999999999998E-3</v>
      </c>
      <c r="F27" s="451">
        <v>5.5999999999999999E-3</v>
      </c>
    </row>
    <row r="28" spans="1:6">
      <c r="A28" s="449" t="s">
        <v>4251</v>
      </c>
      <c r="B28" s="450" t="s">
        <v>4252</v>
      </c>
      <c r="C28" s="451">
        <v>1.1599999999999999E-2</v>
      </c>
      <c r="D28" s="449" t="s">
        <v>4244</v>
      </c>
      <c r="E28" s="451">
        <v>1.1599999999999999E-2</v>
      </c>
      <c r="F28" s="449" t="s">
        <v>4244</v>
      </c>
    </row>
    <row r="29" spans="1:6">
      <c r="A29" s="449" t="s">
        <v>4253</v>
      </c>
      <c r="B29" s="450" t="s">
        <v>4254</v>
      </c>
      <c r="C29" s="451">
        <v>1.1000000000000001E-3</v>
      </c>
      <c r="D29" s="451">
        <v>8.0000000000000004E-4</v>
      </c>
      <c r="E29" s="451">
        <v>1.1000000000000001E-3</v>
      </c>
      <c r="F29" s="451">
        <v>8.0000000000000004E-4</v>
      </c>
    </row>
    <row r="30" spans="1:6">
      <c r="A30" s="449" t="s">
        <v>4255</v>
      </c>
      <c r="B30" s="450" t="s">
        <v>4256</v>
      </c>
      <c r="C30" s="451">
        <v>8.3500000000000005E-2</v>
      </c>
      <c r="D30" s="451">
        <v>6.4699999999999994E-2</v>
      </c>
      <c r="E30" s="451">
        <v>8.3500000000000005E-2</v>
      </c>
      <c r="F30" s="451">
        <v>6.4699999999999994E-2</v>
      </c>
    </row>
    <row r="31" spans="1:6">
      <c r="A31" s="449" t="s">
        <v>4257</v>
      </c>
      <c r="B31" s="450" t="s">
        <v>4258</v>
      </c>
      <c r="C31" s="451">
        <v>2.9999999999999997E-4</v>
      </c>
      <c r="D31" s="451">
        <v>2.9999999999999997E-4</v>
      </c>
      <c r="E31" s="451">
        <v>2.9999999999999997E-4</v>
      </c>
      <c r="F31" s="451">
        <v>2.9999999999999997E-4</v>
      </c>
    </row>
    <row r="32" spans="1:6">
      <c r="A32" s="452" t="s">
        <v>4188</v>
      </c>
      <c r="B32" s="453" t="s">
        <v>217</v>
      </c>
      <c r="C32" s="454">
        <f>SUM(C22:C31)</f>
        <v>0.43839999999999996</v>
      </c>
      <c r="D32" s="454">
        <f>SUM(D22:D31)</f>
        <v>0.16199999999999998</v>
      </c>
      <c r="E32" s="454">
        <f>SUM(E22:E31)</f>
        <v>0.43839999999999996</v>
      </c>
      <c r="F32" s="454">
        <f>SUM(F22:F31)</f>
        <v>0.16199999999999998</v>
      </c>
    </row>
    <row r="33" spans="1:6">
      <c r="A33" s="752" t="s">
        <v>4259</v>
      </c>
      <c r="B33" s="752"/>
      <c r="C33" s="752"/>
      <c r="D33" s="752"/>
      <c r="E33" s="752"/>
      <c r="F33" s="752"/>
    </row>
    <row r="34" spans="1:6">
      <c r="A34" s="449" t="s">
        <v>4260</v>
      </c>
      <c r="B34" s="450" t="s">
        <v>4261</v>
      </c>
      <c r="C34" s="451">
        <v>5.1999999999999998E-2</v>
      </c>
      <c r="D34" s="451">
        <v>4.0300000000000002E-2</v>
      </c>
      <c r="E34" s="451">
        <v>5.1999999999999998E-2</v>
      </c>
      <c r="F34" s="451">
        <v>4.0300000000000002E-2</v>
      </c>
    </row>
    <row r="35" spans="1:6">
      <c r="A35" s="449" t="s">
        <v>4262</v>
      </c>
      <c r="B35" s="450" t="s">
        <v>4263</v>
      </c>
      <c r="C35" s="451">
        <v>1.1999999999999999E-3</v>
      </c>
      <c r="D35" s="451">
        <v>8.9999999999999998E-4</v>
      </c>
      <c r="E35" s="451">
        <v>1.1999999999999999E-3</v>
      </c>
      <c r="F35" s="451">
        <v>8.9999999999999998E-4</v>
      </c>
    </row>
    <row r="36" spans="1:6">
      <c r="A36" s="449" t="s">
        <v>389</v>
      </c>
      <c r="B36" s="450" t="s">
        <v>4264</v>
      </c>
      <c r="C36" s="451">
        <v>5.2600000000000001E-2</v>
      </c>
      <c r="D36" s="451">
        <v>4.07E-2</v>
      </c>
      <c r="E36" s="451">
        <v>5.2600000000000001E-2</v>
      </c>
      <c r="F36" s="451">
        <v>4.07E-2</v>
      </c>
    </row>
    <row r="37" spans="1:6">
      <c r="A37" s="449" t="s">
        <v>4265</v>
      </c>
      <c r="B37" s="450" t="s">
        <v>4266</v>
      </c>
      <c r="C37" s="451">
        <v>3.9E-2</v>
      </c>
      <c r="D37" s="451">
        <v>3.0200000000000001E-2</v>
      </c>
      <c r="E37" s="451">
        <v>3.9E-2</v>
      </c>
      <c r="F37" s="451">
        <v>3.0200000000000001E-2</v>
      </c>
    </row>
    <row r="38" spans="1:6">
      <c r="A38" s="449" t="s">
        <v>382</v>
      </c>
      <c r="B38" s="450" t="s">
        <v>4267</v>
      </c>
      <c r="C38" s="451">
        <v>4.4000000000000003E-3</v>
      </c>
      <c r="D38" s="451">
        <v>3.3999999999999998E-3</v>
      </c>
      <c r="E38" s="451">
        <v>4.4000000000000003E-3</v>
      </c>
      <c r="F38" s="451">
        <v>3.3999999999999998E-3</v>
      </c>
    </row>
    <row r="39" spans="1:6">
      <c r="A39" s="452" t="s">
        <v>4268</v>
      </c>
      <c r="B39" s="453" t="s">
        <v>217</v>
      </c>
      <c r="C39" s="454">
        <f>SUM(C34:C38)</f>
        <v>0.1492</v>
      </c>
      <c r="D39" s="454">
        <f>SUM(D34:D38)</f>
        <v>0.11550000000000001</v>
      </c>
      <c r="E39" s="454">
        <f>SUM(E34:E38)</f>
        <v>0.1492</v>
      </c>
      <c r="F39" s="454">
        <f>SUM(F34:F38)</f>
        <v>0.11550000000000001</v>
      </c>
    </row>
    <row r="40" spans="1:6">
      <c r="A40" s="752" t="s">
        <v>4269</v>
      </c>
      <c r="B40" s="752"/>
      <c r="C40" s="752"/>
      <c r="D40" s="752"/>
      <c r="E40" s="752"/>
      <c r="F40" s="752"/>
    </row>
    <row r="41" spans="1:6">
      <c r="A41" s="449" t="s">
        <v>4270</v>
      </c>
      <c r="B41" s="450" t="s">
        <v>4271</v>
      </c>
      <c r="C41" s="451">
        <v>7.3700000000000002E-2</v>
      </c>
      <c r="D41" s="451">
        <v>2.7199999999999998E-2</v>
      </c>
      <c r="E41" s="451">
        <v>0.1613</v>
      </c>
      <c r="F41" s="451">
        <v>5.96E-2</v>
      </c>
    </row>
    <row r="42" spans="1:6" ht="38.25">
      <c r="A42" s="455" t="s">
        <v>4272</v>
      </c>
      <c r="B42" s="450" t="s">
        <v>10330</v>
      </c>
      <c r="C42" s="456">
        <v>4.4000000000000003E-3</v>
      </c>
      <c r="D42" s="456">
        <v>3.3999999999999998E-3</v>
      </c>
      <c r="E42" s="456">
        <v>4.5999999999999999E-3</v>
      </c>
      <c r="F42" s="456">
        <v>3.5999999999999999E-3</v>
      </c>
    </row>
    <row r="43" spans="1:6">
      <c r="A43" s="452" t="s">
        <v>4273</v>
      </c>
      <c r="B43" s="453" t="s">
        <v>217</v>
      </c>
      <c r="C43" s="454">
        <f>SUM(C41:C42)</f>
        <v>7.8100000000000003E-2</v>
      </c>
      <c r="D43" s="454">
        <f>SUM(D41:D42)</f>
        <v>3.0599999999999999E-2</v>
      </c>
      <c r="E43" s="454">
        <f>SUM(E41:E42)</f>
        <v>0.16589999999999999</v>
      </c>
      <c r="F43" s="454">
        <f>SUM(F41:F42)</f>
        <v>6.3200000000000006E-2</v>
      </c>
    </row>
    <row r="44" spans="1:6">
      <c r="A44" s="753" t="s">
        <v>4274</v>
      </c>
      <c r="B44" s="753"/>
      <c r="C44" s="457">
        <f>SUM(C20,C32,C39,C43)</f>
        <v>0.83369999999999989</v>
      </c>
      <c r="D44" s="457">
        <f>SUM(D20,D32,D39,D43)</f>
        <v>0.47609999999999997</v>
      </c>
      <c r="E44" s="457">
        <f>SUM(E20,E32,E39,E43)</f>
        <v>1.1214999999999999</v>
      </c>
      <c r="F44" s="457">
        <f>SUM(F20,F32,F39,F43)</f>
        <v>0.70870000000000011</v>
      </c>
    </row>
    <row r="45" spans="1:6">
      <c r="A45" s="188"/>
      <c r="B45" s="29"/>
      <c r="C45" s="188"/>
      <c r="D45" s="188"/>
      <c r="E45" s="188"/>
      <c r="F45" s="188"/>
    </row>
  </sheetData>
  <mergeCells count="11">
    <mergeCell ref="A10:F10"/>
    <mergeCell ref="A21:F21"/>
    <mergeCell ref="A33:F33"/>
    <mergeCell ref="A40:F40"/>
    <mergeCell ref="A44:B44"/>
    <mergeCell ref="A1:F1"/>
    <mergeCell ref="A7:F7"/>
    <mergeCell ref="C8:D8"/>
    <mergeCell ref="E8:F8"/>
    <mergeCell ref="A8:A9"/>
    <mergeCell ref="B8:B9"/>
  </mergeCell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3"/>
  <dimension ref="A1:I9487"/>
  <sheetViews>
    <sheetView topLeftCell="A705" zoomScaleNormal="100" workbookViewId="0">
      <selection activeCell="A707" sqref="A707"/>
    </sheetView>
  </sheetViews>
  <sheetFormatPr defaultRowHeight="15"/>
  <cols>
    <col min="1" max="1" width="6.85546875" style="469" customWidth="1"/>
    <col min="2" max="2" width="70.42578125" style="469" customWidth="1"/>
    <col min="3" max="3" width="4" style="469" customWidth="1"/>
    <col min="4" max="4" width="11" style="469" bestFit="1" customWidth="1"/>
  </cols>
  <sheetData>
    <row r="1" spans="1:9" ht="67.5">
      <c r="A1" s="571">
        <v>8792</v>
      </c>
      <c r="B1" s="572" t="s">
        <v>48168</v>
      </c>
      <c r="C1" s="573" t="s">
        <v>3</v>
      </c>
      <c r="D1" s="574">
        <v>25349.439999999999</v>
      </c>
      <c r="F1" s="411"/>
      <c r="G1" s="412" t="str">
        <f>UPPER(B1)</f>
        <v>EQUIPAMENTO DE SONDAGEM A PERCUSSÃO</v>
      </c>
      <c r="H1" s="412" t="str">
        <f t="shared" ref="G1:H65" si="0">UPPER(C1)</f>
        <v>UN</v>
      </c>
      <c r="I1" s="413"/>
    </row>
    <row r="2" spans="1:9" ht="123.75">
      <c r="A2" s="571">
        <v>4246</v>
      </c>
      <c r="B2" s="572" t="s">
        <v>48169</v>
      </c>
      <c r="C2" s="573" t="s">
        <v>6</v>
      </c>
      <c r="D2" s="574">
        <v>102.08</v>
      </c>
      <c r="F2" s="411"/>
      <c r="G2" s="412" t="str">
        <f t="shared" si="0"/>
        <v>ALUGUEL DE ROLO COMPACTADOR DYNAPAC CA- 250P  PÉ DE CARNEIRO AUTOP. 11,25 T V IBRAT</v>
      </c>
      <c r="H2" s="412" t="str">
        <f t="shared" si="0"/>
        <v>H</v>
      </c>
      <c r="I2" s="413"/>
    </row>
    <row r="3" spans="1:9" ht="123.75">
      <c r="A3" s="571">
        <v>6701</v>
      </c>
      <c r="B3" s="572" t="s">
        <v>48170</v>
      </c>
      <c r="C3" s="573" t="s">
        <v>6</v>
      </c>
      <c r="D3" s="574">
        <v>11.42</v>
      </c>
      <c r="F3" s="411"/>
      <c r="G3" s="412" t="str">
        <f t="shared" si="0"/>
        <v>APLICADOR DE MATERIAL TERMOPLÁSTICO  POR EXTRUSÃO, ELGIMAQ OU SIMILAR</v>
      </c>
      <c r="H3" s="412" t="str">
        <f t="shared" si="0"/>
        <v>H</v>
      </c>
      <c r="I3" s="413"/>
    </row>
    <row r="4" spans="1:9" ht="112.5">
      <c r="A4" s="571">
        <v>2450</v>
      </c>
      <c r="B4" s="572" t="s">
        <v>48171</v>
      </c>
      <c r="C4" s="573" t="s">
        <v>6</v>
      </c>
      <c r="D4" s="574">
        <v>62.5</v>
      </c>
      <c r="E4" s="32"/>
      <c r="F4" s="411"/>
      <c r="G4" s="412" t="str">
        <f t="shared" si="0"/>
        <v>CAMINHÃO BASC. 15,0T/10,0M3 ( M. BENZ LK 1418 -170,0KW OU EQUIVALENTE)</v>
      </c>
      <c r="H4" s="412" t="str">
        <f t="shared" si="0"/>
        <v>H</v>
      </c>
      <c r="I4" s="413"/>
    </row>
    <row r="5" spans="1:9" ht="78.75">
      <c r="A5" s="571">
        <v>2451</v>
      </c>
      <c r="B5" s="572" t="s">
        <v>48172</v>
      </c>
      <c r="C5" s="573" t="s">
        <v>6</v>
      </c>
      <c r="D5" s="574">
        <v>44.39</v>
      </c>
      <c r="E5" s="32"/>
      <c r="F5" s="411"/>
      <c r="G5" s="412" t="str">
        <f t="shared" si="0"/>
        <v>CAMINHAO BASC. 9 T/6,0 M3 (M. BENZ - 1315 -150,0 KW)</v>
      </c>
      <c r="H5" s="412" t="str">
        <f t="shared" si="0"/>
        <v>H</v>
      </c>
      <c r="I5" s="413"/>
    </row>
    <row r="6" spans="1:9" ht="101.25">
      <c r="A6" s="571">
        <v>4994</v>
      </c>
      <c r="B6" s="572" t="s">
        <v>48173</v>
      </c>
      <c r="C6" s="573" t="s">
        <v>6</v>
      </c>
      <c r="D6" s="574">
        <v>44.39</v>
      </c>
      <c r="E6" s="32"/>
      <c r="F6" s="411"/>
      <c r="G6" s="412" t="str">
        <f t="shared" si="0"/>
        <v>CAMINHÃO BASCULANTE : MERCEDES BENZ : ATEGO 1518/36 - 5 M3 - 8,8 T</v>
      </c>
      <c r="H6" s="412" t="str">
        <f t="shared" si="0"/>
        <v>H</v>
      </c>
      <c r="I6" s="413"/>
    </row>
    <row r="7" spans="1:9" ht="90">
      <c r="A7" s="571">
        <v>8488</v>
      </c>
      <c r="B7" s="572" t="s">
        <v>48174</v>
      </c>
      <c r="C7" s="573" t="s">
        <v>6</v>
      </c>
      <c r="D7" s="574">
        <v>131.46</v>
      </c>
      <c r="E7" s="32"/>
      <c r="F7" s="411"/>
      <c r="G7" s="412" t="str">
        <f t="shared" si="0"/>
        <v>CAMINHÃO CARROCERIA - DE MADEIRA 15 T (170 KW)- FONTE:DNIT</v>
      </c>
      <c r="H7" s="412" t="str">
        <f t="shared" si="0"/>
        <v>H</v>
      </c>
      <c r="I7" s="413"/>
    </row>
    <row r="8" spans="1:9" ht="78.75">
      <c r="A8" s="571">
        <v>10434</v>
      </c>
      <c r="B8" s="572" t="s">
        <v>48175</v>
      </c>
      <c r="C8" s="573" t="s">
        <v>6</v>
      </c>
      <c r="D8" s="574">
        <v>90.41</v>
      </c>
      <c r="E8" s="32"/>
      <c r="F8" s="411"/>
      <c r="G8" s="412" t="str">
        <f t="shared" si="0"/>
        <v>CAMINHÃO CARROCERIA DE MADEIRA 9 T - FONTE:DNIT</v>
      </c>
      <c r="H8" s="412" t="str">
        <f t="shared" si="0"/>
        <v>H</v>
      </c>
      <c r="I8" s="413"/>
    </row>
    <row r="9" spans="1:9" ht="90">
      <c r="A9" s="571">
        <v>2454</v>
      </c>
      <c r="B9" s="572" t="s">
        <v>48176</v>
      </c>
      <c r="C9" s="573" t="s">
        <v>6</v>
      </c>
      <c r="D9" s="574">
        <v>135.30000000000001</v>
      </c>
      <c r="E9" s="32"/>
      <c r="F9" s="411"/>
      <c r="G9" s="412" t="str">
        <f t="shared" si="0"/>
        <v>CAMINHAO GUINDAUTO 11,5 T (M.BENZ - L 1620/57 - 184,0 HP)</v>
      </c>
      <c r="H9" s="412" t="str">
        <f t="shared" si="0"/>
        <v>H</v>
      </c>
      <c r="I9" s="413"/>
    </row>
    <row r="10" spans="1:9" ht="90">
      <c r="A10" s="571">
        <v>2456</v>
      </c>
      <c r="B10" s="572" t="s">
        <v>48177</v>
      </c>
      <c r="C10" s="573" t="s">
        <v>6</v>
      </c>
      <c r="D10" s="574">
        <v>106.52</v>
      </c>
      <c r="E10" s="32"/>
      <c r="F10" s="411"/>
      <c r="G10" s="412" t="str">
        <f t="shared" si="0"/>
        <v>CAMINHÃO GUINDAUTO 6,5 T ( M. BENZ - L1620/51 - 143,0 HP)</v>
      </c>
      <c r="H10" s="412" t="str">
        <f t="shared" si="0"/>
        <v>H</v>
      </c>
      <c r="I10" s="413"/>
    </row>
    <row r="11" spans="1:9" ht="78.75">
      <c r="A11" s="571">
        <v>2457</v>
      </c>
      <c r="B11" s="572" t="s">
        <v>48178</v>
      </c>
      <c r="C11" s="573" t="s">
        <v>6</v>
      </c>
      <c r="D11" s="574">
        <v>121.73</v>
      </c>
      <c r="E11" s="32"/>
      <c r="F11" s="411"/>
      <c r="G11" s="412" t="str">
        <f t="shared" si="0"/>
        <v>CAMINHÃO GUINDAUTO 8,5 T (M.BENZ - L 1620/51- 1840 HP</v>
      </c>
      <c r="H11" s="412" t="str">
        <f t="shared" si="0"/>
        <v>H</v>
      </c>
      <c r="I11" s="413"/>
    </row>
    <row r="12" spans="1:9" ht="146.25">
      <c r="A12" s="571">
        <v>2452</v>
      </c>
      <c r="B12" s="572" t="s">
        <v>48179</v>
      </c>
      <c r="C12" s="573" t="s">
        <v>6</v>
      </c>
      <c r="D12" s="574">
        <v>45.8</v>
      </c>
      <c r="E12" s="32"/>
      <c r="F12" s="411"/>
      <c r="G12" s="412" t="str">
        <f t="shared" si="0"/>
        <v>CAMINHAO TOCO, PBT = 9700KG, COM CARROCERIA DE MADEIRA 2,50X7,00X0,50M, POTÊN CIA 160 CV</v>
      </c>
      <c r="H12" s="412" t="str">
        <f t="shared" si="0"/>
        <v>H</v>
      </c>
      <c r="I12" s="413"/>
    </row>
    <row r="13" spans="1:9" ht="33.75">
      <c r="A13" s="571">
        <v>4233</v>
      </c>
      <c r="B13" s="572" t="s">
        <v>48180</v>
      </c>
      <c r="C13" s="573" t="s">
        <v>6</v>
      </c>
      <c r="D13" s="574">
        <v>9.4499999999999993</v>
      </c>
      <c r="E13" s="32"/>
      <c r="F13" s="411"/>
      <c r="G13" s="412" t="str">
        <f t="shared" si="0"/>
        <v>COMPRESSOR DE AR 60 PCM</v>
      </c>
      <c r="H13" s="412" t="str">
        <f t="shared" si="0"/>
        <v>H</v>
      </c>
      <c r="I13" s="413"/>
    </row>
    <row r="14" spans="1:9" ht="90">
      <c r="A14" s="571">
        <v>4236</v>
      </c>
      <c r="B14" s="572" t="s">
        <v>48181</v>
      </c>
      <c r="C14" s="573" t="s">
        <v>6</v>
      </c>
      <c r="D14" s="574">
        <v>125.64</v>
      </c>
      <c r="E14" s="32"/>
      <c r="F14" s="411"/>
      <c r="G14" s="412" t="str">
        <f t="shared" si="0"/>
        <v>DISTRIBUIDOR DE AGREGADO AUTOPROPELIDO ROMANELI - DAR 5000</v>
      </c>
      <c r="H14" s="412" t="str">
        <f t="shared" si="0"/>
        <v>H</v>
      </c>
      <c r="I14" s="413"/>
    </row>
    <row r="15" spans="1:9" ht="67.5">
      <c r="A15" s="571">
        <v>4237</v>
      </c>
      <c r="B15" s="572" t="s">
        <v>48182</v>
      </c>
      <c r="C15" s="573" t="s">
        <v>6</v>
      </c>
      <c r="D15" s="574">
        <v>16.61</v>
      </c>
      <c r="E15" s="32"/>
      <c r="F15" s="411"/>
      <c r="G15" s="412" t="str">
        <f t="shared" si="0"/>
        <v>DISTRIBUIDOR DE AGREGADO DE PNEUS REBOCÁVEL CMV</v>
      </c>
      <c r="H15" s="412" t="str">
        <f t="shared" si="0"/>
        <v>H</v>
      </c>
      <c r="I15" s="413"/>
    </row>
    <row r="16" spans="1:9" ht="56.25">
      <c r="A16" s="571">
        <v>2465</v>
      </c>
      <c r="B16" s="572" t="s">
        <v>48183</v>
      </c>
      <c r="C16" s="573" t="s">
        <v>6</v>
      </c>
      <c r="D16" s="574">
        <v>166.68</v>
      </c>
      <c r="E16" s="32"/>
      <c r="F16" s="411"/>
      <c r="G16" s="412" t="str">
        <f t="shared" si="0"/>
        <v>ESCAVADEIRA COM DRAG-LINE 760L</v>
      </c>
      <c r="H16" s="412" t="str">
        <f t="shared" si="0"/>
        <v>H</v>
      </c>
      <c r="I16" s="413"/>
    </row>
    <row r="17" spans="1:9" ht="123.75">
      <c r="A17" s="571">
        <v>4680</v>
      </c>
      <c r="B17" s="572" t="s">
        <v>48184</v>
      </c>
      <c r="C17" s="573" t="s">
        <v>6</v>
      </c>
      <c r="D17" s="574">
        <v>104.16</v>
      </c>
      <c r="E17" s="32"/>
      <c r="F17" s="411"/>
      <c r="G17" s="412" t="str">
        <f t="shared" si="0"/>
        <v>ESCAVADEIRA HIDRAÚLICA SOBRE ESTEIRA, CATERPILLAR: 320DL - CAP 600L P/ LONGO  ALCANCE</v>
      </c>
      <c r="H17" s="412" t="str">
        <f t="shared" si="0"/>
        <v>H</v>
      </c>
      <c r="I17" s="413"/>
    </row>
    <row r="18" spans="1:9" ht="168.75">
      <c r="A18" s="571">
        <v>11046</v>
      </c>
      <c r="B18" s="572" t="s">
        <v>48185</v>
      </c>
      <c r="C18" s="573" t="s">
        <v>6</v>
      </c>
      <c r="D18" s="574">
        <v>217.9</v>
      </c>
      <c r="E18" s="32"/>
      <c r="F18" s="411"/>
      <c r="G18" s="412" t="str">
        <f t="shared" si="0"/>
        <v>ESCAVADEIRA HIDRAÚLICA SOBRE ESTEIRA, CATERPILLAR: 320DL - CAP 600L P/ LONGO  ALCANCE, COM ROMPEDOR HIDRAÚLICO</v>
      </c>
      <c r="H18" s="412" t="str">
        <f t="shared" si="0"/>
        <v>H</v>
      </c>
      <c r="I18" s="413"/>
    </row>
    <row r="19" spans="1:9" ht="157.5">
      <c r="A19" s="571">
        <v>9725</v>
      </c>
      <c r="B19" s="572" t="s">
        <v>48186</v>
      </c>
      <c r="C19" s="573" t="s">
        <v>6</v>
      </c>
      <c r="D19" s="574">
        <v>28800.46</v>
      </c>
      <c r="E19" s="32"/>
      <c r="F19" s="411"/>
      <c r="G19" s="412" t="str">
        <f t="shared" si="0"/>
        <v>FORNECIMENTO E MONTAGEM DO SISTEMA DE ABASTECIMENTO DE COMBUSTÍVEL - TERMINAL PESQUEIRO DE ARACAJU</v>
      </c>
      <c r="H19" s="412" t="str">
        <f t="shared" si="0"/>
        <v>H</v>
      </c>
      <c r="I19" s="413"/>
    </row>
    <row r="20" spans="1:9" ht="45">
      <c r="A20" s="571">
        <v>4239</v>
      </c>
      <c r="B20" s="572" t="s">
        <v>48187</v>
      </c>
      <c r="C20" s="573" t="s">
        <v>6</v>
      </c>
      <c r="D20" s="574">
        <v>13.5</v>
      </c>
      <c r="E20" s="32"/>
      <c r="F20" s="411"/>
      <c r="G20" s="412" t="str">
        <f t="shared" si="0"/>
        <v>GRUPO GERADOR 110 KVA (88 KW)</v>
      </c>
      <c r="H20" s="412" t="str">
        <f t="shared" si="0"/>
        <v>H</v>
      </c>
      <c r="I20" s="413"/>
    </row>
    <row r="21" spans="1:9" ht="45">
      <c r="A21" s="571">
        <v>4241</v>
      </c>
      <c r="B21" s="572" t="s">
        <v>48188</v>
      </c>
      <c r="C21" s="573" t="s">
        <v>6</v>
      </c>
      <c r="D21" s="574">
        <v>10.43</v>
      </c>
      <c r="E21" s="32"/>
      <c r="F21" s="411"/>
      <c r="G21" s="412" t="str">
        <f t="shared" si="0"/>
        <v>GRUPO GERADOR 40 KVA (32KW)</v>
      </c>
      <c r="H21" s="412" t="str">
        <f t="shared" si="0"/>
        <v>H</v>
      </c>
      <c r="I21" s="413"/>
    </row>
    <row r="22" spans="1:9" ht="135">
      <c r="A22" s="571">
        <v>2475</v>
      </c>
      <c r="B22" s="572" t="s">
        <v>48189</v>
      </c>
      <c r="C22" s="573" t="s">
        <v>6</v>
      </c>
      <c r="D22" s="574">
        <v>142.03</v>
      </c>
      <c r="E22" s="32"/>
      <c r="F22" s="411"/>
      <c r="G22" s="412" t="str">
        <f t="shared" si="0"/>
        <v>MOTONIVELADORA 15000 KG COM ESCARIFICADOR (CAT - 140M - 185,0 HP OU EQUIVALEN TE)</v>
      </c>
      <c r="H22" s="412" t="str">
        <f t="shared" si="0"/>
        <v>H</v>
      </c>
      <c r="I22" s="413"/>
    </row>
    <row r="23" spans="1:9" ht="112.5">
      <c r="A23" s="571">
        <v>4242</v>
      </c>
      <c r="B23" s="572" t="s">
        <v>48190</v>
      </c>
      <c r="C23" s="573" t="s">
        <v>6</v>
      </c>
      <c r="D23" s="574">
        <v>130.51</v>
      </c>
      <c r="E23" s="32"/>
      <c r="F23" s="411"/>
      <c r="G23" s="412" t="str">
        <f t="shared" si="0"/>
        <v>MOTONIVELADORA COM ESCARIFICADOR (CAT - 120H - 0 HP OU EQUIVALENTE)</v>
      </c>
      <c r="H23" s="412" t="str">
        <f t="shared" si="0"/>
        <v>H</v>
      </c>
      <c r="I23" s="413"/>
    </row>
    <row r="24" spans="1:9" ht="45">
      <c r="A24" s="571">
        <v>13523</v>
      </c>
      <c r="B24" s="572" t="s">
        <v>48191</v>
      </c>
      <c r="C24" s="573" t="s">
        <v>6</v>
      </c>
      <c r="D24" s="574">
        <v>170.2</v>
      </c>
      <c r="E24" s="32"/>
      <c r="F24" s="411"/>
      <c r="G24" s="412" t="str">
        <f t="shared" si="0"/>
        <v>MOTOSCRAPER 304KW - 407 HP</v>
      </c>
      <c r="H24" s="412" t="str">
        <f t="shared" si="0"/>
        <v>H</v>
      </c>
      <c r="I24" s="413"/>
    </row>
    <row r="25" spans="1:9" ht="101.25">
      <c r="A25" s="571">
        <v>2477</v>
      </c>
      <c r="B25" s="572" t="s">
        <v>48192</v>
      </c>
      <c r="C25" s="573" t="s">
        <v>6</v>
      </c>
      <c r="D25" s="574">
        <v>150.72</v>
      </c>
      <c r="E25" s="32"/>
      <c r="F25" s="411"/>
      <c r="G25" s="412" t="str">
        <f t="shared" si="0"/>
        <v>PÁ - CARREGADEIRA DE ESTEIRA 1,53M3 (CAT - 953 - 130,0 HP)</v>
      </c>
      <c r="H25" s="412" t="str">
        <f t="shared" si="0"/>
        <v>H</v>
      </c>
      <c r="I25" s="413"/>
    </row>
    <row r="26" spans="1:9" ht="67.5">
      <c r="A26" s="571">
        <v>2478</v>
      </c>
      <c r="B26" s="572" t="s">
        <v>48193</v>
      </c>
      <c r="C26" s="573" t="s">
        <v>6</v>
      </c>
      <c r="D26" s="574">
        <v>156.22</v>
      </c>
      <c r="E26" s="32"/>
      <c r="F26" s="411"/>
      <c r="G26" s="412" t="str">
        <f t="shared" si="0"/>
        <v>PA CARREG. S/ PNEUS CATERPILAR - 950 G H</v>
      </c>
      <c r="H26" s="412" t="str">
        <f t="shared" si="0"/>
        <v>H</v>
      </c>
      <c r="I26" s="413"/>
    </row>
    <row r="27" spans="1:9" ht="90">
      <c r="A27" s="571">
        <v>4244</v>
      </c>
      <c r="B27" s="572" t="s">
        <v>48194</v>
      </c>
      <c r="C27" s="573" t="s">
        <v>6</v>
      </c>
      <c r="D27" s="574">
        <v>124.96</v>
      </c>
      <c r="E27" s="32"/>
      <c r="F27" s="411"/>
      <c r="G27" s="412" t="str">
        <f t="shared" si="0"/>
        <v>PA CARREGADEIRA SOBRE PNEUS CATERPILLAR - 924 G</v>
      </c>
      <c r="H27" s="412" t="str">
        <f t="shared" si="0"/>
        <v>H</v>
      </c>
      <c r="I27" s="413"/>
    </row>
    <row r="28" spans="1:9" ht="90">
      <c r="A28" s="571">
        <v>2479</v>
      </c>
      <c r="B28" s="572" t="s">
        <v>48195</v>
      </c>
      <c r="C28" s="573" t="s">
        <v>6</v>
      </c>
      <c r="D28" s="574">
        <v>2.7</v>
      </c>
      <c r="E28" s="32"/>
      <c r="F28" s="411"/>
      <c r="G28" s="412" t="str">
        <f t="shared" si="0"/>
        <v>PERFURATRIZ PNEUMÁTICA (ATLAS COPCO -RH 571 5L)</v>
      </c>
      <c r="H28" s="412" t="str">
        <f t="shared" si="0"/>
        <v>H</v>
      </c>
      <c r="I28" s="413"/>
    </row>
    <row r="29" spans="1:9" ht="112.5">
      <c r="A29" s="571">
        <v>4245</v>
      </c>
      <c r="B29" s="572" t="s">
        <v>48196</v>
      </c>
      <c r="C29" s="573" t="s">
        <v>6</v>
      </c>
      <c r="D29" s="574">
        <v>56.48</v>
      </c>
      <c r="E29" s="32"/>
      <c r="F29" s="411"/>
      <c r="G29" s="412" t="str">
        <f t="shared" si="0"/>
        <v>PERFURATRIZ SOBRE ESTEIRAS : ATLAS COPCO : ROC 442PC -CRAWIER DRILL</v>
      </c>
      <c r="H29" s="412" t="str">
        <f t="shared" si="0"/>
        <v>H</v>
      </c>
      <c r="I29" s="413"/>
    </row>
    <row r="30" spans="1:9" ht="112.5">
      <c r="A30" s="571">
        <v>2481</v>
      </c>
      <c r="B30" s="572" t="s">
        <v>48197</v>
      </c>
      <c r="C30" s="573" t="s">
        <v>6</v>
      </c>
      <c r="D30" s="574">
        <v>120.79</v>
      </c>
      <c r="F30" s="411"/>
      <c r="G30" s="412" t="str">
        <f t="shared" si="0"/>
        <v>PULVINIX A. PROP. 25 M3/H (T-TERRA - SS PRM 7 - 188,0 HP OU EQUIVALENTE)</v>
      </c>
      <c r="H30" s="412" t="str">
        <f t="shared" si="0"/>
        <v>H</v>
      </c>
      <c r="I30" s="413"/>
    </row>
    <row r="31" spans="1:9" ht="101.25">
      <c r="A31" s="571">
        <v>2482</v>
      </c>
      <c r="B31" s="572" t="s">
        <v>48198</v>
      </c>
      <c r="C31" s="573" t="s">
        <v>6</v>
      </c>
      <c r="D31" s="574">
        <v>72.08</v>
      </c>
      <c r="F31" s="411"/>
      <c r="G31" s="412" t="str">
        <f t="shared" si="0"/>
        <v>RETROESCAVADEIRA PNEUS (MASSEY FERGUSON MF - 86 HF OU EQUIVALENTE)</v>
      </c>
      <c r="H31" s="412" t="str">
        <f t="shared" si="0"/>
        <v>H</v>
      </c>
      <c r="I31" s="413"/>
    </row>
    <row r="32" spans="1:9" ht="112.5">
      <c r="A32" s="571">
        <v>2485</v>
      </c>
      <c r="B32" s="572" t="s">
        <v>48199</v>
      </c>
      <c r="C32" s="573" t="s">
        <v>6</v>
      </c>
      <c r="D32" s="574">
        <v>89.95</v>
      </c>
      <c r="F32" s="411"/>
      <c r="G32" s="412" t="str">
        <f t="shared" si="0"/>
        <v>ROLO LISO VIB. A. PROP. 10,0 T (T-TERRA - SPV 84 LISO - 130,0 HP)</v>
      </c>
      <c r="H32" s="412" t="str">
        <f t="shared" si="0"/>
        <v>H</v>
      </c>
      <c r="I32" s="413"/>
    </row>
    <row r="33" spans="1:9" ht="90">
      <c r="A33" s="571">
        <v>2487</v>
      </c>
      <c r="B33" s="572" t="s">
        <v>48200</v>
      </c>
      <c r="C33" s="573" t="s">
        <v>6</v>
      </c>
      <c r="D33" s="574">
        <v>90.95</v>
      </c>
      <c r="F33" s="411"/>
      <c r="G33" s="412" t="str">
        <f t="shared" si="0"/>
        <v>ROLO PE CARNEIRO A. PROP. (DYNAPAC: CA - 250P OU EQUIVALENTE)</v>
      </c>
      <c r="H33" s="412" t="str">
        <f t="shared" si="0"/>
        <v>H</v>
      </c>
      <c r="I33" s="413"/>
    </row>
    <row r="34" spans="1:9" ht="101.25">
      <c r="A34" s="571">
        <v>4247</v>
      </c>
      <c r="B34" s="572" t="s">
        <v>48201</v>
      </c>
      <c r="C34" s="573" t="s">
        <v>6</v>
      </c>
      <c r="D34" s="574">
        <v>90.95</v>
      </c>
      <c r="F34" s="411"/>
      <c r="G34" s="412" t="str">
        <f t="shared" si="0"/>
        <v>ROLO PNEU A PROP. 21 T (T-TERRA SP 8000 - 97 KW OU EQUIVALENTE)</v>
      </c>
      <c r="H34" s="412" t="str">
        <f t="shared" si="0"/>
        <v>H</v>
      </c>
      <c r="I34" s="413"/>
    </row>
    <row r="35" spans="1:9" ht="123.75">
      <c r="A35" s="571">
        <v>2488</v>
      </c>
      <c r="B35" s="572" t="s">
        <v>48202</v>
      </c>
      <c r="C35" s="573" t="s">
        <v>6</v>
      </c>
      <c r="D35" s="574">
        <v>111.18</v>
      </c>
      <c r="F35" s="411"/>
      <c r="G35" s="412" t="str">
        <f t="shared" si="0"/>
        <v>ROLO PNEU A. PROP. 25 T (CATERPILLAR - PS -360 - 145,0 HP OU EQUIVALENTE)</v>
      </c>
      <c r="H35" s="412" t="str">
        <f t="shared" si="0"/>
        <v>H</v>
      </c>
      <c r="I35" s="413"/>
    </row>
    <row r="36" spans="1:9" ht="78.75">
      <c r="A36" s="571">
        <v>2489</v>
      </c>
      <c r="B36" s="572" t="s">
        <v>48203</v>
      </c>
      <c r="C36" s="573" t="s">
        <v>6</v>
      </c>
      <c r="D36" s="574">
        <v>45.38</v>
      </c>
      <c r="F36" s="411"/>
      <c r="G36" s="412" t="str">
        <f t="shared" si="0"/>
        <v>ROLO TANDEM A. PROP. 10,0 T (MULLER - RT 82H - 58,5 HP)</v>
      </c>
      <c r="H36" s="412" t="str">
        <f t="shared" si="0"/>
        <v>H</v>
      </c>
      <c r="I36" s="413"/>
    </row>
    <row r="37" spans="1:9" ht="90">
      <c r="A37" s="571">
        <v>2486</v>
      </c>
      <c r="B37" s="572" t="s">
        <v>48204</v>
      </c>
      <c r="C37" s="573" t="s">
        <v>6</v>
      </c>
      <c r="D37" s="574">
        <v>70.739999999999995</v>
      </c>
      <c r="F37" s="411"/>
      <c r="G37" s="412" t="str">
        <f t="shared" si="0"/>
        <v>ROLO TANDEM PARA ASFALTO/SOLOS DYNAPAC CC900 OU SIMILAR</v>
      </c>
      <c r="H37" s="412" t="str">
        <f t="shared" si="0"/>
        <v>H</v>
      </c>
      <c r="I37" s="413"/>
    </row>
    <row r="38" spans="1:9" ht="90">
      <c r="A38" s="571">
        <v>4248</v>
      </c>
      <c r="B38" s="572" t="s">
        <v>48205</v>
      </c>
      <c r="C38" s="573" t="s">
        <v>6</v>
      </c>
      <c r="D38" s="574">
        <v>148.88999999999999</v>
      </c>
      <c r="F38" s="411"/>
      <c r="G38" s="412" t="str">
        <f t="shared" si="0"/>
        <v>ROLO TANDEM VIB. A. PROP. 10,9 T (DYNAPAC CC-422C - 112 KW)</v>
      </c>
      <c r="H38" s="412" t="str">
        <f t="shared" si="0"/>
        <v>H</v>
      </c>
      <c r="I38" s="413"/>
    </row>
    <row r="39" spans="1:9" ht="225">
      <c r="A39" s="571">
        <v>11862</v>
      </c>
      <c r="B39" s="572" t="s">
        <v>48206</v>
      </c>
      <c r="C39" s="573" t="s">
        <v>6</v>
      </c>
      <c r="D39" s="574">
        <v>276.17</v>
      </c>
      <c r="F39" s="411"/>
      <c r="G39" s="412" t="str">
        <f t="shared" si="0"/>
        <v>ROMPEDOR HIDRAÚLICO (36 TONELADAS) - MONTADO EM ESCAVADEIRA HIDRAÚLICA, INCLU SIVE OPERADOR, COMBUSTÍVEL E ALIMENTAÇÃO DO OPERADOR</v>
      </c>
      <c r="H39" s="412" t="str">
        <f t="shared" si="0"/>
        <v>H</v>
      </c>
      <c r="I39" s="413"/>
    </row>
    <row r="40" spans="1:9" ht="180">
      <c r="A40" s="571">
        <v>10031</v>
      </c>
      <c r="B40" s="572" t="s">
        <v>48207</v>
      </c>
      <c r="C40" s="573" t="s">
        <v>3</v>
      </c>
      <c r="D40" s="574">
        <v>9547.5499999999993</v>
      </c>
      <c r="F40" s="411"/>
      <c r="G40" s="412" t="str">
        <f t="shared" si="0"/>
        <v>TANQUE CILÍNDRICO AÉREO, PLENO, CAPACIDADE 15.000 LITROS EM AÇO CARBONO,  NBR 15461, INCLUSIVE ESCADA METÁLICO</v>
      </c>
      <c r="H40" s="412" t="str">
        <f t="shared" si="0"/>
        <v>UN</v>
      </c>
      <c r="I40" s="413"/>
    </row>
    <row r="41" spans="1:9" ht="247.5">
      <c r="A41" s="571">
        <v>9719</v>
      </c>
      <c r="B41" s="572" t="s">
        <v>48208</v>
      </c>
      <c r="C41" s="573" t="s">
        <v>6</v>
      </c>
      <c r="D41" s="574">
        <v>22240.47</v>
      </c>
      <c r="F41" s="411"/>
      <c r="G41" s="412" t="str">
        <f t="shared" si="0"/>
        <v>TANQUE CILÍNDRICO AÉREO, PLENO, CAPACIDADE 30.000 LITROS EM AÇO CARBONO, DES. 90000421 D.I.1.2.550 PADRÃO NBR 15461, INCLUSIVE ESCADA E BERÇO METÁLICO</v>
      </c>
      <c r="H41" s="412" t="str">
        <f t="shared" si="0"/>
        <v>H</v>
      </c>
      <c r="I41" s="413"/>
    </row>
    <row r="42" spans="1:9" ht="45">
      <c r="A42" s="571">
        <v>4249</v>
      </c>
      <c r="B42" s="572" t="s">
        <v>48209</v>
      </c>
      <c r="C42" s="573" t="s">
        <v>6</v>
      </c>
      <c r="D42" s="574">
        <v>3.2</v>
      </c>
      <c r="F42" s="411"/>
      <c r="G42" s="412" t="str">
        <f t="shared" si="0"/>
        <v>TANQUE ESTACIONÁRIO 20.000 L</v>
      </c>
      <c r="H42" s="412" t="str">
        <f t="shared" si="0"/>
        <v>H</v>
      </c>
      <c r="I42" s="413"/>
    </row>
    <row r="43" spans="1:9" ht="101.25">
      <c r="A43" s="571">
        <v>2499</v>
      </c>
      <c r="B43" s="572" t="s">
        <v>48210</v>
      </c>
      <c r="C43" s="573" t="s">
        <v>6</v>
      </c>
      <c r="D43" s="574">
        <v>79.89</v>
      </c>
      <c r="F43" s="411"/>
      <c r="G43" s="412" t="str">
        <f t="shared" si="0"/>
        <v>TRATOR AGRÍCOLA PNEU (MASSEY FERGUSON - MF 292/4 - 105,0 HP)</v>
      </c>
      <c r="H43" s="412" t="str">
        <f t="shared" si="0"/>
        <v>H</v>
      </c>
      <c r="I43" s="413"/>
    </row>
    <row r="44" spans="1:9" ht="90">
      <c r="A44" s="571">
        <v>2500</v>
      </c>
      <c r="B44" s="572" t="s">
        <v>48211</v>
      </c>
      <c r="C44" s="573" t="s">
        <v>6</v>
      </c>
      <c r="D44" s="574">
        <v>155.34</v>
      </c>
      <c r="F44" s="411"/>
      <c r="G44" s="412" t="str">
        <f t="shared" si="0"/>
        <v>TRATOR ESTEIRA (CAT - D4E - 75,0 HP OU EQUIVALENTE)</v>
      </c>
      <c r="H44" s="412" t="str">
        <f t="shared" si="0"/>
        <v>H</v>
      </c>
      <c r="I44" s="413"/>
    </row>
    <row r="45" spans="1:9" ht="112.5">
      <c r="A45" s="571">
        <v>2501</v>
      </c>
      <c r="B45" s="572" t="s">
        <v>48212</v>
      </c>
      <c r="C45" s="573" t="s">
        <v>6</v>
      </c>
      <c r="D45" s="574">
        <v>185.18</v>
      </c>
      <c r="F45" s="411"/>
      <c r="G45" s="412" t="str">
        <f t="shared" si="0"/>
        <v>TRATOR ESTEIRA (CAT - D6M - XL - 163-6A NACIONAL 140,0 HP OU EQUIVALENTE)</v>
      </c>
      <c r="H45" s="412" t="str">
        <f t="shared" si="0"/>
        <v>H</v>
      </c>
      <c r="I45" s="413"/>
    </row>
    <row r="46" spans="1:9" ht="67.5">
      <c r="A46" s="571">
        <v>2502</v>
      </c>
      <c r="B46" s="572" t="s">
        <v>48213</v>
      </c>
      <c r="C46" s="573" t="s">
        <v>6</v>
      </c>
      <c r="D46" s="574">
        <v>185.18</v>
      </c>
      <c r="F46" s="411"/>
      <c r="G46" s="412" t="str">
        <f t="shared" si="0"/>
        <v>TRATOR ESTEIRA D8R -PS - 183 + 85 - NACIONAL</v>
      </c>
      <c r="H46" s="412" t="str">
        <f t="shared" si="0"/>
        <v>H</v>
      </c>
      <c r="I46" s="413"/>
    </row>
    <row r="47" spans="1:9" ht="90">
      <c r="A47" s="571">
        <v>2503</v>
      </c>
      <c r="B47" s="572" t="s">
        <v>48214</v>
      </c>
      <c r="C47" s="573" t="s">
        <v>6</v>
      </c>
      <c r="D47" s="574">
        <v>234.56</v>
      </c>
      <c r="F47" s="414"/>
      <c r="G47" s="412" t="str">
        <f t="shared" si="0"/>
        <v>TRATOR RIPPER (CAT - D8K - 300,0 HP OU EQUIVALENTE)</v>
      </c>
      <c r="H47" s="412" t="str">
        <f t="shared" si="0"/>
        <v>H</v>
      </c>
      <c r="I47" s="414"/>
    </row>
    <row r="48" spans="1:9" ht="78.75">
      <c r="A48" s="571">
        <v>4234</v>
      </c>
      <c r="B48" s="572" t="s">
        <v>48215</v>
      </c>
      <c r="C48" s="573" t="s">
        <v>6</v>
      </c>
      <c r="D48" s="574">
        <v>131.21</v>
      </c>
      <c r="F48" s="411"/>
      <c r="G48" s="412" t="str">
        <f t="shared" si="0"/>
        <v>VIBRO-ACABADORA DE ASFALTO SOBRE ESTEIRA 74KW</v>
      </c>
      <c r="H48" s="412" t="str">
        <f t="shared" si="0"/>
        <v>H</v>
      </c>
      <c r="I48" s="413"/>
    </row>
    <row r="49" spans="1:9" ht="67.5">
      <c r="A49" s="571">
        <v>9476</v>
      </c>
      <c r="B49" s="572" t="s">
        <v>48216</v>
      </c>
      <c r="C49" s="573" t="s">
        <v>48461</v>
      </c>
      <c r="D49" s="574">
        <v>900</v>
      </c>
      <c r="F49" s="411"/>
      <c r="G49" s="412" t="str">
        <f t="shared" si="0"/>
        <v>ALUGUEL DE CAMINHAO GUINDAUTO ATÉ 10,0 T</v>
      </c>
      <c r="H49" s="412" t="str">
        <f t="shared" si="0"/>
        <v>DIÁRIA</v>
      </c>
      <c r="I49" s="413"/>
    </row>
    <row r="50" spans="1:9" ht="45">
      <c r="A50" s="571">
        <v>5935</v>
      </c>
      <c r="B50" s="572" t="s">
        <v>48217</v>
      </c>
      <c r="C50" s="573" t="s">
        <v>6</v>
      </c>
      <c r="D50" s="574">
        <v>0.83</v>
      </c>
      <c r="F50" s="411"/>
      <c r="G50" s="412" t="str">
        <f t="shared" si="0"/>
        <v>ALUGUEL DE LIXADEIRA</v>
      </c>
      <c r="H50" s="412" t="str">
        <f t="shared" si="0"/>
        <v>H</v>
      </c>
      <c r="I50" s="413"/>
    </row>
    <row r="51" spans="1:9" ht="56.25">
      <c r="A51" s="571">
        <v>6798</v>
      </c>
      <c r="B51" s="572" t="s">
        <v>48218</v>
      </c>
      <c r="C51" s="573" t="s">
        <v>6</v>
      </c>
      <c r="D51" s="574">
        <v>1.87</v>
      </c>
      <c r="F51" s="411"/>
      <c r="G51" s="412" t="str">
        <f t="shared" si="0"/>
        <v>ALUGUEL DE MARTELETE 5,9KG 220/</v>
      </c>
      <c r="H51" s="412" t="str">
        <f t="shared" si="0"/>
        <v>H</v>
      </c>
      <c r="I51" s="413"/>
    </row>
    <row r="52" spans="1:9" ht="146.25">
      <c r="A52" s="571">
        <v>13175</v>
      </c>
      <c r="B52" s="572" t="s">
        <v>48219</v>
      </c>
      <c r="C52" s="573" t="s">
        <v>13562</v>
      </c>
      <c r="D52" s="574">
        <v>30</v>
      </c>
      <c r="F52" s="411"/>
      <c r="G52" s="412" t="str">
        <f t="shared" si="0"/>
        <v>ALUGUEL DE MARTELETE ROTATIVO E ROMPEDOR MAKITA OU SIMILAR 780/800W 3,9KG 110 V</v>
      </c>
      <c r="H52" s="412" t="str">
        <f t="shared" si="0"/>
        <v>DIA</v>
      </c>
      <c r="I52" s="413"/>
    </row>
    <row r="53" spans="1:9" ht="56.25">
      <c r="A53" s="571">
        <v>6799</v>
      </c>
      <c r="B53" s="572" t="s">
        <v>48220</v>
      </c>
      <c r="C53" s="573" t="s">
        <v>6</v>
      </c>
      <c r="D53" s="574">
        <v>35</v>
      </c>
      <c r="F53" s="411"/>
      <c r="G53" s="412" t="str">
        <f t="shared" si="0"/>
        <v>ALUGUEL DE MARTELO 15KG 220V</v>
      </c>
      <c r="H53" s="412" t="str">
        <f t="shared" si="0"/>
        <v>H</v>
      </c>
      <c r="I53" s="413"/>
    </row>
    <row r="54" spans="1:9" ht="123.75">
      <c r="A54" s="571">
        <v>5893</v>
      </c>
      <c r="B54" s="572" t="s">
        <v>48221</v>
      </c>
      <c r="C54" s="573" t="s">
        <v>6</v>
      </c>
      <c r="D54" s="574">
        <v>70</v>
      </c>
      <c r="F54" s="411"/>
      <c r="G54" s="412" t="str">
        <f t="shared" si="0"/>
        <v>CAMINHAO GUINDAUTO 15,0 T (M.BENZ - L 1313 - 152,0 HP / MADAL MD 20504 OU EQU IVALENTE)</v>
      </c>
      <c r="H54" s="412" t="str">
        <f t="shared" si="0"/>
        <v>H</v>
      </c>
      <c r="I54" s="413"/>
    </row>
    <row r="55" spans="1:9">
      <c r="A55" s="571">
        <v>5894</v>
      </c>
      <c r="B55" s="469" t="s">
        <v>10207</v>
      </c>
      <c r="C55" s="573" t="s">
        <v>6</v>
      </c>
      <c r="D55" s="574">
        <v>70</v>
      </c>
      <c r="F55" s="411"/>
      <c r="G55" s="412" t="str">
        <f t="shared" si="0"/>
        <v/>
      </c>
      <c r="H55" s="412" t="str">
        <f t="shared" si="0"/>
        <v>H</v>
      </c>
      <c r="I55" s="413"/>
    </row>
    <row r="56" spans="1:9" ht="123.75">
      <c r="B56" s="572" t="s">
        <v>48222</v>
      </c>
      <c r="C56" s="469" t="s">
        <v>10207</v>
      </c>
      <c r="F56" s="411"/>
      <c r="G56" s="412" t="str">
        <f t="shared" si="0"/>
        <v>CAMINHAO GUINDAUTO 20,0 T (M.BENZ - L 1313 - 152,0 HP / MADAL MD 40507 OU EQU IVALENTE)</v>
      </c>
      <c r="H56" s="412" t="str">
        <f t="shared" si="0"/>
        <v/>
      </c>
      <c r="I56" s="413"/>
    </row>
    <row r="57" spans="1:9" ht="112.5">
      <c r="A57" s="571">
        <v>13195</v>
      </c>
      <c r="B57" s="572" t="s">
        <v>48223</v>
      </c>
      <c r="C57" s="573" t="s">
        <v>187</v>
      </c>
      <c r="D57" s="574">
        <v>789</v>
      </c>
      <c r="F57" s="411"/>
      <c r="G57" s="412" t="str">
        <f t="shared" si="0"/>
        <v>MARTELETE ROTATIVO E ROMPEDOR BOSCH OU SIMILAR 820W GBH2-24D  110V/220</v>
      </c>
      <c r="H57" s="412" t="str">
        <f t="shared" si="0"/>
        <v>UND</v>
      </c>
      <c r="I57" s="413"/>
    </row>
    <row r="58" spans="1:9" ht="56.25">
      <c r="A58" s="571">
        <v>5895</v>
      </c>
      <c r="B58" s="572" t="s">
        <v>48224</v>
      </c>
      <c r="C58" s="573" t="s">
        <v>3</v>
      </c>
      <c r="D58" s="574">
        <v>490.07</v>
      </c>
      <c r="F58" s="411"/>
      <c r="G58" s="412" t="str">
        <f t="shared" si="0"/>
        <v>TALHA MANUAL 0,5 T, ELEV.=5,0 M</v>
      </c>
      <c r="H58" s="412" t="str">
        <f t="shared" si="0"/>
        <v>UN</v>
      </c>
      <c r="I58" s="413"/>
    </row>
    <row r="59" spans="1:9" ht="90">
      <c r="A59" s="571">
        <v>4415</v>
      </c>
      <c r="B59" s="572" t="s">
        <v>48225</v>
      </c>
      <c r="C59" s="573" t="s">
        <v>6</v>
      </c>
      <c r="D59" s="574">
        <v>9.9</v>
      </c>
      <c r="F59" s="411"/>
      <c r="G59" s="412" t="str">
        <f t="shared" si="0"/>
        <v>VEÍCULO LEVE - VOLKSWAGEN:GOL 1000 - AUTOMÓVEL ATÉ 100 HP</v>
      </c>
      <c r="H59" s="412" t="str">
        <f t="shared" si="0"/>
        <v>H</v>
      </c>
      <c r="I59" s="413"/>
    </row>
    <row r="60" spans="1:9" ht="78.75">
      <c r="A60" s="571">
        <v>5896</v>
      </c>
      <c r="B60" s="572" t="s">
        <v>48226</v>
      </c>
      <c r="C60" s="573" t="s">
        <v>6</v>
      </c>
      <c r="D60" s="574">
        <v>8.33</v>
      </c>
      <c r="F60" s="411"/>
      <c r="G60" s="412" t="str">
        <f t="shared" si="0"/>
        <v>VEÍCULO TIPO SEDAN OU PICK-UP CAPACIDADE 0,6 TON</v>
      </c>
      <c r="H60" s="412" t="str">
        <f t="shared" si="0"/>
        <v>H</v>
      </c>
      <c r="I60" s="413"/>
    </row>
    <row r="61" spans="1:9" ht="101.25">
      <c r="A61" s="571">
        <v>11720</v>
      </c>
      <c r="B61" s="572" t="s">
        <v>48227</v>
      </c>
      <c r="C61" s="573" t="s">
        <v>388</v>
      </c>
      <c r="D61" s="574">
        <v>163.04</v>
      </c>
      <c r="F61" s="411"/>
      <c r="G61" s="412" t="str">
        <f t="shared" si="0"/>
        <v>ALUGUEL DE ADUBADEIRA MECÂNICA COM CAPACIDADE DE 50 LITROS</v>
      </c>
      <c r="H61" s="412" t="str">
        <f t="shared" si="0"/>
        <v>MÊS</v>
      </c>
      <c r="I61" s="413"/>
    </row>
    <row r="62" spans="1:9" ht="112.5">
      <c r="A62" s="571">
        <v>11717</v>
      </c>
      <c r="B62" s="572" t="s">
        <v>48228</v>
      </c>
      <c r="C62" s="573" t="s">
        <v>388</v>
      </c>
      <c r="D62" s="574">
        <v>481.96</v>
      </c>
      <c r="F62" s="411"/>
      <c r="G62" s="412" t="str">
        <f t="shared" si="0"/>
        <v>ALUGUEL DE AMOLADOR ELÉTRICO PARA LÂMINAS DAS MÁQUINAS HELICOIDAIS</v>
      </c>
      <c r="H62" s="412" t="str">
        <f t="shared" si="0"/>
        <v>MÊS</v>
      </c>
      <c r="I62" s="413"/>
    </row>
    <row r="63" spans="1:9" ht="78.75">
      <c r="A63" s="571">
        <v>6441</v>
      </c>
      <c r="B63" s="572" t="s">
        <v>48229</v>
      </c>
      <c r="C63" s="573" t="s">
        <v>6</v>
      </c>
      <c r="D63" s="574">
        <v>2.88</v>
      </c>
      <c r="F63" s="411"/>
      <c r="G63" s="412" t="str">
        <f t="shared" si="0"/>
        <v>ALUGUEL DE BOMBA PARA TESTE HIDRÓSTÁTICO EM ADUTORAS</v>
      </c>
      <c r="H63" s="412" t="str">
        <f t="shared" si="0"/>
        <v>H</v>
      </c>
      <c r="I63" s="413"/>
    </row>
    <row r="64" spans="1:9" ht="56.25">
      <c r="A64" s="571">
        <v>9732</v>
      </c>
      <c r="B64" s="572" t="s">
        <v>48230</v>
      </c>
      <c r="C64" s="573" t="s">
        <v>388</v>
      </c>
      <c r="D64" s="574">
        <v>276.75</v>
      </c>
      <c r="F64" s="411"/>
      <c r="G64" s="412" t="str">
        <f t="shared" si="0"/>
        <v>ALUGUEL DE CADEIRINHA P/ FACHADA</v>
      </c>
      <c r="H64" s="412" t="str">
        <f t="shared" si="0"/>
        <v>MÊS</v>
      </c>
      <c r="I64" s="413"/>
    </row>
    <row r="65" spans="1:9" ht="112.5">
      <c r="A65" s="571">
        <v>2455</v>
      </c>
      <c r="B65" s="572" t="s">
        <v>48231</v>
      </c>
      <c r="C65" s="573" t="s">
        <v>6</v>
      </c>
      <c r="D65" s="574">
        <v>102.48</v>
      </c>
      <c r="F65" s="411"/>
      <c r="G65" s="412" t="str">
        <f t="shared" si="0"/>
        <v>ALUGUEL DE CAMINHÃO GUINDAUTO 3,0 T ( M. BENZ - 1215 C/48- 143,0 HP</v>
      </c>
      <c r="H65" s="412" t="str">
        <f t="shared" si="0"/>
        <v>H</v>
      </c>
      <c r="I65" s="413"/>
    </row>
    <row r="66" spans="1:9" ht="112.5">
      <c r="A66" s="571">
        <v>2460</v>
      </c>
      <c r="B66" s="572" t="s">
        <v>48232</v>
      </c>
      <c r="C66" s="573" t="s">
        <v>6</v>
      </c>
      <c r="D66" s="574">
        <v>2.31</v>
      </c>
      <c r="F66" s="411"/>
      <c r="G66" s="412" t="str">
        <f t="shared" ref="G66:H129" si="1">UPPER(B66)</f>
        <v>ALUGUEL DE COMPACTADOR PLACA 156 KG  (DYNAPAC - CM 13 DIESEL  - 4,0 HP)</v>
      </c>
      <c r="H66" s="412" t="str">
        <f t="shared" si="1"/>
        <v>H</v>
      </c>
      <c r="I66" s="413"/>
    </row>
    <row r="67" spans="1:9" ht="112.5">
      <c r="A67" s="571">
        <v>2461</v>
      </c>
      <c r="B67" s="572" t="s">
        <v>48233</v>
      </c>
      <c r="C67" s="573" t="s">
        <v>6</v>
      </c>
      <c r="D67" s="574">
        <v>2.76</v>
      </c>
      <c r="F67" s="411"/>
      <c r="G67" s="412" t="str">
        <f t="shared" si="1"/>
        <v>ALUGUEL DE COMPACTADOR PLACA 415 KG  (DYNAPAC - CM 20 DIESEL  - 6,0 HP)</v>
      </c>
      <c r="H67" s="412" t="str">
        <f t="shared" si="1"/>
        <v>H</v>
      </c>
      <c r="I67" s="413"/>
    </row>
    <row r="68" spans="1:9" ht="123.75">
      <c r="A68" s="571">
        <v>2462</v>
      </c>
      <c r="B68" s="572" t="s">
        <v>48234</v>
      </c>
      <c r="C68" s="573" t="s">
        <v>6</v>
      </c>
      <c r="D68" s="574">
        <v>2.76</v>
      </c>
      <c r="F68" s="411"/>
      <c r="G68" s="412" t="str">
        <f t="shared" si="1"/>
        <v>ALUGUEL DE COMPACTADOR PNEUMÁTICO (DYNAPAC - LC 71 GASOLINA  - 2,5 HP)</v>
      </c>
      <c r="H68" s="412" t="str">
        <f t="shared" si="1"/>
        <v>H</v>
      </c>
      <c r="I68" s="413"/>
    </row>
    <row r="69" spans="1:9" ht="67.5">
      <c r="A69" s="571">
        <v>10765</v>
      </c>
      <c r="B69" s="572" t="s">
        <v>48235</v>
      </c>
      <c r="C69" s="573" t="s">
        <v>13562</v>
      </c>
      <c r="D69" s="574">
        <v>21.85</v>
      </c>
      <c r="F69" s="411"/>
      <c r="G69" s="412" t="str">
        <f t="shared" si="1"/>
        <v>ALUGUEL DE FURADEIRA PROFISSIONAL</v>
      </c>
      <c r="H69" s="412" t="str">
        <f t="shared" si="1"/>
        <v>DIA</v>
      </c>
      <c r="I69" s="413"/>
    </row>
    <row r="70" spans="1:9" ht="67.5">
      <c r="A70" s="571">
        <v>9731</v>
      </c>
      <c r="B70" s="572" t="s">
        <v>48236</v>
      </c>
      <c r="C70" s="573" t="s">
        <v>388</v>
      </c>
      <c r="D70" s="574">
        <v>798.19</v>
      </c>
      <c r="F70" s="411"/>
      <c r="G70" s="412" t="str">
        <f t="shared" si="1"/>
        <v>ALUGUEL DE GUINCHO VELOX ( FOGUETINHO )</v>
      </c>
      <c r="H70" s="412" t="str">
        <f t="shared" si="1"/>
        <v>MÊS</v>
      </c>
      <c r="I70" s="413"/>
    </row>
    <row r="71" spans="1:9" ht="78.75">
      <c r="A71" s="571">
        <v>4182</v>
      </c>
      <c r="B71" s="572" t="s">
        <v>48237</v>
      </c>
      <c r="C71" s="573" t="s">
        <v>6</v>
      </c>
      <c r="D71" s="574">
        <v>1.28</v>
      </c>
      <c r="F71" s="411"/>
      <c r="G71" s="412" t="str">
        <f t="shared" si="1"/>
        <v>ALUGUEL DE LIXADEIRA INDUSTRIAL MARCA BOSCH</v>
      </c>
      <c r="H71" s="412" t="str">
        <f t="shared" si="1"/>
        <v>H</v>
      </c>
      <c r="I71" s="413"/>
    </row>
    <row r="72" spans="1:9" ht="33.75">
      <c r="A72" s="571">
        <v>2717</v>
      </c>
      <c r="B72" s="572" t="s">
        <v>48238</v>
      </c>
      <c r="C72" s="573" t="s">
        <v>13562</v>
      </c>
      <c r="D72" s="574">
        <v>7.16</v>
      </c>
      <c r="F72" s="411"/>
      <c r="G72" s="412" t="str">
        <f t="shared" si="1"/>
        <v>ALUGUEL DE MAKITA</v>
      </c>
      <c r="H72" s="412" t="str">
        <f t="shared" si="1"/>
        <v>DIA</v>
      </c>
      <c r="I72" s="413"/>
    </row>
    <row r="73" spans="1:9" ht="33.75">
      <c r="A73" s="571">
        <v>9733</v>
      </c>
      <c r="B73" s="572" t="s">
        <v>48239</v>
      </c>
      <c r="C73" s="573" t="s">
        <v>48462</v>
      </c>
      <c r="D73" s="574">
        <v>512.52</v>
      </c>
      <c r="F73" s="411"/>
      <c r="G73" s="412" t="str">
        <f t="shared" si="1"/>
        <v>ALUGUEL DE MAKITÃO</v>
      </c>
      <c r="H73" s="412" t="str">
        <f t="shared" si="1"/>
        <v>QUIZ</v>
      </c>
      <c r="I73" s="413"/>
    </row>
    <row r="74" spans="1:9" ht="33.75">
      <c r="A74" s="571">
        <v>9734</v>
      </c>
      <c r="B74" s="572" t="s">
        <v>48239</v>
      </c>
      <c r="C74" s="573" t="s">
        <v>388</v>
      </c>
      <c r="D74" s="574">
        <v>820.02</v>
      </c>
      <c r="F74" s="411"/>
      <c r="G74" s="412" t="str">
        <f t="shared" si="1"/>
        <v>ALUGUEL DE MAKITÃO</v>
      </c>
      <c r="H74" s="412" t="str">
        <f t="shared" si="1"/>
        <v>MÊS</v>
      </c>
      <c r="I74" s="413"/>
    </row>
    <row r="75" spans="1:9" ht="33.75">
      <c r="A75" s="571">
        <v>9730</v>
      </c>
      <c r="B75" s="572" t="s">
        <v>48239</v>
      </c>
      <c r="C75" s="573" t="s">
        <v>13562</v>
      </c>
      <c r="D75" s="574">
        <v>51.23</v>
      </c>
      <c r="F75" s="411"/>
      <c r="G75" s="412" t="str">
        <f t="shared" si="1"/>
        <v>ALUGUEL DE MAKITÃO</v>
      </c>
      <c r="H75" s="412" t="str">
        <f t="shared" si="1"/>
        <v>DIA</v>
      </c>
      <c r="I75" s="413"/>
    </row>
    <row r="76" spans="1:9" ht="168.75">
      <c r="A76" s="571">
        <v>2871</v>
      </c>
      <c r="B76" s="572" t="s">
        <v>48240</v>
      </c>
      <c r="C76" s="573" t="s">
        <v>6</v>
      </c>
      <c r="D76" s="574">
        <v>7.67</v>
      </c>
      <c r="F76" s="411"/>
      <c r="G76" s="412" t="str">
        <f t="shared" si="1"/>
        <v>ALUGUEL DE MÁQUINA ACABADORA  DE SUPERFÍCIE DE CONCRETO (TRIFÁSICA) COM 1 JOG O DE PÁS E DISCO DE ACABAMENTO</v>
      </c>
      <c r="H76" s="412" t="str">
        <f t="shared" si="1"/>
        <v>H</v>
      </c>
      <c r="I76" s="413"/>
    </row>
    <row r="77" spans="1:9" ht="191.25">
      <c r="A77" s="571">
        <v>11714</v>
      </c>
      <c r="B77" s="572" t="s">
        <v>48241</v>
      </c>
      <c r="C77" s="573" t="s">
        <v>388</v>
      </c>
      <c r="D77" s="574">
        <v>1428.21</v>
      </c>
      <c r="F77" s="411"/>
      <c r="G77" s="412" t="str">
        <f t="shared" si="1"/>
        <v>ALUGUEL DE MÁQUINA DE PODAR GRAMA COM HELICOIDAL NAS DIMENSÕES 0,80X1,00M, CO M 09 LÂMINAS E COLETOR DE GRAMA</v>
      </c>
      <c r="H77" s="412" t="str">
        <f t="shared" si="1"/>
        <v>MÊS</v>
      </c>
      <c r="I77" s="413"/>
    </row>
    <row r="78" spans="1:9" ht="67.5">
      <c r="A78" s="571">
        <v>10575</v>
      </c>
      <c r="B78" s="572" t="s">
        <v>48242</v>
      </c>
      <c r="C78" s="573" t="s">
        <v>13562</v>
      </c>
      <c r="D78" s="574">
        <v>0.26</v>
      </c>
      <c r="F78" s="411"/>
      <c r="G78" s="412" t="str">
        <f t="shared" si="1"/>
        <v>ALUGUEL DE MÁQUINA DESBOBINADEIRA DE AÇO</v>
      </c>
      <c r="H78" s="412" t="str">
        <f t="shared" si="1"/>
        <v>DIA</v>
      </c>
      <c r="I78" s="413"/>
    </row>
    <row r="79" spans="1:9" ht="135">
      <c r="A79" s="571">
        <v>4178</v>
      </c>
      <c r="B79" s="572" t="s">
        <v>48243</v>
      </c>
      <c r="C79" s="573" t="s">
        <v>6</v>
      </c>
      <c r="D79" s="574">
        <v>1.89</v>
      </c>
      <c r="F79" s="411"/>
      <c r="G79" s="412" t="str">
        <f t="shared" si="1"/>
        <v>ALUGUEL DE MÁQUINA LAVAJATO PRESSÃO  MÍNIMA 1200LB COM MANGUEIRA E BICO DIREC IONAL</v>
      </c>
      <c r="H79" s="412" t="str">
        <f t="shared" si="1"/>
        <v>H</v>
      </c>
      <c r="I79" s="413"/>
    </row>
    <row r="80" spans="1:9" ht="123.75">
      <c r="A80" s="571">
        <v>11718</v>
      </c>
      <c r="B80" s="572" t="s">
        <v>48244</v>
      </c>
      <c r="C80" s="573" t="s">
        <v>388</v>
      </c>
      <c r="D80" s="574">
        <v>317.88</v>
      </c>
      <c r="F80" s="411"/>
      <c r="G80" s="412" t="str">
        <f t="shared" si="1"/>
        <v>ALUGUEL DE MÁQUINA PARA MARCAÇÃO DE GRAMADOS (PINTURA DAS ÁREAS DE JOGOS)</v>
      </c>
      <c r="H80" s="412" t="str">
        <f t="shared" si="1"/>
        <v>MÊS</v>
      </c>
      <c r="I80" s="413"/>
    </row>
    <row r="81" spans="1:9" ht="123.75">
      <c r="A81" s="571">
        <v>2790</v>
      </c>
      <c r="B81" s="572" t="s">
        <v>48245</v>
      </c>
      <c r="C81" s="573" t="s">
        <v>6</v>
      </c>
      <c r="D81" s="574">
        <v>41.02</v>
      </c>
      <c r="F81" s="411"/>
      <c r="G81" s="412" t="str">
        <f t="shared" si="1"/>
        <v>ALUGUEL DE MÁQUINA PARA PINTURA DE FAIXA A QUENTE P/ MATERIAL TERMOPLÁSTICO</v>
      </c>
      <c r="H81" s="412" t="str">
        <f t="shared" si="1"/>
        <v>H</v>
      </c>
      <c r="I81" s="413"/>
    </row>
    <row r="82" spans="1:9" ht="67.5">
      <c r="A82" s="571">
        <v>8863</v>
      </c>
      <c r="B82" s="572" t="s">
        <v>48246</v>
      </c>
      <c r="C82" s="573" t="s">
        <v>6</v>
      </c>
      <c r="D82" s="574">
        <v>0.08</v>
      </c>
      <c r="F82" s="411"/>
      <c r="G82" s="412" t="str">
        <f t="shared" si="1"/>
        <v>ALUGUEL DE MÁQUINA SOLDA  - 250AMP - 8KW</v>
      </c>
      <c r="H82" s="412" t="str">
        <f t="shared" si="1"/>
        <v>H</v>
      </c>
      <c r="I82" s="413"/>
    </row>
    <row r="83" spans="1:9" ht="123.75">
      <c r="A83" s="571">
        <v>2474</v>
      </c>
      <c r="B83" s="572" t="s">
        <v>48247</v>
      </c>
      <c r="C83" s="573" t="s">
        <v>6</v>
      </c>
      <c r="D83" s="574">
        <v>1.93</v>
      </c>
      <c r="F83" s="411"/>
      <c r="G83" s="412" t="str">
        <f t="shared" si="1"/>
        <v>ALUGUEL DE MÁQUINA SOLDA  - 300AMP/220/380V TRIFÁSICA : CAPACIDADE - PEQUENA</v>
      </c>
      <c r="H83" s="412" t="str">
        <f t="shared" si="1"/>
        <v>H</v>
      </c>
      <c r="I83" s="413"/>
    </row>
    <row r="84" spans="1:9" ht="112.5">
      <c r="A84" s="571">
        <v>8250</v>
      </c>
      <c r="B84" s="572" t="s">
        <v>48248</v>
      </c>
      <c r="C84" s="573" t="s">
        <v>6</v>
      </c>
      <c r="D84" s="574">
        <v>3.85</v>
      </c>
      <c r="F84" s="411"/>
      <c r="G84" s="412" t="str">
        <f t="shared" si="1"/>
        <v>ALUGUEL DE MÁQUINA SOLDA  - 475A TRIFÁSICA : CAPACIDADE - GRANDE</v>
      </c>
      <c r="H84" s="412" t="str">
        <f t="shared" si="1"/>
        <v>H</v>
      </c>
      <c r="I84" s="413"/>
    </row>
    <row r="85" spans="1:9" ht="135">
      <c r="A85" s="571">
        <v>11716</v>
      </c>
      <c r="B85" s="572" t="s">
        <v>48249</v>
      </c>
      <c r="C85" s="573" t="s">
        <v>388</v>
      </c>
      <c r="D85" s="574">
        <v>323.45</v>
      </c>
      <c r="F85" s="411"/>
      <c r="G85" s="412" t="str">
        <f t="shared" si="1"/>
        <v>ALUGUEL DE PULVERIZADOR MOTORIZADO COM 03 BICOS COM CAPACIDADE DE 120 LITROS</v>
      </c>
      <c r="H85" s="412" t="str">
        <f t="shared" si="1"/>
        <v>MÊS</v>
      </c>
      <c r="I85" s="413"/>
    </row>
    <row r="86" spans="1:9" ht="101.25">
      <c r="A86" s="571">
        <v>11719</v>
      </c>
      <c r="B86" s="572" t="s">
        <v>48250</v>
      </c>
      <c r="C86" s="573" t="s">
        <v>388</v>
      </c>
      <c r="D86" s="574">
        <v>273.68</v>
      </c>
      <c r="F86" s="411"/>
      <c r="G86" s="412" t="str">
        <f t="shared" si="1"/>
        <v>ALUGUEL DE ROLO NIVELADOR E COMPACTADOR COM CAPACIDADE DE 500KG</v>
      </c>
      <c r="H86" s="412" t="str">
        <f t="shared" si="1"/>
        <v>MÊS</v>
      </c>
      <c r="I86" s="413"/>
    </row>
    <row r="87" spans="1:9" ht="45">
      <c r="A87" s="571">
        <v>10224</v>
      </c>
      <c r="B87" s="572" t="s">
        <v>48251</v>
      </c>
      <c r="C87" s="573" t="s">
        <v>13562</v>
      </c>
      <c r="D87" s="574">
        <v>0.16</v>
      </c>
      <c r="F87" s="411"/>
      <c r="G87" s="412" t="str">
        <f t="shared" si="1"/>
        <v>ALUGUEL DE SERRA CIRCULAR PORTÁTIL</v>
      </c>
      <c r="H87" s="412" t="str">
        <f t="shared" si="1"/>
        <v>DIA</v>
      </c>
      <c r="I87" s="413"/>
    </row>
    <row r="88" spans="1:9" ht="90">
      <c r="A88" s="571">
        <v>11721</v>
      </c>
      <c r="B88" s="572" t="s">
        <v>48252</v>
      </c>
      <c r="C88" s="573" t="s">
        <v>388</v>
      </c>
      <c r="D88" s="574">
        <v>1123.68</v>
      </c>
      <c r="F88" s="411"/>
      <c r="G88" s="412" t="str">
        <f t="shared" si="1"/>
        <v>ALUGUEL DE TRATOR TRAP 24HP COM 03 LÂMINAS DE 0,80M</v>
      </c>
      <c r="H88" s="412" t="str">
        <f t="shared" si="1"/>
        <v>MÊS</v>
      </c>
      <c r="I88" s="413"/>
    </row>
    <row r="89" spans="1:9" ht="146.25">
      <c r="A89" s="571">
        <v>11722</v>
      </c>
      <c r="B89" s="572" t="s">
        <v>48253</v>
      </c>
      <c r="C89" s="573" t="s">
        <v>388</v>
      </c>
      <c r="D89" s="574">
        <v>183.41</v>
      </c>
      <c r="F89" s="411"/>
      <c r="G89" s="412" t="str">
        <f t="shared" si="1"/>
        <v>ALUGUEL DE VARREDOR MECÂNICO PARA GRAMADOS E JARDINS, PARA LIMPEZA DE FOLHAS  E PALHAS</v>
      </c>
      <c r="H89" s="412" t="str">
        <f t="shared" si="1"/>
        <v>MÊS</v>
      </c>
      <c r="I89" s="413"/>
    </row>
    <row r="90" spans="1:9" ht="112.5">
      <c r="A90" s="571">
        <v>4812</v>
      </c>
      <c r="B90" s="572" t="s">
        <v>39086</v>
      </c>
      <c r="C90" s="573" t="s">
        <v>6</v>
      </c>
      <c r="D90" s="574">
        <v>86.27</v>
      </c>
      <c r="F90" s="411"/>
      <c r="G90" s="412" t="str">
        <f t="shared" si="1"/>
        <v>BATE ESTACA-MARTELO ATE 3,0T DIESEL 160 HP TORRE 15 M MAGAN IM 1520 BS</v>
      </c>
      <c r="H90" s="412" t="str">
        <f t="shared" si="1"/>
        <v>H</v>
      </c>
      <c r="I90" s="413"/>
    </row>
    <row r="91" spans="1:9" ht="22.5">
      <c r="A91" s="571">
        <v>4176</v>
      </c>
      <c r="B91" s="572" t="s">
        <v>48254</v>
      </c>
      <c r="C91" s="573" t="s">
        <v>3</v>
      </c>
      <c r="D91" s="574">
        <v>10.14</v>
      </c>
      <c r="F91" s="411"/>
      <c r="G91" s="412" t="str">
        <f t="shared" si="1"/>
        <v>BICOS E CALAFATE</v>
      </c>
      <c r="H91" s="412" t="str">
        <f t="shared" si="1"/>
        <v>UN</v>
      </c>
      <c r="I91" s="413"/>
    </row>
    <row r="92" spans="1:9" ht="45">
      <c r="A92" s="571">
        <v>7123</v>
      </c>
      <c r="B92" s="572" t="s">
        <v>48255</v>
      </c>
      <c r="C92" s="573" t="s">
        <v>3</v>
      </c>
      <c r="D92" s="574">
        <v>2492.85</v>
      </c>
      <c r="F92" s="411"/>
      <c r="G92" s="412" t="str">
        <f t="shared" si="1"/>
        <v>BOMBA PARA INCENDIO 7,5 H P</v>
      </c>
      <c r="H92" s="412" t="str">
        <f t="shared" si="1"/>
        <v>UN</v>
      </c>
      <c r="I92" s="413"/>
    </row>
    <row r="93" spans="1:9" ht="112.5">
      <c r="A93" s="571">
        <v>12015</v>
      </c>
      <c r="B93" s="572" t="s">
        <v>48256</v>
      </c>
      <c r="C93" s="573" t="s">
        <v>3</v>
      </c>
      <c r="D93" s="574">
        <v>6308.7</v>
      </c>
      <c r="F93" s="411"/>
      <c r="G93" s="412" t="str">
        <f t="shared" si="1"/>
        <v>BOMBA PARA INCÊNDIO A DIESEL 10 CV, VAZÃO DE 38,00 M³/H E HMAN= 50 M.C.A</v>
      </c>
      <c r="H93" s="412" t="str">
        <f t="shared" si="1"/>
        <v>UN</v>
      </c>
      <c r="I93" s="413"/>
    </row>
    <row r="94" spans="1:9" ht="146.25">
      <c r="A94" s="571">
        <v>13147</v>
      </c>
      <c r="B94" s="572" t="s">
        <v>48257</v>
      </c>
      <c r="C94" s="573" t="s">
        <v>3</v>
      </c>
      <c r="D94" s="574">
        <v>2717.66</v>
      </c>
      <c r="F94" s="411"/>
      <c r="G94" s="412" t="str">
        <f t="shared" si="1"/>
        <v>BOMBA PARA INCÊNDIO À DIESEL 5 CV, AUTO ESCOVANTE, VAZÃO MAX. DE 36,00 M³/H,  HMAN = 8 M.C.A.</v>
      </c>
      <c r="H94" s="412" t="str">
        <f t="shared" si="1"/>
        <v>UN</v>
      </c>
      <c r="I94" s="413"/>
    </row>
    <row r="95" spans="1:9" ht="56.25">
      <c r="A95" s="571">
        <v>12017</v>
      </c>
      <c r="B95" s="572" t="s">
        <v>48258</v>
      </c>
      <c r="C95" s="573" t="s">
        <v>3</v>
      </c>
      <c r="D95" s="574">
        <v>1604.17</v>
      </c>
      <c r="F95" s="411"/>
      <c r="G95" s="412" t="str">
        <f t="shared" si="1"/>
        <v>BOMBA PARA INCÊNDIO JOCKEY 2CV</v>
      </c>
      <c r="H95" s="412" t="str">
        <f t="shared" si="1"/>
        <v>UN</v>
      </c>
      <c r="I95" s="413"/>
    </row>
    <row r="96" spans="1:9" ht="112.5">
      <c r="A96" s="571">
        <v>2463</v>
      </c>
      <c r="B96" s="572" t="s">
        <v>48259</v>
      </c>
      <c r="C96" s="573" t="s">
        <v>6</v>
      </c>
      <c r="D96" s="574">
        <v>12.78</v>
      </c>
      <c r="F96" s="411"/>
      <c r="G96" s="412" t="str">
        <f t="shared" si="1"/>
        <v>COMPRESSOR 250 PCM (ATLAS COPCO - XA-120DD - 94,0 HP OU EQUIVALENTE)</v>
      </c>
      <c r="H96" s="412" t="str">
        <f t="shared" si="1"/>
        <v>H</v>
      </c>
      <c r="I96" s="413"/>
    </row>
    <row r="97" spans="1:9" ht="112.5">
      <c r="A97" s="571">
        <v>2464</v>
      </c>
      <c r="B97" s="572" t="s">
        <v>48260</v>
      </c>
      <c r="C97" s="573" t="s">
        <v>6</v>
      </c>
      <c r="D97" s="574">
        <v>27.09</v>
      </c>
      <c r="F97" s="411"/>
      <c r="G97" s="412" t="str">
        <f t="shared" si="1"/>
        <v>COMPRESSOR 762 PCM (ATLAS COPCO - XA-360SD - 180,0 HP OU EQUIVALENTE)</v>
      </c>
      <c r="H97" s="412" t="str">
        <f t="shared" si="1"/>
        <v>H</v>
      </c>
      <c r="I97" s="413"/>
    </row>
    <row r="98" spans="1:9" ht="135">
      <c r="A98" s="571">
        <v>7897</v>
      </c>
      <c r="B98" s="572" t="s">
        <v>48261</v>
      </c>
      <c r="C98" s="573" t="s">
        <v>6</v>
      </c>
      <c r="D98" s="574">
        <v>0.34</v>
      </c>
      <c r="F98" s="411"/>
      <c r="G98" s="412" t="str">
        <f t="shared" si="1"/>
        <v>COMPRESSOR CHIAPERINI AR DIRETO G3 COM KIT PINTURA, LIMPEZA, ENCHER E CALIBRA R PNEUS</v>
      </c>
      <c r="H98" s="412" t="str">
        <f t="shared" si="1"/>
        <v>H</v>
      </c>
      <c r="I98" s="413"/>
    </row>
    <row r="99" spans="1:9" ht="78.75">
      <c r="A99" s="571">
        <v>11420</v>
      </c>
      <c r="B99" s="572" t="s">
        <v>48262</v>
      </c>
      <c r="C99" s="573" t="s">
        <v>6</v>
      </c>
      <c r="D99" s="574">
        <v>6.56</v>
      </c>
      <c r="F99" s="411"/>
      <c r="G99" s="412" t="str">
        <f t="shared" si="1"/>
        <v>COMPRESSOR DE AR P/ PINTURA C/ FILTRO (2 KW)</v>
      </c>
      <c r="H99" s="412" t="str">
        <f t="shared" si="1"/>
        <v>H</v>
      </c>
      <c r="I99" s="413"/>
    </row>
    <row r="100" spans="1:9" ht="45">
      <c r="A100" s="571">
        <v>6789</v>
      </c>
      <c r="B100" s="572" t="s">
        <v>48263</v>
      </c>
      <c r="C100" s="573" t="s">
        <v>3</v>
      </c>
      <c r="D100" s="574">
        <v>8</v>
      </c>
      <c r="F100" s="411"/>
      <c r="G100" s="412" t="str">
        <f t="shared" si="1"/>
        <v>DISCO DE DESBASTE 7", PARA FERRO</v>
      </c>
      <c r="H100" s="412" t="str">
        <f t="shared" si="1"/>
        <v>UN</v>
      </c>
      <c r="I100" s="413"/>
    </row>
    <row r="101" spans="1:9" ht="45">
      <c r="A101" s="571">
        <v>10184</v>
      </c>
      <c r="B101" s="572" t="s">
        <v>48264</v>
      </c>
      <c r="C101" s="573" t="s">
        <v>388</v>
      </c>
      <c r="D101" s="574">
        <v>4100.0600000000004</v>
      </c>
      <c r="F101" s="411"/>
      <c r="G101" s="412" t="str">
        <f t="shared" si="1"/>
        <v>ELEVADOR DE OBRA - CREMALHEIRA</v>
      </c>
      <c r="H101" s="412" t="str">
        <f t="shared" si="1"/>
        <v>MÊS</v>
      </c>
      <c r="I101" s="413"/>
    </row>
    <row r="102" spans="1:9" ht="90">
      <c r="A102" s="571">
        <v>7255</v>
      </c>
      <c r="B102" s="572" t="s">
        <v>48265</v>
      </c>
      <c r="C102" s="573" t="s">
        <v>6</v>
      </c>
      <c r="D102" s="574">
        <v>0.08</v>
      </c>
      <c r="F102" s="411"/>
      <c r="G102" s="412" t="str">
        <f t="shared" si="1"/>
        <v>EQUIP. PARA SOLDA : MAX BANTAM : 2000 - TRANSFORMADOR</v>
      </c>
      <c r="H102" s="412" t="str">
        <f t="shared" si="1"/>
        <v>H</v>
      </c>
      <c r="I102" s="413"/>
    </row>
    <row r="103" spans="1:9" ht="45">
      <c r="A103" s="571">
        <v>5897</v>
      </c>
      <c r="B103" s="572" t="s">
        <v>48266</v>
      </c>
      <c r="C103" s="573" t="s">
        <v>6</v>
      </c>
      <c r="D103" s="574">
        <v>16.53</v>
      </c>
      <c r="F103" s="411"/>
      <c r="G103" s="412" t="str">
        <f t="shared" si="1"/>
        <v>EQUIPAMENTO HIDROJATO</v>
      </c>
      <c r="H103" s="412" t="str">
        <f t="shared" si="1"/>
        <v>H</v>
      </c>
      <c r="I103" s="413"/>
    </row>
    <row r="104" spans="1:9" ht="67.5">
      <c r="A104" s="571">
        <v>9561</v>
      </c>
      <c r="B104" s="572" t="s">
        <v>48267</v>
      </c>
      <c r="C104" s="573" t="s">
        <v>6</v>
      </c>
      <c r="D104" s="574">
        <v>126.99</v>
      </c>
      <c r="F104" s="411"/>
      <c r="G104" s="412" t="str">
        <f t="shared" si="1"/>
        <v>EQUIPAMENTO PARA HIDROSSEMEADURA - 5.500L (130 KW)</v>
      </c>
      <c r="H104" s="412" t="str">
        <f t="shared" si="1"/>
        <v>H</v>
      </c>
      <c r="I104" s="413"/>
    </row>
    <row r="105" spans="1:9" ht="33.75">
      <c r="A105" s="571">
        <v>6790</v>
      </c>
      <c r="B105" s="572" t="s">
        <v>48268</v>
      </c>
      <c r="C105" s="573" t="s">
        <v>388</v>
      </c>
      <c r="D105" s="574">
        <v>133.24</v>
      </c>
      <c r="F105" s="411"/>
      <c r="G105" s="412" t="str">
        <f t="shared" si="1"/>
        <v>ESMERILHADEIRA 850RPM</v>
      </c>
      <c r="H105" s="412" t="str">
        <f t="shared" si="1"/>
        <v>MÊS</v>
      </c>
      <c r="I105" s="413"/>
    </row>
    <row r="106" spans="1:9" ht="225">
      <c r="A106" s="571">
        <v>11081</v>
      </c>
      <c r="B106" s="572" t="s">
        <v>48269</v>
      </c>
      <c r="C106" s="573" t="s">
        <v>3</v>
      </c>
      <c r="D106" s="574">
        <v>46125.93</v>
      </c>
      <c r="F106" s="411"/>
      <c r="G106" s="412" t="str">
        <f t="shared" si="1"/>
        <v>FORNECIMENTO E INSTALAÇÃO DE GRUPO GERADOR COM CAPACIDADE DE 55KVA COM QUADRO AUTOMÁTICO, BANCO DE BATERIAS, TANQUE DE ÓLEO DIESEL - COMPLETO</v>
      </c>
      <c r="H106" s="412" t="str">
        <f t="shared" si="1"/>
        <v>UN</v>
      </c>
      <c r="I106" s="413"/>
    </row>
    <row r="107" spans="1:9" ht="101.25">
      <c r="A107" s="571">
        <v>11248</v>
      </c>
      <c r="B107" s="572" t="s">
        <v>48270</v>
      </c>
      <c r="C107" s="573" t="s">
        <v>3</v>
      </c>
      <c r="D107" s="574">
        <v>246</v>
      </c>
      <c r="F107" s="411"/>
      <c r="G107" s="412" t="str">
        <f t="shared" si="1"/>
        <v>FURADEIRA E PARAFUSADEIRA ELETRICA BOSCH OU SIMILAR PROFISSIONAL</v>
      </c>
      <c r="H107" s="412" t="str">
        <f t="shared" si="1"/>
        <v>UN</v>
      </c>
      <c r="I107" s="413"/>
    </row>
    <row r="108" spans="1:9" ht="45">
      <c r="A108" s="571">
        <v>4983</v>
      </c>
      <c r="B108" s="572" t="s">
        <v>48271</v>
      </c>
      <c r="C108" s="573" t="s">
        <v>6</v>
      </c>
      <c r="D108" s="574">
        <v>2.72</v>
      </c>
      <c r="F108" s="411"/>
      <c r="G108" s="412" t="str">
        <f t="shared" si="1"/>
        <v>FURADEIRA INDUSTRIAL</v>
      </c>
      <c r="H108" s="412" t="str">
        <f t="shared" si="1"/>
        <v>H</v>
      </c>
      <c r="I108" s="413"/>
    </row>
    <row r="109" spans="1:9" ht="22.5">
      <c r="A109" s="571">
        <v>10197</v>
      </c>
      <c r="B109" s="572" t="s">
        <v>48272</v>
      </c>
      <c r="C109" s="573" t="s">
        <v>394</v>
      </c>
      <c r="D109" s="574">
        <v>5842.63</v>
      </c>
      <c r="F109" s="411"/>
      <c r="G109" s="412" t="str">
        <f t="shared" si="1"/>
        <v>GRUA FIXA</v>
      </c>
      <c r="H109" s="412" t="str">
        <f t="shared" si="1"/>
        <v>MES</v>
      </c>
      <c r="I109" s="413"/>
    </row>
    <row r="110" spans="1:9" ht="146.25">
      <c r="A110" s="571">
        <v>2470</v>
      </c>
      <c r="B110" s="572" t="s">
        <v>48273</v>
      </c>
      <c r="C110" s="573" t="s">
        <v>6</v>
      </c>
      <c r="D110" s="574">
        <v>56.95</v>
      </c>
      <c r="F110" s="411"/>
      <c r="G110" s="412" t="str">
        <f t="shared" si="1"/>
        <v>GRUPO GERADOR (STEMAC-AUTOMÁTICO 115/103 KVA OU EQUIVALENTE) - QUADRO COMANDO AUTOMATICO</v>
      </c>
      <c r="H110" s="412" t="str">
        <f t="shared" si="1"/>
        <v>H</v>
      </c>
      <c r="I110" s="413"/>
    </row>
    <row r="111" spans="1:9" ht="45">
      <c r="A111" s="571">
        <v>2468</v>
      </c>
      <c r="B111" s="572" t="s">
        <v>48274</v>
      </c>
      <c r="C111" s="573" t="s">
        <v>6</v>
      </c>
      <c r="D111" s="574">
        <v>16.149999999999999</v>
      </c>
      <c r="F111" s="411"/>
      <c r="G111" s="412" t="str">
        <f t="shared" si="1"/>
        <v>GRUPO GERADOR 180KVA (144 KW)</v>
      </c>
      <c r="H111" s="412" t="str">
        <f t="shared" si="1"/>
        <v>H</v>
      </c>
      <c r="I111" s="413"/>
    </row>
    <row r="112" spans="1:9">
      <c r="A112" s="571">
        <v>6670</v>
      </c>
      <c r="B112" s="469" t="s">
        <v>10207</v>
      </c>
      <c r="C112" s="573" t="s">
        <v>3</v>
      </c>
      <c r="D112" s="574">
        <v>73801.509999999995</v>
      </c>
      <c r="F112" s="411"/>
      <c r="G112" s="412" t="str">
        <f t="shared" si="1"/>
        <v/>
      </c>
      <c r="H112" s="412" t="str">
        <f t="shared" si="1"/>
        <v>UN</v>
      </c>
      <c r="I112" s="413"/>
    </row>
    <row r="113" spans="1:9" ht="303.75">
      <c r="B113" s="572" t="s">
        <v>48275</v>
      </c>
      <c r="C113" s="469" t="s">
        <v>10207</v>
      </c>
      <c r="F113" s="411"/>
      <c r="G113" s="412" t="str">
        <f t="shared" si="1"/>
        <v>GRUPO GERADOR 260 KVA, TRIFÁSICO, 220/127 V, POTÊNCIA DE 362 CV, 60 HZ, COM Q UADRO DE COMANDO E CONTROLE USCA MSXXI, MOTOR DIESEL 6CTAA8.3-G, 6 CILINDROS, CUMMINS OU SIMILAR</v>
      </c>
      <c r="H113" s="412" t="str">
        <f t="shared" si="1"/>
        <v/>
      </c>
      <c r="I113" s="413"/>
    </row>
    <row r="114" spans="1:9" ht="56.25">
      <c r="A114" s="571">
        <v>2471</v>
      </c>
      <c r="B114" s="572" t="s">
        <v>48276</v>
      </c>
      <c r="C114" s="573" t="s">
        <v>45451</v>
      </c>
      <c r="D114" s="574">
        <v>2717.62</v>
      </c>
      <c r="F114" s="411"/>
      <c r="G114" s="412" t="str">
        <f t="shared" si="1"/>
        <v>GRUPO GERADOR 80 KVA (ALUGUEL MENSAL)</v>
      </c>
      <c r="H114" s="412" t="str">
        <f t="shared" si="1"/>
        <v>MS</v>
      </c>
      <c r="I114" s="413"/>
    </row>
    <row r="115" spans="1:9" ht="225">
      <c r="A115" s="571">
        <v>9380</v>
      </c>
      <c r="B115" s="572" t="s">
        <v>48277</v>
      </c>
      <c r="C115" s="573" t="s">
        <v>6</v>
      </c>
      <c r="D115" s="574">
        <v>56.95</v>
      </c>
      <c r="F115" s="411"/>
      <c r="G115" s="412" t="str">
        <f t="shared" si="1"/>
        <v>GRUPO GERADOR STEMAC-AUTOMÁTICO 115/103 KVA OU SIMILAR(PAGAR SOMENTE AS HORAS EFETIVAMENTE TRABALHADAS FACE A ESTAMATIVA DE 200 HORAS)</v>
      </c>
      <c r="H115" s="412" t="str">
        <f t="shared" si="1"/>
        <v>H</v>
      </c>
      <c r="I115" s="413"/>
    </row>
    <row r="116" spans="1:9" ht="409.5">
      <c r="A116" s="571">
        <v>10934</v>
      </c>
      <c r="B116" s="572" t="s">
        <v>48278</v>
      </c>
      <c r="C116" s="573" t="s">
        <v>3</v>
      </c>
      <c r="D116" s="574">
        <v>58601.36</v>
      </c>
      <c r="F116" s="411"/>
      <c r="G116" s="412" t="str">
        <f t="shared" si="1"/>
        <v>GRUPO GERADOR, ABERTO, NA POTÊNCIA EMERGENCIAL (STAND-BY) DE 112,5 KVA, E POT ÊNCIA CONTINUA (PRIME) DE 102,3KVA, FATOR DE POÊNCIA 0,8, TRIFÁSICO, 220/127V , DOTADP DE QUADRO DE COMANDO AUTOMÁTICO, MICROPROCESSADO, DA LEON HEIMER OU  SIMILAR</v>
      </c>
      <c r="H116" s="412" t="str">
        <f t="shared" si="1"/>
        <v>UN</v>
      </c>
      <c r="I116" s="413"/>
    </row>
    <row r="117" spans="1:9" ht="360">
      <c r="A117" s="571">
        <v>9592</v>
      </c>
      <c r="B117" s="572" t="s">
        <v>48279</v>
      </c>
      <c r="C117" s="573" t="s">
        <v>3</v>
      </c>
      <c r="D117" s="574">
        <v>39975.800000000003</v>
      </c>
      <c r="F117" s="411"/>
      <c r="G117" s="412" t="str">
        <f t="shared" si="1"/>
        <v>GRUPO GERADOR, MODELO ATED, MARCA HEIMER OU SIMILAR, POTENCIA STAND-BY DE 75K VA E POTENCIA CONTINUA 68KVA, TENSÃO:220/127V, C/QUADRO COMANDO AUTOMATICO TI PO MICROPROCESSADO MOD.DPC-560, MOTOR DIESEL FIAT NEF45SM1A, POTENCIA 90CV</v>
      </c>
      <c r="H117" s="412" t="str">
        <f t="shared" si="1"/>
        <v>UN</v>
      </c>
      <c r="I117" s="413"/>
    </row>
    <row r="118" spans="1:9" ht="326.25">
      <c r="A118" s="571">
        <v>7958</v>
      </c>
      <c r="B118" s="572" t="s">
        <v>48280</v>
      </c>
      <c r="C118" s="573" t="s">
        <v>3</v>
      </c>
      <c r="D118" s="574">
        <v>106388.97</v>
      </c>
      <c r="F118" s="411"/>
      <c r="G118" s="412" t="str">
        <f t="shared" si="1"/>
        <v>GRUPO GERADOR, MODELO GEHC-260, HEIMER OU SIMILAR, POTENCIA STAND-BY 260KVA E POTENCIA CONTINUA 234KVA, TENSÃO:220/127V, FREQUENCIA 60 HZ, C/QUADRO COMANDO AUTOMATICO, MOTOR DIESEL 6CTAA8.3-G1, CONSUMO:50 L/H</v>
      </c>
      <c r="H118" s="412" t="str">
        <f t="shared" si="1"/>
        <v>UN</v>
      </c>
      <c r="I118" s="413"/>
    </row>
    <row r="119" spans="1:9" ht="409.5">
      <c r="A119" s="571">
        <v>12670</v>
      </c>
      <c r="B119" s="572" t="s">
        <v>48281</v>
      </c>
      <c r="C119" s="573" t="s">
        <v>3</v>
      </c>
      <c r="D119" s="574">
        <v>287005.84999999998</v>
      </c>
      <c r="F119" s="411"/>
      <c r="G119" s="412" t="str">
        <f t="shared" si="1"/>
        <v>GRUPO GERADOR, POTÊNCIA STAND-BY 625/569 KVA, TRIF. 220/127 V,QUADRO DE COMAN DO AUTOMÁTICO MICROPROCESSADO/DIGITAL, MARCA DEEP SEA/KVA, MOTOR DIESEL POTÊN CIA MÁXIMA DE 772CV, INCL. KIT ATENUADOR DE RUÍDO, DA GERAFORTE  OU SIMILAR - FORN.E INSTALAÇÃO</v>
      </c>
      <c r="H119" s="412" t="str">
        <f t="shared" si="1"/>
        <v>UN</v>
      </c>
      <c r="I119" s="413"/>
    </row>
    <row r="120" spans="1:9" ht="45">
      <c r="A120" s="571">
        <v>11423</v>
      </c>
      <c r="B120" s="572" t="s">
        <v>48282</v>
      </c>
      <c r="C120" s="573" t="s">
        <v>6</v>
      </c>
      <c r="D120" s="574">
        <v>15.19</v>
      </c>
      <c r="F120" s="411"/>
      <c r="G120" s="412" t="str">
        <f t="shared" si="1"/>
        <v>GUILHOTINA DE BANCADA - (4KW)</v>
      </c>
      <c r="H120" s="412" t="str">
        <f t="shared" si="1"/>
        <v>H</v>
      </c>
      <c r="I120" s="413"/>
    </row>
    <row r="121" spans="1:9" ht="112.5">
      <c r="A121" s="571">
        <v>2472</v>
      </c>
      <c r="B121" s="572" t="s">
        <v>48283</v>
      </c>
      <c r="C121" s="573" t="s">
        <v>6</v>
      </c>
      <c r="D121" s="574">
        <v>188.3</v>
      </c>
      <c r="F121" s="411"/>
      <c r="G121" s="412" t="str">
        <f t="shared" si="1"/>
        <v>GUINDASTE KOEHRING BANTAN ES-488 TELEKRUISER 16 TON OU EQUIVALENTE</v>
      </c>
      <c r="H121" s="412" t="str">
        <f t="shared" si="1"/>
        <v>H</v>
      </c>
      <c r="I121" s="413"/>
    </row>
    <row r="122" spans="1:9" ht="45">
      <c r="A122" s="571">
        <v>6573</v>
      </c>
      <c r="B122" s="572" t="s">
        <v>48284</v>
      </c>
      <c r="C122" s="573" t="s">
        <v>388</v>
      </c>
      <c r="D122" s="574">
        <v>1198.98</v>
      </c>
      <c r="F122" s="411"/>
      <c r="G122" s="412" t="str">
        <f t="shared" si="1"/>
        <v>INSTRUMENTAL DE TOPOGRAFIA</v>
      </c>
      <c r="H122" s="412" t="str">
        <f t="shared" si="1"/>
        <v>MÊS</v>
      </c>
      <c r="I122" s="413"/>
    </row>
    <row r="123" spans="1:9" ht="157.5">
      <c r="A123" s="571">
        <v>9810</v>
      </c>
      <c r="B123" s="572" t="s">
        <v>48285</v>
      </c>
      <c r="C123" s="573" t="s">
        <v>388</v>
      </c>
      <c r="D123" s="574">
        <v>1865.26</v>
      </c>
      <c r="F123" s="411"/>
      <c r="G123" s="412" t="str">
        <f t="shared" si="1"/>
        <v>INSTRUMENTAL DE TOPOGRAFIA - FONTE: TABELA DE PREÇOS DE CONSULTORIA DO DNIT - REF. 04/16</v>
      </c>
      <c r="H123" s="412" t="str">
        <f t="shared" si="1"/>
        <v>MÊS</v>
      </c>
      <c r="I123" s="413"/>
    </row>
    <row r="124" spans="1:9" ht="22.5">
      <c r="A124" s="571">
        <v>10186</v>
      </c>
      <c r="B124" s="572" t="s">
        <v>48286</v>
      </c>
      <c r="C124" s="573" t="s">
        <v>1</v>
      </c>
      <c r="D124" s="574">
        <v>410.02</v>
      </c>
      <c r="F124" s="411"/>
      <c r="G124" s="412" t="str">
        <f t="shared" si="1"/>
        <v>JAHU PESADO</v>
      </c>
      <c r="H124" s="412" t="str">
        <f t="shared" si="1"/>
        <v>M</v>
      </c>
      <c r="I124" s="413"/>
    </row>
    <row r="125" spans="1:9" ht="33.75">
      <c r="A125" s="571">
        <v>6589</v>
      </c>
      <c r="B125" s="572" t="s">
        <v>47146</v>
      </c>
      <c r="C125" s="573" t="s">
        <v>388</v>
      </c>
      <c r="D125" s="574">
        <v>2087.4699999999998</v>
      </c>
      <c r="F125" s="411"/>
      <c r="G125" s="412" t="str">
        <f t="shared" si="1"/>
        <v>LABORATÓRIO DE CONCRETO</v>
      </c>
      <c r="H125" s="412" t="str">
        <f t="shared" si="1"/>
        <v>MÊS</v>
      </c>
      <c r="I125" s="413"/>
    </row>
    <row r="126" spans="1:9" ht="135">
      <c r="A126" s="571">
        <v>9388</v>
      </c>
      <c r="B126" s="572" t="s">
        <v>48287</v>
      </c>
      <c r="C126" s="573" t="s">
        <v>6</v>
      </c>
      <c r="D126" s="574">
        <v>0.12</v>
      </c>
      <c r="F126" s="411"/>
      <c r="G126" s="412" t="str">
        <f t="shared" si="1"/>
        <v>LOCAÇÃO / ALUGUEL DE TARRACHA / ROSQUEDEIRA MANUAL RETROCEDENTE ATÉ Ø 3"</v>
      </c>
      <c r="H126" s="412" t="str">
        <f t="shared" si="1"/>
        <v>H</v>
      </c>
      <c r="I126" s="413"/>
    </row>
    <row r="127" spans="1:9" ht="191.25">
      <c r="A127" s="571">
        <v>12981</v>
      </c>
      <c r="B127" s="572" t="s">
        <v>48288</v>
      </c>
      <c r="C127" s="573" t="s">
        <v>6</v>
      </c>
      <c r="D127" s="574">
        <v>62.46</v>
      </c>
      <c r="F127" s="411"/>
      <c r="G127" s="412" t="str">
        <f t="shared" si="1"/>
        <v>LOCAÇÃO DE CAMINHÃO PARA TRANSPORTE DE PALHA DE COQUEIROS, PROVENIENTE DAS PO DAS - 8 DIAS POR MÊS DURANTE (1) UM ANO.</v>
      </c>
      <c r="H127" s="412" t="str">
        <f t="shared" si="1"/>
        <v>H</v>
      </c>
      <c r="I127" s="413"/>
    </row>
    <row r="128" spans="1:9" ht="180">
      <c r="A128" s="571">
        <v>13098</v>
      </c>
      <c r="B128" s="572" t="s">
        <v>48289</v>
      </c>
      <c r="C128" s="573" t="s">
        <v>388</v>
      </c>
      <c r="D128" s="574">
        <v>7246.76</v>
      </c>
      <c r="F128" s="411"/>
      <c r="G128" s="412" t="str">
        <f t="shared" si="1"/>
        <v>LOCAÇÃO DE ELEVADOR CREMALHEIRA COM 45,50M DE ALTURA, 03 CANCELAS, CABINE SIM PLES - 1.200KG OU 17 PESSOAS.</v>
      </c>
      <c r="H128" s="412" t="str">
        <f t="shared" si="1"/>
        <v>MÊS</v>
      </c>
      <c r="I128" s="413"/>
    </row>
    <row r="129" spans="1:9" ht="33.75">
      <c r="A129" s="571">
        <v>8904</v>
      </c>
      <c r="B129" s="572" t="s">
        <v>48290</v>
      </c>
      <c r="C129" s="573" t="s">
        <v>6</v>
      </c>
      <c r="D129" s="574">
        <v>3.94</v>
      </c>
      <c r="F129" s="411"/>
      <c r="G129" s="412" t="str">
        <f t="shared" si="1"/>
        <v>MÁQUINA DE SOLDA ELÉTRICA</v>
      </c>
      <c r="H129" s="412" t="str">
        <f t="shared" si="1"/>
        <v>H</v>
      </c>
      <c r="I129" s="413"/>
    </row>
    <row r="130" spans="1:9" ht="78.75">
      <c r="A130" s="571">
        <v>11372</v>
      </c>
      <c r="B130" s="572" t="s">
        <v>17779</v>
      </c>
      <c r="C130" s="573" t="s">
        <v>6</v>
      </c>
      <c r="D130" s="574">
        <v>219.34</v>
      </c>
      <c r="F130" s="411"/>
      <c r="G130" s="412" t="str">
        <f t="shared" ref="G130:H193" si="2">UPPER(B130)</f>
        <v>MÁQUINA P/ CRAVAÇÃO (MÉTODO NÃO DESTRUTIVO)</v>
      </c>
      <c r="H130" s="412" t="str">
        <f t="shared" si="2"/>
        <v>H</v>
      </c>
      <c r="I130" s="413"/>
    </row>
    <row r="131" spans="1:9" ht="101.25">
      <c r="A131" s="571">
        <v>11422</v>
      </c>
      <c r="B131" s="572" t="s">
        <v>48291</v>
      </c>
      <c r="C131" s="573" t="s">
        <v>6</v>
      </c>
      <c r="D131" s="574">
        <v>12.1</v>
      </c>
      <c r="F131" s="411"/>
      <c r="G131" s="412" t="str">
        <f t="shared" si="2"/>
        <v>MÁQUINA UNIVERSAL DE CORTE DE CHAPA, DE BANCADA, 4KW - C-6A</v>
      </c>
      <c r="H131" s="412" t="str">
        <f t="shared" si="2"/>
        <v>H</v>
      </c>
      <c r="I131" s="413"/>
    </row>
    <row r="132" spans="1:9" ht="78.75">
      <c r="A132" s="571">
        <v>9612</v>
      </c>
      <c r="B132" s="572" t="s">
        <v>48292</v>
      </c>
      <c r="C132" s="573" t="s">
        <v>6</v>
      </c>
      <c r="D132" s="574">
        <v>84</v>
      </c>
      <c r="F132" s="411"/>
      <c r="G132" s="412" t="str">
        <f t="shared" si="2"/>
        <v>MARTELETE ROMPEDOR 33KG ATLAS COPO TEX32PS</v>
      </c>
      <c r="H132" s="412" t="str">
        <f t="shared" si="2"/>
        <v>H</v>
      </c>
      <c r="I132" s="413"/>
    </row>
    <row r="133" spans="1:9" ht="33.75">
      <c r="A133" s="571">
        <v>10190</v>
      </c>
      <c r="B133" s="572" t="s">
        <v>48293</v>
      </c>
      <c r="C133" s="573" t="s">
        <v>388</v>
      </c>
      <c r="D133" s="574">
        <v>153.74</v>
      </c>
      <c r="F133" s="411"/>
      <c r="G133" s="412" t="str">
        <f t="shared" si="2"/>
        <v>MIRAS INVAR - CODEVASF</v>
      </c>
      <c r="H133" s="412" t="str">
        <f t="shared" si="2"/>
        <v>MÊS</v>
      </c>
      <c r="I133" s="413"/>
    </row>
    <row r="134" spans="1:9" ht="45">
      <c r="A134" s="571">
        <v>10192</v>
      </c>
      <c r="B134" s="572" t="s">
        <v>48294</v>
      </c>
      <c r="C134" s="573" t="s">
        <v>388</v>
      </c>
      <c r="D134" s="574">
        <v>276.75</v>
      </c>
      <c r="F134" s="411"/>
      <c r="G134" s="412" t="str">
        <f t="shared" si="2"/>
        <v>NÍVEL CLASSE 2 - CODEVASF</v>
      </c>
      <c r="H134" s="412" t="str">
        <f t="shared" si="2"/>
        <v>MÊS</v>
      </c>
      <c r="I134" s="413"/>
    </row>
    <row r="135" spans="1:9" ht="45">
      <c r="A135" s="571">
        <v>10191</v>
      </c>
      <c r="B135" s="572" t="s">
        <v>48295</v>
      </c>
      <c r="C135" s="573" t="s">
        <v>388</v>
      </c>
      <c r="D135" s="574">
        <v>322.89999999999998</v>
      </c>
      <c r="F135" s="411"/>
      <c r="G135" s="412" t="str">
        <f t="shared" si="2"/>
        <v>NÍVEL CLASSE 3 NA2 - CODEVASF</v>
      </c>
      <c r="H135" s="412" t="str">
        <f t="shared" si="2"/>
        <v>MÊS</v>
      </c>
      <c r="I135" s="413"/>
    </row>
    <row r="136" spans="1:9" ht="45">
      <c r="A136" s="571">
        <v>10189</v>
      </c>
      <c r="B136" s="572" t="s">
        <v>48296</v>
      </c>
      <c r="C136" s="573" t="s">
        <v>388</v>
      </c>
      <c r="D136" s="574">
        <v>1014.77</v>
      </c>
      <c r="F136" s="411"/>
      <c r="G136" s="412" t="str">
        <f t="shared" si="2"/>
        <v>NÍVEL CLASSE 4 N3 - CODEVASF</v>
      </c>
      <c r="H136" s="412" t="str">
        <f t="shared" si="2"/>
        <v>MÊS</v>
      </c>
      <c r="I136" s="413"/>
    </row>
    <row r="137" spans="1:9" ht="33.75">
      <c r="A137" s="571">
        <v>6442</v>
      </c>
      <c r="B137" s="572" t="s">
        <v>48297</v>
      </c>
      <c r="C137" s="573" t="s">
        <v>6</v>
      </c>
      <c r="D137" s="574">
        <v>2.25</v>
      </c>
      <c r="F137" s="411"/>
      <c r="G137" s="412" t="str">
        <f t="shared" si="2"/>
        <v>NÍVEL ÓTICO DE PRECISÃO</v>
      </c>
      <c r="H137" s="412" t="str">
        <f t="shared" si="2"/>
        <v>H</v>
      </c>
      <c r="I137" s="413"/>
    </row>
    <row r="138" spans="1:9" ht="33.75">
      <c r="A138" s="571">
        <v>2480</v>
      </c>
      <c r="B138" s="572" t="s">
        <v>48298</v>
      </c>
      <c r="C138" s="573" t="s">
        <v>6</v>
      </c>
      <c r="D138" s="574">
        <v>11.08</v>
      </c>
      <c r="F138" s="411"/>
      <c r="G138" s="412" t="str">
        <f t="shared" si="2"/>
        <v>PICK-UP, CAPACIDADE 1,2 T</v>
      </c>
      <c r="H138" s="412" t="str">
        <f t="shared" si="2"/>
        <v>H</v>
      </c>
      <c r="I138" s="413"/>
    </row>
    <row r="139" spans="1:9" ht="67.5">
      <c r="A139" s="571">
        <v>7008</v>
      </c>
      <c r="B139" s="572" t="s">
        <v>48299</v>
      </c>
      <c r="C139" s="573" t="s">
        <v>6</v>
      </c>
      <c r="D139" s="574">
        <v>5</v>
      </c>
      <c r="F139" s="411"/>
      <c r="G139" s="412" t="str">
        <f t="shared" si="2"/>
        <v>POLITRIZ PNEUMÁTICA 7" 2500RPM FÚRIO AT880B</v>
      </c>
      <c r="H139" s="412" t="str">
        <f t="shared" si="2"/>
        <v>H</v>
      </c>
      <c r="I139" s="413"/>
    </row>
    <row r="140" spans="1:9" ht="45">
      <c r="A140" s="571">
        <v>11421</v>
      </c>
      <c r="B140" s="572" t="s">
        <v>48300</v>
      </c>
      <c r="C140" s="573" t="s">
        <v>6</v>
      </c>
      <c r="D140" s="574">
        <v>13.22</v>
      </c>
      <c r="F140" s="411"/>
      <c r="G140" s="412" t="str">
        <f t="shared" si="2"/>
        <v>PRENSA EXCÊNTRICA - (1KW)</v>
      </c>
      <c r="H140" s="412" t="str">
        <f t="shared" si="2"/>
        <v>H</v>
      </c>
      <c r="I140" s="413"/>
    </row>
    <row r="141" spans="1:9" ht="112.5">
      <c r="A141" s="571">
        <v>2490</v>
      </c>
      <c r="B141" s="572" t="s">
        <v>48301</v>
      </c>
      <c r="C141" s="573" t="s">
        <v>6</v>
      </c>
      <c r="D141" s="574">
        <v>4.1399999999999997</v>
      </c>
      <c r="F141" s="411"/>
      <c r="G141" s="412" t="str">
        <f t="shared" si="2"/>
        <v>ROMPEDOR 56,0 PCM / 1150 IPM (ATLAS COPCO -TEX 11 OU EQUIVALENTE)</v>
      </c>
      <c r="H141" s="412" t="str">
        <f t="shared" si="2"/>
        <v>H</v>
      </c>
      <c r="I141" s="413"/>
    </row>
    <row r="142" spans="1:9" ht="45">
      <c r="A142" s="571">
        <v>11249</v>
      </c>
      <c r="B142" s="572" t="s">
        <v>48302</v>
      </c>
      <c r="C142" s="573" t="s">
        <v>3</v>
      </c>
      <c r="D142" s="574">
        <v>518</v>
      </c>
      <c r="F142" s="411"/>
      <c r="G142" s="412" t="str">
        <f t="shared" si="2"/>
        <v>SERRA CIRCULAR ELETRICA PORTATIL</v>
      </c>
      <c r="H142" s="412" t="str">
        <f t="shared" si="2"/>
        <v>UN</v>
      </c>
      <c r="I142" s="413"/>
    </row>
    <row r="143" spans="1:9" ht="78.75">
      <c r="A143" s="571">
        <v>2491</v>
      </c>
      <c r="B143" s="572" t="s">
        <v>48303</v>
      </c>
      <c r="C143" s="573" t="s">
        <v>6</v>
      </c>
      <c r="D143" s="574">
        <v>7.67</v>
      </c>
      <c r="F143" s="411"/>
      <c r="G143" s="412" t="str">
        <f t="shared" si="2"/>
        <v>TALHA COMPACTA NT CAP. 500 KG C/ 5,00M DE ELEVAÇÃO</v>
      </c>
      <c r="H143" s="412" t="str">
        <f t="shared" si="2"/>
        <v>H</v>
      </c>
      <c r="I143" s="413"/>
    </row>
    <row r="144" spans="1:9" ht="56.25">
      <c r="A144" s="571">
        <v>12317</v>
      </c>
      <c r="B144" s="572" t="s">
        <v>48304</v>
      </c>
      <c r="C144" s="573" t="s">
        <v>3</v>
      </c>
      <c r="D144" s="574">
        <v>548.83000000000004</v>
      </c>
      <c r="F144" s="411"/>
      <c r="G144" s="412" t="str">
        <f t="shared" si="2"/>
        <v>TALHA MANUAL 1,0 T, ELEV.= 5,0 M</v>
      </c>
      <c r="H144" s="412" t="str">
        <f t="shared" si="2"/>
        <v>UN</v>
      </c>
      <c r="I144" s="413"/>
    </row>
    <row r="145" spans="1:9" ht="101.25">
      <c r="A145" s="571">
        <v>2492</v>
      </c>
      <c r="B145" s="572" t="s">
        <v>48305</v>
      </c>
      <c r="C145" s="573" t="s">
        <v>6</v>
      </c>
      <c r="D145" s="574">
        <v>21.01</v>
      </c>
      <c r="F145" s="414"/>
      <c r="G145" s="412" t="str">
        <f t="shared" si="2"/>
        <v>TALHA MANUAL 1,0 T, ELEV.= 5,0 M ("KOCH"  OU EQUIVALENTE)</v>
      </c>
      <c r="H145" s="412" t="str">
        <f t="shared" si="2"/>
        <v>H</v>
      </c>
      <c r="I145" s="414"/>
    </row>
    <row r="146" spans="1:9" ht="101.25">
      <c r="A146" s="571">
        <v>2493</v>
      </c>
      <c r="B146" s="572" t="s">
        <v>48306</v>
      </c>
      <c r="C146" s="573" t="s">
        <v>6</v>
      </c>
      <c r="D146" s="574">
        <v>21.01</v>
      </c>
      <c r="F146" s="411"/>
      <c r="G146" s="412" t="str">
        <f t="shared" si="2"/>
        <v>TALHA MANUAL 2,0 T, ELEV.= 5,0 M ("KOCH" OU EQUIVALENTE)</v>
      </c>
      <c r="H146" s="412" t="str">
        <f t="shared" si="2"/>
        <v>H</v>
      </c>
      <c r="I146" s="413"/>
    </row>
    <row r="147" spans="1:9" ht="101.25">
      <c r="A147" s="571">
        <v>2494</v>
      </c>
      <c r="B147" s="572" t="s">
        <v>48307</v>
      </c>
      <c r="C147" s="573" t="s">
        <v>6</v>
      </c>
      <c r="D147" s="574">
        <v>21.01</v>
      </c>
      <c r="F147" s="411"/>
      <c r="G147" s="412" t="str">
        <f t="shared" si="2"/>
        <v>TALHA MANUAL 3,0 T, ELEV.= 5,0 M ("KOCH" OU EQUIVALENTE)</v>
      </c>
      <c r="H147" s="412" t="str">
        <f t="shared" si="2"/>
        <v>H</v>
      </c>
      <c r="I147" s="413"/>
    </row>
    <row r="148" spans="1:9" ht="101.25">
      <c r="A148" s="571">
        <v>2495</v>
      </c>
      <c r="B148" s="572" t="s">
        <v>48308</v>
      </c>
      <c r="C148" s="573" t="s">
        <v>6</v>
      </c>
      <c r="D148" s="574">
        <v>31.51</v>
      </c>
      <c r="F148" s="411"/>
      <c r="G148" s="412" t="str">
        <f t="shared" si="2"/>
        <v>TALHA MANUAL 5,0 T, ELEV.= 5,0 M ("KOCH" OU EQUIVALENTE)</v>
      </c>
      <c r="H148" s="412" t="str">
        <f t="shared" si="2"/>
        <v>H</v>
      </c>
      <c r="I148" s="413"/>
    </row>
    <row r="149" spans="1:9" ht="22.5">
      <c r="A149" s="571">
        <v>6443</v>
      </c>
      <c r="B149" s="572" t="s">
        <v>22237</v>
      </c>
      <c r="C149" s="573" t="s">
        <v>6</v>
      </c>
      <c r="D149" s="574">
        <v>2.25</v>
      </c>
      <c r="F149" s="411"/>
      <c r="G149" s="412" t="str">
        <f t="shared" si="2"/>
        <v>TEODOLITO</v>
      </c>
      <c r="H149" s="412" t="str">
        <f t="shared" si="2"/>
        <v>H</v>
      </c>
      <c r="I149" s="413"/>
    </row>
    <row r="150" spans="1:9" ht="45">
      <c r="A150" s="571">
        <v>2497</v>
      </c>
      <c r="B150" s="572" t="s">
        <v>48309</v>
      </c>
      <c r="C150" s="573" t="s">
        <v>6</v>
      </c>
      <c r="D150" s="574">
        <v>1.39</v>
      </c>
      <c r="F150" s="411"/>
      <c r="G150" s="412" t="str">
        <f t="shared" si="2"/>
        <v>TIRFOR 1,6 T - 20M DE CABO</v>
      </c>
      <c r="H150" s="412" t="str">
        <f t="shared" si="2"/>
        <v>H</v>
      </c>
      <c r="I150" s="413"/>
    </row>
    <row r="151" spans="1:9" ht="45">
      <c r="A151" s="571">
        <v>2498</v>
      </c>
      <c r="B151" s="572" t="s">
        <v>48310</v>
      </c>
      <c r="C151" s="573" t="s">
        <v>6</v>
      </c>
      <c r="D151" s="574">
        <v>1.47</v>
      </c>
      <c r="F151" s="411"/>
      <c r="G151" s="412" t="str">
        <f t="shared" si="2"/>
        <v>TIRFOR 3,2 T - 20M DE CABO</v>
      </c>
      <c r="H151" s="412" t="str">
        <f t="shared" si="2"/>
        <v>H</v>
      </c>
      <c r="I151" s="413"/>
    </row>
    <row r="152" spans="1:9" ht="45">
      <c r="A152" s="571">
        <v>2789</v>
      </c>
      <c r="B152" s="572" t="s">
        <v>48311</v>
      </c>
      <c r="C152" s="573" t="s">
        <v>6</v>
      </c>
      <c r="D152" s="574">
        <v>11.08</v>
      </c>
      <c r="F152" s="411"/>
      <c r="G152" s="412" t="str">
        <f t="shared" si="2"/>
        <v>VEÍCULO LEVE - PICK UP (97KW)</v>
      </c>
      <c r="H152" s="412" t="str">
        <f t="shared" si="2"/>
        <v>H</v>
      </c>
      <c r="I152" s="413"/>
    </row>
    <row r="153" spans="1:9" ht="78.75">
      <c r="A153" s="571">
        <v>6791</v>
      </c>
      <c r="B153" s="572" t="s">
        <v>48312</v>
      </c>
      <c r="C153" s="573" t="s">
        <v>388</v>
      </c>
      <c r="D153" s="574">
        <v>650</v>
      </c>
      <c r="F153" s="411"/>
      <c r="G153" s="412" t="str">
        <f t="shared" si="2"/>
        <v>ALUGUEL DE ALISADORA DE CONCRETO Á GASOLINA</v>
      </c>
      <c r="H153" s="412" t="str">
        <f t="shared" si="2"/>
        <v>MÊS</v>
      </c>
      <c r="I153" s="413"/>
    </row>
    <row r="154" spans="1:9" ht="112.5">
      <c r="A154" s="571">
        <v>2448</v>
      </c>
      <c r="B154" s="572" t="s">
        <v>48313</v>
      </c>
      <c r="C154" s="573" t="s">
        <v>6</v>
      </c>
      <c r="D154" s="574">
        <v>1.5</v>
      </c>
      <c r="F154" s="411"/>
      <c r="G154" s="412" t="str">
        <f t="shared" si="2"/>
        <v>ALUGUEL DE BETONEIRA 400 L COM MOTOR 220/380V (COM CARREGADOR)</v>
      </c>
      <c r="H154" s="412" t="str">
        <f t="shared" si="2"/>
        <v>H</v>
      </c>
      <c r="I154" s="413"/>
    </row>
    <row r="155" spans="1:9" ht="112.5">
      <c r="A155" s="571">
        <v>6792</v>
      </c>
      <c r="B155" s="572" t="s">
        <v>48314</v>
      </c>
      <c r="C155" s="573" t="s">
        <v>388</v>
      </c>
      <c r="D155" s="574">
        <v>450</v>
      </c>
      <c r="F155" s="411"/>
      <c r="G155" s="412" t="str">
        <f t="shared" si="2"/>
        <v>ALUGUEL DE BETONEIRA 400 L COM MOTOR À DÍESEL (COM CARREGADOR)</v>
      </c>
      <c r="H155" s="412" t="str">
        <f t="shared" si="2"/>
        <v>MÊS</v>
      </c>
      <c r="I155" s="413"/>
    </row>
    <row r="156" spans="1:9" ht="112.5">
      <c r="A156" s="571">
        <v>6793</v>
      </c>
      <c r="B156" s="572" t="s">
        <v>48315</v>
      </c>
      <c r="C156" s="573" t="s">
        <v>388</v>
      </c>
      <c r="D156" s="574">
        <v>350</v>
      </c>
      <c r="F156" s="411"/>
      <c r="G156" s="412" t="str">
        <f t="shared" si="2"/>
        <v>ALUGUEL DE BETONEIRA 400 L COM MOTOR À GASOLINA (COM CARREGADOR)</v>
      </c>
      <c r="H156" s="412" t="str">
        <f t="shared" si="2"/>
        <v>MÊS</v>
      </c>
      <c r="I156" s="413"/>
    </row>
    <row r="157" spans="1:9" ht="45">
      <c r="A157" s="571">
        <v>9432</v>
      </c>
      <c r="B157" s="572" t="s">
        <v>48316</v>
      </c>
      <c r="C157" s="573" t="s">
        <v>388</v>
      </c>
      <c r="D157" s="574">
        <v>0.5</v>
      </c>
      <c r="F157" s="411"/>
      <c r="G157" s="412" t="str">
        <f t="shared" si="2"/>
        <v>ALUGUEL DE CILINDRO DE GÁS</v>
      </c>
      <c r="H157" s="412" t="str">
        <f t="shared" si="2"/>
        <v>MÊS</v>
      </c>
      <c r="I157" s="413"/>
    </row>
    <row r="158" spans="1:9" ht="56.25">
      <c r="A158" s="571">
        <v>6800</v>
      </c>
      <c r="B158" s="572" t="s">
        <v>48317</v>
      </c>
      <c r="C158" s="573" t="s">
        <v>6</v>
      </c>
      <c r="D158" s="574">
        <v>30</v>
      </c>
      <c r="F158" s="411"/>
      <c r="G158" s="412" t="str">
        <f t="shared" si="2"/>
        <v>ALUGUEL DE SERRA CIRCULAR DE BANCADA</v>
      </c>
      <c r="H158" s="412" t="str">
        <f t="shared" si="2"/>
        <v>H</v>
      </c>
      <c r="I158" s="413"/>
    </row>
    <row r="159" spans="1:9" ht="22.5">
      <c r="A159" s="571">
        <v>4777</v>
      </c>
      <c r="B159" s="572" t="s">
        <v>48318</v>
      </c>
      <c r="C159" s="573" t="s">
        <v>3</v>
      </c>
      <c r="D159" s="574">
        <v>18.649999999999999</v>
      </c>
      <c r="F159" s="411"/>
      <c r="G159" s="412" t="str">
        <f t="shared" si="2"/>
        <v>BOLA DE LIMPEZA</v>
      </c>
      <c r="H159" s="412" t="str">
        <f t="shared" si="2"/>
        <v>UN</v>
      </c>
      <c r="I159" s="413"/>
    </row>
    <row r="160" spans="1:9" ht="157.5">
      <c r="A160" s="571">
        <v>4778</v>
      </c>
      <c r="B160" s="572" t="s">
        <v>48319</v>
      </c>
      <c r="C160" s="573" t="s">
        <v>3</v>
      </c>
      <c r="D160" s="574">
        <v>57600.76</v>
      </c>
      <c r="F160" s="411"/>
      <c r="G160" s="412" t="str">
        <f t="shared" si="2"/>
        <v>BOMBA INJETORA MANUAL, INCLUINDO TANQUE, PARA CALDA DE CIMENTO, COM PALHETA M ISTURADORA</v>
      </c>
      <c r="H160" s="412" t="str">
        <f t="shared" si="2"/>
        <v>UN</v>
      </c>
      <c r="I160" s="413"/>
    </row>
    <row r="161" spans="1:9" ht="123.75">
      <c r="A161" s="571">
        <v>4779</v>
      </c>
      <c r="B161" s="572" t="s">
        <v>48320</v>
      </c>
      <c r="C161" s="573" t="s">
        <v>3</v>
      </c>
      <c r="D161" s="574">
        <v>373.02</v>
      </c>
      <c r="F161" s="411"/>
      <c r="G161" s="412" t="str">
        <f t="shared" si="2"/>
        <v>CONJUNTO ACOPLADO PARA MONÔMETRO, PARA BOMBA INJETORA MANUAL PUTZMEISTER OU S IMILAR</v>
      </c>
      <c r="H161" s="412" t="str">
        <f t="shared" si="2"/>
        <v>UN</v>
      </c>
      <c r="I161" s="413"/>
    </row>
    <row r="162" spans="1:9">
      <c r="A162" s="571">
        <v>4780</v>
      </c>
      <c r="B162" s="469" t="s">
        <v>10207</v>
      </c>
      <c r="C162" s="573" t="s">
        <v>3</v>
      </c>
      <c r="D162" s="574">
        <v>599.36</v>
      </c>
      <c r="F162" s="411"/>
      <c r="G162" s="412" t="str">
        <f t="shared" si="2"/>
        <v/>
      </c>
      <c r="H162" s="412" t="str">
        <f t="shared" si="2"/>
        <v>UN</v>
      </c>
      <c r="I162" s="413"/>
    </row>
    <row r="163" spans="1:9" ht="146.25">
      <c r="B163" s="572" t="s">
        <v>48321</v>
      </c>
      <c r="C163" s="469" t="s">
        <v>10207</v>
      </c>
      <c r="F163" s="411"/>
      <c r="G163" s="412" t="str">
        <f t="shared" si="2"/>
        <v>CONJUNTO DE MONÔMETRO O-100 BAR, PARA BOMBA INJETORA MANUAL DE PUTZMEISTER OU SIMILAR</v>
      </c>
      <c r="H163" s="412" t="str">
        <f t="shared" si="2"/>
        <v/>
      </c>
      <c r="I163" s="413"/>
    </row>
    <row r="164" spans="1:9" ht="123.75">
      <c r="A164" s="571">
        <v>4776</v>
      </c>
      <c r="B164" s="572" t="s">
        <v>48322</v>
      </c>
      <c r="C164" s="573" t="s">
        <v>3</v>
      </c>
      <c r="D164" s="574">
        <v>171</v>
      </c>
      <c r="F164" s="411"/>
      <c r="G164" s="412" t="str">
        <f t="shared" si="2"/>
        <v>FIXAÇÃO - GANCHO DE MANGUEIRA, PARA BOMBA INJETORA MANUAL PUTZMEISTER OU SIMI LAR</v>
      </c>
      <c r="H164" s="412" t="str">
        <f t="shared" si="2"/>
        <v>UN</v>
      </c>
      <c r="I164" s="413"/>
    </row>
    <row r="165" spans="1:9" ht="135">
      <c r="A165" s="571">
        <v>4782</v>
      </c>
      <c r="B165" s="572" t="s">
        <v>48323</v>
      </c>
      <c r="C165" s="573" t="s">
        <v>3</v>
      </c>
      <c r="D165" s="574">
        <v>1513.78</v>
      </c>
      <c r="F165" s="411"/>
      <c r="G165" s="412" t="str">
        <f t="shared" si="2"/>
        <v>MANGUEIRA PARA BOMBA INJETORA MANUAL DE 10M, DIÂMETRO NOMINAL DE 50MM, PUTZME ISTER OU SIMILAR</v>
      </c>
      <c r="H165" s="412" t="str">
        <f t="shared" si="2"/>
        <v>UN</v>
      </c>
      <c r="I165" s="413"/>
    </row>
    <row r="166" spans="1:9" ht="135">
      <c r="A166" s="571">
        <v>4783</v>
      </c>
      <c r="B166" s="572" t="s">
        <v>48323</v>
      </c>
      <c r="C166" s="573" t="s">
        <v>3</v>
      </c>
      <c r="D166" s="574">
        <v>1429.15</v>
      </c>
      <c r="F166" s="411"/>
      <c r="G166" s="412" t="str">
        <f t="shared" si="2"/>
        <v>MANGUEIRA PARA BOMBA INJETORA MANUAL DE 10M, DIÂMETRO NOMINAL DE 50MM, PUTZME ISTER OU SIMILAR</v>
      </c>
      <c r="H166" s="412" t="str">
        <f t="shared" si="2"/>
        <v>UN</v>
      </c>
      <c r="I166" s="413"/>
    </row>
    <row r="167" spans="1:9" ht="135">
      <c r="A167" s="571">
        <v>4781</v>
      </c>
      <c r="B167" s="572" t="s">
        <v>48324</v>
      </c>
      <c r="C167" s="573" t="s">
        <v>3</v>
      </c>
      <c r="D167" s="574">
        <v>1017</v>
      </c>
      <c r="F167" s="411"/>
      <c r="G167" s="412" t="str">
        <f t="shared" si="2"/>
        <v>MANGUEIRA PARA BOMBA INJETORA MANUAL DE 40M, DIÂMETRO NOMINAL DE 1/2", PUTZME ISTER OU SIMILAR</v>
      </c>
      <c r="H167" s="412" t="str">
        <f t="shared" si="2"/>
        <v>UN</v>
      </c>
      <c r="I167" s="413"/>
    </row>
    <row r="168" spans="1:9" ht="78.75">
      <c r="A168" s="571">
        <v>2473</v>
      </c>
      <c r="B168" s="572" t="s">
        <v>48325</v>
      </c>
      <c r="C168" s="573" t="s">
        <v>6</v>
      </c>
      <c r="D168" s="574">
        <v>11.64</v>
      </c>
      <c r="F168" s="411"/>
      <c r="G168" s="412" t="str">
        <f t="shared" si="2"/>
        <v>MAQ. PROJETAR CONCRETO - MULTIJET - SHEIKAN</v>
      </c>
      <c r="H168" s="412" t="str">
        <f t="shared" si="2"/>
        <v>H</v>
      </c>
      <c r="I168" s="413"/>
    </row>
    <row r="169" spans="1:9" ht="67.5">
      <c r="A169" s="571">
        <v>8625</v>
      </c>
      <c r="B169" s="572" t="s">
        <v>48326</v>
      </c>
      <c r="C169" s="573" t="s">
        <v>13562</v>
      </c>
      <c r="D169" s="574">
        <v>35</v>
      </c>
      <c r="F169" s="411"/>
      <c r="G169" s="412" t="str">
        <f t="shared" si="2"/>
        <v>MARTELETE ROMPEDOR ELÉTRICO, 220V, 16KG</v>
      </c>
      <c r="H169" s="412" t="str">
        <f t="shared" si="2"/>
        <v>DIA</v>
      </c>
      <c r="I169" s="413"/>
    </row>
    <row r="170" spans="1:9" ht="112.5">
      <c r="A170" s="571">
        <v>4784</v>
      </c>
      <c r="B170" s="572" t="s">
        <v>48327</v>
      </c>
      <c r="C170" s="573" t="s">
        <v>3</v>
      </c>
      <c r="D170" s="574">
        <v>936.71</v>
      </c>
      <c r="F170" s="411"/>
      <c r="G170" s="412" t="str">
        <f t="shared" si="2"/>
        <v>PISTOLA DE INJEÇÃO PARA BOMBA INJETORA MANUAL, PUTZMEISTER OU SIMILAR</v>
      </c>
      <c r="H170" s="412" t="str">
        <f t="shared" si="2"/>
        <v>UN</v>
      </c>
      <c r="I170" s="413"/>
    </row>
    <row r="171" spans="1:9" ht="56.25">
      <c r="A171" s="571">
        <v>4723</v>
      </c>
      <c r="B171" s="572" t="s">
        <v>48328</v>
      </c>
      <c r="C171" s="573" t="s">
        <v>6</v>
      </c>
      <c r="D171" s="574">
        <v>1.25</v>
      </c>
      <c r="F171" s="411"/>
      <c r="G171" s="412" t="str">
        <f t="shared" si="2"/>
        <v>VIBRADOR DE IMERSÃO (COM MANGOTE)</v>
      </c>
      <c r="H171" s="412" t="str">
        <f t="shared" si="2"/>
        <v>H</v>
      </c>
      <c r="I171" s="413"/>
    </row>
    <row r="172" spans="1:9" ht="101.25">
      <c r="A172" s="571">
        <v>11086</v>
      </c>
      <c r="B172" s="572" t="s">
        <v>48329</v>
      </c>
      <c r="C172" s="573" t="s">
        <v>3</v>
      </c>
      <c r="D172" s="574">
        <v>4743.3</v>
      </c>
      <c r="F172" s="411"/>
      <c r="G172" s="412" t="str">
        <f t="shared" si="2"/>
        <v>AERADOR VERTICAL DE FLUXO DESCENDENTE AFDV- 3CV, DA DESPURIFIL OU SIMILAR</v>
      </c>
      <c r="H172" s="412" t="str">
        <f t="shared" si="2"/>
        <v>UN</v>
      </c>
      <c r="I172" s="413"/>
    </row>
    <row r="173" spans="1:9" ht="112.5">
      <c r="A173" s="571">
        <v>2449</v>
      </c>
      <c r="B173" s="572" t="s">
        <v>48330</v>
      </c>
      <c r="C173" s="573" t="s">
        <v>6</v>
      </c>
      <c r="D173" s="574">
        <v>2.86</v>
      </c>
      <c r="F173" s="411"/>
      <c r="G173" s="412" t="str">
        <f t="shared" si="2"/>
        <v>ALUGUEL DE BOMBA DE DRENAGEM - "DARKA" - DIAMETRO 4" - ,POTÊNCIA = 5 CV</v>
      </c>
      <c r="H173" s="412" t="str">
        <f t="shared" si="2"/>
        <v>H</v>
      </c>
      <c r="I173" s="413"/>
    </row>
    <row r="174" spans="1:9" ht="90">
      <c r="A174" s="571">
        <v>1077</v>
      </c>
      <c r="B174" s="572" t="s">
        <v>48331</v>
      </c>
      <c r="C174" s="573" t="s">
        <v>3</v>
      </c>
      <c r="D174" s="574">
        <v>150218.01999999999</v>
      </c>
      <c r="F174" s="411"/>
      <c r="G174" s="412" t="str">
        <f t="shared" si="2"/>
        <v>GRUPO GERADOR SINCRONO, AUTOMÁTICO 350 KVA - 220/127V</v>
      </c>
      <c r="H174" s="412" t="str">
        <f t="shared" si="2"/>
        <v>UN</v>
      </c>
      <c r="I174" s="413"/>
    </row>
    <row r="175" spans="1:9" ht="236.25">
      <c r="A175" s="571">
        <v>4904</v>
      </c>
      <c r="B175" s="572" t="s">
        <v>48332</v>
      </c>
      <c r="C175" s="573" t="s">
        <v>3</v>
      </c>
      <c r="D175" s="574">
        <v>97536.14</v>
      </c>
      <c r="F175" s="411"/>
      <c r="G175" s="412" t="str">
        <f t="shared" si="2"/>
        <v>GRUPO GERADOR180 KVA / 215 KW - POTÊNCIA DE 294 KW - 60 HZ COM MOTOR DC965-A, 5 CILINDROS TURBO CHARGED - SCANIA , MOD. GEHS - 356,LEON HEIMER OU SIMILAR</v>
      </c>
      <c r="H175" s="412" t="str">
        <f t="shared" si="2"/>
        <v>UN</v>
      </c>
      <c r="I175" s="413"/>
    </row>
    <row r="176" spans="1:9" ht="90">
      <c r="A176" s="571">
        <v>8634</v>
      </c>
      <c r="B176" s="572" t="s">
        <v>48333</v>
      </c>
      <c r="C176" s="573" t="s">
        <v>3</v>
      </c>
      <c r="D176" s="574">
        <v>91953.33</v>
      </c>
      <c r="F176" s="411"/>
      <c r="G176" s="412" t="str">
        <f t="shared" si="2"/>
        <v>GRUPO MOTOR GERADOR150 KVA MODELO: GEHM 150 COM USCA (QTA.)</v>
      </c>
      <c r="H176" s="412" t="str">
        <f t="shared" si="2"/>
        <v>UN</v>
      </c>
      <c r="I176" s="413"/>
    </row>
    <row r="177" spans="1:9" ht="67.5">
      <c r="A177" s="571">
        <v>8521</v>
      </c>
      <c r="B177" s="572" t="s">
        <v>48334</v>
      </c>
      <c r="C177" s="573" t="s">
        <v>3</v>
      </c>
      <c r="D177" s="574">
        <v>81131.94</v>
      </c>
      <c r="F177" s="411"/>
      <c r="G177" s="412" t="str">
        <f t="shared" si="2"/>
        <v>GRUPO MOTOR GERADOR150 KVA SEM QUADRO</v>
      </c>
      <c r="H177" s="412" t="str">
        <f t="shared" si="2"/>
        <v>UN</v>
      </c>
      <c r="I177" s="413"/>
    </row>
    <row r="178" spans="1:9" ht="303.75">
      <c r="A178" s="571">
        <v>8554</v>
      </c>
      <c r="B178" s="572" t="s">
        <v>48335</v>
      </c>
      <c r="C178" s="573" t="s">
        <v>3</v>
      </c>
      <c r="D178" s="574">
        <v>373041.43</v>
      </c>
      <c r="F178" s="411"/>
      <c r="G178" s="412" t="str">
        <f t="shared" si="2"/>
        <v>USINA DIESEL GERADORA COMPOSTA POR 02 (DOIS) GRUPOS MOTOR DIESEL GERADORES, M ARCA: "HEIMER OU SIMILAR",  NA CAPACIDADE DE POTÊNCIA STAND-BY (PRIME) DE 500 KVA/400KW COM ATENUADOR DE RUIDO</v>
      </c>
      <c r="H178" s="412" t="str">
        <f t="shared" si="2"/>
        <v>UN</v>
      </c>
      <c r="I178" s="413"/>
    </row>
    <row r="179" spans="1:9" ht="168.75">
      <c r="A179" s="571">
        <v>12749</v>
      </c>
      <c r="B179" s="572" t="s">
        <v>48336</v>
      </c>
      <c r="C179" s="573" t="s">
        <v>4273</v>
      </c>
      <c r="D179" s="574">
        <v>80</v>
      </c>
      <c r="F179" s="411"/>
      <c r="G179" s="412" t="str">
        <f t="shared" si="2"/>
        <v>ALUGUEL DE MÁQUINA DE CORTE EM ASFALTO/CONCRETO UTILIZANDO DISCO DIAMANTADO D IAM. 350 MM (NÃO INCLUI O DISCO)</v>
      </c>
      <c r="H179" s="412" t="str">
        <f t="shared" si="2"/>
        <v>D</v>
      </c>
      <c r="I179" s="413"/>
    </row>
    <row r="180" spans="1:9" ht="67.5">
      <c r="A180" s="571">
        <v>4821</v>
      </c>
      <c r="B180" s="572" t="s">
        <v>48337</v>
      </c>
      <c r="C180" s="573" t="s">
        <v>6</v>
      </c>
      <c r="D180" s="574">
        <v>55.43</v>
      </c>
      <c r="F180" s="411"/>
      <c r="G180" s="412" t="str">
        <f t="shared" si="2"/>
        <v>AQUECEDOR DE FLUIDO TÉRMICO : TENGE : TH III</v>
      </c>
      <c r="H180" s="412" t="str">
        <f t="shared" si="2"/>
        <v>H</v>
      </c>
      <c r="I180" s="413"/>
    </row>
    <row r="181" spans="1:9" ht="90">
      <c r="A181" s="571">
        <v>2788</v>
      </c>
      <c r="B181" s="572" t="s">
        <v>48338</v>
      </c>
      <c r="C181" s="573" t="s">
        <v>6</v>
      </c>
      <c r="D181" s="574">
        <v>44.5</v>
      </c>
      <c r="F181" s="411"/>
      <c r="G181" s="412" t="str">
        <f t="shared" si="2"/>
        <v>CAMINHÃO CARROC. MADEIRA 4,0 T ( 94,0 KW OU EQUIVALENTE)</v>
      </c>
      <c r="H181" s="412" t="str">
        <f t="shared" si="2"/>
        <v>H</v>
      </c>
      <c r="I181" s="413"/>
    </row>
    <row r="182" spans="1:9" ht="45">
      <c r="A182" s="571">
        <v>2453</v>
      </c>
      <c r="B182" s="572" t="s">
        <v>48339</v>
      </c>
      <c r="C182" s="573" t="s">
        <v>6</v>
      </c>
      <c r="D182" s="574">
        <v>69.19</v>
      </c>
      <c r="F182" s="411"/>
      <c r="G182" s="412" t="str">
        <f t="shared" si="2"/>
        <v>CAMINHAO ESPARG. ASF. 6000 L</v>
      </c>
      <c r="H182" s="412" t="str">
        <f t="shared" si="2"/>
        <v>H</v>
      </c>
      <c r="I182" s="413"/>
    </row>
    <row r="183" spans="1:9" ht="112.5">
      <c r="A183" s="571">
        <v>2458</v>
      </c>
      <c r="B183" s="572" t="s">
        <v>48340</v>
      </c>
      <c r="C183" s="573" t="s">
        <v>6</v>
      </c>
      <c r="D183" s="574">
        <v>77.84</v>
      </c>
      <c r="F183" s="411"/>
      <c r="G183" s="412" t="str">
        <f t="shared" si="2"/>
        <v>CAMINHAO TANQUE (PIPA)10000 L (M. BENZ - 2423 K - 184,0 HP OU EQUIVALENTE)</v>
      </c>
      <c r="H183" s="412" t="str">
        <f t="shared" si="2"/>
        <v>H</v>
      </c>
      <c r="I183" s="413"/>
    </row>
    <row r="184" spans="1:9" ht="112.5">
      <c r="A184" s="571">
        <v>2459</v>
      </c>
      <c r="B184" s="572" t="s">
        <v>48341</v>
      </c>
      <c r="C184" s="573" t="s">
        <v>6</v>
      </c>
      <c r="D184" s="574">
        <v>69.19</v>
      </c>
      <c r="F184" s="411"/>
      <c r="G184" s="412" t="str">
        <f t="shared" si="2"/>
        <v>CAMINHAO TANQUE 6000 L (M. BENZ - ATEGO 1418/42 - 136,0 HP OU EQUIVALENTE)</v>
      </c>
      <c r="H184" s="412" t="str">
        <f t="shared" si="2"/>
        <v>H</v>
      </c>
      <c r="I184" s="413"/>
    </row>
    <row r="185" spans="1:9" ht="123.75">
      <c r="A185" s="571">
        <v>2466</v>
      </c>
      <c r="B185" s="572" t="s">
        <v>48342</v>
      </c>
      <c r="C185" s="573" t="s">
        <v>6</v>
      </c>
      <c r="D185" s="574">
        <v>168.85</v>
      </c>
      <c r="F185" s="411"/>
      <c r="G185" s="412" t="str">
        <f t="shared" si="2"/>
        <v>DISTRIBUIDOR DE AGREGADO DE PNEUS AUTOPROPULSOR -" CIBER" , SS - 31, 400TPH - SPREADER - 90 HP.</v>
      </c>
      <c r="H185" s="412" t="str">
        <f t="shared" si="2"/>
        <v>H</v>
      </c>
      <c r="I185" s="413"/>
    </row>
    <row r="186" spans="1:9" ht="90">
      <c r="A186" s="571">
        <v>2467</v>
      </c>
      <c r="B186" s="572" t="s">
        <v>48343</v>
      </c>
      <c r="C186" s="573" t="s">
        <v>6</v>
      </c>
      <c r="D186" s="574">
        <v>5.46</v>
      </c>
      <c r="F186" s="411"/>
      <c r="G186" s="412" t="str">
        <f t="shared" si="2"/>
        <v>ESPALH. AGREG. REBOC. 1,30 M3 (CONSMAQ - EA OU EQUIVALENTE)</v>
      </c>
      <c r="H186" s="412" t="str">
        <f t="shared" si="2"/>
        <v>H</v>
      </c>
      <c r="I186" s="413"/>
    </row>
    <row r="187" spans="1:9" ht="56.25">
      <c r="A187" s="571">
        <v>4277</v>
      </c>
      <c r="B187" s="572" t="s">
        <v>48344</v>
      </c>
      <c r="C187" s="573" t="s">
        <v>6</v>
      </c>
      <c r="D187" s="574">
        <v>837.64</v>
      </c>
      <c r="F187" s="411"/>
      <c r="G187" s="412" t="str">
        <f t="shared" si="2"/>
        <v>ESTABILIZADORA E RECICLADORA A FRIO</v>
      </c>
      <c r="H187" s="412" t="str">
        <f t="shared" si="2"/>
        <v>H</v>
      </c>
      <c r="I187" s="413"/>
    </row>
    <row r="188" spans="1:9" ht="78.75">
      <c r="A188" s="571">
        <v>2469</v>
      </c>
      <c r="B188" s="572" t="s">
        <v>48345</v>
      </c>
      <c r="C188" s="573" t="s">
        <v>6</v>
      </c>
      <c r="D188" s="574">
        <v>15.35</v>
      </c>
      <c r="F188" s="411"/>
      <c r="G188" s="412" t="str">
        <f t="shared" si="2"/>
        <v>GRADE DISCO GA 24 X 24 (MARCHESAN OU EQUIVALENTE)</v>
      </c>
      <c r="H188" s="412" t="str">
        <f t="shared" si="2"/>
        <v>H</v>
      </c>
      <c r="I188" s="413"/>
    </row>
    <row r="189" spans="1:9" ht="90">
      <c r="A189" s="571">
        <v>2483</v>
      </c>
      <c r="B189" s="572" t="s">
        <v>48346</v>
      </c>
      <c r="C189" s="573" t="s">
        <v>6</v>
      </c>
      <c r="D189" s="574">
        <v>77.7</v>
      </c>
      <c r="F189" s="411"/>
      <c r="G189" s="412" t="str">
        <f t="shared" si="2"/>
        <v>ROLO LISO AUTOPROP. 10,0 T (DYNAPAC - CA 25D - 118,0 HP)</v>
      </c>
      <c r="H189" s="412" t="str">
        <f t="shared" si="2"/>
        <v>H</v>
      </c>
      <c r="I189" s="413"/>
    </row>
    <row r="190" spans="1:9" ht="90">
      <c r="A190" s="571">
        <v>2484</v>
      </c>
      <c r="B190" s="572" t="s">
        <v>48347</v>
      </c>
      <c r="C190" s="573" t="s">
        <v>6</v>
      </c>
      <c r="D190" s="574">
        <v>63.88</v>
      </c>
      <c r="F190" s="411"/>
      <c r="G190" s="412" t="str">
        <f t="shared" si="2"/>
        <v>ROLO LISO VIB. AUTOPROP. 9,0T (DYNAPAC - CK-50 - 84,0 HP)</v>
      </c>
      <c r="H190" s="412" t="str">
        <f t="shared" si="2"/>
        <v>H</v>
      </c>
      <c r="I190" s="413"/>
    </row>
    <row r="191" spans="1:9" ht="123.75">
      <c r="A191" s="571">
        <v>2496</v>
      </c>
      <c r="B191" s="572" t="s">
        <v>48348</v>
      </c>
      <c r="C191" s="573" t="s">
        <v>6</v>
      </c>
      <c r="D191" s="574">
        <v>17.68</v>
      </c>
      <c r="F191" s="411"/>
      <c r="G191" s="412" t="str">
        <f t="shared" si="2"/>
        <v>TANQUE ESTACIONÁRIO 30.000 L (PRE-AQUECEDOR TAA-SERPENTINA OU EQUIVALENTE)</v>
      </c>
      <c r="H191" s="412" t="str">
        <f t="shared" si="2"/>
        <v>H</v>
      </c>
      <c r="I191" s="413"/>
    </row>
    <row r="192" spans="1:9" ht="90">
      <c r="A192" s="571">
        <v>2504</v>
      </c>
      <c r="B192" s="572" t="s">
        <v>48349</v>
      </c>
      <c r="C192" s="573" t="s">
        <v>6</v>
      </c>
      <c r="D192" s="574">
        <v>28.86</v>
      </c>
      <c r="F192" s="411"/>
      <c r="G192" s="412" t="str">
        <f t="shared" si="2"/>
        <v>USINA DE ASFALTO À FRIO CIFALI CAP. 60/100 TON/H, 43 KW</v>
      </c>
      <c r="H192" s="412" t="str">
        <f t="shared" si="2"/>
        <v>H</v>
      </c>
      <c r="I192" s="413"/>
    </row>
    <row r="193" spans="1:9" ht="67.5">
      <c r="A193" s="571">
        <v>4252</v>
      </c>
      <c r="B193" s="572" t="s">
        <v>48350</v>
      </c>
      <c r="C193" s="573" t="s">
        <v>6</v>
      </c>
      <c r="D193" s="574">
        <v>788.79</v>
      </c>
      <c r="F193" s="411"/>
      <c r="G193" s="412" t="str">
        <f t="shared" si="2"/>
        <v>USINA DE ASFALTO A QUENTE 90/120 T/H, 188 KW</v>
      </c>
      <c r="H193" s="412" t="str">
        <f t="shared" si="2"/>
        <v>H</v>
      </c>
      <c r="I193" s="413"/>
    </row>
    <row r="194" spans="1:9" ht="67.5">
      <c r="A194" s="571">
        <v>2505</v>
      </c>
      <c r="B194" s="572" t="s">
        <v>48351</v>
      </c>
      <c r="C194" s="573" t="s">
        <v>6</v>
      </c>
      <c r="D194" s="574">
        <v>1047.17</v>
      </c>
      <c r="F194" s="411"/>
      <c r="G194" s="412" t="str">
        <f t="shared" ref="G194:H257" si="3">UPPER(B194)</f>
        <v>USINA DE ASFALTO GRAVIMÉTRICA 100/150 T/H</v>
      </c>
      <c r="H194" s="412" t="str">
        <f t="shared" si="3"/>
        <v>H</v>
      </c>
      <c r="I194" s="413"/>
    </row>
    <row r="195" spans="1:9" ht="90">
      <c r="A195" s="571">
        <v>4253</v>
      </c>
      <c r="B195" s="572" t="s">
        <v>48352</v>
      </c>
      <c r="C195" s="573" t="s">
        <v>6</v>
      </c>
      <c r="D195" s="574">
        <v>83.11</v>
      </c>
      <c r="F195" s="411"/>
      <c r="G195" s="412" t="str">
        <f t="shared" si="3"/>
        <v>USINA DE SOLOS CIFALI 350/600 TON 99 KW OU EQUIVALENTE</v>
      </c>
      <c r="H195" s="412" t="str">
        <f t="shared" si="3"/>
        <v>H</v>
      </c>
      <c r="I195" s="413"/>
    </row>
    <row r="196" spans="1:9" ht="146.25">
      <c r="A196" s="571">
        <v>2506</v>
      </c>
      <c r="B196" s="572" t="s">
        <v>48353</v>
      </c>
      <c r="C196" s="573" t="s">
        <v>6</v>
      </c>
      <c r="D196" s="574">
        <v>121.2</v>
      </c>
      <c r="F196" s="411"/>
      <c r="G196" s="412" t="str">
        <f t="shared" si="3"/>
        <v>USINA DE SOLOS, DOSADORES TRIPLOS, CALHA VIBRATÓRIA, 200/500 TON, 75 KW, OU E QUIVALENTE</v>
      </c>
      <c r="H196" s="412" t="str">
        <f t="shared" si="3"/>
        <v>H</v>
      </c>
      <c r="I196" s="413"/>
    </row>
    <row r="197" spans="1:9" ht="90">
      <c r="A197" s="571">
        <v>2507</v>
      </c>
      <c r="B197" s="572" t="s">
        <v>48354</v>
      </c>
      <c r="C197" s="573" t="s">
        <v>6</v>
      </c>
      <c r="D197" s="574">
        <v>14.37</v>
      </c>
      <c r="F197" s="411"/>
      <c r="G197" s="412" t="str">
        <f t="shared" si="3"/>
        <v>VASSOURA MECÂNICA CMV: VM 7 REBOCÁVEL OU EQUIVALENTE</v>
      </c>
      <c r="H197" s="412" t="str">
        <f t="shared" si="3"/>
        <v>H</v>
      </c>
      <c r="I197" s="413"/>
    </row>
    <row r="198" spans="1:9" ht="112.5">
      <c r="A198" s="571">
        <v>2447</v>
      </c>
      <c r="B198" s="572" t="s">
        <v>48355</v>
      </c>
      <c r="C198" s="573" t="s">
        <v>6</v>
      </c>
      <c r="D198" s="574">
        <v>164.96</v>
      </c>
      <c r="F198" s="411"/>
      <c r="G198" s="412" t="str">
        <f t="shared" si="3"/>
        <v>VIBRO-ACABADORA DE ASFALTO PNEU, 105,0 HP, 300 T/H OU EQUIVALENTE</v>
      </c>
      <c r="H198" s="412" t="str">
        <f t="shared" si="3"/>
        <v>H</v>
      </c>
      <c r="I198" s="413"/>
    </row>
    <row r="199" spans="1:9" ht="67.5">
      <c r="A199" s="571">
        <v>4980</v>
      </c>
      <c r="B199" s="572" t="s">
        <v>48356</v>
      </c>
      <c r="C199" s="573" t="s">
        <v>6</v>
      </c>
      <c r="D199" s="574">
        <v>12.32</v>
      </c>
      <c r="F199" s="411"/>
      <c r="G199" s="412" t="str">
        <f t="shared" si="3"/>
        <v>ALUGUEL DE HIDROJATEADORA CINOJET 250/15</v>
      </c>
      <c r="H199" s="412" t="str">
        <f t="shared" si="3"/>
        <v>H</v>
      </c>
      <c r="I199" s="413"/>
    </row>
    <row r="200" spans="1:9" ht="67.5">
      <c r="A200" s="571">
        <v>2702</v>
      </c>
      <c r="B200" s="572" t="s">
        <v>48357</v>
      </c>
      <c r="C200" s="573" t="s">
        <v>6</v>
      </c>
      <c r="D200" s="574">
        <v>12.43</v>
      </c>
      <c r="F200" s="411"/>
      <c r="G200" s="412" t="str">
        <f t="shared" si="3"/>
        <v>ALUGUEL DE HIDROJATEADORA CINOJET 350/18</v>
      </c>
      <c r="H200" s="412" t="str">
        <f t="shared" si="3"/>
        <v>H</v>
      </c>
      <c r="I200" s="413"/>
    </row>
    <row r="201" spans="1:9" ht="45">
      <c r="A201" s="571">
        <v>10567</v>
      </c>
      <c r="B201" s="572" t="s">
        <v>48358</v>
      </c>
      <c r="C201" s="573" t="s">
        <v>388</v>
      </c>
      <c r="D201" s="574">
        <v>12.16</v>
      </c>
      <c r="F201" s="411"/>
      <c r="G201" s="412" t="str">
        <f t="shared" si="3"/>
        <v>ALUGUEL DE RELÓGIO DE PONTO</v>
      </c>
      <c r="H201" s="412" t="str">
        <f t="shared" si="3"/>
        <v>MÊS</v>
      </c>
      <c r="I201" s="413"/>
    </row>
    <row r="202" spans="1:9" ht="33.75">
      <c r="A202" s="571">
        <v>4899</v>
      </c>
      <c r="B202" s="572" t="s">
        <v>48359</v>
      </c>
      <c r="C202" s="573" t="s">
        <v>6</v>
      </c>
      <c r="D202" s="574">
        <v>2.73</v>
      </c>
      <c r="F202" s="411"/>
      <c r="G202" s="412" t="str">
        <f t="shared" si="3"/>
        <v>CADEIRA DE PINTOR</v>
      </c>
      <c r="H202" s="412" t="str">
        <f t="shared" si="3"/>
        <v>H</v>
      </c>
      <c r="I202" s="413"/>
    </row>
    <row r="203" spans="1:9" ht="90">
      <c r="A203" s="571">
        <v>7327</v>
      </c>
      <c r="B203" s="572" t="s">
        <v>48360</v>
      </c>
      <c r="C203" s="573" t="s">
        <v>3</v>
      </c>
      <c r="D203" s="574">
        <v>13500</v>
      </c>
      <c r="F203" s="411"/>
      <c r="G203" s="412" t="str">
        <f t="shared" si="3"/>
        <v>CÂMERA SPEED DOME - VSD 1000 26X -  INTELBRAS SIMILAR</v>
      </c>
      <c r="H203" s="412" t="str">
        <f t="shared" si="3"/>
        <v>UN</v>
      </c>
      <c r="I203" s="413"/>
    </row>
    <row r="204" spans="1:9" ht="382.5">
      <c r="A204" s="571">
        <v>12048</v>
      </c>
      <c r="B204" s="572" t="s">
        <v>48361</v>
      </c>
      <c r="C204" s="573" t="s">
        <v>3</v>
      </c>
      <c r="D204" s="574">
        <v>264334</v>
      </c>
      <c r="F204" s="411"/>
      <c r="G204" s="412" t="str">
        <f t="shared" si="3"/>
        <v>CENTRAL COM COMPRESSOR C/ CAP. DE 92,00M3/H E TANQUE DE 350 L, COM 02 UNIDADE S GERADORAS DE AR MEDICINAL, 02 UNIDADES DE COMPRESSORES ISENTOS DE ÓLEO, 02  SISTEMAS DE TRATAMENTO DE AR, 02 COMANDOS ELÉTRICOS , 01 RESERVATÓRIO</v>
      </c>
      <c r="H204" s="412" t="str">
        <f t="shared" si="3"/>
        <v>UN</v>
      </c>
      <c r="I204" s="413"/>
    </row>
    <row r="205" spans="1:9" ht="225">
      <c r="A205" s="571">
        <v>12049</v>
      </c>
      <c r="B205" s="572" t="s">
        <v>48362</v>
      </c>
      <c r="C205" s="573" t="s">
        <v>3</v>
      </c>
      <c r="D205" s="574">
        <v>87234</v>
      </c>
      <c r="F205" s="411"/>
      <c r="G205" s="412" t="str">
        <f t="shared" si="3"/>
        <v>CENTRAL DE VÁCUO DUPLEX DE INSTALAÇÃO VERTICAL COM CAPACIDADE DE 72,00 M3/H,  RESERVATÓRIO DE 520 L, DOTADA DE FILTROS BACTERIOLÓGICOS</v>
      </c>
      <c r="H205" s="412" t="str">
        <f t="shared" si="3"/>
        <v>UN</v>
      </c>
      <c r="I205" s="413"/>
    </row>
    <row r="206" spans="1:9" ht="101.25">
      <c r="A206" s="571">
        <v>3428</v>
      </c>
      <c r="B206" s="572" t="s">
        <v>48363</v>
      </c>
      <c r="C206" s="573" t="s">
        <v>3</v>
      </c>
      <c r="D206" s="574">
        <v>38.94</v>
      </c>
      <c r="F206" s="411"/>
      <c r="G206" s="412" t="str">
        <f t="shared" si="3"/>
        <v>MINI - ARO BRANCO/MIOLO ORIENTÁVEL PRETO P/AR 70  SET.0826.ZY</v>
      </c>
      <c r="H206" s="412" t="str">
        <f t="shared" si="3"/>
        <v>UN</v>
      </c>
      <c r="I206" s="413"/>
    </row>
    <row r="207" spans="1:9" ht="213.75">
      <c r="A207" s="571">
        <v>7785</v>
      </c>
      <c r="B207" s="572" t="s">
        <v>48364</v>
      </c>
      <c r="C207" s="573" t="s">
        <v>3</v>
      </c>
      <c r="D207" s="574">
        <v>7990</v>
      </c>
      <c r="F207" s="411"/>
      <c r="G207" s="412" t="str">
        <f t="shared" si="3"/>
        <v>PLACAR ELETRÔNICO POLIESPORTIVO, DIM. 2,00 X 1,00 X 0,09M, COM JORNAL ELETRÔN ICO, MOD. HS2010J DA TECNODIS OU SIMILAR</v>
      </c>
      <c r="H207" s="412" t="str">
        <f t="shared" si="3"/>
        <v>UN</v>
      </c>
      <c r="I207" s="413"/>
    </row>
    <row r="208" spans="1:9" ht="213.75">
      <c r="A208" s="571">
        <v>7786</v>
      </c>
      <c r="B208" s="572" t="s">
        <v>48365</v>
      </c>
      <c r="C208" s="573" t="s">
        <v>3</v>
      </c>
      <c r="D208" s="574">
        <v>10000</v>
      </c>
      <c r="F208" s="411"/>
      <c r="G208" s="412" t="str">
        <f t="shared" si="3"/>
        <v>PLACAR ELETRÔNICO POLIESPORTIVO, DIM. 3,00 X 1,00 X 0,09M, COM JORNAL ELETRÔN ICO, MOD. HS3010J DA TECNODIS OU SIMILAR</v>
      </c>
      <c r="H208" s="412" t="str">
        <f t="shared" si="3"/>
        <v>UN</v>
      </c>
      <c r="I208" s="413"/>
    </row>
    <row r="209" spans="1:9" ht="45">
      <c r="A209" s="571">
        <v>4376</v>
      </c>
      <c r="B209" s="572" t="s">
        <v>48366</v>
      </c>
      <c r="C209" s="573" t="s">
        <v>3</v>
      </c>
      <c r="D209" s="574">
        <v>702.71</v>
      </c>
      <c r="F209" s="411"/>
      <c r="G209" s="412" t="str">
        <f t="shared" si="3"/>
        <v>RELÓGIO DE PROGRAMAÇÃO</v>
      </c>
      <c r="H209" s="412" t="str">
        <f t="shared" si="3"/>
        <v>UN</v>
      </c>
      <c r="I209" s="413"/>
    </row>
    <row r="210" spans="1:9" ht="123.75">
      <c r="A210" s="571">
        <v>7784</v>
      </c>
      <c r="B210" s="572" t="s">
        <v>48367</v>
      </c>
      <c r="C210" s="573" t="s">
        <v>3</v>
      </c>
      <c r="D210" s="574">
        <v>179000</v>
      </c>
      <c r="F210" s="411"/>
      <c r="G210" s="412" t="str">
        <f t="shared" si="3"/>
        <v>RESFRIADOR DE LÍQUIDO, 100 TR - COMPRESSOR PARAFUSO - GÁS R407-C, MICROPROCES ADOR</v>
      </c>
      <c r="H210" s="412" t="str">
        <f t="shared" si="3"/>
        <v>UN</v>
      </c>
      <c r="I210" s="413"/>
    </row>
    <row r="211" spans="1:9" ht="112.5">
      <c r="A211" s="571">
        <v>9483</v>
      </c>
      <c r="B211" s="572" t="s">
        <v>48368</v>
      </c>
      <c r="C211" s="573" t="s">
        <v>48463</v>
      </c>
      <c r="D211" s="574">
        <v>0.5</v>
      </c>
      <c r="F211" s="411"/>
      <c r="G211" s="412" t="str">
        <f t="shared" si="3"/>
        <v>TRANSPORTES COMERCIAL COM CAMINHÃO CARROCERIA EM  RODOVIA  PAVIMENTADA</v>
      </c>
      <c r="H211" s="412" t="str">
        <f t="shared" si="3"/>
        <v>TKM</v>
      </c>
      <c r="I211" s="413"/>
    </row>
    <row r="212" spans="1:9" ht="112.5">
      <c r="A212" s="571">
        <v>2744</v>
      </c>
      <c r="B212" s="572" t="s">
        <v>48369</v>
      </c>
      <c r="C212" s="573" t="s">
        <v>23</v>
      </c>
      <c r="D212" s="574">
        <v>3</v>
      </c>
      <c r="F212" s="411"/>
      <c r="G212" s="412" t="str">
        <f t="shared" si="3"/>
        <v>TRANSPORTES DE MÁQUINAS E EQUIPAMENTOS POR CAMINHÃO MUNCK (MIN.=100KM)</v>
      </c>
      <c r="H212" s="412" t="str">
        <f t="shared" si="3"/>
        <v>KM</v>
      </c>
      <c r="I212" s="413"/>
    </row>
    <row r="213" spans="1:9" ht="157.5">
      <c r="A213" s="571">
        <v>7905</v>
      </c>
      <c r="B213" s="572" t="s">
        <v>48370</v>
      </c>
      <c r="C213" s="573" t="s">
        <v>3</v>
      </c>
      <c r="D213" s="574">
        <v>62.58</v>
      </c>
      <c r="F213" s="411"/>
      <c r="G213" s="412" t="str">
        <f t="shared" si="3"/>
        <v>BATE MACA EM CHAPA DE AÇO INOX 304, ESP. 1,0MM ACAB. POLIDO OU ESCOVADO, DIM. 800X200MM</v>
      </c>
      <c r="H213" s="412" t="str">
        <f t="shared" si="3"/>
        <v>UN</v>
      </c>
      <c r="I213" s="413"/>
    </row>
    <row r="214" spans="1:9" ht="101.25">
      <c r="A214" s="571">
        <v>8600</v>
      </c>
      <c r="B214" s="572" t="s">
        <v>48371</v>
      </c>
      <c r="C214" s="573" t="s">
        <v>3</v>
      </c>
      <c r="D214" s="574">
        <v>1898.17</v>
      </c>
      <c r="F214" s="411"/>
      <c r="G214" s="412" t="str">
        <f t="shared" si="3"/>
        <v>COIFA EM AÇO INOX COM FILTRO, DIM=120X70X25CM, MULLTINOX OU SIMILAR</v>
      </c>
      <c r="H214" s="412" t="str">
        <f t="shared" si="3"/>
        <v>UN</v>
      </c>
      <c r="I214" s="413"/>
    </row>
    <row r="215" spans="1:9" ht="67.5">
      <c r="A215" s="571">
        <v>9017</v>
      </c>
      <c r="B215" s="572" t="s">
        <v>48372</v>
      </c>
      <c r="C215" s="573" t="s">
        <v>1</v>
      </c>
      <c r="D215" s="574">
        <v>260.05</v>
      </c>
      <c r="F215" s="411"/>
      <c r="G215" s="412" t="str">
        <f t="shared" si="3"/>
        <v>CORRIMÃO EM AÇO INOX Ø=1 1/2", DUPLO, H=90CM</v>
      </c>
      <c r="H215" s="412" t="str">
        <f t="shared" si="3"/>
        <v>M</v>
      </c>
      <c r="I215" s="413"/>
    </row>
    <row r="216" spans="1:9" ht="67.5">
      <c r="A216" s="571">
        <v>3339</v>
      </c>
      <c r="B216" s="572" t="s">
        <v>48373</v>
      </c>
      <c r="C216" s="573" t="s">
        <v>1</v>
      </c>
      <c r="D216" s="574">
        <v>78.83</v>
      </c>
      <c r="F216" s="411"/>
      <c r="G216" s="412" t="str">
        <f t="shared" si="3"/>
        <v>CORRIMÃO EM AÇO INOX, ESCOVADO, D=1 1/2"</v>
      </c>
      <c r="H216" s="412" t="str">
        <f t="shared" si="3"/>
        <v>M</v>
      </c>
      <c r="I216" s="413"/>
    </row>
    <row r="217" spans="1:9" ht="101.25">
      <c r="A217" s="571">
        <v>902</v>
      </c>
      <c r="B217" s="572" t="s">
        <v>48374</v>
      </c>
      <c r="C217" s="573" t="s">
        <v>3</v>
      </c>
      <c r="D217" s="574">
        <v>514.54</v>
      </c>
      <c r="F217" s="411"/>
      <c r="G217" s="412" t="str">
        <f t="shared" si="3"/>
        <v>ESCADA P/ PISCINA EM AÇO INOX  COM 2 DOIS DEGRAUS INOX</v>
      </c>
      <c r="H217" s="412" t="str">
        <f t="shared" si="3"/>
        <v>UN</v>
      </c>
      <c r="I217" s="413"/>
    </row>
    <row r="218" spans="1:9" ht="382.5">
      <c r="A218" s="571">
        <v>11302</v>
      </c>
      <c r="B218" s="572" t="s">
        <v>48375</v>
      </c>
      <c r="C218" s="573" t="s">
        <v>1</v>
      </c>
      <c r="D218" s="574">
        <v>607.45000000000005</v>
      </c>
      <c r="F218" s="411"/>
      <c r="G218" s="412" t="str">
        <f t="shared" si="3"/>
        <v>GRADIL EM TUBO DE AÇO INOX Ø=1" A CADA 10CM, COM MONTANTES FLANGEADO EM TUBO  INOX Ø=2" E COM FECHAMENTO EM TUBO Ø=2", COM ACABAMENTO POLIDO, H=1,20M, INCL USIVE CHUMBADOR PARABOLT DE 1/4" - OBRA DA BICA DE LAGARTO</v>
      </c>
      <c r="H218" s="412" t="str">
        <f t="shared" si="3"/>
        <v>M</v>
      </c>
      <c r="I218" s="413"/>
    </row>
    <row r="219" spans="1:9" ht="225">
      <c r="A219" s="571">
        <v>7938</v>
      </c>
      <c r="B219" s="572" t="s">
        <v>48376</v>
      </c>
      <c r="C219" s="573" t="s">
        <v>1</v>
      </c>
      <c r="D219" s="574">
        <v>692.33</v>
      </c>
      <c r="F219" s="411"/>
      <c r="G219" s="412" t="str">
        <f t="shared" si="3"/>
        <v>GUARDA-CORPO EM TUBO DE AÇO INOX Ø=1 1/2", DUPLO, MONTANTES E FECHAMENTO EM T UBO 1 1/2", H= 96CM, C/ACABAMENTO POLIDO, P/FIXAÇÃO EM PISO</v>
      </c>
      <c r="H219" s="412" t="str">
        <f t="shared" si="3"/>
        <v>M</v>
      </c>
      <c r="I219" s="413"/>
    </row>
    <row r="220" spans="1:9" ht="157.5">
      <c r="A220" s="571">
        <v>7939</v>
      </c>
      <c r="B220" s="572" t="s">
        <v>48377</v>
      </c>
      <c r="C220" s="573" t="s">
        <v>1</v>
      </c>
      <c r="D220" s="574">
        <v>636.76</v>
      </c>
      <c r="F220" s="411"/>
      <c r="G220" s="412" t="str">
        <f t="shared" si="3"/>
        <v>GUARDA-CORPO EM TUBO DE AÇO INOX Ø=1 1/2", DUPLO, P/FIXAÇÃO NA PAREDE, L=28CM , C/ACABAMENTO POLIDO</v>
      </c>
      <c r="H220" s="412" t="str">
        <f t="shared" si="3"/>
        <v>M</v>
      </c>
      <c r="I220" s="413"/>
    </row>
    <row r="221" spans="1:9" ht="348.75">
      <c r="A221" s="571">
        <v>11292</v>
      </c>
      <c r="B221" s="572" t="s">
        <v>48378</v>
      </c>
      <c r="C221" s="573" t="s">
        <v>1</v>
      </c>
      <c r="D221" s="574">
        <v>605.22</v>
      </c>
      <c r="F221" s="411"/>
      <c r="G221" s="412" t="str">
        <f t="shared" si="3"/>
        <v>GUARDA-CORPO EM TUBO DE AÇO INOX Ø=1", NA VERTICAL, COM MONTANTES FLANGEADO E M TUBO INOX Ø=2" E COM FECHAMENTO EM TUBO Ø=2", COM ACABAMENTO POLIDO, H=1,20 M, INCLUSIVE CHUMBADOR PARABOLT DE 1/4"</v>
      </c>
      <c r="H221" s="412" t="str">
        <f t="shared" si="3"/>
        <v>M</v>
      </c>
      <c r="I221" s="413"/>
    </row>
    <row r="222" spans="1:9" ht="258.75">
      <c r="A222" s="571">
        <v>7309</v>
      </c>
      <c r="B222" s="572" t="s">
        <v>48379</v>
      </c>
      <c r="C222" s="573" t="s">
        <v>1</v>
      </c>
      <c r="D222" s="574">
        <v>652.4</v>
      </c>
      <c r="F222" s="411"/>
      <c r="G222" s="412" t="str">
        <f t="shared" si="3"/>
        <v>GUARDA-CORPO EM TUBO DE AÇO INOX Ø=2", COM MONTANTES FLANGEADO EM TUBO INOX Ø =2" COM CONEXÃO CURVA NAS EXTREMIDADES, COM ACABAMENTO POLIDO, H=0,40M</v>
      </c>
      <c r="H222" s="412" t="str">
        <f t="shared" si="3"/>
        <v>M</v>
      </c>
      <c r="I222" s="413"/>
    </row>
    <row r="223" spans="1:9" ht="258.75">
      <c r="A223" s="571">
        <v>7260</v>
      </c>
      <c r="B223" s="572" t="s">
        <v>48380</v>
      </c>
      <c r="C223" s="573" t="s">
        <v>1</v>
      </c>
      <c r="D223" s="574">
        <v>850.43</v>
      </c>
      <c r="F223" s="411"/>
      <c r="G223" s="412" t="str">
        <f t="shared" si="3"/>
        <v>GUARDA-CORPO EM TUBO DE AÇO INOX Ø=3", COM MONTANTES FLANGEADO EM TUBO INOX Ø =3" E COM FECHAMENTO EM TUBO Ø=2", COM ACABAMENTO POLIDO, H=0,90M</v>
      </c>
      <c r="H223" s="412" t="str">
        <f t="shared" si="3"/>
        <v>M</v>
      </c>
      <c r="I223" s="413"/>
    </row>
    <row r="224" spans="1:9" ht="168.75">
      <c r="A224" s="571">
        <v>3588</v>
      </c>
      <c r="B224" s="572" t="s">
        <v>48381</v>
      </c>
      <c r="C224" s="573" t="s">
        <v>3</v>
      </c>
      <c r="D224" s="574">
        <v>189.2</v>
      </c>
      <c r="F224" s="411"/>
      <c r="G224" s="412" t="str">
        <f t="shared" si="3"/>
        <v>LIXEIRA EM AÇO INOX COM ARO, BRINOX, REF 3033/203, D=25CM, H=46 CM, CAPACIDAD E=21,20 L, OU SIMILAR</v>
      </c>
      <c r="H224" s="412" t="str">
        <f t="shared" si="3"/>
        <v>UN</v>
      </c>
      <c r="I224" s="413"/>
    </row>
    <row r="225" spans="1:9" ht="157.5">
      <c r="A225" s="571">
        <v>3587</v>
      </c>
      <c r="B225" s="572" t="s">
        <v>48382</v>
      </c>
      <c r="C225" s="573" t="s">
        <v>3</v>
      </c>
      <c r="D225" s="574">
        <v>209.9</v>
      </c>
      <c r="F225" s="411"/>
      <c r="G225" s="412" t="str">
        <f t="shared" si="3"/>
        <v>LIXEIRA EM AÇO INOX COM ARO, BRINOX, REF 3033/205, D=30CM, H=60CM, CAPACIDADE =40,5 L, OU SIMILAR</v>
      </c>
      <c r="H225" s="412" t="str">
        <f t="shared" si="3"/>
        <v>UN</v>
      </c>
      <c r="I225" s="413"/>
    </row>
    <row r="226" spans="1:9" ht="157.5">
      <c r="A226" s="571">
        <v>3586</v>
      </c>
      <c r="B226" s="572" t="s">
        <v>48383</v>
      </c>
      <c r="C226" s="573" t="s">
        <v>3</v>
      </c>
      <c r="D226" s="574">
        <v>74.900000000000006</v>
      </c>
      <c r="F226" s="411"/>
      <c r="G226" s="412" t="str">
        <f t="shared" si="3"/>
        <v>LIXEIRA EM AÇO INOX COM PEDAL, BRINOX, REF 3040/202, D=20CM, H=30CM, CAPACIDA DE=5 L, OU SIMILAR</v>
      </c>
      <c r="H226" s="412" t="str">
        <f t="shared" si="3"/>
        <v>UN</v>
      </c>
      <c r="I226" s="413"/>
    </row>
    <row r="227" spans="1:9" ht="157.5">
      <c r="A227" s="571">
        <v>3585</v>
      </c>
      <c r="B227" s="572" t="s">
        <v>48384</v>
      </c>
      <c r="C227" s="573" t="s">
        <v>3</v>
      </c>
      <c r="D227" s="574">
        <v>139.9</v>
      </c>
      <c r="F227" s="411"/>
      <c r="G227" s="412" t="str">
        <f t="shared" si="3"/>
        <v>LIXEIRA EM AÇO INOX COM PEDAL, BRINOX, REF 3040/203, D=25CM, H=41CM, CAPCIDAD E=12 L, OU SIMILAR</v>
      </c>
      <c r="H227" s="412" t="str">
        <f t="shared" si="3"/>
        <v>UN</v>
      </c>
      <c r="I227" s="413"/>
    </row>
    <row r="228" spans="1:9" ht="123.75">
      <c r="A228" s="571">
        <v>3571</v>
      </c>
      <c r="B228" s="572" t="s">
        <v>48385</v>
      </c>
      <c r="C228" s="573" t="s">
        <v>3</v>
      </c>
      <c r="D228" s="574">
        <v>99.9</v>
      </c>
      <c r="F228" s="411"/>
      <c r="G228" s="412" t="str">
        <f t="shared" si="3"/>
        <v>LIXEIRA EM AÇO INOX COM PEDAL, MAXROLL, REF 42761, OU SIMILAR CAPCIDADE 5 L</v>
      </c>
      <c r="H228" s="412" t="str">
        <f t="shared" si="3"/>
        <v>UN</v>
      </c>
      <c r="I228" s="413"/>
    </row>
    <row r="229" spans="1:9" ht="112.5">
      <c r="A229" s="571">
        <v>11870</v>
      </c>
      <c r="B229" s="572" t="s">
        <v>48386</v>
      </c>
      <c r="C229" s="573" t="s">
        <v>1</v>
      </c>
      <c r="D229" s="574">
        <v>4.3099999999999996</v>
      </c>
      <c r="F229" s="411"/>
      <c r="G229" s="412" t="str">
        <f t="shared" si="3"/>
        <v>PERFIL AÇO INOX, CANTONEIRA ABAS IGUAIS - 3/4" X 1/8" (0,87KG/M)</v>
      </c>
      <c r="H229" s="412" t="str">
        <f t="shared" si="3"/>
        <v>M</v>
      </c>
      <c r="I229" s="413"/>
    </row>
    <row r="230" spans="1:9" ht="90">
      <c r="A230" s="571">
        <v>12729</v>
      </c>
      <c r="B230" s="572" t="s">
        <v>48387</v>
      </c>
      <c r="C230" s="573" t="s">
        <v>1</v>
      </c>
      <c r="D230" s="574">
        <v>129</v>
      </c>
      <c r="F230" s="411"/>
      <c r="G230" s="412" t="str">
        <f t="shared" si="3"/>
        <v>PISO TÁTIL ALERTA - ELEMENTOS EM INOX (100 PEÇAS/M)</v>
      </c>
      <c r="H230" s="412" t="str">
        <f t="shared" si="3"/>
        <v>M</v>
      </c>
      <c r="I230" s="413"/>
    </row>
    <row r="231" spans="1:9" ht="90">
      <c r="A231" s="571">
        <v>12728</v>
      </c>
      <c r="B231" s="572" t="s">
        <v>48388</v>
      </c>
      <c r="C231" s="573" t="s">
        <v>1</v>
      </c>
      <c r="D231" s="574">
        <v>129</v>
      </c>
      <c r="F231" s="411"/>
      <c r="G231" s="412" t="str">
        <f t="shared" si="3"/>
        <v>PISO TÁTIL DIRECIONAL - ELEMENTOS EM INOX (12 PEÇAS/M)</v>
      </c>
      <c r="H231" s="412" t="str">
        <f t="shared" si="3"/>
        <v>M</v>
      </c>
      <c r="I231" s="413"/>
    </row>
    <row r="232" spans="1:9" ht="146.25">
      <c r="A232" s="571">
        <v>11571</v>
      </c>
      <c r="B232" s="572" t="s">
        <v>48389</v>
      </c>
      <c r="C232" s="573" t="s">
        <v>3</v>
      </c>
      <c r="D232" s="574">
        <v>304.02999999999997</v>
      </c>
      <c r="F232" s="411"/>
      <c r="G232" s="412" t="str">
        <f t="shared" si="3"/>
        <v>PLACA EM AÇO INOX MEDINDO 36X36CM, NO MODELO DESTINADO A OBRAS C/ RECURSOS DO GOVERNO FEDERAL</v>
      </c>
      <c r="H232" s="412" t="str">
        <f t="shared" si="3"/>
        <v>UN</v>
      </c>
      <c r="I232" s="413"/>
    </row>
    <row r="233" spans="1:9" ht="56.25">
      <c r="A233" s="571">
        <v>4430</v>
      </c>
      <c r="B233" s="572" t="s">
        <v>48390</v>
      </c>
      <c r="C233" s="573" t="s">
        <v>1</v>
      </c>
      <c r="D233" s="574">
        <v>130</v>
      </c>
      <c r="F233" s="411"/>
      <c r="G233" s="412" t="str">
        <f t="shared" si="3"/>
        <v>TUBO DE AÇO INOX 1 1/2" ESP.1,20MM</v>
      </c>
      <c r="H233" s="412" t="str">
        <f t="shared" si="3"/>
        <v>M</v>
      </c>
      <c r="I233" s="413"/>
    </row>
    <row r="234" spans="1:9" ht="56.25">
      <c r="A234" s="571">
        <v>10326</v>
      </c>
      <c r="B234" s="572" t="s">
        <v>48391</v>
      </c>
      <c r="C234" s="573" t="s">
        <v>1</v>
      </c>
      <c r="D234" s="574">
        <v>16.73</v>
      </c>
      <c r="F234" s="411"/>
      <c r="G234" s="412" t="str">
        <f t="shared" si="3"/>
        <v>TUBO DE AÇO INOX 1/2" ESP.1,20MM</v>
      </c>
      <c r="H234" s="412" t="str">
        <f t="shared" si="3"/>
        <v>M</v>
      </c>
      <c r="I234" s="413"/>
    </row>
    <row r="235" spans="1:9" ht="56.25">
      <c r="A235" s="571">
        <v>4808</v>
      </c>
      <c r="B235" s="572" t="s">
        <v>48392</v>
      </c>
      <c r="C235" s="573" t="s">
        <v>1</v>
      </c>
      <c r="D235" s="574">
        <v>69.45</v>
      </c>
      <c r="F235" s="411"/>
      <c r="G235" s="412" t="str">
        <f t="shared" si="3"/>
        <v>TUBO DE AÇO INOX 2 1/2" ESP.1,50MM</v>
      </c>
      <c r="H235" s="412" t="str">
        <f t="shared" si="3"/>
        <v>M</v>
      </c>
      <c r="I235" s="413"/>
    </row>
    <row r="236" spans="1:9" ht="56.25">
      <c r="A236" s="571">
        <v>8957</v>
      </c>
      <c r="B236" s="572" t="s">
        <v>48393</v>
      </c>
      <c r="C236" s="573" t="s">
        <v>1</v>
      </c>
      <c r="D236" s="574">
        <v>80.569999999999993</v>
      </c>
      <c r="F236" s="411"/>
      <c r="G236" s="412" t="str">
        <f t="shared" si="3"/>
        <v>TUBO DE AÇO INOX 3" ESP.1,5MM</v>
      </c>
      <c r="H236" s="412" t="str">
        <f t="shared" si="3"/>
        <v>M</v>
      </c>
      <c r="I236" s="413"/>
    </row>
    <row r="237" spans="1:9" ht="56.25">
      <c r="A237" s="571">
        <v>13705</v>
      </c>
      <c r="B237" s="572" t="s">
        <v>48394</v>
      </c>
      <c r="C237" s="573" t="s">
        <v>1</v>
      </c>
      <c r="D237" s="574">
        <v>239.69</v>
      </c>
      <c r="F237" s="411"/>
      <c r="G237" s="412" t="str">
        <f t="shared" si="3"/>
        <v>TUBO DE AÇO INOX 4" ESP.1,5MM</v>
      </c>
      <c r="H237" s="412" t="str">
        <f t="shared" si="3"/>
        <v>M</v>
      </c>
      <c r="I237" s="413"/>
    </row>
    <row r="238" spans="1:9" ht="33.75">
      <c r="A238" s="571">
        <v>2980</v>
      </c>
      <c r="B238" s="572" t="s">
        <v>48395</v>
      </c>
      <c r="C238" s="573" t="s">
        <v>1</v>
      </c>
      <c r="D238" s="574">
        <v>13.25</v>
      </c>
      <c r="F238" s="411"/>
      <c r="G238" s="412" t="str">
        <f t="shared" si="3"/>
        <v>TUBO DE AÇO INOX 50MM</v>
      </c>
      <c r="H238" s="412" t="str">
        <f t="shared" si="3"/>
        <v>M</v>
      </c>
      <c r="I238" s="413"/>
    </row>
    <row r="239" spans="1:9" ht="213.75">
      <c r="A239" s="571">
        <v>6986</v>
      </c>
      <c r="B239" s="572" t="s">
        <v>48396</v>
      </c>
      <c r="C239" s="573" t="s">
        <v>3</v>
      </c>
      <c r="D239" s="574">
        <v>46</v>
      </c>
      <c r="F239" s="411"/>
      <c r="G239" s="412" t="str">
        <f t="shared" si="3"/>
        <v>BATE MACA DE 1000X150MM EM CHAPA DE AÇO INOX 304, E=1,3MM, ACABAMENTO POLIDO, DOTADO DE 4 FUROS E PARAFUSOS INOX AUTO-ATARRACHANTE</v>
      </c>
      <c r="H239" s="412" t="str">
        <f t="shared" si="3"/>
        <v>UN</v>
      </c>
      <c r="I239" s="413"/>
    </row>
    <row r="240" spans="1:9" ht="213.75">
      <c r="A240" s="571">
        <v>6984</v>
      </c>
      <c r="B240" s="572" t="s">
        <v>48397</v>
      </c>
      <c r="C240" s="573" t="s">
        <v>3</v>
      </c>
      <c r="D240" s="574">
        <v>38</v>
      </c>
      <c r="F240" s="411"/>
      <c r="G240" s="412" t="str">
        <f t="shared" si="3"/>
        <v>BATE MACA DE 800X150MM EM CHAPA DE AÇO INOX 304, E=1,3MM, ACABAMENTO POLIDO,  DOTADO DE 4 FUROS E PARAFUSOS INOX AUTO-ATARRACHANTE</v>
      </c>
      <c r="H240" s="412" t="str">
        <f t="shared" si="3"/>
        <v>UN</v>
      </c>
      <c r="I240" s="413"/>
    </row>
    <row r="241" spans="1:9" ht="213.75">
      <c r="A241" s="571">
        <v>6985</v>
      </c>
      <c r="B241" s="572" t="s">
        <v>48398</v>
      </c>
      <c r="C241" s="573" t="s">
        <v>3</v>
      </c>
      <c r="D241" s="574">
        <v>41</v>
      </c>
      <c r="F241" s="411"/>
      <c r="G241" s="412" t="str">
        <f t="shared" si="3"/>
        <v>BATE MACA DE 900X150MM EM CHAPA DE AÇO INOX 304, E=1,3MM, ACABAMENTO POLIDO,  DOTADO DE 4 FUROS E PARAFUSOS INOX AUTO-ATARRACHANTE</v>
      </c>
      <c r="H241" s="412" t="str">
        <f t="shared" si="3"/>
        <v>UN</v>
      </c>
      <c r="I241" s="413"/>
    </row>
    <row r="242" spans="1:9" ht="101.25">
      <c r="A242" s="571">
        <v>4306</v>
      </c>
      <c r="B242" s="572" t="s">
        <v>48399</v>
      </c>
      <c r="C242" s="573" t="s">
        <v>1</v>
      </c>
      <c r="D242" s="574">
        <v>32</v>
      </c>
      <c r="F242" s="411"/>
      <c r="G242" s="412" t="str">
        <f t="shared" si="3"/>
        <v>CONCERTINA RIPPER 450MM  OU SIMILAR (BARREIRA FÍSICA EFETIVA)</v>
      </c>
      <c r="H242" s="412" t="str">
        <f t="shared" si="3"/>
        <v>M</v>
      </c>
      <c r="I242" s="413"/>
    </row>
    <row r="243" spans="1:9" ht="101.25">
      <c r="A243" s="571">
        <v>4307</v>
      </c>
      <c r="B243" s="572" t="s">
        <v>48400</v>
      </c>
      <c r="C243" s="573" t="s">
        <v>1</v>
      </c>
      <c r="D243" s="574">
        <v>35</v>
      </c>
      <c r="F243" s="411"/>
      <c r="G243" s="412" t="str">
        <f t="shared" si="3"/>
        <v>CONCERTINA RIPPER 610MM, OU SIMILAR (BARREIRA FÍSICA EFETIVA)</v>
      </c>
      <c r="H243" s="412" t="str">
        <f t="shared" si="3"/>
        <v>M</v>
      </c>
      <c r="I243" s="413"/>
    </row>
    <row r="244" spans="1:9" ht="101.25">
      <c r="A244" s="571">
        <v>2738</v>
      </c>
      <c r="B244" s="572" t="s">
        <v>48401</v>
      </c>
      <c r="C244" s="573" t="s">
        <v>1</v>
      </c>
      <c r="D244" s="574">
        <v>38</v>
      </c>
      <c r="F244" s="411"/>
      <c r="G244" s="412" t="str">
        <f t="shared" si="3"/>
        <v>CONCERTINA RIPPER 730MM, OU SIMILAR (BARREIRA FÍSICA EFETIVA)</v>
      </c>
      <c r="H244" s="412" t="str">
        <f t="shared" si="3"/>
        <v>M</v>
      </c>
      <c r="I244" s="413"/>
    </row>
    <row r="245" spans="1:9" ht="101.25">
      <c r="A245" s="571">
        <v>2739</v>
      </c>
      <c r="B245" s="572" t="s">
        <v>48402</v>
      </c>
      <c r="C245" s="573" t="s">
        <v>1</v>
      </c>
      <c r="D245" s="574">
        <v>42</v>
      </c>
      <c r="F245" s="411"/>
      <c r="G245" s="412" t="str">
        <f t="shared" si="3"/>
        <v>CONCERTINA RIPPER 980MM, OU SIMILAR (BARREIRA FÍSICA EFETIVA)</v>
      </c>
      <c r="H245" s="412" t="str">
        <f t="shared" si="3"/>
        <v>M</v>
      </c>
      <c r="I245" s="413"/>
    </row>
    <row r="246" spans="1:9" ht="67.5">
      <c r="A246" s="571">
        <v>3309</v>
      </c>
      <c r="B246" s="572" t="s">
        <v>48403</v>
      </c>
      <c r="C246" s="573" t="s">
        <v>3</v>
      </c>
      <c r="D246" s="574">
        <v>1.1000000000000001</v>
      </c>
      <c r="F246" s="411"/>
      <c r="G246" s="412" t="str">
        <f t="shared" si="3"/>
        <v>ABRAÇADEIRA EM AÇO INOX, TIPO "D", 1"</v>
      </c>
      <c r="H246" s="412" t="str">
        <f t="shared" si="3"/>
        <v>UN</v>
      </c>
      <c r="I246" s="413"/>
    </row>
    <row r="247" spans="1:9" ht="157.5">
      <c r="A247" s="571">
        <v>7386</v>
      </c>
      <c r="B247" s="572" t="s">
        <v>48404</v>
      </c>
      <c r="C247" s="573" t="s">
        <v>3</v>
      </c>
      <c r="D247" s="574">
        <v>679.9</v>
      </c>
      <c r="F247" s="411"/>
      <c r="G247" s="412" t="str">
        <f t="shared" si="3"/>
        <v>BARRA ARTICULADA PARA SANITÁRIOS DE DEFICIENTES FÍSICOS, DECA 2315 EBR, L=60  CM, OU SIMILAR</v>
      </c>
      <c r="H247" s="412" t="str">
        <f t="shared" si="3"/>
        <v>UN</v>
      </c>
      <c r="I247" s="413"/>
    </row>
    <row r="248" spans="1:9" ht="90">
      <c r="A248" s="571">
        <v>12969</v>
      </c>
      <c r="B248" s="572" t="s">
        <v>48405</v>
      </c>
      <c r="C248" s="573" t="s">
        <v>3</v>
      </c>
      <c r="D248" s="574">
        <v>164.5</v>
      </c>
      <c r="F248" s="411"/>
      <c r="G248" s="412" t="str">
        <f t="shared" si="3"/>
        <v>BARRA DE APOIO ANGULAR, FIXA, EM AÇO INOX, L= 84 CM, D=1 1/2"</v>
      </c>
      <c r="H248" s="412" t="str">
        <f t="shared" si="3"/>
        <v>UN</v>
      </c>
      <c r="I248" s="413"/>
    </row>
    <row r="249" spans="1:9" ht="157.5">
      <c r="A249" s="571">
        <v>12970</v>
      </c>
      <c r="B249" s="572" t="s">
        <v>48406</v>
      </c>
      <c r="C249" s="573" t="s">
        <v>3</v>
      </c>
      <c r="D249" s="574">
        <v>744.58</v>
      </c>
      <c r="F249" s="411"/>
      <c r="G249" s="412" t="str">
        <f t="shared" si="3"/>
        <v>BARRA DE APOIO DUPLA, PARA VASO SANITÁRIO, FIXA, DIREITA OU ESQUERDA, EM AÇO  INOX, L=80CM, D=1 1/2"</v>
      </c>
      <c r="H249" s="412" t="str">
        <f t="shared" si="3"/>
        <v>UN</v>
      </c>
      <c r="I249" s="413"/>
    </row>
    <row r="250" spans="1:9" ht="157.5">
      <c r="A250" s="571">
        <v>12968</v>
      </c>
      <c r="B250" s="572" t="s">
        <v>48407</v>
      </c>
      <c r="C250" s="573" t="s">
        <v>3</v>
      </c>
      <c r="D250" s="574">
        <v>391.79</v>
      </c>
      <c r="F250" s="411"/>
      <c r="G250" s="412" t="str">
        <f t="shared" si="3"/>
        <v>BARRA DE APOIO DUPLO, PARA VASO SANITÁRIO, ARTICULADA, EM AÇO INOX, L=70CM, D =1 1/2"</v>
      </c>
      <c r="H250" s="412" t="str">
        <f t="shared" si="3"/>
        <v>UN</v>
      </c>
      <c r="I250" s="413"/>
    </row>
    <row r="251" spans="1:9" ht="146.25">
      <c r="A251" s="571">
        <v>9409</v>
      </c>
      <c r="B251" s="572" t="s">
        <v>48408</v>
      </c>
      <c r="C251" s="573" t="s">
        <v>3</v>
      </c>
      <c r="D251" s="574">
        <v>1064.26</v>
      </c>
      <c r="F251" s="411"/>
      <c r="G251" s="412" t="str">
        <f t="shared" si="3"/>
        <v>BARRA DE APOIO EM "L"(ÂNGULO 90º), DIREITA OU ESQUERDA, FIXA, EM AÇO INOX, L= 80 + 80 CM, D=1 1/2"</v>
      </c>
      <c r="H251" s="412" t="str">
        <f t="shared" si="3"/>
        <v>UN</v>
      </c>
      <c r="I251" s="413"/>
    </row>
    <row r="252" spans="1:9" ht="146.25">
      <c r="A252" s="571">
        <v>12966</v>
      </c>
      <c r="B252" s="572" t="s">
        <v>48409</v>
      </c>
      <c r="C252" s="573" t="s">
        <v>3</v>
      </c>
      <c r="D252" s="574">
        <v>175.33</v>
      </c>
      <c r="F252" s="411"/>
      <c r="G252" s="412" t="str">
        <f t="shared" si="3"/>
        <v>BARRA DE APOIO PARA LAVATÓRIO DE CANTO, TRÊS LADOS, EM AÇO INOX, L=18+25+18CM , D=1 1/4"</v>
      </c>
      <c r="H252" s="412" t="str">
        <f t="shared" si="3"/>
        <v>UN</v>
      </c>
      <c r="I252" s="413"/>
    </row>
    <row r="253" spans="1:9" ht="157.5">
      <c r="A253" s="571">
        <v>9408</v>
      </c>
      <c r="B253" s="572" t="s">
        <v>48410</v>
      </c>
      <c r="C253" s="573" t="s">
        <v>3</v>
      </c>
      <c r="D253" s="574">
        <v>400.45</v>
      </c>
      <c r="F253" s="411"/>
      <c r="G253" s="412" t="str">
        <f t="shared" si="3"/>
        <v>BARRA DE APOIO PARA LAVATÓRIO EM MEIO DE VÃO, TRÊS LADOS, EM AÇO INOX, L=40 X 60CM, D=1 1/4"</v>
      </c>
      <c r="H253" s="412" t="str">
        <f t="shared" si="3"/>
        <v>UN</v>
      </c>
      <c r="I253" s="413"/>
    </row>
    <row r="254" spans="1:9" ht="146.25">
      <c r="A254" s="571">
        <v>12967</v>
      </c>
      <c r="B254" s="572" t="s">
        <v>48411</v>
      </c>
      <c r="C254" s="573" t="s">
        <v>10</v>
      </c>
      <c r="D254" s="574">
        <v>541.24</v>
      </c>
      <c r="F254" s="411"/>
      <c r="G254" s="412" t="str">
        <f t="shared" si="3"/>
        <v>BARRA DE APOIO PARA LAVATÓRIO, CONSTITUIDA DE BARRA LATERAL EM "U", EM AÇO IN OX, D=1 1/4"</v>
      </c>
      <c r="H254" s="412" t="str">
        <f t="shared" si="3"/>
        <v>CJ</v>
      </c>
      <c r="I254" s="413"/>
    </row>
    <row r="255" spans="1:9" ht="213.75">
      <c r="A255" s="571">
        <v>12971</v>
      </c>
      <c r="B255" s="572" t="s">
        <v>48412</v>
      </c>
      <c r="C255" s="573" t="s">
        <v>3</v>
      </c>
      <c r="D255" s="574">
        <v>362.11</v>
      </c>
      <c r="F255" s="411"/>
      <c r="G255" s="412" t="str">
        <f t="shared" si="3"/>
        <v>BARRA DE APOIO, PARA VASO SANITÁRIO, EM 90º, LADO ESQUERDO OU DIREITO, FIXAS  PISO PAREDE,  EM AÇO INOX, L=75+75CM, D=1 1/2"</v>
      </c>
      <c r="H255" s="412" t="str">
        <f t="shared" si="3"/>
        <v>UN</v>
      </c>
      <c r="I255" s="413"/>
    </row>
    <row r="256" spans="1:9" ht="135">
      <c r="A256" s="571">
        <v>9407</v>
      </c>
      <c r="B256" s="572" t="s">
        <v>48413</v>
      </c>
      <c r="C256" s="573" t="s">
        <v>3</v>
      </c>
      <c r="D256" s="574">
        <v>137.78</v>
      </c>
      <c r="F256" s="411"/>
      <c r="G256" s="412" t="str">
        <f t="shared" si="3"/>
        <v>BARRA DE APOIO, RETA, FIXA, EM AÇO INOX, L=30CM, D=1 1/4" - JACKWAL OU SIMILA R</v>
      </c>
      <c r="H256" s="412" t="str">
        <f t="shared" si="3"/>
        <v>UN</v>
      </c>
      <c r="I256" s="413"/>
    </row>
    <row r="257" spans="1:9" ht="135">
      <c r="A257" s="571">
        <v>2062</v>
      </c>
      <c r="B257" s="572" t="s">
        <v>48414</v>
      </c>
      <c r="C257" s="573" t="s">
        <v>3</v>
      </c>
      <c r="D257" s="574">
        <v>159.9</v>
      </c>
      <c r="F257" s="411"/>
      <c r="G257" s="412" t="str">
        <f t="shared" si="3"/>
        <v>BARRA DE APOIO, RETA, FIXA, EM AÇO INOX, L=40CM, D=1 1/4" - JACKWAL OU SIMILA R</v>
      </c>
      <c r="H257" s="412" t="str">
        <f t="shared" si="3"/>
        <v>UN</v>
      </c>
      <c r="I257" s="413"/>
    </row>
    <row r="258" spans="1:9" ht="135">
      <c r="A258" s="571">
        <v>9403</v>
      </c>
      <c r="B258" s="572" t="s">
        <v>48415</v>
      </c>
      <c r="C258" s="573" t="s">
        <v>3</v>
      </c>
      <c r="D258" s="574">
        <v>153.24</v>
      </c>
      <c r="F258" s="411"/>
      <c r="G258" s="412" t="str">
        <f t="shared" ref="G258:H321" si="4">UPPER(B258)</f>
        <v>BARRA DE APOIO, RETA, FIXA, EM AÇO INOX, L=60CM, D=1 1/2" - JACKWAL OU SIMILA R</v>
      </c>
      <c r="H258" s="412" t="str">
        <f t="shared" si="4"/>
        <v>UN</v>
      </c>
      <c r="I258" s="413"/>
    </row>
    <row r="259" spans="1:9" ht="135">
      <c r="A259" s="571">
        <v>12972</v>
      </c>
      <c r="B259" s="572" t="s">
        <v>48416</v>
      </c>
      <c r="C259" s="573" t="s">
        <v>3</v>
      </c>
      <c r="D259" s="574">
        <v>154.28</v>
      </c>
      <c r="F259" s="411"/>
      <c r="G259" s="412" t="str">
        <f t="shared" si="4"/>
        <v>BARRA DE APOIO, RETA, FIXA, EM AÇO INOX, L=70 CM, D=1 1/2", JACKWAL OU SIMILA R</v>
      </c>
      <c r="H259" s="412" t="str">
        <f t="shared" si="4"/>
        <v>UN</v>
      </c>
      <c r="I259" s="413"/>
    </row>
    <row r="260" spans="1:9" ht="135">
      <c r="A260" s="571">
        <v>12965</v>
      </c>
      <c r="B260" s="572" t="s">
        <v>48417</v>
      </c>
      <c r="C260" s="573" t="s">
        <v>3</v>
      </c>
      <c r="D260" s="574">
        <v>164.5</v>
      </c>
      <c r="F260" s="411"/>
      <c r="G260" s="412" t="str">
        <f t="shared" si="4"/>
        <v>BARRA DE APOIO, RETA, FIXA, EM AÇO INOX, L=80CM, D=1 1/2" - JACKWAL OU SIMILA R</v>
      </c>
      <c r="H260" s="412" t="str">
        <f t="shared" si="4"/>
        <v>UN</v>
      </c>
      <c r="I260" s="413"/>
    </row>
    <row r="261" spans="1:9" ht="135">
      <c r="A261" s="571">
        <v>2063</v>
      </c>
      <c r="B261" s="572" t="s">
        <v>48418</v>
      </c>
      <c r="C261" s="573" t="s">
        <v>3</v>
      </c>
      <c r="D261" s="574">
        <v>204.6</v>
      </c>
      <c r="F261" s="411"/>
      <c r="G261" s="412" t="str">
        <f t="shared" si="4"/>
        <v>BARRA DE APOIO, RETA, FIXA, EM AÇO INOX, L=90CM, D=1 1/2" - JACKWAL OU SIMILA R</v>
      </c>
      <c r="H261" s="412" t="str">
        <f t="shared" si="4"/>
        <v>UN</v>
      </c>
      <c r="I261" s="413"/>
    </row>
    <row r="262" spans="1:9" ht="67.5">
      <c r="A262" s="571">
        <v>8801</v>
      </c>
      <c r="B262" s="572" t="s">
        <v>48419</v>
      </c>
      <c r="C262" s="573" t="s">
        <v>1</v>
      </c>
      <c r="D262" s="574">
        <v>91.51</v>
      </c>
      <c r="F262" s="411"/>
      <c r="G262" s="412" t="str">
        <f t="shared" si="4"/>
        <v>BARRA REDONDA EM AÇO INOX 304 - Ø = 5/8"</v>
      </c>
      <c r="H262" s="412" t="str">
        <f t="shared" si="4"/>
        <v>M</v>
      </c>
      <c r="I262" s="413"/>
    </row>
    <row r="263" spans="1:9" ht="337.5">
      <c r="A263" s="571">
        <v>13476</v>
      </c>
      <c r="B263" s="572" t="s">
        <v>48420</v>
      </c>
      <c r="C263" s="573" t="s">
        <v>3</v>
      </c>
      <c r="D263" s="574">
        <v>1803.97</v>
      </c>
      <c r="F263" s="411"/>
      <c r="G263" s="412" t="str">
        <f t="shared" si="4"/>
        <v>CESTO DE AÇO INOX 304, TERMINOX OU SIMILAR, RETANGULAR, DIM 30 X 14 X 15 CM M AIS ABAS DE 5CM CADA LADO E ALÇAS, CHAPA E=1/8", FUROS D = 20MM, C/ FUNDO EM  GRELHA, 02 ALÇA DE TUBO INOX D = 1/8", PARA ESTAÇÃO ELEVATÓRIA</v>
      </c>
      <c r="H263" s="412" t="str">
        <f t="shared" si="4"/>
        <v>UN</v>
      </c>
      <c r="I263" s="413"/>
    </row>
    <row r="264" spans="1:9" ht="90">
      <c r="A264" s="571">
        <v>576</v>
      </c>
      <c r="B264" s="572" t="s">
        <v>48421</v>
      </c>
      <c r="C264" s="573" t="s">
        <v>5</v>
      </c>
      <c r="D264" s="574">
        <v>243.82</v>
      </c>
      <c r="F264" s="411"/>
      <c r="G264" s="412" t="str">
        <f t="shared" si="4"/>
        <v>CHAPA AÇO INOXIDÁVEL Nº22 , DIMENSÃO 2,0 X 1,0M</v>
      </c>
      <c r="H264" s="412" t="str">
        <f t="shared" si="4"/>
        <v>M2</v>
      </c>
      <c r="I264" s="413"/>
    </row>
    <row r="265" spans="1:9" ht="101.25">
      <c r="A265" s="571">
        <v>1097</v>
      </c>
      <c r="B265" s="572" t="s">
        <v>48422</v>
      </c>
      <c r="C265" s="573" t="s">
        <v>3</v>
      </c>
      <c r="D265" s="574">
        <v>17.28</v>
      </c>
      <c r="F265" s="411"/>
      <c r="G265" s="412" t="str">
        <f t="shared" si="4"/>
        <v>HASTE INOX P/ABERTURA DE BASCULANTE(IMAB-REF.AT 0686 OU SIMILAR)</v>
      </c>
      <c r="H265" s="412" t="str">
        <f t="shared" si="4"/>
        <v>UN</v>
      </c>
      <c r="I265" s="413"/>
    </row>
    <row r="266" spans="1:9" ht="112.5">
      <c r="A266" s="571">
        <v>8556</v>
      </c>
      <c r="B266" s="572" t="s">
        <v>48423</v>
      </c>
      <c r="C266" s="573" t="s">
        <v>3</v>
      </c>
      <c r="D266" s="574">
        <v>1937.04</v>
      </c>
      <c r="F266" s="411"/>
      <c r="G266" s="412" t="str">
        <f t="shared" si="4"/>
        <v>LETRA DE AÇO INOX ESCOVAD, CHAPA 304,TIPO CAIXA ALTA, DIM.: 3,95X2,47X1,00M</v>
      </c>
      <c r="H266" s="412" t="str">
        <f t="shared" si="4"/>
        <v>UN</v>
      </c>
      <c r="I266" s="413"/>
    </row>
    <row r="267" spans="1:9" ht="56.25">
      <c r="A267" s="571">
        <v>7645</v>
      </c>
      <c r="B267" s="572" t="s">
        <v>48424</v>
      </c>
      <c r="C267" s="573" t="s">
        <v>3</v>
      </c>
      <c r="D267" s="574">
        <v>230.58</v>
      </c>
      <c r="F267" s="411"/>
      <c r="G267" s="412" t="str">
        <f t="shared" si="4"/>
        <v>LETRAS AÇO ESCOVADO 20 X 40CM</v>
      </c>
      <c r="H267" s="412" t="str">
        <f t="shared" si="4"/>
        <v>UN</v>
      </c>
      <c r="I267" s="413"/>
    </row>
    <row r="268" spans="1:9" ht="56.25">
      <c r="A268" s="571">
        <v>2620</v>
      </c>
      <c r="B268" s="572" t="s">
        <v>48425</v>
      </c>
      <c r="C268" s="573" t="s">
        <v>3</v>
      </c>
      <c r="D268" s="574">
        <v>125.27</v>
      </c>
      <c r="F268" s="411"/>
      <c r="G268" s="412" t="str">
        <f t="shared" si="4"/>
        <v>LETRAS AÇO ESCOVADO 25 X 25CM</v>
      </c>
      <c r="H268" s="412" t="str">
        <f t="shared" si="4"/>
        <v>UN</v>
      </c>
      <c r="I268" s="413"/>
    </row>
    <row r="269" spans="1:9" ht="56.25">
      <c r="A269" s="571">
        <v>7550</v>
      </c>
      <c r="B269" s="572" t="s">
        <v>48426</v>
      </c>
      <c r="C269" s="573" t="s">
        <v>3</v>
      </c>
      <c r="D269" s="574">
        <v>200.52</v>
      </c>
      <c r="F269" s="411"/>
      <c r="G269" s="412" t="str">
        <f t="shared" si="4"/>
        <v>LETRAS AÇO ESCOVADO 40 X 40CM</v>
      </c>
      <c r="H269" s="412" t="str">
        <f t="shared" si="4"/>
        <v>UN</v>
      </c>
      <c r="I269" s="413"/>
    </row>
    <row r="270" spans="1:9" ht="56.25">
      <c r="A270" s="571">
        <v>7647</v>
      </c>
      <c r="B270" s="572" t="s">
        <v>48427</v>
      </c>
      <c r="C270" s="573" t="s">
        <v>3</v>
      </c>
      <c r="D270" s="574">
        <v>225.55</v>
      </c>
      <c r="F270" s="411"/>
      <c r="G270" s="412" t="str">
        <f t="shared" si="4"/>
        <v>LETRAS AÇO ESCOVADO 45 X 45CM</v>
      </c>
      <c r="H270" s="412" t="str">
        <f t="shared" si="4"/>
        <v>UN</v>
      </c>
      <c r="I270" s="413"/>
    </row>
    <row r="271" spans="1:9" ht="56.25">
      <c r="A271" s="571">
        <v>7646</v>
      </c>
      <c r="B271" s="572" t="s">
        <v>48428</v>
      </c>
      <c r="C271" s="573" t="s">
        <v>3</v>
      </c>
      <c r="D271" s="574">
        <v>250.53</v>
      </c>
      <c r="F271" s="411"/>
      <c r="G271" s="412" t="str">
        <f t="shared" si="4"/>
        <v>LETRAS AÇO ESCOVADO 50 X 50CM</v>
      </c>
      <c r="H271" s="412" t="str">
        <f t="shared" si="4"/>
        <v>UN</v>
      </c>
      <c r="I271" s="413"/>
    </row>
    <row r="272" spans="1:9" ht="45">
      <c r="A272" s="571">
        <v>4875</v>
      </c>
      <c r="B272" s="572" t="s">
        <v>48429</v>
      </c>
      <c r="C272" s="573" t="s">
        <v>3</v>
      </c>
      <c r="D272" s="574">
        <v>75.17</v>
      </c>
      <c r="F272" s="411"/>
      <c r="G272" s="412" t="str">
        <f t="shared" si="4"/>
        <v>LETRAS AÇO INOX 15 X 15CM</v>
      </c>
      <c r="H272" s="412" t="str">
        <f t="shared" si="4"/>
        <v>UN</v>
      </c>
      <c r="I272" s="413"/>
    </row>
    <row r="273" spans="1:9" ht="45">
      <c r="A273" s="571">
        <v>4876</v>
      </c>
      <c r="B273" s="572" t="s">
        <v>48430</v>
      </c>
      <c r="C273" s="573" t="s">
        <v>3</v>
      </c>
      <c r="D273" s="574">
        <v>79.22</v>
      </c>
      <c r="F273" s="411"/>
      <c r="G273" s="412" t="str">
        <f t="shared" si="4"/>
        <v>LETRAS AÇO INOX 20 X 20CM</v>
      </c>
      <c r="H273" s="412" t="str">
        <f t="shared" si="4"/>
        <v>UN</v>
      </c>
      <c r="I273" s="413"/>
    </row>
    <row r="274" spans="1:9" ht="45">
      <c r="A274" s="571">
        <v>7648</v>
      </c>
      <c r="B274" s="572" t="s">
        <v>48431</v>
      </c>
      <c r="C274" s="573" t="s">
        <v>3</v>
      </c>
      <c r="D274" s="574">
        <v>79.22</v>
      </c>
      <c r="F274" s="411"/>
      <c r="G274" s="412" t="str">
        <f t="shared" si="4"/>
        <v>LETRAS AÇO INOX 20 X 40CM</v>
      </c>
      <c r="H274" s="412" t="str">
        <f t="shared" si="4"/>
        <v>UN</v>
      </c>
      <c r="I274" s="413"/>
    </row>
    <row r="275" spans="1:9" ht="45">
      <c r="A275" s="571">
        <v>1328</v>
      </c>
      <c r="B275" s="572" t="s">
        <v>48432</v>
      </c>
      <c r="C275" s="573" t="s">
        <v>3</v>
      </c>
      <c r="D275" s="574">
        <v>144.13</v>
      </c>
      <c r="F275" s="411"/>
      <c r="G275" s="412" t="str">
        <f t="shared" si="4"/>
        <v>LETRAS AÇO INOX 25 X 25CM</v>
      </c>
      <c r="H275" s="412" t="str">
        <f t="shared" si="4"/>
        <v>UN</v>
      </c>
      <c r="I275" s="413"/>
    </row>
    <row r="276" spans="1:9" ht="45">
      <c r="A276" s="571">
        <v>7650</v>
      </c>
      <c r="B276" s="572" t="s">
        <v>48433</v>
      </c>
      <c r="C276" s="573" t="s">
        <v>3</v>
      </c>
      <c r="D276" s="574">
        <v>230.58</v>
      </c>
      <c r="F276" s="411"/>
      <c r="G276" s="412" t="str">
        <f t="shared" si="4"/>
        <v>LETRAS AÇO INOX 40 X 40CM</v>
      </c>
      <c r="H276" s="412" t="str">
        <f t="shared" si="4"/>
        <v>UN</v>
      </c>
      <c r="I276" s="413"/>
    </row>
    <row r="277" spans="1:9" ht="45">
      <c r="A277" s="571">
        <v>7655</v>
      </c>
      <c r="B277" s="572" t="s">
        <v>48434</v>
      </c>
      <c r="C277" s="573" t="s">
        <v>3</v>
      </c>
      <c r="D277" s="574">
        <v>259.44</v>
      </c>
      <c r="F277" s="414"/>
      <c r="G277" s="412" t="str">
        <f t="shared" si="4"/>
        <v>LETRAS AÇO INOX 45 X 45CM</v>
      </c>
      <c r="H277" s="412" t="str">
        <f t="shared" si="4"/>
        <v>UN</v>
      </c>
      <c r="I277" s="414"/>
    </row>
    <row r="278" spans="1:9" ht="45">
      <c r="A278" s="571">
        <v>7653</v>
      </c>
      <c r="B278" s="572" t="s">
        <v>48435</v>
      </c>
      <c r="C278" s="573" t="s">
        <v>3</v>
      </c>
      <c r="D278" s="574">
        <v>288.23</v>
      </c>
      <c r="F278" s="411"/>
      <c r="G278" s="412" t="str">
        <f t="shared" si="4"/>
        <v>LETRAS AÇO INOX 50 X 50CM</v>
      </c>
      <c r="H278" s="412" t="str">
        <f t="shared" si="4"/>
        <v>UN</v>
      </c>
      <c r="I278" s="413"/>
    </row>
    <row r="279" spans="1:9" ht="67.5">
      <c r="A279" s="571">
        <v>12896</v>
      </c>
      <c r="B279" s="572" t="s">
        <v>48436</v>
      </c>
      <c r="C279" s="573" t="s">
        <v>3</v>
      </c>
      <c r="D279" s="574">
        <v>50.1</v>
      </c>
      <c r="F279" s="411"/>
      <c r="G279" s="412" t="str">
        <f t="shared" si="4"/>
        <v>LETRAS AÇO INOX ESCOVADO/POLIDO 10 X 10CM</v>
      </c>
      <c r="H279" s="412" t="str">
        <f t="shared" si="4"/>
        <v>UN</v>
      </c>
      <c r="I279" s="413"/>
    </row>
    <row r="280" spans="1:9" ht="90">
      <c r="A280" s="571">
        <v>2948</v>
      </c>
      <c r="B280" s="572" t="s">
        <v>48437</v>
      </c>
      <c r="C280" s="573" t="s">
        <v>3</v>
      </c>
      <c r="D280" s="574">
        <v>7.05</v>
      </c>
      <c r="F280" s="411"/>
      <c r="G280" s="412" t="str">
        <f t="shared" si="4"/>
        <v>PARAFUSO EM AÇO INOX 12,5 X 100 MM COM PORCA E ARRUELA</v>
      </c>
      <c r="H280" s="412" t="str">
        <f t="shared" si="4"/>
        <v>UN</v>
      </c>
      <c r="I280" s="413"/>
    </row>
    <row r="281" spans="1:9" ht="45">
      <c r="A281" s="571">
        <v>11050</v>
      </c>
      <c r="B281" s="572" t="s">
        <v>48438</v>
      </c>
      <c r="C281" s="573" t="s">
        <v>3</v>
      </c>
      <c r="D281" s="574">
        <v>1.1000000000000001</v>
      </c>
      <c r="F281" s="411"/>
      <c r="G281" s="412" t="str">
        <f t="shared" si="4"/>
        <v>PARAFUSO EM AÇO INOX 6,2 X 45MM</v>
      </c>
      <c r="H281" s="412" t="str">
        <f t="shared" si="4"/>
        <v>UN</v>
      </c>
      <c r="I281" s="413"/>
    </row>
    <row r="282" spans="1:9" ht="191.25">
      <c r="A282" s="571">
        <v>3381</v>
      </c>
      <c r="B282" s="572" t="s">
        <v>48439</v>
      </c>
      <c r="C282" s="573" t="s">
        <v>3</v>
      </c>
      <c r="D282" s="574">
        <v>13.3</v>
      </c>
      <c r="F282" s="411"/>
      <c r="G282" s="412" t="str">
        <f t="shared" si="4"/>
        <v>PARAFUSO EM AÇO INOX P/ BATEDOR DE FECHADURA (TARJETA) LIVRE-OCUPADO P/DIV.MA RMORE OU GRANITO REF. PF0860 - IMAB OU SIMILAR</v>
      </c>
      <c r="H282" s="412" t="str">
        <f t="shared" si="4"/>
        <v>UN</v>
      </c>
      <c r="I282" s="413"/>
    </row>
    <row r="283" spans="1:9" ht="56.25">
      <c r="A283" s="571">
        <v>3302</v>
      </c>
      <c r="B283" s="572" t="s">
        <v>48440</v>
      </c>
      <c r="C283" s="573" t="s">
        <v>3</v>
      </c>
      <c r="D283" s="574">
        <v>2.0699999999999998</v>
      </c>
      <c r="F283" s="411"/>
      <c r="G283" s="412" t="str">
        <f t="shared" si="4"/>
        <v>PARAFUSO EM AÇO INOX, 3/8" X 1 1/2"</v>
      </c>
      <c r="H283" s="412" t="str">
        <f t="shared" si="4"/>
        <v>UN</v>
      </c>
      <c r="I283" s="413"/>
    </row>
    <row r="284" spans="1:9" ht="78.75">
      <c r="A284" s="571">
        <v>12428</v>
      </c>
      <c r="B284" s="572" t="s">
        <v>48441</v>
      </c>
      <c r="C284" s="573" t="s">
        <v>3</v>
      </c>
      <c r="D284" s="574">
        <v>0.64</v>
      </c>
      <c r="F284" s="411"/>
      <c r="G284" s="412" t="str">
        <f t="shared" si="4"/>
        <v>PARAFUSO EM AÇO INOX, CABEÇA SEXTAVADA 1/4" X 1 1/4"</v>
      </c>
      <c r="H284" s="412" t="str">
        <f t="shared" si="4"/>
        <v>UN</v>
      </c>
      <c r="I284" s="413"/>
    </row>
    <row r="285" spans="1:9" ht="78.75">
      <c r="A285" s="571">
        <v>7861</v>
      </c>
      <c r="B285" s="572" t="s">
        <v>48442</v>
      </c>
      <c r="C285" s="573" t="s">
        <v>3</v>
      </c>
      <c r="D285" s="574">
        <v>1.19</v>
      </c>
      <c r="F285" s="411"/>
      <c r="G285" s="412" t="str">
        <f t="shared" si="4"/>
        <v>PARAFUSO EM AÇO INOX, CABEÇA SEXTAVADA 3/8" X 70</v>
      </c>
      <c r="H285" s="412" t="str">
        <f t="shared" si="4"/>
        <v>UN</v>
      </c>
      <c r="I285" s="413"/>
    </row>
    <row r="286" spans="1:9" ht="78.75">
      <c r="A286" s="571">
        <v>7860</v>
      </c>
      <c r="B286" s="572" t="s">
        <v>48443</v>
      </c>
      <c r="C286" s="573" t="s">
        <v>3</v>
      </c>
      <c r="D286" s="574">
        <v>0.48</v>
      </c>
      <c r="F286" s="411"/>
      <c r="G286" s="412" t="str">
        <f t="shared" si="4"/>
        <v>PARAFUSO EM AÇO INOX, CABEÇA SEXTAVADA 5/16" X 70</v>
      </c>
      <c r="H286" s="412" t="str">
        <f t="shared" si="4"/>
        <v>UN</v>
      </c>
      <c r="I286" s="413"/>
    </row>
    <row r="287" spans="1:9" ht="112.5">
      <c r="A287" s="571">
        <v>2511</v>
      </c>
      <c r="B287" s="572" t="s">
        <v>48444</v>
      </c>
      <c r="C287" s="573" t="s">
        <v>1</v>
      </c>
      <c r="D287" s="574">
        <v>10.96</v>
      </c>
      <c r="F287" s="411"/>
      <c r="G287" s="412" t="str">
        <f t="shared" si="4"/>
        <v>PERFIL AÇO INOX, CANTONEIRA ABAS IGUAIS - 1" X 1/8" (1,19KG/M)</v>
      </c>
      <c r="H287" s="412" t="str">
        <f t="shared" si="4"/>
        <v>M</v>
      </c>
      <c r="I287" s="413"/>
    </row>
    <row r="288" spans="1:9" ht="157.5">
      <c r="A288" s="571">
        <v>2984</v>
      </c>
      <c r="B288" s="572" t="s">
        <v>48445</v>
      </c>
      <c r="C288" s="573" t="s">
        <v>5</v>
      </c>
      <c r="D288" s="574">
        <v>173.83</v>
      </c>
      <c r="F288" s="411"/>
      <c r="G288" s="412" t="str">
        <f t="shared" si="4"/>
        <v>TELA EM AÇO INOXIDÁVEL, PADRÃO MOEDA, MARCA BELINOX, DIM.: 1,0M X ROLO,  3,5K G/M2 OU SIMILAR</v>
      </c>
      <c r="H288" s="412" t="str">
        <f t="shared" si="4"/>
        <v>M2</v>
      </c>
      <c r="I288" s="413"/>
    </row>
    <row r="289" spans="1:9" ht="112.5">
      <c r="A289" s="571">
        <v>11725</v>
      </c>
      <c r="B289" s="572" t="s">
        <v>48446</v>
      </c>
      <c r="C289" s="573" t="s">
        <v>3</v>
      </c>
      <c r="D289" s="574">
        <v>192.65</v>
      </c>
      <c r="F289" s="411"/>
      <c r="G289" s="412" t="str">
        <f t="shared" si="4"/>
        <v>TRILHO DE CORTINA INOX PARA CÂMARA FRIGORÍFICA (1,00 METRO)</v>
      </c>
      <c r="H289" s="412" t="str">
        <f t="shared" si="4"/>
        <v>UN</v>
      </c>
      <c r="I289" s="413"/>
    </row>
    <row r="290" spans="1:9" ht="123.75">
      <c r="A290" s="571">
        <v>2899</v>
      </c>
      <c r="B290" s="572" t="s">
        <v>48447</v>
      </c>
      <c r="C290" s="573" t="s">
        <v>3</v>
      </c>
      <c r="D290" s="574">
        <v>119.9</v>
      </c>
      <c r="F290" s="411"/>
      <c r="G290" s="412" t="str">
        <f t="shared" si="4"/>
        <v>CABIDE EM AÇO INOX, DECA 2060 C40, ACABAMENTO CROMADO OU SIMILAR</v>
      </c>
      <c r="H290" s="412" t="str">
        <f t="shared" si="4"/>
        <v>UN</v>
      </c>
      <c r="I290" s="413"/>
    </row>
    <row r="291" spans="1:9" ht="90">
      <c r="A291" s="571">
        <v>4880</v>
      </c>
      <c r="B291" s="572" t="s">
        <v>48448</v>
      </c>
      <c r="C291" s="573" t="s">
        <v>3</v>
      </c>
      <c r="D291" s="574">
        <v>175.95</v>
      </c>
      <c r="F291" s="411"/>
      <c r="G291" s="412" t="str">
        <f t="shared" si="4"/>
        <v>CABIDE EM AÇO INOX, DOCOL, LINHA SQUARE OU SIMILAR</v>
      </c>
      <c r="H291" s="412" t="str">
        <f t="shared" si="4"/>
        <v>UN</v>
      </c>
      <c r="I291" s="413"/>
    </row>
    <row r="292" spans="1:9" ht="112.5">
      <c r="A292" s="571">
        <v>9844</v>
      </c>
      <c r="B292" s="572" t="s">
        <v>48449</v>
      </c>
      <c r="C292" s="573" t="s">
        <v>3</v>
      </c>
      <c r="D292" s="574">
        <v>378.89</v>
      </c>
      <c r="F292" s="411"/>
      <c r="G292" s="412" t="str">
        <f t="shared" si="4"/>
        <v>CABIDE EM AÇO INOX, LINHA QUADRATTA, REF. 2060 C83, DECA OU SIMILAR</v>
      </c>
      <c r="H292" s="412" t="str">
        <f t="shared" si="4"/>
        <v>UN</v>
      </c>
      <c r="I292" s="413"/>
    </row>
    <row r="293" spans="1:9" ht="112.5">
      <c r="A293" s="571">
        <v>9843</v>
      </c>
      <c r="B293" s="572" t="s">
        <v>48450</v>
      </c>
      <c r="C293" s="573" t="s">
        <v>3</v>
      </c>
      <c r="D293" s="574">
        <v>124.08</v>
      </c>
      <c r="F293" s="411"/>
      <c r="G293" s="412" t="str">
        <f t="shared" si="4"/>
        <v>CABIDE EM AÇO INOX, LINHA SLIM, REF. 2060.C.SLM, DECA OU SIMILAR</v>
      </c>
      <c r="H293" s="412" t="str">
        <f t="shared" si="4"/>
        <v>UN</v>
      </c>
      <c r="I293" s="413"/>
    </row>
    <row r="294" spans="1:9" ht="101.25">
      <c r="A294" s="571">
        <v>390</v>
      </c>
      <c r="B294" s="572" t="s">
        <v>48451</v>
      </c>
      <c r="C294" s="573" t="s">
        <v>3</v>
      </c>
      <c r="D294" s="574">
        <v>15.76</v>
      </c>
      <c r="F294" s="411"/>
      <c r="G294" s="412" t="str">
        <f t="shared" si="4"/>
        <v>CABIDE EM AÇO INOX, MOLDENOX, LINHA STYLUS 108 RSL OU SIMILAR</v>
      </c>
      <c r="H294" s="412" t="str">
        <f t="shared" si="4"/>
        <v>UN</v>
      </c>
      <c r="I294" s="413"/>
    </row>
    <row r="295" spans="1:9" ht="101.25">
      <c r="A295" s="571">
        <v>2901</v>
      </c>
      <c r="B295" s="572" t="s">
        <v>48452</v>
      </c>
      <c r="C295" s="573" t="s">
        <v>3</v>
      </c>
      <c r="D295" s="574">
        <v>407.73</v>
      </c>
      <c r="F295" s="411"/>
      <c r="G295" s="412" t="str">
        <f t="shared" si="4"/>
        <v>DUCHA EM AÇO INOX, DECA, LINHA TARGA 1984 C 40 OU SIMILAR</v>
      </c>
      <c r="H295" s="412" t="str">
        <f t="shared" si="4"/>
        <v>UN</v>
      </c>
      <c r="I295" s="413"/>
    </row>
    <row r="296" spans="1:9" ht="123.75">
      <c r="A296" s="571">
        <v>2897</v>
      </c>
      <c r="B296" s="572" t="s">
        <v>48453</v>
      </c>
      <c r="C296" s="573" t="s">
        <v>3</v>
      </c>
      <c r="D296" s="574">
        <v>27.29</v>
      </c>
      <c r="F296" s="411"/>
      <c r="G296" s="412" t="str">
        <f t="shared" si="4"/>
        <v>ENGATE EM AÇO INOX (LIGAÇÃO FLEXÍVEL), DECA 4607C, 30 CM MALHA DE AÇO OU SIMI LAR</v>
      </c>
      <c r="H296" s="412" t="str">
        <f t="shared" si="4"/>
        <v>UN</v>
      </c>
      <c r="I296" s="413"/>
    </row>
    <row r="297" spans="1:9" ht="123.75">
      <c r="A297" s="571">
        <v>7267</v>
      </c>
      <c r="B297" s="572" t="s">
        <v>48454</v>
      </c>
      <c r="C297" s="573" t="s">
        <v>3</v>
      </c>
      <c r="D297" s="574">
        <v>16.829999999999998</v>
      </c>
      <c r="F297" s="411"/>
      <c r="G297" s="412" t="str">
        <f t="shared" si="4"/>
        <v>GRELHA P/RALO EM INOX, QUADRADA, 10X10CM, TIPO ABRE/FECHA, MEBER OU SIMILAR</v>
      </c>
      <c r="H297" s="412" t="str">
        <f t="shared" si="4"/>
        <v>UN</v>
      </c>
      <c r="I297" s="413"/>
    </row>
    <row r="298" spans="1:9" ht="112.5">
      <c r="A298" s="571">
        <v>7269</v>
      </c>
      <c r="B298" s="572" t="s">
        <v>48455</v>
      </c>
      <c r="C298" s="573" t="s">
        <v>3</v>
      </c>
      <c r="D298" s="574">
        <v>12.09</v>
      </c>
      <c r="F298" s="411"/>
      <c r="G298" s="412" t="str">
        <f t="shared" si="4"/>
        <v>GRELHA P/RALO EM INOX, REDONDA, D=15CM, TIPO ABRE/FECHA, MEBER OU SIMILAR</v>
      </c>
      <c r="H298" s="412" t="str">
        <f t="shared" si="4"/>
        <v>UN</v>
      </c>
      <c r="I298" s="413"/>
    </row>
    <row r="299" spans="1:9" ht="90">
      <c r="A299" s="571">
        <v>9760</v>
      </c>
      <c r="B299" s="572" t="s">
        <v>48456</v>
      </c>
      <c r="C299" s="573" t="s">
        <v>3</v>
      </c>
      <c r="D299" s="574">
        <v>5.31</v>
      </c>
      <c r="F299" s="411"/>
      <c r="G299" s="412" t="str">
        <f t="shared" si="4"/>
        <v>GRELHA P/RALO EM PVC, QUADRADA, 15X15CM, TIGRE OU SIMILAR</v>
      </c>
      <c r="H299" s="412" t="str">
        <f t="shared" si="4"/>
        <v>UN</v>
      </c>
      <c r="I299" s="413"/>
    </row>
    <row r="300" spans="1:9" ht="78.75">
      <c r="A300" s="571">
        <v>11092</v>
      </c>
      <c r="B300" s="572" t="s">
        <v>48457</v>
      </c>
      <c r="C300" s="573" t="s">
        <v>3</v>
      </c>
      <c r="D300" s="574">
        <v>4.08</v>
      </c>
      <c r="F300" s="411"/>
      <c r="G300" s="412" t="str">
        <f t="shared" si="4"/>
        <v>GRELHA P/RALO EM PVC, REDONDA, 15CM, TIGRE OU SIMILAR</v>
      </c>
      <c r="H300" s="412" t="str">
        <f t="shared" si="4"/>
        <v>UN</v>
      </c>
      <c r="I300" s="413"/>
    </row>
    <row r="301" spans="1:9" ht="112.5">
      <c r="A301" s="571">
        <v>13230</v>
      </c>
      <c r="B301" s="572" t="s">
        <v>48458</v>
      </c>
      <c r="C301" s="573" t="s">
        <v>3</v>
      </c>
      <c r="D301" s="574">
        <v>317.87</v>
      </c>
      <c r="F301" s="411"/>
      <c r="G301" s="412" t="str">
        <f t="shared" si="4"/>
        <v>PAPELEIRA CROMADA, LINHA CLEAN, REF.: 2020.C.CLN, DECA OU SIMILAR</v>
      </c>
      <c r="H301" s="412" t="str">
        <f t="shared" si="4"/>
        <v>UN</v>
      </c>
      <c r="I301" s="413"/>
    </row>
    <row r="302" spans="1:9" ht="101.25">
      <c r="A302" s="571">
        <v>9839</v>
      </c>
      <c r="B302" s="572" t="s">
        <v>48459</v>
      </c>
      <c r="C302" s="573" t="s">
        <v>3</v>
      </c>
      <c r="D302" s="574">
        <v>838.75</v>
      </c>
      <c r="F302" s="411"/>
      <c r="G302" s="412" t="str">
        <f t="shared" si="4"/>
        <v>PAPELEIRA DUPLA, LINHA QUADRATTA, REF. 2022 C83, DECA OU SIMILAR</v>
      </c>
      <c r="H302" s="412" t="str">
        <f t="shared" si="4"/>
        <v>UN</v>
      </c>
      <c r="I302" s="413"/>
    </row>
    <row r="303" spans="1:9" ht="101.25">
      <c r="A303" s="571">
        <v>9840</v>
      </c>
      <c r="B303" s="572" t="s">
        <v>48460</v>
      </c>
      <c r="C303" s="573" t="s">
        <v>3</v>
      </c>
      <c r="D303" s="574">
        <v>719.9</v>
      </c>
      <c r="F303" s="411"/>
      <c r="G303" s="412" t="str">
        <f t="shared" si="4"/>
        <v>PAPELEIRA DUPLA, LINHA SLIM, REF. 2022.C.SLM, DECA OU SIMILAR</v>
      </c>
      <c r="H303" s="412" t="str">
        <f t="shared" si="4"/>
        <v>UN</v>
      </c>
      <c r="I303" s="413"/>
    </row>
    <row r="304" spans="1:9" ht="78.75">
      <c r="A304" s="571">
        <v>2900</v>
      </c>
      <c r="B304" s="572" t="s">
        <v>39151</v>
      </c>
      <c r="C304" s="573" t="s">
        <v>3</v>
      </c>
      <c r="D304" s="574">
        <v>139</v>
      </c>
      <c r="F304" s="411"/>
      <c r="G304" s="412" t="str">
        <f t="shared" si="4"/>
        <v>PAPELEIRA EM AÇO INOX, DECA 2020 C40 OU SIMILAR</v>
      </c>
      <c r="H304" s="412" t="str">
        <f t="shared" si="4"/>
        <v>UN</v>
      </c>
      <c r="I304" s="413"/>
    </row>
    <row r="305" spans="1:9" ht="90">
      <c r="A305" s="571">
        <v>4879</v>
      </c>
      <c r="B305" s="572" t="s">
        <v>39152</v>
      </c>
      <c r="C305" s="573" t="s">
        <v>3</v>
      </c>
      <c r="D305" s="574">
        <v>299.08</v>
      </c>
      <c r="F305" s="411"/>
      <c r="G305" s="412" t="str">
        <f t="shared" si="4"/>
        <v>PAPELEIRA EM AÇO INOX, DOCOL, LINHA SQUARE OU SIMILAR</v>
      </c>
      <c r="H305" s="412" t="str">
        <f t="shared" si="4"/>
        <v>UN</v>
      </c>
      <c r="I305" s="413"/>
    </row>
    <row r="306" spans="1:9" ht="90">
      <c r="A306" s="571">
        <v>1841</v>
      </c>
      <c r="B306" s="572" t="s">
        <v>39153</v>
      </c>
      <c r="C306" s="573" t="s">
        <v>3</v>
      </c>
      <c r="D306" s="574">
        <v>74.02</v>
      </c>
      <c r="F306" s="411"/>
      <c r="G306" s="412" t="str">
        <f t="shared" si="4"/>
        <v>PORTA PAPEL TOALHA EM AÇO INOX, MOLDENOX OU SIMILAR</v>
      </c>
      <c r="H306" s="412" t="str">
        <f t="shared" si="4"/>
        <v>UN</v>
      </c>
      <c r="I306" s="413"/>
    </row>
    <row r="307" spans="1:9" ht="101.25">
      <c r="A307" s="571">
        <v>4881</v>
      </c>
      <c r="B307" s="572" t="s">
        <v>39154</v>
      </c>
      <c r="C307" s="573" t="s">
        <v>3</v>
      </c>
      <c r="D307" s="574">
        <v>460.51</v>
      </c>
      <c r="F307" s="411"/>
      <c r="G307" s="412" t="str">
        <f t="shared" si="4"/>
        <v>PORTA TOALHA EM AÇO INOX, DOCOL, LINHA SQUARE OU SIMILAR</v>
      </c>
      <c r="H307" s="412" t="str">
        <f t="shared" si="4"/>
        <v>UN</v>
      </c>
      <c r="I307" s="413"/>
    </row>
    <row r="308" spans="1:9" ht="56.25">
      <c r="A308" s="571">
        <v>1842</v>
      </c>
      <c r="B308" s="572" t="s">
        <v>39155</v>
      </c>
      <c r="C308" s="573" t="s">
        <v>3</v>
      </c>
      <c r="D308" s="574">
        <v>107.01</v>
      </c>
      <c r="F308" s="411"/>
      <c r="G308" s="412" t="str">
        <f t="shared" si="4"/>
        <v>PORTA TOALHA PAPEL ROLO EM AÇO INOX</v>
      </c>
      <c r="H308" s="412" t="str">
        <f t="shared" si="4"/>
        <v>UN</v>
      </c>
      <c r="I308" s="413"/>
    </row>
    <row r="309" spans="1:9" ht="123.75">
      <c r="A309" s="571">
        <v>4882</v>
      </c>
      <c r="B309" s="572" t="s">
        <v>39156</v>
      </c>
      <c r="C309" s="573" t="s">
        <v>3</v>
      </c>
      <c r="D309" s="574">
        <v>390.74</v>
      </c>
      <c r="F309" s="411"/>
      <c r="G309" s="412" t="str">
        <f t="shared" si="4"/>
        <v>SABONETEIRA EM AÇO INOX, DOCOL, LINHA SQUARE CÓD. 00387906 OU SIMILAR</v>
      </c>
      <c r="H309" s="412" t="str">
        <f t="shared" si="4"/>
        <v>UN</v>
      </c>
      <c r="I309" s="413"/>
    </row>
    <row r="310" spans="1:9" ht="168.75">
      <c r="A310" s="571">
        <v>8624</v>
      </c>
      <c r="B310" s="572" t="s">
        <v>39157</v>
      </c>
      <c r="C310" s="573" t="s">
        <v>1</v>
      </c>
      <c r="D310" s="574">
        <v>841.77</v>
      </c>
      <c r="F310" s="411"/>
      <c r="G310" s="412" t="str">
        <f t="shared" si="4"/>
        <v>BANCADA EM AÇO INOX 304, LISO, L=60CM, PARA CUBAS SIMPLES, COM RODOPIA 10CM,  ACABAMENTO POLIDO</v>
      </c>
      <c r="H310" s="412" t="str">
        <f t="shared" si="4"/>
        <v>M</v>
      </c>
      <c r="I310" s="413"/>
    </row>
    <row r="311" spans="1:9">
      <c r="A311" s="571">
        <v>11374</v>
      </c>
      <c r="B311" s="469" t="s">
        <v>10207</v>
      </c>
      <c r="C311" s="573" t="s">
        <v>3</v>
      </c>
      <c r="D311" s="574">
        <v>465.53</v>
      </c>
      <c r="F311" s="411"/>
      <c r="G311" s="412" t="str">
        <f t="shared" si="4"/>
        <v/>
      </c>
      <c r="H311" s="412" t="str">
        <f t="shared" si="4"/>
        <v>UN</v>
      </c>
      <c r="I311" s="413"/>
    </row>
    <row r="312" spans="1:9" ht="180">
      <c r="B312" s="572" t="s">
        <v>39158</v>
      </c>
      <c r="C312" s="469" t="s">
        <v>10207</v>
      </c>
      <c r="F312" s="411"/>
      <c r="G312" s="412" t="str">
        <f t="shared" si="4"/>
        <v>BANCADA EM CHAPA INOX - 304, DIMENSÕES 0,83 X 0,35M, C/ 01 CUBA DE REDONDA Ø= 30CM, CONCRETADA, POLIDA OU ESCOVADA</v>
      </c>
      <c r="H312" s="412" t="str">
        <f t="shared" si="4"/>
        <v/>
      </c>
      <c r="I312" s="413"/>
    </row>
    <row r="313" spans="1:9" ht="157.5">
      <c r="A313" s="571">
        <v>10120</v>
      </c>
      <c r="B313" s="572" t="s">
        <v>39159</v>
      </c>
      <c r="C313" s="573" t="s">
        <v>3</v>
      </c>
      <c r="D313" s="574">
        <v>2441.69</v>
      </c>
      <c r="F313" s="411"/>
      <c r="G313" s="412" t="str">
        <f t="shared" si="4"/>
        <v>BANCADA EM CHAPA INOX - 304, DIMENSÕES 2,13 X 0,60M, COM 02 CUBAS DE 50X40X25 CM, POLIDA OU ESCOVADA</v>
      </c>
      <c r="H313" s="412" t="str">
        <f t="shared" si="4"/>
        <v>UN</v>
      </c>
      <c r="I313" s="413"/>
    </row>
    <row r="314" spans="1:9" ht="157.5">
      <c r="A314" s="571">
        <v>10121</v>
      </c>
      <c r="B314" s="572" t="s">
        <v>39160</v>
      </c>
      <c r="C314" s="573" t="s">
        <v>3</v>
      </c>
      <c r="D314" s="574">
        <v>2546.9699999999998</v>
      </c>
      <c r="F314" s="411"/>
      <c r="G314" s="412" t="str">
        <f t="shared" si="4"/>
        <v>BANCADA EM CHAPA INOX - 304, DIMENSÕES 2,40 X 0,60M, COM 02 CUBAS DE 50X40X25 CM, POLIDA OU ESCOVADA</v>
      </c>
      <c r="H314" s="412" t="str">
        <f t="shared" si="4"/>
        <v>UN</v>
      </c>
      <c r="I314" s="413"/>
    </row>
    <row r="315" spans="1:9" ht="157.5">
      <c r="A315" s="571">
        <v>10122</v>
      </c>
      <c r="B315" s="572" t="s">
        <v>39161</v>
      </c>
      <c r="C315" s="573" t="s">
        <v>3</v>
      </c>
      <c r="D315" s="574">
        <v>2585.52</v>
      </c>
      <c r="F315" s="411"/>
      <c r="G315" s="412" t="str">
        <f t="shared" si="4"/>
        <v>BANCADA EM CHAPA INOX - 304, DIMENSÕES 3,00 X 0,65M, COM 01 CUBA DE 62,5X50,5 X30CM, POLIDA OU ESCOVADA</v>
      </c>
      <c r="H315" s="412" t="str">
        <f t="shared" si="4"/>
        <v>UN</v>
      </c>
      <c r="I315" s="413"/>
    </row>
    <row r="316" spans="1:9" ht="247.5">
      <c r="A316" s="571">
        <v>11387</v>
      </c>
      <c r="B316" s="572" t="s">
        <v>39162</v>
      </c>
      <c r="C316" s="573" t="s">
        <v>3</v>
      </c>
      <c r="D316" s="574">
        <v>3347.1</v>
      </c>
      <c r="F316" s="411"/>
      <c r="G316" s="412" t="str">
        <f t="shared" si="4"/>
        <v>BANCADA EM CHAPA INOX - 304, EM "U", DIMENSÕES (1,81 X 0,60M + 1,80 X 0,36M + 1,01 X 0,60M), COM 01 CUBA DE 60X50X40CM, POLIDA OU ESCOVADA, INCLUSO VALVULA</v>
      </c>
      <c r="H316" s="412" t="str">
        <f t="shared" si="4"/>
        <v>UN</v>
      </c>
      <c r="I316" s="413"/>
    </row>
    <row r="317" spans="1:9" ht="33.75">
      <c r="A317" s="571">
        <v>6855</v>
      </c>
      <c r="B317" s="572" t="s">
        <v>39163</v>
      </c>
      <c r="C317" s="573" t="s">
        <v>3</v>
      </c>
      <c r="D317" s="574">
        <v>407.97</v>
      </c>
      <c r="F317" s="411"/>
      <c r="G317" s="412" t="str">
        <f t="shared" si="4"/>
        <v>CUBA AÇO INOX  34 X 50 CM</v>
      </c>
      <c r="H317" s="412" t="str">
        <f t="shared" si="4"/>
        <v>UN</v>
      </c>
      <c r="I317" s="413"/>
    </row>
    <row r="318" spans="1:9" ht="67.5">
      <c r="A318" s="571">
        <v>715</v>
      </c>
      <c r="B318" s="572" t="s">
        <v>39164</v>
      </c>
      <c r="C318" s="573" t="s">
        <v>3</v>
      </c>
      <c r="D318" s="574">
        <v>107.46</v>
      </c>
      <c r="F318" s="411"/>
      <c r="G318" s="412" t="str">
        <f t="shared" si="4"/>
        <v>CUBA AÇO INOX  35 X 40 CM COM VÁLVULA 3.1/2"</v>
      </c>
      <c r="H318" s="412" t="str">
        <f t="shared" si="4"/>
        <v>UN</v>
      </c>
      <c r="I318" s="413"/>
    </row>
    <row r="319" spans="1:9" ht="33.75">
      <c r="A319" s="571">
        <v>716</v>
      </c>
      <c r="B319" s="572" t="s">
        <v>39165</v>
      </c>
      <c r="C319" s="573" t="s">
        <v>3</v>
      </c>
      <c r="D319" s="574">
        <v>343.99</v>
      </c>
      <c r="F319" s="411"/>
      <c r="G319" s="412" t="str">
        <f t="shared" si="4"/>
        <v>CUBA AÇO INOX  56 X 34 CM</v>
      </c>
      <c r="H319" s="412" t="str">
        <f t="shared" si="4"/>
        <v>UN</v>
      </c>
      <c r="I319" s="413"/>
    </row>
    <row r="320" spans="1:9" ht="45">
      <c r="A320" s="571">
        <v>6755</v>
      </c>
      <c r="B320" s="572" t="s">
        <v>39166</v>
      </c>
      <c r="C320" s="573" t="s">
        <v>3</v>
      </c>
      <c r="D320" s="574">
        <v>871.17</v>
      </c>
      <c r="F320" s="411"/>
      <c r="G320" s="412" t="str">
        <f t="shared" si="4"/>
        <v>CUBA AÇO INOX  60 X 50 X 30 CM</v>
      </c>
      <c r="H320" s="412" t="str">
        <f t="shared" si="4"/>
        <v>UN</v>
      </c>
      <c r="I320" s="413"/>
    </row>
    <row r="321" spans="1:9" ht="56.25">
      <c r="A321" s="571">
        <v>10898</v>
      </c>
      <c r="B321" s="572" t="s">
        <v>39167</v>
      </c>
      <c r="C321" s="573" t="s">
        <v>3</v>
      </c>
      <c r="D321" s="574">
        <v>96.88</v>
      </c>
      <c r="F321" s="411"/>
      <c r="G321" s="412" t="str">
        <f t="shared" si="4"/>
        <v>CUBA AÇO INOX  REDONDA Ø = 0,20M</v>
      </c>
      <c r="H321" s="412" t="str">
        <f t="shared" si="4"/>
        <v>UN</v>
      </c>
      <c r="I321" s="413"/>
    </row>
    <row r="322" spans="1:9" ht="56.25">
      <c r="A322" s="571">
        <v>11375</v>
      </c>
      <c r="B322" s="572" t="s">
        <v>39168</v>
      </c>
      <c r="C322" s="573" t="s">
        <v>3</v>
      </c>
      <c r="D322" s="574">
        <v>134.75</v>
      </c>
      <c r="F322" s="411"/>
      <c r="G322" s="412" t="str">
        <f t="shared" ref="G322:H385" si="5">UPPER(B322)</f>
        <v>CUBA AÇO INOX  REDONDA Ø = 0,25M</v>
      </c>
      <c r="H322" s="412" t="str">
        <f t="shared" si="5"/>
        <v>UN</v>
      </c>
      <c r="I322" s="413"/>
    </row>
    <row r="323" spans="1:9" ht="56.25">
      <c r="A323" s="571">
        <v>11376</v>
      </c>
      <c r="B323" s="572" t="s">
        <v>39169</v>
      </c>
      <c r="C323" s="573" t="s">
        <v>3</v>
      </c>
      <c r="D323" s="574">
        <v>108.35</v>
      </c>
      <c r="F323" s="411"/>
      <c r="G323" s="412" t="str">
        <f t="shared" si="5"/>
        <v>CUBA AÇO INOX  REDONDA Ø = 0,30M</v>
      </c>
      <c r="H323" s="412" t="str">
        <f t="shared" si="5"/>
        <v>UN</v>
      </c>
      <c r="I323" s="413"/>
    </row>
    <row r="324" spans="1:9" ht="78.75">
      <c r="A324" s="571">
        <v>13328</v>
      </c>
      <c r="B324" s="572" t="s">
        <v>39170</v>
      </c>
      <c r="C324" s="573" t="s">
        <v>3</v>
      </c>
      <c r="D324" s="574">
        <v>224.82</v>
      </c>
      <c r="F324" s="414"/>
      <c r="G324" s="412" t="str">
        <f t="shared" si="5"/>
        <v>CUBA AÇO INOX REDONDA Ø = 0,35M COM VÁLVULA</v>
      </c>
      <c r="H324" s="412" t="str">
        <f t="shared" si="5"/>
        <v>UN</v>
      </c>
      <c r="I324" s="414"/>
    </row>
    <row r="325" spans="1:9" ht="180">
      <c r="A325" s="571">
        <v>13137</v>
      </c>
      <c r="B325" s="572" t="s">
        <v>39171</v>
      </c>
      <c r="C325" s="573" t="s">
        <v>3</v>
      </c>
      <c r="D325" s="574">
        <v>788.86</v>
      </c>
      <c r="F325" s="411"/>
      <c r="G325" s="412" t="str">
        <f t="shared" si="5"/>
        <v>CUBA DE AÇO INOX 304 OU FUNIL EXPURGO HOSPITALAR 285X410MM SEM MESA PARA EMBU TIR - HIDRONOX OU SIMILAR</v>
      </c>
      <c r="H325" s="412" t="str">
        <f t="shared" si="5"/>
        <v>UN</v>
      </c>
      <c r="I325" s="413"/>
    </row>
    <row r="326" spans="1:9" ht="180">
      <c r="A326" s="571">
        <v>3869</v>
      </c>
      <c r="B326" s="572" t="s">
        <v>39172</v>
      </c>
      <c r="C326" s="573" t="s">
        <v>3</v>
      </c>
      <c r="D326" s="574">
        <v>1535.43</v>
      </c>
      <c r="F326" s="411"/>
      <c r="G326" s="412" t="str">
        <f t="shared" si="5"/>
        <v>CUBA DE AÇO INOX 304, TERMINOX OU SIMILAR, RETANGULAR, COM VÁLVULA, DIM 80 X  50 X 30 CM, E=0,8 MM, PARA PIA DE COZINHA</v>
      </c>
      <c r="H326" s="412" t="str">
        <f t="shared" si="5"/>
        <v>UN</v>
      </c>
      <c r="I326" s="413"/>
    </row>
    <row r="327" spans="1:9" ht="202.5">
      <c r="A327" s="571">
        <v>10060</v>
      </c>
      <c r="B327" s="572" t="s">
        <v>39173</v>
      </c>
      <c r="C327" s="573" t="s">
        <v>3</v>
      </c>
      <c r="D327" s="574">
        <v>364.9</v>
      </c>
      <c r="F327" s="411"/>
      <c r="G327" s="412" t="str">
        <f t="shared" si="5"/>
        <v>CUBA DE AÇO INOX RETANGULAR, 34X56X17CM, ALTO BRILHO, INCLUSIVE VALVULA 3 1/2 ", P/PIA DE COZINHA, REF.94024-207, TRAMONTINA OU SIMILAR</v>
      </c>
      <c r="H327" s="412" t="str">
        <f t="shared" si="5"/>
        <v>UN</v>
      </c>
      <c r="I327" s="413"/>
    </row>
    <row r="328" spans="1:9" ht="123.75">
      <c r="A328" s="571">
        <v>8295</v>
      </c>
      <c r="B328" s="572" t="s">
        <v>39174</v>
      </c>
      <c r="C328" s="573" t="s">
        <v>3</v>
      </c>
      <c r="D328" s="574">
        <v>658.57</v>
      </c>
      <c r="F328" s="411"/>
      <c r="G328" s="412" t="str">
        <f t="shared" si="5"/>
        <v>CUBA EM CHAPA INOX - 304, DIMENSÕES 50X40X25CM, COM FUNDO EMBORRACHADO</v>
      </c>
      <c r="H328" s="412" t="str">
        <f t="shared" si="5"/>
        <v>UN</v>
      </c>
      <c r="I328" s="413"/>
    </row>
    <row r="329" spans="1:9" ht="168.75">
      <c r="A329" s="571">
        <v>8515</v>
      </c>
      <c r="B329" s="572" t="s">
        <v>39175</v>
      </c>
      <c r="C329" s="573" t="s">
        <v>3</v>
      </c>
      <c r="D329" s="574">
        <v>3483.22</v>
      </c>
      <c r="F329" s="411"/>
      <c r="G329" s="412" t="str">
        <f t="shared" si="5"/>
        <v>LAVATÓRIO CIRÚRGICO EM CHAPA INOX, DIMENSÕES 250 X 41 X 35CM, RODOPIA 25CM, B RASINOX OU SIMILAR</v>
      </c>
      <c r="H329" s="412" t="str">
        <f t="shared" si="5"/>
        <v>UN</v>
      </c>
      <c r="I329" s="413"/>
    </row>
    <row r="330" spans="1:9" ht="180">
      <c r="A330" s="571">
        <v>10861</v>
      </c>
      <c r="B330" s="572" t="s">
        <v>39176</v>
      </c>
      <c r="C330" s="573" t="s">
        <v>3</v>
      </c>
      <c r="D330" s="574">
        <v>4647.25</v>
      </c>
      <c r="F330" s="411"/>
      <c r="G330" s="412" t="str">
        <f t="shared" si="5"/>
        <v>LAVATÓRIO COLETIVO  EM AÇO INOX 304, DIMENSÃO:4000X440X200MM COM DUAS VALVULA S AMERICANA (OBRA: MERCADO LAGARTO)</v>
      </c>
      <c r="H330" s="412" t="str">
        <f t="shared" si="5"/>
        <v>UN</v>
      </c>
      <c r="I330" s="413"/>
    </row>
    <row r="331" spans="1:9" ht="135">
      <c r="A331" s="571">
        <v>12906</v>
      </c>
      <c r="B331" s="572" t="s">
        <v>39177</v>
      </c>
      <c r="C331" s="573" t="s">
        <v>3</v>
      </c>
      <c r="D331" s="574">
        <v>1485.94</v>
      </c>
      <c r="F331" s="411"/>
      <c r="G331" s="412" t="str">
        <f t="shared" si="5"/>
        <v>LAVATÓRIO COLETIVO EM AÇO INOX 304  CHAPA 0,6MM, TIPO CALHA, MED. 1000X290X35 0MM</v>
      </c>
      <c r="H331" s="412" t="str">
        <f t="shared" si="5"/>
        <v>UN</v>
      </c>
      <c r="I331" s="413"/>
    </row>
    <row r="332" spans="1:9" ht="112.5">
      <c r="A332" s="571">
        <v>9910</v>
      </c>
      <c r="B332" s="572" t="s">
        <v>39178</v>
      </c>
      <c r="C332" s="573" t="s">
        <v>3</v>
      </c>
      <c r="D332" s="574">
        <v>905.21</v>
      </c>
      <c r="F332" s="411"/>
      <c r="G332" s="412" t="str">
        <f t="shared" si="5"/>
        <v>LAVATÓRIO COLETIVO TIPO CALHA EM AÇO INOX, DIMENSÃO:3,80X0,50M</v>
      </c>
      <c r="H332" s="412" t="str">
        <f t="shared" si="5"/>
        <v>UN</v>
      </c>
      <c r="I332" s="413"/>
    </row>
    <row r="333" spans="1:9" ht="270">
      <c r="A333" s="571">
        <v>13138</v>
      </c>
      <c r="B333" s="572" t="s">
        <v>39179</v>
      </c>
      <c r="C333" s="573" t="s">
        <v>3</v>
      </c>
      <c r="D333" s="574">
        <v>1512.81</v>
      </c>
      <c r="F333" s="411"/>
      <c r="G333" s="412" t="str">
        <f t="shared" si="5"/>
        <v>LAVATÓRIO HOSPITALAR COLETIVO AÇO INOX AISI 304  CHAPA 0,6MM, TIPO CALHA, MED . 1000X290X350MM C/ ACABAMENTO ESCOVADO- MODELO ESPECIAL A - PALMETAL OU SIMI LAR</v>
      </c>
      <c r="H333" s="412" t="str">
        <f t="shared" si="5"/>
        <v>UN</v>
      </c>
      <c r="I333" s="413"/>
    </row>
    <row r="334" spans="1:9" ht="180">
      <c r="A334" s="571">
        <v>10892</v>
      </c>
      <c r="B334" s="572" t="s">
        <v>39180</v>
      </c>
      <c r="C334" s="573" t="s">
        <v>1</v>
      </c>
      <c r="D334" s="574">
        <v>1319.04</v>
      </c>
      <c r="F334" s="411"/>
      <c r="G334" s="412" t="str">
        <f t="shared" si="5"/>
        <v>MICTÓRIO COLETIVO EM CONCRETO, REVESTIDO EM AÇO INOX 304 #1,2MM, POLIDO, C/01 VALVULA AMERICANA (OBRA: MERCADO LAGARTO)</v>
      </c>
      <c r="H334" s="412" t="str">
        <f t="shared" si="5"/>
        <v>M</v>
      </c>
      <c r="I334" s="413"/>
    </row>
    <row r="335" spans="1:9" ht="112.5">
      <c r="A335" s="571">
        <v>1614</v>
      </c>
      <c r="B335" s="572" t="s">
        <v>39181</v>
      </c>
      <c r="C335" s="573" t="s">
        <v>3</v>
      </c>
      <c r="D335" s="574">
        <v>209.18</v>
      </c>
      <c r="F335" s="411"/>
      <c r="G335" s="412" t="str">
        <f t="shared" si="5"/>
        <v>MICTÓRIO EM AÇO INOX COLETIVO L=1,40 M, MARCA FRANKE, PERY, DOUAT OU SIMILAR</v>
      </c>
      <c r="H335" s="412" t="str">
        <f t="shared" si="5"/>
        <v>UN</v>
      </c>
      <c r="I335" s="413"/>
    </row>
    <row r="336" spans="1:9" ht="135">
      <c r="A336" s="571">
        <v>2087</v>
      </c>
      <c r="B336" s="572" t="s">
        <v>39182</v>
      </c>
      <c r="C336" s="573" t="s">
        <v>3</v>
      </c>
      <c r="D336" s="574">
        <v>153.88999999999999</v>
      </c>
      <c r="F336" s="411"/>
      <c r="G336" s="412" t="str">
        <f t="shared" si="5"/>
        <v>PIA DE COZINHA EM AÇO INOX 1,00X0,60M C/ 1 CUBA, SEM VALVULA (PADRÃO COMERCIA L)</v>
      </c>
      <c r="H336" s="412" t="str">
        <f t="shared" si="5"/>
        <v>UN</v>
      </c>
      <c r="I336" s="413"/>
    </row>
    <row r="337" spans="1:9" ht="135">
      <c r="A337" s="571">
        <v>245</v>
      </c>
      <c r="B337" s="572" t="s">
        <v>39183</v>
      </c>
      <c r="C337" s="573" t="s">
        <v>3</v>
      </c>
      <c r="D337" s="574">
        <v>169.9</v>
      </c>
      <c r="F337" s="411"/>
      <c r="G337" s="412" t="str">
        <f t="shared" si="5"/>
        <v>PIA DE COZINHA EM AÇO INOX 1,20X0,60M C/ 1 CUBA, SEM VALVULA (PADRÃO COMERCIA L)</v>
      </c>
      <c r="H337" s="412" t="str">
        <f t="shared" si="5"/>
        <v>UN</v>
      </c>
      <c r="I337" s="413"/>
    </row>
    <row r="338" spans="1:9" ht="135">
      <c r="A338" s="571">
        <v>2089</v>
      </c>
      <c r="B338" s="572" t="s">
        <v>39184</v>
      </c>
      <c r="C338" s="573" t="s">
        <v>3</v>
      </c>
      <c r="D338" s="574">
        <v>118.13</v>
      </c>
      <c r="F338" s="411"/>
      <c r="G338" s="412" t="str">
        <f t="shared" si="5"/>
        <v>PIA DE COZINHA EM AÇO INOX 1,40X0,60M C/ 1 CUBA, SEM VALVULA (PADRÃO COMERCIA L)</v>
      </c>
      <c r="H338" s="412" t="str">
        <f t="shared" si="5"/>
        <v>UN</v>
      </c>
      <c r="I338" s="413"/>
    </row>
    <row r="339" spans="1:9" ht="135">
      <c r="A339" s="571">
        <v>2090</v>
      </c>
      <c r="B339" s="572" t="s">
        <v>39185</v>
      </c>
      <c r="C339" s="573" t="s">
        <v>3</v>
      </c>
      <c r="D339" s="574">
        <v>226.08</v>
      </c>
      <c r="F339" s="411"/>
      <c r="G339" s="412" t="str">
        <f t="shared" si="5"/>
        <v>PIA DE COZINHA EM AÇO INOX 1,60X0,60M C/ 1 CUBA, SEM VALVULA (PADRÃO COMERCIA L)</v>
      </c>
      <c r="H339" s="412" t="str">
        <f t="shared" si="5"/>
        <v>UN</v>
      </c>
      <c r="I339" s="413"/>
    </row>
    <row r="340" spans="1:9" ht="135">
      <c r="A340" s="571">
        <v>2091</v>
      </c>
      <c r="B340" s="572" t="s">
        <v>39186</v>
      </c>
      <c r="C340" s="573" t="s">
        <v>3</v>
      </c>
      <c r="D340" s="574">
        <v>374.72</v>
      </c>
      <c r="F340" s="411"/>
      <c r="G340" s="412" t="str">
        <f t="shared" si="5"/>
        <v>PIA DE COZINHA EM AÇO INOX 1,80X0,60M C/ 1 CUBA, SEM VALVULA (PADRÃO COMERCIA L)</v>
      </c>
      <c r="H340" s="412" t="str">
        <f t="shared" si="5"/>
        <v>UN</v>
      </c>
      <c r="I340" s="413"/>
    </row>
    <row r="341" spans="1:9" ht="135">
      <c r="A341" s="571">
        <v>2093</v>
      </c>
      <c r="B341" s="572" t="s">
        <v>39187</v>
      </c>
      <c r="C341" s="573" t="s">
        <v>3</v>
      </c>
      <c r="D341" s="574">
        <v>211.72</v>
      </c>
      <c r="F341" s="411"/>
      <c r="G341" s="412" t="str">
        <f t="shared" si="5"/>
        <v>PIA DE COZINHA EM AÇO INOX 1,80X0,60M C/ 2 CUBAS, SEM VALVULA (PADRÃO COMERCI AL)</v>
      </c>
      <c r="H341" s="412" t="str">
        <f t="shared" si="5"/>
        <v>UN</v>
      </c>
      <c r="I341" s="413"/>
    </row>
    <row r="342" spans="1:9" ht="135">
      <c r="A342" s="571">
        <v>2092</v>
      </c>
      <c r="B342" s="572" t="s">
        <v>39188</v>
      </c>
      <c r="C342" s="573" t="s">
        <v>3</v>
      </c>
      <c r="D342" s="574">
        <v>415.98</v>
      </c>
      <c r="F342" s="411"/>
      <c r="G342" s="412" t="str">
        <f t="shared" si="5"/>
        <v>PIA DE COZINHA EM AÇO INOX 2,00X0,60M C/ 1 CUBA, SEM VALVULA (PADRÃO COMERCIA L)</v>
      </c>
      <c r="H342" s="412" t="str">
        <f t="shared" si="5"/>
        <v>UN</v>
      </c>
      <c r="I342" s="413"/>
    </row>
    <row r="343" spans="1:9" ht="135">
      <c r="A343" s="571">
        <v>246</v>
      </c>
      <c r="B343" s="572" t="s">
        <v>39189</v>
      </c>
      <c r="C343" s="573" t="s">
        <v>3</v>
      </c>
      <c r="D343" s="574">
        <v>225.16</v>
      </c>
      <c r="F343" s="411"/>
      <c r="G343" s="412" t="str">
        <f t="shared" si="5"/>
        <v>PIA DE COZINHA EM AÇO INOX 2,00X0,60M C/ 2 CUBAS, SEM VALVULA (PADRÃO COMERCI AL)</v>
      </c>
      <c r="H343" s="412" t="str">
        <f t="shared" si="5"/>
        <v>UN</v>
      </c>
      <c r="I343" s="413"/>
    </row>
    <row r="344" spans="1:9" ht="213.75">
      <c r="A344" s="571">
        <v>13636</v>
      </c>
      <c r="B344" s="572" t="s">
        <v>39190</v>
      </c>
      <c r="C344" s="573" t="s">
        <v>3</v>
      </c>
      <c r="D344" s="574">
        <v>1259.3</v>
      </c>
      <c r="F344" s="411"/>
      <c r="G344" s="412" t="str">
        <f t="shared" si="5"/>
        <v>PIA DE EXPURGO HOSPITALAR EM AÇO INOX AISI 304, ESPESSURA 0,8MM, ACABAMENTO E SCOVADO, MEDINDO (70X52,5 CM). MARCA HIDRONOX OU SIMILAR.</v>
      </c>
      <c r="H344" s="412" t="str">
        <f t="shared" si="5"/>
        <v>UN</v>
      </c>
      <c r="I344" s="413"/>
    </row>
    <row r="345" spans="1:9" ht="135">
      <c r="A345" s="571">
        <v>10885</v>
      </c>
      <c r="B345" s="572" t="s">
        <v>39191</v>
      </c>
      <c r="C345" s="573" t="s">
        <v>3</v>
      </c>
      <c r="D345" s="574">
        <v>961</v>
      </c>
      <c r="F345" s="411"/>
      <c r="G345" s="412" t="str">
        <f t="shared" si="5"/>
        <v>RODOPIA EM CHAPA DE AÇO INOX 304, DIMENSÕES 3800X600MM (BOX DE LANCHONETE T1)</v>
      </c>
      <c r="H345" s="412" t="str">
        <f t="shared" si="5"/>
        <v>UN</v>
      </c>
      <c r="I345" s="413"/>
    </row>
    <row r="346" spans="1:9" ht="123.75">
      <c r="A346" s="571">
        <v>10871</v>
      </c>
      <c r="B346" s="572" t="s">
        <v>39192</v>
      </c>
      <c r="C346" s="573" t="s">
        <v>3</v>
      </c>
      <c r="D346" s="574">
        <v>695.38</v>
      </c>
      <c r="F346" s="411"/>
      <c r="G346" s="412" t="str">
        <f t="shared" si="5"/>
        <v>TAMPO EM AÇO INOX 304, SEM ENCHIMENTO, DIMENSÕES 1090X600MM  (BOX MIUDO T1)</v>
      </c>
      <c r="H346" s="412" t="str">
        <f t="shared" si="5"/>
        <v>UN</v>
      </c>
      <c r="I346" s="413"/>
    </row>
    <row r="347" spans="1:9" ht="157.5">
      <c r="A347" s="571">
        <v>10867</v>
      </c>
      <c r="B347" s="572" t="s">
        <v>39193</v>
      </c>
      <c r="C347" s="573" t="s">
        <v>3</v>
      </c>
      <c r="D347" s="574">
        <v>1679.16</v>
      </c>
      <c r="F347" s="411"/>
      <c r="G347" s="412" t="str">
        <f t="shared" si="5"/>
        <v>TAMPO EM AÇO INOX 304, SEM ENCHIMENTO, DIMENSÕES 1700X500MM  C/ CUBA DE 500X4 00X300MM (LANCHONETE T1)</v>
      </c>
      <c r="H347" s="412" t="str">
        <f t="shared" si="5"/>
        <v>UN</v>
      </c>
      <c r="I347" s="413"/>
    </row>
    <row r="348" spans="1:9" ht="157.5">
      <c r="A348" s="571">
        <v>10868</v>
      </c>
      <c r="B348" s="572" t="s">
        <v>39194</v>
      </c>
      <c r="C348" s="573" t="s">
        <v>3</v>
      </c>
      <c r="D348" s="574">
        <v>2562.7800000000002</v>
      </c>
      <c r="F348" s="411"/>
      <c r="G348" s="412" t="str">
        <f t="shared" si="5"/>
        <v>TAMPO EM AÇO INOX 304, SEM ENCHIMENTO, DIMENSÕES 1760X600MM  C/ CUBA DE 600X5 00X400MM (MIUDO T2)</v>
      </c>
      <c r="H348" s="412" t="str">
        <f t="shared" si="5"/>
        <v>UN</v>
      </c>
      <c r="I348" s="413"/>
    </row>
    <row r="349" spans="1:9" ht="123.75">
      <c r="A349" s="571">
        <v>10872</v>
      </c>
      <c r="B349" s="572" t="s">
        <v>39195</v>
      </c>
      <c r="C349" s="573" t="s">
        <v>3</v>
      </c>
      <c r="D349" s="574">
        <v>733.32</v>
      </c>
      <c r="F349" s="411"/>
      <c r="G349" s="412" t="str">
        <f t="shared" si="5"/>
        <v>TAMPO EM AÇO INOX 304, SEM ENCHIMENTO, DIMENSÕES 1770X400MM  (BOX MIUDO T1)</v>
      </c>
      <c r="H349" s="412" t="str">
        <f t="shared" si="5"/>
        <v>UN</v>
      </c>
      <c r="I349" s="413"/>
    </row>
    <row r="350" spans="1:9" ht="157.5">
      <c r="A350" s="571">
        <v>10869</v>
      </c>
      <c r="B350" s="572" t="s">
        <v>39196</v>
      </c>
      <c r="C350" s="573" t="s">
        <v>3</v>
      </c>
      <c r="D350" s="574">
        <v>2621.95</v>
      </c>
      <c r="F350" s="411"/>
      <c r="G350" s="412" t="str">
        <f t="shared" si="5"/>
        <v>TAMPO EM AÇO INOX 304, SEM ENCHIMENTO, DIMENSÕES 1890X600MM  C/ CUBA DE 600X5 00X400MM (MIUDO T1)</v>
      </c>
      <c r="H350" s="412" t="str">
        <f t="shared" si="5"/>
        <v>UN</v>
      </c>
      <c r="I350" s="413"/>
    </row>
    <row r="351" spans="1:9" ht="123.75">
      <c r="A351" s="571">
        <v>10873</v>
      </c>
      <c r="B351" s="572" t="s">
        <v>39197</v>
      </c>
      <c r="C351" s="573" t="s">
        <v>3</v>
      </c>
      <c r="D351" s="574">
        <v>851.7</v>
      </c>
      <c r="F351" s="411"/>
      <c r="G351" s="412" t="str">
        <f t="shared" si="5"/>
        <v>TAMPO EM AÇO INOX 304, SEM ENCHIMENTO, DIMENSÕES 2230X400MM  (BOX LANCHONETE  T1)</v>
      </c>
      <c r="H351" s="412" t="str">
        <f t="shared" si="5"/>
        <v>UN</v>
      </c>
      <c r="I351" s="413"/>
    </row>
    <row r="352" spans="1:9" ht="123.75">
      <c r="A352" s="571">
        <v>10874</v>
      </c>
      <c r="B352" s="572" t="s">
        <v>39198</v>
      </c>
      <c r="C352" s="573" t="s">
        <v>3</v>
      </c>
      <c r="D352" s="574">
        <v>1009.61</v>
      </c>
      <c r="F352" s="411"/>
      <c r="G352" s="412" t="str">
        <f t="shared" si="5"/>
        <v>TAMPO EM AÇO INOX 304, SEM ENCHIMENTO, DIMENSÕES 2520X500MM  (BOX LANCHONETE  T1)</v>
      </c>
      <c r="H352" s="412" t="str">
        <f t="shared" si="5"/>
        <v>UN</v>
      </c>
      <c r="I352" s="413"/>
    </row>
    <row r="353" spans="1:9" ht="123.75">
      <c r="A353" s="571">
        <v>10875</v>
      </c>
      <c r="B353" s="572" t="s">
        <v>39199</v>
      </c>
      <c r="C353" s="573" t="s">
        <v>3</v>
      </c>
      <c r="D353" s="574">
        <v>572.36</v>
      </c>
      <c r="F353" s="411"/>
      <c r="G353" s="412" t="str">
        <f t="shared" si="5"/>
        <v>TAMPO EM AÇO INOX 304, SEM ENCHIMENTO, DIMENSÕES 900X500MM  (BOX LANCHONETE T 1)</v>
      </c>
      <c r="H353" s="412" t="str">
        <f t="shared" si="5"/>
        <v>UN</v>
      </c>
      <c r="I353" s="413"/>
    </row>
    <row r="354" spans="1:9" ht="123.75">
      <c r="A354" s="571">
        <v>10876</v>
      </c>
      <c r="B354" s="572" t="s">
        <v>39200</v>
      </c>
      <c r="C354" s="573" t="s">
        <v>3</v>
      </c>
      <c r="D354" s="574">
        <v>2981.83</v>
      </c>
      <c r="F354" s="411"/>
      <c r="G354" s="412" t="str">
        <f t="shared" si="5"/>
        <v>TAMPO EM AÇO INOX 304, SEM ENCHIMENTO, DIMENSÕES 9600X340MM  (S. RECEPÇÃO)</v>
      </c>
      <c r="H354" s="412" t="str">
        <f t="shared" si="5"/>
        <v>UN</v>
      </c>
      <c r="I354" s="413"/>
    </row>
    <row r="355" spans="1:9" ht="123.75">
      <c r="A355" s="571">
        <v>10877</v>
      </c>
      <c r="B355" s="572" t="s">
        <v>39201</v>
      </c>
      <c r="C355" s="573" t="s">
        <v>3</v>
      </c>
      <c r="D355" s="574">
        <v>3627.02</v>
      </c>
      <c r="F355" s="411"/>
      <c r="G355" s="412" t="str">
        <f t="shared" si="5"/>
        <v>TAMPO EM AÇO INOX 304, SEM ENCHIMENTO, DIMENSÕES 9600X550MM  (S. RECEPÇÃO)</v>
      </c>
      <c r="H355" s="412" t="str">
        <f t="shared" si="5"/>
        <v>UN</v>
      </c>
      <c r="I355" s="413"/>
    </row>
    <row r="356" spans="1:9" ht="157.5">
      <c r="A356" s="571">
        <v>10118</v>
      </c>
      <c r="B356" s="572" t="s">
        <v>39202</v>
      </c>
      <c r="C356" s="573" t="s">
        <v>3</v>
      </c>
      <c r="D356" s="574">
        <v>599.89</v>
      </c>
      <c r="F356" s="411"/>
      <c r="G356" s="412" t="str">
        <f t="shared" si="5"/>
        <v>TAMPO EM AÇO INOXIDÁVEL-304, LISO, SEM ENCHIMENTO, ACABAMENTO LIXADO, DIMENSÕ ES 1,85 X 0,35 M</v>
      </c>
      <c r="H356" s="412" t="str">
        <f t="shared" si="5"/>
        <v>UN</v>
      </c>
      <c r="I356" s="413"/>
    </row>
    <row r="357" spans="1:9" ht="157.5">
      <c r="A357" s="571">
        <v>10119</v>
      </c>
      <c r="B357" s="572" t="s">
        <v>39203</v>
      </c>
      <c r="C357" s="573" t="s">
        <v>3</v>
      </c>
      <c r="D357" s="574">
        <v>1722.52</v>
      </c>
      <c r="F357" s="411"/>
      <c r="G357" s="412" t="str">
        <f t="shared" si="5"/>
        <v>TAMPO EM AÇO INOXIDÁVEL-304, LISO, SEM ENCHIMENTO, ACABAMENTO LIXADO, DIMENSÕ ES 4,34 X 0,75 M</v>
      </c>
      <c r="H357" s="412" t="str">
        <f t="shared" si="5"/>
        <v>UN</v>
      </c>
      <c r="I357" s="413"/>
    </row>
    <row r="358" spans="1:9" ht="112.5">
      <c r="A358" s="571">
        <v>7925</v>
      </c>
      <c r="B358" s="572" t="s">
        <v>39204</v>
      </c>
      <c r="C358" s="573" t="s">
        <v>3</v>
      </c>
      <c r="D358" s="574">
        <v>2195.65</v>
      </c>
      <c r="F358" s="411"/>
      <c r="G358" s="412" t="str">
        <f t="shared" si="5"/>
        <v>TAMPO EM CHAPA INOX - 304, DIMENSÕES 4,47 X 0,60M, POLIDO OU ESCOVADO</v>
      </c>
      <c r="H358" s="412" t="str">
        <f t="shared" si="5"/>
        <v>UN</v>
      </c>
      <c r="I358" s="413"/>
    </row>
    <row r="359" spans="1:9" ht="90">
      <c r="A359" s="571">
        <v>2086</v>
      </c>
      <c r="B359" s="572" t="s">
        <v>39205</v>
      </c>
      <c r="C359" s="573" t="s">
        <v>3</v>
      </c>
      <c r="D359" s="574">
        <v>870.06</v>
      </c>
      <c r="F359" s="411"/>
      <c r="G359" s="412" t="str">
        <f t="shared" si="5"/>
        <v>TAMPO P/ PIA AÇO INOXIDAVEL - 304, SEM CUBA 0,57 X 2,00M</v>
      </c>
      <c r="H359" s="412" t="str">
        <f t="shared" si="5"/>
        <v>UN</v>
      </c>
      <c r="I359" s="413"/>
    </row>
    <row r="360" spans="1:9" ht="56.25">
      <c r="A360" s="571">
        <v>2095</v>
      </c>
      <c r="B360" s="572" t="s">
        <v>39206</v>
      </c>
      <c r="C360" s="573" t="s">
        <v>3</v>
      </c>
      <c r="D360" s="574">
        <v>388.1</v>
      </c>
      <c r="F360" s="411"/>
      <c r="G360" s="412" t="str">
        <f t="shared" si="5"/>
        <v>TANQUE EM AÇO INOX (52X54X30)CM</v>
      </c>
      <c r="H360" s="412" t="str">
        <f t="shared" si="5"/>
        <v>UN</v>
      </c>
      <c r="I360" s="413"/>
    </row>
    <row r="361" spans="1:9" ht="337.5">
      <c r="A361" s="571">
        <v>13635</v>
      </c>
      <c r="B361" s="572" t="s">
        <v>39207</v>
      </c>
      <c r="C361" s="573" t="s">
        <v>3</v>
      </c>
      <c r="D361" s="574">
        <v>543.27</v>
      </c>
      <c r="F361" s="411"/>
      <c r="G361" s="412" t="str">
        <f t="shared" si="5"/>
        <v>TANQUE EM AÇO INOX 430 COM 0,6 MM DE ESPESSURA, MODELO TS740 DE PAREDE,  CAPA CIDADE DE 47 LITROS, PROFUNDIDADE DE 26 CM, ACABAMENTO ALTO BRILHO, E SABONET EIRA. MEDIDAS: 71 X 43,5CM.  DA MARCA FRANKE OU SIMILAR.</v>
      </c>
      <c r="H361" s="412" t="str">
        <f t="shared" si="5"/>
        <v>UN</v>
      </c>
      <c r="I361" s="413"/>
    </row>
    <row r="362" spans="1:9" ht="146.25">
      <c r="A362" s="571">
        <v>10171</v>
      </c>
      <c r="B362" s="572" t="s">
        <v>39208</v>
      </c>
      <c r="C362" s="573" t="s">
        <v>3</v>
      </c>
      <c r="D362" s="574">
        <v>3391.3</v>
      </c>
      <c r="F362" s="411"/>
      <c r="G362" s="412" t="str">
        <f t="shared" si="5"/>
        <v>TANQUE EM CHAPA AÇO  INOX - 304 # 0,8MM,  DIMENSÕES 1200 X 800 X 50MM  POLIDO OU ESCOVADO</v>
      </c>
      <c r="H362" s="412" t="str">
        <f t="shared" si="5"/>
        <v>UN</v>
      </c>
      <c r="I362" s="413"/>
    </row>
    <row r="363" spans="1:9" ht="45">
      <c r="A363" s="571">
        <v>80</v>
      </c>
      <c r="B363" s="572" t="s">
        <v>39209</v>
      </c>
      <c r="C363" s="573" t="s">
        <v>4</v>
      </c>
      <c r="D363" s="574">
        <v>9.64</v>
      </c>
      <c r="F363" s="411"/>
      <c r="G363" s="412" t="str">
        <f t="shared" si="5"/>
        <v>AÇO CA-25   6,3 A 12,5 MM</v>
      </c>
      <c r="H363" s="412" t="str">
        <f t="shared" si="5"/>
        <v>KG</v>
      </c>
      <c r="I363" s="413"/>
    </row>
    <row r="364" spans="1:9" ht="45">
      <c r="A364" s="571">
        <v>4791</v>
      </c>
      <c r="B364" s="572" t="s">
        <v>39210</v>
      </c>
      <c r="C364" s="573" t="s">
        <v>4</v>
      </c>
      <c r="D364" s="574">
        <v>10.79</v>
      </c>
      <c r="F364" s="411"/>
      <c r="G364" s="412" t="str">
        <f t="shared" si="5"/>
        <v>AÇO CA-25   Ø 10 MM (3/8")</v>
      </c>
      <c r="H364" s="412" t="str">
        <f t="shared" si="5"/>
        <v>KG</v>
      </c>
      <c r="I364" s="413"/>
    </row>
    <row r="365" spans="1:9" ht="45">
      <c r="A365" s="571">
        <v>3509</v>
      </c>
      <c r="B365" s="572" t="s">
        <v>39211</v>
      </c>
      <c r="C365" s="573" t="s">
        <v>4</v>
      </c>
      <c r="D365" s="574">
        <v>10.79</v>
      </c>
      <c r="F365" s="411"/>
      <c r="G365" s="412" t="str">
        <f t="shared" si="5"/>
        <v>AÇO CA-25   Ø 25 MM (1")</v>
      </c>
      <c r="H365" s="412" t="str">
        <f t="shared" si="5"/>
        <v>KG</v>
      </c>
      <c r="I365" s="413"/>
    </row>
    <row r="366" spans="1:9" ht="45">
      <c r="A366" s="571">
        <v>4793</v>
      </c>
      <c r="B366" s="572" t="s">
        <v>39212</v>
      </c>
      <c r="C366" s="573" t="s">
        <v>4</v>
      </c>
      <c r="D366" s="574">
        <v>9.64</v>
      </c>
      <c r="F366" s="411"/>
      <c r="G366" s="412" t="str">
        <f t="shared" si="5"/>
        <v>AÇO CA-25   Ø 6,3 MM (1/4")</v>
      </c>
      <c r="H366" s="412" t="str">
        <f t="shared" si="5"/>
        <v>KG</v>
      </c>
      <c r="I366" s="413"/>
    </row>
    <row r="367" spans="1:9" ht="45">
      <c r="A367" s="571">
        <v>4792</v>
      </c>
      <c r="B367" s="572" t="s">
        <v>39213</v>
      </c>
      <c r="C367" s="573" t="s">
        <v>4</v>
      </c>
      <c r="D367" s="574">
        <v>9.64</v>
      </c>
      <c r="F367" s="411"/>
      <c r="G367" s="412" t="str">
        <f t="shared" si="5"/>
        <v>AÇO CA-25   Ø 8 MM (5/16")</v>
      </c>
      <c r="H367" s="412" t="str">
        <f t="shared" si="5"/>
        <v>KG</v>
      </c>
      <c r="I367" s="413"/>
    </row>
    <row r="368" spans="1:9" ht="45">
      <c r="A368" s="571">
        <v>81</v>
      </c>
      <c r="B368" s="572" t="s">
        <v>39214</v>
      </c>
      <c r="C368" s="573" t="s">
        <v>4</v>
      </c>
      <c r="D368" s="574">
        <v>10.039999999999999</v>
      </c>
      <c r="F368" s="411"/>
      <c r="G368" s="412" t="str">
        <f t="shared" si="5"/>
        <v>AÇO CA-50   6,3 A 12,5 MM</v>
      </c>
      <c r="H368" s="412" t="str">
        <f t="shared" si="5"/>
        <v>KG</v>
      </c>
      <c r="I368" s="413"/>
    </row>
    <row r="369" spans="1:9" ht="45">
      <c r="A369" s="571">
        <v>4796</v>
      </c>
      <c r="B369" s="572" t="s">
        <v>39215</v>
      </c>
      <c r="C369" s="573" t="s">
        <v>4</v>
      </c>
      <c r="D369" s="574">
        <v>10.039999999999999</v>
      </c>
      <c r="F369" s="411"/>
      <c r="G369" s="412" t="str">
        <f t="shared" si="5"/>
        <v>AÇO CA-50   Ø 10 MM (3/8")</v>
      </c>
      <c r="H369" s="412" t="str">
        <f t="shared" si="5"/>
        <v>KG</v>
      </c>
      <c r="I369" s="413"/>
    </row>
    <row r="370" spans="1:9" ht="45">
      <c r="A370" s="571">
        <v>4797</v>
      </c>
      <c r="B370" s="572" t="s">
        <v>39216</v>
      </c>
      <c r="C370" s="573" t="s">
        <v>4</v>
      </c>
      <c r="D370" s="574">
        <v>8.6999999999999993</v>
      </c>
      <c r="F370" s="411"/>
      <c r="G370" s="412" t="str">
        <f t="shared" si="5"/>
        <v>AÇO CA-50   Ø 12,5 MM (1/2")</v>
      </c>
      <c r="H370" s="412" t="str">
        <f t="shared" si="5"/>
        <v>KG</v>
      </c>
      <c r="I370" s="413"/>
    </row>
    <row r="371" spans="1:9" ht="45">
      <c r="A371" s="571">
        <v>4798</v>
      </c>
      <c r="B371" s="572" t="s">
        <v>39217</v>
      </c>
      <c r="C371" s="573" t="s">
        <v>4</v>
      </c>
      <c r="D371" s="574">
        <v>8.6999999999999993</v>
      </c>
      <c r="F371" s="411"/>
      <c r="G371" s="412" t="str">
        <f t="shared" si="5"/>
        <v>AÇO CA-50   Ø 16 MM (5/8")</v>
      </c>
      <c r="H371" s="412" t="str">
        <f t="shared" si="5"/>
        <v>KG</v>
      </c>
      <c r="I371" s="413"/>
    </row>
    <row r="372" spans="1:9" ht="45">
      <c r="A372" s="571">
        <v>4800</v>
      </c>
      <c r="B372" s="572" t="s">
        <v>39218</v>
      </c>
      <c r="C372" s="573" t="s">
        <v>4</v>
      </c>
      <c r="D372" s="574">
        <v>10.029999999999999</v>
      </c>
      <c r="F372" s="411"/>
      <c r="G372" s="412" t="str">
        <f t="shared" si="5"/>
        <v>AÇO CA-50   Ø 20 MM (3/4")</v>
      </c>
      <c r="H372" s="412" t="str">
        <f t="shared" si="5"/>
        <v>KG</v>
      </c>
      <c r="I372" s="413"/>
    </row>
    <row r="373" spans="1:9" ht="45">
      <c r="A373" s="571">
        <v>4799</v>
      </c>
      <c r="B373" s="572" t="s">
        <v>39219</v>
      </c>
      <c r="C373" s="573" t="s">
        <v>4</v>
      </c>
      <c r="D373" s="574">
        <v>10.029999999999999</v>
      </c>
      <c r="F373" s="411"/>
      <c r="G373" s="412" t="str">
        <f t="shared" si="5"/>
        <v>AÇO CA-50   Ø 25 MM (1")</v>
      </c>
      <c r="H373" s="412" t="str">
        <f t="shared" si="5"/>
        <v>KG</v>
      </c>
      <c r="I373" s="413"/>
    </row>
    <row r="374" spans="1:9" ht="45">
      <c r="A374" s="571">
        <v>4794</v>
      </c>
      <c r="B374" s="572" t="s">
        <v>39220</v>
      </c>
      <c r="C374" s="573" t="s">
        <v>4</v>
      </c>
      <c r="D374" s="574">
        <v>10.59</v>
      </c>
      <c r="F374" s="411"/>
      <c r="G374" s="412" t="str">
        <f t="shared" si="5"/>
        <v>AÇO CA-50   Ø 6,3 MM (1/4")</v>
      </c>
      <c r="H374" s="412" t="str">
        <f t="shared" si="5"/>
        <v>KG</v>
      </c>
      <c r="I374" s="413"/>
    </row>
    <row r="375" spans="1:9" ht="45">
      <c r="A375" s="571">
        <v>4795</v>
      </c>
      <c r="B375" s="572" t="s">
        <v>39221</v>
      </c>
      <c r="C375" s="573" t="s">
        <v>4</v>
      </c>
      <c r="D375" s="574">
        <v>10.66</v>
      </c>
      <c r="F375" s="411"/>
      <c r="G375" s="412" t="str">
        <f t="shared" si="5"/>
        <v>AÇO CA-50   Ø 8 MM (5/16")</v>
      </c>
      <c r="H375" s="412" t="str">
        <f t="shared" si="5"/>
        <v>KG</v>
      </c>
      <c r="I375" s="413"/>
    </row>
    <row r="376" spans="1:9" ht="33.75">
      <c r="A376" s="571">
        <v>82</v>
      </c>
      <c r="B376" s="572" t="s">
        <v>39222</v>
      </c>
      <c r="C376" s="573" t="s">
        <v>4</v>
      </c>
      <c r="D376" s="574">
        <v>9.5</v>
      </c>
      <c r="F376" s="411"/>
      <c r="G376" s="412" t="str">
        <f t="shared" si="5"/>
        <v>AÇO CA-60   4,2 A 9,5 MM</v>
      </c>
      <c r="H376" s="412" t="str">
        <f t="shared" si="5"/>
        <v>KG</v>
      </c>
      <c r="I376" s="413"/>
    </row>
    <row r="377" spans="1:9" ht="33.75">
      <c r="A377" s="571">
        <v>4801</v>
      </c>
      <c r="B377" s="572" t="s">
        <v>39223</v>
      </c>
      <c r="C377" s="573" t="s">
        <v>4</v>
      </c>
      <c r="D377" s="574">
        <v>5.43</v>
      </c>
      <c r="F377" s="411"/>
      <c r="G377" s="412" t="str">
        <f t="shared" si="5"/>
        <v>AÇO CA-60   Ø 4,2 MM</v>
      </c>
      <c r="H377" s="412" t="str">
        <f t="shared" si="5"/>
        <v>KG</v>
      </c>
      <c r="I377" s="413"/>
    </row>
    <row r="378" spans="1:9" ht="33.75">
      <c r="A378" s="571">
        <v>4802</v>
      </c>
      <c r="B378" s="572" t="s">
        <v>39224</v>
      </c>
      <c r="C378" s="573" t="s">
        <v>4</v>
      </c>
      <c r="D378" s="574">
        <v>9.5</v>
      </c>
      <c r="F378" s="411"/>
      <c r="G378" s="412" t="str">
        <f t="shared" si="5"/>
        <v>AÇO CA-60   Ø 5 MM</v>
      </c>
      <c r="H378" s="412" t="str">
        <f t="shared" si="5"/>
        <v>KG</v>
      </c>
      <c r="I378" s="413"/>
    </row>
    <row r="379" spans="1:9" ht="33.75">
      <c r="A379" s="571">
        <v>4803</v>
      </c>
      <c r="B379" s="572" t="s">
        <v>39225</v>
      </c>
      <c r="C379" s="573" t="s">
        <v>4</v>
      </c>
      <c r="D379" s="574">
        <v>9.5</v>
      </c>
      <c r="F379" s="411"/>
      <c r="G379" s="412" t="str">
        <f t="shared" si="5"/>
        <v>AÇO CA-60   Ø 6 MM</v>
      </c>
      <c r="H379" s="412" t="str">
        <f t="shared" si="5"/>
        <v>KG</v>
      </c>
      <c r="I379" s="413"/>
    </row>
    <row r="380" spans="1:9" ht="33.75">
      <c r="A380" s="571">
        <v>4804</v>
      </c>
      <c r="B380" s="572" t="s">
        <v>39226</v>
      </c>
      <c r="C380" s="573" t="s">
        <v>4</v>
      </c>
      <c r="D380" s="574">
        <v>9.5</v>
      </c>
      <c r="F380" s="411"/>
      <c r="G380" s="412" t="str">
        <f t="shared" si="5"/>
        <v>AÇO CA-60   Ø 7 MM</v>
      </c>
      <c r="H380" s="412" t="str">
        <f t="shared" si="5"/>
        <v>KG</v>
      </c>
      <c r="I380" s="413"/>
    </row>
    <row r="381" spans="1:9" ht="33.75">
      <c r="A381" s="571">
        <v>4805</v>
      </c>
      <c r="B381" s="572" t="s">
        <v>39227</v>
      </c>
      <c r="C381" s="573" t="s">
        <v>4</v>
      </c>
      <c r="D381" s="574">
        <v>8.2799999999999994</v>
      </c>
      <c r="F381" s="411"/>
      <c r="G381" s="412" t="str">
        <f t="shared" si="5"/>
        <v>AÇO CA-60   Ø 8 MM</v>
      </c>
      <c r="H381" s="412" t="str">
        <f t="shared" si="5"/>
        <v>KG</v>
      </c>
      <c r="I381" s="413"/>
    </row>
    <row r="382" spans="1:9" ht="123.75">
      <c r="A382" s="571">
        <v>13337</v>
      </c>
      <c r="B382" s="572" t="s">
        <v>39228</v>
      </c>
      <c r="C382" s="573" t="s">
        <v>39229</v>
      </c>
      <c r="D382" s="574">
        <v>0.27</v>
      </c>
      <c r="F382" s="411"/>
      <c r="G382" s="412" t="str">
        <f t="shared" si="5"/>
        <v>ALUGUEL DE TORRE DE ESCORAMENTO LTT, MARCA SH OU SIMILAR CAPCIDADE 12.000KG</v>
      </c>
      <c r="H382" s="412" t="str">
        <f t="shared" si="5"/>
        <v>M3DIA</v>
      </c>
      <c r="I382" s="413"/>
    </row>
    <row r="383" spans="1:9" ht="90">
      <c r="A383" s="571">
        <v>10377</v>
      </c>
      <c r="B383" s="572" t="s">
        <v>39230</v>
      </c>
      <c r="C383" s="573" t="s">
        <v>3</v>
      </c>
      <c r="D383" s="574">
        <v>760.92</v>
      </c>
      <c r="F383" s="411"/>
      <c r="G383" s="412" t="str">
        <f t="shared" si="5"/>
        <v>ANCORAGEM ATIVA PARA CORDOALHAS COM 7 FIOS DE 12.7MM, D=1/2"</v>
      </c>
      <c r="H383" s="412" t="str">
        <f t="shared" si="5"/>
        <v>UN</v>
      </c>
      <c r="I383" s="413"/>
    </row>
    <row r="384" spans="1:9" ht="112.5">
      <c r="A384" s="571">
        <v>10376</v>
      </c>
      <c r="B384" s="572" t="s">
        <v>39231</v>
      </c>
      <c r="C384" s="573" t="s">
        <v>3</v>
      </c>
      <c r="D384" s="574">
        <v>232.25</v>
      </c>
      <c r="F384" s="411"/>
      <c r="G384" s="412" t="str">
        <f t="shared" si="5"/>
        <v>ANCORAGEM PASSIVA PARA CABO COM 7 CORDOALHAS DE 12.7MM, D=1/2"</v>
      </c>
      <c r="H384" s="412" t="str">
        <f t="shared" si="5"/>
        <v>UN</v>
      </c>
      <c r="I384" s="413"/>
    </row>
    <row r="385" spans="1:9" ht="112.5">
      <c r="A385" s="571">
        <v>192</v>
      </c>
      <c r="B385" s="572" t="s">
        <v>39232</v>
      </c>
      <c r="C385" s="573" t="s">
        <v>1</v>
      </c>
      <c r="D385" s="574">
        <v>0.98</v>
      </c>
      <c r="F385" s="411"/>
      <c r="G385" s="412" t="str">
        <f t="shared" si="5"/>
        <v>ARAME FARPADO 16 BWG - ESPAÇAMENTO ENTRE FARPAS 10X10CM (0,047KG/M)</v>
      </c>
      <c r="H385" s="412" t="str">
        <f t="shared" si="5"/>
        <v>M</v>
      </c>
      <c r="I385" s="413"/>
    </row>
    <row r="386" spans="1:9" ht="56.25">
      <c r="A386" s="571">
        <v>10486</v>
      </c>
      <c r="B386" s="572" t="s">
        <v>39233</v>
      </c>
      <c r="C386" s="573" t="s">
        <v>1</v>
      </c>
      <c r="D386" s="574">
        <v>1.0900000000000001</v>
      </c>
      <c r="F386" s="411"/>
      <c r="G386" s="412" t="str">
        <f t="shared" ref="G386:H449" si="6">UPPER(B386)</f>
        <v>ARAME FARPADO GALVANIZADO 14 BWG</v>
      </c>
      <c r="H386" s="412" t="str">
        <f t="shared" si="6"/>
        <v>M</v>
      </c>
      <c r="I386" s="413"/>
    </row>
    <row r="387" spans="1:9" ht="45">
      <c r="A387" s="571">
        <v>3544</v>
      </c>
      <c r="B387" s="572" t="s">
        <v>39234</v>
      </c>
      <c r="C387" s="573" t="s">
        <v>4</v>
      </c>
      <c r="D387" s="574">
        <v>17.829999999999998</v>
      </c>
      <c r="F387" s="411"/>
      <c r="G387" s="412" t="str">
        <f t="shared" si="6"/>
        <v>ARAME GALVANIZADO 12 BWG</v>
      </c>
      <c r="H387" s="412" t="str">
        <f t="shared" si="6"/>
        <v>KG</v>
      </c>
      <c r="I387" s="413"/>
    </row>
    <row r="388" spans="1:9" ht="123.75">
      <c r="A388" s="571">
        <v>2652</v>
      </c>
      <c r="B388" s="572" t="s">
        <v>39235</v>
      </c>
      <c r="C388" s="573" t="s">
        <v>4</v>
      </c>
      <c r="D388" s="574">
        <v>46.84</v>
      </c>
      <c r="F388" s="411"/>
      <c r="G388" s="412" t="str">
        <f t="shared" si="6"/>
        <v>ARAME GALVANIZADO COM REVESTIMENTO EM PVC, 12BWG (3,8 MM) - 0,055KG/M</v>
      </c>
      <c r="H388" s="412" t="str">
        <f t="shared" si="6"/>
        <v>KG</v>
      </c>
      <c r="I388" s="413"/>
    </row>
    <row r="389" spans="1:9" ht="112.5">
      <c r="A389" s="571">
        <v>2651</v>
      </c>
      <c r="B389" s="572" t="s">
        <v>39236</v>
      </c>
      <c r="C389" s="573" t="s">
        <v>4</v>
      </c>
      <c r="D389" s="574">
        <v>27.05</v>
      </c>
      <c r="F389" s="411"/>
      <c r="G389" s="412" t="str">
        <f t="shared" si="6"/>
        <v>ARAME GALVANIZADO COM REVESTIMENTO EM PVC,14BWG (2,8 MM) - 0,031KG/M</v>
      </c>
      <c r="H389" s="412" t="str">
        <f t="shared" si="6"/>
        <v>KG</v>
      </c>
      <c r="I389" s="413"/>
    </row>
    <row r="390" spans="1:9" ht="78.75">
      <c r="A390" s="571">
        <v>11267</v>
      </c>
      <c r="B390" s="572" t="s">
        <v>39237</v>
      </c>
      <c r="C390" s="573" t="s">
        <v>4</v>
      </c>
      <c r="D390" s="574">
        <v>23.44</v>
      </c>
      <c r="F390" s="411"/>
      <c r="G390" s="412" t="str">
        <f t="shared" si="6"/>
        <v>ARAME GALVANIZADO LISO 16 BWG - 1,65MM  (0,0166 KG/M)</v>
      </c>
      <c r="H390" s="412" t="str">
        <f t="shared" si="6"/>
        <v>KG</v>
      </c>
      <c r="I390" s="413"/>
    </row>
    <row r="391" spans="1:9" ht="78.75">
      <c r="A391" s="571">
        <v>195</v>
      </c>
      <c r="B391" s="572" t="s">
        <v>39238</v>
      </c>
      <c r="C391" s="573" t="s">
        <v>4</v>
      </c>
      <c r="D391" s="574">
        <v>25.43</v>
      </c>
      <c r="F391" s="411"/>
      <c r="G391" s="412" t="str">
        <f t="shared" si="6"/>
        <v>ARAME GALVANIZADO LISO 18 BWG - 1,24MM  (0,009 KG/M)</v>
      </c>
      <c r="H391" s="412" t="str">
        <f t="shared" si="6"/>
        <v>KG</v>
      </c>
      <c r="I391" s="413"/>
    </row>
    <row r="392" spans="1:9" ht="112.5">
      <c r="A392" s="571">
        <v>193</v>
      </c>
      <c r="B392" s="572" t="s">
        <v>39239</v>
      </c>
      <c r="C392" s="573" t="s">
        <v>4</v>
      </c>
      <c r="D392" s="574">
        <v>17.829999999999998</v>
      </c>
      <c r="F392" s="411"/>
      <c r="G392" s="412" t="str">
        <f t="shared" si="6"/>
        <v>ARAME GALVANIZADO SEM REVESTIMENTO, 12BWG (2,8 MM) - 0,045KG/M</v>
      </c>
      <c r="H392" s="412" t="str">
        <f t="shared" si="6"/>
        <v>KG</v>
      </c>
      <c r="I392" s="413"/>
    </row>
    <row r="393" spans="1:9" ht="112.5">
      <c r="A393" s="571">
        <v>194</v>
      </c>
      <c r="B393" s="572" t="s">
        <v>39240</v>
      </c>
      <c r="C393" s="573" t="s">
        <v>4</v>
      </c>
      <c r="D393" s="574">
        <v>18.82</v>
      </c>
      <c r="F393" s="411"/>
      <c r="G393" s="412" t="str">
        <f t="shared" si="6"/>
        <v>ARAME GALVANIZADO SEM REVESTIMENTO, 14BWG (2,1 MM) - 0,026KG/M</v>
      </c>
      <c r="H393" s="412" t="str">
        <f t="shared" si="6"/>
        <v>KG</v>
      </c>
      <c r="I393" s="413"/>
    </row>
    <row r="394" spans="1:9" ht="56.25">
      <c r="A394" s="571">
        <v>196</v>
      </c>
      <c r="B394" s="572" t="s">
        <v>39241</v>
      </c>
      <c r="C394" s="573" t="s">
        <v>4</v>
      </c>
      <c r="D394" s="574">
        <v>19.260000000000002</v>
      </c>
      <c r="F394" s="411"/>
      <c r="G394" s="412" t="str">
        <f t="shared" si="6"/>
        <v>ARAME RECOZIDO 18 BWG - 1,25MM (9,6G/M)</v>
      </c>
      <c r="H394" s="412" t="str">
        <f t="shared" si="6"/>
        <v>KG</v>
      </c>
      <c r="I394" s="413"/>
    </row>
    <row r="395" spans="1:9" ht="78.75">
      <c r="A395" s="571">
        <v>257</v>
      </c>
      <c r="B395" s="572" t="s">
        <v>39242</v>
      </c>
      <c r="C395" s="573" t="s">
        <v>1</v>
      </c>
      <c r="D395" s="574">
        <v>16.489999999999998</v>
      </c>
      <c r="F395" s="411"/>
      <c r="G395" s="412" t="str">
        <f t="shared" si="6"/>
        <v>BARRA CHATA DE FERRO 1 1/2" X 1/4" (1,90 KG/M)</v>
      </c>
      <c r="H395" s="412" t="str">
        <f t="shared" si="6"/>
        <v>M</v>
      </c>
      <c r="I395" s="413"/>
    </row>
    <row r="396" spans="1:9" ht="67.5">
      <c r="A396" s="571">
        <v>3506</v>
      </c>
      <c r="B396" s="572" t="s">
        <v>39243</v>
      </c>
      <c r="C396" s="573" t="s">
        <v>4</v>
      </c>
      <c r="D396" s="574">
        <v>8.64</v>
      </c>
      <c r="F396" s="411"/>
      <c r="G396" s="412" t="str">
        <f t="shared" si="6"/>
        <v>BARRA CHATA DE FERRO 1 1/4"X1/4" (1,58 KG/M)</v>
      </c>
      <c r="H396" s="412" t="str">
        <f t="shared" si="6"/>
        <v>KG</v>
      </c>
      <c r="I396" s="413"/>
    </row>
    <row r="397" spans="1:9" ht="67.5">
      <c r="A397" s="571">
        <v>2545</v>
      </c>
      <c r="B397" s="572" t="s">
        <v>39244</v>
      </c>
      <c r="C397" s="573" t="s">
        <v>1</v>
      </c>
      <c r="D397" s="574">
        <v>10.59</v>
      </c>
      <c r="F397" s="411"/>
      <c r="G397" s="412" t="str">
        <f t="shared" si="6"/>
        <v>BARRA CHATA DE FERRO 1"X1/4"  (1,27 KG/M)</v>
      </c>
      <c r="H397" s="412" t="str">
        <f t="shared" si="6"/>
        <v>M</v>
      </c>
      <c r="I397" s="413"/>
    </row>
    <row r="398" spans="1:9" ht="78.75">
      <c r="A398" s="571">
        <v>2546</v>
      </c>
      <c r="B398" s="572" t="s">
        <v>39245</v>
      </c>
      <c r="C398" s="573" t="s">
        <v>4</v>
      </c>
      <c r="D398" s="574">
        <v>8.64</v>
      </c>
      <c r="F398" s="411"/>
      <c r="G398" s="412" t="str">
        <f t="shared" si="6"/>
        <v>BARRA CHATA DE FERRO 1.1/2" X 3/8" (2,85 KG/M)</v>
      </c>
      <c r="H398" s="412" t="str">
        <f t="shared" si="6"/>
        <v>KG</v>
      </c>
      <c r="I398" s="413"/>
    </row>
    <row r="399" spans="1:9" ht="67.5">
      <c r="A399" s="571">
        <v>8856</v>
      </c>
      <c r="B399" s="572" t="s">
        <v>39246</v>
      </c>
      <c r="C399" s="573" t="s">
        <v>4</v>
      </c>
      <c r="D399" s="574">
        <v>8.64</v>
      </c>
      <c r="F399" s="411"/>
      <c r="G399" s="412" t="str">
        <f t="shared" si="6"/>
        <v>BARRA CHATA DE FERRO 1/2"X1/4" (0,59 KG/M)</v>
      </c>
      <c r="H399" s="412" t="str">
        <f t="shared" si="6"/>
        <v>KG</v>
      </c>
      <c r="I399" s="413"/>
    </row>
    <row r="400" spans="1:9" ht="67.5">
      <c r="A400" s="571">
        <v>13270</v>
      </c>
      <c r="B400" s="572" t="s">
        <v>39247</v>
      </c>
      <c r="C400" s="573" t="s">
        <v>4</v>
      </c>
      <c r="D400" s="574">
        <v>8.64</v>
      </c>
      <c r="F400" s="411"/>
      <c r="G400" s="412" t="str">
        <f t="shared" si="6"/>
        <v>BARRA CHATA DE FERRO 2 X 1/4" (2,53 KG/M)</v>
      </c>
      <c r="H400" s="412" t="str">
        <f t="shared" si="6"/>
        <v>KG</v>
      </c>
      <c r="I400" s="413"/>
    </row>
    <row r="401" spans="1:9" ht="67.5">
      <c r="A401" s="571">
        <v>258</v>
      </c>
      <c r="B401" s="572" t="s">
        <v>39248</v>
      </c>
      <c r="C401" s="573" t="s">
        <v>1</v>
      </c>
      <c r="D401" s="574">
        <v>22.08</v>
      </c>
      <c r="F401" s="411"/>
      <c r="G401" s="412" t="str">
        <f t="shared" si="6"/>
        <v>BARRA CHATA DE FERRO 2" X 1/4" (2,53 KG/M)</v>
      </c>
      <c r="H401" s="412" t="str">
        <f t="shared" si="6"/>
        <v>M</v>
      </c>
      <c r="I401" s="413"/>
    </row>
    <row r="402" spans="1:9" ht="67.5">
      <c r="A402" s="571">
        <v>10743</v>
      </c>
      <c r="B402" s="572" t="s">
        <v>39249</v>
      </c>
      <c r="C402" s="573" t="s">
        <v>1</v>
      </c>
      <c r="D402" s="574">
        <v>16.420000000000002</v>
      </c>
      <c r="F402" s="411"/>
      <c r="G402" s="412" t="str">
        <f t="shared" si="6"/>
        <v>BARRA CHATA DE FERRO 2" X 3/16" (1,90 KG/M)</v>
      </c>
      <c r="H402" s="412" t="str">
        <f t="shared" si="6"/>
        <v>M</v>
      </c>
      <c r="I402" s="413"/>
    </row>
    <row r="403" spans="1:9" ht="67.5">
      <c r="A403" s="571">
        <v>259</v>
      </c>
      <c r="B403" s="572" t="s">
        <v>39250</v>
      </c>
      <c r="C403" s="573" t="s">
        <v>1</v>
      </c>
      <c r="D403" s="574">
        <v>27.62</v>
      </c>
      <c r="F403" s="411"/>
      <c r="G403" s="412" t="str">
        <f t="shared" si="6"/>
        <v>BARRA CHATA DE FERRO 2" X 5/16" (3,17 KG/M)</v>
      </c>
      <c r="H403" s="412" t="str">
        <f t="shared" si="6"/>
        <v>M</v>
      </c>
      <c r="I403" s="413"/>
    </row>
    <row r="404" spans="1:9" ht="78.75">
      <c r="A404" s="571">
        <v>8809</v>
      </c>
      <c r="B404" s="572" t="s">
        <v>39251</v>
      </c>
      <c r="C404" s="573" t="s">
        <v>4</v>
      </c>
      <c r="D404" s="574">
        <v>8.64</v>
      </c>
      <c r="F404" s="411"/>
      <c r="G404" s="412" t="str">
        <f t="shared" si="6"/>
        <v>BARRA CHATA DE FERRO 2.1/2" X 1/4" (3,17 KG/M)</v>
      </c>
      <c r="H404" s="412" t="str">
        <f t="shared" si="6"/>
        <v>KG</v>
      </c>
      <c r="I404" s="413"/>
    </row>
    <row r="405" spans="1:9" ht="78.75">
      <c r="A405" s="571">
        <v>13495</v>
      </c>
      <c r="B405" s="572" t="s">
        <v>39252</v>
      </c>
      <c r="C405" s="573" t="s">
        <v>4</v>
      </c>
      <c r="D405" s="574">
        <v>8.64</v>
      </c>
      <c r="F405" s="411"/>
      <c r="G405" s="412" t="str">
        <f t="shared" si="6"/>
        <v>BARRA CHATA DE FERRO 2.1/2" X 3/8" (4,75 KG/M)</v>
      </c>
      <c r="H405" s="412" t="str">
        <f t="shared" si="6"/>
        <v>KG</v>
      </c>
      <c r="I405" s="413"/>
    </row>
    <row r="406" spans="1:9" ht="78.75">
      <c r="A406" s="571">
        <v>8800</v>
      </c>
      <c r="B406" s="572" t="s">
        <v>39253</v>
      </c>
      <c r="C406" s="573" t="s">
        <v>4</v>
      </c>
      <c r="D406" s="574">
        <v>8.64</v>
      </c>
      <c r="F406" s="411"/>
      <c r="G406" s="412" t="str">
        <f t="shared" si="6"/>
        <v>BARRA CHATA DE FERRO 2.1/2" X 5/16" (3,96 KG/M)</v>
      </c>
      <c r="H406" s="412" t="str">
        <f t="shared" si="6"/>
        <v>KG</v>
      </c>
      <c r="I406" s="413"/>
    </row>
    <row r="407" spans="1:9" ht="67.5">
      <c r="A407" s="571">
        <v>5012</v>
      </c>
      <c r="B407" s="572" t="s">
        <v>39254</v>
      </c>
      <c r="C407" s="573" t="s">
        <v>4</v>
      </c>
      <c r="D407" s="574">
        <v>8.64</v>
      </c>
      <c r="F407" s="411"/>
      <c r="G407" s="412" t="str">
        <f t="shared" si="6"/>
        <v>BARRA CHATA DE FERRO 3" X 1/4" (3,80 KG/M)</v>
      </c>
      <c r="H407" s="412" t="str">
        <f t="shared" si="6"/>
        <v>KG</v>
      </c>
      <c r="I407" s="413"/>
    </row>
    <row r="408" spans="1:9" ht="78.75">
      <c r="A408" s="571">
        <v>8810</v>
      </c>
      <c r="B408" s="572" t="s">
        <v>39255</v>
      </c>
      <c r="C408" s="573" t="s">
        <v>4</v>
      </c>
      <c r="D408" s="574">
        <v>8.64</v>
      </c>
      <c r="F408" s="411"/>
      <c r="G408" s="412" t="str">
        <f t="shared" si="6"/>
        <v>BARRA CHATA DE FERRO 3/4" X 1/4" (0,95 KG/M)</v>
      </c>
      <c r="H408" s="412" t="str">
        <f t="shared" si="6"/>
        <v>KG</v>
      </c>
      <c r="I408" s="413"/>
    </row>
    <row r="409" spans="1:9" ht="67.5">
      <c r="A409" s="571">
        <v>8844</v>
      </c>
      <c r="B409" s="572" t="s">
        <v>39256</v>
      </c>
      <c r="C409" s="573" t="s">
        <v>4</v>
      </c>
      <c r="D409" s="574">
        <v>8.64</v>
      </c>
      <c r="F409" s="411"/>
      <c r="G409" s="412" t="str">
        <f t="shared" si="6"/>
        <v>BARRA CHATA DE FERRO 4" X 1/4" (5,07 KG/M)</v>
      </c>
      <c r="H409" s="412" t="str">
        <f t="shared" si="6"/>
        <v>KG</v>
      </c>
      <c r="I409" s="413"/>
    </row>
    <row r="410" spans="1:9" ht="78.75">
      <c r="A410" s="571">
        <v>8806</v>
      </c>
      <c r="B410" s="572" t="s">
        <v>39257</v>
      </c>
      <c r="C410" s="573" t="s">
        <v>4</v>
      </c>
      <c r="D410" s="574">
        <v>8.64</v>
      </c>
      <c r="F410" s="411"/>
      <c r="G410" s="412" t="str">
        <f t="shared" si="6"/>
        <v>BARRA CHATA DE FERRO 7/8" X 1/4" (1,11 KG/M)</v>
      </c>
      <c r="H410" s="412" t="str">
        <f t="shared" si="6"/>
        <v>KG</v>
      </c>
      <c r="I410" s="413"/>
    </row>
    <row r="411" spans="1:9" ht="67.5">
      <c r="A411" s="571">
        <v>2703</v>
      </c>
      <c r="B411" s="572" t="s">
        <v>39258</v>
      </c>
      <c r="C411" s="573" t="s">
        <v>3</v>
      </c>
      <c r="D411" s="574">
        <v>7.55</v>
      </c>
      <c r="F411" s="411"/>
      <c r="G411" s="412" t="str">
        <f t="shared" si="6"/>
        <v>BARRA DE TRANSFERÊNCIA - BTG 12 - Ø = 12,5MM</v>
      </c>
      <c r="H411" s="412" t="str">
        <f t="shared" si="6"/>
        <v>UN</v>
      </c>
      <c r="I411" s="413"/>
    </row>
    <row r="412" spans="1:9" ht="56.25">
      <c r="A412" s="571">
        <v>2704</v>
      </c>
      <c r="B412" s="572" t="s">
        <v>39259</v>
      </c>
      <c r="C412" s="573" t="s">
        <v>3</v>
      </c>
      <c r="D412" s="574">
        <v>12.38</v>
      </c>
      <c r="F412" s="411"/>
      <c r="G412" s="412" t="str">
        <f t="shared" si="6"/>
        <v>BARRA DE TRANSFERÊNCIA - BTG 16 - Ø = 16MM</v>
      </c>
      <c r="H412" s="412" t="str">
        <f t="shared" si="6"/>
        <v>UN</v>
      </c>
      <c r="I412" s="413"/>
    </row>
    <row r="413" spans="1:9" ht="56.25">
      <c r="A413" s="571">
        <v>2705</v>
      </c>
      <c r="B413" s="572" t="s">
        <v>39260</v>
      </c>
      <c r="C413" s="573" t="s">
        <v>3</v>
      </c>
      <c r="D413" s="574">
        <v>19.38</v>
      </c>
      <c r="F413" s="411"/>
      <c r="G413" s="412" t="str">
        <f t="shared" si="6"/>
        <v>BARRA DE TRANSFERÊNCIA - BTG 20 - Ø = 20MM</v>
      </c>
      <c r="H413" s="412" t="str">
        <f t="shared" si="6"/>
        <v>UN</v>
      </c>
      <c r="I413" s="413"/>
    </row>
    <row r="414" spans="1:9" ht="56.25">
      <c r="A414" s="571">
        <v>4560</v>
      </c>
      <c r="B414" s="572" t="s">
        <v>39261</v>
      </c>
      <c r="C414" s="573" t="s">
        <v>4</v>
      </c>
      <c r="D414" s="574">
        <v>8.64</v>
      </c>
      <c r="F414" s="411"/>
      <c r="G414" s="412" t="str">
        <f t="shared" si="6"/>
        <v>BARRA QUADRADA DE FERRO 1" (5,06 KG/M)</v>
      </c>
      <c r="H414" s="412" t="str">
        <f t="shared" si="6"/>
        <v>KG</v>
      </c>
      <c r="I414" s="413"/>
    </row>
    <row r="415" spans="1:9" ht="67.5">
      <c r="A415" s="571">
        <v>261</v>
      </c>
      <c r="B415" s="572" t="s">
        <v>10265</v>
      </c>
      <c r="C415" s="573" t="s">
        <v>1</v>
      </c>
      <c r="D415" s="574">
        <v>10.97</v>
      </c>
      <c r="F415" s="411"/>
      <c r="G415" s="412" t="str">
        <f t="shared" si="6"/>
        <v>BARRA QUADRADA DE FERRO 1/2" (1,27 KG/M)</v>
      </c>
      <c r="H415" s="412" t="str">
        <f t="shared" si="6"/>
        <v>M</v>
      </c>
      <c r="I415" s="413"/>
    </row>
    <row r="416" spans="1:9" ht="67.5">
      <c r="A416" s="571">
        <v>262</v>
      </c>
      <c r="B416" s="572" t="s">
        <v>39262</v>
      </c>
      <c r="C416" s="573" t="s">
        <v>1</v>
      </c>
      <c r="D416" s="574">
        <v>24.62</v>
      </c>
      <c r="F416" s="411"/>
      <c r="G416" s="412" t="str">
        <f t="shared" si="6"/>
        <v>BARRA QUADRADA DE FERRO 3/4" (2,85 KG/M)</v>
      </c>
      <c r="H416" s="412" t="str">
        <f t="shared" si="6"/>
        <v>M</v>
      </c>
      <c r="I416" s="413"/>
    </row>
    <row r="417" spans="1:9" ht="78.75">
      <c r="A417" s="571">
        <v>3505</v>
      </c>
      <c r="B417" s="572" t="s">
        <v>39263</v>
      </c>
      <c r="C417" s="573" t="s">
        <v>4</v>
      </c>
      <c r="D417" s="574">
        <v>12.58</v>
      </c>
      <c r="F417" s="411"/>
      <c r="G417" s="412" t="str">
        <f t="shared" si="6"/>
        <v>BARRA REDONDA DE AÇO MECANICO LAMINADO 1" (3,98 KG/M)</v>
      </c>
      <c r="H417" s="412" t="str">
        <f t="shared" si="6"/>
        <v>KG</v>
      </c>
      <c r="I417" s="413"/>
    </row>
    <row r="418" spans="1:9" ht="90">
      <c r="A418" s="571">
        <v>8811</v>
      </c>
      <c r="B418" s="572" t="s">
        <v>39264</v>
      </c>
      <c r="C418" s="573" t="s">
        <v>1</v>
      </c>
      <c r="D418" s="574">
        <v>11.28</v>
      </c>
      <c r="F418" s="411"/>
      <c r="G418" s="412" t="str">
        <f t="shared" si="6"/>
        <v>BARRA REDONDA DE AÇO MECANICO LAMINADO 1/2" (0,99 KG/M)</v>
      </c>
      <c r="H418" s="412" t="str">
        <f t="shared" si="6"/>
        <v>M</v>
      </c>
      <c r="I418" s="413"/>
    </row>
    <row r="419" spans="1:9" ht="90">
      <c r="A419" s="571">
        <v>3359</v>
      </c>
      <c r="B419" s="572" t="s">
        <v>39265</v>
      </c>
      <c r="C419" s="573" t="s">
        <v>4</v>
      </c>
      <c r="D419" s="574">
        <v>12.58</v>
      </c>
      <c r="F419" s="411"/>
      <c r="G419" s="412" t="str">
        <f t="shared" si="6"/>
        <v>BARRA REDONDA DE AÇO MECANICO LAMINADO 3/4" (2,24 KG/M)</v>
      </c>
      <c r="H419" s="412" t="str">
        <f t="shared" si="6"/>
        <v>KG</v>
      </c>
      <c r="I419" s="413"/>
    </row>
    <row r="420" spans="1:9" ht="90">
      <c r="A420" s="571">
        <v>11950</v>
      </c>
      <c r="B420" s="572" t="s">
        <v>39266</v>
      </c>
      <c r="C420" s="573" t="s">
        <v>4</v>
      </c>
      <c r="D420" s="574">
        <v>12.58</v>
      </c>
      <c r="F420" s="411"/>
      <c r="G420" s="412" t="str">
        <f t="shared" si="6"/>
        <v>BARRA REDONDA DE AÇO MECANICO LAMINADO 3/8" (0,56 KG/M)</v>
      </c>
      <c r="H420" s="412" t="str">
        <f t="shared" si="6"/>
        <v>KG</v>
      </c>
      <c r="I420" s="413"/>
    </row>
    <row r="421" spans="1:9" ht="90">
      <c r="A421" s="571">
        <v>8808</v>
      </c>
      <c r="B421" s="572" t="s">
        <v>39267</v>
      </c>
      <c r="C421" s="573" t="s">
        <v>1</v>
      </c>
      <c r="D421" s="574">
        <v>12.4</v>
      </c>
      <c r="F421" s="411"/>
      <c r="G421" s="412" t="str">
        <f t="shared" si="6"/>
        <v>BARRA REDONDA DE AÇO MECANICO LAMINADO 5/8" (1,56 KG/M)</v>
      </c>
      <c r="H421" s="412" t="str">
        <f t="shared" si="6"/>
        <v>M</v>
      </c>
      <c r="I421" s="413"/>
    </row>
    <row r="422" spans="1:9" ht="90">
      <c r="A422" s="571">
        <v>8836</v>
      </c>
      <c r="B422" s="572" t="s">
        <v>39268</v>
      </c>
      <c r="C422" s="573" t="s">
        <v>4</v>
      </c>
      <c r="D422" s="574">
        <v>12.58</v>
      </c>
      <c r="F422" s="411"/>
      <c r="G422" s="412" t="str">
        <f t="shared" si="6"/>
        <v>BARRA REDONDA DE AÇO MECANICO LAMINADO 7/8" (3,05 KG/M)</v>
      </c>
      <c r="H422" s="412" t="str">
        <f t="shared" si="6"/>
        <v>KG</v>
      </c>
      <c r="I422" s="413"/>
    </row>
    <row r="423" spans="1:9" ht="67.5">
      <c r="A423" s="571">
        <v>13413</v>
      </c>
      <c r="B423" s="572" t="s">
        <v>39269</v>
      </c>
      <c r="C423" s="573" t="s">
        <v>3</v>
      </c>
      <c r="D423" s="574">
        <v>18.010000000000002</v>
      </c>
      <c r="F423" s="411"/>
      <c r="G423" s="412" t="str">
        <f t="shared" si="6"/>
        <v>BARRA ROSCADA BICROMATIZADA Ø 1/4" X 3000MM</v>
      </c>
      <c r="H423" s="412" t="str">
        <f t="shared" si="6"/>
        <v>UN</v>
      </c>
      <c r="I423" s="413"/>
    </row>
    <row r="424" spans="1:9" ht="67.5">
      <c r="A424" s="571">
        <v>13326</v>
      </c>
      <c r="B424" s="572" t="s">
        <v>39270</v>
      </c>
      <c r="C424" s="573" t="s">
        <v>3</v>
      </c>
      <c r="D424" s="574">
        <v>43.15</v>
      </c>
      <c r="F424" s="411"/>
      <c r="G424" s="412" t="str">
        <f t="shared" si="6"/>
        <v>BARRA ROSCADA BICROMATIZADA Ø 3/8" X 3000MM</v>
      </c>
      <c r="H424" s="412" t="str">
        <f t="shared" si="6"/>
        <v>UN</v>
      </c>
      <c r="I424" s="413"/>
    </row>
    <row r="425" spans="1:9" ht="45">
      <c r="A425" s="571">
        <v>7551</v>
      </c>
      <c r="B425" s="572" t="s">
        <v>39271</v>
      </c>
      <c r="C425" s="573" t="s">
        <v>1</v>
      </c>
      <c r="D425" s="574">
        <v>3.7</v>
      </c>
      <c r="F425" s="411"/>
      <c r="G425" s="412" t="str">
        <f t="shared" si="6"/>
        <v>BARRA ROSCADA ZINCADA Ø 1/4"</v>
      </c>
      <c r="H425" s="412" t="str">
        <f t="shared" si="6"/>
        <v>M</v>
      </c>
      <c r="I425" s="413"/>
    </row>
    <row r="426" spans="1:9" ht="45">
      <c r="A426" s="571">
        <v>9783</v>
      </c>
      <c r="B426" s="572" t="s">
        <v>39272</v>
      </c>
      <c r="C426" s="573" t="s">
        <v>1</v>
      </c>
      <c r="D426" s="574">
        <v>5.23</v>
      </c>
      <c r="F426" s="411"/>
      <c r="G426" s="412" t="str">
        <f t="shared" si="6"/>
        <v>BARRA ROSCADA ZINCADA Ø 3/8"</v>
      </c>
      <c r="H426" s="412" t="str">
        <f t="shared" si="6"/>
        <v>M</v>
      </c>
      <c r="I426" s="413"/>
    </row>
    <row r="427" spans="1:9" ht="45">
      <c r="A427" s="571">
        <v>10738</v>
      </c>
      <c r="B427" s="572" t="s">
        <v>39273</v>
      </c>
      <c r="C427" s="573" t="s">
        <v>1</v>
      </c>
      <c r="D427" s="574">
        <v>7.07</v>
      </c>
      <c r="F427" s="411"/>
      <c r="G427" s="412" t="str">
        <f t="shared" si="6"/>
        <v>BARRA ROSCADA ZINCADA Ø 5/16"</v>
      </c>
      <c r="H427" s="412" t="str">
        <f t="shared" si="6"/>
        <v>M</v>
      </c>
      <c r="I427" s="413"/>
    </row>
    <row r="428" spans="1:9" ht="33.75">
      <c r="A428" s="571">
        <v>4834</v>
      </c>
      <c r="B428" s="572" t="s">
        <v>39274</v>
      </c>
      <c r="C428" s="573" t="s">
        <v>3</v>
      </c>
      <c r="D428" s="574">
        <v>29.48</v>
      </c>
      <c r="F428" s="411"/>
      <c r="G428" s="412" t="str">
        <f t="shared" si="6"/>
        <v>BROCA SDS PLUS 12X160MM</v>
      </c>
      <c r="H428" s="412" t="str">
        <f t="shared" si="6"/>
        <v>UN</v>
      </c>
      <c r="I428" s="413"/>
    </row>
    <row r="429" spans="1:9" ht="33.75">
      <c r="A429" s="571">
        <v>7898</v>
      </c>
      <c r="B429" s="572" t="s">
        <v>39275</v>
      </c>
      <c r="C429" s="573" t="s">
        <v>3</v>
      </c>
      <c r="D429" s="574">
        <v>32.9</v>
      </c>
      <c r="F429" s="411"/>
      <c r="G429" s="412" t="str">
        <f t="shared" si="6"/>
        <v>BROCA SDS PLUS 12X260MM</v>
      </c>
      <c r="H429" s="412" t="str">
        <f t="shared" si="6"/>
        <v>UN</v>
      </c>
      <c r="I429" s="413"/>
    </row>
    <row r="430" spans="1:9" ht="45">
      <c r="A430" s="571">
        <v>11411</v>
      </c>
      <c r="B430" s="572" t="s">
        <v>39276</v>
      </c>
      <c r="C430" s="573" t="s">
        <v>3</v>
      </c>
      <c r="D430" s="574">
        <v>103.66</v>
      </c>
      <c r="F430" s="411"/>
      <c r="G430" s="412" t="str">
        <f t="shared" si="6"/>
        <v>BROCA SDS PLUS IRWIN 10 X 260MM</v>
      </c>
      <c r="H430" s="412" t="str">
        <f t="shared" si="6"/>
        <v>UN</v>
      </c>
      <c r="I430" s="413"/>
    </row>
    <row r="431" spans="1:9" ht="45">
      <c r="A431" s="571">
        <v>11469</v>
      </c>
      <c r="B431" s="572" t="s">
        <v>39277</v>
      </c>
      <c r="C431" s="573" t="s">
        <v>3</v>
      </c>
      <c r="D431" s="574">
        <v>12.57</v>
      </c>
      <c r="F431" s="411"/>
      <c r="G431" s="412" t="str">
        <f t="shared" si="6"/>
        <v>BROCA SDS PLUS IRWIN 6 X 110MM</v>
      </c>
      <c r="H431" s="412" t="str">
        <f t="shared" si="6"/>
        <v>UN</v>
      </c>
      <c r="I431" s="413"/>
    </row>
    <row r="432" spans="1:9" ht="45">
      <c r="A432" s="571">
        <v>11410</v>
      </c>
      <c r="B432" s="572" t="s">
        <v>39278</v>
      </c>
      <c r="C432" s="573" t="s">
        <v>3</v>
      </c>
      <c r="D432" s="574">
        <v>49.39</v>
      </c>
      <c r="F432" s="411"/>
      <c r="G432" s="412" t="str">
        <f t="shared" si="6"/>
        <v>BROCA SDS PLUS IRWIN 6 X 160MM</v>
      </c>
      <c r="H432" s="412" t="str">
        <f t="shared" si="6"/>
        <v>UN</v>
      </c>
      <c r="I432" s="413"/>
    </row>
    <row r="433" spans="1:9" ht="101.25">
      <c r="A433" s="571">
        <v>3025</v>
      </c>
      <c r="B433" s="572" t="s">
        <v>39279</v>
      </c>
      <c r="C433" s="573" t="s">
        <v>10</v>
      </c>
      <c r="D433" s="574">
        <v>2.2000000000000002</v>
      </c>
      <c r="F433" s="411"/>
      <c r="G433" s="412" t="str">
        <f t="shared" si="6"/>
        <v>BUCHA DE PLÁSTICO S12 COM PARAFUSO - CARTELA COM 2 CONJUNTOS</v>
      </c>
      <c r="H433" s="412" t="str">
        <f t="shared" si="6"/>
        <v>CJ</v>
      </c>
      <c r="I433" s="413"/>
    </row>
    <row r="434" spans="1:9" ht="78.75">
      <c r="A434" s="571">
        <v>13012</v>
      </c>
      <c r="B434" s="572" t="s">
        <v>39280</v>
      </c>
      <c r="C434" s="573" t="s">
        <v>1</v>
      </c>
      <c r="D434" s="574">
        <v>43.36</v>
      </c>
      <c r="F434" s="411"/>
      <c r="G434" s="412" t="str">
        <f t="shared" si="6"/>
        <v>CABO DE AÇO CLASSE 6X19 COM ALMA DE AÇO - D = 1/2"</v>
      </c>
      <c r="H434" s="412" t="str">
        <f t="shared" si="6"/>
        <v>M</v>
      </c>
      <c r="I434" s="413"/>
    </row>
    <row r="435" spans="1:9" ht="78.75">
      <c r="A435" s="571">
        <v>13013</v>
      </c>
      <c r="B435" s="572" t="s">
        <v>39281</v>
      </c>
      <c r="C435" s="573" t="s">
        <v>1</v>
      </c>
      <c r="D435" s="574">
        <v>32.9</v>
      </c>
      <c r="F435" s="411"/>
      <c r="G435" s="412" t="str">
        <f t="shared" si="6"/>
        <v>CABO DE AÇO CLASSE 6X19 COM ALMA DE FIBRA - D = 1/2"</v>
      </c>
      <c r="H435" s="412" t="str">
        <f t="shared" si="6"/>
        <v>M</v>
      </c>
      <c r="I435" s="413"/>
    </row>
    <row r="436" spans="1:9" ht="90">
      <c r="A436" s="571">
        <v>3047</v>
      </c>
      <c r="B436" s="572" t="s">
        <v>39282</v>
      </c>
      <c r="C436" s="573" t="s">
        <v>1</v>
      </c>
      <c r="D436" s="574">
        <v>19.8</v>
      </c>
      <c r="F436" s="411"/>
      <c r="G436" s="412" t="str">
        <f t="shared" si="6"/>
        <v>CABO DE AÇO GALVANIZADO COM ALMA DE FIBRA DN 10MM (3/8")</v>
      </c>
      <c r="H436" s="412" t="str">
        <f t="shared" si="6"/>
        <v>M</v>
      </c>
      <c r="I436" s="413"/>
    </row>
    <row r="437" spans="1:9" ht="90">
      <c r="A437" s="571">
        <v>3502</v>
      </c>
      <c r="B437" s="572" t="s">
        <v>39283</v>
      </c>
      <c r="C437" s="573" t="s">
        <v>1</v>
      </c>
      <c r="D437" s="574">
        <v>32.9</v>
      </c>
      <c r="F437" s="411"/>
      <c r="G437" s="412" t="str">
        <f t="shared" si="6"/>
        <v>CABO DE AÇO GALVANIZADO COM ALMA DE FIBRA DN 12,5 MM (1/2")</v>
      </c>
      <c r="H437" s="412" t="str">
        <f t="shared" si="6"/>
        <v>M</v>
      </c>
      <c r="I437" s="413"/>
    </row>
    <row r="438" spans="1:9" ht="90">
      <c r="A438" s="571">
        <v>2972</v>
      </c>
      <c r="B438" s="572" t="s">
        <v>39284</v>
      </c>
      <c r="C438" s="573" t="s">
        <v>1</v>
      </c>
      <c r="D438" s="574">
        <v>29.71</v>
      </c>
      <c r="F438" s="411"/>
      <c r="G438" s="412" t="str">
        <f t="shared" si="6"/>
        <v>CABO DE AÇO GALVANIZADO COM ALMA DE FIBRA DN 15 MM (5/8")</v>
      </c>
      <c r="H438" s="412" t="str">
        <f t="shared" si="6"/>
        <v>M</v>
      </c>
      <c r="I438" s="413"/>
    </row>
    <row r="439" spans="1:9" ht="90">
      <c r="A439" s="571">
        <v>3564</v>
      </c>
      <c r="B439" s="572" t="s">
        <v>39285</v>
      </c>
      <c r="C439" s="573" t="s">
        <v>1</v>
      </c>
      <c r="D439" s="574">
        <v>10.81</v>
      </c>
      <c r="F439" s="411"/>
      <c r="G439" s="412" t="str">
        <f t="shared" si="6"/>
        <v>CABO DE AÇO GALVANIZADO COM ALMA DE FIBRA DN 6MM (1/4")</v>
      </c>
      <c r="H439" s="412" t="str">
        <f t="shared" si="6"/>
        <v>M</v>
      </c>
      <c r="I439" s="413"/>
    </row>
    <row r="440" spans="1:9" ht="90">
      <c r="A440" s="571">
        <v>3563</v>
      </c>
      <c r="B440" s="572" t="s">
        <v>39286</v>
      </c>
      <c r="C440" s="573" t="s">
        <v>1</v>
      </c>
      <c r="D440" s="574">
        <v>16.72</v>
      </c>
      <c r="F440" s="411"/>
      <c r="G440" s="412" t="str">
        <f t="shared" si="6"/>
        <v>CABO DE AÇO GALVANIZADO COM ALMA DE FIBRA DN 8MM (5/16")</v>
      </c>
      <c r="H440" s="412" t="str">
        <f t="shared" si="6"/>
        <v>M</v>
      </c>
      <c r="I440" s="413"/>
    </row>
    <row r="441" spans="1:9" ht="146.25">
      <c r="A441" s="571">
        <v>13336</v>
      </c>
      <c r="B441" s="572" t="s">
        <v>39287</v>
      </c>
      <c r="C441" s="573" t="s">
        <v>39229</v>
      </c>
      <c r="D441" s="574">
        <v>0.4</v>
      </c>
      <c r="F441" s="411"/>
      <c r="G441" s="412" t="str">
        <f t="shared" si="6"/>
        <v>CARGA, TRANSPORTE, MONTAGEM, DESMONTAGEM E RETORNO DE TORRES DE ESCORAMENTO L TT</v>
      </c>
      <c r="H441" s="412" t="str">
        <f t="shared" si="6"/>
        <v>M3DIA</v>
      </c>
      <c r="I441" s="413"/>
    </row>
    <row r="442" spans="1:9" ht="78.75">
      <c r="A442" s="571">
        <v>8450</v>
      </c>
      <c r="B442" s="572" t="s">
        <v>39288</v>
      </c>
      <c r="C442" s="573" t="s">
        <v>4</v>
      </c>
      <c r="D442" s="574">
        <v>10.52</v>
      </c>
      <c r="F442" s="411"/>
      <c r="G442" s="412" t="str">
        <f t="shared" si="6"/>
        <v>CHAPA AÇO GROSSA PRETA 1"(25,4MM), 196 KG/M2</v>
      </c>
      <c r="H442" s="412" t="str">
        <f t="shared" si="6"/>
        <v>KG</v>
      </c>
      <c r="I442" s="413"/>
    </row>
    <row r="443" spans="1:9" ht="90">
      <c r="A443" s="571">
        <v>5235</v>
      </c>
      <c r="B443" s="572" t="s">
        <v>39289</v>
      </c>
      <c r="C443" s="573" t="s">
        <v>4</v>
      </c>
      <c r="D443" s="574">
        <v>11.21</v>
      </c>
      <c r="F443" s="411"/>
      <c r="G443" s="412" t="str">
        <f t="shared" si="6"/>
        <v>CHAPA AÇO GROSSA PRETA 1/4"(6,3MM), 49,39 KG/M2</v>
      </c>
      <c r="H443" s="412" t="str">
        <f t="shared" si="6"/>
        <v>KG</v>
      </c>
      <c r="I443" s="413"/>
    </row>
    <row r="444" spans="1:9" ht="90">
      <c r="A444" s="571">
        <v>5236</v>
      </c>
      <c r="B444" s="572" t="s">
        <v>39290</v>
      </c>
      <c r="C444" s="573" t="s">
        <v>4</v>
      </c>
      <c r="D444" s="574">
        <v>11.21</v>
      </c>
      <c r="F444" s="411"/>
      <c r="G444" s="412" t="str">
        <f t="shared" si="6"/>
        <v>CHAPA AÇO GROSSA PRETA 1/8"(3,00MM), 24,75 KG/M2</v>
      </c>
      <c r="H444" s="412" t="str">
        <f t="shared" si="6"/>
        <v>KG</v>
      </c>
      <c r="I444" s="413"/>
    </row>
    <row r="445" spans="1:9" ht="90">
      <c r="A445" s="571">
        <v>4814</v>
      </c>
      <c r="B445" s="572" t="s">
        <v>39291</v>
      </c>
      <c r="C445" s="573" t="s">
        <v>4</v>
      </c>
      <c r="D445" s="574">
        <v>11.5</v>
      </c>
      <c r="F445" s="411"/>
      <c r="G445" s="412" t="str">
        <f t="shared" si="6"/>
        <v>CHAPA DE AÇO GROSSA PRETA 3/8"(9,53MM) 74,48 KG/M2</v>
      </c>
      <c r="H445" s="412" t="str">
        <f t="shared" si="6"/>
        <v>KG</v>
      </c>
      <c r="I445" s="413"/>
    </row>
    <row r="446" spans="1:9" ht="101.25">
      <c r="A446" s="571">
        <v>7896</v>
      </c>
      <c r="B446" s="572" t="s">
        <v>39292</v>
      </c>
      <c r="C446" s="573" t="s">
        <v>39293</v>
      </c>
      <c r="D446" s="574">
        <v>144.13999999999999</v>
      </c>
      <c r="F446" s="411"/>
      <c r="G446" s="412" t="str">
        <f t="shared" si="6"/>
        <v>CHAPA TRAPEZPOIDAL DE AÇO PARA LAJE STEEL DECK MF75, E= 0,80MM</v>
      </c>
      <c r="H446" s="412" t="str">
        <f t="shared" si="6"/>
        <v>M²</v>
      </c>
      <c r="I446" s="413"/>
    </row>
    <row r="447" spans="1:9" ht="56.25">
      <c r="A447" s="571">
        <v>10267</v>
      </c>
      <c r="B447" s="572" t="s">
        <v>39294</v>
      </c>
      <c r="C447" s="573" t="s">
        <v>3</v>
      </c>
      <c r="D447" s="574">
        <v>12.05</v>
      </c>
      <c r="F447" s="411"/>
      <c r="G447" s="412" t="str">
        <f t="shared" si="6"/>
        <v>CHUMBADOR DE AÇO GALVANIZADO 5/8" X 2 1/2"</v>
      </c>
      <c r="H447" s="412" t="str">
        <f t="shared" si="6"/>
        <v>UN</v>
      </c>
      <c r="I447" s="413"/>
    </row>
    <row r="448" spans="1:9" ht="56.25">
      <c r="A448" s="571">
        <v>12880</v>
      </c>
      <c r="B448" s="572" t="s">
        <v>39295</v>
      </c>
      <c r="C448" s="573" t="s">
        <v>3</v>
      </c>
      <c r="D448" s="574">
        <v>10.61</v>
      </c>
      <c r="F448" s="411"/>
      <c r="G448" s="412" t="str">
        <f t="shared" si="6"/>
        <v>CHUMBADOR DE AÇO GALVANIZADO 5/8" X 8"</v>
      </c>
      <c r="H448" s="412" t="str">
        <f t="shared" si="6"/>
        <v>UN</v>
      </c>
      <c r="I448" s="413"/>
    </row>
    <row r="449" spans="1:9" ht="56.25">
      <c r="A449" s="571">
        <v>11175</v>
      </c>
      <c r="B449" s="572" t="s">
        <v>39296</v>
      </c>
      <c r="C449" s="573" t="s">
        <v>3</v>
      </c>
      <c r="D449" s="574">
        <v>46.99</v>
      </c>
      <c r="F449" s="411"/>
      <c r="G449" s="412" t="str">
        <f t="shared" si="6"/>
        <v>CLIPS P/ FIXAÇÃO DE CABO DE AÇO 1"</v>
      </c>
      <c r="H449" s="412" t="str">
        <f t="shared" si="6"/>
        <v>UN</v>
      </c>
      <c r="I449" s="413"/>
    </row>
    <row r="450" spans="1:9" ht="90">
      <c r="A450" s="571">
        <v>3568</v>
      </c>
      <c r="B450" s="572" t="s">
        <v>39297</v>
      </c>
      <c r="C450" s="573" t="s">
        <v>3</v>
      </c>
      <c r="D450" s="574">
        <v>6.74</v>
      </c>
      <c r="F450" s="411"/>
      <c r="G450" s="412" t="str">
        <f t="shared" ref="G450:H513" si="7">UPPER(B450)</f>
        <v>CLIPS P/ FIXAÇÃO DE CABO DE AÇO ALMA DE FIBRA DN 10MM - (1/2")</v>
      </c>
      <c r="H450" s="412" t="str">
        <f t="shared" si="7"/>
        <v>UN</v>
      </c>
      <c r="I450" s="413"/>
    </row>
    <row r="451" spans="1:9" ht="90">
      <c r="A451" s="571">
        <v>3567</v>
      </c>
      <c r="B451" s="572" t="s">
        <v>39298</v>
      </c>
      <c r="C451" s="573" t="s">
        <v>3</v>
      </c>
      <c r="D451" s="574">
        <v>4.0999999999999996</v>
      </c>
      <c r="F451" s="411"/>
      <c r="G451" s="412" t="str">
        <f t="shared" si="7"/>
        <v>CLIPS P/ FIXAÇÃO DE CABO DE AÇO ALMA DE FIBRA DN 10MM - (3/8")</v>
      </c>
      <c r="H451" s="412" t="str">
        <f t="shared" si="7"/>
        <v>UN</v>
      </c>
      <c r="I451" s="413"/>
    </row>
    <row r="452" spans="1:9" ht="90">
      <c r="A452" s="571">
        <v>3565</v>
      </c>
      <c r="B452" s="572" t="s">
        <v>39299</v>
      </c>
      <c r="C452" s="573" t="s">
        <v>3</v>
      </c>
      <c r="D452" s="574">
        <v>25.22</v>
      </c>
      <c r="F452" s="411"/>
      <c r="G452" s="412" t="str">
        <f t="shared" si="7"/>
        <v>CLIPS P/ FIXAÇÃO DE CABO DE AÇO ALMA DE FIBRA DN 6MM - (1/4")</v>
      </c>
      <c r="H452" s="412" t="str">
        <f t="shared" si="7"/>
        <v>UN</v>
      </c>
      <c r="I452" s="413"/>
    </row>
    <row r="453" spans="1:9" ht="90">
      <c r="A453" s="571">
        <v>3566</v>
      </c>
      <c r="B453" s="572" t="s">
        <v>39300</v>
      </c>
      <c r="C453" s="573" t="s">
        <v>3</v>
      </c>
      <c r="D453" s="574">
        <v>2.5099999999999998</v>
      </c>
      <c r="F453" s="411"/>
      <c r="G453" s="412" t="str">
        <f t="shared" si="7"/>
        <v>CLIPS P/ FIXAÇÃO DE CABO DE AÇO ALMA DE FIBRA DN 8MM - (5/16")</v>
      </c>
      <c r="H453" s="412" t="str">
        <f t="shared" si="7"/>
        <v>UN</v>
      </c>
      <c r="I453" s="413"/>
    </row>
    <row r="454" spans="1:9" ht="225">
      <c r="A454" s="571">
        <v>11796</v>
      </c>
      <c r="B454" s="572" t="s">
        <v>39301</v>
      </c>
      <c r="C454" s="573" t="s">
        <v>10</v>
      </c>
      <c r="D454" s="574">
        <v>53.82</v>
      </c>
      <c r="F454" s="411"/>
      <c r="G454" s="412" t="str">
        <f t="shared" si="7"/>
        <v>CONJUNTO DE CONECTORES DE PUNÇÃO COMPOSTO POR BARRA DE 1/4" X 1" , DIM. 38,5X 2,5CM COM 04 CONECTORES DE Ø=8MM (AÇO CA-50) E L=15,6CM</v>
      </c>
      <c r="H454" s="412" t="str">
        <f t="shared" si="7"/>
        <v>CJ</v>
      </c>
      <c r="I454" s="413"/>
    </row>
    <row r="455" spans="1:9" ht="225">
      <c r="A455" s="571">
        <v>11792</v>
      </c>
      <c r="B455" s="572" t="s">
        <v>39302</v>
      </c>
      <c r="C455" s="573" t="s">
        <v>10</v>
      </c>
      <c r="D455" s="574">
        <v>57.08</v>
      </c>
      <c r="F455" s="411"/>
      <c r="G455" s="412" t="str">
        <f t="shared" si="7"/>
        <v>CONJUNTO DE CONECTORES DE PUNÇÃO COMPOSTO POR BARRA DE 1/4" X 1" , DIM. 38,5X 2,5CM COM 04 CONECTORES DE Ø=8MM (AÇO CA-50) E L=25,6CM</v>
      </c>
      <c r="H455" s="412" t="str">
        <f t="shared" si="7"/>
        <v>CJ</v>
      </c>
      <c r="I455" s="413"/>
    </row>
    <row r="456" spans="1:9" ht="225">
      <c r="A456" s="571">
        <v>11794</v>
      </c>
      <c r="B456" s="572" t="s">
        <v>39303</v>
      </c>
      <c r="C456" s="573" t="s">
        <v>10</v>
      </c>
      <c r="D456" s="574">
        <v>58.8</v>
      </c>
      <c r="F456" s="411"/>
      <c r="G456" s="412" t="str">
        <f t="shared" si="7"/>
        <v>CONJUNTO DE CONECTORES DE PUNÇÃO COMPOSTO POR BARRA DE 1/4" X 1" , DIM. 38,5X 2,5CM COM 04 CONECTORES DE Ø=8MM (AÇO CA-50) E L=30,6CM</v>
      </c>
      <c r="H456" s="412" t="str">
        <f t="shared" si="7"/>
        <v>CJ</v>
      </c>
      <c r="I456" s="413"/>
    </row>
    <row r="457" spans="1:9" ht="225">
      <c r="A457" s="571">
        <v>11795</v>
      </c>
      <c r="B457" s="572" t="s">
        <v>39304</v>
      </c>
      <c r="C457" s="573" t="s">
        <v>10</v>
      </c>
      <c r="D457" s="574">
        <v>67.84</v>
      </c>
      <c r="F457" s="411"/>
      <c r="G457" s="412" t="str">
        <f t="shared" si="7"/>
        <v>CONJUNTO DE CONECTORES DE PUNÇÃO COMPOSTO POR BARRA DE 1/4" X 1" , DIM. 50,5X 2,5CM COM 05 CONECTORES DE Ø=8MM (AÇO CA-50) E L=15,6CM</v>
      </c>
      <c r="H457" s="412" t="str">
        <f t="shared" si="7"/>
        <v>CJ</v>
      </c>
      <c r="I457" s="413"/>
    </row>
    <row r="458" spans="1:9" ht="225">
      <c r="A458" s="571">
        <v>11793</v>
      </c>
      <c r="B458" s="572" t="s">
        <v>39305</v>
      </c>
      <c r="C458" s="573" t="s">
        <v>10</v>
      </c>
      <c r="D458" s="574">
        <v>72</v>
      </c>
      <c r="F458" s="411"/>
      <c r="G458" s="412" t="str">
        <f t="shared" si="7"/>
        <v>CONJUNTO DE CONECTORES DE PUNÇÃO COMPOSTO POR BARRA DE 1/4" X 1" , DIM. 50,5X 2,5CM COM 05 CONECTORES DE Ø=8MM (AÇO CA-50) E L=25,6CM</v>
      </c>
      <c r="H458" s="412" t="str">
        <f t="shared" si="7"/>
        <v>CJ</v>
      </c>
      <c r="I458" s="413"/>
    </row>
    <row r="459" spans="1:9" ht="33.75">
      <c r="A459" s="571">
        <v>4615</v>
      </c>
      <c r="B459" s="572" t="s">
        <v>39306</v>
      </c>
      <c r="C459" s="573" t="s">
        <v>1</v>
      </c>
      <c r="D459" s="574">
        <v>5.25</v>
      </c>
      <c r="F459" s="411"/>
      <c r="G459" s="412" t="str">
        <f t="shared" si="7"/>
        <v>CORDOALHA DE AÇO 3/8"</v>
      </c>
      <c r="H459" s="412" t="str">
        <f t="shared" si="7"/>
        <v>M</v>
      </c>
      <c r="I459" s="413"/>
    </row>
    <row r="460" spans="1:9" ht="67.5">
      <c r="A460" s="571">
        <v>6871</v>
      </c>
      <c r="B460" s="572" t="s">
        <v>39307</v>
      </c>
      <c r="C460" s="573" t="s">
        <v>4</v>
      </c>
      <c r="D460" s="574">
        <v>19.55</v>
      </c>
      <c r="F460" s="411"/>
      <c r="G460" s="412" t="str">
        <f t="shared" si="7"/>
        <v>CORDOALHA ENGRAXADA CP-190 RB D=12,7MM</v>
      </c>
      <c r="H460" s="412" t="str">
        <f t="shared" si="7"/>
        <v>KG</v>
      </c>
      <c r="I460" s="413"/>
    </row>
    <row r="461" spans="1:9" ht="33.75">
      <c r="A461" s="571">
        <v>4721</v>
      </c>
      <c r="B461" s="572" t="s">
        <v>39308</v>
      </c>
      <c r="C461" s="573" t="s">
        <v>3</v>
      </c>
      <c r="D461" s="574">
        <v>9.85</v>
      </c>
      <c r="F461" s="411"/>
      <c r="G461" s="412" t="str">
        <f t="shared" si="7"/>
        <v>ESCOVA DE AÇO COM CABO</v>
      </c>
      <c r="H461" s="412" t="str">
        <f t="shared" si="7"/>
        <v>UN</v>
      </c>
      <c r="I461" s="413"/>
    </row>
    <row r="462" spans="1:9" ht="56.25">
      <c r="A462" s="571">
        <v>11407</v>
      </c>
      <c r="B462" s="572" t="s">
        <v>39309</v>
      </c>
      <c r="C462" s="573" t="s">
        <v>3</v>
      </c>
      <c r="D462" s="574">
        <v>4.53</v>
      </c>
      <c r="F462" s="411"/>
      <c r="G462" s="412" t="str">
        <f t="shared" si="7"/>
        <v>ESCOVA MANUAL COM AÇO 3FL 5029902</v>
      </c>
      <c r="H462" s="412" t="str">
        <f t="shared" si="7"/>
        <v>UN</v>
      </c>
      <c r="I462" s="413"/>
    </row>
    <row r="463" spans="1:9" ht="101.25">
      <c r="A463" s="571">
        <v>11843</v>
      </c>
      <c r="B463" s="572" t="s">
        <v>39310</v>
      </c>
      <c r="C463" s="573" t="s">
        <v>3</v>
      </c>
      <c r="D463" s="574">
        <v>27.36</v>
      </c>
      <c r="F463" s="411"/>
      <c r="G463" s="412" t="str">
        <f t="shared" si="7"/>
        <v>ESTICADOR OLHAL - OLHAL PARA CABO DE AÇO D=5/8" - LINHA LEVE</v>
      </c>
      <c r="H463" s="412" t="str">
        <f t="shared" si="7"/>
        <v>UN</v>
      </c>
      <c r="I463" s="413"/>
    </row>
    <row r="464" spans="1:9" ht="180">
      <c r="A464" s="571">
        <v>7858</v>
      </c>
      <c r="B464" s="572" t="s">
        <v>39311</v>
      </c>
      <c r="C464" s="573" t="s">
        <v>3</v>
      </c>
      <c r="D464" s="574">
        <v>448.73</v>
      </c>
      <c r="F464" s="411"/>
      <c r="G464" s="412" t="str">
        <f t="shared" si="7"/>
        <v>ESTICADOR PARA CABO DE AÇO, OLHAL-OLHAL, DIÂMETRO DA PORCA 1 1/8" - CARGA DE  TRABALHO 5.500KG - LINHA PESADA - NORMA DIN 1480</v>
      </c>
      <c r="H464" s="412" t="str">
        <f t="shared" si="7"/>
        <v>UN</v>
      </c>
      <c r="I464" s="413"/>
    </row>
    <row r="465" spans="1:9" ht="135">
      <c r="A465" s="571">
        <v>12879</v>
      </c>
      <c r="B465" s="572" t="s">
        <v>39312</v>
      </c>
      <c r="C465" s="573" t="s">
        <v>4</v>
      </c>
      <c r="D465" s="574">
        <v>5.62</v>
      </c>
      <c r="F465" s="411"/>
      <c r="G465" s="412" t="str">
        <f t="shared" si="7"/>
        <v>EXECUÇÃO DE CORTES EM SERRA-FITA E FURAÇÕES (MAX=8 FUROS) EM PEÇAS METÁLICAS  W310 X 44,5</v>
      </c>
      <c r="H465" s="412" t="str">
        <f t="shared" si="7"/>
        <v>KG</v>
      </c>
      <c r="I465" s="413"/>
    </row>
    <row r="466" spans="1:9" ht="90">
      <c r="A466" s="571">
        <v>10380</v>
      </c>
      <c r="B466" s="572" t="s">
        <v>39313</v>
      </c>
      <c r="C466" s="573" t="s">
        <v>3</v>
      </c>
      <c r="D466" s="574">
        <v>0.74</v>
      </c>
      <c r="F466" s="411"/>
      <c r="G466" s="412" t="str">
        <f t="shared" si="7"/>
        <v>FIXAÇÃO (PARAFUSO E CONJUNTO VEDAÇÃO)  PARA TELHAS DE AÇO</v>
      </c>
      <c r="H466" s="412" t="str">
        <f t="shared" si="7"/>
        <v>UN</v>
      </c>
      <c r="I466" s="413"/>
    </row>
    <row r="467" spans="1:9" ht="101.25">
      <c r="A467" s="571">
        <v>12678</v>
      </c>
      <c r="B467" s="572" t="s">
        <v>39314</v>
      </c>
      <c r="C467" s="573" t="s">
        <v>24842</v>
      </c>
      <c r="D467" s="574">
        <v>7.63</v>
      </c>
      <c r="F467" s="411"/>
      <c r="G467" s="412" t="str">
        <f t="shared" si="7"/>
        <v>FIXADOR POLIAMIDA 40 X 60MM, PARA POSTE NYLOFOR, BELGO OU SIMILAR</v>
      </c>
      <c r="H467" s="412" t="str">
        <f t="shared" si="7"/>
        <v>PÇ</v>
      </c>
      <c r="I467" s="413"/>
    </row>
    <row r="468" spans="1:9" ht="146.25">
      <c r="A468" s="571">
        <v>2181</v>
      </c>
      <c r="B468" s="572" t="s">
        <v>39315</v>
      </c>
      <c r="C468" s="573" t="s">
        <v>3</v>
      </c>
      <c r="D468" s="574">
        <v>641.02</v>
      </c>
      <c r="F468" s="411"/>
      <c r="G468" s="412" t="str">
        <f t="shared" si="7"/>
        <v>GABIÃO CAIXA, ARAME GALVANIZADO DN 2,7MM, MALHA  8 X 10, DIM. INT.  = 1,50 X  1,00 X 1,00M</v>
      </c>
      <c r="H468" s="412" t="str">
        <f t="shared" si="7"/>
        <v>UN</v>
      </c>
      <c r="I468" s="413"/>
    </row>
    <row r="469" spans="1:9" ht="157.5">
      <c r="A469" s="571">
        <v>8376</v>
      </c>
      <c r="B469" s="572" t="s">
        <v>39316</v>
      </c>
      <c r="C469" s="573" t="s">
        <v>3</v>
      </c>
      <c r="D469" s="574">
        <v>641.02</v>
      </c>
      <c r="F469" s="411"/>
      <c r="G469" s="412" t="str">
        <f t="shared" si="7"/>
        <v>GABIÃO CAIXA, ARAME GALVANIZADO Ø 2,7MM SEM PVC, MALHA  8 X 10, DIM. INT.  =  1,50 X 1,00 X 1,00M</v>
      </c>
      <c r="H469" s="412" t="str">
        <f t="shared" si="7"/>
        <v>UN</v>
      </c>
      <c r="I469" s="413"/>
    </row>
    <row r="470" spans="1:9" ht="146.25">
      <c r="A470" s="571">
        <v>2182</v>
      </c>
      <c r="B470" s="572" t="s">
        <v>39317</v>
      </c>
      <c r="C470" s="573" t="s">
        <v>3</v>
      </c>
      <c r="D470" s="574">
        <v>1282.24</v>
      </c>
      <c r="F470" s="411"/>
      <c r="G470" s="412" t="str">
        <f t="shared" si="7"/>
        <v>GABIÃO CAIXA, ARAME GALVANIZADO Ø 2,7MM, MALHA  8 X 10, DIM. INT.  = 3,00 X 1 ,00 X 1,00M</v>
      </c>
      <c r="H470" s="412" t="str">
        <f t="shared" si="7"/>
        <v>UN</v>
      </c>
      <c r="I470" s="413"/>
    </row>
    <row r="471" spans="1:9" ht="157.5">
      <c r="A471" s="571">
        <v>8379</v>
      </c>
      <c r="B471" s="572" t="s">
        <v>39318</v>
      </c>
      <c r="C471" s="573" t="s">
        <v>3</v>
      </c>
      <c r="D471" s="574">
        <v>538.15</v>
      </c>
      <c r="F471" s="411"/>
      <c r="G471" s="412" t="str">
        <f t="shared" si="7"/>
        <v>GABIÃO CAIXA, TELA DE ARAME GALVANIZADO ZINCADO COM PVC, FIO Ø 2,7MM, MALHA   8X10CM, 2,00X1,00X0,50M</v>
      </c>
      <c r="H471" s="412" t="str">
        <f t="shared" si="7"/>
        <v>UN</v>
      </c>
      <c r="I471" s="413"/>
    </row>
    <row r="472" spans="1:9" ht="157.5">
      <c r="A472" s="571">
        <v>8378</v>
      </c>
      <c r="B472" s="572" t="s">
        <v>39319</v>
      </c>
      <c r="C472" s="573" t="s">
        <v>3</v>
      </c>
      <c r="D472" s="574">
        <v>427.37</v>
      </c>
      <c r="F472" s="411"/>
      <c r="G472" s="412" t="str">
        <f t="shared" si="7"/>
        <v>GABIÃO CAIXA, TELA DE ARAME GALVANIZADO ZINCADO SEM PVC, FIO Ø 2,7MM, MALHA   8X10CM, 2,00X1,00X0,50M</v>
      </c>
      <c r="H472" s="412" t="str">
        <f t="shared" si="7"/>
        <v>UN</v>
      </c>
      <c r="I472" s="413"/>
    </row>
    <row r="473" spans="1:9" ht="90">
      <c r="A473" s="571">
        <v>10319</v>
      </c>
      <c r="B473" s="572" t="s">
        <v>39320</v>
      </c>
      <c r="C473" s="573" t="s">
        <v>5</v>
      </c>
      <c r="D473" s="574">
        <v>128.75</v>
      </c>
      <c r="F473" s="411"/>
      <c r="G473" s="412" t="str">
        <f t="shared" si="7"/>
        <v>GABIÃO COLCHÃO REVESTIDO EM PVC, MALHA 8 X 10CM, H=0,30M</v>
      </c>
      <c r="H473" s="412" t="str">
        <f t="shared" si="7"/>
        <v>M2</v>
      </c>
      <c r="I473" s="413"/>
    </row>
    <row r="474" spans="1:9" ht="303.75">
      <c r="A474" s="571">
        <v>9167</v>
      </c>
      <c r="B474" s="572" t="s">
        <v>39321</v>
      </c>
      <c r="C474" s="573" t="s">
        <v>5</v>
      </c>
      <c r="D474" s="574">
        <v>720.52</v>
      </c>
      <c r="F474" s="411"/>
      <c r="G474" s="412" t="str">
        <f t="shared" si="7"/>
        <v>GRADE DE FERRO COM BARRA QUADRADA DE 1/2" NA VERTICAL, BARRAS DE QUADRADA DE  1/2" NA HORIZONTAL E QUADRO COM BARRA DE FERRO DE 1/2", INCLUSIVE CHUMBADORES EM CHAPA DE FERRO, E=5MM</v>
      </c>
      <c r="H474" s="412" t="str">
        <f t="shared" si="7"/>
        <v>M2</v>
      </c>
      <c r="I474" s="413"/>
    </row>
    <row r="475" spans="1:9" ht="315">
      <c r="A475" s="571">
        <v>9166</v>
      </c>
      <c r="B475" s="572" t="s">
        <v>39322</v>
      </c>
      <c r="C475" s="573" t="s">
        <v>5</v>
      </c>
      <c r="D475" s="574">
        <v>840.06</v>
      </c>
      <c r="F475" s="411"/>
      <c r="G475" s="412" t="str">
        <f t="shared" si="7"/>
        <v>GRADE DE FERRO COM BARRA QUADRADA DE 5/8" NA VERTICAL, DUAS BARRAS DE QUADRAD A DE 1" NA HORIZONTAL E QUADRO COM BARRA DE FERRO DE 1", INCLUSIVE CHUMBADOR  EM CHAPA DE FERRO E= 5MM</v>
      </c>
      <c r="H475" s="412" t="str">
        <f t="shared" si="7"/>
        <v>M2</v>
      </c>
      <c r="I475" s="413"/>
    </row>
    <row r="476" spans="1:9" ht="191.25">
      <c r="A476" s="571">
        <v>2890</v>
      </c>
      <c r="B476" s="572" t="s">
        <v>39323</v>
      </c>
      <c r="C476" s="573" t="s">
        <v>39293</v>
      </c>
      <c r="D476" s="574">
        <v>385.89</v>
      </c>
      <c r="F476" s="411"/>
      <c r="G476" s="412" t="str">
        <f t="shared" si="7"/>
        <v>GRADIL NYLOFOR 3D OU SIMILAR C/ PAINEL ELETROSOLDADO GALVANIZADO REVESTIDO EM NYLON COM BASE CHUMBADA, H = 1,03M</v>
      </c>
      <c r="H476" s="412" t="str">
        <f t="shared" si="7"/>
        <v>M²</v>
      </c>
      <c r="I476" s="413"/>
    </row>
    <row r="477" spans="1:9" ht="213.75">
      <c r="A477" s="571">
        <v>7933</v>
      </c>
      <c r="B477" s="572" t="s">
        <v>39324</v>
      </c>
      <c r="C477" s="573" t="s">
        <v>24842</v>
      </c>
      <c r="D477" s="574">
        <v>998.6</v>
      </c>
      <c r="F477" s="411"/>
      <c r="G477" s="412" t="str">
        <f t="shared" si="7"/>
        <v>GRADIL NYLOFOR 3D, MALHA 20X5CM, Ø 5MM 250X103 CM, PINTURA BRANCA, VERDE E PR ETA, BELGO OU SIMILAR, INCLUSIVE POSTES E ACESSÓRIOS</v>
      </c>
      <c r="H477" s="412" t="str">
        <f t="shared" si="7"/>
        <v>PÇ</v>
      </c>
      <c r="I477" s="413"/>
    </row>
    <row r="478" spans="1:9" ht="258.75">
      <c r="A478" s="571">
        <v>9327</v>
      </c>
      <c r="B478" s="572" t="s">
        <v>39325</v>
      </c>
      <c r="C478" s="573" t="s">
        <v>24842</v>
      </c>
      <c r="D478" s="574">
        <v>1672.85</v>
      </c>
      <c r="F478" s="411"/>
      <c r="G478" s="412" t="str">
        <f t="shared" si="7"/>
        <v>GRADIL NYLOFOR 3D, MALHA 20X5CM, Ø 5MM 250X243 CM, PINTURA BRANCA, VERDE E PR ETA, BELGO OU SIMILAR, INCLUSIVE POSTES (SECÇÃO 60X40MM E H=3,20M) E ACESSÓRI OS</v>
      </c>
      <c r="H478" s="412" t="str">
        <f t="shared" si="7"/>
        <v>PÇ</v>
      </c>
      <c r="I478" s="413"/>
    </row>
    <row r="479" spans="1:9" ht="101.25">
      <c r="A479" s="571">
        <v>11707</v>
      </c>
      <c r="B479" s="572" t="s">
        <v>39326</v>
      </c>
      <c r="C479" s="573" t="s">
        <v>24842</v>
      </c>
      <c r="D479" s="574">
        <v>1102.83</v>
      </c>
      <c r="F479" s="411"/>
      <c r="G479" s="412" t="str">
        <f t="shared" si="7"/>
        <v>GRADIL NYLOFOR3D, MALHA 20X5CM, Ø 5MM 250X203 CM, BELGO OU SIMILAR</v>
      </c>
      <c r="H479" s="412" t="str">
        <f t="shared" si="7"/>
        <v>PÇ</v>
      </c>
      <c r="I479" s="413"/>
    </row>
    <row r="480" spans="1:9" ht="33.75">
      <c r="A480" s="571">
        <v>1065</v>
      </c>
      <c r="B480" s="572" t="s">
        <v>39327</v>
      </c>
      <c r="C480" s="573" t="s">
        <v>4</v>
      </c>
      <c r="D480" s="574">
        <v>17.760000000000002</v>
      </c>
      <c r="F480" s="411"/>
      <c r="G480" s="412" t="str">
        <f t="shared" si="7"/>
        <v>GRAMPO P/ CERCA 7/8 X 9"</v>
      </c>
      <c r="H480" s="412" t="str">
        <f t="shared" si="7"/>
        <v>KG</v>
      </c>
      <c r="I480" s="413"/>
    </row>
    <row r="481" spans="1:9" ht="180">
      <c r="A481" s="571">
        <v>8316</v>
      </c>
      <c r="B481" s="572" t="s">
        <v>39328</v>
      </c>
      <c r="C481" s="573" t="s">
        <v>3</v>
      </c>
      <c r="D481" s="574">
        <v>10.19</v>
      </c>
      <c r="F481" s="411"/>
      <c r="G481" s="412" t="str">
        <f t="shared" si="7"/>
        <v>KIT COM 3 PARAFUSOS, 3 BUCHAS E 3 ARRUELAS PARA FIXAÇÃO DE ASSENTO DESPORTIVO EM ARQUIBANCADAS DE CONCRETO</v>
      </c>
      <c r="H481" s="412" t="str">
        <f t="shared" si="7"/>
        <v>UN</v>
      </c>
      <c r="I481" s="413"/>
    </row>
    <row r="482" spans="1:9" ht="123.75">
      <c r="A482" s="571">
        <v>667</v>
      </c>
      <c r="B482" s="572" t="s">
        <v>39329</v>
      </c>
      <c r="C482" s="573" t="s">
        <v>3</v>
      </c>
      <c r="D482" s="574">
        <v>8.4700000000000006</v>
      </c>
      <c r="F482" s="411"/>
      <c r="G482" s="412" t="str">
        <f t="shared" si="7"/>
        <v>KIT DE FIXAÇÃO (PREGO/ANILHA)  PARA TELHAS ONDULINE (20 PREGOS E 20 ANILHAS)</v>
      </c>
      <c r="H482" s="412" t="str">
        <f t="shared" si="7"/>
        <v>UN</v>
      </c>
      <c r="I482" s="413"/>
    </row>
    <row r="483" spans="1:9" ht="112.5">
      <c r="A483" s="571">
        <v>13037</v>
      </c>
      <c r="B483" s="572" t="s">
        <v>39330</v>
      </c>
      <c r="C483" s="573" t="s">
        <v>388</v>
      </c>
      <c r="D483" s="574">
        <v>4.58</v>
      </c>
      <c r="F483" s="411"/>
      <c r="G483" s="412" t="str">
        <f t="shared" si="7"/>
        <v>LOCAÇÃO DE ESCORA TUBULAR METÁLICA H=1,80 A 2,80M CAPACIDADE = 1300KGF</v>
      </c>
      <c r="H483" s="412" t="str">
        <f t="shared" si="7"/>
        <v>MÊS</v>
      </c>
      <c r="I483" s="413"/>
    </row>
    <row r="484" spans="1:9" ht="33.75">
      <c r="A484" s="571">
        <v>4729</v>
      </c>
      <c r="B484" s="572" t="s">
        <v>39331</v>
      </c>
      <c r="C484" s="573" t="s">
        <v>3</v>
      </c>
      <c r="D484" s="574">
        <v>27.5</v>
      </c>
      <c r="F484" s="411"/>
      <c r="G484" s="412" t="str">
        <f t="shared" si="7"/>
        <v>MARRETA 1 KG COM CABO</v>
      </c>
      <c r="H484" s="412" t="str">
        <f t="shared" si="7"/>
        <v>UN</v>
      </c>
      <c r="I484" s="413"/>
    </row>
    <row r="485" spans="1:9" ht="45">
      <c r="A485" s="571">
        <v>11264</v>
      </c>
      <c r="B485" s="572" t="s">
        <v>39332</v>
      </c>
      <c r="C485" s="573" t="s">
        <v>3</v>
      </c>
      <c r="D485" s="574">
        <v>13.52</v>
      </c>
      <c r="F485" s="411"/>
      <c r="G485" s="412" t="str">
        <f t="shared" si="7"/>
        <v>MARRETA DE 1/2 KG COM CABO</v>
      </c>
      <c r="H485" s="412" t="str">
        <f t="shared" si="7"/>
        <v>UN</v>
      </c>
      <c r="I485" s="413"/>
    </row>
    <row r="486" spans="1:9" ht="22.5">
      <c r="A486" s="571">
        <v>11244</v>
      </c>
      <c r="B486" s="572" t="s">
        <v>39333</v>
      </c>
      <c r="C486" s="573" t="s">
        <v>3</v>
      </c>
      <c r="D486" s="574">
        <v>37.9</v>
      </c>
      <c r="F486" s="411"/>
      <c r="G486" s="412" t="str">
        <f t="shared" si="7"/>
        <v>MARTELO COM UNHA</v>
      </c>
      <c r="H486" s="412" t="str">
        <f t="shared" si="7"/>
        <v>UN</v>
      </c>
      <c r="I486" s="413"/>
    </row>
    <row r="487" spans="1:9" ht="22.5">
      <c r="A487" s="571">
        <v>11243</v>
      </c>
      <c r="B487" s="572" t="s">
        <v>39334</v>
      </c>
      <c r="C487" s="573" t="s">
        <v>3</v>
      </c>
      <c r="D487" s="574">
        <v>16.55</v>
      </c>
      <c r="F487" s="411"/>
      <c r="G487" s="412" t="str">
        <f t="shared" si="7"/>
        <v>MARTELO SEM UNHA</v>
      </c>
      <c r="H487" s="412" t="str">
        <f t="shared" si="7"/>
        <v>UN</v>
      </c>
      <c r="I487" s="413"/>
    </row>
    <row r="488" spans="1:9" ht="33.75">
      <c r="A488" s="571">
        <v>1654</v>
      </c>
      <c r="B488" s="572" t="s">
        <v>39335</v>
      </c>
      <c r="C488" s="573" t="s">
        <v>1</v>
      </c>
      <c r="D488" s="574">
        <v>211.23</v>
      </c>
      <c r="F488" s="411"/>
      <c r="G488" s="412" t="str">
        <f t="shared" si="7"/>
        <v>OURIÇO PARA PROTEÇÃO</v>
      </c>
      <c r="H488" s="412" t="str">
        <f t="shared" si="7"/>
        <v>M</v>
      </c>
      <c r="I488" s="413"/>
    </row>
    <row r="489" spans="1:9" ht="56.25">
      <c r="A489" s="571">
        <v>4977</v>
      </c>
      <c r="B489" s="572" t="s">
        <v>39336</v>
      </c>
      <c r="C489" s="573" t="s">
        <v>3</v>
      </c>
      <c r="D489" s="574">
        <v>0.24</v>
      </c>
      <c r="F489" s="411"/>
      <c r="G489" s="412" t="str">
        <f t="shared" si="7"/>
        <v>PARAFUSO AUTOBLOCANTE 1 1/2" X 1/4"</v>
      </c>
      <c r="H489" s="412" t="str">
        <f t="shared" si="7"/>
        <v>UN</v>
      </c>
      <c r="I489" s="413"/>
    </row>
    <row r="490" spans="1:9" ht="45">
      <c r="A490" s="571">
        <v>4976</v>
      </c>
      <c r="B490" s="572" t="s">
        <v>39337</v>
      </c>
      <c r="C490" s="573" t="s">
        <v>3</v>
      </c>
      <c r="D490" s="574">
        <v>0.24</v>
      </c>
      <c r="F490" s="411"/>
      <c r="G490" s="412" t="str">
        <f t="shared" si="7"/>
        <v>PARAFUSO AUTOBLOCANTE 1" X 1/4"</v>
      </c>
      <c r="H490" s="412" t="str">
        <f t="shared" si="7"/>
        <v>UN</v>
      </c>
      <c r="I490" s="413"/>
    </row>
    <row r="491" spans="1:9" ht="56.25">
      <c r="A491" s="571">
        <v>4978</v>
      </c>
      <c r="B491" s="572" t="s">
        <v>39338</v>
      </c>
      <c r="C491" s="573" t="s">
        <v>3</v>
      </c>
      <c r="D491" s="574">
        <v>1.58</v>
      </c>
      <c r="F491" s="411"/>
      <c r="G491" s="412" t="str">
        <f t="shared" si="7"/>
        <v>PARAFUSO AUTOBLOCANTE 2 1/2" X 1/4"</v>
      </c>
      <c r="H491" s="412" t="str">
        <f t="shared" si="7"/>
        <v>UN</v>
      </c>
      <c r="I491" s="413"/>
    </row>
    <row r="492" spans="1:9" ht="56.25">
      <c r="A492" s="571">
        <v>4979</v>
      </c>
      <c r="B492" s="572" t="s">
        <v>39339</v>
      </c>
      <c r="C492" s="573" t="s">
        <v>3</v>
      </c>
      <c r="D492" s="574">
        <v>2.3199999999999998</v>
      </c>
      <c r="F492" s="411"/>
      <c r="G492" s="412" t="str">
        <f t="shared" si="7"/>
        <v>PARAFUSO AUTOBLOCANTE 3 1/2" X 1/4"</v>
      </c>
      <c r="H492" s="412" t="str">
        <f t="shared" si="7"/>
        <v>UN</v>
      </c>
      <c r="I492" s="413"/>
    </row>
    <row r="493" spans="1:9" ht="56.25">
      <c r="A493" s="571">
        <v>4975</v>
      </c>
      <c r="B493" s="572" t="s">
        <v>39340</v>
      </c>
      <c r="C493" s="573" t="s">
        <v>3</v>
      </c>
      <c r="D493" s="574">
        <v>0.24</v>
      </c>
      <c r="F493" s="411"/>
      <c r="G493" s="412" t="str">
        <f t="shared" si="7"/>
        <v>PARAFUSO AUTOBLOCANTE 3/4" X 1/4"</v>
      </c>
      <c r="H493" s="412" t="str">
        <f t="shared" si="7"/>
        <v>UN</v>
      </c>
      <c r="I493" s="413"/>
    </row>
    <row r="494" spans="1:9" ht="33.75">
      <c r="A494" s="571">
        <v>13367</v>
      </c>
      <c r="B494" s="572" t="s">
        <v>39341</v>
      </c>
      <c r="C494" s="573" t="s">
        <v>3</v>
      </c>
      <c r="D494" s="574">
        <v>0.2</v>
      </c>
      <c r="F494" s="411"/>
      <c r="G494" s="412" t="str">
        <f t="shared" si="7"/>
        <v>PARAFUSO C/ BUCHA S-10</v>
      </c>
      <c r="H494" s="412" t="str">
        <f t="shared" si="7"/>
        <v>UN</v>
      </c>
      <c r="I494" s="413"/>
    </row>
    <row r="495" spans="1:9" ht="33.75">
      <c r="A495" s="571">
        <v>2682</v>
      </c>
      <c r="B495" s="572" t="s">
        <v>10286</v>
      </c>
      <c r="C495" s="573" t="s">
        <v>3</v>
      </c>
      <c r="D495" s="574">
        <v>0.12</v>
      </c>
      <c r="F495" s="411"/>
      <c r="G495" s="412" t="str">
        <f t="shared" si="7"/>
        <v>PARAFUSO C/ BUCHA S-6</v>
      </c>
      <c r="H495" s="412" t="str">
        <f t="shared" si="7"/>
        <v>UN</v>
      </c>
      <c r="I495" s="413"/>
    </row>
    <row r="496" spans="1:9" ht="45">
      <c r="A496" s="571">
        <v>4417</v>
      </c>
      <c r="B496" s="572" t="s">
        <v>39342</v>
      </c>
      <c r="C496" s="573" t="s">
        <v>3</v>
      </c>
      <c r="D496" s="574">
        <v>0.54</v>
      </c>
      <c r="F496" s="411"/>
      <c r="G496" s="412" t="str">
        <f t="shared" si="7"/>
        <v>PARAFUSO CABEÇA LENTILHA 5/16"</v>
      </c>
      <c r="H496" s="412" t="str">
        <f t="shared" si="7"/>
        <v>UN</v>
      </c>
      <c r="I496" s="413"/>
    </row>
    <row r="497" spans="1:9" ht="78.75">
      <c r="A497" s="571">
        <v>6554</v>
      </c>
      <c r="B497" s="572" t="s">
        <v>39343</v>
      </c>
      <c r="C497" s="573" t="s">
        <v>3</v>
      </c>
      <c r="D497" s="574">
        <v>0.3</v>
      </c>
      <c r="F497" s="411"/>
      <c r="G497" s="412" t="str">
        <f t="shared" si="7"/>
        <v>PARAFUSO CABEÇA LENTILHA AUTO-TRAVANTE 1/4" X 1/2"</v>
      </c>
      <c r="H497" s="412" t="str">
        <f t="shared" si="7"/>
        <v>UN</v>
      </c>
      <c r="I497" s="413"/>
    </row>
    <row r="498" spans="1:9" ht="56.25">
      <c r="A498" s="571">
        <v>7852</v>
      </c>
      <c r="B498" s="572" t="s">
        <v>39344</v>
      </c>
      <c r="C498" s="573" t="s">
        <v>3</v>
      </c>
      <c r="D498" s="574">
        <v>11.5</v>
      </c>
      <c r="F498" s="411"/>
      <c r="G498" s="412" t="str">
        <f t="shared" si="7"/>
        <v>PARAFUSO CABEÇA SEXTAVADA, 3/4" X 4"</v>
      </c>
      <c r="H498" s="412" t="str">
        <f t="shared" si="7"/>
        <v>UN</v>
      </c>
      <c r="I498" s="413"/>
    </row>
    <row r="499" spans="1:9" ht="33.75">
      <c r="A499" s="571">
        <v>2947</v>
      </c>
      <c r="B499" s="572" t="s">
        <v>39345</v>
      </c>
      <c r="C499" s="573" t="s">
        <v>3</v>
      </c>
      <c r="D499" s="574">
        <v>7.44</v>
      </c>
      <c r="F499" s="411"/>
      <c r="G499" s="412" t="str">
        <f t="shared" si="7"/>
        <v>PARAFUSO J 19 X 200MM</v>
      </c>
      <c r="H499" s="412" t="str">
        <f t="shared" si="7"/>
        <v>UN</v>
      </c>
      <c r="I499" s="413"/>
    </row>
    <row r="500" spans="1:9" ht="45">
      <c r="A500" s="571">
        <v>8798</v>
      </c>
      <c r="B500" s="572" t="s">
        <v>39346</v>
      </c>
      <c r="C500" s="573" t="s">
        <v>3</v>
      </c>
      <c r="D500" s="574">
        <v>20.59</v>
      </c>
      <c r="F500" s="411"/>
      <c r="G500" s="412" t="str">
        <f t="shared" si="7"/>
        <v>PENEIRA PARA AREIA DE Ø 50CM</v>
      </c>
      <c r="H500" s="412" t="str">
        <f t="shared" si="7"/>
        <v>UN</v>
      </c>
      <c r="I500" s="413"/>
    </row>
    <row r="501" spans="1:9" ht="101.25">
      <c r="A501" s="571">
        <v>10361</v>
      </c>
      <c r="B501" s="572" t="s">
        <v>39347</v>
      </c>
      <c r="C501" s="573" t="s">
        <v>4</v>
      </c>
      <c r="D501" s="574">
        <v>7.36</v>
      </c>
      <c r="F501" s="411"/>
      <c r="G501" s="412" t="str">
        <f t="shared" si="7"/>
        <v>PERFIL AÇO CANTONEIRA ABAS IGUAIS - 5/8" X 1/8" (0,71KG/M)</v>
      </c>
      <c r="H501" s="412" t="str">
        <f t="shared" si="7"/>
        <v>KG</v>
      </c>
      <c r="I501" s="413"/>
    </row>
    <row r="502" spans="1:9" ht="112.5">
      <c r="A502" s="571">
        <v>13073</v>
      </c>
      <c r="B502" s="572" t="s">
        <v>39348</v>
      </c>
      <c r="C502" s="573" t="s">
        <v>4</v>
      </c>
      <c r="D502" s="574">
        <v>9.0500000000000007</v>
      </c>
      <c r="F502" s="414"/>
      <c r="G502" s="412" t="str">
        <f t="shared" si="7"/>
        <v>PERFIL AÇO LAMINADO, H -  W150 X 22,5 KG/M ASTM A 572 GRAU 50</v>
      </c>
      <c r="H502" s="412" t="str">
        <f t="shared" si="7"/>
        <v>KG</v>
      </c>
      <c r="I502" s="414"/>
    </row>
    <row r="503" spans="1:9" ht="112.5">
      <c r="A503" s="571">
        <v>13074</v>
      </c>
      <c r="B503" s="572" t="s">
        <v>39349</v>
      </c>
      <c r="C503" s="573" t="s">
        <v>4</v>
      </c>
      <c r="D503" s="574">
        <v>9.0500000000000007</v>
      </c>
      <c r="F503" s="411"/>
      <c r="G503" s="412" t="str">
        <f t="shared" si="7"/>
        <v>PERFIL AÇO LAMINADO, H - W150 X 29,8 KG/M ASTM A 572 GRAU 50</v>
      </c>
      <c r="H503" s="412" t="str">
        <f t="shared" si="7"/>
        <v>KG</v>
      </c>
      <c r="I503" s="413"/>
    </row>
    <row r="504" spans="1:9" ht="112.5">
      <c r="A504" s="571">
        <v>13075</v>
      </c>
      <c r="B504" s="572" t="s">
        <v>39350</v>
      </c>
      <c r="C504" s="573" t="s">
        <v>4</v>
      </c>
      <c r="D504" s="574">
        <v>9.0500000000000007</v>
      </c>
      <c r="F504" s="411"/>
      <c r="G504" s="412" t="str">
        <f t="shared" si="7"/>
        <v>PERFIL AÇO LAMINADO, H - W200 X 22,5 KG/M ASTM A 572 GRAU 50</v>
      </c>
      <c r="H504" s="412" t="str">
        <f t="shared" si="7"/>
        <v>KG</v>
      </c>
      <c r="I504" s="413"/>
    </row>
    <row r="505" spans="1:9" ht="112.5">
      <c r="A505" s="571">
        <v>13079</v>
      </c>
      <c r="B505" s="572" t="s">
        <v>39351</v>
      </c>
      <c r="C505" s="573" t="s">
        <v>4</v>
      </c>
      <c r="D505" s="574">
        <v>8.4</v>
      </c>
      <c r="F505" s="411"/>
      <c r="G505" s="412" t="str">
        <f t="shared" si="7"/>
        <v>PERFIL AÇO LAMINADO, H - W200 X 53,0 KG/M ASTM A 572 GRAU 50</v>
      </c>
      <c r="H505" s="412" t="str">
        <f t="shared" si="7"/>
        <v>KG</v>
      </c>
      <c r="I505" s="413"/>
    </row>
    <row r="506" spans="1:9" ht="112.5">
      <c r="A506" s="571">
        <v>13080</v>
      </c>
      <c r="B506" s="572" t="s">
        <v>39352</v>
      </c>
      <c r="C506" s="573" t="s">
        <v>4</v>
      </c>
      <c r="D506" s="574">
        <v>8.48</v>
      </c>
      <c r="F506" s="411"/>
      <c r="G506" s="412" t="str">
        <f t="shared" si="7"/>
        <v>PERFIL AÇO LAMINADO, H - W250 X 62,0 KG/M ASTM A 572 GRAU 50</v>
      </c>
      <c r="H506" s="412" t="str">
        <f t="shared" si="7"/>
        <v>KG</v>
      </c>
      <c r="I506" s="413"/>
    </row>
    <row r="507" spans="1:9" ht="112.5">
      <c r="A507" s="571">
        <v>13081</v>
      </c>
      <c r="B507" s="572" t="s">
        <v>39353</v>
      </c>
      <c r="C507" s="573" t="s">
        <v>4</v>
      </c>
      <c r="D507" s="574">
        <v>8.44</v>
      </c>
      <c r="F507" s="411"/>
      <c r="G507" s="412" t="str">
        <f t="shared" si="7"/>
        <v>PERFIL AÇO LAMINADO, H - W250 X 80,0 KG/M ASTM A 572 GRAU 50</v>
      </c>
      <c r="H507" s="412" t="str">
        <f t="shared" si="7"/>
        <v>KG</v>
      </c>
      <c r="I507" s="413"/>
    </row>
    <row r="508" spans="1:9" ht="112.5">
      <c r="A508" s="571">
        <v>13083</v>
      </c>
      <c r="B508" s="572" t="s">
        <v>39354</v>
      </c>
      <c r="C508" s="573" t="s">
        <v>4</v>
      </c>
      <c r="D508" s="574">
        <v>8.44</v>
      </c>
      <c r="F508" s="411"/>
      <c r="G508" s="412" t="str">
        <f t="shared" si="7"/>
        <v>PERFIL AÇO LAMINADO, H - W310 X 107,0 KG/M ASTM A 572 GRAU 50</v>
      </c>
      <c r="H508" s="412" t="str">
        <f t="shared" si="7"/>
        <v>KG</v>
      </c>
      <c r="I508" s="413"/>
    </row>
    <row r="509" spans="1:9" ht="112.5">
      <c r="A509" s="571">
        <v>13082</v>
      </c>
      <c r="B509" s="572" t="s">
        <v>39355</v>
      </c>
      <c r="C509" s="573" t="s">
        <v>4</v>
      </c>
      <c r="D509" s="574">
        <v>8.44</v>
      </c>
      <c r="F509" s="411"/>
      <c r="G509" s="412" t="str">
        <f t="shared" si="7"/>
        <v>PERFIL AÇO LAMINADO, H - W310 X 93,0 KG/M ASTM A 572 GRAU 50</v>
      </c>
      <c r="H509" s="412" t="str">
        <f t="shared" si="7"/>
        <v>KG</v>
      </c>
      <c r="I509" s="413"/>
    </row>
    <row r="510" spans="1:9" ht="112.5">
      <c r="A510" s="571">
        <v>13084</v>
      </c>
      <c r="B510" s="572" t="s">
        <v>39356</v>
      </c>
      <c r="C510" s="573" t="s">
        <v>4</v>
      </c>
      <c r="D510" s="574">
        <v>8.44</v>
      </c>
      <c r="F510" s="411"/>
      <c r="G510" s="412" t="str">
        <f t="shared" si="7"/>
        <v>PERFIL AÇO LAMINADO, H - W360 X 110,0 KG/M ASTM A 572 GRAU 50</v>
      </c>
      <c r="H510" s="412" t="str">
        <f t="shared" si="7"/>
        <v>KG</v>
      </c>
      <c r="I510" s="413"/>
    </row>
    <row r="511" spans="1:9" ht="112.5">
      <c r="A511" s="571">
        <v>13085</v>
      </c>
      <c r="B511" s="572" t="s">
        <v>39357</v>
      </c>
      <c r="C511" s="573" t="s">
        <v>4</v>
      </c>
      <c r="D511" s="574">
        <v>6.74</v>
      </c>
      <c r="F511" s="411"/>
      <c r="G511" s="412" t="str">
        <f t="shared" si="7"/>
        <v>PERFIL AÇO LAMINADO, I - W150 X 13,0 KG/M ASTM A 572 GRAU 50</v>
      </c>
      <c r="H511" s="412" t="str">
        <f t="shared" si="7"/>
        <v>KG</v>
      </c>
      <c r="I511" s="413"/>
    </row>
    <row r="512" spans="1:9" ht="112.5">
      <c r="A512" s="571">
        <v>13086</v>
      </c>
      <c r="B512" s="572" t="s">
        <v>39358</v>
      </c>
      <c r="C512" s="573" t="s">
        <v>4</v>
      </c>
      <c r="D512" s="574">
        <v>6.74</v>
      </c>
      <c r="F512" s="411"/>
      <c r="G512" s="412" t="str">
        <f t="shared" si="7"/>
        <v>PERFIL AÇO LAMINADO, I - W150 X 18,0 KG/M ASTM A 572 GRAU 50</v>
      </c>
      <c r="H512" s="412" t="str">
        <f t="shared" si="7"/>
        <v>KG</v>
      </c>
      <c r="I512" s="413"/>
    </row>
    <row r="513" spans="1:9" ht="112.5">
      <c r="A513" s="571">
        <v>13087</v>
      </c>
      <c r="B513" s="572" t="s">
        <v>39359</v>
      </c>
      <c r="C513" s="573" t="s">
        <v>4</v>
      </c>
      <c r="D513" s="574">
        <v>9.0500000000000007</v>
      </c>
      <c r="F513" s="411"/>
      <c r="G513" s="412" t="str">
        <f t="shared" si="7"/>
        <v>PERFIL AÇO LAMINADO, I - W200 X 26,0 KG/M ASTM A 572 GRAU 50</v>
      </c>
      <c r="H513" s="412" t="str">
        <f t="shared" si="7"/>
        <v>KG</v>
      </c>
      <c r="I513" s="413"/>
    </row>
    <row r="514" spans="1:9" ht="112.5">
      <c r="A514" s="571">
        <v>13088</v>
      </c>
      <c r="B514" s="572" t="s">
        <v>39360</v>
      </c>
      <c r="C514" s="573" t="s">
        <v>4</v>
      </c>
      <c r="D514" s="574">
        <v>9.0500000000000007</v>
      </c>
      <c r="F514" s="411"/>
      <c r="G514" s="412" t="str">
        <f t="shared" ref="G514:H577" si="8">UPPER(B514)</f>
        <v>PERFIL AÇO LAMINADO, I - W200 X 31,3 KG/M ASTM A 572 GRAU 50</v>
      </c>
      <c r="H514" s="412" t="str">
        <f t="shared" si="8"/>
        <v>KG</v>
      </c>
      <c r="I514" s="413"/>
    </row>
    <row r="515" spans="1:9" ht="112.5">
      <c r="A515" s="571">
        <v>13089</v>
      </c>
      <c r="B515" s="572" t="s">
        <v>39361</v>
      </c>
      <c r="C515" s="573" t="s">
        <v>4</v>
      </c>
      <c r="D515" s="574">
        <v>9.0500000000000007</v>
      </c>
      <c r="F515" s="411"/>
      <c r="G515" s="412" t="str">
        <f t="shared" si="8"/>
        <v>PERFIL AÇO LAMINADO, I - W250 X 22,3 KG/M ASTM A 572 GRAU 50</v>
      </c>
      <c r="H515" s="412" t="str">
        <f t="shared" si="8"/>
        <v>KG</v>
      </c>
      <c r="I515" s="413"/>
    </row>
    <row r="516" spans="1:9" ht="112.5">
      <c r="A516" s="571">
        <v>13090</v>
      </c>
      <c r="B516" s="572" t="s">
        <v>39362</v>
      </c>
      <c r="C516" s="573" t="s">
        <v>4</v>
      </c>
      <c r="D516" s="574">
        <v>8.4</v>
      </c>
      <c r="F516" s="411"/>
      <c r="G516" s="412" t="str">
        <f t="shared" si="8"/>
        <v>PERFIL AÇO LAMINADO, I - W250 X 28,4 KG/M ASTM A 572 GRAU 50</v>
      </c>
      <c r="H516" s="412" t="str">
        <f t="shared" si="8"/>
        <v>KG</v>
      </c>
      <c r="I516" s="413"/>
    </row>
    <row r="517" spans="1:9" ht="112.5">
      <c r="A517" s="571">
        <v>13273</v>
      </c>
      <c r="B517" s="572" t="s">
        <v>39363</v>
      </c>
      <c r="C517" s="573" t="s">
        <v>4</v>
      </c>
      <c r="D517" s="574">
        <v>8.4</v>
      </c>
      <c r="F517" s="411"/>
      <c r="G517" s="412" t="str">
        <f t="shared" si="8"/>
        <v>PERFIL AÇO LAMINADO, I - W250 X 32,7 KG/M ASTM A 572 GRAU 50</v>
      </c>
      <c r="H517" s="412" t="str">
        <f t="shared" si="8"/>
        <v>KG</v>
      </c>
      <c r="I517" s="413"/>
    </row>
    <row r="518" spans="1:9" ht="112.5">
      <c r="A518" s="571">
        <v>13091</v>
      </c>
      <c r="B518" s="572" t="s">
        <v>39364</v>
      </c>
      <c r="C518" s="573" t="s">
        <v>4</v>
      </c>
      <c r="D518" s="574">
        <v>8.4</v>
      </c>
      <c r="F518" s="411"/>
      <c r="G518" s="412" t="str">
        <f t="shared" si="8"/>
        <v>PERFIL AÇO LAMINADO, I - W250 X 38,5 KG/M ASTM A 572 GRAU 50</v>
      </c>
      <c r="H518" s="412" t="str">
        <f t="shared" si="8"/>
        <v>KG</v>
      </c>
      <c r="I518" s="413"/>
    </row>
    <row r="519" spans="1:9" ht="112.5">
      <c r="A519" s="571">
        <v>13092</v>
      </c>
      <c r="B519" s="572" t="s">
        <v>39365</v>
      </c>
      <c r="C519" s="573" t="s">
        <v>4</v>
      </c>
      <c r="D519" s="574">
        <v>9.0500000000000007</v>
      </c>
      <c r="F519" s="411"/>
      <c r="G519" s="412" t="str">
        <f t="shared" si="8"/>
        <v>PERFIL AÇO LAMINADO, I - W310 X 21,0 KG/M ASTM A 572 GRAU 50</v>
      </c>
      <c r="H519" s="412" t="str">
        <f t="shared" si="8"/>
        <v>KG</v>
      </c>
      <c r="I519" s="413"/>
    </row>
    <row r="520" spans="1:9" ht="112.5">
      <c r="A520" s="571">
        <v>13093</v>
      </c>
      <c r="B520" s="572" t="s">
        <v>39366</v>
      </c>
      <c r="C520" s="573" t="s">
        <v>4</v>
      </c>
      <c r="D520" s="574">
        <v>8.4</v>
      </c>
      <c r="F520" s="411"/>
      <c r="G520" s="412" t="str">
        <f t="shared" si="8"/>
        <v>PERFIL AÇO LAMINADO, I - W310 X 28,3 KG/M ASTM A 572 GRAU 50</v>
      </c>
      <c r="H520" s="412" t="str">
        <f t="shared" si="8"/>
        <v>KG</v>
      </c>
      <c r="I520" s="413"/>
    </row>
    <row r="521" spans="1:9" ht="112.5">
      <c r="A521" s="571">
        <v>13094</v>
      </c>
      <c r="B521" s="572" t="s">
        <v>39367</v>
      </c>
      <c r="C521" s="573" t="s">
        <v>4</v>
      </c>
      <c r="D521" s="574">
        <v>8.4</v>
      </c>
      <c r="F521" s="411"/>
      <c r="G521" s="412" t="str">
        <f t="shared" si="8"/>
        <v>PERFIL AÇO LAMINADO, I - W310 X 38,7 KG/M ASTM A 572 GRAU 50</v>
      </c>
      <c r="H521" s="412" t="str">
        <f t="shared" si="8"/>
        <v>KG</v>
      </c>
      <c r="I521" s="413"/>
    </row>
    <row r="522" spans="1:9" ht="112.5">
      <c r="A522" s="571">
        <v>13043</v>
      </c>
      <c r="B522" s="572" t="s">
        <v>39368</v>
      </c>
      <c r="C522" s="573" t="s">
        <v>4</v>
      </c>
      <c r="D522" s="574">
        <v>8.4</v>
      </c>
      <c r="F522" s="411"/>
      <c r="G522" s="412" t="str">
        <f t="shared" si="8"/>
        <v>PERFIL AÇO LAMINADO, I - W310 X 44,5 KGF/M ASTM A 572 GRAU 50</v>
      </c>
      <c r="H522" s="412" t="str">
        <f t="shared" si="8"/>
        <v>KG</v>
      </c>
      <c r="I522" s="413"/>
    </row>
    <row r="523" spans="1:9" ht="112.5">
      <c r="A523" s="571">
        <v>12875</v>
      </c>
      <c r="B523" s="572" t="s">
        <v>39368</v>
      </c>
      <c r="C523" s="573" t="s">
        <v>4</v>
      </c>
      <c r="D523" s="574">
        <v>8.48</v>
      </c>
      <c r="F523" s="411"/>
      <c r="G523" s="412" t="str">
        <f t="shared" si="8"/>
        <v>PERFIL AÇO LAMINADO, I - W310 X 44,5 KGF/M ASTM A 572 GRAU 50</v>
      </c>
      <c r="H523" s="412" t="str">
        <f t="shared" si="8"/>
        <v>KG</v>
      </c>
      <c r="I523" s="413"/>
    </row>
    <row r="524" spans="1:9" ht="101.25">
      <c r="A524" s="571">
        <v>13046</v>
      </c>
      <c r="B524" s="572" t="s">
        <v>39369</v>
      </c>
      <c r="C524" s="573" t="s">
        <v>4</v>
      </c>
      <c r="D524" s="574">
        <v>8.48</v>
      </c>
      <c r="F524" s="411"/>
      <c r="G524" s="412" t="str">
        <f t="shared" si="8"/>
        <v>PERFIL AÇO LAMINADO, I - W310 X 52KG/M ASTM A 572 GRAU 50</v>
      </c>
      <c r="H524" s="412" t="str">
        <f t="shared" si="8"/>
        <v>KG</v>
      </c>
      <c r="I524" s="413"/>
    </row>
    <row r="525" spans="1:9" ht="112.5">
      <c r="A525" s="571">
        <v>13095</v>
      </c>
      <c r="B525" s="572" t="s">
        <v>39370</v>
      </c>
      <c r="C525" s="573" t="s">
        <v>4</v>
      </c>
      <c r="D525" s="574">
        <v>8.4</v>
      </c>
      <c r="F525" s="411"/>
      <c r="G525" s="412" t="str">
        <f t="shared" si="8"/>
        <v>PERFIL AÇO LAMINADO, I - W360 X 39,0 KG/M ASTM A 572 GRAU 50</v>
      </c>
      <c r="H525" s="412" t="str">
        <f t="shared" si="8"/>
        <v>KG</v>
      </c>
      <c r="I525" s="413"/>
    </row>
    <row r="526" spans="1:9" ht="112.5">
      <c r="A526" s="571">
        <v>13096</v>
      </c>
      <c r="B526" s="572" t="s">
        <v>39371</v>
      </c>
      <c r="C526" s="573" t="s">
        <v>4</v>
      </c>
      <c r="D526" s="574">
        <v>8.48</v>
      </c>
      <c r="F526" s="411"/>
      <c r="G526" s="412" t="str">
        <f t="shared" si="8"/>
        <v>PERFIL AÇO LAMINADO, I - W360 X 51,0 KG/M ASTM A 572 GRAU 50</v>
      </c>
      <c r="H526" s="412" t="str">
        <f t="shared" si="8"/>
        <v>KG</v>
      </c>
      <c r="I526" s="413"/>
    </row>
    <row r="527" spans="1:9" ht="112.5">
      <c r="A527" s="571">
        <v>13097</v>
      </c>
      <c r="B527" s="572" t="s">
        <v>39372</v>
      </c>
      <c r="C527" s="573" t="s">
        <v>4</v>
      </c>
      <c r="D527" s="574">
        <v>8.44</v>
      </c>
      <c r="F527" s="411"/>
      <c r="G527" s="412" t="str">
        <f t="shared" si="8"/>
        <v>PERFIL AÇO LAMINADO, I - W360 X 64,0 KG/M ASTM A 572 GRAU 50</v>
      </c>
      <c r="H527" s="412" t="str">
        <f t="shared" si="8"/>
        <v>KG</v>
      </c>
      <c r="I527" s="413"/>
    </row>
    <row r="528" spans="1:9" ht="112.5">
      <c r="A528" s="571">
        <v>13047</v>
      </c>
      <c r="B528" s="572" t="s">
        <v>39373</v>
      </c>
      <c r="C528" s="573" t="s">
        <v>4</v>
      </c>
      <c r="D528" s="574">
        <v>8.44</v>
      </c>
      <c r="F528" s="411"/>
      <c r="G528" s="412" t="str">
        <f t="shared" si="8"/>
        <v>PERFIL AÇO LAMINADO, I - W410 X 67,0 KG/M ASTM A 572 GRAU 50</v>
      </c>
      <c r="H528" s="412" t="str">
        <f t="shared" si="8"/>
        <v>KG</v>
      </c>
      <c r="I528" s="413"/>
    </row>
    <row r="529" spans="1:9" ht="112.5">
      <c r="A529" s="571">
        <v>13234</v>
      </c>
      <c r="B529" s="572" t="s">
        <v>39374</v>
      </c>
      <c r="C529" s="573" t="s">
        <v>4</v>
      </c>
      <c r="D529" s="574">
        <v>8.48</v>
      </c>
      <c r="F529" s="411"/>
      <c r="G529" s="412" t="str">
        <f t="shared" si="8"/>
        <v>PERFIL AÇO LAMINADO, I - W460 X 68,0 KG/M ASTM A 572 GRAU 50</v>
      </c>
      <c r="H529" s="412" t="str">
        <f t="shared" si="8"/>
        <v>KG</v>
      </c>
      <c r="I529" s="413"/>
    </row>
    <row r="530" spans="1:9" ht="101.25">
      <c r="A530" s="571">
        <v>2441</v>
      </c>
      <c r="B530" s="572" t="s">
        <v>39375</v>
      </c>
      <c r="C530" s="573" t="s">
        <v>4</v>
      </c>
      <c r="D530" s="574">
        <v>7.16</v>
      </c>
      <c r="F530" s="411"/>
      <c r="G530" s="412" t="str">
        <f t="shared" si="8"/>
        <v>PERFIL AÇO LAMINADO, U 101,6 X 40,23 MM (8,04 KG/M) ASTM A36</v>
      </c>
      <c r="H530" s="412" t="str">
        <f t="shared" si="8"/>
        <v>KG</v>
      </c>
      <c r="I530" s="413"/>
    </row>
    <row r="531" spans="1:9" ht="101.25">
      <c r="A531" s="571">
        <v>2442</v>
      </c>
      <c r="B531" s="572" t="s">
        <v>39376</v>
      </c>
      <c r="C531" s="573" t="s">
        <v>4</v>
      </c>
      <c r="D531" s="574">
        <v>7.16</v>
      </c>
      <c r="F531" s="411"/>
      <c r="G531" s="412" t="str">
        <f t="shared" si="8"/>
        <v>PERFIL AÇO LAMINADO, U 152,4 X 48,80 MM (12,20 KG/M) ASTM A36</v>
      </c>
      <c r="H531" s="412" t="str">
        <f t="shared" si="8"/>
        <v>KG</v>
      </c>
      <c r="I531" s="413"/>
    </row>
    <row r="532" spans="1:9" ht="101.25">
      <c r="A532" s="571">
        <v>2443</v>
      </c>
      <c r="B532" s="572" t="s">
        <v>39377</v>
      </c>
      <c r="C532" s="573" t="s">
        <v>4</v>
      </c>
      <c r="D532" s="574">
        <v>7.16</v>
      </c>
      <c r="F532" s="411"/>
      <c r="G532" s="412" t="str">
        <f t="shared" si="8"/>
        <v>PERFIL AÇO LAMINADO, U 203,2 X 57,15 MM (17,10 KG/M) ASTM A36</v>
      </c>
      <c r="H532" s="412" t="str">
        <f t="shared" si="8"/>
        <v>KG</v>
      </c>
      <c r="I532" s="413"/>
    </row>
    <row r="533" spans="1:9" ht="101.25">
      <c r="A533" s="571">
        <v>2439</v>
      </c>
      <c r="B533" s="572" t="s">
        <v>39378</v>
      </c>
      <c r="C533" s="573" t="s">
        <v>4</v>
      </c>
      <c r="D533" s="574">
        <v>7.16</v>
      </c>
      <c r="F533" s="411"/>
      <c r="G533" s="412" t="str">
        <f t="shared" si="8"/>
        <v>PERFIL AÇO LAMINADO, U 254.00 X 66,68 MM (22,77 KG/M) ASTM A36</v>
      </c>
      <c r="H533" s="412" t="str">
        <f t="shared" si="8"/>
        <v>KG</v>
      </c>
      <c r="I533" s="413"/>
    </row>
    <row r="534" spans="1:9" ht="123.75">
      <c r="A534" s="571">
        <v>13496</v>
      </c>
      <c r="B534" s="572" t="s">
        <v>39379</v>
      </c>
      <c r="C534" s="573" t="s">
        <v>4</v>
      </c>
      <c r="D534" s="574">
        <v>6.3</v>
      </c>
      <c r="F534" s="411"/>
      <c r="G534" s="412" t="str">
        <f t="shared" si="8"/>
        <v>PERFIL AÇO, CANTONEIRA ABAS DESIGUAIS - 3.1/2" X 2.1/2" X 3/8" (10,70 KG/M)</v>
      </c>
      <c r="H534" s="412" t="str">
        <f t="shared" si="8"/>
        <v>KG</v>
      </c>
      <c r="I534" s="413"/>
    </row>
    <row r="535" spans="1:9" ht="112.5">
      <c r="A535" s="571">
        <v>9640</v>
      </c>
      <c r="B535" s="572" t="s">
        <v>39380</v>
      </c>
      <c r="C535" s="573" t="s">
        <v>4</v>
      </c>
      <c r="D535" s="574">
        <v>7.36</v>
      </c>
      <c r="F535" s="411"/>
      <c r="G535" s="412" t="str">
        <f t="shared" si="8"/>
        <v>PERFIL AÇO, CANTONEIRA ABAS DESIGUAIS - 4" X 3" X 5/16" (10,70 KG/M)</v>
      </c>
      <c r="H535" s="412" t="str">
        <f t="shared" si="8"/>
        <v>KG</v>
      </c>
      <c r="I535" s="413"/>
    </row>
    <row r="536" spans="1:9" ht="112.5">
      <c r="A536" s="571">
        <v>9641</v>
      </c>
      <c r="B536" s="572" t="s">
        <v>39381</v>
      </c>
      <c r="C536" s="573" t="s">
        <v>4</v>
      </c>
      <c r="D536" s="574">
        <v>7.36</v>
      </c>
      <c r="F536" s="411"/>
      <c r="G536" s="412" t="str">
        <f t="shared" si="8"/>
        <v>PERFIL AÇO, CANTONEIRA ABAS DESIGUAIS - 5" X 3 1/2" X 5/16" (13,0 KG/M)</v>
      </c>
      <c r="H536" s="412" t="str">
        <f t="shared" si="8"/>
        <v>KG</v>
      </c>
      <c r="I536" s="413"/>
    </row>
    <row r="537" spans="1:9" ht="101.25">
      <c r="A537" s="571">
        <v>510</v>
      </c>
      <c r="B537" s="572" t="s">
        <v>39382</v>
      </c>
      <c r="C537" s="573" t="s">
        <v>4</v>
      </c>
      <c r="D537" s="574">
        <v>6.3</v>
      </c>
      <c r="F537" s="411"/>
      <c r="G537" s="412" t="str">
        <f t="shared" si="8"/>
        <v>PERFIL AÇO, CANTONEIRA ABAS IGUAIS - 1 1/2" X 1/4" (3,48 KG/M)</v>
      </c>
      <c r="H537" s="412" t="str">
        <f t="shared" si="8"/>
        <v>KG</v>
      </c>
      <c r="I537" s="413"/>
    </row>
    <row r="538" spans="1:9" ht="101.25">
      <c r="A538" s="571">
        <v>4897</v>
      </c>
      <c r="B538" s="572" t="s">
        <v>39383</v>
      </c>
      <c r="C538" s="573" t="s">
        <v>4</v>
      </c>
      <c r="D538" s="574">
        <v>7.36</v>
      </c>
      <c r="F538" s="411"/>
      <c r="G538" s="412" t="str">
        <f t="shared" si="8"/>
        <v>PERFIL AÇO, CANTONEIRA ABAS IGUAIS - 1 1/2" X 1/8" (1,83 KG/M)</v>
      </c>
      <c r="H538" s="412" t="str">
        <f t="shared" si="8"/>
        <v>KG</v>
      </c>
      <c r="I538" s="413"/>
    </row>
    <row r="539" spans="1:9" ht="101.25">
      <c r="A539" s="571">
        <v>8831</v>
      </c>
      <c r="B539" s="572" t="s">
        <v>39384</v>
      </c>
      <c r="C539" s="573" t="s">
        <v>4</v>
      </c>
      <c r="D539" s="574">
        <v>6.3</v>
      </c>
      <c r="F539" s="411"/>
      <c r="G539" s="412" t="str">
        <f t="shared" si="8"/>
        <v>PERFIL AÇO, CANTONEIRA ABAS IGUAIS - 1 1/4" X 1/4" (2,46 KG/M)</v>
      </c>
      <c r="H539" s="412" t="str">
        <f t="shared" si="8"/>
        <v>KG</v>
      </c>
      <c r="I539" s="413"/>
    </row>
    <row r="540" spans="1:9" ht="101.25">
      <c r="A540" s="571">
        <v>5209</v>
      </c>
      <c r="B540" s="572" t="s">
        <v>39385</v>
      </c>
      <c r="C540" s="573" t="s">
        <v>4</v>
      </c>
      <c r="D540" s="574">
        <v>7.36</v>
      </c>
      <c r="F540" s="411"/>
      <c r="G540" s="412" t="str">
        <f t="shared" si="8"/>
        <v>PERFIL AÇO, CANTONEIRA ABAS IGUAIS - 1 3/4" X 1/8" (2,14 KG/M)</v>
      </c>
      <c r="H540" s="412" t="str">
        <f t="shared" si="8"/>
        <v>KG</v>
      </c>
      <c r="I540" s="413"/>
    </row>
    <row r="541" spans="1:9" ht="101.25">
      <c r="A541" s="571">
        <v>7504</v>
      </c>
      <c r="B541" s="572" t="s">
        <v>39386</v>
      </c>
      <c r="C541" s="573" t="s">
        <v>4</v>
      </c>
      <c r="D541" s="574">
        <v>6.3</v>
      </c>
      <c r="F541" s="411"/>
      <c r="G541" s="412" t="str">
        <f t="shared" si="8"/>
        <v>PERFIL AÇO, CANTONEIRA ABAS IGUAIS - 1" X 1/4" (2,22 KG/M)</v>
      </c>
      <c r="H541" s="412" t="str">
        <f t="shared" si="8"/>
        <v>KG</v>
      </c>
      <c r="I541" s="413"/>
    </row>
    <row r="542" spans="1:9" ht="101.25">
      <c r="A542" s="571">
        <v>509</v>
      </c>
      <c r="B542" s="572" t="s">
        <v>39387</v>
      </c>
      <c r="C542" s="573" t="s">
        <v>4</v>
      </c>
      <c r="D542" s="574">
        <v>6.3</v>
      </c>
      <c r="F542" s="411"/>
      <c r="G542" s="412" t="str">
        <f t="shared" si="8"/>
        <v>PERFIL AÇO, CANTONEIRA ABAS IGUAIS - 1" X 1/8" (1,19 KG/M)</v>
      </c>
      <c r="H542" s="412" t="str">
        <f t="shared" si="8"/>
        <v>KG</v>
      </c>
      <c r="I542" s="413"/>
    </row>
    <row r="543" spans="1:9" ht="101.25">
      <c r="A543" s="571">
        <v>4221</v>
      </c>
      <c r="B543" s="572" t="s">
        <v>39388</v>
      </c>
      <c r="C543" s="573" t="s">
        <v>1</v>
      </c>
      <c r="D543" s="574">
        <v>3.46</v>
      </c>
      <c r="F543" s="411"/>
      <c r="G543" s="412" t="str">
        <f t="shared" si="8"/>
        <v>PERFIL AÇO, CANTONEIRA ABAS IGUAIS - 1/2" X 1/8" (0,55 KG/M)</v>
      </c>
      <c r="H543" s="412" t="str">
        <f t="shared" si="8"/>
        <v>M</v>
      </c>
      <c r="I543" s="413"/>
    </row>
    <row r="544" spans="1:9" ht="101.25">
      <c r="A544" s="571">
        <v>4370</v>
      </c>
      <c r="B544" s="572" t="s">
        <v>39389</v>
      </c>
      <c r="C544" s="573" t="s">
        <v>4</v>
      </c>
      <c r="D544" s="574">
        <v>7.36</v>
      </c>
      <c r="F544" s="411"/>
      <c r="G544" s="412" t="str">
        <f t="shared" si="8"/>
        <v>PERFIL AÇO, CANTONEIRA ABAS IGUAIS - 2 1/2" X 3/16" (4,57 KG/M)</v>
      </c>
      <c r="H544" s="412" t="str">
        <f t="shared" si="8"/>
        <v>KG</v>
      </c>
      <c r="I544" s="413"/>
    </row>
    <row r="545" spans="1:9" ht="101.25">
      <c r="A545" s="571">
        <v>8834</v>
      </c>
      <c r="B545" s="572" t="s">
        <v>39390</v>
      </c>
      <c r="C545" s="573" t="s">
        <v>4</v>
      </c>
      <c r="D545" s="574">
        <v>7.36</v>
      </c>
      <c r="F545" s="411"/>
      <c r="G545" s="412" t="str">
        <f t="shared" si="8"/>
        <v>PERFIL AÇO, CANTONEIRA ABAS IGUAIS - 2" X 1/4" (4,74 KG/M)</v>
      </c>
      <c r="H545" s="412" t="str">
        <f t="shared" si="8"/>
        <v>KG</v>
      </c>
      <c r="I545" s="413"/>
    </row>
    <row r="546" spans="1:9" ht="101.25">
      <c r="A546" s="571">
        <v>8449</v>
      </c>
      <c r="B546" s="572" t="s">
        <v>39391</v>
      </c>
      <c r="C546" s="573" t="s">
        <v>4</v>
      </c>
      <c r="D546" s="574">
        <v>7.36</v>
      </c>
      <c r="F546" s="411"/>
      <c r="G546" s="412" t="str">
        <f t="shared" si="8"/>
        <v>PERFIL AÇO, CANTONEIRA ABAS IGUAIS - 2" X 1/8" (2,46 KG/M)</v>
      </c>
      <c r="H546" s="412" t="str">
        <f t="shared" si="8"/>
        <v>KG</v>
      </c>
      <c r="I546" s="413"/>
    </row>
    <row r="547" spans="1:9" ht="101.25">
      <c r="A547" s="571">
        <v>4898</v>
      </c>
      <c r="B547" s="572" t="s">
        <v>39392</v>
      </c>
      <c r="C547" s="573" t="s">
        <v>4</v>
      </c>
      <c r="D547" s="574">
        <v>7.36</v>
      </c>
      <c r="F547" s="411"/>
      <c r="G547" s="412" t="str">
        <f t="shared" si="8"/>
        <v>PERFIL AÇO, CANTONEIRA ABAS IGUAIS - 2" X 3/16" (3,63 KG/M)</v>
      </c>
      <c r="H547" s="412" t="str">
        <f t="shared" si="8"/>
        <v>KG</v>
      </c>
      <c r="I547" s="413"/>
    </row>
    <row r="548" spans="1:9" ht="101.25">
      <c r="A548" s="571">
        <v>8858</v>
      </c>
      <c r="B548" s="572" t="s">
        <v>39393</v>
      </c>
      <c r="C548" s="573" t="s">
        <v>4</v>
      </c>
      <c r="D548" s="574">
        <v>7.36</v>
      </c>
      <c r="F548" s="411"/>
      <c r="G548" s="412" t="str">
        <f t="shared" si="8"/>
        <v>PERFIL AÇO, CANTONEIRA ABAS IGUAIS - 3" X 5/16" (9,07 KG/M)</v>
      </c>
      <c r="H548" s="412" t="str">
        <f t="shared" si="8"/>
        <v>KG</v>
      </c>
      <c r="I548" s="413"/>
    </row>
    <row r="549" spans="1:9" ht="101.25">
      <c r="A549" s="571">
        <v>4222</v>
      </c>
      <c r="B549" s="572" t="s">
        <v>39394</v>
      </c>
      <c r="C549" s="573" t="s">
        <v>1</v>
      </c>
      <c r="D549" s="574">
        <v>6.43</v>
      </c>
      <c r="F549" s="411"/>
      <c r="G549" s="412" t="str">
        <f t="shared" si="8"/>
        <v>PERFIL AÇO, CANTONEIRA ABAS IGUAIS - 3/4" X 1/8" (0,87 KG/M)</v>
      </c>
      <c r="H549" s="412" t="str">
        <f t="shared" si="8"/>
        <v>M</v>
      </c>
      <c r="I549" s="413"/>
    </row>
    <row r="550" spans="1:9" ht="101.25">
      <c r="A550" s="571">
        <v>6560</v>
      </c>
      <c r="B550" s="572" t="s">
        <v>39395</v>
      </c>
      <c r="C550" s="573" t="s">
        <v>1</v>
      </c>
      <c r="D550" s="574">
        <v>140.6</v>
      </c>
      <c r="F550" s="411"/>
      <c r="G550" s="412" t="str">
        <f t="shared" si="8"/>
        <v>PERFIL AÇO, CANTONEIRA ABAS IGUAIS - 4" X 1/2" (19,03 KG/M)</v>
      </c>
      <c r="H550" s="412" t="str">
        <f t="shared" si="8"/>
        <v>M</v>
      </c>
      <c r="I550" s="413"/>
    </row>
    <row r="551" spans="1:9" ht="101.25">
      <c r="A551" s="571">
        <v>6470</v>
      </c>
      <c r="B551" s="572" t="s">
        <v>39396</v>
      </c>
      <c r="C551" s="573" t="s">
        <v>4</v>
      </c>
      <c r="D551" s="574">
        <v>7.36</v>
      </c>
      <c r="F551" s="411"/>
      <c r="G551" s="412" t="str">
        <f t="shared" si="8"/>
        <v>PERFIL AÇO, CANTONEIRA ABAS IGUAIS - 4" X 3/8" (14,57 KG/M)</v>
      </c>
      <c r="H551" s="412" t="str">
        <f t="shared" si="8"/>
        <v>KG</v>
      </c>
      <c r="I551" s="413"/>
    </row>
    <row r="552" spans="1:9" ht="101.25">
      <c r="A552" s="571">
        <v>13128</v>
      </c>
      <c r="B552" s="572" t="s">
        <v>39397</v>
      </c>
      <c r="C552" s="573" t="s">
        <v>4</v>
      </c>
      <c r="D552" s="574">
        <v>8.44</v>
      </c>
      <c r="F552" s="411"/>
      <c r="G552" s="412" t="str">
        <f t="shared" si="8"/>
        <v>PERFIL AÇO, LAMINADO H - W150 X 22,5 KG/M ASTM A 572 GRAU 50</v>
      </c>
      <c r="H552" s="412" t="str">
        <f t="shared" si="8"/>
        <v>KG</v>
      </c>
      <c r="I552" s="413"/>
    </row>
    <row r="553" spans="1:9" ht="101.25">
      <c r="A553" s="571">
        <v>13129</v>
      </c>
      <c r="B553" s="572" t="s">
        <v>39398</v>
      </c>
      <c r="C553" s="573" t="s">
        <v>4</v>
      </c>
      <c r="D553" s="574">
        <v>8.4</v>
      </c>
      <c r="F553" s="411"/>
      <c r="G553" s="412" t="str">
        <f t="shared" si="8"/>
        <v>PERFIL AÇO, LAMINADO H - W200 X 35,9 KG/M ASTM A 572 GRAU 50</v>
      </c>
      <c r="H553" s="412" t="str">
        <f t="shared" si="8"/>
        <v>KG</v>
      </c>
      <c r="I553" s="413"/>
    </row>
    <row r="554" spans="1:9" ht="101.25">
      <c r="A554" s="571">
        <v>13130</v>
      </c>
      <c r="B554" s="572" t="s">
        <v>39399</v>
      </c>
      <c r="C554" s="573" t="s">
        <v>4</v>
      </c>
      <c r="D554" s="574">
        <v>8.4</v>
      </c>
      <c r="F554" s="411"/>
      <c r="G554" s="412" t="str">
        <f t="shared" si="8"/>
        <v>PERFIL AÇO, LAMINADO H - W250 X 62,0 KG/M ASTM A 572 GRAU 50</v>
      </c>
      <c r="H554" s="412" t="str">
        <f t="shared" si="8"/>
        <v>KG</v>
      </c>
      <c r="I554" s="413"/>
    </row>
    <row r="555" spans="1:9" ht="101.25">
      <c r="A555" s="571">
        <v>13131</v>
      </c>
      <c r="B555" s="572" t="s">
        <v>39400</v>
      </c>
      <c r="C555" s="573" t="s">
        <v>4</v>
      </c>
      <c r="D555" s="574">
        <v>8.48</v>
      </c>
      <c r="F555" s="411"/>
      <c r="G555" s="412" t="str">
        <f t="shared" si="8"/>
        <v>PERFIL AÇO, LAMINADO H - W310 X 93,0 KG/M ASTM A 572 GRAU 50</v>
      </c>
      <c r="H555" s="412" t="str">
        <f t="shared" si="8"/>
        <v>KG</v>
      </c>
      <c r="I555" s="413"/>
    </row>
    <row r="556" spans="1:9" ht="101.25">
      <c r="A556" s="571">
        <v>13132</v>
      </c>
      <c r="B556" s="572" t="s">
        <v>39401</v>
      </c>
      <c r="C556" s="573" t="s">
        <v>4</v>
      </c>
      <c r="D556" s="574">
        <v>8.48</v>
      </c>
      <c r="F556" s="411"/>
      <c r="G556" s="412" t="str">
        <f t="shared" si="8"/>
        <v>PERFIL AÇO, LAMINADO H - W360 X 110,0 KG/M ASTM A 572 GRAU 50</v>
      </c>
      <c r="H556" s="412" t="str">
        <f t="shared" si="8"/>
        <v>KG</v>
      </c>
      <c r="I556" s="413"/>
    </row>
    <row r="557" spans="1:9" ht="101.25">
      <c r="A557" s="571">
        <v>13127</v>
      </c>
      <c r="B557" s="572" t="s">
        <v>39402</v>
      </c>
      <c r="C557" s="573" t="s">
        <v>4</v>
      </c>
      <c r="D557" s="574">
        <v>6.74</v>
      </c>
      <c r="F557" s="411"/>
      <c r="G557" s="412" t="str">
        <f t="shared" si="8"/>
        <v>PERFIL AÇO, LAMINADO I - W150 X 18,0 KG/M ASTM A 572 GRAU 50</v>
      </c>
      <c r="H557" s="412" t="str">
        <f t="shared" si="8"/>
        <v>KG</v>
      </c>
      <c r="I557" s="413"/>
    </row>
    <row r="558" spans="1:9" ht="101.25">
      <c r="A558" s="571">
        <v>13126</v>
      </c>
      <c r="B558" s="572" t="s">
        <v>39403</v>
      </c>
      <c r="C558" s="573" t="s">
        <v>4</v>
      </c>
      <c r="D558" s="574">
        <v>8.4</v>
      </c>
      <c r="F558" s="411"/>
      <c r="G558" s="412" t="str">
        <f t="shared" si="8"/>
        <v>PERFIL AÇO, LAMINADO I - W250 X 44,8 KG/M ASTM A 572 GRAU 50</v>
      </c>
      <c r="H558" s="412" t="str">
        <f t="shared" si="8"/>
        <v>KG</v>
      </c>
      <c r="I558" s="413"/>
    </row>
    <row r="559" spans="1:9" ht="101.25">
      <c r="A559" s="571">
        <v>13125</v>
      </c>
      <c r="B559" s="572" t="s">
        <v>39404</v>
      </c>
      <c r="C559" s="573" t="s">
        <v>4</v>
      </c>
      <c r="D559" s="574">
        <v>8.48</v>
      </c>
      <c r="F559" s="411"/>
      <c r="G559" s="412" t="str">
        <f t="shared" si="8"/>
        <v>PERFIL AÇO, LAMINADO I - W360 X 39,0 KG/M ASTM A 572 GRAU 50</v>
      </c>
      <c r="H559" s="412" t="str">
        <f t="shared" si="8"/>
        <v>KG</v>
      </c>
      <c r="I559" s="413"/>
    </row>
    <row r="560" spans="1:9" ht="123.75">
      <c r="A560" s="571">
        <v>7199</v>
      </c>
      <c r="B560" s="572" t="s">
        <v>39405</v>
      </c>
      <c r="C560" s="573" t="s">
        <v>1</v>
      </c>
      <c r="D560" s="574">
        <v>54.8</v>
      </c>
      <c r="F560" s="411"/>
      <c r="G560" s="412" t="str">
        <f t="shared" si="8"/>
        <v>PERFIL AÇO, TDC, PARA SISTEMA DE FLANGEAMENTO EM AR CONDICIONADO</v>
      </c>
      <c r="H560" s="412" t="str">
        <f t="shared" si="8"/>
        <v>M</v>
      </c>
      <c r="I560" s="413"/>
    </row>
    <row r="561" spans="1:9" ht="112.5">
      <c r="A561" s="571">
        <v>13055</v>
      </c>
      <c r="B561" s="572" t="s">
        <v>39406</v>
      </c>
      <c r="C561" s="573" t="s">
        <v>1</v>
      </c>
      <c r="D561" s="574">
        <v>38.64</v>
      </c>
      <c r="F561" s="411"/>
      <c r="G561" s="412" t="str">
        <f t="shared" si="8"/>
        <v>PERFIL AÇO, U DOBRADO DE CHAPA - UDC SIMPLES - 150 X 50 X 3MM (5,68 KG/M)</v>
      </c>
      <c r="H561" s="412" t="str">
        <f t="shared" si="8"/>
        <v>M</v>
      </c>
      <c r="I561" s="413"/>
    </row>
    <row r="562" spans="1:9" ht="101.25">
      <c r="A562" s="571">
        <v>13121</v>
      </c>
      <c r="B562" s="572" t="s">
        <v>39407</v>
      </c>
      <c r="C562" s="573" t="s">
        <v>4</v>
      </c>
      <c r="D562" s="574">
        <v>9.27</v>
      </c>
      <c r="F562" s="411"/>
      <c r="G562" s="412" t="str">
        <f t="shared" si="8"/>
        <v>PERFIL AÇO, UDC ENRIJECIDO 100 X 50 X 3,27(KG/M) - SAE 1008/1012</v>
      </c>
      <c r="H562" s="412" t="str">
        <f t="shared" si="8"/>
        <v>KG</v>
      </c>
      <c r="I562" s="413"/>
    </row>
    <row r="563" spans="1:9" ht="101.25">
      <c r="A563" s="571">
        <v>13122</v>
      </c>
      <c r="B563" s="572" t="s">
        <v>39408</v>
      </c>
      <c r="C563" s="573" t="s">
        <v>4</v>
      </c>
      <c r="D563" s="574">
        <v>9.27</v>
      </c>
      <c r="F563" s="411"/>
      <c r="G563" s="412" t="str">
        <f t="shared" si="8"/>
        <v>PERFIL AÇO, UDC ENRIJECIDO 100 X 50 X 4,45(KG/M) - SAE 1008/1012</v>
      </c>
      <c r="H563" s="412" t="str">
        <f t="shared" si="8"/>
        <v>KG</v>
      </c>
      <c r="I563" s="413"/>
    </row>
    <row r="564" spans="1:9" ht="101.25">
      <c r="A564" s="571">
        <v>13123</v>
      </c>
      <c r="B564" s="572" t="s">
        <v>39409</v>
      </c>
      <c r="C564" s="573" t="s">
        <v>4</v>
      </c>
      <c r="D564" s="574">
        <v>9.27</v>
      </c>
      <c r="F564" s="411"/>
      <c r="G564" s="412" t="str">
        <f t="shared" si="8"/>
        <v>PERFIL AÇO, UDC ENRIJECIDO 127 X 50 X 3,67(KG/M) - SAE 1008/1012</v>
      </c>
      <c r="H564" s="412" t="str">
        <f t="shared" si="8"/>
        <v>KG</v>
      </c>
      <c r="I564" s="413"/>
    </row>
    <row r="565" spans="1:9" ht="101.25">
      <c r="A565" s="571">
        <v>13124</v>
      </c>
      <c r="B565" s="572" t="s">
        <v>39410</v>
      </c>
      <c r="C565" s="573" t="s">
        <v>4</v>
      </c>
      <c r="D565" s="574">
        <v>9.27</v>
      </c>
      <c r="F565" s="411"/>
      <c r="G565" s="412" t="str">
        <f t="shared" si="8"/>
        <v>PERFIL AÇO, UDC ENRIJECIDO 127 X 50 X 5,01(KG/M) - SAE 1008/1012</v>
      </c>
      <c r="H565" s="412" t="str">
        <f t="shared" si="8"/>
        <v>KG</v>
      </c>
      <c r="I565" s="413"/>
    </row>
    <row r="566" spans="1:9" ht="101.25">
      <c r="A566" s="571">
        <v>13117</v>
      </c>
      <c r="B566" s="572" t="s">
        <v>39411</v>
      </c>
      <c r="C566" s="573" t="s">
        <v>4</v>
      </c>
      <c r="D566" s="574">
        <v>9.27</v>
      </c>
      <c r="F566" s="411"/>
      <c r="G566" s="412" t="str">
        <f t="shared" si="8"/>
        <v>PERFIL AÇO, UDC ENRIJECIDO 50 X 25 X 1,83(KG/M) - SAE 1008/1012</v>
      </c>
      <c r="H566" s="412" t="str">
        <f t="shared" si="8"/>
        <v>KG</v>
      </c>
      <c r="I566" s="413"/>
    </row>
    <row r="567" spans="1:9" ht="101.25">
      <c r="A567" s="571">
        <v>13118</v>
      </c>
      <c r="B567" s="572" t="s">
        <v>39412</v>
      </c>
      <c r="C567" s="573" t="s">
        <v>4</v>
      </c>
      <c r="D567" s="574">
        <v>9.27</v>
      </c>
      <c r="F567" s="411"/>
      <c r="G567" s="412" t="str">
        <f t="shared" si="8"/>
        <v>PERFIL AÇO, UDC ENRIJECIDO 50 X 25 X 2,30(KG/M) - SAE 1008/1012</v>
      </c>
      <c r="H567" s="412" t="str">
        <f t="shared" si="8"/>
        <v>KG</v>
      </c>
      <c r="I567" s="413"/>
    </row>
    <row r="568" spans="1:9" ht="101.25">
      <c r="A568" s="571">
        <v>13119</v>
      </c>
      <c r="B568" s="572" t="s">
        <v>39413</v>
      </c>
      <c r="C568" s="573" t="s">
        <v>4</v>
      </c>
      <c r="D568" s="574">
        <v>9.27</v>
      </c>
      <c r="F568" s="411"/>
      <c r="G568" s="412" t="str">
        <f t="shared" si="8"/>
        <v>PERFIL AÇO, UDC ENRIJECIDO 75 X 40 X 2,54(KG/M) - SAE 1008/1012</v>
      </c>
      <c r="H568" s="412" t="str">
        <f t="shared" si="8"/>
        <v>KG</v>
      </c>
      <c r="I568" s="413"/>
    </row>
    <row r="569" spans="1:9" ht="101.25">
      <c r="A569" s="571">
        <v>13120</v>
      </c>
      <c r="B569" s="572" t="s">
        <v>39414</v>
      </c>
      <c r="C569" s="573" t="s">
        <v>4</v>
      </c>
      <c r="D569" s="574">
        <v>9.27</v>
      </c>
      <c r="F569" s="411"/>
      <c r="G569" s="412" t="str">
        <f t="shared" si="8"/>
        <v>PERFIL AÇO, UDC ENRIJECIDO 75 X 40 X 3,43(KG/M) - SAE 1008/1012</v>
      </c>
      <c r="H569" s="412" t="str">
        <f t="shared" si="8"/>
        <v>KG</v>
      </c>
      <c r="I569" s="413"/>
    </row>
    <row r="570" spans="1:9" ht="101.25">
      <c r="A570" s="571">
        <v>13107</v>
      </c>
      <c r="B570" s="572" t="s">
        <v>39415</v>
      </c>
      <c r="C570" s="573" t="s">
        <v>4</v>
      </c>
      <c r="D570" s="574">
        <v>6.8</v>
      </c>
      <c r="F570" s="411"/>
      <c r="G570" s="412" t="str">
        <f t="shared" si="8"/>
        <v>PERFIL AÇO, UDC SIMPLES 100 X 40 X 3,06(KG/M) - SAE 1008/1012</v>
      </c>
      <c r="H570" s="412" t="str">
        <f t="shared" si="8"/>
        <v>KG</v>
      </c>
      <c r="I570" s="413"/>
    </row>
    <row r="571" spans="1:9" ht="101.25">
      <c r="A571" s="571">
        <v>13108</v>
      </c>
      <c r="B571" s="572" t="s">
        <v>39416</v>
      </c>
      <c r="C571" s="573" t="s">
        <v>4</v>
      </c>
      <c r="D571" s="574">
        <v>6.8</v>
      </c>
      <c r="F571" s="411"/>
      <c r="G571" s="412" t="str">
        <f t="shared" si="8"/>
        <v>PERFIL AÇO, UDC SIMPLES 100 X 40 X 4,01(KG/M) - SAE 1008/1012</v>
      </c>
      <c r="H571" s="412" t="str">
        <f t="shared" si="8"/>
        <v>KG</v>
      </c>
      <c r="I571" s="413"/>
    </row>
    <row r="572" spans="1:9" ht="101.25">
      <c r="A572" s="571">
        <v>13109</v>
      </c>
      <c r="B572" s="572" t="s">
        <v>39417</v>
      </c>
      <c r="C572" s="573" t="s">
        <v>4</v>
      </c>
      <c r="D572" s="574">
        <v>6.8</v>
      </c>
      <c r="F572" s="411"/>
      <c r="G572" s="412" t="str">
        <f t="shared" si="8"/>
        <v>PERFIL AÇO, UDC SIMPLES 100 X 40 X 6,02(KG/M) - SAE 1008/1012</v>
      </c>
      <c r="H572" s="412" t="str">
        <f t="shared" si="8"/>
        <v>KG</v>
      </c>
      <c r="I572" s="413"/>
    </row>
    <row r="573" spans="1:9" ht="101.25">
      <c r="A573" s="571">
        <v>13110</v>
      </c>
      <c r="B573" s="572" t="s">
        <v>39418</v>
      </c>
      <c r="C573" s="573" t="s">
        <v>4</v>
      </c>
      <c r="D573" s="574">
        <v>6.8</v>
      </c>
      <c r="F573" s="411"/>
      <c r="G573" s="412" t="str">
        <f t="shared" si="8"/>
        <v>PERFIL AÇO, UDC SIMPLES 100 X 50 X 4,48(KG/M) - SAE 1008/1012</v>
      </c>
      <c r="H573" s="412" t="str">
        <f t="shared" si="8"/>
        <v>KG</v>
      </c>
      <c r="I573" s="413"/>
    </row>
    <row r="574" spans="1:9" ht="101.25">
      <c r="A574" s="571">
        <v>13111</v>
      </c>
      <c r="B574" s="572" t="s">
        <v>39419</v>
      </c>
      <c r="C574" s="573" t="s">
        <v>4</v>
      </c>
      <c r="D574" s="574">
        <v>6.8</v>
      </c>
      <c r="F574" s="411"/>
      <c r="G574" s="412" t="str">
        <f t="shared" si="8"/>
        <v>PERFIL AÇO, UDC SIMPLES 100 X 50 X 6,77(KG/M) - SAE 1008/1012</v>
      </c>
      <c r="H574" s="412" t="str">
        <f t="shared" si="8"/>
        <v>KG</v>
      </c>
      <c r="I574" s="413"/>
    </row>
    <row r="575" spans="1:9" ht="101.25">
      <c r="A575" s="571">
        <v>13112</v>
      </c>
      <c r="B575" s="572" t="s">
        <v>39420</v>
      </c>
      <c r="C575" s="573" t="s">
        <v>4</v>
      </c>
      <c r="D575" s="574">
        <v>6.8</v>
      </c>
      <c r="F575" s="411"/>
      <c r="G575" s="412" t="str">
        <f t="shared" si="8"/>
        <v>PERFIL AÇO, UDC SIMPLES 127 X 50 X 3,90(KG/M) - SAE 1008/1012</v>
      </c>
      <c r="H575" s="412" t="str">
        <f t="shared" si="8"/>
        <v>KG</v>
      </c>
      <c r="I575" s="413"/>
    </row>
    <row r="576" spans="1:9" ht="101.25">
      <c r="A576" s="571">
        <v>13113</v>
      </c>
      <c r="B576" s="572" t="s">
        <v>39421</v>
      </c>
      <c r="C576" s="573" t="s">
        <v>4</v>
      </c>
      <c r="D576" s="574">
        <v>6.8</v>
      </c>
      <c r="F576" s="411"/>
      <c r="G576" s="412" t="str">
        <f t="shared" si="8"/>
        <v>PERFIL AÇO, UDC SIMPLES 127 X 50 X 5,13(KG/M) - SAE 1008/1012</v>
      </c>
      <c r="H576" s="412" t="str">
        <f t="shared" si="8"/>
        <v>KG</v>
      </c>
      <c r="I576" s="413"/>
    </row>
    <row r="577" spans="1:9" ht="101.25">
      <c r="A577" s="571">
        <v>13114</v>
      </c>
      <c r="B577" s="572" t="s">
        <v>39422</v>
      </c>
      <c r="C577" s="573" t="s">
        <v>4</v>
      </c>
      <c r="D577" s="574">
        <v>6.8</v>
      </c>
      <c r="F577" s="411"/>
      <c r="G577" s="412" t="str">
        <f t="shared" si="8"/>
        <v>PERFIL AÇO, UDC SIMPLES 150 X 50 X 4,75(KG/M) - SAE 1008/1012</v>
      </c>
      <c r="H577" s="412" t="str">
        <f t="shared" si="8"/>
        <v>KG</v>
      </c>
      <c r="I577" s="413"/>
    </row>
    <row r="578" spans="1:9" ht="101.25">
      <c r="A578" s="571">
        <v>13115</v>
      </c>
      <c r="B578" s="572" t="s">
        <v>39423</v>
      </c>
      <c r="C578" s="573" t="s">
        <v>4</v>
      </c>
      <c r="D578" s="574">
        <v>6.8</v>
      </c>
      <c r="F578" s="411"/>
      <c r="G578" s="412" t="str">
        <f t="shared" ref="G578:H641" si="9">UPPER(B578)</f>
        <v>PERFIL AÇO, UDC SIMPLES 150 X 50 X 5,68(KG/M) - SAE 1008/1012</v>
      </c>
      <c r="H578" s="412" t="str">
        <f t="shared" si="9"/>
        <v>KG</v>
      </c>
      <c r="I578" s="413"/>
    </row>
    <row r="579" spans="1:9" ht="101.25">
      <c r="A579" s="571">
        <v>13116</v>
      </c>
      <c r="B579" s="572" t="s">
        <v>39424</v>
      </c>
      <c r="C579" s="573" t="s">
        <v>4</v>
      </c>
      <c r="D579" s="574">
        <v>6.8</v>
      </c>
      <c r="F579" s="411"/>
      <c r="G579" s="412" t="str">
        <f t="shared" si="9"/>
        <v>PERFIL AÇO, UDC SIMPLES 150 X 50 X 7,23KG/M) - SAE 1008/1012</v>
      </c>
      <c r="H579" s="412" t="str">
        <f t="shared" si="9"/>
        <v>KG</v>
      </c>
      <c r="I579" s="413"/>
    </row>
    <row r="580" spans="1:9" ht="101.25">
      <c r="A580" s="571">
        <v>13102</v>
      </c>
      <c r="B580" s="572" t="s">
        <v>39425</v>
      </c>
      <c r="C580" s="573" t="s">
        <v>4</v>
      </c>
      <c r="D580" s="574">
        <v>1.1299999999999999</v>
      </c>
      <c r="F580" s="411"/>
      <c r="G580" s="412" t="str">
        <f t="shared" si="9"/>
        <v>PERFIL AÇO, UDC SIMPLES 50 X 25 X 1,62(KG/M) - SAE 1008/1012</v>
      </c>
      <c r="H580" s="412" t="str">
        <f t="shared" si="9"/>
        <v>KG</v>
      </c>
      <c r="I580" s="413"/>
    </row>
    <row r="581" spans="1:9" ht="101.25">
      <c r="A581" s="571">
        <v>13103</v>
      </c>
      <c r="B581" s="572" t="s">
        <v>39426</v>
      </c>
      <c r="C581" s="573" t="s">
        <v>4</v>
      </c>
      <c r="D581" s="574">
        <v>6.8</v>
      </c>
      <c r="F581" s="411"/>
      <c r="G581" s="412" t="str">
        <f t="shared" si="9"/>
        <v>PERFIL AÇO, UDC SIMPLES 50 X 25 X 2,10(KG/M) - SAE 1008/1012</v>
      </c>
      <c r="H581" s="412" t="str">
        <f t="shared" si="9"/>
        <v>KG</v>
      </c>
      <c r="I581" s="413"/>
    </row>
    <row r="582" spans="1:9" ht="101.25">
      <c r="A582" s="571">
        <v>13104</v>
      </c>
      <c r="B582" s="572" t="s">
        <v>39427</v>
      </c>
      <c r="C582" s="573" t="s">
        <v>4</v>
      </c>
      <c r="D582" s="574">
        <v>6.8</v>
      </c>
      <c r="F582" s="411"/>
      <c r="G582" s="412" t="str">
        <f t="shared" si="9"/>
        <v>PERFIL AÇO, UDC SIMPLES 75 X 38 X 2,61(KG/M) - SAE 1008/1012</v>
      </c>
      <c r="H582" s="412" t="str">
        <f t="shared" si="9"/>
        <v>KG</v>
      </c>
      <c r="I582" s="413"/>
    </row>
    <row r="583" spans="1:9" ht="101.25">
      <c r="A583" s="571">
        <v>13105</v>
      </c>
      <c r="B583" s="572" t="s">
        <v>39428</v>
      </c>
      <c r="C583" s="573" t="s">
        <v>4</v>
      </c>
      <c r="D583" s="574">
        <v>6.8</v>
      </c>
      <c r="F583" s="411"/>
      <c r="G583" s="412" t="str">
        <f t="shared" si="9"/>
        <v>PERFIL AÇO, UDC SIMPLES 75 X 38 X 3,84(KG/M) - SAE 1008/1012</v>
      </c>
      <c r="H583" s="412" t="str">
        <f t="shared" si="9"/>
        <v>KG</v>
      </c>
      <c r="I583" s="413"/>
    </row>
    <row r="584" spans="1:9" ht="101.25">
      <c r="A584" s="571">
        <v>13106</v>
      </c>
      <c r="B584" s="572" t="s">
        <v>39429</v>
      </c>
      <c r="C584" s="573" t="s">
        <v>4</v>
      </c>
      <c r="D584" s="574">
        <v>6.8</v>
      </c>
      <c r="F584" s="411"/>
      <c r="G584" s="412" t="str">
        <f t="shared" si="9"/>
        <v>PERFIL AÇO, UDC SIMPLES 75 X 38 X 5,09(KG/M) - SAE 1008/1012</v>
      </c>
      <c r="H584" s="412" t="str">
        <f t="shared" si="9"/>
        <v>KG</v>
      </c>
      <c r="I584" s="413"/>
    </row>
    <row r="585" spans="1:9" ht="56.25">
      <c r="A585" s="571">
        <v>8462</v>
      </c>
      <c r="B585" s="572" t="s">
        <v>39430</v>
      </c>
      <c r="C585" s="573" t="s">
        <v>3</v>
      </c>
      <c r="D585" s="574">
        <v>237.97</v>
      </c>
      <c r="F585" s="411"/>
      <c r="G585" s="412" t="str">
        <f t="shared" si="9"/>
        <v>PLACA DE ANCORAGEM 200X200X38MM</v>
      </c>
      <c r="H585" s="412" t="str">
        <f t="shared" si="9"/>
        <v>UN</v>
      </c>
      <c r="I585" s="413"/>
    </row>
    <row r="586" spans="1:9" ht="123.75">
      <c r="A586" s="571">
        <v>9450</v>
      </c>
      <c r="B586" s="572" t="s">
        <v>39431</v>
      </c>
      <c r="C586" s="573" t="s">
        <v>3</v>
      </c>
      <c r="D586" s="574">
        <v>45.5</v>
      </c>
      <c r="F586" s="411"/>
      <c r="G586" s="412" t="str">
        <f t="shared" si="9"/>
        <v>PONTALETE DE AÇO GALVANIZADO D=1 1/2", MEDINDO 1,50M, PARA ENTRADA DE ENERGIA</v>
      </c>
      <c r="H586" s="412" t="str">
        <f t="shared" si="9"/>
        <v>UN</v>
      </c>
      <c r="I586" s="413"/>
    </row>
    <row r="587" spans="1:9" ht="22.5">
      <c r="A587" s="571">
        <v>4720</v>
      </c>
      <c r="B587" s="572" t="s">
        <v>39432</v>
      </c>
      <c r="C587" s="573" t="s">
        <v>3</v>
      </c>
      <c r="D587" s="574">
        <v>21.48</v>
      </c>
      <c r="F587" s="411"/>
      <c r="G587" s="412" t="str">
        <f t="shared" si="9"/>
        <v>PONTEIRO DE AÇO</v>
      </c>
      <c r="H587" s="412" t="str">
        <f t="shared" si="9"/>
        <v>UN</v>
      </c>
      <c r="I587" s="413"/>
    </row>
    <row r="588" spans="1:9" ht="45">
      <c r="A588" s="571">
        <v>11051</v>
      </c>
      <c r="B588" s="572" t="s">
        <v>39433</v>
      </c>
      <c r="C588" s="573" t="s">
        <v>3</v>
      </c>
      <c r="D588" s="574">
        <v>0.23</v>
      </c>
      <c r="F588" s="411"/>
      <c r="G588" s="412" t="str">
        <f t="shared" si="9"/>
        <v>PORCA EM AÇO INOX SEXTAVADA 1/4"</v>
      </c>
      <c r="H588" s="412" t="str">
        <f t="shared" si="9"/>
        <v>UN</v>
      </c>
      <c r="I588" s="413"/>
    </row>
    <row r="589" spans="1:9" ht="33.75">
      <c r="A589" s="571">
        <v>11900</v>
      </c>
      <c r="B589" s="572" t="s">
        <v>39434</v>
      </c>
      <c r="C589" s="573" t="s">
        <v>3</v>
      </c>
      <c r="D589" s="574">
        <v>0.15</v>
      </c>
      <c r="F589" s="411"/>
      <c r="G589" s="412" t="str">
        <f t="shared" si="9"/>
        <v>PORCA EM ALUMÍNIO 1/4"</v>
      </c>
      <c r="H589" s="412" t="str">
        <f t="shared" si="9"/>
        <v>UN</v>
      </c>
      <c r="I589" s="413"/>
    </row>
    <row r="590" spans="1:9" ht="45">
      <c r="A590" s="571">
        <v>13371</v>
      </c>
      <c r="B590" s="572" t="s">
        <v>39435</v>
      </c>
      <c r="C590" s="573" t="s">
        <v>3</v>
      </c>
      <c r="D590" s="574">
        <v>1.8</v>
      </c>
      <c r="F590" s="411"/>
      <c r="G590" s="412" t="str">
        <f t="shared" si="9"/>
        <v>PORCA LOSANGULAR 1/4" COM PINO</v>
      </c>
      <c r="H590" s="412" t="str">
        <f t="shared" si="9"/>
        <v>UN</v>
      </c>
      <c r="I590" s="413"/>
    </row>
    <row r="591" spans="1:9" ht="56.25">
      <c r="A591" s="571">
        <v>2649</v>
      </c>
      <c r="B591" s="572" t="s">
        <v>39436</v>
      </c>
      <c r="C591" s="573" t="s">
        <v>3</v>
      </c>
      <c r="D591" s="574">
        <v>11.99</v>
      </c>
      <c r="F591" s="411"/>
      <c r="G591" s="412" t="str">
        <f t="shared" si="9"/>
        <v>PORCA OLHAL, AÇO CARBONO, 16 MM</v>
      </c>
      <c r="H591" s="412" t="str">
        <f t="shared" si="9"/>
        <v>UN</v>
      </c>
      <c r="I591" s="413"/>
    </row>
    <row r="592" spans="1:9" ht="33.75">
      <c r="A592" s="571">
        <v>3784</v>
      </c>
      <c r="B592" s="572" t="s">
        <v>39437</v>
      </c>
      <c r="C592" s="573" t="s">
        <v>3</v>
      </c>
      <c r="D592" s="574">
        <v>0.27</v>
      </c>
      <c r="F592" s="411"/>
      <c r="G592" s="412" t="str">
        <f t="shared" si="9"/>
        <v>PORCA SEXTAVADA 1/2"</v>
      </c>
      <c r="H592" s="412" t="str">
        <f t="shared" si="9"/>
        <v>UN</v>
      </c>
      <c r="I592" s="413"/>
    </row>
    <row r="593" spans="1:9" ht="33.75">
      <c r="A593" s="571">
        <v>6555</v>
      </c>
      <c r="B593" s="572" t="s">
        <v>39438</v>
      </c>
      <c r="C593" s="573" t="s">
        <v>3</v>
      </c>
      <c r="D593" s="574">
        <v>0.15</v>
      </c>
      <c r="F593" s="411"/>
      <c r="G593" s="412" t="str">
        <f t="shared" si="9"/>
        <v>PORCA SEXTAVADA 1/4"</v>
      </c>
      <c r="H593" s="412" t="str">
        <f t="shared" si="9"/>
        <v>UN</v>
      </c>
      <c r="I593" s="413"/>
    </row>
    <row r="594" spans="1:9" ht="56.25">
      <c r="A594" s="571">
        <v>13323</v>
      </c>
      <c r="B594" s="572" t="s">
        <v>39439</v>
      </c>
      <c r="C594" s="573" t="s">
        <v>3</v>
      </c>
      <c r="D594" s="574">
        <v>0.23</v>
      </c>
      <c r="F594" s="411"/>
      <c r="G594" s="412" t="str">
        <f t="shared" si="9"/>
        <v>PORCA SEXTAVADA 1/4", BICROMATIZADA</v>
      </c>
      <c r="H594" s="412" t="str">
        <f t="shared" si="9"/>
        <v>UN</v>
      </c>
      <c r="I594" s="413"/>
    </row>
    <row r="595" spans="1:9" ht="56.25">
      <c r="A595" s="571">
        <v>13414</v>
      </c>
      <c r="B595" s="572" t="s">
        <v>39440</v>
      </c>
      <c r="C595" s="573" t="s">
        <v>3</v>
      </c>
      <c r="D595" s="574">
        <v>0.28999999999999998</v>
      </c>
      <c r="F595" s="411"/>
      <c r="G595" s="412" t="str">
        <f t="shared" si="9"/>
        <v>PORCA SEXTAVADA 3/8", BICROMATIZADA</v>
      </c>
      <c r="H595" s="412" t="str">
        <f t="shared" si="9"/>
        <v>UN</v>
      </c>
      <c r="I595" s="413"/>
    </row>
    <row r="596" spans="1:9" ht="33.75">
      <c r="A596" s="571">
        <v>4418</v>
      </c>
      <c r="B596" s="572" t="s">
        <v>39441</v>
      </c>
      <c r="C596" s="573" t="s">
        <v>3</v>
      </c>
      <c r="D596" s="574">
        <v>7.0000000000000007E-2</v>
      </c>
      <c r="F596" s="411"/>
      <c r="G596" s="412" t="str">
        <f t="shared" si="9"/>
        <v>PORCA SEXTAVADA 5/16"</v>
      </c>
      <c r="H596" s="412" t="str">
        <f t="shared" si="9"/>
        <v>UN</v>
      </c>
      <c r="I596" s="413"/>
    </row>
    <row r="597" spans="1:9" ht="56.25">
      <c r="A597" s="571">
        <v>9879</v>
      </c>
      <c r="B597" s="572" t="s">
        <v>39442</v>
      </c>
      <c r="C597" s="573" t="s">
        <v>3</v>
      </c>
      <c r="D597" s="574">
        <v>0.23</v>
      </c>
      <c r="F597" s="411"/>
      <c r="G597" s="412" t="str">
        <f t="shared" si="9"/>
        <v>PORCA SEXTAVADA BIMETÁLICA 1/4"</v>
      </c>
      <c r="H597" s="412" t="str">
        <f t="shared" si="9"/>
        <v>UN</v>
      </c>
      <c r="I597" s="413"/>
    </row>
    <row r="598" spans="1:9" ht="56.25">
      <c r="A598" s="571">
        <v>10260</v>
      </c>
      <c r="B598" s="572" t="s">
        <v>39443</v>
      </c>
      <c r="C598" s="573" t="s">
        <v>3</v>
      </c>
      <c r="D598" s="574">
        <v>0.87</v>
      </c>
      <c r="F598" s="411"/>
      <c r="G598" s="412" t="str">
        <f t="shared" si="9"/>
        <v>PORCA SEXTAVADA ZINCADA 1/4"</v>
      </c>
      <c r="H598" s="412" t="str">
        <f t="shared" si="9"/>
        <v>UN</v>
      </c>
      <c r="I598" s="413"/>
    </row>
    <row r="599" spans="1:9" ht="123.75">
      <c r="A599" s="571">
        <v>7935</v>
      </c>
      <c r="B599" s="572" t="s">
        <v>39444</v>
      </c>
      <c r="C599" s="573" t="s">
        <v>24842</v>
      </c>
      <c r="D599" s="574">
        <v>280.38</v>
      </c>
      <c r="F599" s="411"/>
      <c r="G599" s="412" t="str">
        <f t="shared" si="9"/>
        <v>POSTE DE GRADIL NYLOFOR 3D, H=1,50M, SEÇÃO DE 4X6CM, PINTURA BRANCA, BELGO OU SIMILAR</v>
      </c>
      <c r="H599" s="412" t="str">
        <f t="shared" si="9"/>
        <v>PÇ</v>
      </c>
      <c r="I599" s="413"/>
    </row>
    <row r="600" spans="1:9" ht="101.25">
      <c r="A600" s="571">
        <v>11708</v>
      </c>
      <c r="B600" s="572" t="s">
        <v>39445</v>
      </c>
      <c r="C600" s="573" t="s">
        <v>24842</v>
      </c>
      <c r="D600" s="574">
        <v>218.67</v>
      </c>
      <c r="F600" s="411"/>
      <c r="G600" s="412" t="str">
        <f t="shared" si="9"/>
        <v>POSTE DE GRADIL NYLOFOR 3D, H=2,60M, SEÇÃO DE 40X60MM, BELGO OU SIMILAR</v>
      </c>
      <c r="H600" s="412" t="str">
        <f t="shared" si="9"/>
        <v>PÇ</v>
      </c>
      <c r="I600" s="413"/>
    </row>
    <row r="601" spans="1:9" ht="33.75">
      <c r="A601" s="571">
        <v>6981</v>
      </c>
      <c r="B601" s="572" t="s">
        <v>39446</v>
      </c>
      <c r="C601" s="573" t="s">
        <v>4</v>
      </c>
      <c r="D601" s="574">
        <v>15.95</v>
      </c>
      <c r="F601" s="411"/>
      <c r="G601" s="412" t="str">
        <f t="shared" si="9"/>
        <v>PREGO (2 X 10) 18 X 21</v>
      </c>
      <c r="H601" s="412" t="str">
        <f t="shared" si="9"/>
        <v>KG</v>
      </c>
      <c r="I601" s="413"/>
    </row>
    <row r="602" spans="1:9" ht="45">
      <c r="A602" s="571">
        <v>1886</v>
      </c>
      <c r="B602" s="572" t="s">
        <v>39447</v>
      </c>
      <c r="C602" s="573" t="s">
        <v>4</v>
      </c>
      <c r="D602" s="574">
        <v>19.690000000000001</v>
      </c>
      <c r="F602" s="411"/>
      <c r="G602" s="412" t="str">
        <f t="shared" si="9"/>
        <v>PREGO 1 1/2" X 13 (15 X 18)</v>
      </c>
      <c r="H602" s="412" t="str">
        <f t="shared" si="9"/>
        <v>KG</v>
      </c>
      <c r="I602" s="413"/>
    </row>
    <row r="603" spans="1:9" ht="22.5">
      <c r="A603" s="571">
        <v>1887</v>
      </c>
      <c r="B603" s="572" t="s">
        <v>39448</v>
      </c>
      <c r="C603" s="573" t="s">
        <v>4</v>
      </c>
      <c r="D603" s="574">
        <v>17.579999999999998</v>
      </c>
      <c r="F603" s="411"/>
      <c r="G603" s="412" t="str">
        <f t="shared" si="9"/>
        <v>PREGO 18 X 30</v>
      </c>
      <c r="H603" s="412" t="str">
        <f t="shared" si="9"/>
        <v>KG</v>
      </c>
      <c r="I603" s="413"/>
    </row>
    <row r="604" spans="1:9" ht="45">
      <c r="A604" s="571">
        <v>1888</v>
      </c>
      <c r="B604" s="572" t="s">
        <v>39449</v>
      </c>
      <c r="C604" s="573" t="s">
        <v>4</v>
      </c>
      <c r="D604" s="574">
        <v>17.28</v>
      </c>
      <c r="F604" s="411"/>
      <c r="G604" s="412" t="str">
        <f t="shared" si="9"/>
        <v>PREGO 2 1/2" X 10 (18 X 27)</v>
      </c>
      <c r="H604" s="412" t="str">
        <f t="shared" si="9"/>
        <v>KG</v>
      </c>
      <c r="I604" s="413"/>
    </row>
    <row r="605" spans="1:9" ht="22.5">
      <c r="A605" s="571">
        <v>1889</v>
      </c>
      <c r="B605" s="572" t="s">
        <v>39450</v>
      </c>
      <c r="C605" s="573" t="s">
        <v>4</v>
      </c>
      <c r="D605" s="574">
        <v>18.73</v>
      </c>
      <c r="F605" s="411"/>
      <c r="G605" s="412" t="str">
        <f t="shared" si="9"/>
        <v>PREGOS 16X24</v>
      </c>
      <c r="H605" s="412" t="str">
        <f t="shared" si="9"/>
        <v>KG</v>
      </c>
      <c r="I605" s="413"/>
    </row>
    <row r="606" spans="1:9" ht="146.25">
      <c r="A606" s="571">
        <v>7859</v>
      </c>
      <c r="B606" s="572" t="s">
        <v>39451</v>
      </c>
      <c r="C606" s="573" t="s">
        <v>3</v>
      </c>
      <c r="D606" s="574">
        <v>2552.4</v>
      </c>
      <c r="F606" s="411"/>
      <c r="G606" s="412" t="str">
        <f t="shared" si="9"/>
        <v>SOQUETE TIPO CUNHA PARA CABO DE AÇO D=7/8" - CARGA MÁXIMA DE TRABALHO = 6.000 KG</v>
      </c>
      <c r="H606" s="412" t="str">
        <f t="shared" si="9"/>
        <v>UN</v>
      </c>
      <c r="I606" s="413"/>
    </row>
    <row r="607" spans="1:9" ht="191.25">
      <c r="A607" s="571">
        <v>2064</v>
      </c>
      <c r="B607" s="572" t="s">
        <v>39452</v>
      </c>
      <c r="C607" s="573" t="s">
        <v>3</v>
      </c>
      <c r="D607" s="574">
        <v>129.44999999999999</v>
      </c>
      <c r="F607" s="411"/>
      <c r="G607" s="412" t="str">
        <f t="shared" si="9"/>
        <v>SUPORTE EM "U" PARA FIXAÇÃO DO PENDURAL EM LINHAS DE TESOURAS, EM BARRA 4" X  3/16" COM PARAFUSO E PORCA 5/8"</v>
      </c>
      <c r="H607" s="412" t="str">
        <f t="shared" si="9"/>
        <v>UN</v>
      </c>
      <c r="I607" s="413"/>
    </row>
    <row r="608" spans="1:9" ht="33.75">
      <c r="A608" s="571">
        <v>4728</v>
      </c>
      <c r="B608" s="572" t="s">
        <v>39453</v>
      </c>
      <c r="C608" s="573" t="s">
        <v>3</v>
      </c>
      <c r="D608" s="574">
        <v>13.85</v>
      </c>
      <c r="F608" s="411"/>
      <c r="G608" s="412" t="str">
        <f t="shared" si="9"/>
        <v>TALHADEIRA CHATA 10"</v>
      </c>
      <c r="H608" s="412" t="str">
        <f t="shared" si="9"/>
        <v>UN</v>
      </c>
      <c r="I608" s="413"/>
    </row>
    <row r="609" spans="1:9" ht="90">
      <c r="A609" s="571">
        <v>12679</v>
      </c>
      <c r="B609" s="572" t="s">
        <v>39454</v>
      </c>
      <c r="C609" s="573" t="s">
        <v>24842</v>
      </c>
      <c r="D609" s="574">
        <v>6.03</v>
      </c>
      <c r="F609" s="411"/>
      <c r="G609" s="412" t="str">
        <f t="shared" si="9"/>
        <v>TAMPA PARA POSTE NYLOFOR 60 X 40MM, BELGO OU SIMILAR</v>
      </c>
      <c r="H609" s="412" t="str">
        <f t="shared" si="9"/>
        <v>PÇ</v>
      </c>
      <c r="I609" s="413"/>
    </row>
    <row r="610" spans="1:9" ht="191.25">
      <c r="A610" s="571">
        <v>10427</v>
      </c>
      <c r="B610" s="572" t="s">
        <v>39455</v>
      </c>
      <c r="C610" s="573" t="s">
        <v>5</v>
      </c>
      <c r="D610" s="574">
        <v>9.26</v>
      </c>
      <c r="F610" s="411"/>
      <c r="G610" s="412" t="str">
        <f t="shared" si="9"/>
        <v>TELA AÇO SOLDADA NERVURADA CA-60, MALHA 15X15CM, FERRO 3.4MM, PAINEL 2X3M, (1 ,00KG/M²), MALHA POP MÉDIA GERDAU OU SIMILAR</v>
      </c>
      <c r="H610" s="412" t="str">
        <f t="shared" si="9"/>
        <v>M2</v>
      </c>
      <c r="I610" s="413"/>
    </row>
    <row r="611" spans="1:9" ht="191.25">
      <c r="A611" s="571">
        <v>10428</v>
      </c>
      <c r="B611" s="572" t="s">
        <v>39456</v>
      </c>
      <c r="C611" s="573" t="s">
        <v>5</v>
      </c>
      <c r="D611" s="574">
        <v>14.35</v>
      </c>
      <c r="F611" s="411"/>
      <c r="G611" s="412" t="str">
        <f t="shared" si="9"/>
        <v>TELA AÇO SOLDADA NERVURADA CA-60, MALHA 15X15CM, FERRO 4.2MM, PAINEL 2X3M, (1 ,50KG/M²), MALHA POP REFORÇADA GERDAU OU SIMILAR</v>
      </c>
      <c r="H611" s="412" t="str">
        <f t="shared" si="9"/>
        <v>M2</v>
      </c>
      <c r="I611" s="413"/>
    </row>
    <row r="612" spans="1:9" ht="180">
      <c r="A612" s="571">
        <v>12236</v>
      </c>
      <c r="B612" s="572" t="s">
        <v>39457</v>
      </c>
      <c r="C612" s="573" t="s">
        <v>5</v>
      </c>
      <c r="D612" s="574">
        <v>1.01</v>
      </c>
      <c r="F612" s="411"/>
      <c r="G612" s="412" t="str">
        <f t="shared" si="9"/>
        <v>TELA AÇO SOLDADA NERVURADA CA-60, MALHA 20X20CM, FERRO 3.4MM, PAINEL 2X3M, (0 ,72KG/M²), MALHA POP LEVE GERDAU OU SIMILAR</v>
      </c>
      <c r="H612" s="412" t="str">
        <f t="shared" si="9"/>
        <v>M2</v>
      </c>
      <c r="I612" s="413"/>
    </row>
    <row r="613" spans="1:9" ht="191.25">
      <c r="A613" s="571">
        <v>4228</v>
      </c>
      <c r="B613" s="572" t="s">
        <v>39458</v>
      </c>
      <c r="C613" s="573" t="s">
        <v>5</v>
      </c>
      <c r="D613" s="574">
        <v>21.38</v>
      </c>
      <c r="F613" s="411"/>
      <c r="G613" s="412" t="str">
        <f t="shared" si="9"/>
        <v>TELA AÇO SOLDADA NERVURADA CA-60, Q-138, MALHA 10X10CM, FERRO 4.2MM, PAINEL 2 ,45X6,0M, (2,20KG/M²), TELCON OU SIMILAR</v>
      </c>
      <c r="H613" s="412" t="str">
        <f t="shared" si="9"/>
        <v>M2</v>
      </c>
      <c r="I613" s="413"/>
    </row>
    <row r="614" spans="1:9" ht="191.25">
      <c r="A614" s="571">
        <v>2184</v>
      </c>
      <c r="B614" s="572" t="s">
        <v>39459</v>
      </c>
      <c r="C614" s="573" t="s">
        <v>5</v>
      </c>
      <c r="D614" s="574">
        <v>30.68</v>
      </c>
      <c r="F614" s="411"/>
      <c r="G614" s="412" t="str">
        <f t="shared" si="9"/>
        <v>TELA AÇO SOLDADA NERVURADA CA-60, Q-196, MALHA 10X10CM, FERRO 5.0MM, PAINEL 2 ,45X6,0M, (3,11KG/M²), TELCON OU SIMILAR</v>
      </c>
      <c r="H614" s="412" t="str">
        <f t="shared" si="9"/>
        <v>M2</v>
      </c>
      <c r="I614" s="413"/>
    </row>
    <row r="615" spans="1:9" ht="191.25">
      <c r="A615" s="571">
        <v>12190</v>
      </c>
      <c r="B615" s="572" t="s">
        <v>39460</v>
      </c>
      <c r="C615" s="573" t="s">
        <v>5</v>
      </c>
      <c r="D615" s="574">
        <v>33.590000000000003</v>
      </c>
      <c r="F615" s="411"/>
      <c r="G615" s="412" t="str">
        <f t="shared" si="9"/>
        <v>TELA AÇO SOLDADA NERVURADA CA-60, Q-246, MALHA 10X10CM, FERRO 5.6MM, PAINEL 2 ,45X6,0M, (3,91KG/M²), TELCON OU SIMILAR</v>
      </c>
      <c r="H615" s="412" t="str">
        <f t="shared" si="9"/>
        <v>M2</v>
      </c>
      <c r="I615" s="413"/>
    </row>
    <row r="616" spans="1:9" ht="191.25">
      <c r="A616" s="571">
        <v>2868</v>
      </c>
      <c r="B616" s="572" t="s">
        <v>39461</v>
      </c>
      <c r="C616" s="573" t="s">
        <v>5</v>
      </c>
      <c r="D616" s="574">
        <v>43.91</v>
      </c>
      <c r="F616" s="411"/>
      <c r="G616" s="412" t="str">
        <f t="shared" si="9"/>
        <v>TELA AÇO SOLDADA NERVURADA CA-60, Q-283, MALHA 10X10CM, FERRO 6.0MM, PAINEL 2 ,45X6,0M, (4,48KG/M²), TELCON OU SIMILAR</v>
      </c>
      <c r="H616" s="412" t="str">
        <f t="shared" si="9"/>
        <v>M2</v>
      </c>
      <c r="I616" s="413"/>
    </row>
    <row r="617" spans="1:9" ht="191.25">
      <c r="A617" s="571">
        <v>11145</v>
      </c>
      <c r="B617" s="572" t="s">
        <v>39462</v>
      </c>
      <c r="C617" s="573" t="s">
        <v>5</v>
      </c>
      <c r="D617" s="574">
        <v>49.21</v>
      </c>
      <c r="F617" s="411"/>
      <c r="G617" s="412" t="str">
        <f t="shared" si="9"/>
        <v>TELA AÇO SOLDADA NERVURADA CA-60, Q-335, MALHA 15X15CM, FERRO 8.0MM, PAINEL 2 ,45X6,0M, (5,37KG/M²), TELCON OU SIMILAR</v>
      </c>
      <c r="H617" s="412" t="str">
        <f t="shared" si="9"/>
        <v>M2</v>
      </c>
      <c r="I617" s="413"/>
    </row>
    <row r="618" spans="1:9" ht="191.25">
      <c r="A618" s="571">
        <v>2183</v>
      </c>
      <c r="B618" s="572" t="s">
        <v>39463</v>
      </c>
      <c r="C618" s="573" t="s">
        <v>5</v>
      </c>
      <c r="D618" s="574">
        <v>9.26</v>
      </c>
      <c r="F618" s="411"/>
      <c r="G618" s="412" t="str">
        <f t="shared" si="9"/>
        <v>TELA AÇO SOLDADA NERVURADA CA-60, Q-61, MALHA 15X15CM, FERRO 3.4MM, PAINEL 2, 45X6,0M, (0,97KG/M²), TELCON OU SIMILAR</v>
      </c>
      <c r="H618" s="412" t="str">
        <f t="shared" si="9"/>
        <v>M2</v>
      </c>
      <c r="I618" s="413"/>
    </row>
    <row r="619" spans="1:9" ht="191.25">
      <c r="A619" s="571">
        <v>11790</v>
      </c>
      <c r="B619" s="572" t="s">
        <v>39464</v>
      </c>
      <c r="C619" s="573" t="s">
        <v>5</v>
      </c>
      <c r="D619" s="574">
        <v>92.48</v>
      </c>
      <c r="F619" s="411"/>
      <c r="G619" s="412" t="str">
        <f t="shared" si="9"/>
        <v>TELA AÇO SOLDADA NERVURADA CA-60, Q-636, MALHA 10X10CM, FERRO 9.0MM, PAINEL 2 ,45X6,0M, (5,84KG/M²), TELCON OU SIMILAR</v>
      </c>
      <c r="H619" s="412" t="str">
        <f t="shared" si="9"/>
        <v>M2</v>
      </c>
      <c r="I619" s="413"/>
    </row>
    <row r="620" spans="1:9" ht="191.25">
      <c r="A620" s="571">
        <v>12974</v>
      </c>
      <c r="B620" s="572" t="s">
        <v>39465</v>
      </c>
      <c r="C620" s="573" t="s">
        <v>5</v>
      </c>
      <c r="D620" s="574">
        <v>63.06</v>
      </c>
      <c r="F620" s="411"/>
      <c r="G620" s="412" t="str">
        <f t="shared" si="9"/>
        <v>TELA AÇO SOLDADA NERVURADA CA-60, Q-785, MALHA 10X10CM, FERRO 10.0MM, PAINEL  2,45X6,0M, (12,46KG/M²), TELCON OU SIMILAR</v>
      </c>
      <c r="H620" s="412" t="str">
        <f t="shared" si="9"/>
        <v>M2</v>
      </c>
      <c r="I620" s="413"/>
    </row>
    <row r="621" spans="1:9" ht="191.25">
      <c r="A621" s="571">
        <v>2867</v>
      </c>
      <c r="B621" s="572" t="s">
        <v>39466</v>
      </c>
      <c r="C621" s="573" t="s">
        <v>5</v>
      </c>
      <c r="D621" s="574">
        <v>14.35</v>
      </c>
      <c r="F621" s="411"/>
      <c r="G621" s="412" t="str">
        <f t="shared" si="9"/>
        <v>TELA AÇO SOLDADA NERVURADA CA-60, Q-92, MALHA 15X15CM, FERRO 4.2MM, PAINEL 2, 45X6,0M, (1,48KG/M²), TELCON OU SIMILAR</v>
      </c>
      <c r="H621" s="412" t="str">
        <f t="shared" si="9"/>
        <v>M2</v>
      </c>
      <c r="I621" s="413"/>
    </row>
    <row r="622" spans="1:9" ht="135">
      <c r="A622" s="571">
        <v>2731</v>
      </c>
      <c r="B622" s="572" t="s">
        <v>39467</v>
      </c>
      <c r="C622" s="573" t="s">
        <v>1</v>
      </c>
      <c r="D622" s="574">
        <v>95.66</v>
      </c>
      <c r="F622" s="411"/>
      <c r="G622" s="412" t="str">
        <f t="shared" si="9"/>
        <v>TELA ALAMBRADO GERDAU, FIO 3MM, MALHA 15X5, ALTURA 2M, ROLO DE 30M OU SIMILAR</v>
      </c>
      <c r="H622" s="412" t="str">
        <f t="shared" si="9"/>
        <v>M</v>
      </c>
      <c r="I622" s="413"/>
    </row>
    <row r="623" spans="1:9" ht="112.5">
      <c r="A623" s="571">
        <v>8932</v>
      </c>
      <c r="B623" s="572" t="s">
        <v>39468</v>
      </c>
      <c r="C623" s="573" t="s">
        <v>5</v>
      </c>
      <c r="D623" s="574">
        <v>10.029999999999999</v>
      </c>
      <c r="F623" s="411"/>
      <c r="G623" s="412" t="str">
        <f t="shared" si="9"/>
        <v>TELA ARAME GALVANIZADO HEXAGONAL PARA VIVEIRO D=1/2", FIO 24 BWG</v>
      </c>
      <c r="H623" s="412" t="str">
        <f t="shared" si="9"/>
        <v>M2</v>
      </c>
      <c r="I623" s="413"/>
    </row>
    <row r="624" spans="1:9" ht="146.25">
      <c r="A624" s="571">
        <v>4231</v>
      </c>
      <c r="B624" s="572" t="s">
        <v>39469</v>
      </c>
      <c r="C624" s="573" t="s">
        <v>5</v>
      </c>
      <c r="D624" s="574">
        <v>131.94999999999999</v>
      </c>
      <c r="F624" s="411"/>
      <c r="G624" s="412" t="str">
        <f t="shared" si="9"/>
        <v>TELA DE AÇO GALVANIZADO, FIO 10 BWG, MALHA 1", ONDULADA, QUADRADA, SEM REVEST IMENTO</v>
      </c>
      <c r="H624" s="412" t="str">
        <f t="shared" si="9"/>
        <v>M2</v>
      </c>
      <c r="I624" s="413"/>
    </row>
    <row r="625" spans="1:9" ht="146.25">
      <c r="A625" s="571">
        <v>3438</v>
      </c>
      <c r="B625" s="572" t="s">
        <v>39470</v>
      </c>
      <c r="C625" s="573" t="s">
        <v>5</v>
      </c>
      <c r="D625" s="574">
        <v>92.37</v>
      </c>
      <c r="F625" s="411"/>
      <c r="G625" s="412" t="str">
        <f t="shared" si="9"/>
        <v>TELA DE AÇO GALVANIZADO, FIO 12 BWG, MALHA 1", ONDULADA, QUADRADA, SEM REVEST IMENTO</v>
      </c>
      <c r="H625" s="412" t="str">
        <f t="shared" si="9"/>
        <v>M2</v>
      </c>
      <c r="I625" s="413"/>
    </row>
    <row r="626" spans="1:9" ht="146.25">
      <c r="A626" s="571">
        <v>10368</v>
      </c>
      <c r="B626" s="572" t="s">
        <v>39471</v>
      </c>
      <c r="C626" s="573" t="s">
        <v>5</v>
      </c>
      <c r="D626" s="574">
        <v>157.56</v>
      </c>
      <c r="F626" s="411"/>
      <c r="G626" s="412" t="str">
        <f t="shared" si="9"/>
        <v>TELA DE AÇO GALVANIZADO, FIO 12 BWG, MALHA 1/2", ONDULADA, QUADRADA, SEM REVE STIMENTO</v>
      </c>
      <c r="H626" s="412" t="str">
        <f t="shared" si="9"/>
        <v>M2</v>
      </c>
      <c r="I626" s="413"/>
    </row>
    <row r="627" spans="1:9" ht="123.75">
      <c r="A627" s="571">
        <v>9915</v>
      </c>
      <c r="B627" s="572" t="s">
        <v>39472</v>
      </c>
      <c r="C627" s="573" t="s">
        <v>5</v>
      </c>
      <c r="D627" s="574">
        <v>91.92</v>
      </c>
      <c r="F627" s="411"/>
      <c r="G627" s="412" t="str">
        <f t="shared" si="9"/>
        <v>TELA DE AÇO GALVANIZADO, FIO 12 BWG, MALHA 2", ONDULADA, COM REVESTIMENTO</v>
      </c>
      <c r="H627" s="412" t="str">
        <f t="shared" si="9"/>
        <v>M2</v>
      </c>
      <c r="I627" s="413"/>
    </row>
    <row r="628" spans="1:9" ht="135">
      <c r="A628" s="571">
        <v>2178</v>
      </c>
      <c r="B628" s="572" t="s">
        <v>39473</v>
      </c>
      <c r="C628" s="573" t="s">
        <v>5</v>
      </c>
      <c r="D628" s="574">
        <v>54.47</v>
      </c>
      <c r="F628" s="411"/>
      <c r="G628" s="412" t="str">
        <f t="shared" si="9"/>
        <v>TELA DE AÇO GALVANIZADO, FIO 12BWG, MALHA 2 1/2", LOSANGULAR, COM REVESTIMENT O EM PVC</v>
      </c>
      <c r="H628" s="412" t="str">
        <f t="shared" si="9"/>
        <v>M2</v>
      </c>
      <c r="I628" s="413"/>
    </row>
    <row r="629" spans="1:9" ht="123.75">
      <c r="A629" s="571">
        <v>2889</v>
      </c>
      <c r="B629" s="572" t="s">
        <v>39474</v>
      </c>
      <c r="C629" s="573" t="s">
        <v>5</v>
      </c>
      <c r="D629" s="574">
        <v>39.76</v>
      </c>
      <c r="F629" s="411"/>
      <c r="G629" s="412" t="str">
        <f t="shared" si="9"/>
        <v>TELA DE AÇO GALVANIZADO, FIO 12BWG, MALHA 2 1/2", LOSANGULAR, SEM REVESTIMENT O</v>
      </c>
      <c r="H629" s="412" t="str">
        <f t="shared" si="9"/>
        <v>M2</v>
      </c>
      <c r="I629" s="413"/>
    </row>
    <row r="630" spans="1:9" ht="135">
      <c r="A630" s="571">
        <v>2177</v>
      </c>
      <c r="B630" s="572" t="s">
        <v>39475</v>
      </c>
      <c r="C630" s="573" t="s">
        <v>5</v>
      </c>
      <c r="D630" s="574">
        <v>71.599999999999994</v>
      </c>
      <c r="F630" s="411"/>
      <c r="G630" s="412" t="str">
        <f t="shared" si="9"/>
        <v>TELA DE AÇO GALVANIZADO, FIO 12BWG, MALHA 2", LOSANGULAR, COM REVESTIMENTO EM PVC</v>
      </c>
      <c r="H630" s="412" t="str">
        <f t="shared" si="9"/>
        <v>M2</v>
      </c>
      <c r="I630" s="413"/>
    </row>
    <row r="631" spans="1:9" ht="123.75">
      <c r="A631" s="571">
        <v>2176</v>
      </c>
      <c r="B631" s="572" t="s">
        <v>39476</v>
      </c>
      <c r="C631" s="573" t="s">
        <v>5</v>
      </c>
      <c r="D631" s="574">
        <v>29.41</v>
      </c>
      <c r="F631" s="411"/>
      <c r="G631" s="412" t="str">
        <f t="shared" si="9"/>
        <v>TELA DE AÇO GALVANIZADO, FIO 12BWG, MALHA 2", LOSANGULAR, SEM REVESTIMENTO</v>
      </c>
      <c r="H631" s="412" t="str">
        <f t="shared" si="9"/>
        <v>M2</v>
      </c>
      <c r="I631" s="413"/>
    </row>
    <row r="632" spans="1:9" ht="146.25">
      <c r="A632" s="571">
        <v>4155</v>
      </c>
      <c r="B632" s="572" t="s">
        <v>39477</v>
      </c>
      <c r="C632" s="573" t="s">
        <v>5</v>
      </c>
      <c r="D632" s="574">
        <v>49.01</v>
      </c>
      <c r="F632" s="411"/>
      <c r="G632" s="412" t="str">
        <f t="shared" si="9"/>
        <v>TELA DE AÇO GALVANIZADO, FIO 12BWG, MALHA 2", ONDULADA, QUADRADA, SEM REVESTI MENTO</v>
      </c>
      <c r="H632" s="412" t="str">
        <f t="shared" si="9"/>
        <v>M2</v>
      </c>
      <c r="I632" s="413"/>
    </row>
    <row r="633" spans="1:9" ht="135">
      <c r="A633" s="571">
        <v>3098</v>
      </c>
      <c r="B633" s="572" t="s">
        <v>39478</v>
      </c>
      <c r="C633" s="573" t="s">
        <v>5</v>
      </c>
      <c r="D633" s="574">
        <v>35.68</v>
      </c>
      <c r="F633" s="411"/>
      <c r="G633" s="412" t="str">
        <f t="shared" si="9"/>
        <v>TELA DE AÇO GALVANIZADO, FIO 12BWG, MALHA 3", LOSANGULAR, COM REVESTIMENTO EM PVC</v>
      </c>
      <c r="H633" s="412" t="str">
        <f t="shared" si="9"/>
        <v>M2</v>
      </c>
      <c r="I633" s="413"/>
    </row>
    <row r="634" spans="1:9" ht="123.75">
      <c r="A634" s="571">
        <v>2971</v>
      </c>
      <c r="B634" s="572" t="s">
        <v>39479</v>
      </c>
      <c r="C634" s="573" t="s">
        <v>39293</v>
      </c>
      <c r="D634" s="574">
        <v>18.809999999999999</v>
      </c>
      <c r="F634" s="411"/>
      <c r="G634" s="412" t="str">
        <f t="shared" si="9"/>
        <v>TELA DE AÇO GALVANIZADO, FIO 12BWG, MALHA 3", LOSANGULAR, SEM REVESTIMENTO</v>
      </c>
      <c r="H634" s="412" t="str">
        <f t="shared" si="9"/>
        <v>M²</v>
      </c>
      <c r="I634" s="413"/>
    </row>
    <row r="635" spans="1:9" ht="135">
      <c r="A635" s="571">
        <v>13068</v>
      </c>
      <c r="B635" s="572" t="s">
        <v>39480</v>
      </c>
      <c r="C635" s="573" t="s">
        <v>5</v>
      </c>
      <c r="D635" s="574">
        <v>98.46</v>
      </c>
      <c r="F635" s="411"/>
      <c r="G635" s="412" t="str">
        <f t="shared" si="9"/>
        <v>TELA DE AÇO GALVANIZADO, FIO 14BWG, MALHA 1", LOSANGULAR, COM REVESTIMENTO EM PVC</v>
      </c>
      <c r="H635" s="412" t="str">
        <f t="shared" si="9"/>
        <v>M2</v>
      </c>
      <c r="I635" s="413"/>
    </row>
    <row r="636" spans="1:9" ht="123.75">
      <c r="A636" s="571">
        <v>3755</v>
      </c>
      <c r="B636" s="572" t="s">
        <v>39481</v>
      </c>
      <c r="C636" s="573" t="s">
        <v>5</v>
      </c>
      <c r="D636" s="574">
        <v>104.32</v>
      </c>
      <c r="F636" s="411"/>
      <c r="G636" s="412" t="str">
        <f t="shared" si="9"/>
        <v>TELA DE AÇO GALVANIZADO, FIO 14BWG, MALHA 3/4", LOSANGULAR, COM REVESTIMENTO</v>
      </c>
      <c r="H636" s="412" t="str">
        <f t="shared" si="9"/>
        <v>M2</v>
      </c>
      <c r="I636" s="413"/>
    </row>
    <row r="637" spans="1:9" ht="146.25">
      <c r="A637" s="571">
        <v>3754</v>
      </c>
      <c r="B637" s="572" t="s">
        <v>39482</v>
      </c>
      <c r="C637" s="573" t="s">
        <v>5</v>
      </c>
      <c r="D637" s="574">
        <v>104.32</v>
      </c>
      <c r="F637" s="411"/>
      <c r="G637" s="412" t="str">
        <f t="shared" si="9"/>
        <v>TELA DE AÇO GALVANIZADO, FIO 14BWG, MALHA 3/4", ONDULADA, QUADRADA, SEM REVES TIMENTO</v>
      </c>
      <c r="H637" s="412" t="str">
        <f t="shared" si="9"/>
        <v>M2</v>
      </c>
      <c r="I637" s="413"/>
    </row>
    <row r="638" spans="1:9" ht="67.5">
      <c r="A638" s="571">
        <v>4986</v>
      </c>
      <c r="B638" s="572" t="s">
        <v>39483</v>
      </c>
      <c r="C638" s="573" t="s">
        <v>1</v>
      </c>
      <c r="D638" s="574">
        <v>62.26</v>
      </c>
      <c r="F638" s="411"/>
      <c r="G638" s="412" t="str">
        <f t="shared" si="9"/>
        <v>TELA EM FERRO,  PADRÃO MOEDA, LARG.: 0,50M</v>
      </c>
      <c r="H638" s="412" t="str">
        <f t="shared" si="9"/>
        <v>M</v>
      </c>
      <c r="I638" s="413"/>
    </row>
    <row r="639" spans="1:9">
      <c r="A639" s="571">
        <v>10489</v>
      </c>
      <c r="B639" s="469" t="s">
        <v>10207</v>
      </c>
      <c r="C639" s="573" t="s">
        <v>5</v>
      </c>
      <c r="D639" s="574">
        <v>29.96</v>
      </c>
      <c r="F639" s="411"/>
      <c r="G639" s="412" t="str">
        <f t="shared" si="9"/>
        <v/>
      </c>
      <c r="H639" s="412" t="str">
        <f t="shared" si="9"/>
        <v>M2</v>
      </c>
      <c r="I639" s="413"/>
    </row>
    <row r="640" spans="1:9" ht="146.25">
      <c r="B640" s="572" t="s">
        <v>39484</v>
      </c>
      <c r="C640" s="469" t="s">
        <v>10207</v>
      </c>
      <c r="F640" s="411"/>
      <c r="G640" s="412" t="str">
        <f t="shared" si="9"/>
        <v>TELA FORTINET, REVESTIDA EM PVC, FIO 2.5MM, MALHA 10X5CM, DA ARCELORMITTAL OU SIMILAR</v>
      </c>
      <c r="H640" s="412" t="str">
        <f t="shared" si="9"/>
        <v/>
      </c>
      <c r="I640" s="413"/>
    </row>
    <row r="641" spans="1:9" ht="33.75">
      <c r="A641" s="571">
        <v>12517</v>
      </c>
      <c r="B641" s="572" t="s">
        <v>39485</v>
      </c>
      <c r="C641" s="573" t="s">
        <v>5</v>
      </c>
      <c r="D641" s="574">
        <v>963.84</v>
      </c>
      <c r="F641" s="411"/>
      <c r="G641" s="412" t="str">
        <f t="shared" si="9"/>
        <v>TELA GALVÂNICA 3,2 MM</v>
      </c>
      <c r="H641" s="412" t="str">
        <f t="shared" si="9"/>
        <v>M2</v>
      </c>
      <c r="I641" s="413"/>
    </row>
    <row r="642" spans="1:9" ht="56.25">
      <c r="A642" s="571">
        <v>2179</v>
      </c>
      <c r="B642" s="572" t="s">
        <v>39486</v>
      </c>
      <c r="C642" s="573" t="s">
        <v>5</v>
      </c>
      <c r="D642" s="574">
        <v>151.37</v>
      </c>
      <c r="F642" s="411"/>
      <c r="G642" s="412" t="str">
        <f t="shared" ref="G642:H705" si="10">UPPER(B642)</f>
        <v>TELA LOSANGULAR N22 MALHA 6 X 6MM</v>
      </c>
      <c r="H642" s="412" t="str">
        <f t="shared" si="10"/>
        <v>M2</v>
      </c>
      <c r="I642" s="413"/>
    </row>
    <row r="643" spans="1:9" ht="90">
      <c r="A643" s="571">
        <v>12592</v>
      </c>
      <c r="B643" s="572" t="s">
        <v>39487</v>
      </c>
      <c r="C643" s="573" t="s">
        <v>5</v>
      </c>
      <c r="D643" s="574">
        <v>88.26</v>
      </c>
      <c r="F643" s="411"/>
      <c r="G643" s="412" t="str">
        <f t="shared" si="10"/>
        <v>TELA MOSQUITEIRO GALVANIZADA, MALHA 14, FIO 30</v>
      </c>
      <c r="H643" s="412" t="str">
        <f t="shared" si="10"/>
        <v>M2</v>
      </c>
      <c r="I643" s="413"/>
    </row>
    <row r="644" spans="1:9" ht="67.5">
      <c r="A644" s="571">
        <v>4437</v>
      </c>
      <c r="B644" s="572" t="s">
        <v>39488</v>
      </c>
      <c r="C644" s="573" t="s">
        <v>5</v>
      </c>
      <c r="D644" s="574">
        <v>136.47999999999999</v>
      </c>
      <c r="F644" s="411"/>
      <c r="G644" s="412" t="str">
        <f t="shared" si="10"/>
        <v>TELA ONDULADA FIO 1,65MM MALHA 3/8"</v>
      </c>
      <c r="H644" s="412" t="str">
        <f t="shared" si="10"/>
        <v>M2</v>
      </c>
      <c r="I644" s="413"/>
    </row>
    <row r="645" spans="1:9" ht="56.25">
      <c r="A645" s="571">
        <v>4438</v>
      </c>
      <c r="B645" s="572" t="s">
        <v>39489</v>
      </c>
      <c r="C645" s="573" t="s">
        <v>5</v>
      </c>
      <c r="D645" s="574">
        <v>137.69</v>
      </c>
      <c r="F645" s="411"/>
      <c r="G645" s="412" t="str">
        <f t="shared" si="10"/>
        <v>TELA PENEIRA FIO 26MM MALHA 8MM</v>
      </c>
      <c r="H645" s="412" t="str">
        <f t="shared" si="10"/>
        <v>M2</v>
      </c>
      <c r="I645" s="413"/>
    </row>
    <row r="646" spans="1:9" ht="157.5">
      <c r="A646" s="571">
        <v>3135</v>
      </c>
      <c r="B646" s="572" t="s">
        <v>39490</v>
      </c>
      <c r="C646" s="573" t="s">
        <v>5</v>
      </c>
      <c r="D646" s="574">
        <v>21.7</v>
      </c>
      <c r="F646" s="411"/>
      <c r="G646" s="412" t="str">
        <f t="shared" si="10"/>
        <v>TELA SOLDADA GALVANIZADA, MALHA 15X5CM, FIO 2.7MM, REF.HG27-15 GERDAU (1.24 K G/M2) OU SIMILAR</v>
      </c>
      <c r="H646" s="412" t="str">
        <f t="shared" si="10"/>
        <v>M2</v>
      </c>
      <c r="I646" s="413"/>
    </row>
    <row r="647" spans="1:9" ht="146.25">
      <c r="A647" s="571">
        <v>3372</v>
      </c>
      <c r="B647" s="572" t="s">
        <v>39491</v>
      </c>
      <c r="C647" s="573" t="s">
        <v>5</v>
      </c>
      <c r="D647" s="574">
        <v>21.7</v>
      </c>
      <c r="F647" s="411"/>
      <c r="G647" s="412" t="str">
        <f t="shared" si="10"/>
        <v>TELA SOLDADA GALVANIZADA, MALHA 15X5CM, FIO 3.4MM, REF. DG34-15 GERDAU  (1.93 KG/M2)</v>
      </c>
      <c r="H647" s="412" t="str">
        <f t="shared" si="10"/>
        <v>M2</v>
      </c>
      <c r="I647" s="413"/>
    </row>
    <row r="648" spans="1:9" ht="157.5">
      <c r="A648" s="571">
        <v>2706</v>
      </c>
      <c r="B648" s="572" t="s">
        <v>39492</v>
      </c>
      <c r="C648" s="573" t="s">
        <v>1</v>
      </c>
      <c r="D648" s="574">
        <v>15.64</v>
      </c>
      <c r="F648" s="411"/>
      <c r="G648" s="412" t="str">
        <f t="shared" si="10"/>
        <v>TRELIÇA PTG 8L - TR 08634, PARA SUPORTE DE BARRAS DE TRANSFERÊNCIA EM JUNTAS, OU SIMILAR</v>
      </c>
      <c r="H648" s="412" t="str">
        <f t="shared" si="10"/>
        <v>M</v>
      </c>
      <c r="I648" s="413"/>
    </row>
    <row r="649" spans="1:9" ht="22.5">
      <c r="A649" s="571">
        <v>10354</v>
      </c>
      <c r="B649" s="572" t="s">
        <v>39493</v>
      </c>
      <c r="C649" s="573" t="s">
        <v>1</v>
      </c>
      <c r="D649" s="574">
        <v>9.1199999999999992</v>
      </c>
      <c r="F649" s="411"/>
      <c r="G649" s="412" t="str">
        <f t="shared" si="10"/>
        <v>TRELIÇA TG 8M</v>
      </c>
      <c r="H649" s="412" t="str">
        <f t="shared" si="10"/>
        <v>M</v>
      </c>
      <c r="I649" s="413"/>
    </row>
    <row r="650" spans="1:9" ht="168.75">
      <c r="A650" s="571">
        <v>8746</v>
      </c>
      <c r="B650" s="572" t="s">
        <v>39494</v>
      </c>
      <c r="C650" s="573" t="s">
        <v>1</v>
      </c>
      <c r="D650" s="574">
        <v>33.43</v>
      </c>
      <c r="F650" s="411"/>
      <c r="G650" s="412" t="str">
        <f t="shared" si="10"/>
        <v>TUBO AÇO CARBONO (AÇO PRETO) C/COSTURA  1" (25MM), CLASSE MÉDIA, E=3,35MM - 2 ,50KG/M, DIN-2440/NBR-5580</v>
      </c>
      <c r="H650" s="412" t="str">
        <f t="shared" si="10"/>
        <v>M</v>
      </c>
      <c r="I650" s="413"/>
    </row>
    <row r="651" spans="1:9" ht="168.75">
      <c r="A651" s="571">
        <v>8751</v>
      </c>
      <c r="B651" s="572" t="s">
        <v>39495</v>
      </c>
      <c r="C651" s="573" t="s">
        <v>1</v>
      </c>
      <c r="D651" s="574">
        <v>113.24</v>
      </c>
      <c r="F651" s="411"/>
      <c r="G651" s="412" t="str">
        <f t="shared" si="10"/>
        <v>TUBO AÇO CARBONO (AÇO PRETO) C/COSTURA  3" (80MM), CLASSE MÉDIA, E=3,75MM - 7 ,87KG/M, DIN-2440/NBR-5580</v>
      </c>
      <c r="H651" s="412" t="str">
        <f t="shared" si="10"/>
        <v>M</v>
      </c>
      <c r="I651" s="413"/>
    </row>
    <row r="652" spans="1:9" ht="168.75">
      <c r="A652" s="571">
        <v>8748</v>
      </c>
      <c r="B652" s="572" t="s">
        <v>39496</v>
      </c>
      <c r="C652" s="573" t="s">
        <v>1</v>
      </c>
      <c r="D652" s="574">
        <v>52.85</v>
      </c>
      <c r="F652" s="411"/>
      <c r="G652" s="412" t="str">
        <f t="shared" si="10"/>
        <v>TUBO AÇO CARBONO (AÇO PRETO) C/COSTURA 1 1/2" (40MM), CLASSE MÉDIA, E=3,35MM  - 3,71KG/M, DIN-2440/NBR-5580</v>
      </c>
      <c r="H652" s="412" t="str">
        <f t="shared" si="10"/>
        <v>M</v>
      </c>
      <c r="I652" s="413"/>
    </row>
    <row r="653" spans="1:9" ht="168.75">
      <c r="A653" s="571">
        <v>8750</v>
      </c>
      <c r="B653" s="572" t="s">
        <v>39497</v>
      </c>
      <c r="C653" s="573" t="s">
        <v>1</v>
      </c>
      <c r="D653" s="574">
        <v>60.89</v>
      </c>
      <c r="F653" s="411"/>
      <c r="G653" s="412" t="str">
        <f t="shared" si="10"/>
        <v>TUBO AÇO CARBONO (AÇO PRETO) C/COSTURA 2 1/2" (65MM), CLASSE MÉDIA, E=3,75MM  - 6,68KG/M, DIN-2440/NBR-5580</v>
      </c>
      <c r="H653" s="412" t="str">
        <f t="shared" si="10"/>
        <v>M</v>
      </c>
      <c r="I653" s="413"/>
    </row>
    <row r="654" spans="1:9" ht="101.25">
      <c r="A654" s="571">
        <v>12933</v>
      </c>
      <c r="B654" s="572" t="s">
        <v>39498</v>
      </c>
      <c r="C654" s="573" t="s">
        <v>4</v>
      </c>
      <c r="D654" s="574">
        <v>16.11</v>
      </c>
      <c r="F654" s="411"/>
      <c r="G654" s="412" t="str">
        <f t="shared" si="10"/>
        <v>TUBO AÇO CARBONO SEM COSTURA SCHEDULE 30 DIÂMETROS 12" OU SIMILAR</v>
      </c>
      <c r="H654" s="412" t="str">
        <f t="shared" si="10"/>
        <v>KG</v>
      </c>
      <c r="I654" s="413"/>
    </row>
    <row r="655" spans="1:9" ht="146.25">
      <c r="A655" s="571">
        <v>3061</v>
      </c>
      <c r="B655" s="572" t="s">
        <v>39499</v>
      </c>
      <c r="C655" s="573" t="s">
        <v>4</v>
      </c>
      <c r="D655" s="574">
        <v>24.31</v>
      </c>
      <c r="F655" s="411"/>
      <c r="G655" s="412" t="str">
        <f t="shared" si="10"/>
        <v>TUBO AÇO CARBONO SEM COSTURA SCHEDULE 40 DIÂMETROS 1/2"(1,27KG/M) E 3/4" (1,6 9KG/M)</v>
      </c>
      <c r="H655" s="412" t="str">
        <f t="shared" si="10"/>
        <v>KG</v>
      </c>
      <c r="I655" s="413"/>
    </row>
    <row r="656" spans="1:9" ht="112.5">
      <c r="A656" s="571">
        <v>3064</v>
      </c>
      <c r="B656" s="572" t="s">
        <v>39500</v>
      </c>
      <c r="C656" s="573" t="s">
        <v>4</v>
      </c>
      <c r="D656" s="574">
        <v>15.52</v>
      </c>
      <c r="F656" s="411"/>
      <c r="G656" s="412" t="str">
        <f t="shared" si="10"/>
        <v>TUBO AÇO CARBONO SEM COSTURA SCHEDULE 40 DIÂMETROS 8" A 14" OU SIMILAR</v>
      </c>
      <c r="H656" s="412" t="str">
        <f t="shared" si="10"/>
        <v>KG</v>
      </c>
      <c r="I656" s="413"/>
    </row>
    <row r="657" spans="1:9" ht="112.5">
      <c r="A657" s="571">
        <v>3066</v>
      </c>
      <c r="B657" s="572" t="s">
        <v>39501</v>
      </c>
      <c r="C657" s="573" t="s">
        <v>4</v>
      </c>
      <c r="D657" s="574">
        <v>16.149999999999999</v>
      </c>
      <c r="F657" s="411"/>
      <c r="G657" s="412" t="str">
        <f t="shared" si="10"/>
        <v>TUBO AÇO CARBONO SEM COSTURA SCHEDULE 80 DIÂMETROS 1" A 4" OU SIMILAR</v>
      </c>
      <c r="H657" s="412" t="str">
        <f t="shared" si="10"/>
        <v>KG</v>
      </c>
      <c r="I657" s="413"/>
    </row>
    <row r="658" spans="1:9" ht="112.5">
      <c r="A658" s="571">
        <v>3065</v>
      </c>
      <c r="B658" s="572" t="s">
        <v>39502</v>
      </c>
      <c r="C658" s="573" t="s">
        <v>4</v>
      </c>
      <c r="D658" s="574">
        <v>24.23</v>
      </c>
      <c r="F658" s="411"/>
      <c r="G658" s="412" t="str">
        <f t="shared" si="10"/>
        <v>TUBO AÇO CARBONO SEM COSTURA SCHEDULE 80 DIÂMETROS 1/2" E 3/4" OU SIMILAR</v>
      </c>
      <c r="H658" s="412" t="str">
        <f t="shared" si="10"/>
        <v>KG</v>
      </c>
      <c r="I658" s="413"/>
    </row>
    <row r="659" spans="1:9" ht="112.5">
      <c r="A659" s="571">
        <v>3067</v>
      </c>
      <c r="B659" s="572" t="s">
        <v>39503</v>
      </c>
      <c r="C659" s="573" t="s">
        <v>4</v>
      </c>
      <c r="D659" s="574">
        <v>15.96</v>
      </c>
      <c r="F659" s="411"/>
      <c r="G659" s="412" t="str">
        <f t="shared" si="10"/>
        <v>TUBO AÇO CARBONO SEM COSTURA SCHEDULE 80 DIÂMETROS 5"E 6" OU SIMILAR</v>
      </c>
      <c r="H659" s="412" t="str">
        <f t="shared" si="10"/>
        <v>KG</v>
      </c>
      <c r="I659" s="413"/>
    </row>
    <row r="660" spans="1:9" ht="112.5">
      <c r="A660" s="571">
        <v>3068</v>
      </c>
      <c r="B660" s="572" t="s">
        <v>39504</v>
      </c>
      <c r="C660" s="573" t="s">
        <v>4</v>
      </c>
      <c r="D660" s="574">
        <v>20.149999999999999</v>
      </c>
      <c r="F660" s="411"/>
      <c r="G660" s="412" t="str">
        <f t="shared" si="10"/>
        <v>TUBO AÇO CARBONO SEM COSTURA SCHEDULE 80 DIÂMETROS 8"A 14" OU SIMILAR</v>
      </c>
      <c r="H660" s="412" t="str">
        <f t="shared" si="10"/>
        <v>KG</v>
      </c>
      <c r="I660" s="413"/>
    </row>
    <row r="661" spans="1:9" ht="168.75">
      <c r="A661" s="571">
        <v>8736</v>
      </c>
      <c r="B661" s="572" t="s">
        <v>39505</v>
      </c>
      <c r="C661" s="573" t="s">
        <v>1</v>
      </c>
      <c r="D661" s="574">
        <v>36.89</v>
      </c>
      <c r="F661" s="411"/>
      <c r="G661" s="412" t="str">
        <f t="shared" si="10"/>
        <v>TUBO AÇO GALVANIZADO C/COSTURA  1" (25MM), P/CONDUÇÃO FLUIDOS, CLASSE LEVE, E =2,65MM, 2,11KG/M, NBR-5580</v>
      </c>
      <c r="H661" s="412" t="str">
        <f t="shared" si="10"/>
        <v>M</v>
      </c>
      <c r="I661" s="413"/>
    </row>
    <row r="662" spans="1:9" ht="180">
      <c r="A662" s="571">
        <v>8734</v>
      </c>
      <c r="B662" s="572" t="s">
        <v>39506</v>
      </c>
      <c r="C662" s="573" t="s">
        <v>1</v>
      </c>
      <c r="D662" s="574">
        <v>21.1</v>
      </c>
      <c r="F662" s="411"/>
      <c r="G662" s="412" t="str">
        <f t="shared" si="10"/>
        <v>TUBO AÇO GALVANIZADO C/COSTURA  1/2" (15MM), P/CONDUÇÃO FLUIDOS, CLASSE LEVE, E=2,25MM, 1,12KG/M, NBR-5580</v>
      </c>
      <c r="H662" s="412" t="str">
        <f t="shared" si="10"/>
        <v>M</v>
      </c>
      <c r="I662" s="413"/>
    </row>
    <row r="663" spans="1:9" ht="191.25">
      <c r="A663" s="571">
        <v>8725</v>
      </c>
      <c r="B663" s="572" t="s">
        <v>39507</v>
      </c>
      <c r="C663" s="573" t="s">
        <v>1</v>
      </c>
      <c r="D663" s="574">
        <v>21.63</v>
      </c>
      <c r="F663" s="411"/>
      <c r="G663" s="412" t="str">
        <f t="shared" si="10"/>
        <v>TUBO AÇO GALVANIZADO C/COSTURA  1/2" (15MM), P/CONDUÇÃO FLUIDOS, CLASSE MÉDIA , E=2,65MM, 1,22KG/M, DIN-2440/NBR-5580</v>
      </c>
      <c r="H663" s="412" t="str">
        <f t="shared" si="10"/>
        <v>M</v>
      </c>
      <c r="I663" s="413"/>
    </row>
    <row r="664" spans="1:9" ht="180">
      <c r="A664" s="571">
        <v>8735</v>
      </c>
      <c r="B664" s="572" t="s">
        <v>39508</v>
      </c>
      <c r="C664" s="573" t="s">
        <v>1</v>
      </c>
      <c r="D664" s="574">
        <v>27.47</v>
      </c>
      <c r="F664" s="411"/>
      <c r="G664" s="412" t="str">
        <f t="shared" si="10"/>
        <v>TUBO AÇO GALVANIZADO C/COSTURA  3/4" (20MM), P/CONDUÇÃO FLUIDOS, CLASSE LEVE, E=2,25MM, 1,43KG/M, NBR-5580</v>
      </c>
      <c r="H664" s="412" t="str">
        <f t="shared" si="10"/>
        <v>M</v>
      </c>
      <c r="I664" s="413"/>
    </row>
    <row r="665" spans="1:9" ht="191.25">
      <c r="A665" s="571">
        <v>8729</v>
      </c>
      <c r="B665" s="572" t="s">
        <v>39509</v>
      </c>
      <c r="C665" s="573" t="s">
        <v>1</v>
      </c>
      <c r="D665" s="574">
        <v>27.36</v>
      </c>
      <c r="F665" s="411"/>
      <c r="G665" s="412" t="str">
        <f t="shared" si="10"/>
        <v>TUBO AÇO GALVANIZADO C/COSTURA  3/4" (20MM), P/CONDUÇÃO FLUIDOS, CLASSE MÉDIA , E=2,65MM, 1,58KG/M, DIN-2440/NBR-5580</v>
      </c>
      <c r="H665" s="412" t="str">
        <f t="shared" si="10"/>
        <v>M</v>
      </c>
      <c r="I665" s="413"/>
    </row>
    <row r="666" spans="1:9" ht="180">
      <c r="A666" s="571">
        <v>8738</v>
      </c>
      <c r="B666" s="572" t="s">
        <v>39510</v>
      </c>
      <c r="C666" s="573" t="s">
        <v>1</v>
      </c>
      <c r="D666" s="574">
        <v>59.41</v>
      </c>
      <c r="F666" s="411"/>
      <c r="G666" s="412" t="str">
        <f t="shared" si="10"/>
        <v>TUBO AÇO GALVANIZADO C/COSTURA 1 1/2" (40MM), P/CONDUÇÃO FLUIDOS, CLASSE LEVE , E=3,00MM, 3,48KG/M, NBR-5580</v>
      </c>
      <c r="H666" s="412" t="str">
        <f t="shared" si="10"/>
        <v>M</v>
      </c>
      <c r="I666" s="413"/>
    </row>
    <row r="667" spans="1:9" ht="191.25">
      <c r="A667" s="571">
        <v>8723</v>
      </c>
      <c r="B667" s="572" t="s">
        <v>39511</v>
      </c>
      <c r="C667" s="573" t="s">
        <v>1</v>
      </c>
      <c r="D667" s="574">
        <v>59.47</v>
      </c>
      <c r="F667" s="411"/>
      <c r="G667" s="412" t="str">
        <f t="shared" si="10"/>
        <v>TUBO AÇO GALVANIZADO C/COSTURA 1 1/2" (40MM), P/CONDUÇÃO FLUIDOS, CLASSE MÉDI A, E=3,25MM, 3,61KG/M, DIN-2440/NBR-5580</v>
      </c>
      <c r="H667" s="412" t="str">
        <f t="shared" si="10"/>
        <v>M</v>
      </c>
      <c r="I667" s="413"/>
    </row>
    <row r="668" spans="1:9" ht="180">
      <c r="A668" s="571">
        <v>8737</v>
      </c>
      <c r="B668" s="572" t="s">
        <v>39512</v>
      </c>
      <c r="C668" s="573" t="s">
        <v>1</v>
      </c>
      <c r="D668" s="574">
        <v>53.77</v>
      </c>
      <c r="F668" s="411"/>
      <c r="G668" s="412" t="str">
        <f t="shared" si="10"/>
        <v>TUBO AÇO GALVANIZADO C/COSTURA 1 1/4" (32MM), P/CONDUÇÃO FLUIDOS, CLASSE LEVE , E=2,65MM, 2,71KG/M, NBR-5580</v>
      </c>
      <c r="H668" s="412" t="str">
        <f t="shared" si="10"/>
        <v>M</v>
      </c>
      <c r="I668" s="413"/>
    </row>
    <row r="669" spans="1:9" ht="191.25">
      <c r="A669" s="571">
        <v>8724</v>
      </c>
      <c r="B669" s="572" t="s">
        <v>39513</v>
      </c>
      <c r="C669" s="573" t="s">
        <v>1</v>
      </c>
      <c r="D669" s="574">
        <v>51.2</v>
      </c>
      <c r="F669" s="411"/>
      <c r="G669" s="412" t="str">
        <f t="shared" si="10"/>
        <v>TUBO AÇO GALVANIZADO C/COSTURA 1 1/4" (32MM), P/CONDUÇÃO FLUIDOS, CLASSE MÉDI A, E=3,25MM, 3,14KG/M, DIN-2440/NBR-5580</v>
      </c>
      <c r="H669" s="412" t="str">
        <f t="shared" si="10"/>
        <v>M</v>
      </c>
      <c r="I669" s="413"/>
    </row>
    <row r="670" spans="1:9" ht="180">
      <c r="A670" s="571">
        <v>8740</v>
      </c>
      <c r="B670" s="572" t="s">
        <v>39514</v>
      </c>
      <c r="C670" s="573" t="s">
        <v>1</v>
      </c>
      <c r="D670" s="574">
        <v>108.49</v>
      </c>
      <c r="F670" s="411"/>
      <c r="G670" s="412" t="str">
        <f t="shared" si="10"/>
        <v>TUBO AÇO GALVANIZADO C/COSTURA 2 1/2" (65MM), P/CONDUÇÃO FLUIDOS, CLASSE LEVE , E=3,35MM, 6,23KG/M, NBR-5580</v>
      </c>
      <c r="H670" s="412" t="str">
        <f t="shared" si="10"/>
        <v>M</v>
      </c>
      <c r="I670" s="413"/>
    </row>
    <row r="671" spans="1:9" ht="191.25">
      <c r="A671" s="571">
        <v>8727</v>
      </c>
      <c r="B671" s="572" t="s">
        <v>39515</v>
      </c>
      <c r="C671" s="573" t="s">
        <v>1</v>
      </c>
      <c r="D671" s="574">
        <v>106.43</v>
      </c>
      <c r="F671" s="411"/>
      <c r="G671" s="412" t="str">
        <f t="shared" si="10"/>
        <v>TUBO AÇO GALVANIZADO C/COSTURA 2 1/2" (65MM), P/CONDUÇÃO FLUIDOS, CLASSE MÉDI A, E=3,65MM, 6,51KG/M, DIN-2440/NBR-5580</v>
      </c>
      <c r="H671" s="412" t="str">
        <f t="shared" si="10"/>
        <v>M</v>
      </c>
      <c r="I671" s="413"/>
    </row>
    <row r="672" spans="1:9" ht="168.75">
      <c r="A672" s="571">
        <v>8739</v>
      </c>
      <c r="B672" s="572" t="s">
        <v>39516</v>
      </c>
      <c r="C672" s="573" t="s">
        <v>1</v>
      </c>
      <c r="D672" s="574">
        <v>77.53</v>
      </c>
      <c r="F672" s="411"/>
      <c r="G672" s="412" t="str">
        <f t="shared" si="10"/>
        <v>TUBO AÇO GALVANIZADO C/COSTURA 2" (50MM), P/CONDUÇÃO FLUIDOS, CLASSE LEVE, E= 3,00MM, 4,40KG/M, NBR-5580</v>
      </c>
      <c r="H672" s="412" t="str">
        <f t="shared" si="10"/>
        <v>M</v>
      </c>
      <c r="I672" s="413"/>
    </row>
    <row r="673" spans="1:9" ht="180">
      <c r="A673" s="571">
        <v>8726</v>
      </c>
      <c r="B673" s="572" t="s">
        <v>39517</v>
      </c>
      <c r="C673" s="573" t="s">
        <v>1</v>
      </c>
      <c r="D673" s="574">
        <v>85.76</v>
      </c>
      <c r="F673" s="411"/>
      <c r="G673" s="412" t="str">
        <f t="shared" si="10"/>
        <v>TUBO AÇO GALVANIZADO C/COSTURA 2" (50MM), P/CONDUÇÃO FLUIDOS, CLASSE MÉDIA, E =3,65MM, 5,10KG/M, DIN-2440/NBR-5580</v>
      </c>
      <c r="H673" s="412" t="str">
        <f t="shared" si="10"/>
        <v>M</v>
      </c>
      <c r="I673" s="413"/>
    </row>
    <row r="674" spans="1:9" ht="168.75">
      <c r="A674" s="571">
        <v>8741</v>
      </c>
      <c r="B674" s="572" t="s">
        <v>39518</v>
      </c>
      <c r="C674" s="573" t="s">
        <v>1</v>
      </c>
      <c r="D674" s="574">
        <v>124.64</v>
      </c>
      <c r="F674" s="411"/>
      <c r="G674" s="412" t="str">
        <f t="shared" si="10"/>
        <v>TUBO AÇO GALVANIZADO C/COSTURA 3" (80MM), P/CONDUÇÃO FLUIDOS, CLASSE LEVE, E= 3,35MM, 7,32KG/M, NBR-5580</v>
      </c>
      <c r="H674" s="412" t="str">
        <f t="shared" si="10"/>
        <v>M</v>
      </c>
      <c r="I674" s="413"/>
    </row>
    <row r="675" spans="1:9" ht="180">
      <c r="A675" s="571">
        <v>8728</v>
      </c>
      <c r="B675" s="572" t="s">
        <v>39519</v>
      </c>
      <c r="C675" s="573" t="s">
        <v>1</v>
      </c>
      <c r="D675" s="574">
        <v>143.22999999999999</v>
      </c>
      <c r="F675" s="411"/>
      <c r="G675" s="412" t="str">
        <f t="shared" si="10"/>
        <v>TUBO AÇO GALVANIZADO C/COSTURA 3" (80MM), P/CONDUÇÃO FLUIDOS, CLASSE MÉDIA, E =4,05MM, 8,47KG/M, DIN-2440/NBR-5580</v>
      </c>
      <c r="H675" s="412" t="str">
        <f t="shared" si="10"/>
        <v>M</v>
      </c>
      <c r="I675" s="413"/>
    </row>
    <row r="676" spans="1:9" ht="168.75">
      <c r="A676" s="571">
        <v>8733</v>
      </c>
      <c r="B676" s="572" t="s">
        <v>39520</v>
      </c>
      <c r="C676" s="573" t="s">
        <v>1</v>
      </c>
      <c r="D676" s="574">
        <v>180.63</v>
      </c>
      <c r="F676" s="411"/>
      <c r="G676" s="412" t="str">
        <f t="shared" si="10"/>
        <v>TUBO AÇO GALVANIZADO C/COSTURA 4" (100MM), P/CONDUÇÃO FLUIDOS, CLASSE LEVE, E =3,75MM, 10,55KG/M, NBR-5580</v>
      </c>
      <c r="H676" s="412" t="str">
        <f t="shared" si="10"/>
        <v>M</v>
      </c>
      <c r="I676" s="413"/>
    </row>
    <row r="677" spans="1:9" ht="191.25">
      <c r="A677" s="571">
        <v>8730</v>
      </c>
      <c r="B677" s="572" t="s">
        <v>39521</v>
      </c>
      <c r="C677" s="573" t="s">
        <v>1</v>
      </c>
      <c r="D677" s="574">
        <v>197.25</v>
      </c>
      <c r="F677" s="411"/>
      <c r="G677" s="412" t="str">
        <f t="shared" si="10"/>
        <v>TUBO AÇO GALVANIZADO C/COSTURA 4" (100MM), P/CONDUÇÃO FLUIDOS, CLASSE MÉDIA,  E=4,50MM, 12,10KG/M, DIN-2440/NBR-5580</v>
      </c>
      <c r="H677" s="412" t="str">
        <f t="shared" si="10"/>
        <v>M</v>
      </c>
      <c r="I677" s="413"/>
    </row>
    <row r="678" spans="1:9" ht="191.25">
      <c r="A678" s="571">
        <v>8731</v>
      </c>
      <c r="B678" s="572" t="s">
        <v>39522</v>
      </c>
      <c r="C678" s="573" t="s">
        <v>1</v>
      </c>
      <c r="D678" s="574">
        <v>295.32</v>
      </c>
      <c r="F678" s="411"/>
      <c r="G678" s="412" t="str">
        <f t="shared" si="10"/>
        <v>TUBO AÇO GALVANIZADO C/COSTURA 5" (125MM), P/CONDUÇÃO FLUIDOS, CLASSE MÉDIA,  E=5,40MM, 17,80KG/M, DIN-2440/NBR-5580</v>
      </c>
      <c r="H678" s="412" t="str">
        <f t="shared" si="10"/>
        <v>M</v>
      </c>
      <c r="I678" s="413"/>
    </row>
    <row r="679" spans="1:9" ht="191.25">
      <c r="A679" s="571">
        <v>8732</v>
      </c>
      <c r="B679" s="572" t="s">
        <v>39523</v>
      </c>
      <c r="C679" s="573" t="s">
        <v>1</v>
      </c>
      <c r="D679" s="574">
        <v>320.27999999999997</v>
      </c>
      <c r="F679" s="411"/>
      <c r="G679" s="412" t="str">
        <f t="shared" si="10"/>
        <v>TUBO AÇO GALVANIZADO C/COSTURA 6" (150MM), P/CONDUÇÃO FLUIDOS, CLASSE MÉDIA,  E=4,85MM, 19,20KG/M, DIN-2440/NBR-5580</v>
      </c>
      <c r="H679" s="412" t="str">
        <f t="shared" si="10"/>
        <v>M</v>
      </c>
      <c r="I679" s="413"/>
    </row>
    <row r="680" spans="1:9" ht="123.75">
      <c r="A680" s="571">
        <v>7253</v>
      </c>
      <c r="B680" s="572" t="s">
        <v>39524</v>
      </c>
      <c r="C680" s="573" t="s">
        <v>4</v>
      </c>
      <c r="D680" s="574">
        <v>7.78</v>
      </c>
      <c r="F680" s="411"/>
      <c r="G680" s="412" t="str">
        <f t="shared" si="10"/>
        <v>TUBO AÇO GALVANIZADO Ø 31/2" SCHEDULE 40, ESP.= 5,74, PESO = 13,56 KG/M</v>
      </c>
      <c r="H680" s="412" t="str">
        <f t="shared" si="10"/>
        <v>KG</v>
      </c>
      <c r="I680" s="413"/>
    </row>
    <row r="681" spans="1:9" ht="123.75">
      <c r="A681" s="571">
        <v>10907</v>
      </c>
      <c r="B681" s="572" t="s">
        <v>39525</v>
      </c>
      <c r="C681" s="573" t="s">
        <v>1</v>
      </c>
      <c r="D681" s="574">
        <v>23.67</v>
      </c>
      <c r="F681" s="411"/>
      <c r="G681" s="412" t="str">
        <f t="shared" si="10"/>
        <v>TUBO INDUSTRIAL, EM AÇO, QUADRADO, DIM 25 X 25 MM, E=3,17MM(1/8"), 2,127KG/M</v>
      </c>
      <c r="H681" s="412" t="str">
        <f t="shared" si="10"/>
        <v>M</v>
      </c>
      <c r="I681" s="413"/>
    </row>
    <row r="682" spans="1:9" ht="112.5">
      <c r="A682" s="571">
        <v>8851</v>
      </c>
      <c r="B682" s="572" t="s">
        <v>39526</v>
      </c>
      <c r="C682" s="573" t="s">
        <v>1</v>
      </c>
      <c r="D682" s="574">
        <v>48.23</v>
      </c>
      <c r="F682" s="411"/>
      <c r="G682" s="412" t="str">
        <f t="shared" si="10"/>
        <v>TUBO INDUSTRIAL, EM AÇO, QUADRADO, DIM 50 X 50 MM, E=2,00MM, 4,476 KG/M</v>
      </c>
      <c r="H682" s="412" t="str">
        <f t="shared" si="10"/>
        <v>M</v>
      </c>
      <c r="I682" s="413"/>
    </row>
    <row r="683" spans="1:9" ht="135">
      <c r="A683" s="571">
        <v>10912</v>
      </c>
      <c r="B683" s="572" t="s">
        <v>39527</v>
      </c>
      <c r="C683" s="573" t="s">
        <v>1</v>
      </c>
      <c r="D683" s="574">
        <v>72.19</v>
      </c>
      <c r="F683" s="411"/>
      <c r="G683" s="412" t="str">
        <f t="shared" si="10"/>
        <v>TUBO INDUSTRIAL, EM AÇO, RETANGULAR, DIM 100 X 50 MM, E=3,17MM(1/8"), 6,825KG /M</v>
      </c>
      <c r="H683" s="412" t="str">
        <f t="shared" si="10"/>
        <v>M</v>
      </c>
      <c r="I683" s="413"/>
    </row>
    <row r="684" spans="1:9" ht="78.75">
      <c r="A684" s="571">
        <v>11128</v>
      </c>
      <c r="B684" s="572" t="s">
        <v>39528</v>
      </c>
      <c r="C684" s="573" t="s">
        <v>1</v>
      </c>
      <c r="D684" s="574">
        <v>11.84</v>
      </c>
      <c r="F684" s="411"/>
      <c r="G684" s="412" t="str">
        <f t="shared" si="10"/>
        <v>TUBO METALON GALVANIZADO, 40X20MM, E= 0,95MM</v>
      </c>
      <c r="H684" s="412" t="str">
        <f t="shared" si="10"/>
        <v>M</v>
      </c>
      <c r="I684" s="413"/>
    </row>
    <row r="685" spans="1:9" ht="135">
      <c r="A685" s="571">
        <v>13561</v>
      </c>
      <c r="B685" s="572" t="s">
        <v>39529</v>
      </c>
      <c r="C685" s="573" t="s">
        <v>4</v>
      </c>
      <c r="D685" s="574">
        <v>7.02</v>
      </c>
      <c r="F685" s="411"/>
      <c r="G685" s="412" t="str">
        <f t="shared" si="10"/>
        <v>TUBO QUADRADO DE AÇO CARBONO ASTM-A36, DIM. 100X100X3MM (9,174KG/M) - CIF</v>
      </c>
      <c r="H685" s="412" t="str">
        <f t="shared" si="10"/>
        <v>KG</v>
      </c>
      <c r="I685" s="413"/>
    </row>
    <row r="686" spans="1:9" ht="135">
      <c r="A686" s="571">
        <v>13562</v>
      </c>
      <c r="B686" s="572" t="s">
        <v>39530</v>
      </c>
      <c r="C686" s="573" t="s">
        <v>4</v>
      </c>
      <c r="D686" s="574">
        <v>7.11</v>
      </c>
      <c r="F686" s="411"/>
      <c r="G686" s="412" t="str">
        <f t="shared" si="10"/>
        <v>TUBO QUADRADO DE AÇO CARBONO ASTM-A36, DIM. 50X50X3MM (4,476KG/M) - CIF</v>
      </c>
      <c r="H686" s="412" t="str">
        <f t="shared" si="10"/>
        <v>KG</v>
      </c>
      <c r="I686" s="413"/>
    </row>
    <row r="687" spans="1:9" ht="146.25">
      <c r="A687" s="571">
        <v>2422</v>
      </c>
      <c r="B687" s="572" t="s">
        <v>39531</v>
      </c>
      <c r="C687" s="573" t="s">
        <v>1</v>
      </c>
      <c r="D687" s="574">
        <v>5.23</v>
      </c>
      <c r="F687" s="411"/>
      <c r="G687" s="412" t="str">
        <f t="shared" si="10"/>
        <v>VERGALHÃO (TIRANTE) COM ROSCA TOTAL Ø 3/8"X1000MM (MARVITEC REF. 1431 OU SIMI LAR)</v>
      </c>
      <c r="H687" s="412" t="str">
        <f t="shared" si="10"/>
        <v>M</v>
      </c>
      <c r="I687" s="413"/>
    </row>
    <row r="688" spans="1:9" ht="90">
      <c r="A688" s="571">
        <v>6906</v>
      </c>
      <c r="B688" s="572" t="s">
        <v>39532</v>
      </c>
      <c r="C688" s="573" t="s">
        <v>1</v>
      </c>
      <c r="D688" s="574">
        <v>3.7</v>
      </c>
      <c r="F688" s="411"/>
      <c r="G688" s="412" t="str">
        <f t="shared" si="10"/>
        <v>VERGALHÃO GALVANIZADO TIPO ROSCA TOTAL DE 1/4" X 3M</v>
      </c>
      <c r="H688" s="412" t="str">
        <f t="shared" si="10"/>
        <v>M</v>
      </c>
      <c r="I688" s="413"/>
    </row>
    <row r="689" spans="1:9" ht="56.25">
      <c r="A689" s="571">
        <v>3783</v>
      </c>
      <c r="B689" s="572" t="s">
        <v>39533</v>
      </c>
      <c r="C689" s="573" t="s">
        <v>1</v>
      </c>
      <c r="D689" s="574">
        <v>36.83</v>
      </c>
      <c r="F689" s="411"/>
      <c r="G689" s="412" t="str">
        <f t="shared" si="10"/>
        <v>VERGALHÃO TIPO ROSCA TOTAL DE 1/2"</v>
      </c>
      <c r="H689" s="412" t="str">
        <f t="shared" si="10"/>
        <v>M</v>
      </c>
      <c r="I689" s="413"/>
    </row>
    <row r="690" spans="1:9" ht="45">
      <c r="A690" s="571">
        <v>4813</v>
      </c>
      <c r="B690" s="572" t="s">
        <v>39534</v>
      </c>
      <c r="C690" s="573" t="s">
        <v>4</v>
      </c>
      <c r="D690" s="574">
        <v>19.010000000000002</v>
      </c>
      <c r="F690" s="411"/>
      <c r="G690" s="412" t="str">
        <f t="shared" si="10"/>
        <v>VIGA "I" 254 X 117,5MM - 1ª ALMA</v>
      </c>
      <c r="H690" s="412" t="str">
        <f t="shared" si="10"/>
        <v>KG</v>
      </c>
      <c r="I690" s="413"/>
    </row>
    <row r="691" spans="1:9" ht="90">
      <c r="A691" s="571">
        <v>3840</v>
      </c>
      <c r="B691" s="572" t="s">
        <v>39535</v>
      </c>
      <c r="C691" s="573" t="s">
        <v>3</v>
      </c>
      <c r="D691" s="574">
        <v>584.82000000000005</v>
      </c>
      <c r="F691" s="411"/>
      <c r="G691" s="412" t="str">
        <f t="shared" si="10"/>
        <v>CAIXA DE FERRO, PINTURA EPÓXI DE  60 X 50 X 25CM  OU SIMILAR</v>
      </c>
      <c r="H691" s="412" t="str">
        <f t="shared" si="10"/>
        <v>UN</v>
      </c>
      <c r="I691" s="413"/>
    </row>
    <row r="692" spans="1:9" ht="180">
      <c r="A692" s="571">
        <v>11090</v>
      </c>
      <c r="B692" s="572" t="s">
        <v>39536</v>
      </c>
      <c r="C692" s="573" t="s">
        <v>3</v>
      </c>
      <c r="D692" s="574">
        <v>1627.58</v>
      </c>
      <c r="F692" s="411"/>
      <c r="G692" s="412" t="str">
        <f t="shared" si="10"/>
        <v>CAIXA DE MEDIÇÃO DIRETA ATÉ 200A CONFECCIONADA EM CHAPA GALVANIZADA E PINTADA ELETROSTATICAMENTE  D=100 X 60 X 15CM</v>
      </c>
      <c r="H692" s="412" t="str">
        <f t="shared" si="10"/>
        <v>UN</v>
      </c>
      <c r="I692" s="413"/>
    </row>
    <row r="693" spans="1:9" ht="90">
      <c r="A693" s="571">
        <v>3032</v>
      </c>
      <c r="B693" s="572" t="s">
        <v>39537</v>
      </c>
      <c r="C693" s="573" t="s">
        <v>3</v>
      </c>
      <c r="D693" s="574">
        <v>447</v>
      </c>
      <c r="F693" s="411"/>
      <c r="G693" s="412" t="str">
        <f t="shared" si="10"/>
        <v>CAIXA P/QUADRO ELETRICO EM CHAPA METALICA D=60 X 50 X 20CM</v>
      </c>
      <c r="H693" s="412" t="str">
        <f t="shared" si="10"/>
        <v>UN</v>
      </c>
      <c r="I693" s="413"/>
    </row>
    <row r="694" spans="1:9" ht="22.5">
      <c r="A694" s="571">
        <v>7421</v>
      </c>
      <c r="B694" s="572" t="s">
        <v>39538</v>
      </c>
      <c r="C694" s="573" t="s">
        <v>3</v>
      </c>
      <c r="D694" s="574">
        <v>1.92</v>
      </c>
      <c r="F694" s="411"/>
      <c r="G694" s="412" t="str">
        <f t="shared" si="10"/>
        <v>CANTO PWLL SL</v>
      </c>
      <c r="H694" s="412" t="str">
        <f t="shared" si="10"/>
        <v>UN</v>
      </c>
      <c r="I694" s="413"/>
    </row>
    <row r="695" spans="1:9" ht="78.75">
      <c r="A695" s="571">
        <v>3663</v>
      </c>
      <c r="B695" s="572" t="s">
        <v>39539</v>
      </c>
      <c r="C695" s="573" t="s">
        <v>5</v>
      </c>
      <c r="D695" s="574">
        <v>328.65</v>
      </c>
      <c r="F695" s="411"/>
      <c r="G695" s="412" t="str">
        <f t="shared" si="10"/>
        <v>CHAPA AÇO FINA A QUENTE E=3,00MM, 11MSG, 24,00 KG/M2</v>
      </c>
      <c r="H695" s="412" t="str">
        <f t="shared" si="10"/>
        <v>M2</v>
      </c>
      <c r="I695" s="413"/>
    </row>
    <row r="696" spans="1:9" ht="90">
      <c r="A696" s="571">
        <v>3664</v>
      </c>
      <c r="B696" s="572" t="s">
        <v>39540</v>
      </c>
      <c r="C696" s="573" t="s">
        <v>5</v>
      </c>
      <c r="D696" s="574">
        <v>186.72</v>
      </c>
      <c r="F696" s="411"/>
      <c r="G696" s="412" t="str">
        <f t="shared" si="10"/>
        <v>CHAPA AÇO FINA PRETA LISA Nº14, E=2,00MM (16,0 KG/M2)</v>
      </c>
      <c r="H696" s="412" t="str">
        <f t="shared" si="10"/>
        <v>M2</v>
      </c>
      <c r="I696" s="413"/>
    </row>
    <row r="697" spans="1:9" ht="90">
      <c r="A697" s="571">
        <v>10600</v>
      </c>
      <c r="B697" s="572" t="s">
        <v>39540</v>
      </c>
      <c r="C697" s="573" t="s">
        <v>4</v>
      </c>
      <c r="D697" s="574">
        <v>14.28</v>
      </c>
      <c r="F697" s="411"/>
      <c r="G697" s="412" t="str">
        <f t="shared" si="10"/>
        <v>CHAPA AÇO FINA PRETA LISA Nº14, E=2,00MM (16,0 KG/M2)</v>
      </c>
      <c r="H697" s="412" t="str">
        <f t="shared" si="10"/>
        <v>KG</v>
      </c>
      <c r="I697" s="413"/>
    </row>
    <row r="698" spans="1:9" ht="90">
      <c r="A698" s="571">
        <v>10268</v>
      </c>
      <c r="B698" s="572" t="s">
        <v>39541</v>
      </c>
      <c r="C698" s="573" t="s">
        <v>4</v>
      </c>
      <c r="D698" s="574">
        <v>12.23</v>
      </c>
      <c r="F698" s="411"/>
      <c r="G698" s="412" t="str">
        <f t="shared" si="10"/>
        <v>CHAPA AÇO FINA PRETA LISA Nº16, E=1,50MM (12,0 KG/M2)</v>
      </c>
      <c r="H698" s="412" t="str">
        <f t="shared" si="10"/>
        <v>KG</v>
      </c>
      <c r="I698" s="413"/>
    </row>
    <row r="699" spans="1:9" ht="90">
      <c r="A699" s="571">
        <v>3672</v>
      </c>
      <c r="B699" s="572" t="s">
        <v>39289</v>
      </c>
      <c r="C699" s="573" t="s">
        <v>5</v>
      </c>
      <c r="D699" s="574">
        <v>554.95000000000005</v>
      </c>
      <c r="F699" s="411"/>
      <c r="G699" s="412" t="str">
        <f t="shared" si="10"/>
        <v>CHAPA AÇO GROSSA PRETA 1/4"(6,3MM), 49,39 KG/M2</v>
      </c>
      <c r="H699" s="412" t="str">
        <f t="shared" si="10"/>
        <v>M2</v>
      </c>
      <c r="I699" s="413"/>
    </row>
    <row r="700" spans="1:9" ht="90">
      <c r="A700" s="571">
        <v>3226</v>
      </c>
      <c r="B700" s="572" t="s">
        <v>39542</v>
      </c>
      <c r="C700" s="573" t="s">
        <v>5</v>
      </c>
      <c r="D700" s="574">
        <v>858.21</v>
      </c>
      <c r="F700" s="411"/>
      <c r="G700" s="412" t="str">
        <f t="shared" si="10"/>
        <v>CHAPA AÇO GROSSA PRETA 3/8"(9,53MM) 74,48 KG/M2</v>
      </c>
      <c r="H700" s="412" t="str">
        <f t="shared" si="10"/>
        <v>M2</v>
      </c>
      <c r="I700" s="413"/>
    </row>
    <row r="701" spans="1:9" ht="90">
      <c r="A701" s="571">
        <v>7254</v>
      </c>
      <c r="B701" s="572" t="s">
        <v>39543</v>
      </c>
      <c r="C701" s="573" t="s">
        <v>4</v>
      </c>
      <c r="D701" s="574">
        <v>11.49</v>
      </c>
      <c r="F701" s="411"/>
      <c r="G701" s="412" t="str">
        <f t="shared" si="10"/>
        <v>CHAPA AÇO GROSSA PRETA 5/16"(8,00MM), 62,72 KG/M2</v>
      </c>
      <c r="H701" s="412" t="str">
        <f t="shared" si="10"/>
        <v>KG</v>
      </c>
      <c r="I701" s="413"/>
    </row>
    <row r="702" spans="1:9" ht="90">
      <c r="A702" s="571">
        <v>10975</v>
      </c>
      <c r="B702" s="572" t="s">
        <v>39543</v>
      </c>
      <c r="C702" s="573" t="s">
        <v>5</v>
      </c>
      <c r="D702" s="574">
        <v>887.91</v>
      </c>
      <c r="F702" s="414"/>
      <c r="G702" s="412" t="str">
        <f t="shared" si="10"/>
        <v>CHAPA AÇO GROSSA PRETA 5/16"(8,00MM), 62,72 KG/M2</v>
      </c>
      <c r="H702" s="412" t="str">
        <f t="shared" si="10"/>
        <v>M2</v>
      </c>
      <c r="I702" s="413"/>
    </row>
    <row r="703" spans="1:9" ht="90">
      <c r="A703" s="571">
        <v>10973</v>
      </c>
      <c r="B703" s="572" t="s">
        <v>39544</v>
      </c>
      <c r="C703" s="573" t="s">
        <v>4</v>
      </c>
      <c r="D703" s="574">
        <v>11.77</v>
      </c>
      <c r="F703" s="411"/>
      <c r="G703" s="412" t="str">
        <f t="shared" si="10"/>
        <v>CHAPA AÇO GROSSA PRETA 5/8"(16,00MM), 125,44 KG/M2</v>
      </c>
      <c r="H703" s="412" t="str">
        <f t="shared" si="10"/>
        <v>KG</v>
      </c>
      <c r="I703" s="414"/>
    </row>
    <row r="704" spans="1:9" ht="90">
      <c r="A704" s="571">
        <v>10974</v>
      </c>
      <c r="B704" s="572" t="s">
        <v>39544</v>
      </c>
      <c r="C704" s="573" t="s">
        <v>5</v>
      </c>
      <c r="D704" s="574">
        <v>1575.44</v>
      </c>
      <c r="F704" s="411"/>
      <c r="G704" s="412" t="str">
        <f t="shared" si="10"/>
        <v>CHAPA AÇO GROSSA PRETA 5/8"(16,00MM), 125,44 KG/M2</v>
      </c>
      <c r="H704" s="412" t="str">
        <f t="shared" si="10"/>
        <v>M2</v>
      </c>
      <c r="I704" s="413"/>
    </row>
    <row r="705" spans="1:9" ht="123.75">
      <c r="A705" s="571">
        <v>8807</v>
      </c>
      <c r="B705" s="572" t="s">
        <v>39545</v>
      </c>
      <c r="C705" s="573" t="s">
        <v>5</v>
      </c>
      <c r="D705" s="574">
        <v>228.85</v>
      </c>
      <c r="F705" s="411"/>
      <c r="G705" s="412" t="str">
        <f t="shared" si="10"/>
        <v>CHAPA DE AÇO GALVANIZADO Nº 14 - E=1,95MM - DIMENSÕES 2,00X1,00M</v>
      </c>
      <c r="H705" s="412" t="str">
        <f t="shared" si="10"/>
        <v>M2</v>
      </c>
      <c r="I705" s="413"/>
    </row>
    <row r="706" spans="1:9" ht="123.75">
      <c r="A706" s="571">
        <v>8820</v>
      </c>
      <c r="B706" s="572" t="s">
        <v>39546</v>
      </c>
      <c r="C706" s="573" t="s">
        <v>5</v>
      </c>
      <c r="D706" s="574">
        <v>192.62</v>
      </c>
      <c r="F706" s="411"/>
      <c r="G706" s="412" t="str">
        <f t="shared" ref="G706:H769" si="11">UPPER(B706)</f>
        <v>CHAPA DE AÇO GALVANIZADO Nº 16 - E=1,55MM - DIMENSÕES 2,00X1,00M</v>
      </c>
      <c r="H706" s="412" t="str">
        <f t="shared" si="11"/>
        <v>M2</v>
      </c>
      <c r="I706" s="413"/>
    </row>
    <row r="707" spans="1:9" ht="112.5">
      <c r="A707" s="571">
        <v>3662</v>
      </c>
      <c r="B707" s="572" t="s">
        <v>39547</v>
      </c>
      <c r="C707" s="573" t="s">
        <v>5</v>
      </c>
      <c r="D707" s="574">
        <v>149.88999999999999</v>
      </c>
      <c r="F707" s="411"/>
      <c r="G707" s="412" t="str">
        <f t="shared" si="11"/>
        <v>CHAPA DE AÇO GALVANIZADO Nº 18 - E=1,2MM - DIMENSÕES 2,00X1,00M</v>
      </c>
      <c r="H707" s="412" t="str">
        <f t="shared" si="11"/>
        <v>M2</v>
      </c>
      <c r="I707" s="413"/>
    </row>
    <row r="708" spans="1:9" ht="112.5">
      <c r="A708" s="571">
        <v>578</v>
      </c>
      <c r="B708" s="572" t="s">
        <v>39548</v>
      </c>
      <c r="C708" s="573" t="s">
        <v>5</v>
      </c>
      <c r="D708" s="574">
        <v>101.92</v>
      </c>
      <c r="F708" s="411"/>
      <c r="G708" s="412" t="str">
        <f t="shared" si="11"/>
        <v>CHAPA DE AÇO GALVANIZADO Nº 22 - E=0,7MM - DIMENSÕES 2,00X1,00M</v>
      </c>
      <c r="H708" s="412" t="str">
        <f t="shared" si="11"/>
        <v>M2</v>
      </c>
      <c r="I708" s="413"/>
    </row>
    <row r="709" spans="1:9" ht="112.5">
      <c r="A709" s="571">
        <v>7768</v>
      </c>
      <c r="B709" s="572" t="s">
        <v>39548</v>
      </c>
      <c r="C709" s="573" t="s">
        <v>4</v>
      </c>
      <c r="D709" s="574">
        <v>14.84</v>
      </c>
      <c r="F709" s="411"/>
      <c r="G709" s="412" t="str">
        <f t="shared" si="11"/>
        <v>CHAPA DE AÇO GALVANIZADO Nº 22 - E=0,7MM - DIMENSÕES 2,00X1,00M</v>
      </c>
      <c r="H709" s="412" t="str">
        <f t="shared" si="11"/>
        <v>KG</v>
      </c>
      <c r="I709" s="413"/>
    </row>
    <row r="710" spans="1:9" ht="135">
      <c r="A710" s="571">
        <v>580</v>
      </c>
      <c r="B710" s="572" t="s">
        <v>39549</v>
      </c>
      <c r="C710" s="573" t="s">
        <v>5</v>
      </c>
      <c r="D710" s="574">
        <v>64.83</v>
      </c>
      <c r="F710" s="411"/>
      <c r="G710" s="412" t="str">
        <f t="shared" si="11"/>
        <v>CHAPA DE AÇO GALVANIZADO Nº 24 - E=0,65MM - DIMENSÕES 2,00X1,00M (5,20 KG/M2)</v>
      </c>
      <c r="H710" s="412" t="str">
        <f t="shared" si="11"/>
        <v>M2</v>
      </c>
      <c r="I710" s="413"/>
    </row>
    <row r="711" spans="1:9" ht="146.25">
      <c r="A711" s="571">
        <v>7545</v>
      </c>
      <c r="B711" s="572" t="s">
        <v>39550</v>
      </c>
      <c r="C711" s="573" t="s">
        <v>4</v>
      </c>
      <c r="D711" s="574">
        <v>13.64</v>
      </c>
      <c r="F711" s="411"/>
      <c r="G711" s="412" t="str">
        <f t="shared" si="11"/>
        <v>CHAPA DE AÇO GALVANIZADO Nº 24 - E=0,65MM - DIMENSÕES 2,00X1,00M (5,645 KG/M2 )</v>
      </c>
      <c r="H711" s="412" t="str">
        <f t="shared" si="11"/>
        <v>KG</v>
      </c>
      <c r="I711" s="413"/>
    </row>
    <row r="712" spans="1:9" ht="135">
      <c r="A712" s="571">
        <v>494</v>
      </c>
      <c r="B712" s="572" t="s">
        <v>39551</v>
      </c>
      <c r="C712" s="573" t="s">
        <v>5</v>
      </c>
      <c r="D712" s="574">
        <v>68.94</v>
      </c>
      <c r="F712" s="411"/>
      <c r="G712" s="412" t="str">
        <f t="shared" si="11"/>
        <v>CHAPA DE AÇO GALVANIZADO Nº 26 - (4,0KG/M²) - E=0,5MM - DIMENSÕES 2,00X1,00M</v>
      </c>
      <c r="H712" s="412" t="str">
        <f t="shared" si="11"/>
        <v>M2</v>
      </c>
      <c r="I712" s="413"/>
    </row>
    <row r="713" spans="1:9" ht="135">
      <c r="A713" s="571">
        <v>7410</v>
      </c>
      <c r="B713" s="572" t="s">
        <v>39552</v>
      </c>
      <c r="C713" s="573" t="s">
        <v>4</v>
      </c>
      <c r="D713" s="574">
        <v>15.58</v>
      </c>
      <c r="F713" s="411"/>
      <c r="G713" s="412" t="str">
        <f t="shared" si="11"/>
        <v>CHAPA DE AÇO GALVANIZADO Nº 26 - (4,425 KG/M²) - E=0,5MM - DIMENSÕES 2,00X1,0 0M</v>
      </c>
      <c r="H713" s="412" t="str">
        <f t="shared" si="11"/>
        <v>KG</v>
      </c>
      <c r="I713" s="413"/>
    </row>
    <row r="714" spans="1:9" ht="56.25">
      <c r="A714" s="571">
        <v>10413</v>
      </c>
      <c r="B714" s="572" t="s">
        <v>39553</v>
      </c>
      <c r="C714" s="573" t="s">
        <v>5</v>
      </c>
      <c r="D714" s="574">
        <v>95.19</v>
      </c>
      <c r="F714" s="411"/>
      <c r="G714" s="412" t="str">
        <f t="shared" si="11"/>
        <v>CHAPA DE AÇO GALVANIZADO Nº 28</v>
      </c>
      <c r="H714" s="412" t="str">
        <f t="shared" si="11"/>
        <v>M2</v>
      </c>
      <c r="I714" s="413"/>
    </row>
    <row r="715" spans="1:9" ht="123.75">
      <c r="A715" s="571">
        <v>6680</v>
      </c>
      <c r="B715" s="572" t="s">
        <v>39554</v>
      </c>
      <c r="C715" s="573" t="s">
        <v>5</v>
      </c>
      <c r="D715" s="574">
        <v>52.34</v>
      </c>
      <c r="F715" s="411"/>
      <c r="G715" s="412" t="str">
        <f t="shared" si="11"/>
        <v>CHAPA DE AÇO GALVANIZADO Nº 30 - E=0,35MM - DIMENSÕES 2,00X1,00M</v>
      </c>
      <c r="H715" s="412" t="str">
        <f t="shared" si="11"/>
        <v>M2</v>
      </c>
      <c r="I715" s="413"/>
    </row>
    <row r="716" spans="1:9" ht="146.25">
      <c r="A716" s="571">
        <v>12876</v>
      </c>
      <c r="B716" s="572" t="s">
        <v>39555</v>
      </c>
      <c r="C716" s="573" t="s">
        <v>4</v>
      </c>
      <c r="D716" s="574">
        <v>47.21</v>
      </c>
      <c r="F716" s="411"/>
      <c r="G716" s="412" t="str">
        <f t="shared" si="11"/>
        <v>CHAPA DE BASE PARA APOIO DE VIGAS METÁLICAS - DIM. 0,14 X 0,24M X 3/8", COM 0 4 FURAÇÕES D=3/4"</v>
      </c>
      <c r="H716" s="412" t="str">
        <f t="shared" si="11"/>
        <v>KG</v>
      </c>
      <c r="I716" s="413"/>
    </row>
    <row r="717" spans="1:9" ht="112.5">
      <c r="A717" s="571">
        <v>8853</v>
      </c>
      <c r="B717" s="572" t="s">
        <v>39556</v>
      </c>
      <c r="C717" s="573" t="s">
        <v>5</v>
      </c>
      <c r="D717" s="574">
        <v>256.83</v>
      </c>
      <c r="F717" s="411"/>
      <c r="G717" s="412" t="str">
        <f t="shared" si="11"/>
        <v>CHAPA EXPANDIDA EM AÇO MALHA 40X100MM, ESP=1/4 (6,3MM) - 16,20 KG/M2</v>
      </c>
      <c r="H717" s="412" t="str">
        <f t="shared" si="11"/>
        <v>M2</v>
      </c>
      <c r="I717" s="413"/>
    </row>
    <row r="718" spans="1:9" ht="67.5">
      <c r="A718" s="571">
        <v>581</v>
      </c>
      <c r="B718" s="572" t="s">
        <v>39557</v>
      </c>
      <c r="C718" s="573" t="s">
        <v>4</v>
      </c>
      <c r="D718" s="574">
        <v>12.93</v>
      </c>
      <c r="F718" s="411"/>
      <c r="G718" s="412" t="str">
        <f t="shared" si="11"/>
        <v>CHAPA XADREZ 1/4" - 6,60MM - (49,39 KG/M2)</v>
      </c>
      <c r="H718" s="412" t="str">
        <f t="shared" si="11"/>
        <v>KG</v>
      </c>
      <c r="I718" s="413"/>
    </row>
    <row r="719" spans="1:9" ht="67.5">
      <c r="A719" s="571">
        <v>2547</v>
      </c>
      <c r="B719" s="572" t="s">
        <v>39558</v>
      </c>
      <c r="C719" s="573" t="s">
        <v>4</v>
      </c>
      <c r="D719" s="574">
        <v>17.11</v>
      </c>
      <c r="F719" s="411"/>
      <c r="G719" s="412" t="str">
        <f t="shared" si="11"/>
        <v>CHAPA XADREZ 1/8" - 3MM - (26,5 KG/M2)</v>
      </c>
      <c r="H719" s="412" t="str">
        <f t="shared" si="11"/>
        <v>KG</v>
      </c>
      <c r="I719" s="413"/>
    </row>
    <row r="720" spans="1:9" ht="67.5">
      <c r="A720" s="571">
        <v>582</v>
      </c>
      <c r="B720" s="572" t="s">
        <v>39559</v>
      </c>
      <c r="C720" s="573" t="s">
        <v>4</v>
      </c>
      <c r="D720" s="574">
        <v>14.28</v>
      </c>
      <c r="F720" s="411"/>
      <c r="G720" s="412" t="str">
        <f t="shared" si="11"/>
        <v>CHAPA XADREZ 3/16" - 4,75MM - (38,00KG/M2)</v>
      </c>
      <c r="H720" s="412" t="str">
        <f t="shared" si="11"/>
        <v>KG</v>
      </c>
      <c r="I720" s="413"/>
    </row>
    <row r="721" spans="1:9" ht="90">
      <c r="A721" s="571">
        <v>9299</v>
      </c>
      <c r="B721" s="572" t="s">
        <v>39560</v>
      </c>
      <c r="C721" s="573" t="s">
        <v>5</v>
      </c>
      <c r="D721" s="574">
        <v>384.39</v>
      </c>
      <c r="F721" s="411"/>
      <c r="G721" s="412" t="str">
        <f t="shared" si="11"/>
        <v>CHAPA XADREZ EM ALUMÍNIO - 1,20MM - (4,50KG/M2)</v>
      </c>
      <c r="H721" s="412" t="str">
        <f t="shared" si="11"/>
        <v>M2</v>
      </c>
      <c r="I721" s="413"/>
    </row>
    <row r="722" spans="1:9" ht="146.25">
      <c r="A722" s="571">
        <v>4171</v>
      </c>
      <c r="B722" s="572" t="s">
        <v>39561</v>
      </c>
      <c r="C722" s="573" t="s">
        <v>3</v>
      </c>
      <c r="D722" s="574">
        <v>38.67</v>
      </c>
      <c r="F722" s="411"/>
      <c r="G722" s="412" t="str">
        <f t="shared" si="11"/>
        <v>CHAVE EM FERRO BATIDO PARA FECHADURAS PADRÃO COLONIAL, FABRICADA ARTESANALMEN TE</v>
      </c>
      <c r="H722" s="412" t="str">
        <f t="shared" si="11"/>
        <v>UN</v>
      </c>
      <c r="I722" s="413"/>
    </row>
    <row r="723" spans="1:9" ht="225">
      <c r="A723" s="571">
        <v>3466</v>
      </c>
      <c r="B723" s="572" t="s">
        <v>39562</v>
      </c>
      <c r="C723" s="573" t="s">
        <v>4</v>
      </c>
      <c r="D723" s="574">
        <v>37.79</v>
      </c>
      <c r="F723" s="411"/>
      <c r="G723" s="412" t="str">
        <f t="shared" si="11"/>
        <v>COLUNAS PARA SUSTENTAÇÃO DE COBERTURA EM CHAPA METÁLICA DE AÇO CARBONO ASTM-A 36, E=3/16", INCLUSIVE 01 DEMÃO DE PRIMER ANTI-CORROSIVO</v>
      </c>
      <c r="H723" s="412" t="str">
        <f t="shared" si="11"/>
        <v>KG</v>
      </c>
      <c r="I723" s="413"/>
    </row>
    <row r="724" spans="1:9" ht="191.25">
      <c r="A724" s="571">
        <v>9816</v>
      </c>
      <c r="B724" s="572" t="s">
        <v>39563</v>
      </c>
      <c r="C724" s="573" t="s">
        <v>3</v>
      </c>
      <c r="D724" s="574">
        <v>11378.43</v>
      </c>
      <c r="F724" s="411"/>
      <c r="G724" s="412" t="str">
        <f t="shared" si="11"/>
        <v>ESCADA METÁLICA C/PISO EM CHAPA 1/4", COM ALTURA TOTAL= 1,80M (CONFORME PROJE TO - OBRA: HOSPITAL DE SÃO CRISTÓVÃO)</v>
      </c>
      <c r="H724" s="412" t="str">
        <f t="shared" si="11"/>
        <v>UN</v>
      </c>
      <c r="I724" s="413"/>
    </row>
    <row r="725" spans="1:9" ht="371.25">
      <c r="A725" s="571">
        <v>13529</v>
      </c>
      <c r="B725" s="572" t="s">
        <v>39564</v>
      </c>
      <c r="C725" s="573" t="s">
        <v>3</v>
      </c>
      <c r="D725" s="574">
        <v>26751.98</v>
      </c>
      <c r="F725" s="411"/>
      <c r="G725" s="412" t="str">
        <f t="shared" si="11"/>
        <v>ESCADA METÁLICA C/PISO EM CHAPA TIPO Z, 3.0MM, PATAMAR, 4.8MM, H = TOTAL= 3,6 0M VIGA E PILAR METÁLICO W150 X 13.0, INCLUSO GUARDA CORPO Ø 2" , ESP = 2,65M M  C/ PINT FUNDO E ACAB. 2 DEMÃO (CONFORME PROJETO - OBRA: ITPS)  - FORNECIME NTO E MONTAGEM</v>
      </c>
      <c r="H725" s="412" t="str">
        <f t="shared" si="11"/>
        <v>UN</v>
      </c>
      <c r="I725" s="413"/>
    </row>
    <row r="726" spans="1:9" ht="202.5">
      <c r="A726" s="571">
        <v>2951</v>
      </c>
      <c r="B726" s="572" t="s">
        <v>39565</v>
      </c>
      <c r="C726" s="573" t="s">
        <v>3</v>
      </c>
      <c r="D726" s="574">
        <v>17686.14</v>
      </c>
      <c r="F726" s="411"/>
      <c r="G726" s="412" t="str">
        <f t="shared" si="11"/>
        <v>FORMA EM CHAPA DE AÇO ESP.=1/8", DESMONTÁVEL E IÇÁVEL, PARA CONFECÇÃO DE BANC OS DE CONCRETO, DIMENSÃO 2,30X0,69M</v>
      </c>
      <c r="H726" s="412" t="str">
        <f t="shared" si="11"/>
        <v>UN</v>
      </c>
      <c r="I726" s="413"/>
    </row>
    <row r="727" spans="1:9" ht="168.75">
      <c r="A727" s="571">
        <v>10374</v>
      </c>
      <c r="B727" s="572" t="s">
        <v>39566</v>
      </c>
      <c r="C727" s="573" t="s">
        <v>39567</v>
      </c>
      <c r="D727" s="574">
        <v>0.56000000000000005</v>
      </c>
      <c r="F727" s="411"/>
      <c r="G727" s="412" t="str">
        <f t="shared" si="11"/>
        <v>LOCAÇÃO DE PERFIL CARTOLA DE CHAPA DOBRADA 13 DE AÇO GALVANIZADO 1020 (ABAS:  2,5C/ALTURA:2,5CM/LARGURA:7,5CM)</v>
      </c>
      <c r="H727" s="412" t="str">
        <f t="shared" si="11"/>
        <v>M/DIA</v>
      </c>
      <c r="I727" s="413"/>
    </row>
    <row r="728" spans="1:9" ht="191.25">
      <c r="A728" s="571">
        <v>12192</v>
      </c>
      <c r="B728" s="572" t="s">
        <v>39568</v>
      </c>
      <c r="C728" s="573" t="s">
        <v>3</v>
      </c>
      <c r="D728" s="574">
        <v>4011.81</v>
      </c>
      <c r="F728" s="411"/>
      <c r="G728" s="412" t="str">
        <f t="shared" si="11"/>
        <v>MÓDULO PARA 12 MEDIDORES COM BARRAMENTO , 1160 X 1560 X 220MM, EM CHAPA DE AÇ O GALVANIZADA PINTADA ELETROSTÁTICAMENTE</v>
      </c>
      <c r="H728" s="412" t="str">
        <f t="shared" si="11"/>
        <v>UN</v>
      </c>
      <c r="I728" s="413"/>
    </row>
    <row r="729" spans="1:9" ht="146.25">
      <c r="A729" s="571">
        <v>13296</v>
      </c>
      <c r="B729" s="572" t="s">
        <v>39569</v>
      </c>
      <c r="C729" s="573" t="s">
        <v>3</v>
      </c>
      <c r="D729" s="574">
        <v>3813</v>
      </c>
      <c r="F729" s="411"/>
      <c r="G729" s="412" t="str">
        <f t="shared" si="11"/>
        <v>MÓDULO PARA 12 MEDIDORES, COM BARRAMENTO 4,76X9,52MM, EM POLICARBONATO COM PR OTEÇÃO UV</v>
      </c>
      <c r="H729" s="412" t="str">
        <f t="shared" si="11"/>
        <v>UN</v>
      </c>
      <c r="I729" s="413"/>
    </row>
    <row r="730" spans="1:9" ht="191.25">
      <c r="A730" s="571">
        <v>12194</v>
      </c>
      <c r="B730" s="572" t="s">
        <v>39570</v>
      </c>
      <c r="C730" s="573" t="s">
        <v>3</v>
      </c>
      <c r="D730" s="574">
        <v>5807.01</v>
      </c>
      <c r="F730" s="411"/>
      <c r="G730" s="412" t="str">
        <f t="shared" si="11"/>
        <v>MÓDULO PARA 15 MEDIDORES COM BARRAMENTO , 1680 X 1560 X 220MM, EM CHAPA DE AÇ O GALVANIZADA PINTADA ELETROSTÁTICAMENTE</v>
      </c>
      <c r="H730" s="412" t="str">
        <f t="shared" si="11"/>
        <v>UN</v>
      </c>
      <c r="I730" s="413"/>
    </row>
    <row r="731" spans="1:9" ht="191.25">
      <c r="A731" s="571">
        <v>12193</v>
      </c>
      <c r="B731" s="572" t="s">
        <v>39571</v>
      </c>
      <c r="C731" s="573" t="s">
        <v>3</v>
      </c>
      <c r="D731" s="574">
        <v>6712.78</v>
      </c>
      <c r="F731" s="411"/>
      <c r="G731" s="412" t="str">
        <f t="shared" si="11"/>
        <v>MÓDULO PARA 18 MEDIDORES COM BARRAMENTO , 1940 X 1560 X 200MM, EM CHAPA DE AÇ O GALVANIZADA PINTADA ELETROSTÁTICAMENTE</v>
      </c>
      <c r="H731" s="412" t="str">
        <f t="shared" si="11"/>
        <v>UN</v>
      </c>
      <c r="I731" s="413"/>
    </row>
    <row r="732" spans="1:9" ht="191.25">
      <c r="A732" s="571">
        <v>11089</v>
      </c>
      <c r="B732" s="572" t="s">
        <v>39572</v>
      </c>
      <c r="C732" s="573" t="s">
        <v>3</v>
      </c>
      <c r="D732" s="574">
        <v>7691.72</v>
      </c>
      <c r="F732" s="411"/>
      <c r="G732" s="412" t="str">
        <f t="shared" si="11"/>
        <v>MÓDULO PARA 24 MEDIDORES COM BARRAMENTO , 1500 X 2600 X 200MM, EM CHAPA DE AÇ O GALVANIZADA PINTADA ELETROSTÁTICAMENTE</v>
      </c>
      <c r="H732" s="412" t="str">
        <f t="shared" si="11"/>
        <v>UN</v>
      </c>
      <c r="I732" s="413"/>
    </row>
    <row r="733" spans="1:9" ht="258.75">
      <c r="A733" s="571">
        <v>9765</v>
      </c>
      <c r="B733" s="572" t="s">
        <v>39573</v>
      </c>
      <c r="C733" s="573" t="s">
        <v>5</v>
      </c>
      <c r="D733" s="574">
        <v>400.39</v>
      </c>
      <c r="F733" s="411"/>
      <c r="G733" s="412" t="str">
        <f t="shared" si="11"/>
        <v>PAINEL P/ ISOLAMENTO TÉRMICO EM POLIURETANO TIPO R1 REVESTIDO COM CHAPAS DE A ÇO PRÉ-PINTADO EM AMBAS AS FACES C/ PRIMER EPOXI + POLIESTER, E=100MM</v>
      </c>
      <c r="H733" s="412" t="str">
        <f t="shared" si="11"/>
        <v>M2</v>
      </c>
      <c r="I733" s="413"/>
    </row>
    <row r="734" spans="1:9" ht="258.75">
      <c r="A734" s="571">
        <v>9766</v>
      </c>
      <c r="B734" s="572" t="s">
        <v>39574</v>
      </c>
      <c r="C734" s="573" t="s">
        <v>5</v>
      </c>
      <c r="D734" s="574">
        <v>518.30999999999995</v>
      </c>
      <c r="F734" s="411"/>
      <c r="G734" s="412" t="str">
        <f t="shared" si="11"/>
        <v>PAINEL P/ ISOLAMENTO TÉRMICO EM POLIURETANO TIPO R1 REVESTIDO COM CHAPAS DE A ÇO PRÉ-PINTADO EM AMBAS AS FACES C/ PRIMER EPOXI + POLIESTER, E=150MM</v>
      </c>
      <c r="H734" s="412" t="str">
        <f t="shared" si="11"/>
        <v>M2</v>
      </c>
      <c r="I734" s="413"/>
    </row>
    <row r="735" spans="1:9" ht="258.75">
      <c r="A735" s="571">
        <v>9767</v>
      </c>
      <c r="B735" s="572" t="s">
        <v>39575</v>
      </c>
      <c r="C735" s="573" t="s">
        <v>5</v>
      </c>
      <c r="D735" s="574">
        <v>605.72</v>
      </c>
      <c r="F735" s="411"/>
      <c r="G735" s="412" t="str">
        <f t="shared" si="11"/>
        <v>PAINEL P/ ISOLAMENTO TÉRMICO EM POLIURETANO TIPO R1 REVESTIDO COM CHAPAS DE A ÇO PRÉ-PINTADO EM AMBAS AS FACES C/ PRIMER EPOXI + POLIESTER, E=200MM</v>
      </c>
      <c r="H735" s="412" t="str">
        <f t="shared" si="11"/>
        <v>M2</v>
      </c>
      <c r="I735" s="413"/>
    </row>
    <row r="736" spans="1:9" ht="258.75">
      <c r="A736" s="571">
        <v>9764</v>
      </c>
      <c r="B736" s="572" t="s">
        <v>39576</v>
      </c>
      <c r="C736" s="573" t="s">
        <v>5</v>
      </c>
      <c r="D736" s="574">
        <v>353.23</v>
      </c>
      <c r="F736" s="411"/>
      <c r="G736" s="412" t="str">
        <f t="shared" si="11"/>
        <v>PAINEL P/ ISOLAMENTO TÉRMICO EM POLIURETANO TIPO R1 REVESTIDO COM CHAPAS DE A ÇO PRÉ-PINTADO EM AMBAS AS FACES C/ PRIMER EPOXI + POLIESTER, E=70MM</v>
      </c>
      <c r="H736" s="412" t="str">
        <f t="shared" si="11"/>
        <v>M2</v>
      </c>
      <c r="I736" s="413"/>
    </row>
    <row r="737" spans="1:9" ht="112.5">
      <c r="A737" s="571">
        <v>10744</v>
      </c>
      <c r="B737" s="572" t="s">
        <v>39577</v>
      </c>
      <c r="C737" s="573" t="s">
        <v>1</v>
      </c>
      <c r="D737" s="574">
        <v>37.81</v>
      </c>
      <c r="F737" s="411"/>
      <c r="G737" s="412" t="str">
        <f t="shared" si="11"/>
        <v>PERFIL AÇO, U DOBRADO DE CHAPA - UDC SIMPLES - 100 X 40 X 3 MM (4.01 KG/M)</v>
      </c>
      <c r="H737" s="412" t="str">
        <f t="shared" si="11"/>
        <v>M</v>
      </c>
      <c r="I737" s="413"/>
    </row>
    <row r="738" spans="1:9" ht="112.5">
      <c r="A738" s="571">
        <v>1734</v>
      </c>
      <c r="B738" s="572" t="s">
        <v>39578</v>
      </c>
      <c r="C738" s="573" t="s">
        <v>1</v>
      </c>
      <c r="D738" s="574">
        <v>41.98</v>
      </c>
      <c r="F738" s="411"/>
      <c r="G738" s="412" t="str">
        <f t="shared" si="11"/>
        <v>PERFIL AÇO, U DOBRADO DE CHAPA - UDC SIMPLES - 100 X 50 X 3 MM (4.48 KG/M)</v>
      </c>
      <c r="H738" s="412" t="str">
        <f t="shared" si="11"/>
        <v>M</v>
      </c>
      <c r="I738" s="413"/>
    </row>
    <row r="739" spans="1:9" ht="112.5">
      <c r="A739" s="571">
        <v>8860</v>
      </c>
      <c r="B739" s="572" t="s">
        <v>39579</v>
      </c>
      <c r="C739" s="573" t="s">
        <v>1</v>
      </c>
      <c r="D739" s="574">
        <v>9.3800000000000008</v>
      </c>
      <c r="F739" s="414"/>
      <c r="G739" s="412" t="str">
        <f t="shared" si="11"/>
        <v>PERFIL AÇO, U DOBRADO DE CHAPA - UDC SIMPLES - 50 X 25 X 2,00 MM (1,38 KG/M)</v>
      </c>
      <c r="H739" s="412" t="str">
        <f t="shared" si="11"/>
        <v>M</v>
      </c>
      <c r="I739" s="414"/>
    </row>
    <row r="740" spans="1:9" ht="112.5">
      <c r="A740" s="571">
        <v>1735</v>
      </c>
      <c r="B740" s="572" t="s">
        <v>39580</v>
      </c>
      <c r="C740" s="573" t="s">
        <v>1</v>
      </c>
      <c r="D740" s="574">
        <v>20.48</v>
      </c>
      <c r="F740" s="411"/>
      <c r="G740" s="412" t="str">
        <f t="shared" si="11"/>
        <v>PERFIL AÇO, U DOBRADO DE CHAPA - UDC SIMPLES - 75 X 38 X 2,65 MM (3,01 KG/M)</v>
      </c>
      <c r="H740" s="412" t="str">
        <f t="shared" si="11"/>
        <v>M</v>
      </c>
      <c r="I740" s="413"/>
    </row>
    <row r="741" spans="1:9" ht="112.5">
      <c r="A741" s="571">
        <v>4448</v>
      </c>
      <c r="B741" s="572" t="s">
        <v>39581</v>
      </c>
      <c r="C741" s="573" t="s">
        <v>1</v>
      </c>
      <c r="D741" s="574">
        <v>30.77</v>
      </c>
      <c r="F741" s="411"/>
      <c r="G741" s="412" t="str">
        <f t="shared" si="11"/>
        <v>PERFIS AÇO, U DOBRADO DE CHAPA - UDC SIMPLES - 127 X 50 X 2,65MM (4,52 KG/M)</v>
      </c>
      <c r="H741" s="412" t="str">
        <f t="shared" si="11"/>
        <v>M</v>
      </c>
      <c r="I741" s="413"/>
    </row>
    <row r="742" spans="1:9" ht="112.5">
      <c r="A742" s="571">
        <v>4449</v>
      </c>
      <c r="B742" s="572" t="s">
        <v>39582</v>
      </c>
      <c r="C742" s="573" t="s">
        <v>1</v>
      </c>
      <c r="D742" s="574">
        <v>34</v>
      </c>
      <c r="F742" s="411"/>
      <c r="G742" s="412" t="str">
        <f t="shared" si="11"/>
        <v>PERFIS AÇO, U DOBRADO DE CHAPA - UDC SIMPLES - 127 X 50 X 3,00MM (5,13KG/M)</v>
      </c>
      <c r="H742" s="412" t="str">
        <f t="shared" si="11"/>
        <v>M</v>
      </c>
      <c r="I742" s="413"/>
    </row>
    <row r="743" spans="1:9" ht="112.5">
      <c r="A743" s="571">
        <v>4450</v>
      </c>
      <c r="B743" s="572" t="s">
        <v>39583</v>
      </c>
      <c r="C743" s="573" t="s">
        <v>1</v>
      </c>
      <c r="D743" s="574">
        <v>38.64</v>
      </c>
      <c r="F743" s="411"/>
      <c r="G743" s="412" t="str">
        <f t="shared" si="11"/>
        <v>PERFIS AÇO, U DOBRADO DE CHAPA - UDC SIMPLES - 150 X 50 X 3,00MM (5,68KG/M)</v>
      </c>
      <c r="H743" s="412" t="str">
        <f t="shared" si="11"/>
        <v>M</v>
      </c>
      <c r="I743" s="413"/>
    </row>
    <row r="744" spans="1:9" ht="146.25">
      <c r="A744" s="571">
        <v>4785</v>
      </c>
      <c r="B744" s="572" t="s">
        <v>39584</v>
      </c>
      <c r="C744" s="573" t="s">
        <v>3</v>
      </c>
      <c r="D744" s="574">
        <v>1334.41</v>
      </c>
      <c r="F744" s="411"/>
      <c r="G744" s="412" t="str">
        <f t="shared" si="11"/>
        <v>REFORÇO PARA PEÇA DE MADEIRA EM CHAPA DE FERRO 5/16", INCLUSIVE APLICAÇÃO DE  02 DEMÃOS DE EPOXI</v>
      </c>
      <c r="H744" s="412" t="str">
        <f t="shared" si="11"/>
        <v>UN</v>
      </c>
      <c r="I744" s="413"/>
    </row>
    <row r="745" spans="1:9" ht="135">
      <c r="A745" s="571">
        <v>8430</v>
      </c>
      <c r="B745" s="572" t="s">
        <v>39585</v>
      </c>
      <c r="C745" s="573" t="s">
        <v>3</v>
      </c>
      <c r="D745" s="574">
        <v>36.299999999999997</v>
      </c>
      <c r="F745" s="411"/>
      <c r="G745" s="412" t="str">
        <f t="shared" si="11"/>
        <v>SUPORTE EM FERRO GALV. PARA DESCIDA DO CABO TIPO REFORÇADO COM CHAPA DE ENCOS TO EM 90°</v>
      </c>
      <c r="H745" s="412" t="str">
        <f t="shared" si="11"/>
        <v>UN</v>
      </c>
      <c r="I745" s="413"/>
    </row>
    <row r="746" spans="1:9" ht="270">
      <c r="A746" s="571">
        <v>7867</v>
      </c>
      <c r="B746" s="572" t="s">
        <v>39586</v>
      </c>
      <c r="C746" s="573" t="s">
        <v>3</v>
      </c>
      <c r="D746" s="574">
        <v>632.29</v>
      </c>
      <c r="F746" s="411"/>
      <c r="G746" s="412" t="str">
        <f t="shared" si="11"/>
        <v>SUPORTE METÁLICO EM 2 CHAPAS DE AÇO SOLDADAS E=1/2", DIM. [18CM X 25CM]+[18 A 10CM X 15CM], PINTADAS COM EPOX E ESMALTE SINTÉTICO DUAS DEMÃOS CADA, COM UM  FURO DIAM. 24MM</v>
      </c>
      <c r="H746" s="412" t="str">
        <f t="shared" si="11"/>
        <v>UN</v>
      </c>
      <c r="I746" s="413"/>
    </row>
    <row r="747" spans="1:9" ht="225">
      <c r="A747" s="571">
        <v>7866</v>
      </c>
      <c r="B747" s="572" t="s">
        <v>39587</v>
      </c>
      <c r="C747" s="573" t="s">
        <v>3</v>
      </c>
      <c r="D747" s="574">
        <v>330.12</v>
      </c>
      <c r="F747" s="411"/>
      <c r="G747" s="412" t="str">
        <f t="shared" si="11"/>
        <v>SUPORTE METÁLICO EM CHAPA DE AÇO E=1/2", DIM. 18CM X 25CM, PINTADA COM EPOX E ESMALTE SINTÉTICO 2 DEMÃOS CADA, COM 4 FUROS DIAM. 17,5MM</v>
      </c>
      <c r="H747" s="412" t="str">
        <f t="shared" si="11"/>
        <v>UN</v>
      </c>
      <c r="I747" s="413"/>
    </row>
    <row r="748" spans="1:9" ht="236.25">
      <c r="A748" s="571">
        <v>7869</v>
      </c>
      <c r="B748" s="572" t="s">
        <v>39588</v>
      </c>
      <c r="C748" s="573" t="s">
        <v>3</v>
      </c>
      <c r="D748" s="574">
        <v>1245.31</v>
      </c>
      <c r="F748" s="411"/>
      <c r="G748" s="412" t="str">
        <f t="shared" si="11"/>
        <v>SUPORTE METÁLICO EM CHAPA DE AÇO E=1/4", DIM. [15CM A 36CM] X 96CM, PINTADA C OM EPOX E ESMALTE SINTÉTICO 2 DEMÃOS CADA, COM 7 FUROS DIAM. 14MM</v>
      </c>
      <c r="H748" s="412" t="str">
        <f t="shared" si="11"/>
        <v>UN</v>
      </c>
      <c r="I748" s="413"/>
    </row>
    <row r="749" spans="1:9" ht="225">
      <c r="A749" s="571">
        <v>7874</v>
      </c>
      <c r="B749" s="572" t="s">
        <v>39589</v>
      </c>
      <c r="C749" s="573" t="s">
        <v>3</v>
      </c>
      <c r="D749" s="574">
        <v>143.32</v>
      </c>
      <c r="F749" s="411"/>
      <c r="G749" s="412" t="str">
        <f t="shared" si="11"/>
        <v>SUPORTE METÁLICO EM CHAPA DE AÇO E=1/4", DIM. 12CM X 30CM, PINTADA COM EPOX E ESMALTE SINTÉTICO 2 DEMÃOS CADA, COM 5 FUROS DIAM. 14MM</v>
      </c>
      <c r="H749" s="412" t="str">
        <f t="shared" si="11"/>
        <v>UN</v>
      </c>
      <c r="I749" s="413"/>
    </row>
    <row r="750" spans="1:9" ht="225">
      <c r="A750" s="571">
        <v>7868</v>
      </c>
      <c r="B750" s="572" t="s">
        <v>39590</v>
      </c>
      <c r="C750" s="573" t="s">
        <v>3</v>
      </c>
      <c r="D750" s="574">
        <v>242.61</v>
      </c>
      <c r="F750" s="411"/>
      <c r="G750" s="412" t="str">
        <f t="shared" si="11"/>
        <v>SUPORTE METÁLICO EM CHAPA DE AÇO E=1/4", DIM. 20CM X 40CM, PINTADA COM EPOX E ESMALTE SINTÉTICO 2 DEMÃOS CADA, COM 12 FUROS DIAM. 14MM</v>
      </c>
      <c r="H750" s="412" t="str">
        <f t="shared" si="11"/>
        <v>UN</v>
      </c>
      <c r="I750" s="413"/>
    </row>
    <row r="751" spans="1:9" ht="326.25">
      <c r="A751" s="571">
        <v>2950</v>
      </c>
      <c r="B751" s="572" t="s">
        <v>39591</v>
      </c>
      <c r="C751" s="573" t="s">
        <v>3</v>
      </c>
      <c r="D751" s="574">
        <v>92.72</v>
      </c>
      <c r="F751" s="411"/>
      <c r="G751" s="412" t="str">
        <f t="shared" si="11"/>
        <v>SUPORTE METÁLICO, SEÇÃO EM 'U' 6X5,5CM, EM CHAPA E=3/16" (0,016M2 P/SUPORTE), PINTADO COM EPÓXI DE ALCATRÃO DE HULHA,  P/ FIXAÇÃO DE ENCOSTOS DE MADEIRA EM BANCOS, OU DIVISÓRIAS DE COMPENSADO</v>
      </c>
      <c r="H751" s="412" t="str">
        <f t="shared" si="11"/>
        <v>UN</v>
      </c>
      <c r="I751" s="413"/>
    </row>
    <row r="752" spans="1:9" ht="337.5">
      <c r="A752" s="571">
        <v>9735</v>
      </c>
      <c r="B752" s="572" t="s">
        <v>39592</v>
      </c>
      <c r="C752" s="573" t="s">
        <v>3</v>
      </c>
      <c r="D752" s="574">
        <v>12399.53</v>
      </c>
      <c r="F752" s="411"/>
      <c r="G752" s="412" t="str">
        <f t="shared" si="11"/>
        <v>SUPORTE PARA PLACA DE IDENTIFICAÇÃO EM CHAPA DE AÇO DOBRADA ESP=3/16", H=103C M, C/ESPAÇADORES EM TUBO AÇO INOX 1/2", INCLUSIVE PINTURA, CONFORME PROJETO F ORNECIDO PARA OBRA DO PARQUE DOS CAJUEIROS</v>
      </c>
      <c r="H752" s="412" t="str">
        <f t="shared" si="11"/>
        <v>UN</v>
      </c>
      <c r="I752" s="413"/>
    </row>
    <row r="753" spans="1:9" ht="326.25">
      <c r="A753" s="571">
        <v>9661</v>
      </c>
      <c r="B753" s="572" t="s">
        <v>39593</v>
      </c>
      <c r="C753" s="573" t="s">
        <v>3</v>
      </c>
      <c r="D753" s="574">
        <v>5189.68</v>
      </c>
      <c r="F753" s="411"/>
      <c r="G753" s="412" t="str">
        <f t="shared" si="11"/>
        <v>SUPORTE PARA PLACA DE IDENTIFICAÇÃO EM CHAPA DE AÇO DOBRADA ESP=3/16", H=94CM , C/ESPAÇADORES EM TUBO AÇO INOX 1/2", INCLUSIVE PINTURA, CONFORME PROJETO FO RNECIDO PARA OBRA DO PARQUE DOS CAJUEIROS</v>
      </c>
      <c r="H753" s="412" t="str">
        <f t="shared" si="11"/>
        <v>UN</v>
      </c>
      <c r="I753" s="413"/>
    </row>
    <row r="754" spans="1:9" ht="123.75">
      <c r="A754" s="571">
        <v>9479</v>
      </c>
      <c r="B754" s="572" t="s">
        <v>39594</v>
      </c>
      <c r="C754" s="573" t="s">
        <v>3</v>
      </c>
      <c r="D754" s="574">
        <v>15.89</v>
      </c>
      <c r="F754" s="411"/>
      <c r="G754" s="412" t="str">
        <f t="shared" si="11"/>
        <v>TAMPÃO OU CAP D=1 1/2" EM AÇO GALV. P/ENCAIXE NA EXTREMIDADE DA TUBULAÇÃO</v>
      </c>
      <c r="H754" s="412" t="str">
        <f t="shared" si="11"/>
        <v>UN</v>
      </c>
      <c r="I754" s="413"/>
    </row>
    <row r="755" spans="1:9" ht="123.75">
      <c r="A755" s="571">
        <v>9263</v>
      </c>
      <c r="B755" s="572" t="s">
        <v>39595</v>
      </c>
      <c r="C755" s="573" t="s">
        <v>3</v>
      </c>
      <c r="D755" s="574">
        <v>12.34</v>
      </c>
      <c r="F755" s="411"/>
      <c r="G755" s="412" t="str">
        <f t="shared" si="11"/>
        <v>TAMPÃO OU CAP D=1" EM AÇO CARBONO P/ENCAIXE NA EXTREMIDADE DA TUBULAÇÃO</v>
      </c>
      <c r="H755" s="412" t="str">
        <f t="shared" si="11"/>
        <v>UN</v>
      </c>
      <c r="I755" s="413"/>
    </row>
    <row r="756" spans="1:9" ht="123.75">
      <c r="A756" s="571">
        <v>9487</v>
      </c>
      <c r="B756" s="572" t="s">
        <v>39596</v>
      </c>
      <c r="C756" s="573" t="s">
        <v>3</v>
      </c>
      <c r="D756" s="574">
        <v>5.94</v>
      </c>
      <c r="F756" s="411"/>
      <c r="G756" s="412" t="str">
        <f t="shared" si="11"/>
        <v>TAMPÃO OU CAP D=1/2" EM AÇO CARBONO P/ENCAIXE NA EXTREMIDADE DA TUBULAÇÃO</v>
      </c>
      <c r="H756" s="412" t="str">
        <f t="shared" si="11"/>
        <v>UN</v>
      </c>
      <c r="I756" s="413"/>
    </row>
    <row r="757" spans="1:9" ht="123.75">
      <c r="A757" s="571">
        <v>7982</v>
      </c>
      <c r="B757" s="572" t="s">
        <v>39597</v>
      </c>
      <c r="C757" s="573" t="s">
        <v>3</v>
      </c>
      <c r="D757" s="574">
        <v>8.3800000000000008</v>
      </c>
      <c r="F757" s="411"/>
      <c r="G757" s="412" t="str">
        <f t="shared" si="11"/>
        <v>TAMPÃO OU CAP D=3/4" EM AÇO CARBONO P/ENCAIXE NA EXTREMIDADE DA TUBULAÇÃO</v>
      </c>
      <c r="H757" s="412" t="str">
        <f t="shared" si="11"/>
        <v>UN</v>
      </c>
      <c r="I757" s="413"/>
    </row>
    <row r="758" spans="1:9" ht="281.25">
      <c r="A758" s="571">
        <v>13492</v>
      </c>
      <c r="B758" s="572" t="s">
        <v>39598</v>
      </c>
      <c r="C758" s="573" t="s">
        <v>39293</v>
      </c>
      <c r="D758" s="574">
        <v>164.85</v>
      </c>
      <c r="F758" s="411"/>
      <c r="G758" s="412" t="str">
        <f t="shared" si="11"/>
        <v>TELHA EM AÇO GALVALUME, DUPLA, TRAPEZOIDAL, COM PREENCHIMENTO PIR 20MM, FSUP. =NÃO PINTADA, FINF.=FILME ALUM. BCO, TP40 - 2 X 0,43MM, KINGSPAN- ISOESTE OU  SIMILA</v>
      </c>
      <c r="H758" s="412" t="str">
        <f t="shared" si="11"/>
        <v>M²</v>
      </c>
      <c r="I758" s="413"/>
    </row>
    <row r="759" spans="1:9" ht="225">
      <c r="A759" s="571">
        <v>13489</v>
      </c>
      <c r="B759" s="572" t="s">
        <v>39599</v>
      </c>
      <c r="C759" s="573" t="s">
        <v>39293</v>
      </c>
      <c r="D759" s="574">
        <v>250.53</v>
      </c>
      <c r="F759" s="411"/>
      <c r="G759" s="412" t="str">
        <f t="shared" si="11"/>
        <v>TELHA EM AÇO GALVALUME, DUPLA, TRAPEZOIDAL, COM PREENCHIMENTO PIR 20MM, PRÉ-P INTADA, TP40 - 2 X 0,43MM, KINGSPAN- ISOESTE OU SIMILAR</v>
      </c>
      <c r="H759" s="412" t="str">
        <f t="shared" si="11"/>
        <v>M²</v>
      </c>
      <c r="I759" s="413"/>
    </row>
    <row r="760" spans="1:9" ht="281.25">
      <c r="A760" s="571">
        <v>13493</v>
      </c>
      <c r="B760" s="572" t="s">
        <v>39600</v>
      </c>
      <c r="C760" s="573" t="s">
        <v>39293</v>
      </c>
      <c r="D760" s="574">
        <v>178.98</v>
      </c>
      <c r="F760" s="411"/>
      <c r="G760" s="412" t="str">
        <f t="shared" si="11"/>
        <v>TELHA EM AÇO GALVALUME, DUPLA, TRAPEZOIDAL, COM PREENCHIMENTO PIR 30MM, FSUP. =NÃO PINTADA, FINF.=FILME ALUM. BCO, TP40 - 2 X 0,43MM, KINGSPAN- ISOESTE OU  SIMILA</v>
      </c>
      <c r="H760" s="412" t="str">
        <f t="shared" si="11"/>
        <v>M²</v>
      </c>
      <c r="I760" s="413"/>
    </row>
    <row r="761" spans="1:9" ht="225">
      <c r="A761" s="571">
        <v>13490</v>
      </c>
      <c r="B761" s="572" t="s">
        <v>39601</v>
      </c>
      <c r="C761" s="573" t="s">
        <v>39293</v>
      </c>
      <c r="D761" s="574">
        <v>264.55</v>
      </c>
      <c r="F761" s="411"/>
      <c r="G761" s="412" t="str">
        <f t="shared" si="11"/>
        <v>TELHA EM AÇO GALVALUME, DUPLA, TRAPEZOIDAL, COM PREENCHIMENTO PIR 30MM, PRÉ-P INTADA, TP40 - 2 X 0,43MM, KINGSPAN- ISOESTE OU SIMILAR</v>
      </c>
      <c r="H761" s="412" t="str">
        <f t="shared" si="11"/>
        <v>M²</v>
      </c>
      <c r="I761" s="413"/>
    </row>
    <row r="762" spans="1:9" ht="281.25">
      <c r="A762" s="571">
        <v>13494</v>
      </c>
      <c r="B762" s="572" t="s">
        <v>39602</v>
      </c>
      <c r="C762" s="573" t="s">
        <v>39293</v>
      </c>
      <c r="D762" s="574">
        <v>203.76</v>
      </c>
      <c r="F762" s="411"/>
      <c r="G762" s="412" t="str">
        <f t="shared" si="11"/>
        <v>TELHA EM AÇO GALVALUME, DUPLA, TRAPEZOIDAL, COM PREENCHIMENTO PIR 50MM, FSUP. =NÃO PINTADA, FINF.=FILME ALUM. BCO, TP40 - 2 X 0,43MM, KINGSPAN- ISOESTE OU  SIMILA</v>
      </c>
      <c r="H762" s="412" t="str">
        <f t="shared" si="11"/>
        <v>M²</v>
      </c>
      <c r="I762" s="413"/>
    </row>
    <row r="763" spans="1:9" ht="225">
      <c r="A763" s="571">
        <v>13491</v>
      </c>
      <c r="B763" s="572" t="s">
        <v>39603</v>
      </c>
      <c r="C763" s="573" t="s">
        <v>39293</v>
      </c>
      <c r="D763" s="574">
        <v>282.67</v>
      </c>
      <c r="F763" s="411"/>
      <c r="G763" s="412" t="str">
        <f t="shared" si="11"/>
        <v>TELHA EM AÇO GALVALUME, DUPLA, TRAPEZOIDAL, COM PREENCHIMENTO PIR 50MM, PRÉ-P INTADA, TP40 - 2 X 0,43MM, KINGSPAN- ISOESTE OU SIMILAR</v>
      </c>
      <c r="H763" s="412" t="str">
        <f t="shared" si="11"/>
        <v>M²</v>
      </c>
      <c r="I763" s="413"/>
    </row>
    <row r="764" spans="1:9" ht="168.75">
      <c r="A764" s="571">
        <v>13486</v>
      </c>
      <c r="B764" s="572" t="s">
        <v>39604</v>
      </c>
      <c r="C764" s="573" t="s">
        <v>39293</v>
      </c>
      <c r="D764" s="574">
        <v>64.17</v>
      </c>
      <c r="F764" s="411"/>
      <c r="G764" s="412" t="str">
        <f t="shared" si="11"/>
        <v>TELHA EM AÇO GALVALUME, SIMPLES, ONDULADA, NÃO PINTADA, OND17 - 0,43MM, KINGS PAN- ISOESTE OU SIMILAR</v>
      </c>
      <c r="H764" s="412" t="str">
        <f t="shared" si="11"/>
        <v>M²</v>
      </c>
      <c r="I764" s="413"/>
    </row>
    <row r="765" spans="1:9" ht="168.75">
      <c r="A765" s="571">
        <v>13487</v>
      </c>
      <c r="B765" s="572" t="s">
        <v>39605</v>
      </c>
      <c r="C765" s="573" t="s">
        <v>39293</v>
      </c>
      <c r="D765" s="574">
        <v>72.39</v>
      </c>
      <c r="F765" s="411"/>
      <c r="G765" s="412" t="str">
        <f t="shared" si="11"/>
        <v>TELHA EM AÇO GALVALUME, SIMPLES, ONDULADA, NÃO PINTADA, OND17 - 0,50MM, KINGS PAN- ISOESTE OU SIMILAR</v>
      </c>
      <c r="H765" s="412" t="str">
        <f t="shared" si="11"/>
        <v>M²</v>
      </c>
      <c r="I765" s="413"/>
    </row>
    <row r="766" spans="1:9" ht="168.75">
      <c r="A766" s="571">
        <v>13488</v>
      </c>
      <c r="B766" s="572" t="s">
        <v>39606</v>
      </c>
      <c r="C766" s="573" t="s">
        <v>39293</v>
      </c>
      <c r="D766" s="574">
        <v>127.92</v>
      </c>
      <c r="F766" s="411"/>
      <c r="G766" s="412" t="str">
        <f t="shared" si="11"/>
        <v>TELHA EM AÇO GALVALUME, SIMPLES, ONDULADA, NÃO PINTADA, OND17 - 0,65MM, KINGS PAN- ISOESTE OU SIMILAR</v>
      </c>
      <c r="H766" s="412" t="str">
        <f t="shared" si="11"/>
        <v>M²</v>
      </c>
      <c r="I766" s="413"/>
    </row>
    <row r="767" spans="1:9" ht="168.75">
      <c r="A767" s="571">
        <v>13483</v>
      </c>
      <c r="B767" s="572" t="s">
        <v>39607</v>
      </c>
      <c r="C767" s="573" t="s">
        <v>39293</v>
      </c>
      <c r="D767" s="574">
        <v>70.75</v>
      </c>
      <c r="F767" s="411"/>
      <c r="G767" s="412" t="str">
        <f t="shared" si="11"/>
        <v>TELHA EM AÇO GALVALUME, SIMPLES, ONDULADA, PRÉ-PINTADA, OND17 - 0,43MM, KINGS PAN- ISOESTE OU SIMILAR</v>
      </c>
      <c r="H767" s="412" t="str">
        <f t="shared" si="11"/>
        <v>M²</v>
      </c>
      <c r="I767" s="413"/>
    </row>
    <row r="768" spans="1:9" ht="168.75">
      <c r="A768" s="571">
        <v>13484</v>
      </c>
      <c r="B768" s="572" t="s">
        <v>39608</v>
      </c>
      <c r="C768" s="573" t="s">
        <v>39293</v>
      </c>
      <c r="D768" s="574">
        <v>77.650000000000006</v>
      </c>
      <c r="F768" s="411"/>
      <c r="G768" s="412" t="str">
        <f t="shared" si="11"/>
        <v>TELHA EM AÇO GALVALUME, SIMPLES, ONDULADA, PRÉ-PINTADA, OND17 - 0,50MM, KINGS PAN- ISOESTE OU SIMILAR</v>
      </c>
      <c r="H768" s="412" t="str">
        <f t="shared" si="11"/>
        <v>M²</v>
      </c>
      <c r="I768" s="413"/>
    </row>
    <row r="769" spans="1:9" ht="168.75">
      <c r="A769" s="571">
        <v>13485</v>
      </c>
      <c r="B769" s="572" t="s">
        <v>39609</v>
      </c>
      <c r="C769" s="573" t="s">
        <v>39293</v>
      </c>
      <c r="D769" s="574">
        <v>136.03</v>
      </c>
      <c r="F769" s="411"/>
      <c r="G769" s="412" t="str">
        <f t="shared" si="11"/>
        <v>TELHA EM AÇO GALVALUME, SIMPLES, ONDULADA, PRÉ-PINTADA, OND17 - 0,65MM, KINGS PAN- ISOESTE OU SIMILAR</v>
      </c>
      <c r="H769" s="412" t="str">
        <f t="shared" si="11"/>
        <v>M²</v>
      </c>
      <c r="I769" s="413"/>
    </row>
    <row r="770" spans="1:9" ht="168.75">
      <c r="A770" s="571">
        <v>13480</v>
      </c>
      <c r="B770" s="572" t="s">
        <v>39610</v>
      </c>
      <c r="C770" s="573" t="s">
        <v>39293</v>
      </c>
      <c r="D770" s="574">
        <v>76.53</v>
      </c>
      <c r="F770" s="411"/>
      <c r="G770" s="412" t="str">
        <f t="shared" ref="G770:H833" si="12">UPPER(B770)</f>
        <v>TELHA EM AÇO GALVALUME, SIMPLES, TRAPEZOIDAL, NÃO PINTADA, TP40 - 0,43MM, KIN GSPAN- ISOESTE OU SIMILAR</v>
      </c>
      <c r="H770" s="412" t="str">
        <f t="shared" si="12"/>
        <v>M²</v>
      </c>
      <c r="I770" s="413"/>
    </row>
    <row r="771" spans="1:9" ht="168.75">
      <c r="A771" s="571">
        <v>13481</v>
      </c>
      <c r="B771" s="572" t="s">
        <v>39611</v>
      </c>
      <c r="C771" s="573" t="s">
        <v>39293</v>
      </c>
      <c r="D771" s="574">
        <v>85.78</v>
      </c>
      <c r="F771" s="411"/>
      <c r="G771" s="412" t="str">
        <f t="shared" si="12"/>
        <v>TELHA EM AÇO GALVALUME, SIMPLES, TRAPEZOIDAL, NÃO PINTADA, TP40 - 0,50MM, KIN GSPAN- ISOESTE OU SIMILAR</v>
      </c>
      <c r="H771" s="412" t="str">
        <f t="shared" si="12"/>
        <v>M²</v>
      </c>
      <c r="I771" s="413"/>
    </row>
    <row r="772" spans="1:9" ht="168.75">
      <c r="A772" s="571">
        <v>13482</v>
      </c>
      <c r="B772" s="572" t="s">
        <v>39612</v>
      </c>
      <c r="C772" s="573" t="s">
        <v>39293</v>
      </c>
      <c r="D772" s="574">
        <v>134.85</v>
      </c>
      <c r="F772" s="411"/>
      <c r="G772" s="412" t="str">
        <f t="shared" si="12"/>
        <v>TELHA EM AÇO GALVALUME, SIMPLES, TRAPEZOIDAL, NÃO PINTADA, TP40 - 0,65MM, KIN GSPAN- ISOESTE OU SIMILAR</v>
      </c>
      <c r="H772" s="412" t="str">
        <f t="shared" si="12"/>
        <v>M²</v>
      </c>
      <c r="I772" s="413"/>
    </row>
    <row r="773" spans="1:9" ht="168.75">
      <c r="A773" s="571">
        <v>13477</v>
      </c>
      <c r="B773" s="572" t="s">
        <v>39613</v>
      </c>
      <c r="C773" s="573" t="s">
        <v>39293</v>
      </c>
      <c r="D773" s="574">
        <v>83.91</v>
      </c>
      <c r="F773" s="411"/>
      <c r="G773" s="412" t="str">
        <f t="shared" si="12"/>
        <v>TELHA EM AÇO GALVALUME, SIMPLES, TRAPEZOIDAL, PRÉ-PINTADA, TP40 - 0,43MM, KIN GSPAN- ISOESTE OU SIMILAR</v>
      </c>
      <c r="H773" s="412" t="str">
        <f t="shared" si="12"/>
        <v>M²</v>
      </c>
      <c r="I773" s="413"/>
    </row>
    <row r="774" spans="1:9" ht="168.75">
      <c r="A774" s="571">
        <v>13478</v>
      </c>
      <c r="B774" s="572" t="s">
        <v>39614</v>
      </c>
      <c r="C774" s="573" t="s">
        <v>39293</v>
      </c>
      <c r="D774" s="574">
        <v>91.74</v>
      </c>
      <c r="F774" s="411"/>
      <c r="G774" s="412" t="str">
        <f t="shared" si="12"/>
        <v>TELHA EM AÇO GALVALUME, SIMPLES, TRAPEZOIDAL, PRÉ-PINTADA, TP40 - 0,50MM, KIN GSPAN- ISOESTE OU SIMILAR</v>
      </c>
      <c r="H774" s="412" t="str">
        <f t="shared" si="12"/>
        <v>M²</v>
      </c>
      <c r="I774" s="413"/>
    </row>
    <row r="775" spans="1:9" ht="168.75">
      <c r="A775" s="571">
        <v>13479</v>
      </c>
      <c r="B775" s="572" t="s">
        <v>39615</v>
      </c>
      <c r="C775" s="573" t="s">
        <v>39293</v>
      </c>
      <c r="D775" s="574">
        <v>142.35</v>
      </c>
      <c r="F775" s="411"/>
      <c r="G775" s="412" t="str">
        <f t="shared" si="12"/>
        <v>TELHA EM AÇO GALVALUME, SIMPLES, TRAPEZOIDAL, PRÉ-PINTADA, TP40 - 0,65MM, KIN GSPAN- ISOESTE OU SIMILAR</v>
      </c>
      <c r="H775" s="412" t="str">
        <f t="shared" si="12"/>
        <v>M²</v>
      </c>
      <c r="I775" s="413"/>
    </row>
    <row r="776" spans="1:9" ht="191.25">
      <c r="A776" s="571">
        <v>4910</v>
      </c>
      <c r="B776" s="572" t="s">
        <v>39616</v>
      </c>
      <c r="C776" s="573" t="s">
        <v>39293</v>
      </c>
      <c r="D776" s="574">
        <v>269.19</v>
      </c>
      <c r="F776" s="411"/>
      <c r="G776" s="412" t="str">
        <f t="shared" si="12"/>
        <v>TELHA EM AÇO GALVANIZADO, NATURAL, AUTOPORTANTE ARQUEADAS, - IMAP-850 - H = 2 25MM - ESP. CHAPA = 1,55MM OU SIMILAR</v>
      </c>
      <c r="H776" s="412" t="str">
        <f t="shared" si="12"/>
        <v>M²</v>
      </c>
      <c r="I776" s="413"/>
    </row>
    <row r="777" spans="1:9" ht="123.75">
      <c r="A777" s="571">
        <v>9788</v>
      </c>
      <c r="B777" s="572" t="s">
        <v>39617</v>
      </c>
      <c r="C777" s="573" t="s">
        <v>3</v>
      </c>
      <c r="D777" s="574">
        <v>10711.46</v>
      </c>
      <c r="F777" s="411"/>
      <c r="G777" s="412" t="str">
        <f t="shared" si="12"/>
        <v>ACESSÓRIO P/ CÂMARAS FRIGORÍFICAS - CONJUNTO DE AUTOMAÇÃOP/ PORTA DE CORRER</v>
      </c>
      <c r="H777" s="412" t="str">
        <f t="shared" si="12"/>
        <v>UN</v>
      </c>
      <c r="I777" s="413"/>
    </row>
    <row r="778" spans="1:9" ht="135">
      <c r="A778" s="571">
        <v>9790</v>
      </c>
      <c r="B778" s="572" t="s">
        <v>39618</v>
      </c>
      <c r="C778" s="573" t="s">
        <v>3</v>
      </c>
      <c r="D778" s="574">
        <v>6304.05</v>
      </c>
      <c r="F778" s="411"/>
      <c r="G778" s="412" t="str">
        <f t="shared" si="12"/>
        <v>ACESSÓRIO P/ CÂMARAS FRIGORÍFICAS - CONJUNTO DE AUTOMAÇÃOP/ PORTA SECCIONAL</v>
      </c>
      <c r="H778" s="412" t="str">
        <f t="shared" si="12"/>
        <v>UN</v>
      </c>
      <c r="I778" s="413"/>
    </row>
    <row r="779" spans="1:9" ht="123.75">
      <c r="A779" s="571">
        <v>9786</v>
      </c>
      <c r="B779" s="572" t="s">
        <v>39619</v>
      </c>
      <c r="C779" s="573" t="s">
        <v>3</v>
      </c>
      <c r="D779" s="574">
        <v>451.57</v>
      </c>
      <c r="F779" s="414"/>
      <c r="G779" s="412" t="str">
        <f t="shared" si="12"/>
        <v>ACESSÓRIO P/ CÂMARAS FRIGORÍFICAS - KIT CARENAGEM P/ PORTA DE CORRER MANUAL</v>
      </c>
      <c r="H779" s="412" t="str">
        <f t="shared" si="12"/>
        <v>UN</v>
      </c>
      <c r="I779" s="414"/>
    </row>
    <row r="780" spans="1:9" ht="135">
      <c r="A780" s="571">
        <v>9787</v>
      </c>
      <c r="B780" s="572" t="s">
        <v>39620</v>
      </c>
      <c r="C780" s="573" t="s">
        <v>3</v>
      </c>
      <c r="D780" s="574">
        <v>451.57</v>
      </c>
      <c r="F780" s="411"/>
      <c r="G780" s="412" t="str">
        <f t="shared" si="12"/>
        <v>ACESSÓRIO P/ CÂMARAS FRIGORÍFICAS - KIT CARENAGEM P/ PORTA DE CORRER UTOMÁTIC A</v>
      </c>
      <c r="H780" s="412" t="str">
        <f t="shared" si="12"/>
        <v>UN</v>
      </c>
      <c r="I780" s="413"/>
    </row>
    <row r="781" spans="1:9" ht="236.25">
      <c r="A781" s="571">
        <v>9781</v>
      </c>
      <c r="B781" s="572" t="s">
        <v>39621</v>
      </c>
      <c r="C781" s="573" t="s">
        <v>3</v>
      </c>
      <c r="D781" s="574">
        <v>948.31</v>
      </c>
      <c r="F781" s="411"/>
      <c r="G781" s="412" t="str">
        <f t="shared" si="12"/>
        <v>ACESSÓRIO P/ CÂMARAS FRIGORÍFICAS - VISOR P/ PORTA FRIGORÍFICA, C/ CANTOS ARR EDONDADOS, VIDRO TEMPERADO DUPLO E=4MM, C/ SISTEMA ANTI-EMBAÇANTE</v>
      </c>
      <c r="H781" s="412" t="str">
        <f t="shared" si="12"/>
        <v>UN</v>
      </c>
      <c r="I781" s="413"/>
    </row>
    <row r="782" spans="1:9" ht="202.5">
      <c r="A782" s="571">
        <v>9774</v>
      </c>
      <c r="B782" s="572" t="s">
        <v>39622</v>
      </c>
      <c r="C782" s="573" t="s">
        <v>3</v>
      </c>
      <c r="D782" s="574">
        <v>7225.28</v>
      </c>
      <c r="F782" s="411"/>
      <c r="G782" s="412" t="str">
        <f t="shared" si="12"/>
        <v>ALMOFADÃO EM LONA DE ALGODÃO, COR AMARELO-QUEIMADO, ENCHIMENTO COM ESPUMA DEN SIDADE 23KG/M3, DIMENSÕES 2,40 X 2,60 X 0,30</v>
      </c>
      <c r="H782" s="412" t="str">
        <f t="shared" si="12"/>
        <v>UN</v>
      </c>
      <c r="I782" s="413"/>
    </row>
    <row r="783" spans="1:9" ht="281.25">
      <c r="A783" s="571">
        <v>12585</v>
      </c>
      <c r="B783" s="572" t="s">
        <v>39623</v>
      </c>
      <c r="C783" s="573" t="s">
        <v>5</v>
      </c>
      <c r="D783" s="574">
        <v>2007.16</v>
      </c>
      <c r="F783" s="411"/>
      <c r="G783" s="412" t="str">
        <f t="shared" si="12"/>
        <v>BASCULANTE EM POLICARBONATO, CHAPA ANTIVANDALISMO E=6MM, CANTONEIRA 1" SAE104 5 ESP 1/4"/BARRA CHATA 1/4"X3/4" E MOLDURA EM BARRA QUADRADA DE FERRO SAE 105 0 DE 3MM, CONFORME PROJETO</v>
      </c>
      <c r="H783" s="412" t="str">
        <f t="shared" si="12"/>
        <v>M2</v>
      </c>
      <c r="I783" s="413"/>
    </row>
    <row r="784" spans="1:9" ht="146.25">
      <c r="A784" s="571">
        <v>12408</v>
      </c>
      <c r="B784" s="572" t="s">
        <v>39624</v>
      </c>
      <c r="C784" s="573" t="s">
        <v>3</v>
      </c>
      <c r="D784" s="574">
        <v>606.76</v>
      </c>
      <c r="F784" s="411"/>
      <c r="G784" s="412" t="str">
        <f t="shared" si="12"/>
        <v>CHAPA METÁLICA XADREZ 1/8", TIPO TAMPA PARA ELETROCALHA PISO, DIM: 0,30X0,30M</v>
      </c>
      <c r="H784" s="412" t="str">
        <f t="shared" si="12"/>
        <v>UN</v>
      </c>
      <c r="I784" s="413"/>
    </row>
    <row r="785" spans="1:9" ht="247.5">
      <c r="A785" s="571">
        <v>13005</v>
      </c>
      <c r="B785" s="572" t="s">
        <v>39625</v>
      </c>
      <c r="C785" s="573" t="s">
        <v>187</v>
      </c>
      <c r="D785" s="574">
        <v>123.06</v>
      </c>
      <c r="F785" s="411"/>
      <c r="G785" s="412" t="str">
        <f t="shared" si="12"/>
        <v>CORRIMÃO CENTRAL DE ARQUIBANCADA TIPO U (INVERTIDO) EM TUBO FERRO GALVANIZADO , ALT=0,92M, COM BARRAS VERTICAIS 22CM ELAS E BARRA HORIZONTAL DE 1.1/2"</v>
      </c>
      <c r="H785" s="412" t="str">
        <f t="shared" si="12"/>
        <v>UND</v>
      </c>
      <c r="I785" s="413"/>
    </row>
    <row r="786" spans="1:9" ht="247.5">
      <c r="A786" s="571">
        <v>12735</v>
      </c>
      <c r="B786" s="572" t="s">
        <v>39626</v>
      </c>
      <c r="C786" s="573" t="s">
        <v>187</v>
      </c>
      <c r="D786" s="574">
        <v>210.76</v>
      </c>
      <c r="F786" s="411"/>
      <c r="G786" s="412" t="str">
        <f t="shared" si="12"/>
        <v>CORRIMÃO CENTRAL DE ARQUIBANCADA TIPO U (INVERTIDO) EM TUBO FERRO GALVANIZADO , ALT=1,30M, COM BARRAS VERTICAIS 22CM ELAS E BARRA HORIZONTAL DE 1.1/2"</v>
      </c>
      <c r="H786" s="412" t="str">
        <f t="shared" si="12"/>
        <v>UND</v>
      </c>
      <c r="I786" s="413"/>
    </row>
    <row r="787" spans="1:9" ht="303.75">
      <c r="A787" s="571">
        <v>12780</v>
      </c>
      <c r="B787" s="572" t="s">
        <v>39627</v>
      </c>
      <c r="C787" s="573" t="s">
        <v>1</v>
      </c>
      <c r="D787" s="574">
        <v>169.97</v>
      </c>
      <c r="F787" s="411"/>
      <c r="G787" s="412" t="str">
        <f t="shared" si="12"/>
        <v>CORRIMÃO CENTRAL PARA ARQUIBANCADA EM TUBO FERRO GALVANIZADO, SUPERIOR ALT=1, 10M, BARRAS INTERMEDIÁRIAS ALT=0,92M E 0,70M DE CADA LADO, DIAM= 1.1/2" INCLU SIVE AS VERTICAIS DE APOIO.</v>
      </c>
      <c r="H787" s="412" t="str">
        <f t="shared" si="12"/>
        <v>M</v>
      </c>
      <c r="I787" s="413"/>
    </row>
    <row r="788" spans="1:9" ht="292.5">
      <c r="A788" s="571">
        <v>11787</v>
      </c>
      <c r="B788" s="572" t="s">
        <v>39628</v>
      </c>
      <c r="C788" s="573" t="s">
        <v>1</v>
      </c>
      <c r="D788" s="574">
        <v>132.38</v>
      </c>
      <c r="F788" s="411"/>
      <c r="G788" s="412" t="str">
        <f t="shared" si="12"/>
        <v>CORRIMÃO EM TUBO FERRO GALVANIZADO, ALT=0,92M, COM BARRAS HORIZONTAIS DUPLA ( 2") E BARRAS VERTICAIS NAS EXTREMIDADES DE 2", INCLUSIVE CURVA EM AÇO (PADRÃO ) - PARA DEFICIENTES FÍSICOS</v>
      </c>
      <c r="H788" s="412" t="str">
        <f t="shared" si="12"/>
        <v>M</v>
      </c>
      <c r="I788" s="413"/>
    </row>
    <row r="789" spans="1:9" ht="281.25">
      <c r="A789" s="571">
        <v>11788</v>
      </c>
      <c r="B789" s="572" t="s">
        <v>39629</v>
      </c>
      <c r="C789" s="573" t="s">
        <v>1</v>
      </c>
      <c r="D789" s="574">
        <v>330.95</v>
      </c>
      <c r="F789" s="411"/>
      <c r="G789" s="412" t="str">
        <f t="shared" si="12"/>
        <v>CORRIMÃO EM TUBO FERRO GALVANIZADO, ALT=1,10M, COM BARRAS VERTICAIS  A CADA 1 1CM (1") E BARRAS HORIZONTAIS (SUPERIOR, INTERMEDIÁRIAS (DUAS) E INFERIOR) DE 2", INCLUSIVE CURVA DE AÇO</v>
      </c>
      <c r="H789" s="412" t="str">
        <f t="shared" si="12"/>
        <v>M</v>
      </c>
      <c r="I789" s="413"/>
    </row>
    <row r="790" spans="1:9" ht="303.75">
      <c r="A790" s="571">
        <v>12864</v>
      </c>
      <c r="B790" s="572" t="s">
        <v>39630</v>
      </c>
      <c r="C790" s="573" t="s">
        <v>1</v>
      </c>
      <c r="D790" s="574">
        <v>102.8</v>
      </c>
      <c r="F790" s="411"/>
      <c r="G790" s="412" t="str">
        <f t="shared" si="12"/>
        <v>CORRIMÃO EM TUBO FERRO GALVANIZADO, BARRAS SUPERIORES ALT=0,92M E 0,70M E BAR RAS INFERIORES H=0,23M E 0,10M,  CURVAS DE AÇO CARBONO, INCLUSIVE AS VERTICAI S DE APOIO COM DIAM= 1.1/2"</v>
      </c>
      <c r="H790" s="412" t="str">
        <f t="shared" si="12"/>
        <v>M</v>
      </c>
      <c r="I790" s="413"/>
    </row>
    <row r="791" spans="1:9" ht="56.25">
      <c r="A791" s="571">
        <v>900</v>
      </c>
      <c r="B791" s="572" t="s">
        <v>39631</v>
      </c>
      <c r="C791" s="573" t="s">
        <v>1</v>
      </c>
      <c r="D791" s="574">
        <v>538.19000000000005</v>
      </c>
      <c r="F791" s="411"/>
      <c r="G791" s="412" t="str">
        <f t="shared" si="12"/>
        <v>ESCADA DE FERRO COM GUARDA-CORPO</v>
      </c>
      <c r="H791" s="412" t="str">
        <f t="shared" si="12"/>
        <v>M</v>
      </c>
      <c r="I791" s="413"/>
    </row>
    <row r="792" spans="1:9" ht="236.25">
      <c r="A792" s="571">
        <v>12242</v>
      </c>
      <c r="B792" s="572" t="s">
        <v>39632</v>
      </c>
      <c r="C792" s="573" t="s">
        <v>5</v>
      </c>
      <c r="D792" s="574">
        <v>599.94000000000005</v>
      </c>
      <c r="F792" s="411"/>
      <c r="G792" s="412" t="str">
        <f t="shared" si="12"/>
        <v>FORNECIMENTO E INSTALAÇÃO DE PORTA ELETRÔNICA DE ENROLAR EM AÇO, COM MOTOR E  BOTOEIRA, INCLUSIVE PINTURA ELETRÓSTÁTICA NA COR CINZA PRATA</v>
      </c>
      <c r="H792" s="412" t="str">
        <f t="shared" si="12"/>
        <v>M2</v>
      </c>
      <c r="I792" s="413"/>
    </row>
    <row r="793" spans="1:9" ht="292.5">
      <c r="A793" s="571">
        <v>11951</v>
      </c>
      <c r="B793" s="572" t="s">
        <v>39633</v>
      </c>
      <c r="C793" s="573" t="s">
        <v>5</v>
      </c>
      <c r="D793" s="574">
        <v>198.57</v>
      </c>
      <c r="F793" s="411"/>
      <c r="G793" s="412" t="str">
        <f t="shared" si="12"/>
        <v>GRADE COM REQUADRO EM BARRA CHATA DE 2" X 3/8" E BARRAS REDONDAS VERTICAIS DE 3/8" , COM ACABAMENTO SUPERIOR EM MADEIRA, INCLUSIVE PARAFUSO - FORNECIMENTO  E INSTALAÇÃO</v>
      </c>
      <c r="H793" s="412" t="str">
        <f t="shared" si="12"/>
        <v>M2</v>
      </c>
      <c r="I793" s="413"/>
    </row>
    <row r="794" spans="1:9" ht="45">
      <c r="A794" s="571">
        <v>1051</v>
      </c>
      <c r="B794" s="572" t="s">
        <v>39634</v>
      </c>
      <c r="C794" s="573" t="s">
        <v>5</v>
      </c>
      <c r="D794" s="574">
        <v>171.07</v>
      </c>
      <c r="F794" s="411"/>
      <c r="G794" s="412" t="str">
        <f t="shared" si="12"/>
        <v>GRADE DE FERRO 1/2" X 1/2"</v>
      </c>
      <c r="H794" s="412" t="str">
        <f t="shared" si="12"/>
        <v>M2</v>
      </c>
      <c r="I794" s="413"/>
    </row>
    <row r="795" spans="1:9" ht="157.5">
      <c r="A795" s="571">
        <v>12940</v>
      </c>
      <c r="B795" s="572" t="s">
        <v>39635</v>
      </c>
      <c r="C795" s="573" t="s">
        <v>5</v>
      </c>
      <c r="D795" s="574">
        <v>260.45</v>
      </c>
      <c r="F795" s="411"/>
      <c r="G795" s="412" t="str">
        <f t="shared" si="12"/>
        <v>GRADE DE FERRO C/ GRADIL EM BARRA CHATA 3/4" X 1/8", INCLUSIVE FERROLHO E DOB RADIÇAS CONFORME DESENHO</v>
      </c>
      <c r="H795" s="412" t="str">
        <f t="shared" si="12"/>
        <v>M2</v>
      </c>
      <c r="I795" s="413"/>
    </row>
    <row r="796" spans="1:9" ht="202.5">
      <c r="A796" s="571">
        <v>11861</v>
      </c>
      <c r="B796" s="572" t="s">
        <v>39636</v>
      </c>
      <c r="C796" s="573" t="s">
        <v>5</v>
      </c>
      <c r="D796" s="574">
        <v>327.66000000000003</v>
      </c>
      <c r="F796" s="411"/>
      <c r="G796" s="412" t="str">
        <f t="shared" si="12"/>
        <v>GRADE DE FERRO COM QUADRO EM BARRA CHATA  1 1/4" X 1/8", BARRA QUADRADA DE 1" NA VERTICAL, BARRA CHATA HORIZONTAL DE1 1/4" X 1/8"</v>
      </c>
      <c r="H796" s="412" t="str">
        <f t="shared" si="12"/>
        <v>M2</v>
      </c>
      <c r="I796" s="413"/>
    </row>
    <row r="797" spans="1:9" ht="236.25">
      <c r="A797" s="571">
        <v>12887</v>
      </c>
      <c r="B797" s="572" t="s">
        <v>39637</v>
      </c>
      <c r="C797" s="573" t="s">
        <v>5</v>
      </c>
      <c r="D797" s="574">
        <v>379.24</v>
      </c>
      <c r="F797" s="411"/>
      <c r="G797" s="412" t="str">
        <f t="shared" si="12"/>
        <v>GRADE DE FERRO PARA PISO, ARTICULÁVEL EM DOBRADIÇA COM FECHAMENTO EM CADEADO, EM BARRA CHATA DE 1 1/2" X 1/4" A CADA 5,CM E CANTONEIRA 2" X 1/4" DE APOIO</v>
      </c>
      <c r="H797" s="412" t="str">
        <f t="shared" si="12"/>
        <v>M2</v>
      </c>
      <c r="I797" s="413"/>
    </row>
    <row r="798" spans="1:9" ht="101.25">
      <c r="A798" s="571">
        <v>1052</v>
      </c>
      <c r="B798" s="572" t="s">
        <v>39638</v>
      </c>
      <c r="C798" s="573" t="s">
        <v>5</v>
      </c>
      <c r="D798" s="574">
        <v>92.52</v>
      </c>
      <c r="F798" s="411"/>
      <c r="G798" s="412" t="str">
        <f t="shared" si="12"/>
        <v>GRADE DE FERRO TIPO TIJOLINHO EM BARRAS CHATAS DE 1/2" X 1/8"</v>
      </c>
      <c r="H798" s="412" t="str">
        <f t="shared" si="12"/>
        <v>M2</v>
      </c>
      <c r="I798" s="413"/>
    </row>
    <row r="799" spans="1:9" ht="157.5">
      <c r="A799" s="571">
        <v>12581</v>
      </c>
      <c r="B799" s="572" t="s">
        <v>39639</v>
      </c>
      <c r="C799" s="573" t="s">
        <v>5</v>
      </c>
      <c r="D799" s="574">
        <v>925.25</v>
      </c>
      <c r="F799" s="411"/>
      <c r="G799" s="412" t="str">
        <f t="shared" si="12"/>
        <v>GRADE DE FERRO, COM BARRAS COM SEÇÃO QUADRADA INCLUSIVE MOLDURA 1"X1", CONFOR ME PROJETO</v>
      </c>
      <c r="H799" s="412" t="str">
        <f t="shared" si="12"/>
        <v>M2</v>
      </c>
      <c r="I799" s="413"/>
    </row>
    <row r="800" spans="1:9" ht="78.75">
      <c r="A800" s="571">
        <v>1054</v>
      </c>
      <c r="B800" s="572" t="s">
        <v>39640</v>
      </c>
      <c r="C800" s="573" t="s">
        <v>5</v>
      </c>
      <c r="D800" s="574">
        <v>71.28</v>
      </c>
      <c r="F800" s="411"/>
      <c r="G800" s="412" t="str">
        <f t="shared" si="12"/>
        <v>GRADE DE PROTEÇÃO C/ BARRA CHATA FERRO 1/8" X 5/8"</v>
      </c>
      <c r="H800" s="412" t="str">
        <f t="shared" si="12"/>
        <v>M2</v>
      </c>
      <c r="I800" s="413"/>
    </row>
    <row r="801" spans="1:9" ht="67.5">
      <c r="A801" s="571">
        <v>1055</v>
      </c>
      <c r="B801" s="572" t="s">
        <v>39641</v>
      </c>
      <c r="C801" s="573" t="s">
        <v>5</v>
      </c>
      <c r="D801" s="574">
        <v>114.07</v>
      </c>
      <c r="F801" s="411"/>
      <c r="G801" s="412" t="str">
        <f t="shared" si="12"/>
        <v>GRADE DE PROTEÇÃO C/ BARRA QUADRADA FERRO 5/8"</v>
      </c>
      <c r="H801" s="412" t="str">
        <f t="shared" si="12"/>
        <v>M2</v>
      </c>
      <c r="I801" s="413"/>
    </row>
    <row r="802" spans="1:9" ht="67.5">
      <c r="A802" s="571">
        <v>7605</v>
      </c>
      <c r="B802" s="572" t="s">
        <v>39642</v>
      </c>
      <c r="C802" s="573" t="s">
        <v>5</v>
      </c>
      <c r="D802" s="574">
        <v>572.9</v>
      </c>
      <c r="F802" s="411"/>
      <c r="G802" s="412" t="str">
        <f t="shared" si="12"/>
        <v>GRADE DE PROTEÇÃO C/ BARRA REDONDA FERRO 3/4"</v>
      </c>
      <c r="H802" s="412" t="str">
        <f t="shared" si="12"/>
        <v>M2</v>
      </c>
      <c r="I802" s="413"/>
    </row>
    <row r="803" spans="1:9" ht="67.5">
      <c r="A803" s="571">
        <v>1056</v>
      </c>
      <c r="B803" s="572" t="s">
        <v>39643</v>
      </c>
      <c r="C803" s="573" t="s">
        <v>5</v>
      </c>
      <c r="D803" s="574">
        <v>114.07</v>
      </c>
      <c r="F803" s="411"/>
      <c r="G803" s="412" t="str">
        <f t="shared" si="12"/>
        <v>GRADE DE PROTEÇÃO C/ BARRA REDONDA FERRO 5/8"</v>
      </c>
      <c r="H803" s="412" t="str">
        <f t="shared" si="12"/>
        <v>M2</v>
      </c>
      <c r="I803" s="413"/>
    </row>
    <row r="804" spans="1:9" ht="191.25">
      <c r="A804" s="571">
        <v>6921</v>
      </c>
      <c r="B804" s="572" t="s">
        <v>39644</v>
      </c>
      <c r="C804" s="573" t="s">
        <v>5</v>
      </c>
      <c r="D804" s="574">
        <v>733.65</v>
      </c>
      <c r="F804" s="411"/>
      <c r="G804" s="412" t="str">
        <f t="shared" si="12"/>
        <v>GRADE DE PROTEÇÃO C/REQUADRO EM BARRA HORIZONTAL CHATA DE 1 1/2" X 5/16" E BA RRA VERTICAL EM FERRO REDONDO 5/8" A CADA 10CM</v>
      </c>
      <c r="H804" s="412" t="str">
        <f t="shared" si="12"/>
        <v>M2</v>
      </c>
      <c r="I804" s="413"/>
    </row>
    <row r="805" spans="1:9" ht="22.5">
      <c r="A805" s="571">
        <v>4406</v>
      </c>
      <c r="B805" s="572" t="s">
        <v>39645</v>
      </c>
      <c r="C805" s="573" t="s">
        <v>5</v>
      </c>
      <c r="D805" s="574">
        <v>228.04</v>
      </c>
      <c r="F805" s="411"/>
      <c r="G805" s="412" t="str">
        <f t="shared" si="12"/>
        <v>GRADE EM METALON</v>
      </c>
      <c r="H805" s="412" t="str">
        <f t="shared" si="12"/>
        <v>M2</v>
      </c>
      <c r="I805" s="413"/>
    </row>
    <row r="806" spans="1:9" ht="270">
      <c r="A806" s="571">
        <v>11791</v>
      </c>
      <c r="B806" s="572" t="s">
        <v>39646</v>
      </c>
      <c r="C806" s="573" t="s">
        <v>5</v>
      </c>
      <c r="D806" s="574">
        <v>187.55</v>
      </c>
      <c r="F806" s="411"/>
      <c r="G806" s="412" t="str">
        <f t="shared" si="12"/>
        <v>GRADE FIXA EM BARRA DE FERRO QUADRADA DE 1/2" NA VERTICAL, BARRA CHATA 3/4"X1 /4" (DUPLA) NA HORIZONTAL (CENTRAL) E REQUADRO EM BARRA DE FERRO QUADRADA  DE 1 1/2"</v>
      </c>
      <c r="H806" s="412" t="str">
        <f t="shared" si="12"/>
        <v>M2</v>
      </c>
      <c r="I806" s="413"/>
    </row>
    <row r="807" spans="1:9" ht="281.25">
      <c r="A807" s="571">
        <v>7108</v>
      </c>
      <c r="B807" s="572" t="s">
        <v>39647</v>
      </c>
      <c r="C807" s="573" t="s">
        <v>5</v>
      </c>
      <c r="D807" s="574">
        <v>401.03</v>
      </c>
      <c r="F807" s="411"/>
      <c r="G807" s="412" t="str">
        <f t="shared" si="12"/>
        <v>GRADIL COM PORTÃO DE CORRER E/OU ABRIR, EM CANTONEIRA "L" DE 2 X 5/16" DOBRAD A (MONTANTE), TRÊS  BARRAS CHATAS 1 X 5/16" (HORIZONTAL) E BARRAS QUADRADAS 3 /4" (VERTICAL)</v>
      </c>
      <c r="H807" s="412" t="str">
        <f t="shared" si="12"/>
        <v>M2</v>
      </c>
      <c r="I807" s="413"/>
    </row>
    <row r="808" spans="1:9" ht="135">
      <c r="A808" s="571">
        <v>12085</v>
      </c>
      <c r="B808" s="572" t="s">
        <v>39648</v>
      </c>
      <c r="C808" s="573" t="s">
        <v>5</v>
      </c>
      <c r="D808" s="574">
        <v>199.3</v>
      </c>
      <c r="F808" s="411"/>
      <c r="G808" s="412" t="str">
        <f t="shared" si="12"/>
        <v>GRADIL COM QUADRO EM TUBO DE FERRO GALVANIZADO 1 1/4" E TELA GALVANIZADA MALH A 2"</v>
      </c>
      <c r="H808" s="412" t="str">
        <f t="shared" si="12"/>
        <v>M2</v>
      </c>
      <c r="I808" s="413"/>
    </row>
    <row r="809" spans="1:9" ht="258.75">
      <c r="A809" s="571">
        <v>11647</v>
      </c>
      <c r="B809" s="572" t="s">
        <v>39649</v>
      </c>
      <c r="C809" s="573" t="s">
        <v>5</v>
      </c>
      <c r="D809" s="574">
        <v>289.14999999999998</v>
      </c>
      <c r="F809" s="411"/>
      <c r="G809" s="412" t="str">
        <f t="shared" si="12"/>
        <v>GRADIL COM QUADRO EM TUBO METALON 40X30MM, TELA SOLDADDA DE 3X3CM E TUBO META LON DE 35X25MM, CONFORME PROJETO DA CONSTRUÇÃO DO GINÁSIO POLIESPORTIVO DE IT ABAIANA</v>
      </c>
      <c r="H809" s="412" t="str">
        <f t="shared" si="12"/>
        <v>M2</v>
      </c>
      <c r="I809" s="413"/>
    </row>
    <row r="810" spans="1:9">
      <c r="A810" s="571">
        <v>3136</v>
      </c>
      <c r="B810" s="469" t="s">
        <v>10207</v>
      </c>
      <c r="C810" s="573" t="s">
        <v>5</v>
      </c>
      <c r="D810" s="574">
        <v>151.01</v>
      </c>
      <c r="F810" s="411"/>
      <c r="G810" s="412" t="str">
        <f t="shared" si="12"/>
        <v/>
      </c>
      <c r="H810" s="412" t="str">
        <f t="shared" si="12"/>
        <v>M2</v>
      </c>
      <c r="I810" s="413"/>
    </row>
    <row r="811" spans="1:9" ht="292.5">
      <c r="B811" s="572" t="s">
        <v>39650</v>
      </c>
      <c r="C811" s="469" t="s">
        <v>10207</v>
      </c>
      <c r="F811" s="411"/>
      <c r="G811" s="412" t="str">
        <f t="shared" si="12"/>
        <v>GRADIL DE FERRO EM BARRAS QUADRADAS DE AÇO DE 3/8" NA VERTICAL, ESPAÇAMENTO 1 0CM, COM DUAS  BARRAS CHATAS 1" X 1/4" NA HORIZONTAL, APLICADAS NAS DUAS FACE S, INCLUSIVE PORTÃO</v>
      </c>
      <c r="H811" s="412" t="str">
        <f t="shared" si="12"/>
        <v/>
      </c>
      <c r="I811" s="413"/>
    </row>
    <row r="812" spans="1:9" ht="90">
      <c r="A812" s="571">
        <v>4970</v>
      </c>
      <c r="B812" s="572" t="s">
        <v>39651</v>
      </c>
      <c r="C812" s="573" t="s">
        <v>1</v>
      </c>
      <c r="D812" s="574">
        <v>491.84</v>
      </c>
      <c r="F812" s="411"/>
      <c r="G812" s="412" t="str">
        <f t="shared" si="12"/>
        <v>GRADIL DE ISOLAMENTO METÁLICO TUBULAR, CONFORME PROJETO</v>
      </c>
      <c r="H812" s="412" t="str">
        <f t="shared" si="12"/>
        <v>M</v>
      </c>
      <c r="I812" s="413"/>
    </row>
    <row r="813" spans="1:9" ht="225">
      <c r="A813" s="571">
        <v>12407</v>
      </c>
      <c r="B813" s="572" t="s">
        <v>39652</v>
      </c>
      <c r="C813" s="573" t="s">
        <v>5</v>
      </c>
      <c r="D813" s="574">
        <v>286.83999999999997</v>
      </c>
      <c r="F813" s="411"/>
      <c r="G813" s="412" t="str">
        <f t="shared" si="12"/>
        <v>GRADIL TELADO PARA SUBSTAÇÃO, CONFECCIONADO EM TUBO GALVANIZADO DE 38,10MM, T ELA GALVANIZADA DE 1/2", FIO 12, COM PINTURA PRETA FOSCA</v>
      </c>
      <c r="H813" s="412" t="str">
        <f t="shared" si="12"/>
        <v>M2</v>
      </c>
      <c r="I813" s="413"/>
    </row>
    <row r="814" spans="1:9" ht="67.5">
      <c r="A814" s="571">
        <v>1058</v>
      </c>
      <c r="B814" s="572" t="s">
        <v>39653</v>
      </c>
      <c r="C814" s="573" t="s">
        <v>5</v>
      </c>
      <c r="D814" s="574">
        <v>199.28</v>
      </c>
      <c r="F814" s="411"/>
      <c r="G814" s="412" t="str">
        <f t="shared" si="12"/>
        <v>GRADIL TUBO FERRO GALVANIZADO 1 1/2"</v>
      </c>
      <c r="H814" s="412" t="str">
        <f t="shared" si="12"/>
        <v>M2</v>
      </c>
      <c r="I814" s="413"/>
    </row>
    <row r="815" spans="1:9" ht="67.5">
      <c r="A815" s="571">
        <v>1059</v>
      </c>
      <c r="B815" s="572" t="s">
        <v>39654</v>
      </c>
      <c r="C815" s="573" t="s">
        <v>5</v>
      </c>
      <c r="D815" s="574">
        <v>371.98</v>
      </c>
      <c r="F815" s="411"/>
      <c r="G815" s="412" t="str">
        <f t="shared" si="12"/>
        <v>GRADIL TUBO FERRO GALVANIZADO 2.1/2"</v>
      </c>
      <c r="H815" s="412" t="str">
        <f t="shared" si="12"/>
        <v>M2</v>
      </c>
      <c r="I815" s="413"/>
    </row>
    <row r="816" spans="1:9" ht="45">
      <c r="A816" s="571">
        <v>1074</v>
      </c>
      <c r="B816" s="572" t="s">
        <v>39655</v>
      </c>
      <c r="C816" s="573" t="s">
        <v>5</v>
      </c>
      <c r="D816" s="574">
        <v>256.61</v>
      </c>
      <c r="F816" s="411"/>
      <c r="G816" s="412" t="str">
        <f t="shared" si="12"/>
        <v>GRELHA FERRO 1/4" X 1/4"</v>
      </c>
      <c r="H816" s="412" t="str">
        <f t="shared" si="12"/>
        <v>M2</v>
      </c>
      <c r="I816" s="413"/>
    </row>
    <row r="817" spans="1:9" ht="337.5">
      <c r="A817" s="571">
        <v>13396</v>
      </c>
      <c r="B817" s="572" t="s">
        <v>39656</v>
      </c>
      <c r="C817" s="573" t="s">
        <v>1</v>
      </c>
      <c r="D817" s="574">
        <v>180.25</v>
      </c>
      <c r="F817" s="411"/>
      <c r="G817" s="412" t="str">
        <f t="shared" si="12"/>
        <v>GUARDA-CORPO E CORRIMÃO EM TUBO FERRO GALVANIZADO, ALT=1,10M, COM BARRAS VERT ICAIS  A CADA 11CM (3/4") E BARRAS HORIZONTAIS (SUPERIOR, INTERMEDIÁRIAS (DUA S) E INFERIOR) DE 1", INCLUSIVE CURVA DE AÇO CARBONO</v>
      </c>
      <c r="H817" s="412" t="str">
        <f t="shared" si="12"/>
        <v>M</v>
      </c>
      <c r="I817" s="413"/>
    </row>
    <row r="818" spans="1:9" ht="337.5">
      <c r="A818" s="571">
        <v>12732</v>
      </c>
      <c r="B818" s="572" t="s">
        <v>39657</v>
      </c>
      <c r="C818" s="573" t="s">
        <v>1</v>
      </c>
      <c r="D818" s="574">
        <v>244.08</v>
      </c>
      <c r="F818" s="411"/>
      <c r="G818" s="412" t="str">
        <f t="shared" si="12"/>
        <v>GUARDA-CORPO E CORRIMÃO EM TUBO FERRO GALVANIZADO, ALT=1,10M, COM BARRAS VERT ICAIS  A CADA 11CM (3/4") E BARRAS HORIZONTAIS (SUPERIOR, INTERMEDIÁRIAS (DUA S) E INFERIOR) DE 1.1/2", INCLUSIVE CURVA DE AÇO</v>
      </c>
      <c r="H818" s="412" t="str">
        <f t="shared" si="12"/>
        <v>M</v>
      </c>
      <c r="I818" s="413"/>
    </row>
    <row r="819" spans="1:9" ht="292.5">
      <c r="A819" s="571">
        <v>13233</v>
      </c>
      <c r="B819" s="572" t="s">
        <v>39658</v>
      </c>
      <c r="C819" s="573" t="s">
        <v>1</v>
      </c>
      <c r="D819" s="574">
        <v>1104.04</v>
      </c>
      <c r="F819" s="411"/>
      <c r="G819" s="412" t="str">
        <f t="shared" si="12"/>
        <v>GUARDA-CORPO H = 1,10M E CORRIMÃO EM AÇO INOX, BARRAS SUPERIORES ALT=0,92M E  0,70M E BARRA INFERIOR, DIAM= 1.1/2" R, BARRAS VERTICAIS D=3/4" A CADA 0,11M, CURVAS DE AÇO INOX.</v>
      </c>
      <c r="H819" s="412" t="str">
        <f t="shared" si="12"/>
        <v>M</v>
      </c>
      <c r="I819" s="413"/>
    </row>
    <row r="820" spans="1:9" ht="315">
      <c r="A820" s="571">
        <v>12865</v>
      </c>
      <c r="B820" s="572" t="s">
        <v>39659</v>
      </c>
      <c r="C820" s="573" t="s">
        <v>1</v>
      </c>
      <c r="D820" s="574">
        <v>123.36</v>
      </c>
      <c r="F820" s="411"/>
      <c r="G820" s="412" t="str">
        <f t="shared" si="12"/>
        <v>GUARDA-CORPO H = 1,10M E CORRIMÃO EM TUBO FERRO GALVANIZADO, BARRAS SUPERIORE S ALT=0,92M E 0,70M E BARRA INFERIOR, DIAM= 1.1/2" R, BARRAS VERTICAIS D=3/4" A CADA 0,11M, CURVAS DE AÇO CARBONO.</v>
      </c>
      <c r="H820" s="412" t="str">
        <f t="shared" si="12"/>
        <v>M</v>
      </c>
      <c r="I820" s="413"/>
    </row>
    <row r="821" spans="1:9" ht="258.75">
      <c r="A821" s="571">
        <v>12437</v>
      </c>
      <c r="B821" s="572" t="s">
        <v>39660</v>
      </c>
      <c r="C821" s="573" t="s">
        <v>1</v>
      </c>
      <c r="D821" s="574">
        <v>99.3</v>
      </c>
      <c r="F821" s="411"/>
      <c r="G821" s="412" t="str">
        <f t="shared" si="12"/>
        <v>GUARDA-CORPO PARA ESCADA MARINHEIRO, COM 05 (CINCO) BARRAS CHATAS VERTICAIS 1 1/4" X 3/16" E ARCO A CADA 30CM DE 1 1/4" X 3/16", FIXADA COM PARABOLT, INSTA LADO</v>
      </c>
      <c r="H821" s="412" t="str">
        <f t="shared" si="12"/>
        <v>M</v>
      </c>
      <c r="I821" s="413"/>
    </row>
    <row r="822" spans="1:9" ht="236.25">
      <c r="A822" s="571">
        <v>12734</v>
      </c>
      <c r="B822" s="572" t="s">
        <v>39661</v>
      </c>
      <c r="C822" s="573" t="s">
        <v>1</v>
      </c>
      <c r="D822" s="574">
        <v>188.61</v>
      </c>
      <c r="F822" s="411"/>
      <c r="G822" s="412" t="str">
        <f t="shared" si="12"/>
        <v>GUARDA-CORPO SIMPLES EM TUBO FERRO GALVANIZADO, ALT=1,10M, COM BARRAS VERTICA IS  A CADA 11CM (3/4") E BARRAS HORIZONTAIS (QUADRO) DE 1.1/2"</v>
      </c>
      <c r="H822" s="412" t="str">
        <f t="shared" si="12"/>
        <v>M</v>
      </c>
      <c r="I822" s="413"/>
    </row>
    <row r="823" spans="1:9" ht="168.75">
      <c r="A823" s="571">
        <v>7936</v>
      </c>
      <c r="B823" s="572" t="s">
        <v>39662</v>
      </c>
      <c r="C823" s="573" t="s">
        <v>1</v>
      </c>
      <c r="D823" s="574">
        <v>171.88</v>
      </c>
      <c r="F823" s="411"/>
      <c r="G823" s="412" t="str">
        <f t="shared" si="12"/>
        <v>GUARDA-CORPO TUBO FERRO GALVANIZADO 1 1/2", ALT=98CM, P/FIXAÇÃO EM PISO, (MOD ELO P/CADEIRANTES)</v>
      </c>
      <c r="H823" s="412" t="str">
        <f t="shared" si="12"/>
        <v>M</v>
      </c>
      <c r="I823" s="413"/>
    </row>
    <row r="824" spans="1:9" ht="270">
      <c r="A824" s="571">
        <v>13008</v>
      </c>
      <c r="B824" s="572" t="s">
        <v>39663</v>
      </c>
      <c r="C824" s="573" t="s">
        <v>1</v>
      </c>
      <c r="D824" s="574">
        <v>153.84</v>
      </c>
      <c r="F824" s="411"/>
      <c r="G824" s="412" t="str">
        <f t="shared" si="12"/>
        <v>GUARDA-CORPO TUBO FERRO GALVANIZADO, ALT=0,70M, COM BARRAS VERTICAIS  DE 1.1/ 2" A CADA 2,0M E BARRAS HORIZONTAIS INFERIOR, INTERMEDIÁRIA E SUPERIOR DE 1.1 /2"</v>
      </c>
      <c r="H824" s="412" t="str">
        <f t="shared" si="12"/>
        <v>M</v>
      </c>
      <c r="I824" s="413"/>
    </row>
    <row r="825" spans="1:9" ht="236.25">
      <c r="A825" s="571">
        <v>12435</v>
      </c>
      <c r="B825" s="572" t="s">
        <v>39664</v>
      </c>
      <c r="C825" s="573" t="s">
        <v>5</v>
      </c>
      <c r="D825" s="574">
        <v>165.49</v>
      </c>
      <c r="F825" s="411"/>
      <c r="G825" s="412" t="str">
        <f t="shared" si="12"/>
        <v>GUARDA-CORPO TUBO FERRO GALVANIZADO, ALT=1,10M, COM BARRAS VERTICAIS  (1 1/2" ) A CADA 1,50M E BARRAS INTERMEDIÁRIAS DE 1" E BARRA SUPERIOR DE 3"</v>
      </c>
      <c r="H825" s="412" t="str">
        <f t="shared" si="12"/>
        <v>M2</v>
      </c>
      <c r="I825" s="413"/>
    </row>
    <row r="826" spans="1:9" ht="270">
      <c r="A826" s="571">
        <v>12436</v>
      </c>
      <c r="B826" s="572" t="s">
        <v>39665</v>
      </c>
      <c r="C826" s="573" t="s">
        <v>5</v>
      </c>
      <c r="D826" s="574">
        <v>198.57</v>
      </c>
      <c r="F826" s="411"/>
      <c r="G826" s="412" t="str">
        <f t="shared" si="12"/>
        <v>GUARDA-CORPO TUBO FERRO GALVANIZADO, ALT=1,10M, COM BARRAS VERTICAIS  (1 1/2" ) A CADA 1,70M E 02 (DUAS) BARRAS INTERMEDIÁRIAS DE 1 1/2" E BARRA SUPERIOR D E 3"</v>
      </c>
      <c r="H826" s="412" t="str">
        <f t="shared" si="12"/>
        <v>M2</v>
      </c>
      <c r="I826" s="413"/>
    </row>
    <row r="827" spans="1:9" ht="213.75">
      <c r="A827" s="571">
        <v>11786</v>
      </c>
      <c r="B827" s="572" t="s">
        <v>39666</v>
      </c>
      <c r="C827" s="573" t="s">
        <v>1</v>
      </c>
      <c r="D827" s="574">
        <v>198.57</v>
      </c>
      <c r="F827" s="411"/>
      <c r="G827" s="412" t="str">
        <f t="shared" si="12"/>
        <v>GUARDA-CORPO TUBO FERRO GALVANIZADO, ALT=1,10M, COM BARRAS VERTICAIS  A CADA  11CM (1") E BARRAS HORIZONTAIS (QUADRO) DE 2"</v>
      </c>
      <c r="H827" s="412" t="str">
        <f t="shared" si="12"/>
        <v>M</v>
      </c>
      <c r="I827" s="413"/>
    </row>
    <row r="828" spans="1:9" ht="101.25">
      <c r="A828" s="571">
        <v>1139</v>
      </c>
      <c r="B828" s="572" t="s">
        <v>39667</v>
      </c>
      <c r="C828" s="573" t="s">
        <v>5</v>
      </c>
      <c r="D828" s="574">
        <v>337.1</v>
      </c>
      <c r="F828" s="411"/>
      <c r="G828" s="412" t="str">
        <f t="shared" si="12"/>
        <v>JANELA EM FERRO, TIPO BASCULANTE, TRADICIONAL FIXO E MÓVEL</v>
      </c>
      <c r="H828" s="412" t="str">
        <f t="shared" si="12"/>
        <v>M2</v>
      </c>
      <c r="I828" s="413"/>
    </row>
    <row r="829" spans="1:9" ht="270">
      <c r="A829" s="571">
        <v>12582</v>
      </c>
      <c r="B829" s="572" t="s">
        <v>39668</v>
      </c>
      <c r="C829" s="573" t="s">
        <v>5</v>
      </c>
      <c r="D829" s="574">
        <v>1963.29</v>
      </c>
      <c r="F829" s="411"/>
      <c r="G829" s="412" t="str">
        <f t="shared" si="12"/>
        <v>JANELA EM POLICARBONATO E TABELA "Z" EM CHAPA PRETA VIRADA, FIXA, CHAPA ANTIV ANDALISMO E=6MM, MOLDURA EM BARRA CHATA DE FERRO/ CHAPA PRETA 4" X 1/4", CONF ORME PROJETO</v>
      </c>
      <c r="H829" s="412" t="str">
        <f t="shared" si="12"/>
        <v>M2</v>
      </c>
      <c r="I829" s="413"/>
    </row>
    <row r="830" spans="1:9" ht="247.5">
      <c r="A830" s="571">
        <v>11261</v>
      </c>
      <c r="B830" s="572" t="s">
        <v>39669</v>
      </c>
      <c r="C830" s="573" t="s">
        <v>3</v>
      </c>
      <c r="D830" s="574">
        <v>201.66</v>
      </c>
      <c r="F830" s="411"/>
      <c r="G830" s="412" t="str">
        <f t="shared" si="12"/>
        <v>PAINEL DE FECHAMENTO DIM: 5,00 X 0,30 M EM TELA GALVANIZADA FIO 12 E MALHA 1" , COM REQUADRO EM CANTONEIRA DE FERRO 1" X 1/8" (OBRA: MERCADO DE LAGARTO)</v>
      </c>
      <c r="H830" s="412" t="str">
        <f t="shared" si="12"/>
        <v>UN</v>
      </c>
      <c r="I830" s="413"/>
    </row>
    <row r="831" spans="1:9" ht="191.25">
      <c r="A831" s="571">
        <v>12941</v>
      </c>
      <c r="B831" s="572" t="s">
        <v>39670</v>
      </c>
      <c r="C831" s="573" t="s">
        <v>3</v>
      </c>
      <c r="D831" s="574">
        <v>1130.8499999999999</v>
      </c>
      <c r="F831" s="411"/>
      <c r="G831" s="412" t="str">
        <f t="shared" si="12"/>
        <v>PAINEL EM CHAPA DE FERRO DIM = 2,38 X 0,86 CM, ESP = 1/4" E GRADIL DE FECHAME NTO/DESENHO DE 2" X 3/4" - SEM LETRAS</v>
      </c>
      <c r="H831" s="412" t="str">
        <f t="shared" si="12"/>
        <v>UN</v>
      </c>
      <c r="I831" s="413"/>
    </row>
    <row r="832" spans="1:9" ht="101.25">
      <c r="A832" s="571">
        <v>12469</v>
      </c>
      <c r="B832" s="572" t="s">
        <v>39671</v>
      </c>
      <c r="C832" s="573" t="s">
        <v>5</v>
      </c>
      <c r="D832" s="574">
        <v>154.96</v>
      </c>
      <c r="F832" s="411"/>
      <c r="G832" s="412" t="str">
        <f t="shared" si="12"/>
        <v>PAINEL GRADIL BELGO SERRALHEIRO - DIM. 2,0 X 2,0M - MALHA 5 X 10CM</v>
      </c>
      <c r="H832" s="412" t="str">
        <f t="shared" si="12"/>
        <v>M2</v>
      </c>
      <c r="I832" s="413"/>
    </row>
    <row r="833" spans="1:9" ht="101.25">
      <c r="A833" s="571">
        <v>12468</v>
      </c>
      <c r="B833" s="572" t="s">
        <v>39672</v>
      </c>
      <c r="C833" s="573" t="s">
        <v>5</v>
      </c>
      <c r="D833" s="574">
        <v>308.01</v>
      </c>
      <c r="F833" s="411"/>
      <c r="G833" s="412" t="str">
        <f t="shared" si="12"/>
        <v>PAINEL GRADIL BELGO SERRALHEIRO - DIM. 2,0 X 2,0M - MALHA 5 X 5CM</v>
      </c>
      <c r="H833" s="412" t="str">
        <f t="shared" si="12"/>
        <v>M2</v>
      </c>
      <c r="I833" s="413"/>
    </row>
    <row r="834" spans="1:9" ht="202.5">
      <c r="A834" s="571">
        <v>12676</v>
      </c>
      <c r="B834" s="572" t="s">
        <v>39673</v>
      </c>
      <c r="C834" s="573" t="s">
        <v>3</v>
      </c>
      <c r="D834" s="574">
        <v>2299.94</v>
      </c>
      <c r="F834" s="411"/>
      <c r="G834" s="412" t="str">
        <f t="shared" ref="G834:H897" si="13">UPPER(B834)</f>
        <v>PORTA CORTA FOGO 2,20X2,10M, DUAS FOLHAS, ABRIR, CLASSE P90, ACABAMENTO AMADE IRADO, DA DKS OU SIMILAR - INCLUSIVE BATENTE</v>
      </c>
      <c r="H834" s="412" t="str">
        <f t="shared" si="13"/>
        <v>UN</v>
      </c>
      <c r="I834" s="413"/>
    </row>
    <row r="835" spans="1:9" ht="168.75">
      <c r="A835" s="571">
        <v>12994</v>
      </c>
      <c r="B835" s="572" t="s">
        <v>39674</v>
      </c>
      <c r="C835" s="573" t="s">
        <v>3</v>
      </c>
      <c r="D835" s="574">
        <v>3018.31</v>
      </c>
      <c r="F835" s="411"/>
      <c r="G835" s="412" t="str">
        <f t="shared" si="13"/>
        <v>PORTA CORTA FOGO 2,20X2,10M, DUAS FOLHAS, ABRIR, CLASSE P90, DA DKS OU SIMILA R - INCLUSIVE BATENTE</v>
      </c>
      <c r="H835" s="412" t="str">
        <f t="shared" si="13"/>
        <v>UN</v>
      </c>
      <c r="I835" s="413"/>
    </row>
    <row r="836" spans="1:9" ht="382.5">
      <c r="A836" s="571">
        <v>1817</v>
      </c>
      <c r="B836" s="572" t="s">
        <v>39675</v>
      </c>
      <c r="C836" s="573" t="s">
        <v>3</v>
      </c>
      <c r="D836" s="574">
        <v>800.8</v>
      </c>
      <c r="F836" s="411"/>
      <c r="G836" s="412" t="str">
        <f t="shared" si="13"/>
        <v>PORTA CORTA FOGO, 0,90 X 2,10, DE ABRIR, EM CHAPA DE AÇO GALVANIZADO Nº24, BA TENTE EM CHAPA Nº18, CLASSE 90, ISOLANTE EM MANTA CERÂMICA INCOMBUSTÍVEL E=5C M, DOBRADIÇAS TIPO HELICOIDAL EM AÇO 1010/1020, E FECHADURA REVERSÍVEL SEM CH AVE</v>
      </c>
      <c r="H836" s="412" t="str">
        <f t="shared" si="13"/>
        <v>UN</v>
      </c>
      <c r="I836" s="413"/>
    </row>
    <row r="837" spans="1:9" ht="405">
      <c r="A837" s="571">
        <v>11478</v>
      </c>
      <c r="B837" s="572" t="s">
        <v>39676</v>
      </c>
      <c r="C837" s="573" t="s">
        <v>3</v>
      </c>
      <c r="D837" s="574">
        <v>2441.56</v>
      </c>
      <c r="F837" s="411"/>
      <c r="G837" s="412" t="str">
        <f t="shared" si="13"/>
        <v>PORTA CORTA FOGO, 1,50 X 2,10, DE ABRIR, 01 FOLHA, EM CHAPA DE AÇO GALVANIZAD O Nº24, BATENTE EM CHAPA Nº18, CLASSE 90, ISOLANTE EM MANTA CERÂMICA INCOMBUS TÍVEL E=5CM, DOBRADIÇAS TIPO HELICOIDAL EM AÇO 1010/1020, E FECHADURA REVERSÍ VEL SEM CHAVE</v>
      </c>
      <c r="H837" s="412" t="str">
        <f t="shared" si="13"/>
        <v>UN</v>
      </c>
      <c r="I837" s="413"/>
    </row>
    <row r="838" spans="1:9" ht="405">
      <c r="A838" s="571">
        <v>12993</v>
      </c>
      <c r="B838" s="572" t="s">
        <v>39677</v>
      </c>
      <c r="C838" s="573" t="s">
        <v>3</v>
      </c>
      <c r="D838" s="574">
        <v>2441.56</v>
      </c>
      <c r="F838" s="411"/>
      <c r="G838" s="412" t="str">
        <f t="shared" si="13"/>
        <v>PORTA CORTA FOGO, 1,50 X 2,10, DE ABRIR, 02 FOLHA, EM CHAPA DE AÇO GALVANIZAD O Nº24, BATENTE EM CHAPA Nº18, CLASSE 90, ISOLANTE EM MANTA CERÂMICA INCOMBUS TÍVEL E=5CM, DOBRADIÇAS TIPO HELICOIDAL EM AÇO 1010/1020, E FECHADURA REVERSÍ VEL SEM CHAVE</v>
      </c>
      <c r="H838" s="412" t="str">
        <f t="shared" si="13"/>
        <v>UN</v>
      </c>
      <c r="I838" s="413"/>
    </row>
    <row r="839" spans="1:9" ht="405">
      <c r="A839" s="571">
        <v>12995</v>
      </c>
      <c r="B839" s="572" t="s">
        <v>39678</v>
      </c>
      <c r="C839" s="573" t="s">
        <v>3</v>
      </c>
      <c r="D839" s="574">
        <v>2657.74</v>
      </c>
      <c r="F839" s="411"/>
      <c r="G839" s="412" t="str">
        <f t="shared" si="13"/>
        <v>PORTA CORTA FOGO, 1,65 X 2,10, DE ABRIR, 02 FOLHA, EM CHAPA DE AÇO GALVANIZAD O Nº24, BATENTE EM CHAPA Nº18, CLASSE 90, ISOLANTE EM MANTA CERÂMICA INCOMBUS TÍVEL E=5CM, DOBRADIÇAS TIPO HELICOIDAL EM AÇO 1010/1020, E FECHADURA REVERSÍ VEL SEM CHAVE</v>
      </c>
      <c r="H839" s="412" t="str">
        <f t="shared" si="13"/>
        <v>UN</v>
      </c>
      <c r="I839" s="413"/>
    </row>
    <row r="840" spans="1:9" ht="409.5">
      <c r="A840" s="571">
        <v>13674</v>
      </c>
      <c r="B840" s="572" t="s">
        <v>39679</v>
      </c>
      <c r="C840" s="573" t="s">
        <v>3</v>
      </c>
      <c r="D840" s="574">
        <v>4179.28</v>
      </c>
      <c r="F840" s="411"/>
      <c r="G840" s="412" t="str">
        <f t="shared" si="13"/>
        <v>PORTA CORTA FOGO, 2,34 X 2,10, DE ABRIR, 02 FOLHA, EM CHAPA DE AÇO GALVANIZAD O Nº24, BATENTE EM CHAPA Nº18, CLASSE 90, ISOLANTE EM MANTA CERÂMICA INCOMBUS TÍVEL E=5CM, DOBRADIÇAS DE MOLA PPF, ABERTURA ATRAVÉS DE BARRA DE PANICO AP L F NT2 MO.95 CRA</v>
      </c>
      <c r="H840" s="412" t="str">
        <f t="shared" si="13"/>
        <v>UN</v>
      </c>
      <c r="I840" s="413"/>
    </row>
    <row r="841" spans="1:9" ht="146.25">
      <c r="A841" s="571">
        <v>12929</v>
      </c>
      <c r="B841" s="572" t="s">
        <v>39680</v>
      </c>
      <c r="C841" s="573" t="s">
        <v>5</v>
      </c>
      <c r="D841" s="574">
        <v>497.82</v>
      </c>
      <c r="F841" s="411"/>
      <c r="G841" s="412" t="str">
        <f t="shared" si="13"/>
        <v>PORTA CORTA FOGO, DUAS FOLHAS, ABRIR, CLASSE P90, DA DKS OU SIMILAR - INCLUSI VE BATENTE</v>
      </c>
      <c r="H841" s="412" t="str">
        <f t="shared" si="13"/>
        <v>M2</v>
      </c>
      <c r="I841" s="413"/>
    </row>
    <row r="842" spans="1:9">
      <c r="A842" s="571">
        <v>12939</v>
      </c>
      <c r="B842" s="469" t="s">
        <v>10207</v>
      </c>
      <c r="C842" s="573" t="s">
        <v>5</v>
      </c>
      <c r="D842" s="574">
        <v>257.01</v>
      </c>
      <c r="F842" s="411"/>
      <c r="G842" s="412" t="str">
        <f t="shared" si="13"/>
        <v/>
      </c>
      <c r="H842" s="412" t="str">
        <f t="shared" si="13"/>
        <v>M2</v>
      </c>
      <c r="I842" s="413"/>
    </row>
    <row r="843" spans="1:9" ht="202.5">
      <c r="B843" s="572" t="s">
        <v>39681</v>
      </c>
      <c r="C843" s="469" t="s">
        <v>10207</v>
      </c>
      <c r="F843" s="411"/>
      <c r="G843" s="412" t="str">
        <f t="shared" si="13"/>
        <v>PORTA DE FERRO DE ABRIR, C/ GRADIL EM BARRA CHATA 3/4" X 1/8", INCLUSIVE REQU ADRO, FERROLHO E DOBRADIÇAS CONFORME DESENHO</v>
      </c>
      <c r="H843" s="412" t="str">
        <f t="shared" si="13"/>
        <v/>
      </c>
      <c r="I843" s="413"/>
    </row>
    <row r="844" spans="1:9" ht="135">
      <c r="A844" s="571">
        <v>1821</v>
      </c>
      <c r="B844" s="572" t="s">
        <v>39682</v>
      </c>
      <c r="C844" s="573" t="s">
        <v>5</v>
      </c>
      <c r="D844" s="574">
        <v>154.19999999999999</v>
      </c>
      <c r="F844" s="411"/>
      <c r="G844" s="412" t="str">
        <f t="shared" si="13"/>
        <v>PORTA EM CHAPA DE AÇO GALVANIZADO A FRIO 24 MSG (0,60MM - 4,80KG/M2), RAIADA  LARGA</v>
      </c>
      <c r="H844" s="412" t="str">
        <f t="shared" si="13"/>
        <v>M2</v>
      </c>
      <c r="I844" s="413"/>
    </row>
    <row r="845" spans="1:9" ht="225">
      <c r="A845" s="571">
        <v>13003</v>
      </c>
      <c r="B845" s="572" t="s">
        <v>39683</v>
      </c>
      <c r="C845" s="573" t="s">
        <v>5</v>
      </c>
      <c r="D845" s="574">
        <v>923.03</v>
      </c>
      <c r="F845" s="411"/>
      <c r="G845" s="412" t="str">
        <f t="shared" si="13"/>
        <v>PORTA EM CHAPA DE FERRO EM BARRA 1.1/4" X 1/4" CANTONEIRA 2" X 1/14" INCLUSIV E DOBRADIÇAS, FERROLHOS E CHUMBADORES EM CHAPA DE FERRO E=1/8"</v>
      </c>
      <c r="H845" s="412" t="str">
        <f t="shared" si="13"/>
        <v>M2</v>
      </c>
      <c r="I845" s="413"/>
    </row>
    <row r="846" spans="1:9" ht="348.75">
      <c r="A846" s="571">
        <v>13004</v>
      </c>
      <c r="B846" s="572" t="s">
        <v>39684</v>
      </c>
      <c r="C846" s="573" t="s">
        <v>5</v>
      </c>
      <c r="D846" s="574">
        <v>974.31</v>
      </c>
      <c r="F846" s="411"/>
      <c r="G846" s="412" t="str">
        <f t="shared" si="13"/>
        <v>PORTA EM CHAPA DE FERRO EM BARRA 1.1/4" X 1/4" CANTONEIRA 2" X 1/4", BARRAS T RANSVERSAIS 3/8" X 3/8", INCLUSIVE DOBRADIÇAS, FERROLHOS E CHUMBADORES EM CHA PA DE FERRO E=1/8" COM VISOR EM TELA DE FERRO DIM. = 0,15 X 0,30CM</v>
      </c>
      <c r="H846" s="412" t="str">
        <f t="shared" si="13"/>
        <v>M2</v>
      </c>
      <c r="I846" s="413"/>
    </row>
    <row r="847" spans="1:9" ht="348.75">
      <c r="A847" s="571">
        <v>13053</v>
      </c>
      <c r="B847" s="572" t="s">
        <v>39685</v>
      </c>
      <c r="C847" s="573" t="s">
        <v>5</v>
      </c>
      <c r="D847" s="574">
        <v>793.27</v>
      </c>
      <c r="F847" s="411"/>
      <c r="G847" s="412" t="str">
        <f t="shared" si="13"/>
        <v>PORTA EM CHAPA DE FERRO EM BARRA 1.1/4" X 1/4" CANTONEIRA 2" X 1/4", BARRAS T RANSVERSAIS 3/8" X 3/8", INCLUSIVE DOBRADIÇAS, FERROLHOS E CHUMBADORES EM CHA PA DE FERRO E=1/8" COM VISOR EM TELA DE FERRO DIM. = 0,15 X 1,70CM</v>
      </c>
      <c r="H847" s="412" t="str">
        <f t="shared" si="13"/>
        <v>M2</v>
      </c>
      <c r="I847" s="413"/>
    </row>
    <row r="848" spans="1:9" ht="45">
      <c r="A848" s="571">
        <v>1832</v>
      </c>
      <c r="B848" s="572" t="s">
        <v>39686</v>
      </c>
      <c r="C848" s="573" t="s">
        <v>5</v>
      </c>
      <c r="D848" s="574">
        <v>256.61</v>
      </c>
      <c r="F848" s="411"/>
      <c r="G848" s="412" t="str">
        <f t="shared" si="13"/>
        <v>PORTA EM FERRO, PANTOGRAFICA</v>
      </c>
      <c r="H848" s="412" t="str">
        <f t="shared" si="13"/>
        <v>M2</v>
      </c>
      <c r="I848" s="413"/>
    </row>
    <row r="849" spans="1:9" ht="409.5">
      <c r="A849" s="571">
        <v>12919</v>
      </c>
      <c r="B849" s="572" t="s">
        <v>39687</v>
      </c>
      <c r="C849" s="573" t="s">
        <v>3</v>
      </c>
      <c r="D849" s="574">
        <v>4059.58</v>
      </c>
      <c r="F849" s="411"/>
      <c r="G849" s="412" t="str">
        <f t="shared" si="13"/>
        <v>PORTA RADIOLÓGICA EM MAD/MAD DE LEI P/PINTURA, DIM: 0,92X2,12M, LAMINADO DE C HUMBO EMBUTIDO, E=2MM, DOBRADIÇAS REFORÇADAS ANELADAS DE 3 1/2" X 3", FECHADU RA TAMBOR AUTOBLOCANTE, MARCA AROUCA, REF.: 108449/40-Z-ZCE OU SIMILAR, MAÇAN ETA TIPO ALAVANCA</v>
      </c>
      <c r="H849" s="412" t="str">
        <f t="shared" si="13"/>
        <v>UN</v>
      </c>
      <c r="I849" s="413"/>
    </row>
    <row r="850" spans="1:9" ht="270">
      <c r="A850" s="571">
        <v>9168</v>
      </c>
      <c r="B850" s="572" t="s">
        <v>39688</v>
      </c>
      <c r="C850" s="573" t="s">
        <v>5</v>
      </c>
      <c r="D850" s="574">
        <v>523.58000000000004</v>
      </c>
      <c r="F850" s="411"/>
      <c r="G850" s="412" t="str">
        <f t="shared" si="13"/>
        <v>PORTÃO EM BARRAS DE FERRO VERT. QUADR. 1/2" C/ 10CM, 6 BARRAS HOR. 5/8"X3/16" (2 A 2)  E QUADRO 3/4"X3/16", INCLUSIVE DOBRADIÇAS, FERROLHOS E CHUMBADORES</v>
      </c>
      <c r="H850" s="412" t="str">
        <f t="shared" si="13"/>
        <v>M2</v>
      </c>
      <c r="I850" s="413"/>
    </row>
    <row r="851" spans="1:9" ht="303.75">
      <c r="A851" s="571">
        <v>12459</v>
      </c>
      <c r="B851" s="572" t="s">
        <v>39689</v>
      </c>
      <c r="C851" s="573" t="s">
        <v>5</v>
      </c>
      <c r="D851" s="574">
        <v>395.91</v>
      </c>
      <c r="F851" s="411"/>
      <c r="G851" s="412" t="str">
        <f t="shared" si="13"/>
        <v>PORTÃO EM BARRAS DE FERRO VERT. QUADR. 1/2" C/ 12CM, 6 BARRAS HOR. 1/2"X3/16" (2 A 2)  E QUADRO 7/8"X1/4", INCLUSIVE 3 DOBRADIÇAS, FERROLHO PORTA-CADEADO,  BATEDOR E CHUMBADORES</v>
      </c>
      <c r="H851" s="412" t="str">
        <f t="shared" si="13"/>
        <v>M2</v>
      </c>
      <c r="I851" s="413"/>
    </row>
    <row r="852" spans="1:9" ht="292.5">
      <c r="A852" s="571">
        <v>11841</v>
      </c>
      <c r="B852" s="572" t="s">
        <v>39690</v>
      </c>
      <c r="C852" s="573" t="s">
        <v>5</v>
      </c>
      <c r="D852" s="574">
        <v>308.89</v>
      </c>
      <c r="F852" s="411"/>
      <c r="G852" s="412" t="str">
        <f t="shared" si="13"/>
        <v>PORTÃO EM BARRAS DE FERRO VERT. QUADR. 3/4", COM QUADRO DE TUBO GALV. 2", MON TANTES EM TUBO GALVANIZADO DE 4" E ESTICADOR REDONDO E=1/2", INCLUSIVE FECHAD URA E DOBRADIÇAS</v>
      </c>
      <c r="H852" s="412" t="str">
        <f t="shared" si="13"/>
        <v>M2</v>
      </c>
      <c r="I852" s="413"/>
    </row>
    <row r="853" spans="1:9" ht="270">
      <c r="A853" s="571">
        <v>9169</v>
      </c>
      <c r="B853" s="572" t="s">
        <v>39691</v>
      </c>
      <c r="C853" s="573" t="s">
        <v>5</v>
      </c>
      <c r="D853" s="574">
        <v>525.64</v>
      </c>
      <c r="F853" s="411"/>
      <c r="G853" s="412" t="str">
        <f t="shared" si="13"/>
        <v>PORTÃO EM BARRAS DE FERRO VERT. QUADR. 5/8" C/ 10CM, 6 BARRAS HOR. 3/4"X3/16" (2 A 2)  E QUADRO 1"X3/16", INCLUSIVE DOBRADIÇAS, FERROLHOS E CHUMBADORES</v>
      </c>
      <c r="H853" s="412" t="str">
        <f t="shared" si="13"/>
        <v>M2</v>
      </c>
      <c r="I853" s="413"/>
    </row>
    <row r="854" spans="1:9" ht="292.5">
      <c r="A854" s="571">
        <v>12470</v>
      </c>
      <c r="B854" s="572" t="s">
        <v>39692</v>
      </c>
      <c r="C854" s="573" t="s">
        <v>5</v>
      </c>
      <c r="D854" s="574">
        <v>410.39</v>
      </c>
      <c r="F854" s="411"/>
      <c r="G854" s="412" t="str">
        <f t="shared" si="13"/>
        <v>PORTÃO EM BARRAS DE FERRO VERT. QUADR. 5/8" C/ 12CM, 6 BARRAS HOR. 3/4"X1/4"  (2 A 2)  E QUADRO 1"X1/4", INCLUSIVE 3 DOBRADIÇAS, FERROLHO PORTA-CADEADO, BA TEDOR E CHUMBADORES</v>
      </c>
      <c r="H854" s="412" t="str">
        <f t="shared" si="13"/>
        <v>M2</v>
      </c>
      <c r="I854" s="413"/>
    </row>
    <row r="855" spans="1:9" ht="180">
      <c r="A855" s="571">
        <v>12587</v>
      </c>
      <c r="B855" s="572" t="s">
        <v>39693</v>
      </c>
      <c r="C855" s="573" t="s">
        <v>5</v>
      </c>
      <c r="D855" s="574">
        <v>478.43</v>
      </c>
      <c r="F855" s="411"/>
      <c r="G855" s="412" t="str">
        <f t="shared" si="13"/>
        <v>PORTÃO EM CHAPA DE FERRO VENEZIANA TIPO Z INCLUSIVE DOBRADIÇAS, FERROLHOS E C HUMBADORES EM CHAPA DE FERRO E=5MM</v>
      </c>
      <c r="H855" s="412" t="str">
        <f t="shared" si="13"/>
        <v>M2</v>
      </c>
      <c r="I855" s="413"/>
    </row>
    <row r="856" spans="1:9" ht="281.25">
      <c r="A856" s="571">
        <v>9357</v>
      </c>
      <c r="B856" s="572" t="s">
        <v>10268</v>
      </c>
      <c r="C856" s="573" t="s">
        <v>5</v>
      </c>
      <c r="D856" s="574">
        <v>657.42</v>
      </c>
      <c r="F856" s="411"/>
      <c r="G856" s="412" t="str">
        <f t="shared" si="13"/>
        <v>PORTÃO EM GRADIL BELGO NYLOFORD 3D, DE CORRER, SOLDADO EM QUADRO DE TUBO GALV . 2" COM CANTONEIRA 3/4", MONTANTES EM TUBO GALVANIZADO 4", INCLUSIVE FERROLH O E RODÍZIOS</v>
      </c>
      <c r="H856" s="412" t="str">
        <f t="shared" si="13"/>
        <v>M2</v>
      </c>
      <c r="I856" s="413"/>
    </row>
    <row r="857" spans="1:9" ht="337.5">
      <c r="A857" s="571">
        <v>12461</v>
      </c>
      <c r="B857" s="572" t="s">
        <v>39694</v>
      </c>
      <c r="C857" s="573" t="s">
        <v>5</v>
      </c>
      <c r="D857" s="574">
        <v>539.23</v>
      </c>
      <c r="F857" s="411"/>
      <c r="G857" s="412" t="str">
        <f t="shared" si="13"/>
        <v>PORTÃO EM GRADIL SERRALHEIRO GALV. 100X100MM, SOLDADO EM QUADRO DE TUBO GALV. 21/2" COM CANTONEIRA 3/4", MONTANTES EM TUBO 4" SCH 40 COM ESTICADOR 1/2", IN CLUSIVE FERROLHO E DOBRADIÇAS</v>
      </c>
      <c r="H857" s="412" t="str">
        <f t="shared" si="13"/>
        <v>M2</v>
      </c>
      <c r="I857" s="413"/>
    </row>
    <row r="858" spans="1:9" ht="315">
      <c r="A858" s="571">
        <v>12460</v>
      </c>
      <c r="B858" s="572" t="s">
        <v>39695</v>
      </c>
      <c r="C858" s="573" t="s">
        <v>5</v>
      </c>
      <c r="D858" s="574">
        <v>681.57</v>
      </c>
      <c r="F858" s="411"/>
      <c r="G858" s="412" t="str">
        <f t="shared" si="13"/>
        <v>PORTÃO EM GRADIL SERRALHEIRO GALV. 50X50MM, SOLDADO EM QUADRO DE TUBO GALV. 2 1/2" COM CANTONEIRA 3/4", MONTANTES EM TUBO 4" SCH 40 COM ESTICADOR 1/2", INC LUSIVE FERROLHO E DOBRADIÇAS</v>
      </c>
      <c r="H858" s="412" t="str">
        <f t="shared" si="13"/>
        <v>M2</v>
      </c>
      <c r="I858" s="413"/>
    </row>
    <row r="859" spans="1:9" ht="348.75">
      <c r="A859" s="571">
        <v>10419</v>
      </c>
      <c r="B859" s="572" t="s">
        <v>39696</v>
      </c>
      <c r="C859" s="573" t="s">
        <v>5</v>
      </c>
      <c r="D859" s="574">
        <v>309.37</v>
      </c>
      <c r="F859" s="411"/>
      <c r="G859" s="412" t="str">
        <f t="shared" si="13"/>
        <v>PORTÃO EM TELA DE AÇO GALVANIZADO FIO 12 BWG, MALHA 1", SEM REVESTIMENTO EM P VC, SOLDADAS EM QUADRO DE TUBO GALV. 2" COM CANTONEIRA 3/4", MONTANTES EM TUB O SCH 40, DN4", INCLUSIVE FERROLHO, DOBRADIÇAS E BATEDOR</v>
      </c>
      <c r="H859" s="412" t="str">
        <f t="shared" si="13"/>
        <v>M2</v>
      </c>
      <c r="I859" s="413"/>
    </row>
    <row r="860" spans="1:9" ht="371.25">
      <c r="A860" s="571">
        <v>12084</v>
      </c>
      <c r="B860" s="572" t="s">
        <v>39697</v>
      </c>
      <c r="C860" s="573" t="s">
        <v>5</v>
      </c>
      <c r="D860" s="574">
        <v>330.95</v>
      </c>
      <c r="F860" s="411"/>
      <c r="G860" s="412" t="str">
        <f t="shared" si="13"/>
        <v>PORTÃO EM TELA DE AÇO GALVANIZADO, MALHA 1" A 2" SEM REVESTIMENTO, SOLDADAS E M QUADRO DE TUBO GALV. 2" COM CANTONEIRA 3/4", MONTANTES EM TUBO GALVANIZADO  DE 4" E ESTICADOR REDONDO E=1/2", INCLUSIVE FECHADURA E DOBRADIÇAS</v>
      </c>
      <c r="H860" s="412" t="str">
        <f t="shared" si="13"/>
        <v>M2</v>
      </c>
      <c r="I860" s="413"/>
    </row>
    <row r="861" spans="1:9" ht="202.5">
      <c r="A861" s="571">
        <v>12682</v>
      </c>
      <c r="B861" s="572" t="s">
        <v>39698</v>
      </c>
      <c r="C861" s="573" t="s">
        <v>3</v>
      </c>
      <c r="D861" s="574">
        <v>3469.67</v>
      </c>
      <c r="F861" s="411"/>
      <c r="G861" s="412" t="str">
        <f t="shared" si="13"/>
        <v>PORTÃO PIVOTANTE NYLOFOR 01 FOLHAS 1,80 X 2,03, COMPLETO, CONFORME PROJETO DO CENTRO DE CONVENÇÕES DE SERGIPE</v>
      </c>
      <c r="H861" s="412" t="str">
        <f t="shared" si="13"/>
        <v>UN</v>
      </c>
      <c r="I861" s="413"/>
    </row>
    <row r="862" spans="1:9" ht="202.5">
      <c r="A862" s="571">
        <v>12681</v>
      </c>
      <c r="B862" s="572" t="s">
        <v>39699</v>
      </c>
      <c r="C862" s="573" t="s">
        <v>3</v>
      </c>
      <c r="D862" s="574">
        <v>8280.93</v>
      </c>
      <c r="F862" s="411"/>
      <c r="G862" s="412" t="str">
        <f t="shared" si="13"/>
        <v>PORTÃO PIVOTANTE NYLOFOR 02 FOLHAS 5,00 X 2,03, COMPLETO, CONFORME PROJETO DO CENTRO DE CONVENÇÕES DE SERGIPE</v>
      </c>
      <c r="H862" s="412" t="str">
        <f t="shared" si="13"/>
        <v>UN</v>
      </c>
      <c r="I862" s="413"/>
    </row>
    <row r="863" spans="1:9" ht="202.5">
      <c r="A863" s="571">
        <v>12680</v>
      </c>
      <c r="B863" s="572" t="s">
        <v>39700</v>
      </c>
      <c r="C863" s="573" t="s">
        <v>3</v>
      </c>
      <c r="D863" s="574">
        <v>9668.82</v>
      </c>
      <c r="F863" s="411"/>
      <c r="G863" s="412" t="str">
        <f t="shared" si="13"/>
        <v>PORTÃO PIVOTANTE NYLOFOR 02 FOLHAS 6,85 X 2,03, COMPLETO, CONFORME PROJETO DO CENTRO DE CONVENÇÕES DE SERGIPE</v>
      </c>
      <c r="H863" s="412" t="str">
        <f t="shared" si="13"/>
        <v>UN</v>
      </c>
      <c r="I863" s="413"/>
    </row>
    <row r="864" spans="1:9" ht="258.75">
      <c r="A864" s="571">
        <v>12886</v>
      </c>
      <c r="B864" s="572" t="s">
        <v>39701</v>
      </c>
      <c r="C864" s="573" t="s">
        <v>5</v>
      </c>
      <c r="D864" s="574">
        <v>411.21</v>
      </c>
      <c r="F864" s="411"/>
      <c r="G864" s="412" t="str">
        <f t="shared" si="13"/>
        <v>VISOR EM POLICARBONATO, CHAPA ANTIVANDALISMO E=8MM, CANTONEIRA 1" SAE1045 ESP 1/4"/BARRA CHATA 1/4"X3/4" E MOLDURA EM BARRA QUADRADA DE FERRO SAE 1050 DE 3 MM, CONFORME PROJETO</v>
      </c>
      <c r="H864" s="412" t="str">
        <f t="shared" si="13"/>
        <v>M2</v>
      </c>
      <c r="I864" s="413"/>
    </row>
    <row r="865" spans="1:9" ht="382.5">
      <c r="A865" s="571">
        <v>12739</v>
      </c>
      <c r="B865" s="572" t="s">
        <v>39702</v>
      </c>
      <c r="C865" s="573" t="s">
        <v>4</v>
      </c>
      <c r="D865" s="574">
        <v>58</v>
      </c>
      <c r="F865" s="411"/>
      <c r="G865" s="412" t="str">
        <f t="shared" si="13"/>
        <v>REFORÇO DA ESTRUTURA DE COBERTURA, INCLUINDO PINTURA ELETROSTÁTICA BRANCO HAL L 9003, CHAPA DE LIGAÇÃO EM AÇO A-36, GALV. A FOGO, PARAFUSOS EM AÇO A-325, G ALV A FOGO, DESPESAS COM PESSOAL E TRANSPORTE DOS MATERIAIS - OBRA DO CCS</v>
      </c>
      <c r="H865" s="412" t="str">
        <f t="shared" si="13"/>
        <v>KG</v>
      </c>
      <c r="I865" s="413"/>
    </row>
    <row r="866" spans="1:9" ht="405">
      <c r="A866" s="571">
        <v>7894</v>
      </c>
      <c r="B866" s="572" t="s">
        <v>39703</v>
      </c>
      <c r="C866" s="573" t="s">
        <v>3</v>
      </c>
      <c r="D866" s="574">
        <v>9800</v>
      </c>
      <c r="F866" s="411"/>
      <c r="G866" s="412" t="str">
        <f t="shared" si="13"/>
        <v>BÚRICA EM TUBO GALVANIZADO, MONTANTES DE TUBOS 4", MEDINDO 2,70M, SUPORTES EM TUBOS 2", POLICARBONATO ALVEOLAR E=8MM, MED 7,00 X 2,00M, BANCOS EM TUBO GALV .1 1/2", C/ CH. GALV. 14, FECHAMENTO DO FUNDO EM CHAPA GALV. 18, C/ PINTURA A UTOMOTIVA PU</v>
      </c>
      <c r="H866" s="412" t="str">
        <f t="shared" si="13"/>
        <v>UN</v>
      </c>
      <c r="I866" s="413"/>
    </row>
    <row r="867" spans="1:9" ht="191.25">
      <c r="A867" s="571">
        <v>12742</v>
      </c>
      <c r="B867" s="572" t="s">
        <v>39704</v>
      </c>
      <c r="C867" s="573" t="s">
        <v>1</v>
      </c>
      <c r="D867" s="574">
        <v>180</v>
      </c>
      <c r="F867" s="411"/>
      <c r="G867" s="412" t="str">
        <f t="shared" si="13"/>
        <v>CALHA METÁLICA PINTADA NAS DUAS FACES NA COR BRANCA (RAL 9003), ESPESSURA MIN IMA 0,80MM - FORNECIMENTO E INSTALAÇÃO</v>
      </c>
      <c r="H867" s="412" t="str">
        <f t="shared" si="13"/>
        <v>M</v>
      </c>
      <c r="I867" s="413"/>
    </row>
    <row r="868" spans="1:9" ht="157.5">
      <c r="A868" s="571">
        <v>13338</v>
      </c>
      <c r="B868" s="572" t="s">
        <v>39705</v>
      </c>
      <c r="C868" s="573" t="s">
        <v>3</v>
      </c>
      <c r="D868" s="574">
        <v>13.75</v>
      </c>
      <c r="F868" s="411"/>
      <c r="G868" s="412" t="str">
        <f t="shared" si="13"/>
        <v>CLIPS - GRAMPO PESADO EM AÇO 1045, NORMA FSFF C450 TIPO 1 CLASSE 1, PARA CABO DE AÇO D=5/8"</v>
      </c>
      <c r="H868" s="412" t="str">
        <f t="shared" si="13"/>
        <v>UN</v>
      </c>
      <c r="I868" s="413"/>
    </row>
    <row r="869" spans="1:9" ht="90">
      <c r="A869" s="571">
        <v>13340</v>
      </c>
      <c r="B869" s="572" t="s">
        <v>39706</v>
      </c>
      <c r="C869" s="573" t="s">
        <v>3</v>
      </c>
      <c r="D869" s="574">
        <v>109.8</v>
      </c>
      <c r="F869" s="411"/>
      <c r="G869" s="412" t="str">
        <f t="shared" si="13"/>
        <v>ESTICADOR OLHAL - OLHAL 1" X 6" - LINHA PESADA - NORMA DIN 1480</v>
      </c>
      <c r="H869" s="412" t="str">
        <f t="shared" si="13"/>
        <v>UN</v>
      </c>
      <c r="I869" s="413"/>
    </row>
    <row r="870" spans="1:9" ht="409.5">
      <c r="A870" s="571">
        <v>12759</v>
      </c>
      <c r="B870" s="572" t="s">
        <v>39707</v>
      </c>
      <c r="C870" s="573" t="s">
        <v>4</v>
      </c>
      <c r="D870" s="574">
        <v>40.75</v>
      </c>
      <c r="F870" s="411"/>
      <c r="G870" s="412" t="str">
        <f t="shared" si="13"/>
        <v>ESTRUTURA METÁLICA EM AÇO ASTM A-572, FABRICADA EXECUTADA COM TUBOS DE AÇO Ø8 0 X 3MM, E CHAPA 2MM, ELETRODO E-7018 FY &gt;=4,92T/CM2, PINTURA NORMA PB N-1550 , R2000 (1 DEMÃO EPOX-FOSFATO DE ZINCO – 100M, + 1 DEMÃO EPOX POLIAMIDA ALTA  ESPESSURA – 200M .</v>
      </c>
      <c r="H870" s="412" t="str">
        <f t="shared" si="13"/>
        <v>KG</v>
      </c>
      <c r="I870" s="413"/>
    </row>
    <row r="871" spans="1:9" ht="202.5">
      <c r="A871" s="571">
        <v>2855</v>
      </c>
      <c r="B871" s="572" t="s">
        <v>39708</v>
      </c>
      <c r="C871" s="573" t="s">
        <v>4</v>
      </c>
      <c r="D871" s="574">
        <v>12</v>
      </c>
      <c r="F871" s="411"/>
      <c r="G871" s="412" t="str">
        <f t="shared" si="13"/>
        <v>ESTRUTURA METÁLICA EM AÇO PATINÁVEL PARA COBERTURA DE GALPÕES COM DUAS ÁGUAS, VÃOS DE 10 A 40 M, INCLUSIVE PRIMER ANTICORROSIVO</v>
      </c>
      <c r="H871" s="412" t="str">
        <f t="shared" si="13"/>
        <v>KG</v>
      </c>
      <c r="I871" s="413"/>
    </row>
    <row r="872" spans="1:9" ht="337.5">
      <c r="A872" s="571">
        <v>2856</v>
      </c>
      <c r="B872" s="572" t="s">
        <v>39709</v>
      </c>
      <c r="C872" s="573" t="s">
        <v>4</v>
      </c>
      <c r="D872" s="574">
        <v>12</v>
      </c>
      <c r="F872" s="411"/>
      <c r="G872" s="412" t="str">
        <f t="shared" si="13"/>
        <v>ESTRUTURA METÁLICA EM AÇO PATINÁVEL PARA COBERTURA DE GALPÕES EM ARCO, VÃO DE 10 A 40M (VÃO:10-12=10KG/M²,VÃO:12-15=12KG/M²,VÃO:15-20=13KG/M²,VÃO:20-30=15K G/M², VÃO:30-40=18KG/M² , INCLUSIVE PRIMER ANTICORROSIVO</v>
      </c>
      <c r="H872" s="412" t="str">
        <f t="shared" si="13"/>
        <v>KG</v>
      </c>
      <c r="I872" s="413"/>
    </row>
    <row r="873" spans="1:9" ht="213.75">
      <c r="A873" s="571">
        <v>2852</v>
      </c>
      <c r="B873" s="572" t="s">
        <v>39710</v>
      </c>
      <c r="C873" s="573" t="s">
        <v>4</v>
      </c>
      <c r="D873" s="574">
        <v>12</v>
      </c>
      <c r="F873" s="411"/>
      <c r="G873" s="412" t="str">
        <f t="shared" si="13"/>
        <v>ESTRUTURA METÁLICA EM AÇO PATINÁVEL PARA MEZANINOS ATÉ 50 M2 (H=3.00 M), SOBR ECARGA 300 A 500 KG/M2, INCLUSIVE PRIMER ANTICORROSIVO</v>
      </c>
      <c r="H873" s="412" t="str">
        <f t="shared" si="13"/>
        <v>KG</v>
      </c>
      <c r="I873" s="413"/>
    </row>
    <row r="874" spans="1:9" ht="213.75">
      <c r="A874" s="571">
        <v>2853</v>
      </c>
      <c r="B874" s="572" t="s">
        <v>39711</v>
      </c>
      <c r="C874" s="573" t="s">
        <v>4</v>
      </c>
      <c r="D874" s="574">
        <v>16</v>
      </c>
      <c r="F874" s="411"/>
      <c r="G874" s="412" t="str">
        <f t="shared" si="13"/>
        <v>ESTRUTURA METÁLICA EM AÇO PATINÁVEL PARA MEZANINOS DE 50 A 200 M2 (H=3.00 M), SOBRECARGA 300 A 1000 KG/M2, INCLUSIVE PRIMER ANTICORROSIVO</v>
      </c>
      <c r="H874" s="412" t="str">
        <f t="shared" si="13"/>
        <v>KG</v>
      </c>
      <c r="I874" s="413"/>
    </row>
    <row r="875" spans="1:9" ht="168.75">
      <c r="A875" s="571">
        <v>10223</v>
      </c>
      <c r="B875" s="572" t="s">
        <v>39712</v>
      </c>
      <c r="C875" s="573" t="s">
        <v>3</v>
      </c>
      <c r="D875" s="574">
        <v>59</v>
      </c>
      <c r="F875" s="411"/>
      <c r="G875" s="412" t="str">
        <f t="shared" si="13"/>
        <v>ESTRUTURA METÁLICA EM TRELIÇA PARA BANDEJA DE PROTEÇÃO PRIMÁRIA (APARA LIXO)  DIM. 2,50M+0,80M</v>
      </c>
      <c r="H875" s="412" t="str">
        <f t="shared" si="13"/>
        <v>UN</v>
      </c>
      <c r="I875" s="413"/>
    </row>
    <row r="876" spans="1:9" ht="180">
      <c r="A876" s="571">
        <v>11828</v>
      </c>
      <c r="B876" s="572" t="s">
        <v>39713</v>
      </c>
      <c r="C876" s="573" t="s">
        <v>4</v>
      </c>
      <c r="D876" s="574">
        <v>14</v>
      </c>
      <c r="F876" s="411"/>
      <c r="G876" s="412" t="str">
        <f t="shared" si="13"/>
        <v>ESTRUTURA METÁLICA EM TUBO GALVANIZADO, INCLUSIVE MONTAGEM, PRIMER ANTICORROS IVO E PINTURA DE ACABAMENTO</v>
      </c>
      <c r="H876" s="412" t="str">
        <f t="shared" si="13"/>
        <v>KG</v>
      </c>
      <c r="I876" s="413"/>
    </row>
    <row r="877" spans="1:9" ht="225">
      <c r="A877" s="571">
        <v>3467</v>
      </c>
      <c r="B877" s="572" t="s">
        <v>39714</v>
      </c>
      <c r="C877" s="573" t="s">
        <v>4</v>
      </c>
      <c r="D877" s="574">
        <v>10.89</v>
      </c>
      <c r="F877" s="411"/>
      <c r="G877" s="412" t="str">
        <f t="shared" si="13"/>
        <v>ESTRUTURA METÁLICA P/ COBERTURA MODULAR, EM PERFIS RETANGULARES 30 X 50 X 3MM , INCLUSIVE 01 DEMÃO DE PRIMER ANTI-CORROSIVO</v>
      </c>
      <c r="H877" s="412" t="str">
        <f t="shared" si="13"/>
        <v>KG</v>
      </c>
      <c r="I877" s="413"/>
    </row>
    <row r="878" spans="1:9" ht="191.25">
      <c r="A878" s="571">
        <v>3468</v>
      </c>
      <c r="B878" s="572" t="s">
        <v>39715</v>
      </c>
      <c r="C878" s="573" t="s">
        <v>4</v>
      </c>
      <c r="D878" s="574">
        <v>11.4</v>
      </c>
      <c r="F878" s="411"/>
      <c r="G878" s="412" t="str">
        <f t="shared" si="13"/>
        <v>ESTRUTURA METÁLICA P/ PLATAFORMA EM PERFÍS UDC 127 X 50 X 3MM, INCLUSIVE 01 D EMÃO DE PRIMER ANTI-CORROSIVO</v>
      </c>
      <c r="H878" s="412" t="str">
        <f t="shared" si="13"/>
        <v>KG</v>
      </c>
      <c r="I878" s="413"/>
    </row>
    <row r="879" spans="1:9" ht="258.75">
      <c r="A879" s="571">
        <v>12741</v>
      </c>
      <c r="B879" s="572" t="s">
        <v>39716</v>
      </c>
      <c r="C879" s="573" t="s">
        <v>4</v>
      </c>
      <c r="D879" s="574">
        <v>18.850000000000001</v>
      </c>
      <c r="F879" s="411"/>
      <c r="G879" s="412" t="str">
        <f t="shared" si="13"/>
        <v>PASSARELA METÁLICA, COMPOSTA DE PERFIS METÁLICOS, CHAPAS EM XADREZ E CHUMBADO RES, PINTURA DE ACORDO COM ESPECIFICAÇÃO NPB-1550 - OBRA DO CCS</v>
      </c>
      <c r="H879" s="412" t="str">
        <f t="shared" si="13"/>
        <v>KG</v>
      </c>
      <c r="I879" s="413"/>
    </row>
    <row r="880" spans="1:9" ht="123.75">
      <c r="A880" s="571">
        <v>13339</v>
      </c>
      <c r="B880" s="572" t="s">
        <v>39717</v>
      </c>
      <c r="C880" s="573" t="s">
        <v>3</v>
      </c>
      <c r="D880" s="574">
        <v>10.26</v>
      </c>
      <c r="F880" s="411"/>
      <c r="G880" s="412" t="str">
        <f t="shared" si="13"/>
        <v>SAPATILHA EM AÇO PARA CABO DE AÇO D=5/8" - LINHA PESADA - NORMA ABNT NBR 1190 0-1</v>
      </c>
      <c r="H880" s="412" t="str">
        <f t="shared" si="13"/>
        <v>UN</v>
      </c>
      <c r="I880" s="413"/>
    </row>
    <row r="881" spans="1:9" ht="247.5">
      <c r="A881" s="571">
        <v>11309</v>
      </c>
      <c r="B881" s="572" t="s">
        <v>39718</v>
      </c>
      <c r="C881" s="573" t="s">
        <v>5</v>
      </c>
      <c r="D881" s="574">
        <v>58</v>
      </c>
      <c r="F881" s="411"/>
      <c r="G881" s="412" t="str">
        <f t="shared" si="13"/>
        <v>TELHA ONDULADA TPR-17, PÓS-PINTADA NAS DUAS FACES, CALANDRADA ÂNGULO 180°, CO MP. DO ARCO= 5,00M, FLECHA DO ARCO COMP.= 0,90CM, ESP=0,65MM, DA TUPER OU SIM ILAR</v>
      </c>
      <c r="H881" s="412" t="str">
        <f t="shared" si="13"/>
        <v>M2</v>
      </c>
      <c r="I881" s="413"/>
    </row>
    <row r="882" spans="1:9" ht="123.75">
      <c r="A882" s="571">
        <v>6870</v>
      </c>
      <c r="B882" s="572" t="s">
        <v>39719</v>
      </c>
      <c r="C882" s="573" t="s">
        <v>39720</v>
      </c>
      <c r="D882" s="574">
        <v>2</v>
      </c>
      <c r="F882" s="411"/>
      <c r="G882" s="412" t="str">
        <f t="shared" si="13"/>
        <v>TUBO METÁLICO EQUIPADO PARA CIMBRAMENTO - LOCAÇÃO (DIÂMETRO DA SEÇÃO: 1 1/2 " )</v>
      </c>
      <c r="H882" s="412" t="str">
        <f t="shared" si="13"/>
        <v>M/MÊS</v>
      </c>
      <c r="I882" s="413"/>
    </row>
    <row r="883" spans="1:9" ht="180">
      <c r="A883" s="571">
        <v>2952</v>
      </c>
      <c r="B883" s="572" t="s">
        <v>39721</v>
      </c>
      <c r="C883" s="573" t="s">
        <v>4</v>
      </c>
      <c r="D883" s="574">
        <v>13.95</v>
      </c>
      <c r="F883" s="411"/>
      <c r="G883" s="412" t="str">
        <f t="shared" si="13"/>
        <v>ACELERADOR DE PEGA, ISENTO DE CLORETOS, MARCA MBT-POZZUTEC 20, EMBALAGEM DE B OMBONA COM 35KG OU SIMILAR</v>
      </c>
      <c r="H883" s="412" t="str">
        <f t="shared" si="13"/>
        <v>KG</v>
      </c>
      <c r="I883" s="413"/>
    </row>
    <row r="884" spans="1:9" ht="78.75">
      <c r="A884" s="571">
        <v>4730</v>
      </c>
      <c r="B884" s="572" t="s">
        <v>39722</v>
      </c>
      <c r="C884" s="573" t="s">
        <v>4</v>
      </c>
      <c r="D884" s="574">
        <v>22.15</v>
      </c>
      <c r="F884" s="411"/>
      <c r="G884" s="412" t="str">
        <f t="shared" si="13"/>
        <v>ADESIVO ACRÍLICO MASTERFIX ACRÍLICO OU SIMILAR</v>
      </c>
      <c r="H884" s="412" t="str">
        <f t="shared" si="13"/>
        <v>KG</v>
      </c>
      <c r="I884" s="413"/>
    </row>
    <row r="885" spans="1:9" ht="123.75">
      <c r="A885" s="571">
        <v>135</v>
      </c>
      <c r="B885" s="572" t="s">
        <v>39723</v>
      </c>
      <c r="C885" s="573" t="s">
        <v>4</v>
      </c>
      <c r="D885" s="574">
        <v>10.52</v>
      </c>
      <c r="F885" s="411"/>
      <c r="G885" s="412" t="str">
        <f t="shared" si="13"/>
        <v>ADESIVO BIANCO (VEDACIT) - P/ CHAPISCO, CONCRETO E  ARGAMASSA - OU SIMILAR</v>
      </c>
      <c r="H885" s="412" t="str">
        <f t="shared" si="13"/>
        <v>KG</v>
      </c>
      <c r="I885" s="413"/>
    </row>
    <row r="886" spans="1:9" ht="56.25">
      <c r="A886" s="571">
        <v>136</v>
      </c>
      <c r="B886" s="572" t="s">
        <v>39724</v>
      </c>
      <c r="C886" s="573" t="s">
        <v>4</v>
      </c>
      <c r="D886" s="574">
        <v>51.9</v>
      </c>
      <c r="F886" s="411"/>
      <c r="G886" s="412" t="str">
        <f t="shared" si="13"/>
        <v>ADESIVO COMPOUND VEDACIT OU SIMILAR</v>
      </c>
      <c r="H886" s="412" t="str">
        <f t="shared" si="13"/>
        <v>KG</v>
      </c>
      <c r="I886" s="413"/>
    </row>
    <row r="887" spans="1:9" ht="78.75">
      <c r="A887" s="571">
        <v>4735</v>
      </c>
      <c r="B887" s="572" t="s">
        <v>39725</v>
      </c>
      <c r="C887" s="573" t="s">
        <v>4</v>
      </c>
      <c r="D887" s="574">
        <v>42.32</v>
      </c>
      <c r="F887" s="411"/>
      <c r="G887" s="412" t="str">
        <f t="shared" si="13"/>
        <v>ADESIVO EPOXÍDICO CONCRESIVE 227 OU SIMILAR</v>
      </c>
      <c r="H887" s="412" t="str">
        <f t="shared" si="13"/>
        <v>KG</v>
      </c>
      <c r="I887" s="413"/>
    </row>
    <row r="888" spans="1:9" ht="78.75">
      <c r="A888" s="571">
        <v>4726</v>
      </c>
      <c r="B888" s="572" t="s">
        <v>39726</v>
      </c>
      <c r="C888" s="573" t="s">
        <v>4</v>
      </c>
      <c r="D888" s="574">
        <v>36.19</v>
      </c>
      <c r="F888" s="411"/>
      <c r="G888" s="412" t="str">
        <f t="shared" si="13"/>
        <v>ADESIVO EPOXÍDICO CONCRESIVE 228 OU SIMILAR</v>
      </c>
      <c r="H888" s="412" t="str">
        <f t="shared" si="13"/>
        <v>KG</v>
      </c>
      <c r="I888" s="413"/>
    </row>
    <row r="889" spans="1:9" ht="78.75">
      <c r="A889" s="571">
        <v>4734</v>
      </c>
      <c r="B889" s="572" t="s">
        <v>39727</v>
      </c>
      <c r="C889" s="573" t="s">
        <v>4</v>
      </c>
      <c r="D889" s="574">
        <v>213.96</v>
      </c>
      <c r="F889" s="411"/>
      <c r="G889" s="412" t="str">
        <f t="shared" si="13"/>
        <v>ADESIVO EPOXÍDICO CONCRESIVE LPL OU SIMILAR</v>
      </c>
      <c r="H889" s="412" t="str">
        <f t="shared" si="13"/>
        <v>KG</v>
      </c>
      <c r="I889" s="413"/>
    </row>
    <row r="890" spans="1:9" ht="135">
      <c r="A890" s="571">
        <v>9475</v>
      </c>
      <c r="B890" s="572" t="s">
        <v>39728</v>
      </c>
      <c r="C890" s="573" t="s">
        <v>5</v>
      </c>
      <c r="D890" s="574">
        <v>382.35</v>
      </c>
      <c r="F890" s="411"/>
      <c r="G890" s="412" t="str">
        <f t="shared" si="13"/>
        <v>ADESIVO INDICATIVO DE SAÍDA DE FLUXO DE FUGA, IMPRESSO NO SISTEMA DIGITAL REF LETIVO</v>
      </c>
      <c r="H890" s="412" t="str">
        <f t="shared" si="13"/>
        <v>M2</v>
      </c>
      <c r="I890" s="413"/>
    </row>
    <row r="891" spans="1:9" ht="56.25">
      <c r="A891" s="571">
        <v>138</v>
      </c>
      <c r="B891" s="572" t="s">
        <v>39729</v>
      </c>
      <c r="C891" s="573" t="s">
        <v>4</v>
      </c>
      <c r="D891" s="574">
        <v>78</v>
      </c>
      <c r="F891" s="411"/>
      <c r="G891" s="412" t="str">
        <f t="shared" si="13"/>
        <v>ADESIVO PVC EM FRASCO DE 850 GRAMAS</v>
      </c>
      <c r="H891" s="412" t="str">
        <f t="shared" si="13"/>
        <v>KG</v>
      </c>
      <c r="I891" s="413"/>
    </row>
    <row r="892" spans="1:9" ht="90">
      <c r="A892" s="571">
        <v>13553</v>
      </c>
      <c r="B892" s="572" t="s">
        <v>39730</v>
      </c>
      <c r="C892" s="573" t="s">
        <v>4</v>
      </c>
      <c r="D892" s="574">
        <v>60.28</v>
      </c>
      <c r="F892" s="411"/>
      <c r="G892" s="412" t="str">
        <f t="shared" si="13"/>
        <v>ADESIVO SELANTE IMPERMEÁVEL PU SELAMAX BRASILIT OU SIMILAR</v>
      </c>
      <c r="H892" s="412" t="str">
        <f t="shared" si="13"/>
        <v>KG</v>
      </c>
      <c r="I892" s="413"/>
    </row>
    <row r="893" spans="1:9" ht="270">
      <c r="A893" s="571">
        <v>4157</v>
      </c>
      <c r="B893" s="572" t="s">
        <v>39731</v>
      </c>
      <c r="C893" s="573" t="s">
        <v>4</v>
      </c>
      <c r="D893" s="574">
        <v>42.32</v>
      </c>
      <c r="F893" s="411"/>
      <c r="G893" s="412" t="str">
        <f t="shared" si="13"/>
        <v>ADESIVO SIKADUR 32 - FLUIDO BÍ-COMPONENTE À BASE DE RESINAS EPOXI - P/ COLAGE M ENTRE DIVERSAS SUPERFÍCIES (CONCRETO, MADEIRA, METAIS, CERÂMICAS, ETC) OU S IMILAR</v>
      </c>
      <c r="H893" s="412" t="str">
        <f t="shared" si="13"/>
        <v>KG</v>
      </c>
      <c r="I893" s="413"/>
    </row>
    <row r="894" spans="1:9" ht="112.5">
      <c r="A894" s="571">
        <v>139</v>
      </c>
      <c r="B894" s="572" t="s">
        <v>39732</v>
      </c>
      <c r="C894" s="573" t="s">
        <v>4</v>
      </c>
      <c r="D894" s="574">
        <v>12.84</v>
      </c>
      <c r="F894" s="411"/>
      <c r="G894" s="412" t="str">
        <f t="shared" si="13"/>
        <v>ADESIVO SIKAFIX (SIKA) - P/ ARGAMASSA E PASTA DE CIMENTO - OU SIMILAR</v>
      </c>
      <c r="H894" s="412" t="str">
        <f t="shared" si="13"/>
        <v>KG</v>
      </c>
      <c r="I894" s="413"/>
    </row>
    <row r="895" spans="1:9" ht="101.25">
      <c r="A895" s="571">
        <v>6742</v>
      </c>
      <c r="B895" s="572" t="s">
        <v>39733</v>
      </c>
      <c r="C895" s="573" t="s">
        <v>4</v>
      </c>
      <c r="D895" s="574">
        <v>18.850000000000001</v>
      </c>
      <c r="F895" s="411"/>
      <c r="G895" s="412" t="str">
        <f t="shared" si="13"/>
        <v>ADITIVO ACELERADOR DE PEGA PARA CONCRETO SIKA 3 OU SIMILAR</v>
      </c>
      <c r="H895" s="412" t="str">
        <f t="shared" si="13"/>
        <v>KG</v>
      </c>
      <c r="I895" s="413"/>
    </row>
    <row r="896" spans="1:9" ht="33.75">
      <c r="A896" s="571">
        <v>8472</v>
      </c>
      <c r="B896" s="572" t="s">
        <v>11035</v>
      </c>
      <c r="C896" s="573" t="s">
        <v>4</v>
      </c>
      <c r="D896" s="574">
        <v>5.8</v>
      </c>
      <c r="F896" s="411"/>
      <c r="G896" s="412" t="str">
        <f t="shared" si="13"/>
        <v>ADITIVO PLASTIMENT BV-40</v>
      </c>
      <c r="H896" s="412" t="str">
        <f t="shared" si="13"/>
        <v>KG</v>
      </c>
      <c r="I896" s="413"/>
    </row>
    <row r="897" spans="1:9" ht="90">
      <c r="A897" s="571">
        <v>3106</v>
      </c>
      <c r="B897" s="572" t="s">
        <v>39734</v>
      </c>
      <c r="C897" s="573" t="s">
        <v>4</v>
      </c>
      <c r="D897" s="574">
        <v>281.5</v>
      </c>
      <c r="F897" s="411"/>
      <c r="G897" s="412" t="str">
        <f t="shared" si="13"/>
        <v>AGLUTINANTE/ADESIVO CMC CARBOXY METHIL CELULOSE (P/RESTAURO)</v>
      </c>
      <c r="H897" s="412" t="str">
        <f t="shared" si="13"/>
        <v>KG</v>
      </c>
      <c r="I897" s="413"/>
    </row>
    <row r="898" spans="1:9" ht="67.5">
      <c r="A898" s="571">
        <v>4731</v>
      </c>
      <c r="B898" s="572" t="s">
        <v>39735</v>
      </c>
      <c r="C898" s="573" t="s">
        <v>4</v>
      </c>
      <c r="D898" s="574">
        <v>10.35</v>
      </c>
      <c r="F898" s="411"/>
      <c r="G898" s="412" t="str">
        <f t="shared" ref="G898:H961" si="14">UPPER(B898)</f>
        <v>ARGAMASSA FLUIDA EMACO S88-CI OU SIMILAR</v>
      </c>
      <c r="H898" s="412" t="str">
        <f t="shared" si="14"/>
        <v>KG</v>
      </c>
      <c r="I898" s="413"/>
    </row>
    <row r="899" spans="1:9" ht="90">
      <c r="A899" s="571">
        <v>4732</v>
      </c>
      <c r="B899" s="572" t="s">
        <v>39736</v>
      </c>
      <c r="C899" s="573" t="s">
        <v>4</v>
      </c>
      <c r="D899" s="574">
        <v>3.97</v>
      </c>
      <c r="F899" s="411"/>
      <c r="G899" s="412" t="str">
        <f t="shared" si="14"/>
        <v>ARGAMASSA POLIMÉRICA MASTEREMACO N300 CI OU SIMILAR</v>
      </c>
      <c r="H899" s="412" t="str">
        <f t="shared" si="14"/>
        <v>KG</v>
      </c>
      <c r="I899" s="413"/>
    </row>
    <row r="900" spans="1:9" ht="33.75">
      <c r="A900" s="571">
        <v>12518</v>
      </c>
      <c r="B900" s="572" t="s">
        <v>39737</v>
      </c>
      <c r="C900" s="573" t="s">
        <v>9</v>
      </c>
      <c r="D900" s="574">
        <v>257.8</v>
      </c>
      <c r="F900" s="411"/>
      <c r="G900" s="412" t="str">
        <f t="shared" si="14"/>
        <v>ATIVADOR ELETROQUÍMICO</v>
      </c>
      <c r="H900" s="412" t="str">
        <f t="shared" si="14"/>
        <v>L</v>
      </c>
      <c r="I900" s="413"/>
    </row>
    <row r="901" spans="1:9" ht="78.75">
      <c r="A901" s="571">
        <v>2931</v>
      </c>
      <c r="B901" s="572" t="s">
        <v>39738</v>
      </c>
      <c r="C901" s="573" t="s">
        <v>4</v>
      </c>
      <c r="D901" s="574">
        <v>31.36</v>
      </c>
      <c r="F901" s="411"/>
      <c r="G901" s="412" t="str">
        <f t="shared" si="14"/>
        <v>COLA À BASE DE RESINA POLIÉSTER COM CATALISADOR</v>
      </c>
      <c r="H901" s="412" t="str">
        <f t="shared" si="14"/>
        <v>KG</v>
      </c>
      <c r="I901" s="413"/>
    </row>
    <row r="902" spans="1:9" ht="56.25">
      <c r="A902" s="571">
        <v>9862</v>
      </c>
      <c r="B902" s="572" t="s">
        <v>39739</v>
      </c>
      <c r="C902" s="573" t="s">
        <v>4</v>
      </c>
      <c r="D902" s="574">
        <v>10.220000000000001</v>
      </c>
      <c r="F902" s="411"/>
      <c r="G902" s="412" t="str">
        <f t="shared" si="14"/>
        <v>COLA BRANCA BRASFORT  OU SIMILAR</v>
      </c>
      <c r="H902" s="412" t="str">
        <f t="shared" si="14"/>
        <v>KG</v>
      </c>
      <c r="I902" s="413"/>
    </row>
    <row r="903" spans="1:9" ht="90">
      <c r="A903" s="571">
        <v>13448</v>
      </c>
      <c r="B903" s="572" t="s">
        <v>39740</v>
      </c>
      <c r="C903" s="573" t="s">
        <v>4</v>
      </c>
      <c r="D903" s="574">
        <v>25.7</v>
      </c>
      <c r="F903" s="411"/>
      <c r="G903" s="412" t="str">
        <f t="shared" si="14"/>
        <v>COLA BRANCA CASCOLAR ( CASCOREZ ) BASE PVA PARA MADEIRA</v>
      </c>
      <c r="H903" s="412" t="str">
        <f t="shared" si="14"/>
        <v>KG</v>
      </c>
      <c r="I903" s="413"/>
    </row>
    <row r="904" spans="1:9" ht="67.5">
      <c r="A904" s="571">
        <v>622</v>
      </c>
      <c r="B904" s="572" t="s">
        <v>39741</v>
      </c>
      <c r="C904" s="573" t="s">
        <v>4</v>
      </c>
      <c r="D904" s="574">
        <v>35.14</v>
      </c>
      <c r="F904" s="411"/>
      <c r="G904" s="412" t="str">
        <f t="shared" si="14"/>
        <v>COLA FORMICOLA - P/ LAMINADOS - OU SIMILAR</v>
      </c>
      <c r="H904" s="412" t="str">
        <f t="shared" si="14"/>
        <v>KG</v>
      </c>
      <c r="I904" s="413"/>
    </row>
    <row r="905" spans="1:9" ht="67.5">
      <c r="A905" s="571">
        <v>623</v>
      </c>
      <c r="B905" s="572" t="s">
        <v>39742</v>
      </c>
      <c r="C905" s="573" t="s">
        <v>4</v>
      </c>
      <c r="D905" s="574">
        <v>35.799999999999997</v>
      </c>
      <c r="F905" s="411"/>
      <c r="G905" s="412" t="str">
        <f t="shared" si="14"/>
        <v>COLA RHODOPAS 201-D - P/ TACO - OU SIMILAR</v>
      </c>
      <c r="H905" s="412" t="str">
        <f t="shared" si="14"/>
        <v>KG</v>
      </c>
      <c r="I905" s="413"/>
    </row>
    <row r="906" spans="1:9" ht="146.25">
      <c r="A906" s="571">
        <v>814</v>
      </c>
      <c r="B906" s="572" t="s">
        <v>39743</v>
      </c>
      <c r="C906" s="573" t="s">
        <v>9</v>
      </c>
      <c r="D906" s="574">
        <v>5.48</v>
      </c>
      <c r="F906" s="411"/>
      <c r="G906" s="412" t="str">
        <f t="shared" si="14"/>
        <v>DESMOLDANTE DESMOL (VEDACIT) OU SEPAROL (SIKA) - P/ FORMAS DE MADEIRA - OU SI MILAR</v>
      </c>
      <c r="H906" s="412" t="str">
        <f t="shared" si="14"/>
        <v>L</v>
      </c>
      <c r="I906" s="413"/>
    </row>
    <row r="907" spans="1:9" ht="123.75">
      <c r="A907" s="571">
        <v>2869</v>
      </c>
      <c r="B907" s="572" t="s">
        <v>39744</v>
      </c>
      <c r="C907" s="573" t="s">
        <v>9</v>
      </c>
      <c r="D907" s="574">
        <v>58</v>
      </c>
      <c r="F907" s="411"/>
      <c r="G907" s="412" t="str">
        <f t="shared" si="14"/>
        <v>ESPUMA DE POLIURETANO EXPANSIVA - 500ML (470G), SIKA BOOM OU SIMILAR</v>
      </c>
      <c r="H907" s="412" t="str">
        <f t="shared" si="14"/>
        <v>L</v>
      </c>
      <c r="I907" s="413"/>
    </row>
    <row r="908" spans="1:9" ht="112.5">
      <c r="A908" s="571">
        <v>6884</v>
      </c>
      <c r="B908" s="572" t="s">
        <v>39745</v>
      </c>
      <c r="C908" s="573" t="s">
        <v>4</v>
      </c>
      <c r="D908" s="574">
        <v>1.34</v>
      </c>
      <c r="F908" s="411"/>
      <c r="G908" s="412" t="str">
        <f t="shared" si="14"/>
        <v>GROUT (SIKA GROUT) A BASE DE POLIESTER COM POLÍMEROS BICOMPONENTE</v>
      </c>
      <c r="H908" s="412" t="str">
        <f t="shared" si="14"/>
        <v>KG</v>
      </c>
      <c r="I908" s="413"/>
    </row>
    <row r="909" spans="1:9" ht="191.25">
      <c r="A909" s="571">
        <v>1112</v>
      </c>
      <c r="B909" s="572" t="s">
        <v>39746</v>
      </c>
      <c r="C909" s="573" t="s">
        <v>9</v>
      </c>
      <c r="D909" s="574">
        <v>13.63</v>
      </c>
      <c r="F909" s="411"/>
      <c r="G909" s="412" t="str">
        <f t="shared" si="14"/>
        <v>IMPERMEABILIZANTE DE PEGA ULTRA-RÁPIDA P/CONCRETO E ARGAMASSA PROJETADOS (VED ACIT RAPIDÍSSIMO EM PÓ OU SIMILAR)</v>
      </c>
      <c r="H909" s="412" t="str">
        <f t="shared" si="14"/>
        <v>L</v>
      </c>
      <c r="I909" s="413"/>
    </row>
    <row r="910" spans="1:9" ht="90">
      <c r="A910" s="571">
        <v>13727</v>
      </c>
      <c r="B910" s="572" t="s">
        <v>39747</v>
      </c>
      <c r="C910" s="573" t="s">
        <v>4</v>
      </c>
      <c r="D910" s="574">
        <v>32.450000000000003</v>
      </c>
      <c r="F910" s="411"/>
      <c r="G910" s="412" t="str">
        <f t="shared" si="14"/>
        <v>IMPERMEABILIZANTE NONOTECNICO REBOTEC 20KG OU SIMILAR</v>
      </c>
      <c r="H910" s="412" t="str">
        <f t="shared" si="14"/>
        <v>KG</v>
      </c>
      <c r="I910" s="413"/>
    </row>
    <row r="911" spans="1:9" ht="90">
      <c r="A911" s="571">
        <v>13728</v>
      </c>
      <c r="B911" s="572" t="s">
        <v>39748</v>
      </c>
      <c r="C911" s="573" t="s">
        <v>9</v>
      </c>
      <c r="D911" s="574">
        <v>61.8</v>
      </c>
      <c r="F911" s="411"/>
      <c r="G911" s="412" t="str">
        <f t="shared" si="14"/>
        <v>IMPERMEABILIZANTE NONOTECNICO REBOTEC 5L OU SIMILAR</v>
      </c>
      <c r="H911" s="412" t="str">
        <f t="shared" si="14"/>
        <v>L</v>
      </c>
      <c r="I911" s="413"/>
    </row>
    <row r="912" spans="1:9" ht="112.5">
      <c r="A912" s="571">
        <v>1113</v>
      </c>
      <c r="B912" s="572" t="s">
        <v>39749</v>
      </c>
      <c r="C912" s="573" t="s">
        <v>4</v>
      </c>
      <c r="D912" s="574">
        <v>6.47</v>
      </c>
      <c r="F912" s="411"/>
      <c r="G912" s="412" t="str">
        <f t="shared" si="14"/>
        <v>IMPERMEABILIZANTE PARA CONCRETOS E ARGAMASSAS VEDACIT OU SIMILAR</v>
      </c>
      <c r="H912" s="412" t="str">
        <f t="shared" si="14"/>
        <v>KG</v>
      </c>
      <c r="I912" s="413"/>
    </row>
    <row r="913" spans="1:9" ht="22.5">
      <c r="A913" s="571">
        <v>8538</v>
      </c>
      <c r="B913" s="572" t="s">
        <v>39750</v>
      </c>
      <c r="C913" s="573" t="s">
        <v>39751</v>
      </c>
      <c r="D913" s="574">
        <v>31.01</v>
      </c>
      <c r="F913" s="411"/>
      <c r="G913" s="412" t="str">
        <f t="shared" si="14"/>
        <v>MASSA EPOXICA</v>
      </c>
      <c r="H913" s="412" t="str">
        <f t="shared" si="14"/>
        <v>LT</v>
      </c>
      <c r="I913" s="413"/>
    </row>
    <row r="914" spans="1:9" ht="56.25">
      <c r="A914" s="571">
        <v>4738</v>
      </c>
      <c r="B914" s="572" t="s">
        <v>39752</v>
      </c>
      <c r="C914" s="573" t="s">
        <v>4</v>
      </c>
      <c r="D914" s="574">
        <v>26.56</v>
      </c>
      <c r="F914" s="411"/>
      <c r="G914" s="412" t="str">
        <f t="shared" si="14"/>
        <v>MICROCONCRETO SET 45 OU SIMILAR</v>
      </c>
      <c r="H914" s="412" t="str">
        <f t="shared" si="14"/>
        <v>KG</v>
      </c>
      <c r="I914" s="413"/>
    </row>
    <row r="915" spans="1:9" ht="33.75">
      <c r="A915" s="571">
        <v>11728</v>
      </c>
      <c r="B915" s="572" t="s">
        <v>39753</v>
      </c>
      <c r="C915" s="573" t="s">
        <v>3</v>
      </c>
      <c r="D915" s="574">
        <v>44.16</v>
      </c>
      <c r="F915" s="411"/>
      <c r="G915" s="412" t="str">
        <f t="shared" si="14"/>
        <v>POLIURETANO SPAY 500ML</v>
      </c>
      <c r="H915" s="412" t="str">
        <f t="shared" si="14"/>
        <v>UN</v>
      </c>
      <c r="I915" s="413"/>
    </row>
    <row r="916" spans="1:9" ht="123.75">
      <c r="A916" s="571">
        <v>8788</v>
      </c>
      <c r="B916" s="572" t="s">
        <v>39754</v>
      </c>
      <c r="C916" s="573" t="s">
        <v>4</v>
      </c>
      <c r="D916" s="574">
        <v>43.8</v>
      </c>
      <c r="F916" s="411"/>
      <c r="G916" s="412" t="str">
        <f t="shared" si="14"/>
        <v>SELANTE ADESIVO TIPO SELACALHA, COR ALUMINIO, 300G, REF: VEDACIT OU SIMILAR</v>
      </c>
      <c r="H916" s="412" t="str">
        <f t="shared" si="14"/>
        <v>KG</v>
      </c>
      <c r="I916" s="413"/>
    </row>
    <row r="917" spans="1:9" ht="112.5">
      <c r="A917" s="571">
        <v>9241</v>
      </c>
      <c r="B917" s="572" t="s">
        <v>39755</v>
      </c>
      <c r="C917" s="573" t="s">
        <v>5</v>
      </c>
      <c r="D917" s="574">
        <v>3.11</v>
      </c>
      <c r="F917" s="411"/>
      <c r="G917" s="412" t="str">
        <f t="shared" si="14"/>
        <v>TELA DE POLIESTER 2X2MM P/IMPERMEABILIZAÇÃO, REF:DENVERTELA POLIÉSTER R</v>
      </c>
      <c r="H917" s="412" t="str">
        <f t="shared" si="14"/>
        <v>M2</v>
      </c>
      <c r="I917" s="413"/>
    </row>
    <row r="918" spans="1:9" ht="135">
      <c r="A918" s="571">
        <v>2218</v>
      </c>
      <c r="B918" s="572" t="s">
        <v>39756</v>
      </c>
      <c r="C918" s="573" t="s">
        <v>9</v>
      </c>
      <c r="D918" s="574">
        <v>17.649999999999999</v>
      </c>
      <c r="F918" s="411"/>
      <c r="G918" s="412" t="str">
        <f t="shared" si="14"/>
        <v>TINTA BETUMINOSA NEUTROL 45 (VEDACIT) - P/ CONCRETO E ALVENARIA OU SIMILAR</v>
      </c>
      <c r="H918" s="412" t="str">
        <f t="shared" si="14"/>
        <v>L</v>
      </c>
      <c r="I918" s="413"/>
    </row>
    <row r="919" spans="1:9" ht="22.5">
      <c r="A919" s="571">
        <v>12516</v>
      </c>
      <c r="B919" s="572" t="s">
        <v>39757</v>
      </c>
      <c r="C919" s="573" t="s">
        <v>9</v>
      </c>
      <c r="D919" s="574">
        <v>12.75</v>
      </c>
      <c r="F919" s="411"/>
      <c r="G919" s="412" t="str">
        <f t="shared" si="14"/>
        <v>VEDACIT CURING</v>
      </c>
      <c r="H919" s="412" t="str">
        <f t="shared" si="14"/>
        <v>L</v>
      </c>
      <c r="I919" s="413"/>
    </row>
    <row r="920" spans="1:9" ht="45">
      <c r="A920" s="571">
        <v>13730</v>
      </c>
      <c r="B920" s="572" t="s">
        <v>39758</v>
      </c>
      <c r="C920" s="573" t="s">
        <v>4</v>
      </c>
      <c r="D920" s="574">
        <v>21.27</v>
      </c>
      <c r="F920" s="411"/>
      <c r="G920" s="412" t="str">
        <f t="shared" si="14"/>
        <v>VEDALAJE REBOTEC 15KG OU SIMILAR</v>
      </c>
      <c r="H920" s="412" t="str">
        <f t="shared" si="14"/>
        <v>KG</v>
      </c>
      <c r="I920" s="413"/>
    </row>
    <row r="921" spans="1:9" ht="45">
      <c r="A921" s="571">
        <v>4609</v>
      </c>
      <c r="B921" s="572" t="s">
        <v>39759</v>
      </c>
      <c r="C921" s="573" t="s">
        <v>4</v>
      </c>
      <c r="D921" s="574">
        <v>15.01</v>
      </c>
      <c r="F921" s="411"/>
      <c r="G921" s="412" t="str">
        <f t="shared" si="14"/>
        <v>VEDAPREN BRANCO OU SIMILAR</v>
      </c>
      <c r="H921" s="412" t="str">
        <f t="shared" si="14"/>
        <v>KG</v>
      </c>
      <c r="I921" s="413"/>
    </row>
    <row r="922" spans="1:9" ht="45">
      <c r="A922" s="571">
        <v>4610</v>
      </c>
      <c r="B922" s="572" t="s">
        <v>39760</v>
      </c>
      <c r="C922" s="573" t="s">
        <v>4</v>
      </c>
      <c r="D922" s="574">
        <v>13.36</v>
      </c>
      <c r="F922" s="411"/>
      <c r="G922" s="412" t="str">
        <f t="shared" si="14"/>
        <v>VEDAPREN PAREDE OU SIMILAR</v>
      </c>
      <c r="H922" s="412" t="str">
        <f t="shared" si="14"/>
        <v>KG</v>
      </c>
      <c r="I922" s="413"/>
    </row>
    <row r="923" spans="1:9" ht="56.25">
      <c r="A923" s="571">
        <v>13729</v>
      </c>
      <c r="B923" s="572" t="s">
        <v>39761</v>
      </c>
      <c r="C923" s="573" t="s">
        <v>9</v>
      </c>
      <c r="D923" s="574">
        <v>12.29</v>
      </c>
      <c r="F923" s="411"/>
      <c r="G923" s="412" t="str">
        <f t="shared" si="14"/>
        <v>VEDAREBOCO REBOTEC 1L OU SIMILAR</v>
      </c>
      <c r="H923" s="412" t="str">
        <f t="shared" si="14"/>
        <v>L</v>
      </c>
      <c r="I923" s="413"/>
    </row>
    <row r="924" spans="1:9" ht="168.75">
      <c r="A924" s="571">
        <v>3225</v>
      </c>
      <c r="B924" s="572" t="s">
        <v>39762</v>
      </c>
      <c r="C924" s="573" t="s">
        <v>4</v>
      </c>
      <c r="D924" s="574">
        <v>8.41</v>
      </c>
      <c r="F924" s="411"/>
      <c r="G924" s="412" t="str">
        <f t="shared" si="14"/>
        <v>ARGAMASSA COLORIDA FLEXÍVEL PARA PASTILHAS E MOSAICO DE VIDRO,  REJUNTACOL, Q UARTIZOLIT OU SIMILAR</v>
      </c>
      <c r="H924" s="412" t="str">
        <f t="shared" si="14"/>
        <v>KG</v>
      </c>
      <c r="I924" s="413"/>
    </row>
    <row r="925" spans="1:9" ht="112.5">
      <c r="A925" s="571">
        <v>2941</v>
      </c>
      <c r="B925" s="572" t="s">
        <v>39763</v>
      </c>
      <c r="C925" s="573" t="s">
        <v>4</v>
      </c>
      <c r="D925" s="574">
        <v>0.86</v>
      </c>
      <c r="F925" s="411"/>
      <c r="G925" s="412" t="str">
        <f t="shared" si="14"/>
        <v>ARGAMASSA INDUSTRIALIZADA CONCREMASSA AC-II BRANCA, OU SIMILAR</v>
      </c>
      <c r="H925" s="412" t="str">
        <f t="shared" si="14"/>
        <v>KG</v>
      </c>
      <c r="I925" s="413"/>
    </row>
    <row r="926" spans="1:9" ht="135">
      <c r="A926" s="571">
        <v>10057</v>
      </c>
      <c r="B926" s="572" t="s">
        <v>39764</v>
      </c>
      <c r="C926" s="573" t="s">
        <v>4</v>
      </c>
      <c r="D926" s="574">
        <v>14.45</v>
      </c>
      <c r="F926" s="411"/>
      <c r="G926" s="412" t="str">
        <f t="shared" si="14"/>
        <v>ARGAMASSA INDUSTRIALIZADA ELIANE AC-III BRANCA, LIGAMAX GOLD PASTILHA, OU SIM ILAR</v>
      </c>
      <c r="H926" s="412" t="str">
        <f t="shared" si="14"/>
        <v>KG</v>
      </c>
      <c r="I926" s="413"/>
    </row>
    <row r="927" spans="1:9" ht="90">
      <c r="A927" s="571">
        <v>12977</v>
      </c>
      <c r="B927" s="572" t="s">
        <v>39765</v>
      </c>
      <c r="C927" s="573" t="s">
        <v>4</v>
      </c>
      <c r="D927" s="574">
        <v>1.94</v>
      </c>
      <c r="F927" s="411"/>
      <c r="G927" s="412" t="str">
        <f t="shared" si="14"/>
        <v>ARGAMASSA INDUSTRIALIZADA GAIL AC-III - E, OU SIMILAR</v>
      </c>
      <c r="H927" s="412" t="str">
        <f t="shared" si="14"/>
        <v>KG</v>
      </c>
      <c r="I927" s="413"/>
    </row>
    <row r="928" spans="1:9" ht="112.5">
      <c r="A928" s="571">
        <v>13731</v>
      </c>
      <c r="B928" s="572" t="s">
        <v>39766</v>
      </c>
      <c r="C928" s="573" t="s">
        <v>187</v>
      </c>
      <c r="D928" s="574">
        <v>19.899999999999999</v>
      </c>
      <c r="F928" s="411"/>
      <c r="G928" s="412" t="str">
        <f t="shared" si="14"/>
        <v>ARGAMASSA INDUSTRIALIZADA MASSA RÁPIDA 500GR REBOTEC OU SIMILAR</v>
      </c>
      <c r="H928" s="412" t="str">
        <f t="shared" si="14"/>
        <v>UND</v>
      </c>
      <c r="I928" s="413"/>
    </row>
    <row r="929" spans="1:9" ht="90">
      <c r="A929" s="571">
        <v>2683</v>
      </c>
      <c r="B929" s="572" t="s">
        <v>39767</v>
      </c>
      <c r="C929" s="573" t="s">
        <v>4</v>
      </c>
      <c r="D929" s="574">
        <v>0.55000000000000004</v>
      </c>
      <c r="F929" s="411"/>
      <c r="G929" s="412" t="str">
        <f t="shared" si="14"/>
        <v>ARGAMASSA INDUSTRIALIZADA VOTOMASSA AC-I, OU SIMILAR</v>
      </c>
      <c r="H929" s="412" t="str">
        <f t="shared" si="14"/>
        <v>KG</v>
      </c>
      <c r="I929" s="413"/>
    </row>
    <row r="930" spans="1:9" ht="90">
      <c r="A930" s="571">
        <v>2684</v>
      </c>
      <c r="B930" s="572" t="s">
        <v>39768</v>
      </c>
      <c r="C930" s="573" t="s">
        <v>4</v>
      </c>
      <c r="D930" s="574">
        <v>1.02</v>
      </c>
      <c r="F930" s="411"/>
      <c r="G930" s="412" t="str">
        <f t="shared" si="14"/>
        <v>ARGAMASSA INDUSTRIALIZADA VOTOMASSA AC-II, OU SIMILAR</v>
      </c>
      <c r="H930" s="412" t="str">
        <f t="shared" si="14"/>
        <v>KG</v>
      </c>
      <c r="I930" s="413"/>
    </row>
    <row r="931" spans="1:9" ht="90">
      <c r="A931" s="571">
        <v>3374</v>
      </c>
      <c r="B931" s="572" t="s">
        <v>39769</v>
      </c>
      <c r="C931" s="573" t="s">
        <v>4</v>
      </c>
      <c r="D931" s="574">
        <v>1.69</v>
      </c>
      <c r="F931" s="411"/>
      <c r="G931" s="412" t="str">
        <f t="shared" si="14"/>
        <v>ARGAMASSA INDUSTRIALIZADA VOTOMASSA AC-III, OU SIMILAR</v>
      </c>
      <c r="H931" s="412" t="str">
        <f t="shared" si="14"/>
        <v>KG</v>
      </c>
      <c r="I931" s="413"/>
    </row>
    <row r="932" spans="1:9">
      <c r="A932" s="571">
        <v>4767</v>
      </c>
      <c r="B932" s="572" t="s">
        <v>39770</v>
      </c>
      <c r="C932" s="573" t="s">
        <v>4</v>
      </c>
      <c r="D932" s="574">
        <v>1.6</v>
      </c>
      <c r="F932" s="411"/>
      <c r="G932" s="412" t="str">
        <f t="shared" si="14"/>
        <v>BETONITA</v>
      </c>
      <c r="H932" s="412" t="str">
        <f t="shared" si="14"/>
        <v>KG</v>
      </c>
      <c r="I932" s="413"/>
    </row>
    <row r="933" spans="1:9" ht="33.75">
      <c r="A933" s="571">
        <v>490</v>
      </c>
      <c r="B933" s="572" t="s">
        <v>12666</v>
      </c>
      <c r="C933" s="573" t="s">
        <v>4</v>
      </c>
      <c r="D933" s="574">
        <v>0.83</v>
      </c>
      <c r="F933" s="411"/>
      <c r="G933" s="412" t="str">
        <f t="shared" si="14"/>
        <v>CAL HIDRATADA</v>
      </c>
      <c r="H933" s="412" t="str">
        <f t="shared" si="14"/>
        <v>KG</v>
      </c>
      <c r="I933" s="413"/>
    </row>
    <row r="934" spans="1:9" ht="33.75">
      <c r="A934" s="571">
        <v>491</v>
      </c>
      <c r="B934" s="572" t="s">
        <v>39771</v>
      </c>
      <c r="C934" s="573" t="s">
        <v>4</v>
      </c>
      <c r="D934" s="574">
        <v>0.7</v>
      </c>
      <c r="F934" s="411"/>
      <c r="G934" s="412" t="str">
        <f t="shared" si="14"/>
        <v>CAL VIRGEM GRANEL</v>
      </c>
      <c r="H934" s="412" t="str">
        <f t="shared" si="14"/>
        <v>KG</v>
      </c>
      <c r="I934" s="413"/>
    </row>
    <row r="935" spans="1:9" ht="33.75">
      <c r="A935" s="571">
        <v>612</v>
      </c>
      <c r="B935" s="572" t="s">
        <v>39772</v>
      </c>
      <c r="C935" s="573" t="s">
        <v>4</v>
      </c>
      <c r="D935" s="574">
        <v>2.0699999999999998</v>
      </c>
      <c r="F935" s="411"/>
      <c r="G935" s="412" t="str">
        <f t="shared" si="14"/>
        <v>CIMENTO BRANCO COMUM</v>
      </c>
      <c r="H935" s="412" t="str">
        <f t="shared" si="14"/>
        <v>KG</v>
      </c>
      <c r="I935" s="413"/>
    </row>
    <row r="936" spans="1:9" ht="56.25">
      <c r="A936" s="571">
        <v>2709</v>
      </c>
      <c r="B936" s="572" t="s">
        <v>39773</v>
      </c>
      <c r="C936" s="573" t="s">
        <v>4</v>
      </c>
      <c r="D936" s="574">
        <v>2.4900000000000002</v>
      </c>
      <c r="F936" s="411"/>
      <c r="G936" s="412" t="str">
        <f t="shared" si="14"/>
        <v>CIMENTO BRANCO CP - 40 ESTRUTURAL</v>
      </c>
      <c r="H936" s="412" t="str">
        <f t="shared" si="14"/>
        <v>KG</v>
      </c>
      <c r="I936" s="413"/>
    </row>
    <row r="937" spans="1:9" ht="33.75">
      <c r="A937" s="571">
        <v>613</v>
      </c>
      <c r="B937" s="572" t="s">
        <v>39774</v>
      </c>
      <c r="C937" s="573" t="s">
        <v>4</v>
      </c>
      <c r="D937" s="574">
        <v>0.66</v>
      </c>
      <c r="F937" s="411"/>
      <c r="G937" s="412" t="str">
        <f t="shared" si="14"/>
        <v>CIMENTO CP - 320 (50 KG)</v>
      </c>
      <c r="H937" s="412" t="str">
        <f t="shared" si="14"/>
        <v>KG</v>
      </c>
      <c r="I937" s="413"/>
    </row>
    <row r="938" spans="1:9" ht="67.5">
      <c r="A938" s="571">
        <v>12743</v>
      </c>
      <c r="B938" s="572" t="s">
        <v>39775</v>
      </c>
      <c r="C938" s="573" t="s">
        <v>4</v>
      </c>
      <c r="D938" s="574">
        <v>62.84</v>
      </c>
      <c r="F938" s="411"/>
      <c r="G938" s="412" t="str">
        <f t="shared" si="14"/>
        <v>COLA ESPECIAL PARA PISO TÁTIL INOX</v>
      </c>
      <c r="H938" s="412" t="str">
        <f t="shared" si="14"/>
        <v>KG</v>
      </c>
      <c r="I938" s="413"/>
    </row>
    <row r="939" spans="1:9" ht="33.75">
      <c r="A939" s="571">
        <v>8344</v>
      </c>
      <c r="B939" s="572" t="s">
        <v>39776</v>
      </c>
      <c r="C939" s="573" t="s">
        <v>4</v>
      </c>
      <c r="D939" s="574">
        <v>27.22</v>
      </c>
      <c r="F939" s="411"/>
      <c r="G939" s="412" t="str">
        <f t="shared" si="14"/>
        <v>COLA PARA ISOPOR</v>
      </c>
      <c r="H939" s="412" t="str">
        <f t="shared" si="14"/>
        <v>KG</v>
      </c>
      <c r="I939" s="413"/>
    </row>
    <row r="940" spans="1:9" ht="67.5">
      <c r="A940" s="571">
        <v>1046</v>
      </c>
      <c r="B940" s="572" t="s">
        <v>39777</v>
      </c>
      <c r="C940" s="573" t="s">
        <v>4</v>
      </c>
      <c r="D940" s="574">
        <v>0.5</v>
      </c>
      <c r="F940" s="411"/>
      <c r="G940" s="412" t="str">
        <f t="shared" si="14"/>
        <v>GESSO PARA REVESTIMENTO OU GESSO FINO</v>
      </c>
      <c r="H940" s="412" t="str">
        <f t="shared" si="14"/>
        <v>KG</v>
      </c>
      <c r="I940" s="413"/>
    </row>
    <row r="941" spans="1:9" ht="45">
      <c r="A941" s="571">
        <v>4769</v>
      </c>
      <c r="B941" s="572" t="s">
        <v>39778</v>
      </c>
      <c r="C941" s="573" t="s">
        <v>4</v>
      </c>
      <c r="D941" s="574">
        <v>3.24</v>
      </c>
      <c r="F941" s="411"/>
      <c r="G941" s="412" t="str">
        <f t="shared" si="14"/>
        <v>INJEÇÃO DE CALDA DE CIMENTO</v>
      </c>
      <c r="H941" s="412" t="str">
        <f t="shared" si="14"/>
        <v>KG</v>
      </c>
      <c r="I941" s="413"/>
    </row>
    <row r="942" spans="1:9" ht="67.5">
      <c r="A942" s="571">
        <v>7105</v>
      </c>
      <c r="B942" s="572" t="s">
        <v>39779</v>
      </c>
      <c r="C942" s="573" t="s">
        <v>39293</v>
      </c>
      <c r="D942" s="574">
        <v>11.39</v>
      </c>
      <c r="F942" s="411"/>
      <c r="G942" s="412" t="str">
        <f t="shared" si="14"/>
        <v>PLACA DE GESSO 60 X 60CM E=12MM PARA FORRO</v>
      </c>
      <c r="H942" s="412" t="str">
        <f t="shared" si="14"/>
        <v>M²</v>
      </c>
      <c r="I942" s="413"/>
    </row>
    <row r="943" spans="1:9" ht="90">
      <c r="A943" s="571">
        <v>9264</v>
      </c>
      <c r="B943" s="572" t="s">
        <v>39780</v>
      </c>
      <c r="C943" s="573" t="s">
        <v>7</v>
      </c>
      <c r="D943" s="574">
        <v>245.39</v>
      </c>
      <c r="F943" s="411"/>
      <c r="G943" s="412" t="str">
        <f t="shared" si="14"/>
        <v>VERMICULITA EXPANDIDA SUPER FINA (DENSIDADE=100 KG/M3)</v>
      </c>
      <c r="H943" s="412" t="str">
        <f t="shared" si="14"/>
        <v>M3</v>
      </c>
      <c r="I943" s="413"/>
    </row>
    <row r="944" spans="1:9" ht="78.75">
      <c r="A944" s="571">
        <v>10026</v>
      </c>
      <c r="B944" s="572" t="s">
        <v>39781</v>
      </c>
      <c r="C944" s="573" t="s">
        <v>7</v>
      </c>
      <c r="D944" s="574">
        <v>42.41</v>
      </c>
      <c r="F944" s="411"/>
      <c r="G944" s="412" t="str">
        <f t="shared" si="14"/>
        <v>AQUISIÇÃO, LAVRA E SELEÇÃO DE ROCHA NA PEDREIRA</v>
      </c>
      <c r="H944" s="412" t="str">
        <f t="shared" si="14"/>
        <v>M3</v>
      </c>
      <c r="I944" s="413"/>
    </row>
    <row r="945" spans="1:9" ht="123.75">
      <c r="A945" s="571">
        <v>12930</v>
      </c>
      <c r="B945" s="572" t="s">
        <v>39782</v>
      </c>
      <c r="C945" s="573" t="s">
        <v>7</v>
      </c>
      <c r="D945" s="574">
        <v>90</v>
      </c>
      <c r="F945" s="414"/>
      <c r="G945" s="412" t="str">
        <f t="shared" si="14"/>
        <v>AREIA FINA ADQUIRIDA EM DEPÓSITO, FRETE INCLUSO (AREIA FINA COMERCIAL)</v>
      </c>
      <c r="H945" s="412" t="str">
        <f t="shared" si="14"/>
        <v>M3</v>
      </c>
      <c r="I945" s="413"/>
    </row>
    <row r="946" spans="1:9" ht="191.25">
      <c r="A946" s="571">
        <v>12931</v>
      </c>
      <c r="B946" s="572" t="s">
        <v>39783</v>
      </c>
      <c r="C946" s="573" t="s">
        <v>7</v>
      </c>
      <c r="D946" s="574">
        <v>15.39</v>
      </c>
      <c r="F946" s="411"/>
      <c r="G946" s="412" t="str">
        <f t="shared" si="14"/>
        <v>AREIA FINA ADQUIRIDA EM JAZIDA (TERRA DURA - PEDRO HENRRIQUE), INCLUSIVE CARG A, EXCLUSIVE TRANSPORTE</v>
      </c>
      <c r="H946" s="412" t="str">
        <f t="shared" si="14"/>
        <v>M3</v>
      </c>
      <c r="I946" s="414"/>
    </row>
    <row r="947" spans="1:9" ht="123.75">
      <c r="A947" s="571">
        <v>201</v>
      </c>
      <c r="B947" s="572" t="s">
        <v>39784</v>
      </c>
      <c r="C947" s="573" t="s">
        <v>7</v>
      </c>
      <c r="D947" s="574">
        <v>105</v>
      </c>
      <c r="F947" s="411"/>
      <c r="G947" s="412" t="str">
        <f t="shared" si="14"/>
        <v>AREIA GROSSA ADQUIRIDA EM DEPÓSITO, FRETE INCLUSO (AREIA GROSSA COMERCIAL)</v>
      </c>
      <c r="H947" s="412" t="str">
        <f t="shared" si="14"/>
        <v>M3</v>
      </c>
      <c r="I947" s="413"/>
    </row>
    <row r="948" spans="1:9" ht="123.75">
      <c r="A948" s="571">
        <v>202</v>
      </c>
      <c r="B948" s="572" t="s">
        <v>39785</v>
      </c>
      <c r="C948" s="573" t="s">
        <v>7</v>
      </c>
      <c r="D948" s="574">
        <v>63.64</v>
      </c>
      <c r="F948" s="411"/>
      <c r="G948" s="412" t="str">
        <f t="shared" si="14"/>
        <v>AREIA MÉDIA ADQUIRIDA EM DEPÓSITO, FRETE INCLUSO (AREIA MÉDIA COMERCIAL)</v>
      </c>
      <c r="H948" s="412" t="str">
        <f t="shared" si="14"/>
        <v>M3</v>
      </c>
      <c r="I948" s="413"/>
    </row>
    <row r="949" spans="1:9" ht="101.25">
      <c r="A949" s="571">
        <v>203</v>
      </c>
      <c r="B949" s="572" t="s">
        <v>39786</v>
      </c>
      <c r="C949" s="573" t="s">
        <v>7</v>
      </c>
      <c r="D949" s="574">
        <v>80</v>
      </c>
      <c r="F949" s="411"/>
      <c r="G949" s="412" t="str">
        <f t="shared" si="14"/>
        <v>ARENOSO ADQUIRIDO EM DEPÓSITO, FRETE INCLUSO (ARENOSO COMERCIAL)</v>
      </c>
      <c r="H949" s="412" t="str">
        <f t="shared" si="14"/>
        <v>M3</v>
      </c>
      <c r="I949" s="413"/>
    </row>
    <row r="950" spans="1:9" ht="56.25">
      <c r="A950" s="571">
        <v>307</v>
      </c>
      <c r="B950" s="572" t="s">
        <v>39787</v>
      </c>
      <c r="C950" s="573" t="s">
        <v>7</v>
      </c>
      <c r="D950" s="574">
        <v>165</v>
      </c>
      <c r="F950" s="411"/>
      <c r="G950" s="412" t="str">
        <f t="shared" si="14"/>
        <v>BRITA 0 (4,8 A 9,5 MM) - INCLUSO FRETE</v>
      </c>
      <c r="H950" s="412" t="str">
        <f t="shared" si="14"/>
        <v>M3</v>
      </c>
      <c r="I950" s="413"/>
    </row>
    <row r="951" spans="1:9" ht="56.25">
      <c r="A951" s="571">
        <v>10933</v>
      </c>
      <c r="B951" s="572" t="s">
        <v>39788</v>
      </c>
      <c r="C951" s="573" t="s">
        <v>7</v>
      </c>
      <c r="D951" s="574">
        <v>92.04</v>
      </c>
      <c r="F951" s="411"/>
      <c r="G951" s="412" t="str">
        <f t="shared" si="14"/>
        <v>BRITA 0 (4,8 A 9,5 MM) - SEM FRETE</v>
      </c>
      <c r="H951" s="412" t="str">
        <f t="shared" si="14"/>
        <v>M3</v>
      </c>
      <c r="I951" s="413"/>
    </row>
    <row r="952" spans="1:9" ht="67.5">
      <c r="A952" s="571">
        <v>308</v>
      </c>
      <c r="B952" s="572" t="s">
        <v>39789</v>
      </c>
      <c r="C952" s="573" t="s">
        <v>7</v>
      </c>
      <c r="D952" s="574">
        <v>141.66999999999999</v>
      </c>
      <c r="F952" s="411"/>
      <c r="G952" s="412" t="str">
        <f t="shared" si="14"/>
        <v>BRITA 1 (9,5 A 19,0 MM) - INCLUSO FRETE</v>
      </c>
      <c r="H952" s="412" t="str">
        <f t="shared" si="14"/>
        <v>M3</v>
      </c>
      <c r="I952" s="413"/>
    </row>
    <row r="953" spans="1:9" ht="56.25">
      <c r="A953" s="571">
        <v>10929</v>
      </c>
      <c r="B953" s="572" t="s">
        <v>39790</v>
      </c>
      <c r="C953" s="573" t="s">
        <v>7</v>
      </c>
      <c r="D953" s="574">
        <v>79.72</v>
      </c>
      <c r="F953" s="411"/>
      <c r="G953" s="412" t="str">
        <f t="shared" si="14"/>
        <v>BRITA 1 (9,5 A 19,0 MM) - SEM FRETE</v>
      </c>
      <c r="H953" s="412" t="str">
        <f t="shared" si="14"/>
        <v>M3</v>
      </c>
      <c r="I953" s="413"/>
    </row>
    <row r="954" spans="1:9" ht="67.5">
      <c r="A954" s="571">
        <v>309</v>
      </c>
      <c r="B954" s="572" t="s">
        <v>39791</v>
      </c>
      <c r="C954" s="573" t="s">
        <v>7</v>
      </c>
      <c r="D954" s="574">
        <v>165</v>
      </c>
      <c r="F954" s="411"/>
      <c r="G954" s="412" t="str">
        <f t="shared" si="14"/>
        <v>BRITA 2 (19,0 A 25,0 MM) - INCLUSO FRETE</v>
      </c>
      <c r="H954" s="412" t="str">
        <f t="shared" si="14"/>
        <v>M3</v>
      </c>
      <c r="I954" s="413"/>
    </row>
    <row r="955" spans="1:9" ht="56.25">
      <c r="A955" s="571">
        <v>10930</v>
      </c>
      <c r="B955" s="572" t="s">
        <v>39792</v>
      </c>
      <c r="C955" s="573" t="s">
        <v>7</v>
      </c>
      <c r="D955" s="574">
        <v>80.14</v>
      </c>
      <c r="F955" s="411"/>
      <c r="G955" s="412" t="str">
        <f t="shared" si="14"/>
        <v>BRITA 2 (19,0 A 25,0 MM) - SEM FRETE</v>
      </c>
      <c r="H955" s="412" t="str">
        <f t="shared" si="14"/>
        <v>M3</v>
      </c>
      <c r="I955" s="413"/>
    </row>
    <row r="956" spans="1:9" ht="67.5">
      <c r="A956" s="571">
        <v>310</v>
      </c>
      <c r="B956" s="572" t="s">
        <v>39793</v>
      </c>
      <c r="C956" s="573" t="s">
        <v>7</v>
      </c>
      <c r="D956" s="574">
        <v>165</v>
      </c>
      <c r="F956" s="411"/>
      <c r="G956" s="412" t="str">
        <f t="shared" si="14"/>
        <v>BRITA 3 (25,0 A 50,0 MM) - INCLUSO FRETE</v>
      </c>
      <c r="H956" s="412" t="str">
        <f t="shared" si="14"/>
        <v>M3</v>
      </c>
      <c r="I956" s="413"/>
    </row>
    <row r="957" spans="1:9" ht="56.25">
      <c r="A957" s="571">
        <v>10931</v>
      </c>
      <c r="B957" s="572" t="s">
        <v>39794</v>
      </c>
      <c r="C957" s="573" t="s">
        <v>7</v>
      </c>
      <c r="D957" s="574">
        <v>75.3</v>
      </c>
      <c r="F957" s="411"/>
      <c r="G957" s="412" t="str">
        <f t="shared" si="14"/>
        <v>BRITA 3 (25,0 A 50,0 MM) - SEM FRETE</v>
      </c>
      <c r="H957" s="412" t="str">
        <f t="shared" si="14"/>
        <v>M3</v>
      </c>
      <c r="I957" s="413"/>
    </row>
    <row r="958" spans="1:9" ht="67.5">
      <c r="A958" s="571">
        <v>311</v>
      </c>
      <c r="B958" s="572" t="s">
        <v>39795</v>
      </c>
      <c r="C958" s="573" t="s">
        <v>7</v>
      </c>
      <c r="D958" s="574">
        <v>165</v>
      </c>
      <c r="F958" s="411"/>
      <c r="G958" s="412" t="str">
        <f t="shared" si="14"/>
        <v>BRITA 4 ( 50,0 A 76,0 MM) - INCLUSO FRETE</v>
      </c>
      <c r="H958" s="412" t="str">
        <f t="shared" si="14"/>
        <v>M3</v>
      </c>
      <c r="I958" s="413"/>
    </row>
    <row r="959" spans="1:9" ht="56.25">
      <c r="A959" s="571">
        <v>10932</v>
      </c>
      <c r="B959" s="572" t="s">
        <v>39796</v>
      </c>
      <c r="C959" s="573" t="s">
        <v>7</v>
      </c>
      <c r="D959" s="574">
        <v>74.650000000000006</v>
      </c>
      <c r="F959" s="411"/>
      <c r="G959" s="412" t="str">
        <f t="shared" si="14"/>
        <v>BRITA 4 ( 50,0 A 76,0 MM) - SEM FRETE</v>
      </c>
      <c r="H959" s="412" t="str">
        <f t="shared" si="14"/>
        <v>M3</v>
      </c>
      <c r="I959" s="413"/>
    </row>
    <row r="960" spans="1:9" ht="67.5">
      <c r="A960" s="571">
        <v>11225</v>
      </c>
      <c r="B960" s="572" t="s">
        <v>39797</v>
      </c>
      <c r="C960" s="573" t="s">
        <v>7</v>
      </c>
      <c r="D960" s="574">
        <v>99.36</v>
      </c>
      <c r="F960" s="411"/>
      <c r="G960" s="412" t="str">
        <f t="shared" si="14"/>
        <v>BRITA RECICLADA 1/2" - 30% - SEM FRETE</v>
      </c>
      <c r="H960" s="412" t="str">
        <f t="shared" si="14"/>
        <v>M3</v>
      </c>
      <c r="I960" s="413"/>
    </row>
    <row r="961" spans="1:9" ht="67.5">
      <c r="A961" s="571">
        <v>11224</v>
      </c>
      <c r="B961" s="572" t="s">
        <v>39798</v>
      </c>
      <c r="C961" s="573" t="s">
        <v>7</v>
      </c>
      <c r="D961" s="574">
        <v>99.36</v>
      </c>
      <c r="F961" s="411"/>
      <c r="G961" s="412" t="str">
        <f t="shared" si="14"/>
        <v>BRITA RECICLADA 3/4" - 20% - SEM FRETE</v>
      </c>
      <c r="H961" s="412" t="str">
        <f t="shared" si="14"/>
        <v>M3</v>
      </c>
      <c r="I961" s="413"/>
    </row>
    <row r="962" spans="1:9" ht="67.5">
      <c r="A962" s="571">
        <v>545</v>
      </c>
      <c r="B962" s="572" t="s">
        <v>39799</v>
      </c>
      <c r="C962" s="573" t="s">
        <v>7</v>
      </c>
      <c r="D962" s="574">
        <v>141.66999999999999</v>
      </c>
      <c r="F962" s="411"/>
      <c r="G962" s="412" t="str">
        <f t="shared" ref="G962:H1025" si="15">UPPER(B962)</f>
        <v>CASCALHINHO OU PEDRISCO (BRITA 0), COM FRETE</v>
      </c>
      <c r="H962" s="412" t="str">
        <f t="shared" si="15"/>
        <v>M3</v>
      </c>
      <c r="I962" s="413"/>
    </row>
    <row r="963" spans="1:9" ht="33.75">
      <c r="A963" s="571">
        <v>546</v>
      </c>
      <c r="B963" s="572" t="s">
        <v>39800</v>
      </c>
      <c r="C963" s="573" t="s">
        <v>7</v>
      </c>
      <c r="D963" s="574">
        <v>55.96</v>
      </c>
      <c r="F963" s="411"/>
      <c r="G963" s="412" t="str">
        <f t="shared" si="15"/>
        <v>CASCALHO (PIÇARRA BRANCA)</v>
      </c>
      <c r="H963" s="412" t="str">
        <f t="shared" si="15"/>
        <v>M3</v>
      </c>
      <c r="I963" s="413"/>
    </row>
    <row r="964" spans="1:9" ht="180">
      <c r="A964" s="571">
        <v>191</v>
      </c>
      <c r="B964" s="572" t="s">
        <v>39801</v>
      </c>
      <c r="C964" s="573" t="s">
        <v>7</v>
      </c>
      <c r="D964" s="574">
        <v>12.74</v>
      </c>
      <c r="F964" s="411"/>
      <c r="G964" s="412" t="str">
        <f t="shared" si="15"/>
        <v>MATERIAL PARA BASE  (ADQUIRIDO E MEDIDO PELO CORTE NA JAZIDA), EXCLUSIVE LIMP EZA DA ÁREA, ESCAVAÇÃO E CARGA</v>
      </c>
      <c r="H964" s="412" t="str">
        <f t="shared" si="15"/>
        <v>M3</v>
      </c>
      <c r="I964" s="413"/>
    </row>
    <row r="965" spans="1:9" ht="292.5">
      <c r="A965" s="571">
        <v>10922</v>
      </c>
      <c r="B965" s="572" t="s">
        <v>39802</v>
      </c>
      <c r="C965" s="573" t="s">
        <v>7</v>
      </c>
      <c r="D965" s="574">
        <v>15.32</v>
      </c>
      <c r="F965" s="411"/>
      <c r="G965" s="412" t="str">
        <f t="shared" si="15"/>
        <v>MATERIAL PARA BASE ADQUIRIDO SOLTO NA JAZIDA, INCLUSIVE LIMPEZA DA ÁREA, CORT E E CARGA (POSTO NA CAÇAMBA), EXCLUSIVE TRNASPORTE (RUY - RITA CACETE / SÃO C RISTÓVÃO)</v>
      </c>
      <c r="H965" s="412" t="str">
        <f t="shared" si="15"/>
        <v>M3</v>
      </c>
      <c r="I965" s="413"/>
    </row>
    <row r="966" spans="1:9" ht="236.25">
      <c r="A966" s="571">
        <v>3516</v>
      </c>
      <c r="B966" s="572" t="s">
        <v>39803</v>
      </c>
      <c r="C966" s="573" t="s">
        <v>7</v>
      </c>
      <c r="D966" s="574">
        <v>7.1</v>
      </c>
      <c r="F966" s="411"/>
      <c r="G966" s="412" t="str">
        <f t="shared" si="15"/>
        <v>MATERIAL PARA SUB-BASE (ADQUIRIDO E MEDIDO PELO CORTE NA JAZIDA), EXCLUSIVE L IMPEZA DA ÁREA, ESCAVAÇÃO E CARGA - MINERAÇÃO STA MARIA - TERRA DURA</v>
      </c>
      <c r="H966" s="412" t="str">
        <f t="shared" si="15"/>
        <v>M3</v>
      </c>
      <c r="I966" s="413"/>
    </row>
    <row r="967" spans="1:9" ht="292.5">
      <c r="A967" s="571">
        <v>10923</v>
      </c>
      <c r="B967" s="572" t="s">
        <v>39804</v>
      </c>
      <c r="C967" s="573" t="s">
        <v>7</v>
      </c>
      <c r="D967" s="574">
        <v>10.68</v>
      </c>
      <c r="F967" s="411"/>
      <c r="G967" s="412" t="str">
        <f t="shared" si="15"/>
        <v>MATERIAL PARA SUB-BASE (ADQUIRIDO SOLTO NA JAZIDA) INCLUSIVE LIMPEZA DA ÁREA, CORTE E CARGA (POSTO NA CAÇAMBA), EXCLUSIVE TRANSPORTE (RUY - RITA CACETE / S ÃO CRISTÓVÃO)</v>
      </c>
      <c r="H967" s="412" t="str">
        <f t="shared" si="15"/>
        <v>M3</v>
      </c>
      <c r="I967" s="413"/>
    </row>
    <row r="968" spans="1:9" ht="33.75">
      <c r="A968" s="571">
        <v>1714</v>
      </c>
      <c r="B968" s="572" t="s">
        <v>39805</v>
      </c>
      <c r="C968" s="573" t="s">
        <v>7</v>
      </c>
      <c r="D968" s="574">
        <v>89.9</v>
      </c>
      <c r="F968" s="411"/>
      <c r="G968" s="412" t="str">
        <f t="shared" si="15"/>
        <v>PEDRA DE MÃO CALCÁREA</v>
      </c>
      <c r="H968" s="412" t="str">
        <f t="shared" si="15"/>
        <v>M3</v>
      </c>
      <c r="I968" s="413"/>
    </row>
    <row r="969" spans="1:9" ht="45">
      <c r="A969" s="571">
        <v>1715</v>
      </c>
      <c r="B969" s="572" t="s">
        <v>39806</v>
      </c>
      <c r="C969" s="573" t="s">
        <v>7</v>
      </c>
      <c r="D969" s="574">
        <v>74.930000000000007</v>
      </c>
      <c r="F969" s="411"/>
      <c r="G969" s="412" t="str">
        <f t="shared" si="15"/>
        <v>PEDRA DE MÃO GRANÍTICA</v>
      </c>
      <c r="H969" s="412" t="str">
        <f t="shared" si="15"/>
        <v>M3</v>
      </c>
      <c r="I969" s="413"/>
    </row>
    <row r="970" spans="1:9" ht="112.5">
      <c r="A970" s="571">
        <v>10181</v>
      </c>
      <c r="B970" s="572" t="s">
        <v>39807</v>
      </c>
      <c r="C970" s="573" t="s">
        <v>7</v>
      </c>
      <c r="D970" s="574">
        <v>116.35</v>
      </c>
      <c r="F970" s="411"/>
      <c r="G970" s="412" t="str">
        <f t="shared" si="15"/>
        <v>PEDRA DE MÃO GRANÍTICA SELECIONADA ENTRE 15 E 30CM COM FRETE</v>
      </c>
      <c r="H970" s="412" t="str">
        <f t="shared" si="15"/>
        <v>M3</v>
      </c>
      <c r="I970" s="413"/>
    </row>
    <row r="971" spans="1:9" ht="22.5">
      <c r="A971" s="571">
        <v>4525</v>
      </c>
      <c r="B971" s="572" t="s">
        <v>39808</v>
      </c>
      <c r="C971" s="573" t="s">
        <v>7</v>
      </c>
      <c r="D971" s="574">
        <v>120</v>
      </c>
      <c r="F971" s="411"/>
      <c r="G971" s="412" t="str">
        <f t="shared" si="15"/>
        <v>PÓ DE BRITA</v>
      </c>
      <c r="H971" s="412" t="str">
        <f t="shared" si="15"/>
        <v>M3</v>
      </c>
      <c r="I971" s="413"/>
    </row>
    <row r="972" spans="1:9" ht="67.5">
      <c r="A972" s="571">
        <v>11226</v>
      </c>
      <c r="B972" s="572" t="s">
        <v>39809</v>
      </c>
      <c r="C972" s="573" t="s">
        <v>7</v>
      </c>
      <c r="D972" s="574">
        <v>80.209999999999994</v>
      </c>
      <c r="F972" s="411"/>
      <c r="G972" s="412" t="str">
        <f t="shared" si="15"/>
        <v>PÓ DE MATERIAL RECICLADO - 50% - SEM FRETE</v>
      </c>
      <c r="H972" s="412" t="str">
        <f t="shared" si="15"/>
        <v>M3</v>
      </c>
      <c r="I972" s="413"/>
    </row>
    <row r="973" spans="1:9" ht="45">
      <c r="A973" s="571">
        <v>11336</v>
      </c>
      <c r="B973" s="572" t="s">
        <v>39810</v>
      </c>
      <c r="C973" s="573" t="s">
        <v>7</v>
      </c>
      <c r="D973" s="574">
        <v>120</v>
      </c>
      <c r="F973" s="411"/>
      <c r="G973" s="412" t="str">
        <f t="shared" si="15"/>
        <v>PÓ DE PEDRA - INCLUSO FRETE</v>
      </c>
      <c r="H973" s="412" t="str">
        <f t="shared" si="15"/>
        <v>M3</v>
      </c>
      <c r="I973" s="413"/>
    </row>
    <row r="974" spans="1:9" ht="45">
      <c r="A974" s="571">
        <v>1789</v>
      </c>
      <c r="B974" s="572" t="s">
        <v>39811</v>
      </c>
      <c r="C974" s="573" t="s">
        <v>7</v>
      </c>
      <c r="D974" s="574">
        <v>75.3</v>
      </c>
      <c r="F974" s="411"/>
      <c r="G974" s="412" t="str">
        <f t="shared" si="15"/>
        <v>PÓ DE PEDRA - SEM FRETE</v>
      </c>
      <c r="H974" s="412" t="str">
        <f t="shared" si="15"/>
        <v>M3</v>
      </c>
      <c r="I974" s="413"/>
    </row>
    <row r="975" spans="1:9" ht="112.5">
      <c r="A975" s="571">
        <v>11337</v>
      </c>
      <c r="B975" s="572" t="s">
        <v>39812</v>
      </c>
      <c r="C975" s="573" t="s">
        <v>39813</v>
      </c>
      <c r="D975" s="574">
        <v>120</v>
      </c>
      <c r="F975" s="411"/>
      <c r="G975" s="412" t="str">
        <f t="shared" si="15"/>
        <v>SEIXO ROLADO DIÂMETRO 50 A 100 M, PÊSO ESPECÍFICO 2,25 T/M3 (INCLUSO FRETE)</v>
      </c>
      <c r="H975" s="412" t="str">
        <f t="shared" si="15"/>
        <v>M³</v>
      </c>
      <c r="I975" s="413"/>
    </row>
    <row r="976" spans="1:9" ht="112.5">
      <c r="A976" s="571">
        <v>2009</v>
      </c>
      <c r="B976" s="572" t="s">
        <v>39814</v>
      </c>
      <c r="C976" s="573" t="s">
        <v>39813</v>
      </c>
      <c r="D976" s="574">
        <v>102.54</v>
      </c>
      <c r="F976" s="411"/>
      <c r="G976" s="412" t="str">
        <f t="shared" si="15"/>
        <v>SEIXO ROLADO DIÂMETRO 50 A 100 M, PÊSO ESPECÍFICO 2,25 T/M3 (SEM FRETE)</v>
      </c>
      <c r="H976" s="412" t="str">
        <f t="shared" si="15"/>
        <v>M³</v>
      </c>
      <c r="I976" s="413"/>
    </row>
    <row r="977" spans="1:9" ht="78.75">
      <c r="A977" s="571">
        <v>2633</v>
      </c>
      <c r="B977" s="572" t="s">
        <v>39815</v>
      </c>
      <c r="C977" s="573" t="s">
        <v>1</v>
      </c>
      <c r="D977" s="574">
        <v>5.51</v>
      </c>
      <c r="F977" s="411"/>
      <c r="G977" s="412" t="str">
        <f t="shared" si="15"/>
        <v>CABO DE ALUMINIO 0,6/1KV MULTIPLEXADOS 1X1X16 +16MM²</v>
      </c>
      <c r="H977" s="412" t="str">
        <f t="shared" si="15"/>
        <v>M</v>
      </c>
      <c r="I977" s="413"/>
    </row>
    <row r="978" spans="1:9" ht="78.75">
      <c r="A978" s="571">
        <v>4617</v>
      </c>
      <c r="B978" s="572" t="s">
        <v>39816</v>
      </c>
      <c r="C978" s="573" t="s">
        <v>1</v>
      </c>
      <c r="D978" s="574">
        <v>73.900000000000006</v>
      </c>
      <c r="F978" s="411"/>
      <c r="G978" s="412" t="str">
        <f t="shared" si="15"/>
        <v>CABO DE ALUMINIO 0,6/1KV MULTIPLEXADOS 3X1X120 +70MM²</v>
      </c>
      <c r="H978" s="412" t="str">
        <f t="shared" si="15"/>
        <v>M</v>
      </c>
      <c r="I978" s="413"/>
    </row>
    <row r="979" spans="1:9" ht="78.75">
      <c r="A979" s="571">
        <v>4618</v>
      </c>
      <c r="B979" s="572" t="s">
        <v>39817</v>
      </c>
      <c r="C979" s="573" t="s">
        <v>1</v>
      </c>
      <c r="D979" s="574">
        <v>23.8</v>
      </c>
      <c r="F979" s="411"/>
      <c r="G979" s="412" t="str">
        <f t="shared" si="15"/>
        <v>CABO DE ALUMINIO 0,6/1KV MULTIPLEXADOS 3X1X35 +35MM²</v>
      </c>
      <c r="H979" s="412" t="str">
        <f t="shared" si="15"/>
        <v>M</v>
      </c>
      <c r="I979" s="413"/>
    </row>
    <row r="980" spans="1:9" ht="90">
      <c r="A980" s="571">
        <v>394</v>
      </c>
      <c r="B980" s="572" t="s">
        <v>39818</v>
      </c>
      <c r="C980" s="573" t="s">
        <v>4</v>
      </c>
      <c r="D980" s="574">
        <v>17.670000000000002</v>
      </c>
      <c r="F980" s="411"/>
      <c r="G980" s="412" t="str">
        <f t="shared" si="15"/>
        <v>CABO DE ALUMÍNIO NU ACSR, COM ALMA DE AÇO, 6X1 FIOS - 1/0 AWG</v>
      </c>
      <c r="H980" s="412" t="str">
        <f t="shared" si="15"/>
        <v>KG</v>
      </c>
      <c r="I980" s="413"/>
    </row>
    <row r="981" spans="1:9" ht="90">
      <c r="A981" s="571">
        <v>399</v>
      </c>
      <c r="B981" s="572" t="s">
        <v>39819</v>
      </c>
      <c r="C981" s="573" t="s">
        <v>4</v>
      </c>
      <c r="D981" s="574">
        <v>17.809999999999999</v>
      </c>
      <c r="F981" s="411"/>
      <c r="G981" s="412" t="str">
        <f t="shared" si="15"/>
        <v>CABO DE ALUMÍNIO NU ACSR, COM ALMA DE AÇO, 6X1 FIOS - 2/0 AWG</v>
      </c>
      <c r="H981" s="412" t="str">
        <f t="shared" si="15"/>
        <v>KG</v>
      </c>
      <c r="I981" s="413"/>
    </row>
    <row r="982" spans="1:9" ht="90">
      <c r="A982" s="571">
        <v>396</v>
      </c>
      <c r="B982" s="572" t="s">
        <v>39820</v>
      </c>
      <c r="C982" s="573" t="s">
        <v>4</v>
      </c>
      <c r="D982" s="574">
        <v>18.100000000000001</v>
      </c>
      <c r="F982" s="411"/>
      <c r="G982" s="412" t="str">
        <f t="shared" si="15"/>
        <v>CABO DE ALUMÍNIO NU ACSR, COM ALMA DE AÇO, 6X1 FIOS - 4/0 AWG</v>
      </c>
      <c r="H982" s="412" t="str">
        <f t="shared" si="15"/>
        <v>KG</v>
      </c>
      <c r="I982" s="413"/>
    </row>
    <row r="983" spans="1:9" ht="90">
      <c r="A983" s="571">
        <v>397</v>
      </c>
      <c r="B983" s="572" t="s">
        <v>39821</v>
      </c>
      <c r="C983" s="573" t="s">
        <v>4</v>
      </c>
      <c r="D983" s="574">
        <v>19.84</v>
      </c>
      <c r="F983" s="411"/>
      <c r="G983" s="412" t="str">
        <f t="shared" si="15"/>
        <v>CABO DE ALUMÍNIO NU ASC, SEM ALMA DE AÇO, 7X1 FIOS - 1/0 AWG</v>
      </c>
      <c r="H983" s="412" t="str">
        <f t="shared" si="15"/>
        <v>KG</v>
      </c>
      <c r="I983" s="413"/>
    </row>
    <row r="984" spans="1:9" ht="90">
      <c r="A984" s="571">
        <v>398</v>
      </c>
      <c r="B984" s="572" t="s">
        <v>39822</v>
      </c>
      <c r="C984" s="573" t="s">
        <v>4</v>
      </c>
      <c r="D984" s="574">
        <v>21.2</v>
      </c>
      <c r="F984" s="411"/>
      <c r="G984" s="412" t="str">
        <f t="shared" si="15"/>
        <v>CABO DE ALUMÍNIO NU ASC, SEM ALMA DE AÇO, 7X1 FIOS - 2/0 AWG</v>
      </c>
      <c r="H984" s="412" t="str">
        <f t="shared" si="15"/>
        <v>KG</v>
      </c>
      <c r="I984" s="413"/>
    </row>
    <row r="985" spans="1:9" ht="90">
      <c r="A985" s="571">
        <v>400</v>
      </c>
      <c r="B985" s="572" t="s">
        <v>39823</v>
      </c>
      <c r="C985" s="573" t="s">
        <v>4</v>
      </c>
      <c r="D985" s="574">
        <v>47.5</v>
      </c>
      <c r="F985" s="411"/>
      <c r="G985" s="412" t="str">
        <f t="shared" si="15"/>
        <v>CABO DE ALUMÍNIO NU ASC, SEM ALMA DE AÇO, 7X1 FIOS - 336,4 MCM</v>
      </c>
      <c r="H985" s="412" t="str">
        <f t="shared" si="15"/>
        <v>KG</v>
      </c>
      <c r="I985" s="413"/>
    </row>
    <row r="986" spans="1:9" ht="90">
      <c r="A986" s="571">
        <v>395</v>
      </c>
      <c r="B986" s="572" t="s">
        <v>39824</v>
      </c>
      <c r="C986" s="573" t="s">
        <v>4</v>
      </c>
      <c r="D986" s="574">
        <v>22.32</v>
      </c>
      <c r="F986" s="411"/>
      <c r="G986" s="412" t="str">
        <f t="shared" si="15"/>
        <v>CABO DE ALUMÍNIO NU ASC, SEM ALMA DE AÇO, 7X1 FIOS - 4/0 AWG</v>
      </c>
      <c r="H986" s="412" t="str">
        <f t="shared" si="15"/>
        <v>KG</v>
      </c>
      <c r="I986" s="413"/>
    </row>
    <row r="987" spans="1:9" ht="67.5">
      <c r="A987" s="571">
        <v>4650</v>
      </c>
      <c r="B987" s="572" t="s">
        <v>39825</v>
      </c>
      <c r="C987" s="573" t="s">
        <v>4</v>
      </c>
      <c r="D987" s="574">
        <v>18.100000000000001</v>
      </c>
      <c r="F987" s="411"/>
      <c r="G987" s="412" t="str">
        <f t="shared" si="15"/>
        <v>FIO ALUMÍNIO RECOZIDO PARA AMARRAÇÃO 4 AWG</v>
      </c>
      <c r="H987" s="412" t="str">
        <f t="shared" si="15"/>
        <v>KG</v>
      </c>
      <c r="I987" s="413"/>
    </row>
    <row r="988" spans="1:9" ht="67.5">
      <c r="A988" s="571">
        <v>958</v>
      </c>
      <c r="B988" s="572" t="s">
        <v>39826</v>
      </c>
      <c r="C988" s="573" t="s">
        <v>4</v>
      </c>
      <c r="D988" s="574">
        <v>52.5</v>
      </c>
      <c r="F988" s="411"/>
      <c r="G988" s="412" t="str">
        <f t="shared" si="15"/>
        <v>FIO ALUMÍNIO RECOZIDO PARA AMARRAÇÃO 6 AWG</v>
      </c>
      <c r="H988" s="412" t="str">
        <f t="shared" si="15"/>
        <v>KG</v>
      </c>
      <c r="I988" s="413"/>
    </row>
    <row r="989" spans="1:9" ht="45">
      <c r="A989" s="571">
        <v>979</v>
      </c>
      <c r="B989" s="572" t="s">
        <v>39827</v>
      </c>
      <c r="C989" s="573" t="s">
        <v>4</v>
      </c>
      <c r="D989" s="574">
        <v>50.38</v>
      </c>
      <c r="F989" s="411"/>
      <c r="G989" s="412" t="str">
        <f t="shared" si="15"/>
        <v>FITA PROTEÇÃO ALUMÍNIO 1 X 10MM</v>
      </c>
      <c r="H989" s="412" t="str">
        <f t="shared" si="15"/>
        <v>KG</v>
      </c>
      <c r="I989" s="413"/>
    </row>
    <row r="990" spans="1:9" ht="409.5">
      <c r="A990" s="571">
        <v>13203</v>
      </c>
      <c r="B990" s="572" t="s">
        <v>39828</v>
      </c>
      <c r="C990" s="573" t="s">
        <v>3</v>
      </c>
      <c r="D990" s="574">
        <v>955.83</v>
      </c>
      <c r="F990" s="411"/>
      <c r="G990" s="412" t="str">
        <f t="shared" si="15"/>
        <v>BRASÃO DO GOVERNO DO ESTADO DE SERGIPE, ALUM. COMP. PRETO, 26X35CM, ESP=4MM,  (ACM CONSTIT. DE 02 CHAPAS SÓLIDAS DE ALUMÍNIO C/ NÚCLEO CENTRAL EM POLIETILE NO), C/ PINTURA COILCOATING PVDF KYNAR 500, TEXTO GRAVADO A LASER, ACAB VERNI Z AUTOM. INSTALADA</v>
      </c>
      <c r="H990" s="412" t="str">
        <f t="shared" si="15"/>
        <v>UN</v>
      </c>
      <c r="I990" s="413"/>
    </row>
    <row r="991" spans="1:9" ht="157.5">
      <c r="A991" s="571">
        <v>13645</v>
      </c>
      <c r="B991" s="572" t="s">
        <v>39829</v>
      </c>
      <c r="C991" s="573" t="s">
        <v>3</v>
      </c>
      <c r="D991" s="574">
        <v>208.17</v>
      </c>
      <c r="F991" s="411"/>
      <c r="G991" s="412" t="str">
        <f t="shared" si="15"/>
        <v>CAIXA DE PASSAGEM DE ALUMÍNIO PARA PISO 30X30X12CM, DA MARCA WETZEL MOD: CP-3 030-12 OU SIMILAR.</v>
      </c>
      <c r="H991" s="412" t="str">
        <f t="shared" si="15"/>
        <v>UN</v>
      </c>
      <c r="I991" s="413"/>
    </row>
    <row r="992" spans="1:9" ht="67.5">
      <c r="A992" s="571">
        <v>9493</v>
      </c>
      <c r="B992" s="572" t="s">
        <v>39830</v>
      </c>
      <c r="C992" s="573" t="s">
        <v>3</v>
      </c>
      <c r="D992" s="574">
        <v>51</v>
      </c>
      <c r="F992" s="411"/>
      <c r="G992" s="412" t="str">
        <f t="shared" si="15"/>
        <v>CAIXA DE PASSAGEM EM ALUMÍNIO 15 X 15 X 10 CM</v>
      </c>
      <c r="H992" s="412" t="str">
        <f t="shared" si="15"/>
        <v>UN</v>
      </c>
      <c r="I992" s="413"/>
    </row>
    <row r="993" spans="1:9" ht="67.5">
      <c r="A993" s="571">
        <v>3287</v>
      </c>
      <c r="B993" s="572" t="s">
        <v>39831</v>
      </c>
      <c r="C993" s="573" t="s">
        <v>3</v>
      </c>
      <c r="D993" s="574">
        <v>65</v>
      </c>
      <c r="F993" s="411"/>
      <c r="G993" s="412" t="str">
        <f t="shared" si="15"/>
        <v>CAIXA DE PASSAGEM EM ALUMÍNIO 20 X 15 X 12 CM</v>
      </c>
      <c r="H993" s="412" t="str">
        <f t="shared" si="15"/>
        <v>UN</v>
      </c>
      <c r="I993" s="413"/>
    </row>
    <row r="994" spans="1:9" ht="67.5">
      <c r="A994" s="571">
        <v>4923</v>
      </c>
      <c r="B994" s="572" t="s">
        <v>39832</v>
      </c>
      <c r="C994" s="573" t="s">
        <v>3</v>
      </c>
      <c r="D994" s="574">
        <v>65</v>
      </c>
      <c r="F994" s="411"/>
      <c r="G994" s="412" t="str">
        <f t="shared" si="15"/>
        <v>CAIXA DE PASSAGEM EM ALUMÍNIO 20 X 20 X 10 CM</v>
      </c>
      <c r="H994" s="412" t="str">
        <f t="shared" si="15"/>
        <v>UN</v>
      </c>
      <c r="I994" s="413"/>
    </row>
    <row r="995" spans="1:9" ht="67.5">
      <c r="A995" s="571">
        <v>448</v>
      </c>
      <c r="B995" s="572" t="s">
        <v>39833</v>
      </c>
      <c r="C995" s="573" t="s">
        <v>3</v>
      </c>
      <c r="D995" s="574">
        <v>137</v>
      </c>
      <c r="F995" s="411"/>
      <c r="G995" s="412" t="str">
        <f t="shared" si="15"/>
        <v>CAIXA DE PASSAGEM EM ALUMÍNIO 30 X 30 X 10 CM</v>
      </c>
      <c r="H995" s="412" t="str">
        <f t="shared" si="15"/>
        <v>UN</v>
      </c>
      <c r="I995" s="413"/>
    </row>
    <row r="996" spans="1:9" ht="56.25">
      <c r="A996" s="571">
        <v>481</v>
      </c>
      <c r="B996" s="572" t="s">
        <v>39834</v>
      </c>
      <c r="C996" s="573" t="s">
        <v>3</v>
      </c>
      <c r="D996" s="574">
        <v>8.34</v>
      </c>
      <c r="F996" s="411"/>
      <c r="G996" s="412" t="str">
        <f t="shared" si="15"/>
        <v>CAIXA DE PASSAGEM EM ALUMÍNIO 4" X 2"</v>
      </c>
      <c r="H996" s="412" t="str">
        <f t="shared" si="15"/>
        <v>UN</v>
      </c>
      <c r="I996" s="413"/>
    </row>
    <row r="997" spans="1:9" ht="67.5">
      <c r="A997" s="571">
        <v>437</v>
      </c>
      <c r="B997" s="572" t="s">
        <v>39835</v>
      </c>
      <c r="C997" s="573" t="s">
        <v>3</v>
      </c>
      <c r="D997" s="574">
        <v>375</v>
      </c>
      <c r="F997" s="411"/>
      <c r="G997" s="412" t="str">
        <f t="shared" si="15"/>
        <v>CAIXA DE PASSAGEM EM ALUMÍNIO 40 X 40 X 20 CM</v>
      </c>
      <c r="H997" s="412" t="str">
        <f t="shared" si="15"/>
        <v>UN</v>
      </c>
      <c r="I997" s="413"/>
    </row>
    <row r="998" spans="1:9" ht="67.5">
      <c r="A998" s="571">
        <v>9762</v>
      </c>
      <c r="B998" s="572" t="s">
        <v>39836</v>
      </c>
      <c r="C998" s="573" t="s">
        <v>3</v>
      </c>
      <c r="D998" s="574">
        <v>58.88</v>
      </c>
      <c r="F998" s="411"/>
      <c r="G998" s="412" t="str">
        <f t="shared" si="15"/>
        <v>CAIXA DE PASSAGEM EM ALUMÍNIO 50 X 50 X 15 CM</v>
      </c>
      <c r="H998" s="412" t="str">
        <f t="shared" si="15"/>
        <v>UN</v>
      </c>
      <c r="I998" s="413"/>
    </row>
    <row r="999" spans="1:9" ht="78.75">
      <c r="A999" s="571">
        <v>12356</v>
      </c>
      <c r="B999" s="572" t="s">
        <v>39837</v>
      </c>
      <c r="C999" s="573" t="s">
        <v>3</v>
      </c>
      <c r="D999" s="574">
        <v>8.75</v>
      </c>
      <c r="F999" s="411"/>
      <c r="G999" s="412" t="str">
        <f t="shared" si="15"/>
        <v>CAIXA DE PASSAGEM EM ALUMÍNIO PARA PISO 4" X 2"</v>
      </c>
      <c r="H999" s="412" t="str">
        <f t="shared" si="15"/>
        <v>UN</v>
      </c>
      <c r="I999" s="413"/>
    </row>
    <row r="1000" spans="1:9" ht="78.75">
      <c r="A1000" s="571">
        <v>439</v>
      </c>
      <c r="B1000" s="572" t="s">
        <v>39838</v>
      </c>
      <c r="C1000" s="573" t="s">
        <v>3</v>
      </c>
      <c r="D1000" s="574">
        <v>11</v>
      </c>
      <c r="F1000" s="411"/>
      <c r="G1000" s="412" t="str">
        <f t="shared" si="15"/>
        <v>CAIXA DE PASSAGEM EM ALUMÍNIO PARA PISO 4" X 4"</v>
      </c>
      <c r="H1000" s="412" t="str">
        <f t="shared" si="15"/>
        <v>UN</v>
      </c>
      <c r="I1000" s="413"/>
    </row>
    <row r="1001" spans="1:9" ht="78.75">
      <c r="A1001" s="571">
        <v>10806</v>
      </c>
      <c r="B1001" s="572" t="s">
        <v>39839</v>
      </c>
      <c r="C1001" s="573" t="s">
        <v>3</v>
      </c>
      <c r="D1001" s="574">
        <v>164.93</v>
      </c>
      <c r="F1001" s="411"/>
      <c r="G1001" s="412" t="str">
        <f t="shared" si="15"/>
        <v>CAIXA P/QUADRO ELETRICO EM ALUMINIO 60 X 80 CM</v>
      </c>
      <c r="H1001" s="412" t="str">
        <f t="shared" si="15"/>
        <v>UN</v>
      </c>
      <c r="I1001" s="413"/>
    </row>
    <row r="1002" spans="1:9" ht="78.75">
      <c r="A1002" s="571">
        <v>3493</v>
      </c>
      <c r="B1002" s="572" t="s">
        <v>39840</v>
      </c>
      <c r="C1002" s="573" t="s">
        <v>3</v>
      </c>
      <c r="D1002" s="574">
        <v>630</v>
      </c>
      <c r="F1002" s="411"/>
      <c r="G1002" s="412" t="str">
        <f t="shared" si="15"/>
        <v>CAIXA P/QUADRO ELETRICO EM ALUMINIO 70 X 36 X 22 CM</v>
      </c>
      <c r="H1002" s="412" t="str">
        <f t="shared" si="15"/>
        <v>UN</v>
      </c>
      <c r="I1002" s="413"/>
    </row>
    <row r="1003" spans="1:9" ht="78.75">
      <c r="A1003" s="571">
        <v>438</v>
      </c>
      <c r="B1003" s="572" t="s">
        <v>39841</v>
      </c>
      <c r="C1003" s="573" t="s">
        <v>3</v>
      </c>
      <c r="D1003" s="574">
        <v>776.7</v>
      </c>
      <c r="F1003" s="411"/>
      <c r="G1003" s="412" t="str">
        <f t="shared" si="15"/>
        <v>CAIXA P/QUADRO ELETRICO EM ALUMINIO 80 X 50 X 20 CM</v>
      </c>
      <c r="H1003" s="412" t="str">
        <f t="shared" si="15"/>
        <v>UN</v>
      </c>
      <c r="I1003" s="413"/>
    </row>
    <row r="1004" spans="1:9" ht="90">
      <c r="A1004" s="571">
        <v>4937</v>
      </c>
      <c r="B1004" s="572" t="s">
        <v>39842</v>
      </c>
      <c r="C1004" s="573" t="s">
        <v>3</v>
      </c>
      <c r="D1004" s="574">
        <v>660</v>
      </c>
      <c r="F1004" s="411"/>
      <c r="G1004" s="412" t="str">
        <f t="shared" si="15"/>
        <v>CAIXA P/QUADRO ELETRICO EM CHAPA METALICA D=80 X 60 X 20CM</v>
      </c>
      <c r="H1004" s="412" t="str">
        <f t="shared" si="15"/>
        <v>UN</v>
      </c>
      <c r="I1004" s="413"/>
    </row>
    <row r="1005" spans="1:9" ht="135">
      <c r="A1005" s="571">
        <v>4818</v>
      </c>
      <c r="B1005" s="572" t="s">
        <v>39843</v>
      </c>
      <c r="C1005" s="573" t="s">
        <v>1</v>
      </c>
      <c r="D1005" s="574">
        <v>253.02</v>
      </c>
      <c r="F1005" s="411"/>
      <c r="G1005" s="412" t="str">
        <f t="shared" si="15"/>
        <v>CALHA EM ALUMÍNIO DIM. 40 X 30CM COM ABA DE 20CM, E = 0,9 MM (FORNECIMENTO E  MONTAGEM)</v>
      </c>
      <c r="H1005" s="412" t="str">
        <f t="shared" si="15"/>
        <v>M</v>
      </c>
      <c r="I1005" s="413"/>
    </row>
    <row r="1006" spans="1:9" ht="78.75">
      <c r="A1006" s="571">
        <v>9365</v>
      </c>
      <c r="B1006" s="572" t="s">
        <v>39844</v>
      </c>
      <c r="C1006" s="573" t="s">
        <v>1</v>
      </c>
      <c r="D1006" s="574">
        <v>111.05</v>
      </c>
      <c r="F1006" s="411"/>
      <c r="G1006" s="412" t="str">
        <f t="shared" si="15"/>
        <v>CALHA EM CHAPA DE ALUMINIO, DESENVOLVIMENTO 160CM</v>
      </c>
      <c r="H1006" s="412" t="str">
        <f t="shared" si="15"/>
        <v>M</v>
      </c>
      <c r="I1006" s="413"/>
    </row>
    <row r="1007" spans="1:9" ht="78.75">
      <c r="A1007" s="571">
        <v>9364</v>
      </c>
      <c r="B1007" s="572" t="s">
        <v>39845</v>
      </c>
      <c r="C1007" s="573" t="s">
        <v>1</v>
      </c>
      <c r="D1007" s="574">
        <v>67.41</v>
      </c>
      <c r="F1007" s="411"/>
      <c r="G1007" s="412" t="str">
        <f t="shared" si="15"/>
        <v>CALHA EM CHAPA DE ALUMINIO, DESENVOLVIMENTO 80CM</v>
      </c>
      <c r="H1007" s="412" t="str">
        <f t="shared" si="15"/>
        <v>M</v>
      </c>
      <c r="I1007" s="413"/>
    </row>
    <row r="1008" spans="1:9" ht="78.75">
      <c r="A1008" s="571">
        <v>9385</v>
      </c>
      <c r="B1008" s="572" t="s">
        <v>39846</v>
      </c>
      <c r="C1008" s="573" t="s">
        <v>1</v>
      </c>
      <c r="D1008" s="574">
        <v>72.02</v>
      </c>
      <c r="F1008" s="411"/>
      <c r="G1008" s="412" t="str">
        <f t="shared" si="15"/>
        <v>CALHA EM CHAPA DE ALUMINIO, DESENVOLVIMENTO 85CM</v>
      </c>
      <c r="H1008" s="412" t="str">
        <f t="shared" si="15"/>
        <v>M</v>
      </c>
      <c r="I1008" s="413"/>
    </row>
    <row r="1009" spans="1:9" ht="67.5">
      <c r="A1009" s="571">
        <v>6641</v>
      </c>
      <c r="B1009" s="572" t="s">
        <v>39847</v>
      </c>
      <c r="C1009" s="573" t="s">
        <v>5</v>
      </c>
      <c r="D1009" s="574">
        <v>91.77</v>
      </c>
      <c r="F1009" s="411"/>
      <c r="G1009" s="412" t="str">
        <f t="shared" si="15"/>
        <v>CHAPA DE ALUMÍNIO 1MM - DIMENSÃO 2,00 X 1,00 M</v>
      </c>
      <c r="H1009" s="412" t="str">
        <f t="shared" si="15"/>
        <v>M2</v>
      </c>
      <c r="I1009" s="413"/>
    </row>
    <row r="1010" spans="1:9" ht="112.5">
      <c r="A1010" s="571">
        <v>2985</v>
      </c>
      <c r="B1010" s="572" t="s">
        <v>39848</v>
      </c>
      <c r="C1010" s="573" t="s">
        <v>5</v>
      </c>
      <c r="D1010" s="574">
        <v>288.48</v>
      </c>
      <c r="F1010" s="411"/>
      <c r="G1010" s="412" t="str">
        <f t="shared" si="15"/>
        <v>CHAPA DE ALUMÍNIO ANTI-DERRAPANTE, E=2,7MM, DIMENSÕES 2,50X1,0M</v>
      </c>
      <c r="H1010" s="412" t="str">
        <f t="shared" si="15"/>
        <v>M2</v>
      </c>
      <c r="I1010" s="413"/>
    </row>
    <row r="1011" spans="1:9" ht="56.25">
      <c r="A1011" s="571">
        <v>9362</v>
      </c>
      <c r="B1011" s="572" t="s">
        <v>39849</v>
      </c>
      <c r="C1011" s="573" t="s">
        <v>5</v>
      </c>
      <c r="D1011" s="574">
        <v>86.54</v>
      </c>
      <c r="F1011" s="411"/>
      <c r="G1011" s="412" t="str">
        <f t="shared" si="15"/>
        <v>CHAPA DE ALUMÍNIO CORRUGADA E=0,7MM</v>
      </c>
      <c r="H1011" s="412" t="str">
        <f t="shared" si="15"/>
        <v>M2</v>
      </c>
      <c r="I1011" s="413"/>
    </row>
    <row r="1012" spans="1:9" ht="90">
      <c r="A1012" s="571">
        <v>7409</v>
      </c>
      <c r="B1012" s="572" t="s">
        <v>39850</v>
      </c>
      <c r="C1012" s="573" t="s">
        <v>4</v>
      </c>
      <c r="D1012" s="574">
        <v>35.64</v>
      </c>
      <c r="F1012" s="411"/>
      <c r="G1012" s="412" t="str">
        <f t="shared" si="15"/>
        <v>CHAPA DE ALUMÍNIO LISA 22, DIMENSÕES 2,0X1,0MX0,71MM - 4,07KG</v>
      </c>
      <c r="H1012" s="412" t="str">
        <f t="shared" si="15"/>
        <v>KG</v>
      </c>
      <c r="I1012" s="413"/>
    </row>
    <row r="1013" spans="1:9" ht="101.25">
      <c r="A1013" s="571">
        <v>3069</v>
      </c>
      <c r="B1013" s="572" t="s">
        <v>39851</v>
      </c>
      <c r="C1013" s="573" t="s">
        <v>5</v>
      </c>
      <c r="D1013" s="574">
        <v>45.77</v>
      </c>
      <c r="F1013" s="411"/>
      <c r="G1013" s="412" t="str">
        <f t="shared" si="15"/>
        <v>CHAPA DE ALUMÍNIO LISA 26", DIMENSÕES 2,0X1,0M, E=0,46MM</v>
      </c>
      <c r="H1013" s="412" t="str">
        <f t="shared" si="15"/>
        <v>M2</v>
      </c>
      <c r="I1013" s="413"/>
    </row>
    <row r="1014" spans="1:9" ht="409.5">
      <c r="A1014" s="571">
        <v>12737</v>
      </c>
      <c r="B1014" s="572" t="s">
        <v>39852</v>
      </c>
      <c r="C1014" s="573" t="s">
        <v>5</v>
      </c>
      <c r="D1014" s="574">
        <v>581.77</v>
      </c>
      <c r="F1014" s="411"/>
      <c r="G1014" s="412" t="str">
        <f t="shared" si="15"/>
        <v>ESTRUTURA METÁLICA GALVANIZADA, REVESTIDA POR PLACAS DE ACM (ALUMÍNIO COMPOST O) RECORTADO, E=0,3MM, NA COR COBRE, 1,00 NX 1,00M, FIXAÇÃO DA ESTRUTURA METÁ LICA SEM AVANÇO NA EST. ESPACIAL EXISTENTE NO LOCAL POR PARAFUSOS. - FORNECIM ENTO E MONTAGEM</v>
      </c>
      <c r="H1014" s="412" t="str">
        <f t="shared" si="15"/>
        <v>M2</v>
      </c>
      <c r="I1014" s="413"/>
    </row>
    <row r="1015" spans="1:9" ht="56.25">
      <c r="A1015" s="571">
        <v>12898</v>
      </c>
      <c r="B1015" s="572" t="s">
        <v>39853</v>
      </c>
      <c r="C1015" s="573" t="s">
        <v>3</v>
      </c>
      <c r="D1015" s="574">
        <v>38.71</v>
      </c>
      <c r="F1015" s="411"/>
      <c r="G1015" s="412" t="str">
        <f t="shared" si="15"/>
        <v>LETRAS EM ALUMÍNIO - 10X10 CM</v>
      </c>
      <c r="H1015" s="412" t="str">
        <f t="shared" si="15"/>
        <v>UN</v>
      </c>
      <c r="I1015" s="413"/>
    </row>
    <row r="1016" spans="1:9" ht="56.25">
      <c r="A1016" s="571">
        <v>7078</v>
      </c>
      <c r="B1016" s="572" t="s">
        <v>39854</v>
      </c>
      <c r="C1016" s="573" t="s">
        <v>3</v>
      </c>
      <c r="D1016" s="574">
        <v>58.78</v>
      </c>
      <c r="F1016" s="411"/>
      <c r="G1016" s="412" t="str">
        <f t="shared" si="15"/>
        <v>LETRAS EM ALUMÍNIO - 15X15 CM</v>
      </c>
      <c r="H1016" s="412" t="str">
        <f t="shared" si="15"/>
        <v>UN</v>
      </c>
      <c r="I1016" s="413"/>
    </row>
    <row r="1017" spans="1:9" ht="56.25">
      <c r="A1017" s="571">
        <v>7079</v>
      </c>
      <c r="B1017" s="572" t="s">
        <v>39855</v>
      </c>
      <c r="C1017" s="573" t="s">
        <v>3</v>
      </c>
      <c r="D1017" s="574">
        <v>78.39</v>
      </c>
      <c r="F1017" s="411"/>
      <c r="G1017" s="412" t="str">
        <f t="shared" si="15"/>
        <v>LETRAS EM ALUMÍNIO - 20X20 CM</v>
      </c>
      <c r="H1017" s="412" t="str">
        <f t="shared" si="15"/>
        <v>UN</v>
      </c>
      <c r="I1017" s="413"/>
    </row>
    <row r="1018" spans="1:9" ht="56.25">
      <c r="A1018" s="571">
        <v>2973</v>
      </c>
      <c r="B1018" s="572" t="s">
        <v>39856</v>
      </c>
      <c r="C1018" s="573" t="s">
        <v>3</v>
      </c>
      <c r="D1018" s="574">
        <v>98.01</v>
      </c>
      <c r="F1018" s="411"/>
      <c r="G1018" s="412" t="str">
        <f t="shared" si="15"/>
        <v>LETRAS EM ALUMÍNIO - 25X25 CM</v>
      </c>
      <c r="H1018" s="412" t="str">
        <f t="shared" si="15"/>
        <v>UN</v>
      </c>
      <c r="I1018" s="413"/>
    </row>
    <row r="1019" spans="1:9" ht="56.25">
      <c r="A1019" s="571">
        <v>2974</v>
      </c>
      <c r="B1019" s="572" t="s">
        <v>39857</v>
      </c>
      <c r="C1019" s="573" t="s">
        <v>3</v>
      </c>
      <c r="D1019" s="574">
        <v>128.59</v>
      </c>
      <c r="F1019" s="411"/>
      <c r="G1019" s="412" t="str">
        <f t="shared" si="15"/>
        <v>LETRAS EM ALUMÍNIO - 35X35 CM</v>
      </c>
      <c r="H1019" s="412" t="str">
        <f t="shared" si="15"/>
        <v>UN</v>
      </c>
      <c r="I1019" s="413"/>
    </row>
    <row r="1020" spans="1:9" ht="56.25">
      <c r="A1020" s="571">
        <v>12899</v>
      </c>
      <c r="B1020" s="572" t="s">
        <v>39858</v>
      </c>
      <c r="C1020" s="573" t="s">
        <v>3</v>
      </c>
      <c r="D1020" s="574">
        <v>154.80000000000001</v>
      </c>
      <c r="F1020" s="411"/>
      <c r="G1020" s="412" t="str">
        <f t="shared" si="15"/>
        <v>LETRAS EM ALUMÍNIO - 40X40 CM</v>
      </c>
      <c r="H1020" s="412" t="str">
        <f t="shared" si="15"/>
        <v>UN</v>
      </c>
      <c r="I1020" s="413"/>
    </row>
    <row r="1021" spans="1:9" ht="56.25">
      <c r="A1021" s="571">
        <v>12900</v>
      </c>
      <c r="B1021" s="572" t="s">
        <v>39859</v>
      </c>
      <c r="C1021" s="573" t="s">
        <v>3</v>
      </c>
      <c r="D1021" s="574">
        <v>174.13</v>
      </c>
      <c r="F1021" s="411"/>
      <c r="G1021" s="412" t="str">
        <f t="shared" si="15"/>
        <v>LETRAS EM ALUMÍNIO - 45X45CM</v>
      </c>
      <c r="H1021" s="412" t="str">
        <f t="shared" si="15"/>
        <v>UN</v>
      </c>
      <c r="I1021" s="413"/>
    </row>
    <row r="1022" spans="1:9" ht="56.25">
      <c r="A1022" s="571">
        <v>12901</v>
      </c>
      <c r="B1022" s="572" t="s">
        <v>39860</v>
      </c>
      <c r="C1022" s="573" t="s">
        <v>3</v>
      </c>
      <c r="D1022" s="574">
        <v>193.47</v>
      </c>
      <c r="F1022" s="411"/>
      <c r="G1022" s="412" t="str">
        <f t="shared" si="15"/>
        <v>LETRAS EM ALUMÍNIO - 50X50CM</v>
      </c>
      <c r="H1022" s="412" t="str">
        <f t="shared" si="15"/>
        <v>UN</v>
      </c>
      <c r="I1022" s="413"/>
    </row>
    <row r="1023" spans="1:9" ht="90">
      <c r="A1023" s="571">
        <v>10770</v>
      </c>
      <c r="B1023" s="572" t="s">
        <v>39861</v>
      </c>
      <c r="C1023" s="573" t="s">
        <v>3</v>
      </c>
      <c r="D1023" s="574">
        <v>19.059999999999999</v>
      </c>
      <c r="F1023" s="411"/>
      <c r="G1023" s="412" t="str">
        <f t="shared" si="15"/>
        <v>LETRAS EM ALUMÍNIO FUNDIDO, DIM: 5X4CM, INSTALADA</v>
      </c>
      <c r="H1023" s="412" t="str">
        <f t="shared" si="15"/>
        <v>UN</v>
      </c>
      <c r="I1023" s="413"/>
    </row>
    <row r="1024" spans="1:9" ht="112.5">
      <c r="A1024" s="571">
        <v>12246</v>
      </c>
      <c r="B1024" s="572" t="s">
        <v>39862</v>
      </c>
      <c r="C1024" s="573" t="s">
        <v>3</v>
      </c>
      <c r="D1024" s="574">
        <v>149.47999999999999</v>
      </c>
      <c r="F1024" s="411"/>
      <c r="G1024" s="412" t="str">
        <f t="shared" si="15"/>
        <v>LETRAS EM CHAPA METÁLICA PINTADA, ALTURA=40CM, ESP.=10CM, INSTALADA</v>
      </c>
      <c r="H1024" s="412" t="str">
        <f t="shared" si="15"/>
        <v>UN</v>
      </c>
      <c r="I1024" s="413"/>
    </row>
    <row r="1025" spans="1:9" ht="112.5">
      <c r="A1025" s="571">
        <v>12247</v>
      </c>
      <c r="B1025" s="572" t="s">
        <v>39863</v>
      </c>
      <c r="C1025" s="573" t="s">
        <v>3</v>
      </c>
      <c r="D1025" s="574">
        <v>264.48</v>
      </c>
      <c r="F1025" s="411"/>
      <c r="G1025" s="412" t="str">
        <f t="shared" si="15"/>
        <v>LETRAS EM CHAPA METÁLICA PINTADA, ALTURA=60CM, ESP.=10CM, INSTALADA</v>
      </c>
      <c r="H1025" s="412" t="str">
        <f t="shared" si="15"/>
        <v>UN</v>
      </c>
      <c r="I1025" s="413"/>
    </row>
    <row r="1026" spans="1:9" ht="225">
      <c r="A1026" s="571">
        <v>13058</v>
      </c>
      <c r="B1026" s="572" t="s">
        <v>39864</v>
      </c>
      <c r="C1026" s="573" t="s">
        <v>3</v>
      </c>
      <c r="D1026" s="574">
        <v>1020.7</v>
      </c>
      <c r="F1026" s="411"/>
      <c r="G1026" s="412" t="str">
        <f t="shared" ref="G1026:H1089" si="16">UPPER(B1026)</f>
        <v>PLACA DE AÇO ESCOVADO DE 0,28MM DE ESP.COM 0,75M DIÂMETRO, LOGOMARCA GRAVADA, BAIXO RELEVO POLÍCIA MILITAR/ POLÍCIA CIVIL DE SERGIPE</v>
      </c>
      <c r="H1026" s="412" t="str">
        <f t="shared" si="16"/>
        <v>UN</v>
      </c>
      <c r="I1026" s="413"/>
    </row>
    <row r="1027" spans="1:9" ht="409.5">
      <c r="A1027" s="571">
        <v>13202</v>
      </c>
      <c r="B1027" s="572" t="s">
        <v>39865</v>
      </c>
      <c r="C1027" s="573" t="s">
        <v>3</v>
      </c>
      <c r="D1027" s="574">
        <v>1751.8</v>
      </c>
      <c r="F1027" s="411"/>
      <c r="G1027" s="412" t="str">
        <f t="shared" si="16"/>
        <v>PLACA DE INAUGURAÇÃO EM ALUM. COMP. PRETO, 60X60CM, ESP=4MM, (ACM CONSTIT. DE 02 CHAPAS SÓLIDAS DE ALUMÍNIO C/ NÚCLEO CENTRAL EM POLIETILENO), C/ PINTURA C OILCOATING PVDF KYNAR 500, TEXTO GRAVADO A LASER, ACAB VERNIZ AUTOM., MOLD. E M ALUM. INSTALADA</v>
      </c>
      <c r="H1027" s="412" t="str">
        <f t="shared" si="16"/>
        <v>UN</v>
      </c>
      <c r="I1027" s="413"/>
    </row>
    <row r="1028" spans="1:9" ht="135">
      <c r="A1028" s="571">
        <v>12736</v>
      </c>
      <c r="B1028" s="572" t="s">
        <v>39866</v>
      </c>
      <c r="C1028" s="573" t="s">
        <v>3</v>
      </c>
      <c r="D1028" s="574">
        <v>1030.6199999999999</v>
      </c>
      <c r="F1028" s="411"/>
      <c r="G1028" s="412" t="str">
        <f t="shared" si="16"/>
        <v>PLACA DE INAUGURAÇÃO EM ALUMÍNIO COM ACRILICO, 80X60CM,COM LOGOMARCA E MOLDUR A</v>
      </c>
      <c r="H1028" s="412" t="str">
        <f t="shared" si="16"/>
        <v>UN</v>
      </c>
      <c r="I1028" s="413"/>
    </row>
    <row r="1029" spans="1:9">
      <c r="A1029" s="571">
        <v>12601</v>
      </c>
      <c r="B1029" s="469" t="s">
        <v>10207</v>
      </c>
      <c r="C1029" s="573" t="s">
        <v>3</v>
      </c>
      <c r="D1029" s="574">
        <v>6913.11</v>
      </c>
      <c r="F1029" s="411"/>
      <c r="G1029" s="412" t="str">
        <f t="shared" si="16"/>
        <v/>
      </c>
      <c r="H1029" s="412" t="str">
        <f t="shared" si="16"/>
        <v>UN</v>
      </c>
      <c r="I1029" s="413"/>
    </row>
    <row r="1030" spans="1:9" ht="393.75">
      <c r="B1030" s="572" t="s">
        <v>39867</v>
      </c>
      <c r="C1030" s="469" t="s">
        <v>10207</v>
      </c>
      <c r="F1030" s="411"/>
      <c r="G1030" s="412" t="str">
        <f t="shared" si="16"/>
        <v>PLACA DE INAUGURAÇÃO EM ALUMÍNIO COMPOSTO PRETO, 150X100CM, ESP=4MM, (ACM CON STIT. DE 02 CHAPAS SÓLIDAS DE ALUMÍNIO C/ NÚCLEO CENTRAL EM POLIETILENO), C/  PINTURA COILCOATING PVDF KYNAR 500, TEXTO GRAVADO A LASER, ACAB EM VERNIZ AUT OM., MOLD  ALUMÍNIO</v>
      </c>
      <c r="H1030" s="412" t="str">
        <f t="shared" si="16"/>
        <v/>
      </c>
      <c r="I1030" s="413"/>
    </row>
    <row r="1031" spans="1:9" ht="393.75">
      <c r="A1031" s="571">
        <v>12338</v>
      </c>
      <c r="B1031" s="572" t="s">
        <v>39868</v>
      </c>
      <c r="C1031" s="573" t="s">
        <v>3</v>
      </c>
      <c r="D1031" s="574">
        <v>2222.0700000000002</v>
      </c>
      <c r="F1031" s="411"/>
      <c r="G1031" s="412" t="str">
        <f t="shared" si="16"/>
        <v>PLACA DE INAUGURAÇÃO EM ALUMÍNIO COMPOSTO PRETO, 60X80CM, ESP=4MM, (ACM CONST IT. DE 02 CHAPAS SÓLIDAS DE ALUMÍNIO C/ NÚCLEO CENTRAL EM POLIETILENO), C/ PI NTURA COILCOATING PVDF KYNAR 500, TEXTO GRAVADO A LASER, ACAB EM VERNIZ AUTOM ., MOLD EM ALUMÍNIO</v>
      </c>
      <c r="H1031" s="412" t="str">
        <f t="shared" si="16"/>
        <v>UN</v>
      </c>
      <c r="I1031" s="413"/>
    </row>
    <row r="1032" spans="1:9" ht="101.25">
      <c r="A1032" s="571">
        <v>11140</v>
      </c>
      <c r="B1032" s="572" t="s">
        <v>39869</v>
      </c>
      <c r="C1032" s="573" t="s">
        <v>3</v>
      </c>
      <c r="D1032" s="574">
        <v>1677.87</v>
      </c>
      <c r="F1032" s="411"/>
      <c r="G1032" s="412" t="str">
        <f t="shared" si="16"/>
        <v>PLACA DE INAUGURAÇÃO EM ALUMÍNIO FUNDIDO EM BRAILLE COM 0.50 X 0.70 M</v>
      </c>
      <c r="H1032" s="412" t="str">
        <f t="shared" si="16"/>
        <v>UN</v>
      </c>
      <c r="I1032" s="413"/>
    </row>
    <row r="1033" spans="1:9" ht="101.25">
      <c r="A1033" s="571">
        <v>11141</v>
      </c>
      <c r="B1033" s="572" t="s">
        <v>39870</v>
      </c>
      <c r="C1033" s="573" t="s">
        <v>3</v>
      </c>
      <c r="D1033" s="574">
        <v>1825.91</v>
      </c>
      <c r="F1033" s="411"/>
      <c r="G1033" s="412" t="str">
        <f t="shared" si="16"/>
        <v>PLACA DE INAUGURAÇÃO EM ALUMÍNIO FUNDIDO EM BRAILLE COM 0.50 X 0.80 M</v>
      </c>
      <c r="H1033" s="412" t="str">
        <f t="shared" si="16"/>
        <v>UN</v>
      </c>
      <c r="I1033" s="413"/>
    </row>
    <row r="1034" spans="1:9" ht="90">
      <c r="A1034" s="571">
        <v>2654</v>
      </c>
      <c r="B1034" s="572" t="s">
        <v>39871</v>
      </c>
      <c r="C1034" s="573" t="s">
        <v>3</v>
      </c>
      <c r="D1034" s="574">
        <v>207.75</v>
      </c>
      <c r="F1034" s="411"/>
      <c r="G1034" s="412" t="str">
        <f t="shared" si="16"/>
        <v>PLACA DE INAUGURAÇÃO EM ALUMÍNIO FUNDIDO MEDINDO 0,15 X 0,40 M</v>
      </c>
      <c r="H1034" s="412" t="str">
        <f t="shared" si="16"/>
        <v>UN</v>
      </c>
      <c r="I1034" s="413"/>
    </row>
    <row r="1035" spans="1:9" ht="90">
      <c r="A1035" s="571">
        <v>1772</v>
      </c>
      <c r="B1035" s="572" t="s">
        <v>39872</v>
      </c>
      <c r="C1035" s="573" t="s">
        <v>3</v>
      </c>
      <c r="D1035" s="574">
        <v>1657.03</v>
      </c>
      <c r="F1035" s="411"/>
      <c r="G1035" s="412" t="str">
        <f t="shared" si="16"/>
        <v>PLACA DE INAUGURAÇÃO EM ALUMÍNIO FUNDIDO MEDINDO 0,50 X 0,70 M</v>
      </c>
      <c r="H1035" s="412" t="str">
        <f t="shared" si="16"/>
        <v>UN</v>
      </c>
      <c r="I1035" s="413"/>
    </row>
    <row r="1036" spans="1:9" ht="90">
      <c r="A1036" s="571">
        <v>2614</v>
      </c>
      <c r="B1036" s="572" t="s">
        <v>39873</v>
      </c>
      <c r="C1036" s="573" t="s">
        <v>3</v>
      </c>
      <c r="D1036" s="574">
        <v>1564.58</v>
      </c>
      <c r="F1036" s="411"/>
      <c r="G1036" s="412" t="str">
        <f t="shared" si="16"/>
        <v>PLACA DE INAUGURAÇÃO EM ALUMÍNIO FUNDIDO MEDINDO 0,60 X 0,80M</v>
      </c>
      <c r="H1036" s="412" t="str">
        <f t="shared" si="16"/>
        <v>UN</v>
      </c>
      <c r="I1036" s="413"/>
    </row>
    <row r="1037" spans="1:9" ht="78.75">
      <c r="A1037" s="571">
        <v>11570</v>
      </c>
      <c r="B1037" s="572" t="s">
        <v>39874</v>
      </c>
      <c r="C1037" s="573" t="s">
        <v>3</v>
      </c>
      <c r="D1037" s="574">
        <v>55.27</v>
      </c>
      <c r="F1037" s="411"/>
      <c r="G1037" s="412" t="str">
        <f t="shared" si="16"/>
        <v>PLACA EM AÇO INOX COM TEXTO EM BRAILLE PARA CORRIMÃO</v>
      </c>
      <c r="H1037" s="412" t="str">
        <f t="shared" si="16"/>
        <v>UN</v>
      </c>
      <c r="I1037" s="413"/>
    </row>
    <row r="1038" spans="1:9" ht="45">
      <c r="A1038" s="571">
        <v>4877</v>
      </c>
      <c r="B1038" s="572" t="s">
        <v>39875</v>
      </c>
      <c r="C1038" s="573" t="s">
        <v>3</v>
      </c>
      <c r="D1038" s="574">
        <v>3450.39</v>
      </c>
      <c r="F1038" s="411"/>
      <c r="G1038" s="412" t="str">
        <f t="shared" si="16"/>
        <v>PLACA EM AÇO INOX ESCOVADO D=1,00M</v>
      </c>
      <c r="H1038" s="412" t="str">
        <f t="shared" si="16"/>
        <v>UN</v>
      </c>
      <c r="I1038" s="413"/>
    </row>
    <row r="1039" spans="1:9" ht="112.5">
      <c r="A1039" s="571">
        <v>8868</v>
      </c>
      <c r="B1039" s="572" t="s">
        <v>39876</v>
      </c>
      <c r="C1039" s="573" t="s">
        <v>3</v>
      </c>
      <c r="D1039" s="574">
        <v>51.43</v>
      </c>
      <c r="F1039" s="411"/>
      <c r="G1039" s="412" t="str">
        <f t="shared" si="16"/>
        <v>PLACA EM ALUMÍNIO E FERRO FUNDIDO EM BRAILLE COM DIMENSÕES DE 7 X 14,5 CM</v>
      </c>
      <c r="H1039" s="412" t="str">
        <f t="shared" si="16"/>
        <v>UN</v>
      </c>
      <c r="I1039" s="413"/>
    </row>
    <row r="1040" spans="1:9" ht="112.5">
      <c r="A1040" s="571">
        <v>8867</v>
      </c>
      <c r="B1040" s="572" t="s">
        <v>39877</v>
      </c>
      <c r="C1040" s="573" t="s">
        <v>3</v>
      </c>
      <c r="D1040" s="574">
        <v>71.23</v>
      </c>
      <c r="F1040" s="411"/>
      <c r="G1040" s="412" t="str">
        <f t="shared" si="16"/>
        <v>PLACA EM ALUMÍNIO E FERRO FUNDIDO EM BRAILLE COM DIMENSÕES DE 8 X 17,5 CM</v>
      </c>
      <c r="H1040" s="412" t="str">
        <f t="shared" si="16"/>
        <v>UN</v>
      </c>
      <c r="I1040" s="413"/>
    </row>
    <row r="1041" spans="1:9" ht="78.75">
      <c r="A1041" s="571">
        <v>11569</v>
      </c>
      <c r="B1041" s="572" t="s">
        <v>39878</v>
      </c>
      <c r="C1041" s="573" t="s">
        <v>3</v>
      </c>
      <c r="D1041" s="574">
        <v>1078.4000000000001</v>
      </c>
      <c r="F1041" s="411"/>
      <c r="G1041" s="412" t="str">
        <f t="shared" si="16"/>
        <v>PLACA EM ALUMÍNIO FUNDIDO COM DIMENSÕES: 60 X 30 CM</v>
      </c>
      <c r="H1041" s="412" t="str">
        <f t="shared" si="16"/>
        <v>UN</v>
      </c>
      <c r="I1041" s="413"/>
    </row>
    <row r="1042" spans="1:9" ht="101.25">
      <c r="A1042" s="571">
        <v>7080</v>
      </c>
      <c r="B1042" s="572" t="s">
        <v>39879</v>
      </c>
      <c r="C1042" s="573" t="s">
        <v>3</v>
      </c>
      <c r="D1042" s="574">
        <v>1454.25</v>
      </c>
      <c r="F1042" s="411"/>
      <c r="G1042" s="412" t="str">
        <f t="shared" si="16"/>
        <v>PLACA EM ALUMÍNIO FUNDIDO EM BRAILLE COM DIMENSÕES DE 35 X 70 CM</v>
      </c>
      <c r="H1042" s="412" t="str">
        <f t="shared" si="16"/>
        <v>UN</v>
      </c>
      <c r="I1042" s="413"/>
    </row>
    <row r="1043" spans="1:9" ht="101.25">
      <c r="A1043" s="571">
        <v>8859</v>
      </c>
      <c r="B1043" s="572" t="s">
        <v>39880</v>
      </c>
      <c r="C1043" s="573" t="s">
        <v>3</v>
      </c>
      <c r="D1043" s="574">
        <v>1780.73</v>
      </c>
      <c r="F1043" s="411"/>
      <c r="G1043" s="412" t="str">
        <f t="shared" si="16"/>
        <v>PLACA EM ALUMÍNIO FUNDIDO EM BRAILLE COM DIMENSÕES DE 60 X 50 M</v>
      </c>
      <c r="H1043" s="412" t="str">
        <f t="shared" si="16"/>
        <v>UN</v>
      </c>
      <c r="I1043" s="413"/>
    </row>
    <row r="1044" spans="1:9" ht="101.25">
      <c r="A1044" s="571">
        <v>3344</v>
      </c>
      <c r="B1044" s="572" t="s">
        <v>39881</v>
      </c>
      <c r="C1044" s="573" t="s">
        <v>3</v>
      </c>
      <c r="D1044" s="574">
        <v>19.27</v>
      </c>
      <c r="F1044" s="411"/>
      <c r="G1044" s="412" t="str">
        <f t="shared" si="16"/>
        <v>PUXADOR PARA ESQUADRIAS DE ALUMÍNIO, COR FOSCA (L=0.50M À 1.00M)</v>
      </c>
      <c r="H1044" s="412" t="str">
        <f t="shared" si="16"/>
        <v>UN</v>
      </c>
      <c r="I1044" s="413"/>
    </row>
    <row r="1045" spans="1:9" ht="90">
      <c r="A1045" s="571">
        <v>9302</v>
      </c>
      <c r="B1045" s="572" t="s">
        <v>39882</v>
      </c>
      <c r="C1045" s="573" t="s">
        <v>3</v>
      </c>
      <c r="D1045" s="574">
        <v>13.91</v>
      </c>
      <c r="F1045" s="411"/>
      <c r="G1045" s="412" t="str">
        <f t="shared" si="16"/>
        <v>PUXADOR PARA ESQUADRIAS EM ALUMÍNIO CROMADO 1/2", L=352MM</v>
      </c>
      <c r="H1045" s="412" t="str">
        <f t="shared" si="16"/>
        <v>UN</v>
      </c>
      <c r="I1045" s="413"/>
    </row>
    <row r="1046" spans="1:9" ht="157.5">
      <c r="A1046" s="571">
        <v>12794</v>
      </c>
      <c r="B1046" s="572" t="s">
        <v>39883</v>
      </c>
      <c r="C1046" s="573" t="s">
        <v>5</v>
      </c>
      <c r="D1046" s="574">
        <v>420</v>
      </c>
      <c r="F1046" s="411"/>
      <c r="G1046" s="412" t="str">
        <f t="shared" si="16"/>
        <v>BASCULANTE EM ALUMÍNIO, COR N/P/B, TIPO CONVENCIONAL OU PIVOTANTE, COM COMAND O, EXCLUSIVE VIDRO</v>
      </c>
      <c r="H1046" s="412" t="str">
        <f t="shared" si="16"/>
        <v>M2</v>
      </c>
      <c r="I1046" s="413"/>
    </row>
    <row r="1047" spans="1:9" ht="67.5">
      <c r="A1047" s="571">
        <v>4973</v>
      </c>
      <c r="B1047" s="572" t="s">
        <v>39884</v>
      </c>
      <c r="C1047" s="573" t="s">
        <v>1</v>
      </c>
      <c r="D1047" s="574">
        <v>170.22</v>
      </c>
      <c r="F1047" s="411"/>
      <c r="G1047" s="412" t="str">
        <f t="shared" si="16"/>
        <v>CORRIMÃO ALUMÍNIO ANODIZADO COR FOSCA (ACF)</v>
      </c>
      <c r="H1047" s="412" t="str">
        <f t="shared" si="16"/>
        <v>M</v>
      </c>
      <c r="I1047" s="413"/>
    </row>
    <row r="1048" spans="1:9" ht="56.25">
      <c r="A1048" s="571">
        <v>4972</v>
      </c>
      <c r="B1048" s="572" t="s">
        <v>39885</v>
      </c>
      <c r="C1048" s="573" t="s">
        <v>1</v>
      </c>
      <c r="D1048" s="574">
        <v>187.24</v>
      </c>
      <c r="F1048" s="411"/>
      <c r="G1048" s="412" t="str">
        <f t="shared" si="16"/>
        <v>CORRIMÃO ALUMÍNIO ANODIZADO PRETO (ACP)</v>
      </c>
      <c r="H1048" s="412" t="str">
        <f t="shared" si="16"/>
        <v>M</v>
      </c>
      <c r="I1048" s="413"/>
    </row>
    <row r="1049" spans="1:9" ht="56.25">
      <c r="A1049" s="571">
        <v>7539</v>
      </c>
      <c r="B1049" s="572" t="s">
        <v>39886</v>
      </c>
      <c r="C1049" s="573" t="s">
        <v>1</v>
      </c>
      <c r="D1049" s="574">
        <v>112.22</v>
      </c>
      <c r="F1049" s="411"/>
      <c r="G1049" s="412" t="str">
        <f t="shared" si="16"/>
        <v>CORRIMÃO DE ALUMÍNIO QUADRADO 4X4CM</v>
      </c>
      <c r="H1049" s="412" t="str">
        <f t="shared" si="16"/>
        <v>M</v>
      </c>
      <c r="I1049" s="413"/>
    </row>
    <row r="1050" spans="1:9" ht="67.5">
      <c r="A1050" s="571">
        <v>3757</v>
      </c>
      <c r="B1050" s="572" t="s">
        <v>39887</v>
      </c>
      <c r="C1050" s="573" t="s">
        <v>1</v>
      </c>
      <c r="D1050" s="574">
        <v>327.55</v>
      </c>
      <c r="F1050" s="411"/>
      <c r="G1050" s="412" t="str">
        <f t="shared" si="16"/>
        <v>CORRIMÃO DE ALUMÍNIO REF. CG 003 ALCOA</v>
      </c>
      <c r="H1050" s="412" t="str">
        <f t="shared" si="16"/>
        <v>M</v>
      </c>
      <c r="I1050" s="413"/>
    </row>
    <row r="1051" spans="1:9" ht="45">
      <c r="A1051" s="571">
        <v>9960</v>
      </c>
      <c r="B1051" s="572" t="s">
        <v>39888</v>
      </c>
      <c r="C1051" s="573" t="s">
        <v>5</v>
      </c>
      <c r="D1051" s="574">
        <v>317.16000000000003</v>
      </c>
      <c r="F1051" s="411"/>
      <c r="G1051" s="412" t="str">
        <f t="shared" si="16"/>
        <v>ESQUADRIA DE ALUMÍNIO TUBULAR</v>
      </c>
      <c r="H1051" s="412" t="str">
        <f t="shared" si="16"/>
        <v>M2</v>
      </c>
      <c r="I1051" s="413"/>
    </row>
    <row r="1052" spans="1:9" ht="45">
      <c r="A1052" s="571">
        <v>3759</v>
      </c>
      <c r="B1052" s="572" t="s">
        <v>39889</v>
      </c>
      <c r="C1052" s="573" t="s">
        <v>1</v>
      </c>
      <c r="D1052" s="574">
        <v>18.7</v>
      </c>
      <c r="F1052" s="411"/>
      <c r="G1052" s="412" t="str">
        <f t="shared" si="16"/>
        <v>FIXAÇÃO PARA SUPORTE METÁLICO</v>
      </c>
      <c r="H1052" s="412" t="str">
        <f t="shared" si="16"/>
        <v>M</v>
      </c>
      <c r="I1052" s="413"/>
    </row>
    <row r="1053" spans="1:9" ht="123.75">
      <c r="A1053" s="571">
        <v>1053</v>
      </c>
      <c r="B1053" s="572" t="s">
        <v>39890</v>
      </c>
      <c r="C1053" s="573" t="s">
        <v>5</v>
      </c>
      <c r="D1053" s="574">
        <v>210.39</v>
      </c>
      <c r="F1053" s="411"/>
      <c r="G1053" s="412" t="str">
        <f t="shared" si="16"/>
        <v>GRADE FIXA ALUMÍNIO ANODIZADO COR FOSCA (ACF) COM TUBO 1/2", EM 3/8" DA ÁREA</v>
      </c>
      <c r="H1053" s="412" t="str">
        <f t="shared" si="16"/>
        <v>M2</v>
      </c>
      <c r="I1053" s="413"/>
    </row>
    <row r="1054" spans="1:9" ht="258.75">
      <c r="A1054" s="571">
        <v>12432</v>
      </c>
      <c r="B1054" s="572" t="s">
        <v>39891</v>
      </c>
      <c r="C1054" s="573" t="s">
        <v>5</v>
      </c>
      <c r="D1054" s="574">
        <v>280</v>
      </c>
      <c r="F1054" s="411"/>
      <c r="G1054" s="412" t="str">
        <f t="shared" si="16"/>
        <v>GRADIL EM ALUMÍNIO ANODIZADO BRANCO, COM BARRAS DE APOIO EM ALUMÍNIO ANODIZAD O BRANCO DE 2"X2" E BARRAS INTERMEDIÁRIAS EM ALUMÍNIO ANODIZADO BRANCO DE 1"  X 1/2"</v>
      </c>
      <c r="H1054" s="412" t="str">
        <f t="shared" si="16"/>
        <v>M2</v>
      </c>
      <c r="I1054" s="413"/>
    </row>
    <row r="1055" spans="1:9" ht="56.25">
      <c r="A1055" s="571">
        <v>1057</v>
      </c>
      <c r="B1055" s="572" t="s">
        <v>39892</v>
      </c>
      <c r="C1055" s="573" t="s">
        <v>5</v>
      </c>
      <c r="D1055" s="574">
        <v>265.16000000000003</v>
      </c>
      <c r="F1055" s="411"/>
      <c r="G1055" s="412" t="str">
        <f t="shared" si="16"/>
        <v>GRADIL EM ALUMÍNIO ANODIZADO PRETO</v>
      </c>
      <c r="H1055" s="412" t="str">
        <f t="shared" si="16"/>
        <v>M2</v>
      </c>
      <c r="I1055" s="413"/>
    </row>
    <row r="1056" spans="1:9" ht="67.5">
      <c r="A1056" s="571">
        <v>12449</v>
      </c>
      <c r="B1056" s="572" t="s">
        <v>39893</v>
      </c>
      <c r="C1056" s="573" t="s">
        <v>3</v>
      </c>
      <c r="D1056" s="574">
        <v>160</v>
      </c>
      <c r="F1056" s="411"/>
      <c r="G1056" s="412" t="str">
        <f t="shared" si="16"/>
        <v>GRELHA DE RETORNO, TAMANHO 300 X 1000 MM.</v>
      </c>
      <c r="H1056" s="412" t="str">
        <f t="shared" si="16"/>
        <v>UN</v>
      </c>
      <c r="I1056" s="413"/>
    </row>
    <row r="1057" spans="1:9" ht="67.5">
      <c r="A1057" s="571">
        <v>11573</v>
      </c>
      <c r="B1057" s="572" t="s">
        <v>39894</v>
      </c>
      <c r="C1057" s="573" t="s">
        <v>3</v>
      </c>
      <c r="D1057" s="574">
        <v>59.22</v>
      </c>
      <c r="F1057" s="411"/>
      <c r="G1057" s="412" t="str">
        <f t="shared" si="16"/>
        <v>GRELHA DE RETORNO, TAMANHO 400 X 300 MM.</v>
      </c>
      <c r="H1057" s="412" t="str">
        <f t="shared" si="16"/>
        <v>UN</v>
      </c>
      <c r="I1057" s="413"/>
    </row>
    <row r="1058" spans="1:9" ht="135">
      <c r="A1058" s="571">
        <v>12793</v>
      </c>
      <c r="B1058" s="572" t="s">
        <v>39895</v>
      </c>
      <c r="C1058" s="573" t="s">
        <v>5</v>
      </c>
      <c r="D1058" s="574">
        <v>250</v>
      </c>
      <c r="F1058" s="411"/>
      <c r="G1058" s="412" t="str">
        <f t="shared" si="16"/>
        <v>JANELA EM ALUMÍNIO, COR N/P/B, MOLDURA-VIDRO, TIPO GUILHOTINA, EXCLUSIVE VIDR O</v>
      </c>
      <c r="H1058" s="412" t="str">
        <f t="shared" si="16"/>
        <v>M2</v>
      </c>
      <c r="I1058" s="413"/>
    </row>
    <row r="1059" spans="1:9" ht="146.25">
      <c r="A1059" s="571">
        <v>12790</v>
      </c>
      <c r="B1059" s="572" t="s">
        <v>39896</v>
      </c>
      <c r="C1059" s="573" t="s">
        <v>5</v>
      </c>
      <c r="D1059" s="574">
        <v>235</v>
      </c>
      <c r="F1059" s="411"/>
      <c r="G1059" s="412" t="str">
        <f t="shared" si="16"/>
        <v>JANELA EM ALUMÍNIO, COR N/P/B, TIPO MOLDURA-VIDRO, DE CORRER, 1F+1M, EXCLUSIV E VIDRO</v>
      </c>
      <c r="H1059" s="412" t="str">
        <f t="shared" si="16"/>
        <v>M2</v>
      </c>
      <c r="I1059" s="413"/>
    </row>
    <row r="1060" spans="1:9" ht="123.75">
      <c r="A1060" s="571">
        <v>12789</v>
      </c>
      <c r="B1060" s="572" t="s">
        <v>39897</v>
      </c>
      <c r="C1060" s="573" t="s">
        <v>5</v>
      </c>
      <c r="D1060" s="574">
        <v>265</v>
      </c>
      <c r="F1060" s="411"/>
      <c r="G1060" s="412" t="str">
        <f t="shared" si="16"/>
        <v>JANELA EM ALUMÍNIO, COR N/P/B, TIPO MOLDURA-VIDRO, MAX-AR, EXCLUSIVE VIDRO</v>
      </c>
      <c r="H1060" s="412" t="str">
        <f t="shared" si="16"/>
        <v>M2</v>
      </c>
      <c r="I1060" s="413"/>
    </row>
    <row r="1061" spans="1:9" ht="180">
      <c r="A1061" s="571">
        <v>12792</v>
      </c>
      <c r="B1061" s="572" t="s">
        <v>39898</v>
      </c>
      <c r="C1061" s="573" t="s">
        <v>5</v>
      </c>
      <c r="D1061" s="574">
        <v>300</v>
      </c>
      <c r="F1061" s="411"/>
      <c r="G1061" s="412" t="str">
        <f t="shared" si="16"/>
        <v>JANELA EM ALUMÍNIO, COR N/P/B, TIPO VENEZIANA (ATÉ 50%) E VIDRO (ATÉ 50%), DE CORRER, 1F+1M, EXCLUSIVE VIDRO</v>
      </c>
      <c r="H1061" s="412" t="str">
        <f t="shared" si="16"/>
        <v>M2</v>
      </c>
      <c r="I1061" s="413"/>
    </row>
    <row r="1062" spans="1:9" ht="112.5">
      <c r="A1062" s="571">
        <v>12791</v>
      </c>
      <c r="B1062" s="572" t="s">
        <v>39899</v>
      </c>
      <c r="C1062" s="573" t="s">
        <v>5</v>
      </c>
      <c r="D1062" s="574">
        <v>280</v>
      </c>
      <c r="F1062" s="411"/>
      <c r="G1062" s="412" t="str">
        <f t="shared" si="16"/>
        <v>JANELA EM ALUMÍNIO, COR N/P/B, TIPO VENEZIANA, DE CORRER, 1F+1M</v>
      </c>
      <c r="H1062" s="412" t="str">
        <f t="shared" si="16"/>
        <v>M2</v>
      </c>
      <c r="I1062" s="413"/>
    </row>
    <row r="1063" spans="1:9" ht="135">
      <c r="A1063" s="571">
        <v>13188</v>
      </c>
      <c r="B1063" s="572" t="s">
        <v>39900</v>
      </c>
      <c r="C1063" s="573" t="s">
        <v>5</v>
      </c>
      <c r="D1063" s="574">
        <v>351.78</v>
      </c>
      <c r="F1063" s="411"/>
      <c r="G1063" s="412" t="str">
        <f t="shared" si="16"/>
        <v>JANELA EM ALUMÍNIO, COR N/P/B, TIPO VENEZIANA, TIPO CAMARÃO, DUAS FOLHAS MÓVE IS</v>
      </c>
      <c r="H1063" s="412" t="str">
        <f t="shared" si="16"/>
        <v>M2</v>
      </c>
      <c r="I1063" s="413"/>
    </row>
    <row r="1064" spans="1:9" ht="123.75">
      <c r="A1064" s="571">
        <v>10972</v>
      </c>
      <c r="B1064" s="572" t="s">
        <v>39901</v>
      </c>
      <c r="C1064" s="573" t="s">
        <v>5</v>
      </c>
      <c r="D1064" s="574">
        <v>138.99</v>
      </c>
      <c r="F1064" s="411"/>
      <c r="G1064" s="412" t="str">
        <f t="shared" si="16"/>
        <v>PORTA EM ALUMÍNIO E ACRÍLICO PARA ARMÁRIOS, INCLUSIVE FERRAGENS</v>
      </c>
      <c r="H1064" s="412" t="str">
        <f t="shared" si="16"/>
        <v>M2</v>
      </c>
      <c r="I1064" s="413"/>
    </row>
    <row r="1065" spans="1:9" ht="213.75">
      <c r="A1065" s="571">
        <v>12795</v>
      </c>
      <c r="B1065" s="572" t="s">
        <v>39902</v>
      </c>
      <c r="C1065" s="573" t="s">
        <v>5</v>
      </c>
      <c r="D1065" s="574">
        <v>267</v>
      </c>
      <c r="F1065" s="411"/>
      <c r="G1065" s="412" t="str">
        <f t="shared" si="16"/>
        <v>PORTA EM ALUMÍNIO, COR N/P/B, TIPO MOLDURA-VIDRO, INCLUSIVE CAIXILHO, DOBRADI ÇAS OU ROLDANAS E FECHADURA, EXCLUSIVE VIDRO</v>
      </c>
      <c r="H1065" s="412" t="str">
        <f t="shared" si="16"/>
        <v>M2</v>
      </c>
      <c r="I1065" s="413"/>
    </row>
    <row r="1066" spans="1:9" ht="78.75">
      <c r="A1066" s="571">
        <v>1798</v>
      </c>
      <c r="B1066" s="572" t="s">
        <v>39903</v>
      </c>
      <c r="C1066" s="573" t="s">
        <v>5</v>
      </c>
      <c r="D1066" s="574">
        <v>320</v>
      </c>
      <c r="F1066" s="411"/>
      <c r="G1066" s="412" t="str">
        <f t="shared" si="16"/>
        <v>PORTA EM ALUMÍNIO, COR N/P/B, TIPO PANTOGRÁFICA</v>
      </c>
      <c r="H1066" s="412" t="str">
        <f t="shared" si="16"/>
        <v>M2</v>
      </c>
      <c r="I1066" s="413"/>
    </row>
    <row r="1067" spans="1:9" ht="292.5">
      <c r="A1067" s="571">
        <v>12796</v>
      </c>
      <c r="B1067" s="572" t="s">
        <v>39904</v>
      </c>
      <c r="C1067" s="573" t="s">
        <v>5</v>
      </c>
      <c r="D1067" s="574">
        <v>270</v>
      </c>
      <c r="F1067" s="411"/>
      <c r="G1067" s="412" t="str">
        <f t="shared" si="16"/>
        <v>PORTA EM ALUMÍNIO, COR N/P/B, TIPO VENEZIANA (ATÉ 50%) E VIDRO (ATÉ 50%), DE  ABRIR OU CORRER, COMPLETA, INCLUSIVE CAIXILHOS, DOBRADIÇAS OU ROLDANAS, FECHA DURA EXCLUSIVE VIDRO</v>
      </c>
      <c r="H1067" s="412" t="str">
        <f t="shared" si="16"/>
        <v>M2</v>
      </c>
      <c r="I1067" s="413"/>
    </row>
    <row r="1068" spans="1:9" ht="112.5">
      <c r="A1068" s="571">
        <v>12807</v>
      </c>
      <c r="B1068" s="572" t="s">
        <v>39905</v>
      </c>
      <c r="C1068" s="573" t="s">
        <v>5</v>
      </c>
      <c r="D1068" s="574">
        <v>250</v>
      </c>
      <c r="F1068" s="411"/>
      <c r="G1068" s="412" t="str">
        <f t="shared" si="16"/>
        <v>PORTA EM CHAPA LISA DE ALUMÍNIO, COR N/P/B, COMUM, DE ABRIR OU CORRER</v>
      </c>
      <c r="H1068" s="412" t="str">
        <f t="shared" si="16"/>
        <v>M2</v>
      </c>
      <c r="I1068" s="413"/>
    </row>
    <row r="1069" spans="1:9" ht="168.75">
      <c r="A1069" s="571">
        <v>12027</v>
      </c>
      <c r="B1069" s="572" t="s">
        <v>39906</v>
      </c>
      <c r="C1069" s="573" t="s">
        <v>5</v>
      </c>
      <c r="D1069" s="574">
        <v>320</v>
      </c>
      <c r="F1069" s="411"/>
      <c r="G1069" s="412" t="str">
        <f t="shared" si="16"/>
        <v>PORTA EM CHAPA LISA DE ALUMÍNIO, COR N/P/B, TIPO VAI-VEM, COM DOBRADIÇA DE MO LA, INCLUSIVE VISOR E VIDRO LISO 4MM</v>
      </c>
      <c r="H1069" s="412" t="str">
        <f t="shared" si="16"/>
        <v>M2</v>
      </c>
      <c r="I1069" s="413"/>
    </row>
    <row r="1070" spans="1:9" ht="258.75">
      <c r="A1070" s="571">
        <v>12797</v>
      </c>
      <c r="B1070" s="572" t="s">
        <v>39907</v>
      </c>
      <c r="C1070" s="573" t="s">
        <v>5</v>
      </c>
      <c r="D1070" s="574">
        <v>280</v>
      </c>
      <c r="F1070" s="411"/>
      <c r="G1070" s="412" t="str">
        <f t="shared" si="16"/>
        <v>PORTA OU JANELA EM ALUMÍNIO, COR N/P/B,TIPO VENEZIANA, DE ABRIR OU CORRER, CO MPLETA INCLUSIVE CAIXILHOS, DOBRADIÇAS OU ROLDANAS E FECHADURA</v>
      </c>
      <c r="H1070" s="412" t="str">
        <f t="shared" si="16"/>
        <v>M2</v>
      </c>
      <c r="I1070" s="413"/>
    </row>
    <row r="1071" spans="1:9" ht="281.25">
      <c r="A1071" s="571">
        <v>13192</v>
      </c>
      <c r="B1071" s="572" t="s">
        <v>39908</v>
      </c>
      <c r="C1071" s="573" t="s">
        <v>5</v>
      </c>
      <c r="D1071" s="574">
        <v>405.46</v>
      </c>
      <c r="F1071" s="411"/>
      <c r="G1071" s="412" t="str">
        <f t="shared" si="16"/>
        <v>PORTA/ESQUADRIA EM ALUMÍNIO, COR N/P/B, TIPO MOLDURA-VIDRO, INCLUSIVE CAIXILH O VERTICAL 5 X 10, MAXI-AR FIXO, DOBRADIÇAS OU ROLDANAS E FECHADURA, EXCLUSIV E VIDRO</v>
      </c>
      <c r="H1071" s="412" t="str">
        <f t="shared" si="16"/>
        <v>M2</v>
      </c>
      <c r="I1071" s="413"/>
    </row>
    <row r="1072" spans="1:9" ht="270">
      <c r="A1072" s="571">
        <v>12709</v>
      </c>
      <c r="B1072" s="572" t="s">
        <v>39909</v>
      </c>
      <c r="C1072" s="573" t="s">
        <v>5</v>
      </c>
      <c r="D1072" s="574">
        <v>380.69</v>
      </c>
      <c r="F1072" s="411"/>
      <c r="G1072" s="412" t="str">
        <f t="shared" si="16"/>
        <v>PORTÃO DE ABRIR, COM ESTRUTURA 1"X3", RIPAS 1"X3" E MONTANTES DE 4"X4", EM AL UMÍNIO ANODIZADO NA COR BRANCA, 04 FOLHAS, SENDO 02 FOLHAS FIXAS E 02 FOLHAS  MÓVEIS</v>
      </c>
      <c r="H1072" s="412" t="str">
        <f t="shared" si="16"/>
        <v>M2</v>
      </c>
      <c r="I1072" s="413"/>
    </row>
    <row r="1073" spans="1:9" ht="315">
      <c r="A1073" s="571">
        <v>12806</v>
      </c>
      <c r="B1073" s="572" t="s">
        <v>39910</v>
      </c>
      <c r="C1073" s="573" t="s">
        <v>5</v>
      </c>
      <c r="D1073" s="574">
        <v>280</v>
      </c>
      <c r="F1073" s="411"/>
      <c r="G1073" s="412" t="str">
        <f t="shared" si="16"/>
        <v>PORTÃO OU PORTA EM ALUMÍNIO, COR N/P/B, COM PEFIS EM LAMBRIL, EM BÚZIO QUADRA DO OU AMBOS, DE CORRER OU ABRIR, COMPLETO INCLUSIVE DOBRADIÇAS, OU PERFIS E R OLDANA,  E FECHADURA</v>
      </c>
      <c r="H1073" s="412" t="str">
        <f t="shared" si="16"/>
        <v>M2</v>
      </c>
      <c r="I1073" s="413"/>
    </row>
    <row r="1074" spans="1:9">
      <c r="A1074" s="571">
        <v>13064</v>
      </c>
      <c r="B1074" s="469" t="s">
        <v>10207</v>
      </c>
      <c r="C1074" s="573" t="s">
        <v>5</v>
      </c>
      <c r="D1074" s="574">
        <v>350</v>
      </c>
      <c r="F1074" s="411"/>
      <c r="G1074" s="412" t="str">
        <f t="shared" si="16"/>
        <v/>
      </c>
      <c r="H1074" s="412" t="str">
        <f t="shared" si="16"/>
        <v>M2</v>
      </c>
      <c r="I1074" s="413"/>
    </row>
    <row r="1075" spans="1:9" ht="281.25">
      <c r="B1075" s="572" t="s">
        <v>39911</v>
      </c>
      <c r="C1075" s="469" t="s">
        <v>10207</v>
      </c>
      <c r="F1075" s="411"/>
      <c r="G1075" s="412" t="str">
        <f t="shared" si="16"/>
        <v>PORTÃO/PORTA EM ALUMÍNIO COR N/B/P, DE ABRIR, 02 FLS, VAZADO, EM TUBO QUADRAD O 3"X1.1/2" HORIZONTAIS E ENGRADADO E 1.1/2"X1.1/2" VERTICAIS, COM ESPAÇAMENT O DE 12CM.</v>
      </c>
      <c r="H1075" s="412" t="str">
        <f t="shared" si="16"/>
        <v/>
      </c>
      <c r="I1075" s="413"/>
    </row>
    <row r="1076" spans="1:9" ht="168.75">
      <c r="A1076" s="571">
        <v>9809</v>
      </c>
      <c r="B1076" s="572" t="s">
        <v>39912</v>
      </c>
      <c r="C1076" s="573" t="s">
        <v>5</v>
      </c>
      <c r="D1076" s="574">
        <v>380</v>
      </c>
      <c r="F1076" s="411"/>
      <c r="G1076" s="412" t="str">
        <f t="shared" si="16"/>
        <v>PORTÃO/PORTA EM ALUMÍNIO COR N/B/P, DE ABRIR, VAZADO, EM TUBO QUADRADO 2"X1", COM ESPAÇAMENTO DE 18CM.</v>
      </c>
      <c r="H1076" s="412" t="str">
        <f t="shared" si="16"/>
        <v>M2</v>
      </c>
      <c r="I1076" s="413"/>
    </row>
    <row r="1077" spans="1:9" ht="258.75">
      <c r="A1077" s="571">
        <v>13063</v>
      </c>
      <c r="B1077" s="572" t="s">
        <v>39913</v>
      </c>
      <c r="C1077" s="573" t="s">
        <v>5</v>
      </c>
      <c r="D1077" s="574">
        <v>346.67</v>
      </c>
      <c r="F1077" s="411"/>
      <c r="G1077" s="412" t="str">
        <f t="shared" si="16"/>
        <v>PORTÃO/PORTA EM ALUMÍNIO COR N/B/P, DE CORRER, VAZADO, EM TUBO QUADRADO 3"X1. 1/2" HORIZONTAIS E ENGRADADO E 1.1/2"X1.1/2" VERTICAIS, COM ESPAÇAMENTO DE 12 CM.</v>
      </c>
      <c r="H1077" s="412" t="str">
        <f t="shared" si="16"/>
        <v>M2</v>
      </c>
      <c r="I1077" s="413"/>
    </row>
    <row r="1078" spans="1:9" ht="146.25">
      <c r="A1078" s="571">
        <v>4819</v>
      </c>
      <c r="B1078" s="572" t="s">
        <v>39914</v>
      </c>
      <c r="C1078" s="573" t="s">
        <v>3</v>
      </c>
      <c r="D1078" s="574">
        <v>12.79</v>
      </c>
      <c r="F1078" s="411"/>
      <c r="G1078" s="412" t="str">
        <f t="shared" si="16"/>
        <v>SUPORTE EM ALUMÍNIO PARA CALHA, 40 X 30, COM ABA 20 CM, EM CANTONEIRA DE 3/4" X 1/8"</v>
      </c>
      <c r="H1078" s="412" t="str">
        <f t="shared" si="16"/>
        <v>UN</v>
      </c>
      <c r="I1078" s="413"/>
    </row>
    <row r="1079" spans="1:9" ht="90">
      <c r="A1079" s="571">
        <v>3758</v>
      </c>
      <c r="B1079" s="572" t="s">
        <v>39915</v>
      </c>
      <c r="C1079" s="573" t="s">
        <v>1</v>
      </c>
      <c r="D1079" s="574">
        <v>18.7</v>
      </c>
      <c r="F1079" s="411"/>
      <c r="G1079" s="412" t="str">
        <f t="shared" si="16"/>
        <v>SUPORTE METÁLICO PARA CORRIMÃO REF. CG 028 ALCOA OU SIMILAR</v>
      </c>
      <c r="H1079" s="412" t="str">
        <f t="shared" si="16"/>
        <v>M</v>
      </c>
      <c r="I1079" s="413"/>
    </row>
    <row r="1080" spans="1:9" ht="56.25">
      <c r="A1080" s="571">
        <v>2445</v>
      </c>
      <c r="B1080" s="572" t="s">
        <v>39916</v>
      </c>
      <c r="C1080" s="573" t="s">
        <v>5</v>
      </c>
      <c r="D1080" s="574">
        <v>180</v>
      </c>
      <c r="F1080" s="411"/>
      <c r="G1080" s="412" t="str">
        <f t="shared" si="16"/>
        <v>VISOR EM ALUMINIO COM VIDRO LISO 4MM</v>
      </c>
      <c r="H1080" s="412" t="str">
        <f t="shared" si="16"/>
        <v>M2</v>
      </c>
      <c r="I1080" s="413"/>
    </row>
    <row r="1081" spans="1:9" ht="67.5">
      <c r="A1081" s="571">
        <v>9257</v>
      </c>
      <c r="B1081" s="572" t="s">
        <v>39917</v>
      </c>
      <c r="C1081" s="573" t="s">
        <v>5</v>
      </c>
      <c r="D1081" s="574">
        <v>330</v>
      </c>
      <c r="F1081" s="411"/>
      <c r="G1081" s="412" t="str">
        <f t="shared" si="16"/>
        <v>VISOR EM ALUMINIO COM VIDRO TEMPERADO 10MM</v>
      </c>
      <c r="H1081" s="412" t="str">
        <f t="shared" si="16"/>
        <v>M2</v>
      </c>
      <c r="I1081" s="413"/>
    </row>
    <row r="1082" spans="1:9" ht="67.5">
      <c r="A1082" s="571">
        <v>9256</v>
      </c>
      <c r="B1082" s="572" t="s">
        <v>39918</v>
      </c>
      <c r="C1082" s="573" t="s">
        <v>5</v>
      </c>
      <c r="D1082" s="574">
        <v>240</v>
      </c>
      <c r="F1082" s="411"/>
      <c r="G1082" s="412" t="str">
        <f t="shared" si="16"/>
        <v>VISOR EM ALUMINIO COM VIDRO TEMPERADO 6MM</v>
      </c>
      <c r="H1082" s="412" t="str">
        <f t="shared" si="16"/>
        <v>M2</v>
      </c>
      <c r="I1082" s="413"/>
    </row>
    <row r="1083" spans="1:9" ht="101.25">
      <c r="A1083" s="571">
        <v>10111</v>
      </c>
      <c r="B1083" s="572" t="s">
        <v>39919</v>
      </c>
      <c r="C1083" s="573" t="s">
        <v>4</v>
      </c>
      <c r="D1083" s="574">
        <v>15.4</v>
      </c>
      <c r="F1083" s="411"/>
      <c r="G1083" s="412" t="str">
        <f t="shared" si="16"/>
        <v>ALUMINIO ESTRUTURAL USINADO PARA USO EM ESTRUTURA ESPACIAL</v>
      </c>
      <c r="H1083" s="412" t="str">
        <f t="shared" si="16"/>
        <v>KG</v>
      </c>
      <c r="I1083" s="413"/>
    </row>
    <row r="1084" spans="1:9" ht="67.5">
      <c r="A1084" s="571">
        <v>7222</v>
      </c>
      <c r="B1084" s="572" t="s">
        <v>39920</v>
      </c>
      <c r="C1084" s="573" t="s">
        <v>3</v>
      </c>
      <c r="D1084" s="574">
        <v>1950</v>
      </c>
      <c r="F1084" s="411"/>
      <c r="G1084" s="412" t="str">
        <f t="shared" si="16"/>
        <v>CAIXA DE FILTRO F3 DE 300 X 300 X 800MM</v>
      </c>
      <c r="H1084" s="412" t="str">
        <f t="shared" si="16"/>
        <v>UN</v>
      </c>
      <c r="I1084" s="413"/>
    </row>
    <row r="1085" spans="1:9" ht="101.25">
      <c r="A1085" s="571">
        <v>12770</v>
      </c>
      <c r="B1085" s="572" t="s">
        <v>39921</v>
      </c>
      <c r="C1085" s="573" t="s">
        <v>3</v>
      </c>
      <c r="D1085" s="574">
        <v>64.8</v>
      </c>
      <c r="F1085" s="411"/>
      <c r="G1085" s="412" t="str">
        <f t="shared" si="16"/>
        <v>DIFUSOR DE AR - 4 VIAS, EM ALUMÍNIO, COR BRANCA, DIM. 139 X 139MM</v>
      </c>
      <c r="H1085" s="412" t="str">
        <f t="shared" si="16"/>
        <v>UN</v>
      </c>
      <c r="I1085" s="413"/>
    </row>
    <row r="1086" spans="1:9" ht="101.25">
      <c r="A1086" s="571">
        <v>12771</v>
      </c>
      <c r="B1086" s="572" t="s">
        <v>39922</v>
      </c>
      <c r="C1086" s="573" t="s">
        <v>3</v>
      </c>
      <c r="D1086" s="574">
        <v>91.2</v>
      </c>
      <c r="F1086" s="411"/>
      <c r="G1086" s="412" t="str">
        <f t="shared" si="16"/>
        <v>DIFUSOR DE AR - 4 VIAS, EM ALUMÍNIO, COR BRANCA, DIM. 195 X 195MM</v>
      </c>
      <c r="H1086" s="412" t="str">
        <f t="shared" si="16"/>
        <v>UN</v>
      </c>
      <c r="I1086" s="413"/>
    </row>
    <row r="1087" spans="1:9" ht="303.75">
      <c r="A1087" s="571">
        <v>9369</v>
      </c>
      <c r="B1087" s="572" t="s">
        <v>39923</v>
      </c>
      <c r="C1087" s="573" t="s">
        <v>5</v>
      </c>
      <c r="D1087" s="574">
        <v>90</v>
      </c>
      <c r="F1087" s="411"/>
      <c r="G1087" s="412" t="str">
        <f t="shared" si="16"/>
        <v>FORRO ACÚSTICO, EM PLACAS SEMIRÍGIDAS SONEX ILLTEC SKIN, OU SIMILAR, DIM. 500 X500X25MM, ABSORÇÃO SONORA NRC= 0,65,  RESISTÊNCIA FOGO: CLASSE A, INSTALADO  COM PERFÍS OU ADESIVO</v>
      </c>
      <c r="H1087" s="412" t="str">
        <f t="shared" si="16"/>
        <v>M2</v>
      </c>
      <c r="I1087" s="413"/>
    </row>
    <row r="1088" spans="1:9" ht="135">
      <c r="A1088" s="571">
        <v>1017</v>
      </c>
      <c r="B1088" s="572" t="s">
        <v>39924</v>
      </c>
      <c r="C1088" s="573" t="s">
        <v>5</v>
      </c>
      <c r="D1088" s="574">
        <v>400</v>
      </c>
      <c r="F1088" s="411"/>
      <c r="G1088" s="412" t="str">
        <f t="shared" si="16"/>
        <v>FORRO LUXALON CELL T 15, PLACAS 625 X 625 MM, FORNECIMENTO E APLICAÇÃO (OU SI MILAR)</v>
      </c>
      <c r="H1088" s="412" t="str">
        <f t="shared" si="16"/>
        <v>M2</v>
      </c>
      <c r="I1088" s="413"/>
    </row>
    <row r="1089" spans="1:9" ht="270">
      <c r="A1089" s="571">
        <v>11985</v>
      </c>
      <c r="B1089" s="572" t="s">
        <v>39925</v>
      </c>
      <c r="C1089" s="573" t="s">
        <v>5</v>
      </c>
      <c r="D1089" s="574">
        <v>450</v>
      </c>
      <c r="F1089" s="411"/>
      <c r="G1089" s="412" t="str">
        <f t="shared" si="16"/>
        <v>FORRO TIPO COLMEIA EM ALUMÍNIO, MALHA 42X42H25MM, DIMENSÕES: 625X1250MM, REF. B10, COR CINZA ALUMÍNIO, COM SUPORTE T15 DA REFAX OU SIMILAR - FORNECIMENTO E APLICAÇÃO</v>
      </c>
      <c r="H1089" s="412" t="str">
        <f t="shared" si="16"/>
        <v>M2</v>
      </c>
      <c r="I1089" s="413"/>
    </row>
    <row r="1090" spans="1:9" ht="270">
      <c r="A1090" s="571">
        <v>13566</v>
      </c>
      <c r="B1090" s="572" t="s">
        <v>39926</v>
      </c>
      <c r="C1090" s="573" t="s">
        <v>5</v>
      </c>
      <c r="D1090" s="574">
        <v>390</v>
      </c>
      <c r="F1090" s="411"/>
      <c r="G1090" s="412" t="str">
        <f t="shared" ref="G1090:H1153" si="17">UPPER(B1090)</f>
        <v>FORRO TIPO COLMEIA EM ALUMÍNIO, MALHA 62,5X62,5 H25MM, DIMENSÕES: 625X1250MM, REF. B10, COR R99 ALUMÍNIO, COM SUPORTE T15 DA REFAX OU SIMILAR - FORNECIMENT O E APLICAÇÃO</v>
      </c>
      <c r="H1090" s="412" t="str">
        <f t="shared" si="17"/>
        <v>M2</v>
      </c>
      <c r="I1090" s="413"/>
    </row>
    <row r="1091" spans="1:9" ht="135">
      <c r="A1091" s="571">
        <v>10021</v>
      </c>
      <c r="B1091" s="572" t="s">
        <v>39927</v>
      </c>
      <c r="C1091" s="573" t="s">
        <v>5</v>
      </c>
      <c r="D1091" s="574">
        <v>350</v>
      </c>
      <c r="F1091" s="411"/>
      <c r="G1091" s="412" t="str">
        <f t="shared" si="17"/>
        <v>REVESTIMENTO DE PAREDE COM PAINEL REF.: MINIWAVE, DA HUNTER DOUGLAS OU SIMILA R</v>
      </c>
      <c r="H1091" s="412" t="str">
        <f t="shared" si="17"/>
        <v>M2</v>
      </c>
      <c r="I1091" s="413"/>
    </row>
    <row r="1092" spans="1:9" ht="135">
      <c r="A1092" s="571">
        <v>10023</v>
      </c>
      <c r="B1092" s="572" t="s">
        <v>39928</v>
      </c>
      <c r="C1092" s="573" t="s">
        <v>5</v>
      </c>
      <c r="D1092" s="574">
        <v>360</v>
      </c>
      <c r="F1092" s="411"/>
      <c r="G1092" s="412" t="str">
        <f t="shared" si="17"/>
        <v>REVESTIMENTO DE PAREDE COM PAINEL REF.: SOTFWAVE 25, DA HUNTER DOUGLAS OU SIM ILAR</v>
      </c>
      <c r="H1092" s="412" t="str">
        <f t="shared" si="17"/>
        <v>M2</v>
      </c>
      <c r="I1092" s="413"/>
    </row>
    <row r="1093" spans="1:9" ht="56.25">
      <c r="A1093" s="571">
        <v>11895</v>
      </c>
      <c r="B1093" s="572" t="s">
        <v>39929</v>
      </c>
      <c r="C1093" s="573" t="s">
        <v>1</v>
      </c>
      <c r="D1093" s="574">
        <v>47.58</v>
      </c>
      <c r="F1093" s="411"/>
      <c r="G1093" s="412" t="str">
        <f t="shared" si="17"/>
        <v>BARRA CHATA DE ALUMINIO 1" X 1/4"</v>
      </c>
      <c r="H1093" s="412" t="str">
        <f t="shared" si="17"/>
        <v>M</v>
      </c>
      <c r="I1093" s="413"/>
    </row>
    <row r="1094" spans="1:9" ht="56.25">
      <c r="A1094" s="571">
        <v>5941</v>
      </c>
      <c r="B1094" s="572" t="s">
        <v>39930</v>
      </c>
      <c r="C1094" s="573" t="s">
        <v>1</v>
      </c>
      <c r="D1094" s="574">
        <v>8.61</v>
      </c>
      <c r="F1094" s="411"/>
      <c r="G1094" s="412" t="str">
        <f t="shared" si="17"/>
        <v>BARRA CHATA DE ALUMINIO 1" X 1/8"</v>
      </c>
      <c r="H1094" s="412" t="str">
        <f t="shared" si="17"/>
        <v>M</v>
      </c>
      <c r="I1094" s="413"/>
    </row>
    <row r="1095" spans="1:9" ht="56.25">
      <c r="A1095" s="571">
        <v>11094</v>
      </c>
      <c r="B1095" s="572" t="s">
        <v>39931</v>
      </c>
      <c r="C1095" s="573" t="s">
        <v>1</v>
      </c>
      <c r="D1095" s="574">
        <v>14</v>
      </c>
      <c r="F1095" s="411"/>
      <c r="G1095" s="412" t="str">
        <f t="shared" si="17"/>
        <v>BARRA CHATA DE ALUMINIO 3/4" X 1/4"</v>
      </c>
      <c r="H1095" s="412" t="str">
        <f t="shared" si="17"/>
        <v>M</v>
      </c>
      <c r="I1095" s="413"/>
    </row>
    <row r="1096" spans="1:9" ht="56.25">
      <c r="A1096" s="571">
        <v>11095</v>
      </c>
      <c r="B1096" s="572" t="s">
        <v>39932</v>
      </c>
      <c r="C1096" s="573" t="s">
        <v>1</v>
      </c>
      <c r="D1096" s="574">
        <v>14.53</v>
      </c>
      <c r="F1096" s="411"/>
      <c r="G1096" s="412" t="str">
        <f t="shared" si="17"/>
        <v>BARRA CHATA DE ALUMINIO 7/8" X 1/8"</v>
      </c>
      <c r="H1096" s="412" t="str">
        <f t="shared" si="17"/>
        <v>M</v>
      </c>
      <c r="I1096" s="413"/>
    </row>
    <row r="1097" spans="1:9" ht="101.25">
      <c r="A1097" s="571">
        <v>7606</v>
      </c>
      <c r="B1097" s="572" t="s">
        <v>39933</v>
      </c>
      <c r="C1097" s="573" t="s">
        <v>1</v>
      </c>
      <c r="D1097" s="574">
        <v>5.84</v>
      </c>
      <c r="F1097" s="411"/>
      <c r="G1097" s="412" t="str">
        <f t="shared" si="17"/>
        <v>BARRA DE ALUMINIO, MACIÇA, SEÇÃO QUADRADA 1/4" X 1/4", COM 6M</v>
      </c>
      <c r="H1097" s="412" t="str">
        <f t="shared" si="17"/>
        <v>M</v>
      </c>
      <c r="I1097" s="413"/>
    </row>
    <row r="1098" spans="1:9" ht="157.5">
      <c r="A1098" s="571">
        <v>9894</v>
      </c>
      <c r="B1098" s="572" t="s">
        <v>39934</v>
      </c>
      <c r="C1098" s="573" t="s">
        <v>1</v>
      </c>
      <c r="D1098" s="574">
        <v>104.67</v>
      </c>
      <c r="F1098" s="411"/>
      <c r="G1098" s="412" t="str">
        <f t="shared" si="17"/>
        <v>CANTO SANITÁRIO EM ALUMÍNIO PINTADO EM EPOXI, VEDADO COM BORRACHA DE SILICONE ASSÉPTICO</v>
      </c>
      <c r="H1098" s="412" t="str">
        <f t="shared" si="17"/>
        <v>M</v>
      </c>
      <c r="I1098" s="413"/>
    </row>
    <row r="1099" spans="1:9" ht="123.75">
      <c r="A1099" s="571">
        <v>12688</v>
      </c>
      <c r="B1099" s="572" t="s">
        <v>39935</v>
      </c>
      <c r="C1099" s="573" t="s">
        <v>1</v>
      </c>
      <c r="D1099" s="574">
        <v>21.05</v>
      </c>
      <c r="F1099" s="411"/>
      <c r="G1099" s="412" t="str">
        <f t="shared" si="17"/>
        <v>CANTONEIRA ALUMÍNIO ANODIZADO COR FOSCA,  1/2" X 1/2" X 1/8" - 0,190 KG/M</v>
      </c>
      <c r="H1099" s="412" t="str">
        <f t="shared" si="17"/>
        <v>M</v>
      </c>
      <c r="I1099" s="413"/>
    </row>
    <row r="1100" spans="1:9" ht="112.5">
      <c r="A1100" s="571">
        <v>508</v>
      </c>
      <c r="B1100" s="572" t="s">
        <v>39936</v>
      </c>
      <c r="C1100" s="573" t="s">
        <v>1</v>
      </c>
      <c r="D1100" s="574">
        <v>28.07</v>
      </c>
      <c r="F1100" s="411"/>
      <c r="G1100" s="412" t="str">
        <f t="shared" si="17"/>
        <v>CANTONEIRA ALUMÍNIO ANODIZADO COR FOSCA, 1 1/2"  X 1/8" - 0,625 KG/M</v>
      </c>
      <c r="H1100" s="412" t="str">
        <f t="shared" si="17"/>
        <v>M</v>
      </c>
      <c r="I1100" s="413"/>
    </row>
    <row r="1101" spans="1:9" ht="112.5">
      <c r="A1101" s="571">
        <v>2566</v>
      </c>
      <c r="B1101" s="572" t="s">
        <v>39937</v>
      </c>
      <c r="C1101" s="573" t="s">
        <v>1</v>
      </c>
      <c r="D1101" s="574">
        <v>4.7300000000000004</v>
      </c>
      <c r="F1101" s="411"/>
      <c r="G1101" s="412" t="str">
        <f t="shared" si="17"/>
        <v>CANTONEIRA ALUMÍNIO ANODIZADO COR PRETA, 1/2" X 1/16" - 0,102 KG/M</v>
      </c>
      <c r="H1101" s="412" t="str">
        <f t="shared" si="17"/>
        <v>M</v>
      </c>
      <c r="I1101" s="413"/>
    </row>
    <row r="1102" spans="1:9" ht="135">
      <c r="A1102" s="571">
        <v>3116</v>
      </c>
      <c r="B1102" s="572" t="s">
        <v>39938</v>
      </c>
      <c r="C1102" s="573" t="s">
        <v>1</v>
      </c>
      <c r="D1102" s="574">
        <v>12.84</v>
      </c>
      <c r="F1102" s="411"/>
      <c r="G1102" s="412" t="str">
        <f t="shared" si="17"/>
        <v>CANTONEIRA ALUMÍNIO ANODIZADO NATURAL, 1" X  1/8" - VARA COM 6M - 0,408 KG/M</v>
      </c>
      <c r="H1102" s="412" t="str">
        <f t="shared" si="17"/>
        <v>M</v>
      </c>
      <c r="I1102" s="413"/>
    </row>
    <row r="1103" spans="1:9" ht="67.5">
      <c r="A1103" s="571">
        <v>5208</v>
      </c>
      <c r="B1103" s="572" t="s">
        <v>39939</v>
      </c>
      <c r="C1103" s="573" t="s">
        <v>1</v>
      </c>
      <c r="D1103" s="574">
        <v>14.78</v>
      </c>
      <c r="F1103" s="411"/>
      <c r="G1103" s="412" t="str">
        <f t="shared" si="17"/>
        <v>CANTONEIRA DE ALUMÍNIO "L" 1 1/4 X 1/8"</v>
      </c>
      <c r="H1103" s="412" t="str">
        <f t="shared" si="17"/>
        <v>M</v>
      </c>
      <c r="I1103" s="413"/>
    </row>
    <row r="1104" spans="1:9" ht="56.25">
      <c r="A1104" s="571">
        <v>9796</v>
      </c>
      <c r="B1104" s="572" t="s">
        <v>39940</v>
      </c>
      <c r="C1104" s="573" t="s">
        <v>1</v>
      </c>
      <c r="D1104" s="574">
        <v>21.09</v>
      </c>
      <c r="F1104" s="411"/>
      <c r="G1104" s="412" t="str">
        <f t="shared" si="17"/>
        <v>CANTONEIRA EM ALUMÍNIO 1 1/4" X 3/16"</v>
      </c>
      <c r="H1104" s="412" t="str">
        <f t="shared" si="17"/>
        <v>M</v>
      </c>
      <c r="I1104" s="413"/>
    </row>
    <row r="1105" spans="1:9" ht="101.25">
      <c r="A1105" s="571">
        <v>4968</v>
      </c>
      <c r="B1105" s="572" t="s">
        <v>39941</v>
      </c>
      <c r="C1105" s="573" t="s">
        <v>1</v>
      </c>
      <c r="D1105" s="574">
        <v>33.03</v>
      </c>
      <c r="F1105" s="411"/>
      <c r="G1105" s="412" t="str">
        <f t="shared" si="17"/>
        <v>CANTONEIRA EM ALUMÍNIO ANODIZADO NATURAL, ANTIDERRAPANTE, 2" X  2"</v>
      </c>
      <c r="H1105" s="412" t="str">
        <f t="shared" si="17"/>
        <v>M</v>
      </c>
      <c r="I1105" s="413"/>
    </row>
    <row r="1106" spans="1:9" ht="56.25">
      <c r="A1106" s="571">
        <v>10076</v>
      </c>
      <c r="B1106" s="572" t="s">
        <v>39942</v>
      </c>
      <c r="C1106" s="573" t="s">
        <v>1</v>
      </c>
      <c r="D1106" s="574">
        <v>12.51</v>
      </c>
      <c r="F1106" s="411"/>
      <c r="G1106" s="412" t="str">
        <f t="shared" si="17"/>
        <v>CANTONEIRA PARA AZULEJO 1" X 1", BOLEADO</v>
      </c>
      <c r="H1106" s="412" t="str">
        <f t="shared" si="17"/>
        <v>M</v>
      </c>
      <c r="I1106" s="413"/>
    </row>
    <row r="1107" spans="1:9" ht="90">
      <c r="A1107" s="571">
        <v>13148</v>
      </c>
      <c r="B1107" s="572" t="s">
        <v>39943</v>
      </c>
      <c r="C1107" s="573" t="s">
        <v>1</v>
      </c>
      <c r="D1107" s="574">
        <v>10.83</v>
      </c>
      <c r="F1107" s="411"/>
      <c r="G1107" s="412" t="str">
        <f t="shared" si="17"/>
        <v>PERFIL ALUMÍNIO, "TE" 19,05MM X 3,20MM X 0,299KG/M</v>
      </c>
      <c r="H1107" s="412" t="str">
        <f t="shared" si="17"/>
        <v>M</v>
      </c>
      <c r="I1107" s="413"/>
    </row>
    <row r="1108" spans="1:9" ht="90">
      <c r="A1108" s="571">
        <v>12687</v>
      </c>
      <c r="B1108" s="572" t="s">
        <v>39944</v>
      </c>
      <c r="C1108" s="573" t="s">
        <v>1</v>
      </c>
      <c r="D1108" s="574">
        <v>14.78</v>
      </c>
      <c r="F1108" s="411"/>
      <c r="G1108" s="412" t="str">
        <f t="shared" si="17"/>
        <v>PERFIL ALUMÍNIO, "TE" 25,40MM X 3,17MM X 0,408KG/M</v>
      </c>
      <c r="H1108" s="412" t="str">
        <f t="shared" si="17"/>
        <v>M</v>
      </c>
      <c r="I1108" s="413"/>
    </row>
    <row r="1109" spans="1:9" ht="90">
      <c r="A1109" s="571">
        <v>13149</v>
      </c>
      <c r="B1109" s="572" t="s">
        <v>39945</v>
      </c>
      <c r="C1109" s="573" t="s">
        <v>1</v>
      </c>
      <c r="D1109" s="574">
        <v>22.63</v>
      </c>
      <c r="F1109" s="411"/>
      <c r="G1109" s="412" t="str">
        <f t="shared" si="17"/>
        <v>PERFIL ALUMÍNIO, "TE" 38,10MM X 3,17MM X 0,625KG/M</v>
      </c>
      <c r="H1109" s="412" t="str">
        <f t="shared" si="17"/>
        <v>M</v>
      </c>
      <c r="I1109" s="413"/>
    </row>
    <row r="1110" spans="1:9" ht="90">
      <c r="A1110" s="571">
        <v>13150</v>
      </c>
      <c r="B1110" s="572" t="s">
        <v>39946</v>
      </c>
      <c r="C1110" s="573" t="s">
        <v>1</v>
      </c>
      <c r="D1110" s="574">
        <v>30.51</v>
      </c>
      <c r="F1110" s="411"/>
      <c r="G1110" s="412" t="str">
        <f t="shared" si="17"/>
        <v>PERFIL ALUMÍNIO, "TE" 50,80MM X 3,17MM X 0,842KG/M</v>
      </c>
      <c r="H1110" s="412" t="str">
        <f t="shared" si="17"/>
        <v>M</v>
      </c>
      <c r="I1110" s="413"/>
    </row>
    <row r="1111" spans="1:9" ht="90">
      <c r="A1111" s="571">
        <v>13153</v>
      </c>
      <c r="B1111" s="572" t="s">
        <v>39947</v>
      </c>
      <c r="C1111" s="573" t="s">
        <v>1</v>
      </c>
      <c r="D1111" s="574">
        <v>11.59</v>
      </c>
      <c r="F1111" s="411"/>
      <c r="G1111" s="412" t="str">
        <f t="shared" si="17"/>
        <v>PERFIL ALUMINIO, "U" 15,90MM X 1,60MM X 0,192KG/M</v>
      </c>
      <c r="H1111" s="412" t="str">
        <f t="shared" si="17"/>
        <v>M</v>
      </c>
      <c r="I1111" s="413"/>
    </row>
    <row r="1112" spans="1:9" ht="90">
      <c r="A1112" s="571">
        <v>11952</v>
      </c>
      <c r="B1112" s="572" t="s">
        <v>39948</v>
      </c>
      <c r="C1112" s="573" t="s">
        <v>1</v>
      </c>
      <c r="D1112" s="574">
        <v>11.59</v>
      </c>
      <c r="F1112" s="411"/>
      <c r="G1112" s="412" t="str">
        <f t="shared" si="17"/>
        <v>PERFIL ALUMINIO, "U" 22,00MM X 1,90MM X 0,320KG/M</v>
      </c>
      <c r="H1112" s="412" t="str">
        <f t="shared" si="17"/>
        <v>M</v>
      </c>
      <c r="I1112" s="413"/>
    </row>
    <row r="1113" spans="1:9" ht="78.75">
      <c r="A1113" s="571">
        <v>10217</v>
      </c>
      <c r="B1113" s="572" t="s">
        <v>39949</v>
      </c>
      <c r="C1113" s="573" t="s">
        <v>1</v>
      </c>
      <c r="D1113" s="574">
        <v>21.81</v>
      </c>
      <c r="F1113" s="411"/>
      <c r="G1113" s="412" t="str">
        <f t="shared" si="17"/>
        <v>PERFIL ALUMÍNIO, "U" 25,4MM X 3,2MM X 0,604KG/M</v>
      </c>
      <c r="H1113" s="412" t="str">
        <f t="shared" si="17"/>
        <v>M</v>
      </c>
      <c r="I1113" s="413"/>
    </row>
    <row r="1114" spans="1:9" ht="135">
      <c r="A1114" s="571">
        <v>13140</v>
      </c>
      <c r="B1114" s="572" t="s">
        <v>39950</v>
      </c>
      <c r="C1114" s="573" t="s">
        <v>1</v>
      </c>
      <c r="D1114" s="574">
        <v>4.71</v>
      </c>
      <c r="F1114" s="411"/>
      <c r="G1114" s="412" t="str">
        <f t="shared" si="17"/>
        <v>PERFIL ALUMÍNIO, CANTONEIRA ANODIZADA, 15,90MM  X 1,60MM X 0,130KG/M</v>
      </c>
      <c r="H1114" s="412" t="str">
        <f t="shared" si="17"/>
        <v>M</v>
      </c>
      <c r="I1114" s="413"/>
    </row>
    <row r="1115" spans="1:9" ht="135">
      <c r="A1115" s="571">
        <v>13141</v>
      </c>
      <c r="B1115" s="572" t="s">
        <v>39951</v>
      </c>
      <c r="C1115" s="573" t="s">
        <v>1</v>
      </c>
      <c r="D1115" s="574">
        <v>10.86</v>
      </c>
      <c r="F1115" s="411"/>
      <c r="G1115" s="412" t="str">
        <f t="shared" si="17"/>
        <v>PERFIL ALUMÍNIO, CANTONEIRA ANODIZADA, 19,05MM  X 3,20MM X 0,300KG/M</v>
      </c>
      <c r="H1115" s="412" t="str">
        <f t="shared" si="17"/>
        <v>M</v>
      </c>
      <c r="I1115" s="413"/>
    </row>
    <row r="1116" spans="1:9" ht="135">
      <c r="A1116" s="571">
        <v>13142</v>
      </c>
      <c r="B1116" s="572" t="s">
        <v>39952</v>
      </c>
      <c r="C1116" s="573" t="s">
        <v>1</v>
      </c>
      <c r="D1116" s="574">
        <v>14.84</v>
      </c>
      <c r="F1116" s="411"/>
      <c r="G1116" s="412" t="str">
        <f t="shared" si="17"/>
        <v>PERFIL ALUMÍNIO, CANTONEIRA ANODIZADA, 25,40MM  X 3,20MM X 0,410KG/M</v>
      </c>
      <c r="H1116" s="412" t="str">
        <f t="shared" si="17"/>
        <v>M</v>
      </c>
      <c r="I1116" s="413"/>
    </row>
    <row r="1117" spans="1:9" ht="135">
      <c r="A1117" s="571">
        <v>13143</v>
      </c>
      <c r="B1117" s="572" t="s">
        <v>39953</v>
      </c>
      <c r="C1117" s="573" t="s">
        <v>1</v>
      </c>
      <c r="D1117" s="574">
        <v>21.66</v>
      </c>
      <c r="F1117" s="411"/>
      <c r="G1117" s="412" t="str">
        <f t="shared" si="17"/>
        <v>PERFIL ALUMÍNIO, CANTONEIRA ANODIZADA, 25,40MM  X 4,80MM X 0,598KG/M</v>
      </c>
      <c r="H1117" s="412" t="str">
        <f t="shared" si="17"/>
        <v>M</v>
      </c>
      <c r="I1117" s="413"/>
    </row>
    <row r="1118" spans="1:9" ht="135">
      <c r="A1118" s="571">
        <v>507</v>
      </c>
      <c r="B1118" s="572" t="s">
        <v>39954</v>
      </c>
      <c r="C1118" s="573" t="s">
        <v>1</v>
      </c>
      <c r="D1118" s="574">
        <v>22.77</v>
      </c>
      <c r="F1118" s="411"/>
      <c r="G1118" s="412" t="str">
        <f t="shared" si="17"/>
        <v>PERFIL ALUMÍNIO, CANTONEIRA ANODIZADA, 38,10MM  X 3,20MM X 0,629KG/M</v>
      </c>
      <c r="H1118" s="412" t="str">
        <f t="shared" si="17"/>
        <v>M</v>
      </c>
      <c r="I1118" s="413"/>
    </row>
    <row r="1119" spans="1:9" ht="135">
      <c r="A1119" s="571">
        <v>13144</v>
      </c>
      <c r="B1119" s="572" t="s">
        <v>39955</v>
      </c>
      <c r="C1119" s="573" t="s">
        <v>1</v>
      </c>
      <c r="D1119" s="574">
        <v>30.79</v>
      </c>
      <c r="F1119" s="411"/>
      <c r="G1119" s="412" t="str">
        <f t="shared" si="17"/>
        <v>PERFIL ALUMÍNIO, CANTONEIRA ANODIZADA, 50,80MM  X 3,20MM X 0,850KG/M</v>
      </c>
      <c r="H1119" s="412" t="str">
        <f t="shared" si="17"/>
        <v>M</v>
      </c>
      <c r="I1119" s="413"/>
    </row>
    <row r="1120" spans="1:9" ht="135">
      <c r="A1120" s="571">
        <v>13145</v>
      </c>
      <c r="B1120" s="572" t="s">
        <v>39956</v>
      </c>
      <c r="C1120" s="573" t="s">
        <v>1</v>
      </c>
      <c r="D1120" s="574">
        <v>29.2</v>
      </c>
      <c r="F1120" s="411"/>
      <c r="G1120" s="412" t="str">
        <f t="shared" si="17"/>
        <v>PERFIL ALUMÍNIO, CANTONEIRA ANODIZADA, 50,80MM  X 4,75MM X 1,240KG/M</v>
      </c>
      <c r="H1120" s="412" t="str">
        <f t="shared" si="17"/>
        <v>M</v>
      </c>
      <c r="I1120" s="413"/>
    </row>
    <row r="1121" spans="1:9" ht="123.75">
      <c r="A1121" s="571">
        <v>13151</v>
      </c>
      <c r="B1121" s="572" t="s">
        <v>39957</v>
      </c>
      <c r="C1121" s="573" t="s">
        <v>1</v>
      </c>
      <c r="D1121" s="574">
        <v>12.76</v>
      </c>
      <c r="F1121" s="411"/>
      <c r="G1121" s="412" t="str">
        <f t="shared" si="17"/>
        <v>PERFIL ALUMÍNIO, TUBO RETANGULAR 150,00MM X 50,00MM X 2,70MM (2,837KG/M)</v>
      </c>
      <c r="H1121" s="412" t="str">
        <f t="shared" si="17"/>
        <v>M</v>
      </c>
      <c r="I1121" s="413"/>
    </row>
    <row r="1122" spans="1:9" ht="123.75">
      <c r="A1122" s="571">
        <v>13152</v>
      </c>
      <c r="B1122" s="572" t="s">
        <v>39958</v>
      </c>
      <c r="C1122" s="573" t="s">
        <v>1</v>
      </c>
      <c r="D1122" s="574">
        <v>7.06</v>
      </c>
      <c r="F1122" s="411"/>
      <c r="G1122" s="412" t="str">
        <f t="shared" si="17"/>
        <v>PERFIL ALUMÍNIO, TUBO RETANGULAR 25,40MM X 12,70MM X 1,00MM (0,195KG/M)</v>
      </c>
      <c r="H1122" s="412" t="str">
        <f t="shared" si="17"/>
        <v>M</v>
      </c>
      <c r="I1122" s="413"/>
    </row>
    <row r="1123" spans="1:9" ht="123.75">
      <c r="A1123" s="571">
        <v>9964</v>
      </c>
      <c r="B1123" s="572" t="s">
        <v>39959</v>
      </c>
      <c r="C1123" s="573" t="s">
        <v>1</v>
      </c>
      <c r="D1123" s="574">
        <v>6.04</v>
      </c>
      <c r="F1123" s="411"/>
      <c r="G1123" s="412" t="str">
        <f t="shared" si="17"/>
        <v>PERFIL ALUMÍNIO, TUBO RETANGULAR 50,80MM X 25,40MM X 1,20MM (0,484KG/M)</v>
      </c>
      <c r="H1123" s="412" t="str">
        <f t="shared" si="17"/>
        <v>M</v>
      </c>
      <c r="I1123" s="413"/>
    </row>
    <row r="1124" spans="1:9" ht="123.75">
      <c r="A1124" s="571">
        <v>12991</v>
      </c>
      <c r="B1124" s="572" t="s">
        <v>39960</v>
      </c>
      <c r="C1124" s="573" t="s">
        <v>1</v>
      </c>
      <c r="D1124" s="574">
        <v>30.43</v>
      </c>
      <c r="F1124" s="411"/>
      <c r="G1124" s="412" t="str">
        <f t="shared" si="17"/>
        <v>PERFIL ALUMÍNIO, TUBO RETANGULAR 76,20MM X 25,40MM X 1,58MM (0,842KG/M)</v>
      </c>
      <c r="H1124" s="412" t="str">
        <f t="shared" si="17"/>
        <v>M</v>
      </c>
      <c r="I1124" s="413"/>
    </row>
    <row r="1125" spans="1:9" ht="191.25">
      <c r="A1125" s="571">
        <v>12327</v>
      </c>
      <c r="B1125" s="572" t="s">
        <v>39961</v>
      </c>
      <c r="C1125" s="573" t="s">
        <v>3</v>
      </c>
      <c r="D1125" s="574">
        <v>93.22</v>
      </c>
      <c r="F1125" s="411"/>
      <c r="G1125" s="412" t="str">
        <f t="shared" si="17"/>
        <v>PLACA EM LONA COM IMPRESSÃO DIGITAL 0,50 X 0,70M, INCLUSIVE ESTRUTURA EM META LON 20X20CM, INCLUSIVE ESCORAMENTO</v>
      </c>
      <c r="H1125" s="412" t="str">
        <f t="shared" si="17"/>
        <v>UN</v>
      </c>
      <c r="I1125" s="413"/>
    </row>
    <row r="1126" spans="1:9" ht="191.25">
      <c r="A1126" s="571">
        <v>12326</v>
      </c>
      <c r="B1126" s="572" t="s">
        <v>39962</v>
      </c>
      <c r="C1126" s="573" t="s">
        <v>3</v>
      </c>
      <c r="D1126" s="574">
        <v>267.66000000000003</v>
      </c>
      <c r="F1126" s="411"/>
      <c r="G1126" s="412" t="str">
        <f t="shared" si="17"/>
        <v>PLACA EM LONA COM IMPRESSÃO DIGITAL 0,90 X 1,20M, INCLUSIVE ESTRUTURA EM META LON 20X20CM, INCLUSIVE ESCORAMENTO</v>
      </c>
      <c r="H1126" s="412" t="str">
        <f t="shared" si="17"/>
        <v>UN</v>
      </c>
      <c r="I1126" s="413"/>
    </row>
    <row r="1127" spans="1:9" ht="191.25">
      <c r="A1127" s="571">
        <v>12325</v>
      </c>
      <c r="B1127" s="572" t="s">
        <v>39963</v>
      </c>
      <c r="C1127" s="573" t="s">
        <v>3</v>
      </c>
      <c r="D1127" s="574">
        <v>736.07</v>
      </c>
      <c r="F1127" s="411"/>
      <c r="G1127" s="412" t="str">
        <f t="shared" si="17"/>
        <v>PLACA EM LONA COM IMPRESSÃO DIGITAL 1,50 X 2,00M, INCLUSIVE ESTRUTURA EM META LON 20X20CM, INCLUSIVE ESCORAMENTO</v>
      </c>
      <c r="H1127" s="412" t="str">
        <f t="shared" si="17"/>
        <v>UN</v>
      </c>
      <c r="I1127" s="413"/>
    </row>
    <row r="1128" spans="1:9" ht="112.5">
      <c r="A1128" s="571">
        <v>9373</v>
      </c>
      <c r="B1128" s="572" t="s">
        <v>39964</v>
      </c>
      <c r="C1128" s="573" t="s">
        <v>1</v>
      </c>
      <c r="D1128" s="574">
        <v>19.72</v>
      </c>
      <c r="F1128" s="411"/>
      <c r="G1128" s="412" t="str">
        <f t="shared" si="17"/>
        <v>RODAPE EM PERFIL - CALHA DE ALUMINIO LINHA PREMIUM, 100 X 30MM - APLICADO</v>
      </c>
      <c r="H1128" s="412" t="str">
        <f t="shared" si="17"/>
        <v>M</v>
      </c>
      <c r="I1128" s="413"/>
    </row>
    <row r="1129" spans="1:9" ht="112.5">
      <c r="A1129" s="571">
        <v>9368</v>
      </c>
      <c r="B1129" s="572" t="s">
        <v>39965</v>
      </c>
      <c r="C1129" s="573" t="s">
        <v>1</v>
      </c>
      <c r="D1129" s="574">
        <v>19.37</v>
      </c>
      <c r="F1129" s="411"/>
      <c r="G1129" s="412" t="str">
        <f t="shared" si="17"/>
        <v>TABICA METÁLICA 3X3CM PARA FORRO DE GESSO (FORNECIMENTO E MONTAGEM)</v>
      </c>
      <c r="H1129" s="412" t="str">
        <f t="shared" si="17"/>
        <v>M</v>
      </c>
      <c r="I1129" s="413"/>
    </row>
    <row r="1130" spans="1:9" ht="67.5">
      <c r="A1130" s="571">
        <v>3651</v>
      </c>
      <c r="B1130" s="572" t="s">
        <v>39966</v>
      </c>
      <c r="C1130" s="573" t="s">
        <v>1</v>
      </c>
      <c r="D1130" s="574">
        <v>37.71</v>
      </c>
      <c r="F1130" s="411"/>
      <c r="G1130" s="412" t="str">
        <f t="shared" si="17"/>
        <v>TRILHO SUIÇO DUPLO PARA ESQUADRIAS</v>
      </c>
      <c r="H1130" s="412" t="str">
        <f t="shared" si="17"/>
        <v>M</v>
      </c>
      <c r="I1130" s="413"/>
    </row>
    <row r="1131" spans="1:9" ht="67.5">
      <c r="A1131" s="571">
        <v>3650</v>
      </c>
      <c r="B1131" s="572" t="s">
        <v>39967</v>
      </c>
      <c r="C1131" s="573" t="s">
        <v>1</v>
      </c>
      <c r="D1131" s="574">
        <v>18.5</v>
      </c>
      <c r="F1131" s="411"/>
      <c r="G1131" s="412" t="str">
        <f t="shared" si="17"/>
        <v>TRILHO SUIÇO SIMPLES PARA ESQUADRIAS</v>
      </c>
      <c r="H1131" s="412" t="str">
        <f t="shared" si="17"/>
        <v>M</v>
      </c>
      <c r="I1131" s="413"/>
    </row>
    <row r="1132" spans="1:9" ht="78.75">
      <c r="A1132" s="571">
        <v>9360</v>
      </c>
      <c r="B1132" s="572" t="s">
        <v>39968</v>
      </c>
      <c r="C1132" s="573" t="s">
        <v>5</v>
      </c>
      <c r="D1132" s="574">
        <v>419.04</v>
      </c>
      <c r="F1132" s="411"/>
      <c r="G1132" s="412" t="str">
        <f t="shared" si="17"/>
        <v>BRISE EM PERFIL "C" DE ALUMINIO DOBRADO ANODIZADO BRANCO</v>
      </c>
      <c r="H1132" s="412" t="str">
        <f t="shared" si="17"/>
        <v>M2</v>
      </c>
      <c r="I1132" s="413"/>
    </row>
    <row r="1133" spans="1:9" ht="56.25">
      <c r="A1133" s="571">
        <v>720</v>
      </c>
      <c r="B1133" s="572" t="s">
        <v>39969</v>
      </c>
      <c r="C1133" s="573" t="s">
        <v>1</v>
      </c>
      <c r="D1133" s="574">
        <v>62.96</v>
      </c>
      <c r="F1133" s="411"/>
      <c r="G1133" s="412" t="str">
        <f t="shared" si="17"/>
        <v>CUMEEIRA ALUMÍNIO 0,8 MM (2,71 KG/M2)</v>
      </c>
      <c r="H1133" s="412" t="str">
        <f t="shared" si="17"/>
        <v>M</v>
      </c>
      <c r="I1133" s="413"/>
    </row>
    <row r="1134" spans="1:9" ht="33.75">
      <c r="A1134" s="571">
        <v>9363</v>
      </c>
      <c r="B1134" s="572" t="s">
        <v>13992</v>
      </c>
      <c r="C1134" s="573" t="s">
        <v>1</v>
      </c>
      <c r="D1134" s="574">
        <v>87.77</v>
      </c>
      <c r="F1134" s="411"/>
      <c r="G1134" s="412" t="str">
        <f t="shared" si="17"/>
        <v>CUMEEIRA TERMOACUSTICA</v>
      </c>
      <c r="H1134" s="412" t="str">
        <f t="shared" si="17"/>
        <v>M</v>
      </c>
      <c r="I1134" s="413"/>
    </row>
    <row r="1135" spans="1:9" ht="146.25">
      <c r="A1135" s="571">
        <v>9959</v>
      </c>
      <c r="B1135" s="572" t="s">
        <v>39970</v>
      </c>
      <c r="C1135" s="573" t="s">
        <v>5</v>
      </c>
      <c r="D1135" s="574">
        <v>14.9</v>
      </c>
      <c r="F1135" s="411"/>
      <c r="G1135" s="412" t="str">
        <f t="shared" si="17"/>
        <v>MANTA DE ALUMÍNIO, SUBCOBERTURA DE TELHADO, FRESHFOIL PREMIUM, DA TÉGULA OU S IMILAR</v>
      </c>
      <c r="H1135" s="412" t="str">
        <f t="shared" si="17"/>
        <v>M2</v>
      </c>
      <c r="I1135" s="413"/>
    </row>
    <row r="1136" spans="1:9" ht="78.75">
      <c r="A1136" s="571">
        <v>12747</v>
      </c>
      <c r="B1136" s="572" t="s">
        <v>39971</v>
      </c>
      <c r="C1136" s="573" t="s">
        <v>1</v>
      </c>
      <c r="D1136" s="574">
        <v>582.19000000000005</v>
      </c>
      <c r="F1136" s="411"/>
      <c r="G1136" s="412" t="str">
        <f t="shared" si="17"/>
        <v>RUFO CHAPA ALUMÍNIO 0,6 MM (2,0 KG/M2), L=1,20M</v>
      </c>
      <c r="H1136" s="412" t="str">
        <f t="shared" si="17"/>
        <v>M</v>
      </c>
      <c r="I1136" s="413"/>
    </row>
    <row r="1137" spans="1:9" ht="78.75">
      <c r="A1137" s="571">
        <v>1995</v>
      </c>
      <c r="B1137" s="572" t="s">
        <v>39972</v>
      </c>
      <c r="C1137" s="573" t="s">
        <v>1</v>
      </c>
      <c r="D1137" s="574">
        <v>78.510000000000005</v>
      </c>
      <c r="F1137" s="411"/>
      <c r="G1137" s="412" t="str">
        <f t="shared" si="17"/>
        <v>RUFO CHAPA ALUMÍNIO 0,6 MM (2,0 KG/M2), L=30CM</v>
      </c>
      <c r="H1137" s="412" t="str">
        <f t="shared" si="17"/>
        <v>M</v>
      </c>
      <c r="I1137" s="413"/>
    </row>
    <row r="1138" spans="1:9" ht="101.25">
      <c r="A1138" s="571">
        <v>9791</v>
      </c>
      <c r="B1138" s="572" t="s">
        <v>39973</v>
      </c>
      <c r="C1138" s="573" t="s">
        <v>1</v>
      </c>
      <c r="D1138" s="574">
        <v>20.98</v>
      </c>
      <c r="F1138" s="411"/>
      <c r="G1138" s="412" t="str">
        <f t="shared" si="17"/>
        <v>RUFO EM CHAPA AÇO GALVANIZADO Nº24 COM DESENVOLVIMENTO 16CM</v>
      </c>
      <c r="H1138" s="412" t="str">
        <f t="shared" si="17"/>
        <v>M</v>
      </c>
      <c r="I1138" s="413"/>
    </row>
    <row r="1139" spans="1:9" ht="101.25">
      <c r="A1139" s="571">
        <v>9792</v>
      </c>
      <c r="B1139" s="572" t="s">
        <v>39974</v>
      </c>
      <c r="C1139" s="573" t="s">
        <v>1</v>
      </c>
      <c r="D1139" s="574">
        <v>32.35</v>
      </c>
      <c r="F1139" s="411"/>
      <c r="G1139" s="412" t="str">
        <f t="shared" si="17"/>
        <v>RUFO EM CHAPA AÇO GALVANIZADO Nº24 COM DESENVOLVIMENTO 25CM</v>
      </c>
      <c r="H1139" s="412" t="str">
        <f t="shared" si="17"/>
        <v>M</v>
      </c>
      <c r="I1139" s="413"/>
    </row>
    <row r="1140" spans="1:9" ht="101.25">
      <c r="A1140" s="571">
        <v>9793</v>
      </c>
      <c r="B1140" s="572" t="s">
        <v>39975</v>
      </c>
      <c r="C1140" s="573" t="s">
        <v>1</v>
      </c>
      <c r="D1140" s="574">
        <v>32.9</v>
      </c>
      <c r="F1140" s="411"/>
      <c r="G1140" s="412" t="str">
        <f t="shared" si="17"/>
        <v>RUFO EM CHAPA AÇO GALVANIZADO Nº24 COM DESENVOLVIMENTO 33CM</v>
      </c>
      <c r="H1140" s="412" t="str">
        <f t="shared" si="17"/>
        <v>M</v>
      </c>
      <c r="I1140" s="413"/>
    </row>
    <row r="1141" spans="1:9" ht="101.25">
      <c r="A1141" s="571">
        <v>9794</v>
      </c>
      <c r="B1141" s="572" t="s">
        <v>39976</v>
      </c>
      <c r="C1141" s="573" t="s">
        <v>1</v>
      </c>
      <c r="D1141" s="574">
        <v>34.700000000000003</v>
      </c>
      <c r="F1141" s="411"/>
      <c r="G1141" s="412" t="str">
        <f t="shared" si="17"/>
        <v>RUFO EM CHAPA AÇO GALVANIZADO Nº26 COM DESENVOLVIMENTO 35CM</v>
      </c>
      <c r="H1141" s="412" t="str">
        <f t="shared" si="17"/>
        <v>M</v>
      </c>
      <c r="I1141" s="413"/>
    </row>
    <row r="1142" spans="1:9" ht="112.5">
      <c r="A1142" s="571">
        <v>9789</v>
      </c>
      <c r="B1142" s="572" t="s">
        <v>39977</v>
      </c>
      <c r="C1142" s="573" t="s">
        <v>1</v>
      </c>
      <c r="D1142" s="574">
        <v>129.57</v>
      </c>
      <c r="F1142" s="411"/>
      <c r="G1142" s="412" t="str">
        <f t="shared" si="17"/>
        <v>RUFO ESTAMPADO EM ALUMÍNIO E = 0,8MM COM DESENVOLVIMENTO 100CM</v>
      </c>
      <c r="H1142" s="412" t="str">
        <f t="shared" si="17"/>
        <v>M</v>
      </c>
      <c r="I1142" s="413"/>
    </row>
    <row r="1143" spans="1:9" ht="112.5">
      <c r="A1143" s="571">
        <v>9367</v>
      </c>
      <c r="B1143" s="572" t="s">
        <v>39977</v>
      </c>
      <c r="C1143" s="573" t="s">
        <v>1</v>
      </c>
      <c r="D1143" s="574">
        <v>129.57</v>
      </c>
      <c r="F1143" s="411"/>
      <c r="G1143" s="412" t="str">
        <f t="shared" si="17"/>
        <v>RUFO ESTAMPADO EM ALUMÍNIO E = 0,8MM COM DESENVOLVIMENTO 100CM</v>
      </c>
      <c r="H1143" s="412" t="str">
        <f t="shared" si="17"/>
        <v>M</v>
      </c>
      <c r="I1143" s="413"/>
    </row>
    <row r="1144" spans="1:9" ht="112.5">
      <c r="A1144" s="571">
        <v>9366</v>
      </c>
      <c r="B1144" s="572" t="s">
        <v>39978</v>
      </c>
      <c r="C1144" s="573" t="s">
        <v>1</v>
      </c>
      <c r="D1144" s="574">
        <v>37.57</v>
      </c>
      <c r="F1144" s="411"/>
      <c r="G1144" s="412" t="str">
        <f t="shared" si="17"/>
        <v>RUFO ESTAMPADO EM ALUMÍNIO E = 0,8MM COM DESENVOLVIMENTO 25CM</v>
      </c>
      <c r="H1144" s="412" t="str">
        <f t="shared" si="17"/>
        <v>M</v>
      </c>
      <c r="I1144" s="413"/>
    </row>
    <row r="1145" spans="1:9" ht="112.5">
      <c r="A1145" s="571">
        <v>9382</v>
      </c>
      <c r="B1145" s="572" t="s">
        <v>39979</v>
      </c>
      <c r="C1145" s="573" t="s">
        <v>1</v>
      </c>
      <c r="D1145" s="574">
        <v>50.07</v>
      </c>
      <c r="F1145" s="411"/>
      <c r="G1145" s="412" t="str">
        <f t="shared" si="17"/>
        <v>RUFO ESTAMPADO EM ALUMÍNIO E = 0,8MM COM DESENVOLVIMENTO 35CM</v>
      </c>
      <c r="H1145" s="412" t="str">
        <f t="shared" si="17"/>
        <v>M</v>
      </c>
      <c r="I1145" s="413"/>
    </row>
    <row r="1146" spans="1:9" ht="112.5">
      <c r="A1146" s="571">
        <v>9383</v>
      </c>
      <c r="B1146" s="572" t="s">
        <v>39980</v>
      </c>
      <c r="C1146" s="573" t="s">
        <v>1</v>
      </c>
      <c r="D1146" s="574">
        <v>56.3</v>
      </c>
      <c r="F1146" s="411"/>
      <c r="G1146" s="412" t="str">
        <f t="shared" si="17"/>
        <v>RUFO ESTAMPADO EM ALUMÍNIO E = 0,8MM COM DESENVOLVIMENTO 40CM</v>
      </c>
      <c r="H1146" s="412" t="str">
        <f t="shared" si="17"/>
        <v>M</v>
      </c>
      <c r="I1146" s="413"/>
    </row>
    <row r="1147" spans="1:9" ht="112.5">
      <c r="A1147" s="571">
        <v>9384</v>
      </c>
      <c r="B1147" s="572" t="s">
        <v>39981</v>
      </c>
      <c r="C1147" s="573" t="s">
        <v>1</v>
      </c>
      <c r="D1147" s="574">
        <v>74.790000000000006</v>
      </c>
      <c r="F1147" s="411"/>
      <c r="G1147" s="412" t="str">
        <f t="shared" si="17"/>
        <v>RUFO ESTAMPADO EM ALUMÍNIO E = 0,8MM COM DESENVOLVIMENTO 55CM</v>
      </c>
      <c r="H1147" s="412" t="str">
        <f t="shared" si="17"/>
        <v>M</v>
      </c>
      <c r="I1147" s="413"/>
    </row>
    <row r="1148" spans="1:9" ht="157.5">
      <c r="A1148" s="571">
        <v>9466</v>
      </c>
      <c r="B1148" s="572" t="s">
        <v>39982</v>
      </c>
      <c r="C1148" s="573" t="s">
        <v>5</v>
      </c>
      <c r="D1148" s="574">
        <v>180.52</v>
      </c>
      <c r="F1148" s="411"/>
      <c r="G1148" s="412" t="str">
        <f t="shared" si="17"/>
        <v>TELHA EM ALUMÍNIO, DUPLA, TRAPEZOIDAL, PREENCHIMENTO  PU=30 MM, PRÉ-PINTADA,  E=0,5MM, ISOESTE OU SIMILAR</v>
      </c>
      <c r="H1148" s="412" t="str">
        <f t="shared" si="17"/>
        <v>M2</v>
      </c>
      <c r="I1148" s="413"/>
    </row>
    <row r="1149" spans="1:9" ht="157.5">
      <c r="A1149" s="571">
        <v>44</v>
      </c>
      <c r="B1149" s="572" t="s">
        <v>39983</v>
      </c>
      <c r="C1149" s="573" t="s">
        <v>5</v>
      </c>
      <c r="D1149" s="574">
        <v>213.71</v>
      </c>
      <c r="F1149" s="411"/>
      <c r="G1149" s="412" t="str">
        <f t="shared" si="17"/>
        <v>TELHA EM ALUMÍNIO, DUPLA, TRAPEZOIDAL, PREENCHIMENTO  PU=30 MM, PRÉ-PINTADA,  E=0,6MM, ISOESTE OU SIMILAR</v>
      </c>
      <c r="H1149" s="412" t="str">
        <f t="shared" si="17"/>
        <v>M2</v>
      </c>
      <c r="I1149" s="413"/>
    </row>
    <row r="1150" spans="1:9" ht="101.25">
      <c r="A1150" s="571">
        <v>2192</v>
      </c>
      <c r="B1150" s="572" t="s">
        <v>39984</v>
      </c>
      <c r="C1150" s="573" t="s">
        <v>5</v>
      </c>
      <c r="D1150" s="574">
        <v>48.89</v>
      </c>
      <c r="F1150" s="411"/>
      <c r="G1150" s="412" t="str">
        <f t="shared" si="17"/>
        <v>TELHA EM ALUMÍNIO, SIMPLES, ONDULADA, NÃO PINTADA E = 0,5 MM</v>
      </c>
      <c r="H1150" s="412" t="str">
        <f t="shared" si="17"/>
        <v>M2</v>
      </c>
      <c r="I1150" s="413"/>
    </row>
    <row r="1151" spans="1:9" ht="101.25">
      <c r="A1151" s="571">
        <v>2685</v>
      </c>
      <c r="B1151" s="572" t="s">
        <v>39985</v>
      </c>
      <c r="C1151" s="573" t="s">
        <v>5</v>
      </c>
      <c r="D1151" s="574">
        <v>60.76</v>
      </c>
      <c r="F1151" s="411"/>
      <c r="G1151" s="412" t="str">
        <f t="shared" si="17"/>
        <v>TELHA EM ALUMÍNIO, SIMPLES, ONDULADA, NÃO PINTADA E = 0,6 MM</v>
      </c>
      <c r="H1151" s="412" t="str">
        <f t="shared" si="17"/>
        <v>M2</v>
      </c>
      <c r="I1151" s="413"/>
    </row>
    <row r="1152" spans="1:9" ht="101.25">
      <c r="A1152" s="571">
        <v>2686</v>
      </c>
      <c r="B1152" s="572" t="s">
        <v>39986</v>
      </c>
      <c r="C1152" s="573" t="s">
        <v>5</v>
      </c>
      <c r="D1152" s="574">
        <v>69.77</v>
      </c>
      <c r="F1152" s="411"/>
      <c r="G1152" s="412" t="str">
        <f t="shared" si="17"/>
        <v>TELHA EM ALUMÍNIO, SIMPLES, ONDULADA, NÃO PINTADA E = 0,7 MM</v>
      </c>
      <c r="H1152" s="412" t="str">
        <f t="shared" si="17"/>
        <v>M2</v>
      </c>
      <c r="I1152" s="413"/>
    </row>
    <row r="1153" spans="1:9" ht="101.25">
      <c r="A1153" s="571">
        <v>4833</v>
      </c>
      <c r="B1153" s="572" t="s">
        <v>39987</v>
      </c>
      <c r="C1153" s="573" t="s">
        <v>5</v>
      </c>
      <c r="D1153" s="574">
        <v>96.69</v>
      </c>
      <c r="F1153" s="411"/>
      <c r="G1153" s="412" t="str">
        <f t="shared" si="17"/>
        <v>TELHA EM ALUMÍNIO, SIMPLES, ONDULADA, PRÉ-PINTADA E = 0,6 MM</v>
      </c>
      <c r="H1153" s="412" t="str">
        <f t="shared" si="17"/>
        <v>M2</v>
      </c>
      <c r="I1153" s="413"/>
    </row>
    <row r="1154" spans="1:9" ht="101.25">
      <c r="A1154" s="571">
        <v>4481</v>
      </c>
      <c r="B1154" s="572" t="s">
        <v>39988</v>
      </c>
      <c r="C1154" s="573" t="s">
        <v>5</v>
      </c>
      <c r="D1154" s="574">
        <v>125.22</v>
      </c>
      <c r="F1154" s="411"/>
      <c r="G1154" s="412" t="str">
        <f t="shared" ref="G1154:H1217" si="18">UPPER(B1154)</f>
        <v>TELHA EM ALUMÍNIO, SIMPLES, ONDULADA, PRÉ-PINTADA E = 0,7 MM</v>
      </c>
      <c r="H1154" s="412" t="str">
        <f t="shared" si="18"/>
        <v>M2</v>
      </c>
      <c r="I1154" s="413"/>
    </row>
    <row r="1155" spans="1:9" ht="112.5">
      <c r="A1155" s="571">
        <v>7888</v>
      </c>
      <c r="B1155" s="572" t="s">
        <v>39989</v>
      </c>
      <c r="C1155" s="573" t="s">
        <v>5</v>
      </c>
      <c r="D1155" s="574">
        <v>67.010000000000005</v>
      </c>
      <c r="F1155" s="411"/>
      <c r="G1155" s="412" t="str">
        <f t="shared" si="18"/>
        <v>TELHA EM ALUMÍNIO, SIMPLES, TRAPEZOIDAL,  PRÉ-PINTADA, E = 0,5 MM</v>
      </c>
      <c r="H1155" s="412" t="str">
        <f t="shared" si="18"/>
        <v>M2</v>
      </c>
      <c r="I1155" s="413"/>
    </row>
    <row r="1156" spans="1:9" ht="101.25">
      <c r="A1156" s="571">
        <v>45</v>
      </c>
      <c r="B1156" s="572" t="s">
        <v>39990</v>
      </c>
      <c r="C1156" s="573" t="s">
        <v>5</v>
      </c>
      <c r="D1156" s="574">
        <v>64.56</v>
      </c>
      <c r="F1156" s="411"/>
      <c r="G1156" s="412" t="str">
        <f t="shared" si="18"/>
        <v>TELHA EM ALUMÍNIO, SIMPLES, TRAPEZOIDAL, NÃO PINTADA E = 0,5 MM</v>
      </c>
      <c r="H1156" s="412" t="str">
        <f t="shared" si="18"/>
        <v>M2</v>
      </c>
      <c r="I1156" s="413"/>
    </row>
    <row r="1157" spans="1:9" ht="101.25">
      <c r="A1157" s="571">
        <v>9361</v>
      </c>
      <c r="B1157" s="572" t="s">
        <v>39991</v>
      </c>
      <c r="C1157" s="573" t="s">
        <v>5</v>
      </c>
      <c r="D1157" s="574">
        <v>155.57</v>
      </c>
      <c r="F1157" s="411"/>
      <c r="G1157" s="412" t="str">
        <f t="shared" si="18"/>
        <v>TELHA EM ALUMÍNIO, SIMPLES, TRAPEZOIDAL, NÃO PINTADA E = 0,7 MM</v>
      </c>
      <c r="H1157" s="412" t="str">
        <f t="shared" si="18"/>
        <v>M2</v>
      </c>
      <c r="I1157" s="413"/>
    </row>
    <row r="1158" spans="1:9" ht="56.25">
      <c r="A1158" s="571">
        <v>312</v>
      </c>
      <c r="B1158" s="572" t="s">
        <v>39992</v>
      </c>
      <c r="C1158" s="573" t="s">
        <v>3</v>
      </c>
      <c r="D1158" s="574">
        <v>0.65</v>
      </c>
      <c r="F1158" s="411"/>
      <c r="G1158" s="412" t="str">
        <f t="shared" si="18"/>
        <v>BUCHA ALUMÍNIO P/ELETRODUTO D= 3/4"</v>
      </c>
      <c r="H1158" s="412" t="str">
        <f t="shared" si="18"/>
        <v>UN</v>
      </c>
      <c r="I1158" s="413"/>
    </row>
    <row r="1159" spans="1:9" ht="56.25">
      <c r="A1159" s="571">
        <v>313</v>
      </c>
      <c r="B1159" s="572" t="s">
        <v>39993</v>
      </c>
      <c r="C1159" s="573" t="s">
        <v>3</v>
      </c>
      <c r="D1159" s="574">
        <v>1.05</v>
      </c>
      <c r="F1159" s="411"/>
      <c r="G1159" s="412" t="str">
        <f t="shared" si="18"/>
        <v>BUCHA ALUMÍNIO P/ELETRODUTO D=1 "</v>
      </c>
      <c r="H1159" s="412" t="str">
        <f t="shared" si="18"/>
        <v>UN</v>
      </c>
      <c r="I1159" s="413"/>
    </row>
    <row r="1160" spans="1:9" ht="56.25">
      <c r="A1160" s="571">
        <v>314</v>
      </c>
      <c r="B1160" s="572" t="s">
        <v>39994</v>
      </c>
      <c r="C1160" s="573" t="s">
        <v>3</v>
      </c>
      <c r="D1160" s="574">
        <v>1.22</v>
      </c>
      <c r="F1160" s="411"/>
      <c r="G1160" s="412" t="str">
        <f t="shared" si="18"/>
        <v>BUCHA ALUMINIO P/ELETRODUTO D=1 1/ 4"</v>
      </c>
      <c r="H1160" s="412" t="str">
        <f t="shared" si="18"/>
        <v>UN</v>
      </c>
      <c r="I1160" s="413"/>
    </row>
    <row r="1161" spans="1:9" ht="56.25">
      <c r="A1161" s="571">
        <v>315</v>
      </c>
      <c r="B1161" s="572" t="s">
        <v>39995</v>
      </c>
      <c r="C1161" s="573" t="s">
        <v>3</v>
      </c>
      <c r="D1161" s="574">
        <v>1.95</v>
      </c>
      <c r="F1161" s="411"/>
      <c r="G1161" s="412" t="str">
        <f t="shared" si="18"/>
        <v>BUCHA ALUMINIO P/ELETRODUTO D=1 1/2"</v>
      </c>
      <c r="H1161" s="412" t="str">
        <f t="shared" si="18"/>
        <v>UN</v>
      </c>
      <c r="I1161" s="413"/>
    </row>
    <row r="1162" spans="1:9" ht="56.25">
      <c r="A1162" s="571">
        <v>317</v>
      </c>
      <c r="B1162" s="572" t="s">
        <v>39996</v>
      </c>
      <c r="C1162" s="573" t="s">
        <v>3</v>
      </c>
      <c r="D1162" s="574">
        <v>3.6</v>
      </c>
      <c r="F1162" s="411"/>
      <c r="G1162" s="412" t="str">
        <f t="shared" si="18"/>
        <v>BUCHA ALUMINIO P/ELETRODUTO D=2 1/2"</v>
      </c>
      <c r="H1162" s="412" t="str">
        <f t="shared" si="18"/>
        <v>UN</v>
      </c>
      <c r="I1162" s="413"/>
    </row>
    <row r="1163" spans="1:9" ht="56.25">
      <c r="A1163" s="571">
        <v>316</v>
      </c>
      <c r="B1163" s="572" t="s">
        <v>39997</v>
      </c>
      <c r="C1163" s="573" t="s">
        <v>3</v>
      </c>
      <c r="D1163" s="574">
        <v>3.1</v>
      </c>
      <c r="F1163" s="411"/>
      <c r="G1163" s="412" t="str">
        <f t="shared" si="18"/>
        <v>BUCHA ALUMINIO P/ELETRODUTO D=2"</v>
      </c>
      <c r="H1163" s="412" t="str">
        <f t="shared" si="18"/>
        <v>UN</v>
      </c>
      <c r="I1163" s="413"/>
    </row>
    <row r="1164" spans="1:9" ht="56.25">
      <c r="A1164" s="571">
        <v>3205</v>
      </c>
      <c r="B1164" s="572" t="s">
        <v>39998</v>
      </c>
      <c r="C1164" s="573" t="s">
        <v>3</v>
      </c>
      <c r="D1164" s="574">
        <v>4.99</v>
      </c>
      <c r="F1164" s="411"/>
      <c r="G1164" s="412" t="str">
        <f t="shared" si="18"/>
        <v>BUCHA ALUMINIO P/ELETRODUTO D=3"</v>
      </c>
      <c r="H1164" s="412" t="str">
        <f t="shared" si="18"/>
        <v>UN</v>
      </c>
      <c r="I1164" s="413"/>
    </row>
    <row r="1165" spans="1:9" ht="67.5">
      <c r="A1165" s="571">
        <v>318</v>
      </c>
      <c r="B1165" s="572" t="s">
        <v>39999</v>
      </c>
      <c r="C1165" s="573" t="s">
        <v>3</v>
      </c>
      <c r="D1165" s="574">
        <v>8.0399999999999991</v>
      </c>
      <c r="F1165" s="411"/>
      <c r="G1165" s="412" t="str">
        <f t="shared" si="18"/>
        <v>BUCHA ALUMÍNIO P/ELETRODUTO D=4" (100MM)</v>
      </c>
      <c r="H1165" s="412" t="str">
        <f t="shared" si="18"/>
        <v>UN</v>
      </c>
      <c r="I1165" s="413"/>
    </row>
    <row r="1166" spans="1:9" ht="90">
      <c r="A1166" s="571">
        <v>323</v>
      </c>
      <c r="B1166" s="572" t="s">
        <v>40000</v>
      </c>
      <c r="C1166" s="573" t="s">
        <v>3</v>
      </c>
      <c r="D1166" s="574">
        <v>3.88</v>
      </c>
      <c r="F1166" s="411"/>
      <c r="G1166" s="412" t="str">
        <f t="shared" si="18"/>
        <v>BUCHA DE REDUÇÃO EM ALUMINIO PARA ELETRODUTO D= 1" X 3/4"</v>
      </c>
      <c r="H1166" s="412" t="str">
        <f t="shared" si="18"/>
        <v>UN</v>
      </c>
      <c r="I1166" s="413"/>
    </row>
    <row r="1167" spans="1:9" ht="135">
      <c r="A1167" s="571">
        <v>9285</v>
      </c>
      <c r="B1167" s="572" t="s">
        <v>40001</v>
      </c>
      <c r="C1167" s="573" t="s">
        <v>3</v>
      </c>
      <c r="D1167" s="574">
        <v>12.08</v>
      </c>
      <c r="F1167" s="411"/>
      <c r="G1167" s="412" t="str">
        <f t="shared" si="18"/>
        <v>CONDULETE TIPO "B" DE  1" EM ALUMÍNIO FUNDIDO A PROVA DE TEMPO, GASES, VAPORE S E PÓS.</v>
      </c>
      <c r="H1167" s="412" t="str">
        <f t="shared" si="18"/>
        <v>UN</v>
      </c>
      <c r="I1167" s="413"/>
    </row>
    <row r="1168" spans="1:9" ht="135">
      <c r="A1168" s="571">
        <v>9284</v>
      </c>
      <c r="B1168" s="572" t="s">
        <v>40002</v>
      </c>
      <c r="C1168" s="573" t="s">
        <v>3</v>
      </c>
      <c r="D1168" s="574">
        <v>9.43</v>
      </c>
      <c r="F1168" s="411"/>
      <c r="G1168" s="412" t="str">
        <f t="shared" si="18"/>
        <v>CONDULETE TIPO "B" DE 3/4" EM ALUMÍNIO FUNDIDO A PROVA DE TEMPO, GASES, VAPOR ES E PÓS.</v>
      </c>
      <c r="H1168" s="412" t="str">
        <f t="shared" si="18"/>
        <v>UN</v>
      </c>
      <c r="I1168" s="413"/>
    </row>
    <row r="1169" spans="1:9" ht="135">
      <c r="A1169" s="571">
        <v>3894</v>
      </c>
      <c r="B1169" s="572" t="s">
        <v>40003</v>
      </c>
      <c r="C1169" s="573" t="s">
        <v>3</v>
      </c>
      <c r="D1169" s="574">
        <v>51.15</v>
      </c>
      <c r="F1169" s="411"/>
      <c r="G1169" s="412" t="str">
        <f t="shared" si="18"/>
        <v>CONDULETE TIPO "C" DE 1 1/2" EM ALUMÍNIO FUNDIDO A PROVA DE TEMPO, GASES, VAP ORES E PÓS.</v>
      </c>
      <c r="H1169" s="412" t="str">
        <f t="shared" si="18"/>
        <v>UN</v>
      </c>
      <c r="I1169" s="413"/>
    </row>
    <row r="1170" spans="1:9" ht="135">
      <c r="A1170" s="571">
        <v>3893</v>
      </c>
      <c r="B1170" s="572" t="s">
        <v>40004</v>
      </c>
      <c r="C1170" s="573" t="s">
        <v>3</v>
      </c>
      <c r="D1170" s="574">
        <v>37.15</v>
      </c>
      <c r="F1170" s="411"/>
      <c r="G1170" s="412" t="str">
        <f t="shared" si="18"/>
        <v>CONDULETE TIPO "C" DE 1 1/4" EM ALUMÍNIO FUNDIDO A PROVA DE TEMPO, GASES, VAP ORES E PÓS.</v>
      </c>
      <c r="H1170" s="412" t="str">
        <f t="shared" si="18"/>
        <v>UN</v>
      </c>
      <c r="I1170" s="413"/>
    </row>
    <row r="1171" spans="1:9" ht="135">
      <c r="A1171" s="571">
        <v>640</v>
      </c>
      <c r="B1171" s="572" t="s">
        <v>40005</v>
      </c>
      <c r="C1171" s="573" t="s">
        <v>3</v>
      </c>
      <c r="D1171" s="574">
        <v>12.5</v>
      </c>
      <c r="F1171" s="411"/>
      <c r="G1171" s="412" t="str">
        <f t="shared" si="18"/>
        <v>CONDULETE TIPO "C" DE 1" EM ALUMÍNIO FUNDIDO A PROVA DE TEMPO, GASES, VAPORES E PÓS.</v>
      </c>
      <c r="H1171" s="412" t="str">
        <f t="shared" si="18"/>
        <v>UN</v>
      </c>
      <c r="I1171" s="413"/>
    </row>
    <row r="1172" spans="1:9" ht="135">
      <c r="A1172" s="571">
        <v>3892</v>
      </c>
      <c r="B1172" s="572" t="s">
        <v>40006</v>
      </c>
      <c r="C1172" s="573" t="s">
        <v>3</v>
      </c>
      <c r="D1172" s="574">
        <v>7.1</v>
      </c>
      <c r="F1172" s="411"/>
      <c r="G1172" s="412" t="str">
        <f t="shared" si="18"/>
        <v>CONDULETE TIPO "C" DE 1/2 EM ALUMÍNIO FUNDIDO A PROVA DE TEMPO, GASES, VAPORE S E PÓS.</v>
      </c>
      <c r="H1172" s="412" t="str">
        <f t="shared" si="18"/>
        <v>UN</v>
      </c>
      <c r="I1172" s="413"/>
    </row>
    <row r="1173" spans="1:9" ht="135">
      <c r="A1173" s="571">
        <v>3896</v>
      </c>
      <c r="B1173" s="572" t="s">
        <v>40007</v>
      </c>
      <c r="C1173" s="573" t="s">
        <v>3</v>
      </c>
      <c r="D1173" s="574">
        <v>121.07</v>
      </c>
      <c r="F1173" s="414"/>
      <c r="G1173" s="412" t="str">
        <f t="shared" si="18"/>
        <v>CONDULETE TIPO "C" DE 2 1/2" EM ALUMÍNIO FUNDIDO A PROVA DE TEMPO, GASES, VAP ORES E PÓS.</v>
      </c>
      <c r="H1173" s="412" t="str">
        <f t="shared" si="18"/>
        <v>UN</v>
      </c>
      <c r="I1173" s="414"/>
    </row>
    <row r="1174" spans="1:9" ht="135">
      <c r="A1174" s="571">
        <v>3895</v>
      </c>
      <c r="B1174" s="572" t="s">
        <v>40008</v>
      </c>
      <c r="C1174" s="573" t="s">
        <v>3</v>
      </c>
      <c r="D1174" s="574">
        <v>48</v>
      </c>
      <c r="F1174" s="411"/>
      <c r="G1174" s="412" t="str">
        <f t="shared" si="18"/>
        <v>CONDULETE TIPO "C" DE 2" EM ALUMÍNIO FUNDIDO A PROVA DE TEMPO, GASES, VAPORES E PÓS.</v>
      </c>
      <c r="H1174" s="412" t="str">
        <f t="shared" si="18"/>
        <v>UN</v>
      </c>
      <c r="I1174" s="413"/>
    </row>
    <row r="1175" spans="1:9" ht="135">
      <c r="A1175" s="571">
        <v>3901</v>
      </c>
      <c r="B1175" s="572" t="s">
        <v>40009</v>
      </c>
      <c r="C1175" s="573" t="s">
        <v>3</v>
      </c>
      <c r="D1175" s="574">
        <v>22.17</v>
      </c>
      <c r="F1175" s="411"/>
      <c r="G1175" s="412" t="str">
        <f t="shared" si="18"/>
        <v>CONDULETE TIPO "E" DE 1 1/2" EM ALUMÍNIO FUNDIDO A PROVA DE TEMPO, GASES, VAP ORES E PÓS.</v>
      </c>
      <c r="H1175" s="412" t="str">
        <f t="shared" si="18"/>
        <v>UN</v>
      </c>
      <c r="I1175" s="413"/>
    </row>
    <row r="1176" spans="1:9">
      <c r="A1176" s="571">
        <v>3900</v>
      </c>
      <c r="B1176" s="469" t="s">
        <v>10207</v>
      </c>
      <c r="C1176" s="573" t="s">
        <v>3</v>
      </c>
      <c r="D1176" s="574">
        <v>16.68</v>
      </c>
      <c r="F1176" s="411"/>
      <c r="G1176" s="412" t="str">
        <f t="shared" si="18"/>
        <v/>
      </c>
      <c r="H1176" s="412" t="str">
        <f t="shared" si="18"/>
        <v>UN</v>
      </c>
      <c r="I1176" s="413"/>
    </row>
    <row r="1177" spans="1:9" ht="135">
      <c r="B1177" s="572" t="s">
        <v>40010</v>
      </c>
      <c r="C1177" s="469" t="s">
        <v>10207</v>
      </c>
      <c r="F1177" s="411"/>
      <c r="G1177" s="412" t="str">
        <f t="shared" si="18"/>
        <v>CONDULETE TIPO "E" DE 1 1/4" EM ALUMÍNIO FUNDIDO A PROVA DE TEMPO, GASES, VAP ORES E PÓS.</v>
      </c>
      <c r="H1177" s="412" t="str">
        <f t="shared" si="18"/>
        <v/>
      </c>
      <c r="I1177" s="413"/>
    </row>
    <row r="1178" spans="1:9" ht="135">
      <c r="A1178" s="571">
        <v>3899</v>
      </c>
      <c r="B1178" s="572" t="s">
        <v>40011</v>
      </c>
      <c r="C1178" s="573" t="s">
        <v>3</v>
      </c>
      <c r="D1178" s="574">
        <v>13.6</v>
      </c>
      <c r="F1178" s="411"/>
      <c r="G1178" s="412" t="str">
        <f t="shared" si="18"/>
        <v>CONDULETE TIPO "E" DE 1" EM ALUMÍNIO FUNDIDO A PROVA DE TEMPO, GASES, VAPORES E PÓS.</v>
      </c>
      <c r="H1178" s="412" t="str">
        <f t="shared" si="18"/>
        <v>UN</v>
      </c>
      <c r="I1178" s="413"/>
    </row>
    <row r="1179" spans="1:9" ht="135">
      <c r="A1179" s="571">
        <v>3897</v>
      </c>
      <c r="B1179" s="572" t="s">
        <v>40012</v>
      </c>
      <c r="C1179" s="573" t="s">
        <v>3</v>
      </c>
      <c r="D1179" s="574">
        <v>8.08</v>
      </c>
      <c r="F1179" s="411"/>
      <c r="G1179" s="412" t="str">
        <f t="shared" si="18"/>
        <v>CONDULETE TIPO "E" DE 1/2" EM ALUMÍNIO FUNDIDO A PROVA DE TEMPO, GASES, VAPOR ES E PÓS.</v>
      </c>
      <c r="H1179" s="412" t="str">
        <f t="shared" si="18"/>
        <v>UN</v>
      </c>
      <c r="I1179" s="413"/>
    </row>
    <row r="1180" spans="1:9" ht="135">
      <c r="A1180" s="571">
        <v>3903</v>
      </c>
      <c r="B1180" s="572" t="s">
        <v>40013</v>
      </c>
      <c r="C1180" s="573" t="s">
        <v>3</v>
      </c>
      <c r="D1180" s="574">
        <v>121.07</v>
      </c>
      <c r="F1180" s="411"/>
      <c r="G1180" s="412" t="str">
        <f t="shared" si="18"/>
        <v>CONDULETE TIPO "E" DE 2 1/2" EM ALUMÍNIO FUNDIDO A PROVA DE TEMPO, GASES, VAP ORES E PÓS.</v>
      </c>
      <c r="H1180" s="412" t="str">
        <f t="shared" si="18"/>
        <v>UN</v>
      </c>
      <c r="I1180" s="413"/>
    </row>
    <row r="1181" spans="1:9" ht="135">
      <c r="A1181" s="571">
        <v>3902</v>
      </c>
      <c r="B1181" s="572" t="s">
        <v>40014</v>
      </c>
      <c r="C1181" s="573" t="s">
        <v>3</v>
      </c>
      <c r="D1181" s="574">
        <v>32.520000000000003</v>
      </c>
      <c r="F1181" s="411"/>
      <c r="G1181" s="412" t="str">
        <f t="shared" si="18"/>
        <v>CONDULETE TIPO "E" DE 2" EM ALUMÍNIO FUNDIDO A PROVA DE TEMPO, GASES, VAPORES E PÓS.</v>
      </c>
      <c r="H1181" s="412" t="str">
        <f t="shared" si="18"/>
        <v>UN</v>
      </c>
      <c r="I1181" s="413"/>
    </row>
    <row r="1182" spans="1:9" ht="135">
      <c r="A1182" s="571">
        <v>3898</v>
      </c>
      <c r="B1182" s="572" t="s">
        <v>40015</v>
      </c>
      <c r="C1182" s="573" t="s">
        <v>3</v>
      </c>
      <c r="D1182" s="574">
        <v>8.1</v>
      </c>
      <c r="F1182" s="411"/>
      <c r="G1182" s="412" t="str">
        <f t="shared" si="18"/>
        <v>CONDULETE TIPO "E" DE 3/4" EM ALUMÍNIO FUNDIDO A PROVA DE TEMPO, GASES, VAPOR ES E PÓS.</v>
      </c>
      <c r="H1182" s="412" t="str">
        <f t="shared" si="18"/>
        <v>UN</v>
      </c>
      <c r="I1182" s="413"/>
    </row>
    <row r="1183" spans="1:9" ht="135">
      <c r="A1183" s="571">
        <v>3904</v>
      </c>
      <c r="B1183" s="572" t="s">
        <v>40016</v>
      </c>
      <c r="C1183" s="573" t="s">
        <v>3</v>
      </c>
      <c r="D1183" s="574">
        <v>4.3</v>
      </c>
      <c r="F1183" s="411"/>
      <c r="G1183" s="412" t="str">
        <f t="shared" si="18"/>
        <v>CONDULETE TIPO "LB" DE  1/2" EM ALUMÍNIO FUNDIDO A PROVA DE TEMPO, GASES, VAP ORES E PÓS.</v>
      </c>
      <c r="H1183" s="412" t="str">
        <f t="shared" si="18"/>
        <v>UN</v>
      </c>
      <c r="I1183" s="413"/>
    </row>
    <row r="1184" spans="1:9" ht="146.25">
      <c r="A1184" s="571">
        <v>3907</v>
      </c>
      <c r="B1184" s="572" t="s">
        <v>40017</v>
      </c>
      <c r="C1184" s="573" t="s">
        <v>3</v>
      </c>
      <c r="D1184" s="574">
        <v>51.15</v>
      </c>
      <c r="F1184" s="411"/>
      <c r="G1184" s="412" t="str">
        <f t="shared" si="18"/>
        <v>CONDULETE TIPO "LB" DE 1 1/2" EM ALUMÍNIO FUNDIDO A PROVA DE TEMPO, GASES, VA PORES E PÓS.</v>
      </c>
      <c r="H1184" s="412" t="str">
        <f t="shared" si="18"/>
        <v>UN</v>
      </c>
      <c r="I1184" s="413"/>
    </row>
    <row r="1185" spans="1:9" ht="146.25">
      <c r="A1185" s="571">
        <v>3906</v>
      </c>
      <c r="B1185" s="572" t="s">
        <v>40018</v>
      </c>
      <c r="C1185" s="573" t="s">
        <v>3</v>
      </c>
      <c r="D1185" s="574">
        <v>37.15</v>
      </c>
      <c r="F1185" s="411"/>
      <c r="G1185" s="412" t="str">
        <f t="shared" si="18"/>
        <v>CONDULETE TIPO "LB" DE 1 1/4" EM ALUMÍNIO FUNDIDO A PROVA DE TEMPO, GASES, VA PORES E PÓS.</v>
      </c>
      <c r="H1185" s="412" t="str">
        <f t="shared" si="18"/>
        <v>UN</v>
      </c>
      <c r="I1185" s="413"/>
    </row>
    <row r="1186" spans="1:9" ht="135">
      <c r="A1186" s="571">
        <v>3905</v>
      </c>
      <c r="B1186" s="572" t="s">
        <v>40019</v>
      </c>
      <c r="C1186" s="573" t="s">
        <v>3</v>
      </c>
      <c r="D1186" s="574">
        <v>23.2</v>
      </c>
      <c r="F1186" s="411"/>
      <c r="G1186" s="412" t="str">
        <f t="shared" si="18"/>
        <v>CONDULETE TIPO "LB" DE 1" EM ALUMÍNIO FUNDIDO A PROVA DE TEMPO, GASES, VAPORE S E PÓS.</v>
      </c>
      <c r="H1186" s="412" t="str">
        <f t="shared" si="18"/>
        <v>UN</v>
      </c>
      <c r="I1186" s="413"/>
    </row>
    <row r="1187" spans="1:9" ht="146.25">
      <c r="A1187" s="571">
        <v>3909</v>
      </c>
      <c r="B1187" s="572" t="s">
        <v>40020</v>
      </c>
      <c r="C1187" s="573" t="s">
        <v>3</v>
      </c>
      <c r="D1187" s="574">
        <v>89.58</v>
      </c>
      <c r="F1187" s="411"/>
      <c r="G1187" s="412" t="str">
        <f t="shared" si="18"/>
        <v>CONDULETE TIPO "LB" DE 2 1/2" EM ALUMÍNIO FUNDIDO A PROVA DE TEMPO, GASES, VA PORES E PÓS.</v>
      </c>
      <c r="H1187" s="412" t="str">
        <f t="shared" si="18"/>
        <v>UN</v>
      </c>
      <c r="I1187" s="413"/>
    </row>
    <row r="1188" spans="1:9" ht="135">
      <c r="A1188" s="571">
        <v>3908</v>
      </c>
      <c r="B1188" s="572" t="s">
        <v>40021</v>
      </c>
      <c r="C1188" s="573" t="s">
        <v>3</v>
      </c>
      <c r="D1188" s="574">
        <v>69.989999999999995</v>
      </c>
      <c r="F1188" s="411"/>
      <c r="G1188" s="412" t="str">
        <f t="shared" si="18"/>
        <v>CONDULETE TIPO "LB" DE 2" EM ALUMÍNIO FUNDIDO A PROVA DE TEMPO, GASES, VAPORE S E PÓS.</v>
      </c>
      <c r="H1188" s="412" t="str">
        <f t="shared" si="18"/>
        <v>UN</v>
      </c>
      <c r="I1188" s="413"/>
    </row>
    <row r="1189" spans="1:9" ht="135">
      <c r="A1189" s="571">
        <v>3910</v>
      </c>
      <c r="B1189" s="572" t="s">
        <v>40022</v>
      </c>
      <c r="C1189" s="573" t="s">
        <v>3</v>
      </c>
      <c r="D1189" s="574">
        <v>115</v>
      </c>
      <c r="F1189" s="411"/>
      <c r="G1189" s="412" t="str">
        <f t="shared" si="18"/>
        <v>CONDULETE TIPO "LB" DE 3" EM ALUMÍNIO FUNDIDO A PROVA DE TEMPO, GASES, VAPORE S E PÓS.</v>
      </c>
      <c r="H1189" s="412" t="str">
        <f t="shared" si="18"/>
        <v>UN</v>
      </c>
      <c r="I1189" s="413"/>
    </row>
    <row r="1190" spans="1:9" ht="135">
      <c r="A1190" s="571">
        <v>645</v>
      </c>
      <c r="B1190" s="572" t="s">
        <v>40023</v>
      </c>
      <c r="C1190" s="573" t="s">
        <v>3</v>
      </c>
      <c r="D1190" s="574">
        <v>13</v>
      </c>
      <c r="F1190" s="411"/>
      <c r="G1190" s="412" t="str">
        <f t="shared" si="18"/>
        <v>CONDULETE TIPO "LB" DE 3/4" EM ALUMÍNIO FUNDIDO A PROVA DE TEMPO, GASES, VAPO RES E PÓS.</v>
      </c>
      <c r="H1190" s="412" t="str">
        <f t="shared" si="18"/>
        <v>UN</v>
      </c>
      <c r="I1190" s="413"/>
    </row>
    <row r="1191" spans="1:9" ht="146.25">
      <c r="A1191" s="571">
        <v>3913</v>
      </c>
      <c r="B1191" s="572" t="s">
        <v>40024</v>
      </c>
      <c r="C1191" s="573" t="s">
        <v>3</v>
      </c>
      <c r="D1191" s="574">
        <v>54.2</v>
      </c>
      <c r="F1191" s="411"/>
      <c r="G1191" s="412" t="str">
        <f t="shared" si="18"/>
        <v>CONDULETE TIPO "LL" DE 1 1/2" EM ALUMÍNIO FUNDIDO A PROVA DE TEMPO, GASES, VA PORES E PÓS.</v>
      </c>
      <c r="H1191" s="412" t="str">
        <f t="shared" si="18"/>
        <v>UN</v>
      </c>
      <c r="I1191" s="413"/>
    </row>
    <row r="1192" spans="1:9" ht="146.25">
      <c r="A1192" s="571">
        <v>3912</v>
      </c>
      <c r="B1192" s="572" t="s">
        <v>40025</v>
      </c>
      <c r="C1192" s="573" t="s">
        <v>3</v>
      </c>
      <c r="D1192" s="574">
        <v>37.15</v>
      </c>
      <c r="F1192" s="411"/>
      <c r="G1192" s="412" t="str">
        <f t="shared" si="18"/>
        <v>CONDULETE TIPO "LL" DE 1 1/4" EM ALUMÍNIO FUNDIDO A PROVA DE TEMPO, GASES, VA PORES E PÓS.</v>
      </c>
      <c r="H1192" s="412" t="str">
        <f t="shared" si="18"/>
        <v>UN</v>
      </c>
      <c r="I1192" s="413"/>
    </row>
    <row r="1193" spans="1:9" ht="135">
      <c r="A1193" s="571">
        <v>641</v>
      </c>
      <c r="B1193" s="572" t="s">
        <v>40026</v>
      </c>
      <c r="C1193" s="573" t="s">
        <v>3</v>
      </c>
      <c r="D1193" s="574">
        <v>18.5</v>
      </c>
      <c r="F1193" s="411"/>
      <c r="G1193" s="412" t="str">
        <f t="shared" si="18"/>
        <v>CONDULETE TIPO "LL" DE 1" EM ALUMÍNIO FUNDIDO A PROVA DE TEMPO, GASES, VAPORE S E PÓS.</v>
      </c>
      <c r="H1193" s="412" t="str">
        <f t="shared" si="18"/>
        <v>UN</v>
      </c>
      <c r="I1193" s="413"/>
    </row>
    <row r="1194" spans="1:9" ht="135">
      <c r="A1194" s="571">
        <v>3911</v>
      </c>
      <c r="B1194" s="572" t="s">
        <v>40027</v>
      </c>
      <c r="C1194" s="573" t="s">
        <v>3</v>
      </c>
      <c r="D1194" s="574">
        <v>17.100000000000001</v>
      </c>
      <c r="F1194" s="411"/>
      <c r="G1194" s="412" t="str">
        <f t="shared" si="18"/>
        <v>CONDULETE TIPO "LL" DE 1/2" EM ALUMÍNIO FUNDIDO A PROVA DE TEMPO, GASES, VAPO RES E PÓS.</v>
      </c>
      <c r="H1194" s="412" t="str">
        <f t="shared" si="18"/>
        <v>UN</v>
      </c>
      <c r="I1194" s="413"/>
    </row>
    <row r="1195" spans="1:9" ht="146.25">
      <c r="A1195" s="571">
        <v>3915</v>
      </c>
      <c r="B1195" s="572" t="s">
        <v>40028</v>
      </c>
      <c r="C1195" s="573" t="s">
        <v>3</v>
      </c>
      <c r="D1195" s="574">
        <v>97.74</v>
      </c>
      <c r="F1195" s="411"/>
      <c r="G1195" s="412" t="str">
        <f t="shared" si="18"/>
        <v>CONDULETE TIPO "LL" DE 2 1/2" EM ALUMÍNIO FUNDIDO A PROVA DE TEMPO, GASES, VA PORES E PÓS.</v>
      </c>
      <c r="H1195" s="412" t="str">
        <f t="shared" si="18"/>
        <v>UN</v>
      </c>
      <c r="I1195" s="413"/>
    </row>
    <row r="1196" spans="1:9" ht="135">
      <c r="A1196" s="571">
        <v>3914</v>
      </c>
      <c r="B1196" s="572" t="s">
        <v>40029</v>
      </c>
      <c r="C1196" s="573" t="s">
        <v>3</v>
      </c>
      <c r="D1196" s="574">
        <v>70</v>
      </c>
      <c r="F1196" s="411"/>
      <c r="G1196" s="412" t="str">
        <f t="shared" si="18"/>
        <v>CONDULETE TIPO "LL" DE 2" EM ALUMÍNIO FUNDIDO A PROVA DE TEMPO, GASES, VAPORE S E PÓS.</v>
      </c>
      <c r="H1196" s="412" t="str">
        <f t="shared" si="18"/>
        <v>UN</v>
      </c>
      <c r="I1196" s="413"/>
    </row>
    <row r="1197" spans="1:9" ht="135">
      <c r="A1197" s="571">
        <v>646</v>
      </c>
      <c r="B1197" s="572" t="s">
        <v>40030</v>
      </c>
      <c r="C1197" s="573" t="s">
        <v>3</v>
      </c>
      <c r="D1197" s="574">
        <v>13</v>
      </c>
      <c r="F1197" s="411"/>
      <c r="G1197" s="412" t="str">
        <f t="shared" si="18"/>
        <v>CONDULETE TIPO "LL" DE 3/4" EM ALUMÍNIO FUNDIDO A PROVA DE TEMPO, GASES, VAPO RES E PÓS.</v>
      </c>
      <c r="H1197" s="412" t="str">
        <f t="shared" si="18"/>
        <v>UN</v>
      </c>
      <c r="I1197" s="413"/>
    </row>
    <row r="1198" spans="1:9" ht="135">
      <c r="A1198" s="571">
        <v>11599</v>
      </c>
      <c r="B1198" s="572" t="s">
        <v>40031</v>
      </c>
      <c r="C1198" s="573" t="s">
        <v>3</v>
      </c>
      <c r="D1198" s="574">
        <v>224.68</v>
      </c>
      <c r="F1198" s="411"/>
      <c r="G1198" s="412" t="str">
        <f t="shared" si="18"/>
        <v>CONDULETE TIPO "LL" DE 4" EM ALUMÍNIO FUNDIDO A PROVA DE TEMPO, GASES, VAPORE S E PÓS.</v>
      </c>
      <c r="H1198" s="412" t="str">
        <f t="shared" si="18"/>
        <v>UN</v>
      </c>
      <c r="I1198" s="413"/>
    </row>
    <row r="1199" spans="1:9" ht="146.25">
      <c r="A1199" s="571">
        <v>3919</v>
      </c>
      <c r="B1199" s="572" t="s">
        <v>40032</v>
      </c>
      <c r="C1199" s="573" t="s">
        <v>3</v>
      </c>
      <c r="D1199" s="574">
        <v>51.15</v>
      </c>
      <c r="F1199" s="411"/>
      <c r="G1199" s="412" t="str">
        <f t="shared" si="18"/>
        <v>CONDULETE TIPO "LR" DE 1 1/2" EM ALUMÍNIO FUNDIDO A PROVA DE TEMPO, GASES, VA PORES E PÓS.</v>
      </c>
      <c r="H1199" s="412" t="str">
        <f t="shared" si="18"/>
        <v>UN</v>
      </c>
      <c r="I1199" s="413"/>
    </row>
    <row r="1200" spans="1:9" ht="135">
      <c r="A1200" s="571">
        <v>3916</v>
      </c>
      <c r="B1200" s="572" t="s">
        <v>40033</v>
      </c>
      <c r="C1200" s="573" t="s">
        <v>3</v>
      </c>
      <c r="D1200" s="574">
        <v>7.85</v>
      </c>
      <c r="F1200" s="411"/>
      <c r="G1200" s="412" t="str">
        <f t="shared" si="18"/>
        <v>CONDULETE TIPO "LR" DE 1/2" EM ALUMÍNIO FUNDIDO A PROVA DE TEMPO, GASES, VAPO RES E PÓS.</v>
      </c>
      <c r="H1200" s="412" t="str">
        <f t="shared" si="18"/>
        <v>UN</v>
      </c>
      <c r="I1200" s="413"/>
    </row>
    <row r="1201" spans="1:9" ht="146.25">
      <c r="A1201" s="571">
        <v>3921</v>
      </c>
      <c r="B1201" s="572" t="s">
        <v>40034</v>
      </c>
      <c r="C1201" s="573" t="s">
        <v>3</v>
      </c>
      <c r="D1201" s="574">
        <v>121.07</v>
      </c>
      <c r="F1201" s="411"/>
      <c r="G1201" s="412" t="str">
        <f t="shared" si="18"/>
        <v>CONDULETE TIPO "LR" DE 2 1/2" EM ALUMÍNIO FUNDIDO A PROVA DE TEMPO, GASES, VA PORES E PÓS.</v>
      </c>
      <c r="H1201" s="412" t="str">
        <f t="shared" si="18"/>
        <v>UN</v>
      </c>
      <c r="I1201" s="413"/>
    </row>
    <row r="1202" spans="1:9" ht="135">
      <c r="A1202" s="571">
        <v>3920</v>
      </c>
      <c r="B1202" s="572" t="s">
        <v>40035</v>
      </c>
      <c r="C1202" s="573" t="s">
        <v>3</v>
      </c>
      <c r="D1202" s="574">
        <v>69.989999999999995</v>
      </c>
      <c r="F1202" s="411"/>
      <c r="G1202" s="412" t="str">
        <f t="shared" si="18"/>
        <v>CONDULETE TIPO "LR" DE 2" EM ALUMÍNIO FUNDIDO A PROVA DE TEMPO, GASES, VAPORE S E PÓS.</v>
      </c>
      <c r="H1202" s="412" t="str">
        <f t="shared" si="18"/>
        <v>UN</v>
      </c>
      <c r="I1202" s="413"/>
    </row>
    <row r="1203" spans="1:9" ht="135">
      <c r="A1203" s="571">
        <v>3925</v>
      </c>
      <c r="B1203" s="572" t="s">
        <v>40036</v>
      </c>
      <c r="C1203" s="573" t="s">
        <v>3</v>
      </c>
      <c r="D1203" s="574">
        <v>51.15</v>
      </c>
      <c r="F1203" s="411"/>
      <c r="G1203" s="412" t="str">
        <f t="shared" si="18"/>
        <v>CONDULETE TIPO "T" DE 1 1/2" EM ALUMÍNIO FUNDIDO A PROVA DE TEMPO, GASES, VAP ORES E PÓS.</v>
      </c>
      <c r="H1203" s="412" t="str">
        <f t="shared" si="18"/>
        <v>UN</v>
      </c>
      <c r="I1203" s="413"/>
    </row>
    <row r="1204" spans="1:9" ht="135">
      <c r="A1204" s="571">
        <v>3924</v>
      </c>
      <c r="B1204" s="572" t="s">
        <v>40037</v>
      </c>
      <c r="C1204" s="573" t="s">
        <v>3</v>
      </c>
      <c r="D1204" s="574">
        <v>46.9</v>
      </c>
      <c r="F1204" s="411"/>
      <c r="G1204" s="412" t="str">
        <f t="shared" si="18"/>
        <v>CONDULETE TIPO "T" DE 1 1/4" EM ALUMÍNIO FUNDIDO A PROVA DE TEMPO, GASES, VAP ORES E PÓS.</v>
      </c>
      <c r="H1204" s="412" t="str">
        <f t="shared" si="18"/>
        <v>UN</v>
      </c>
      <c r="I1204" s="413"/>
    </row>
    <row r="1205" spans="1:9" ht="135">
      <c r="A1205" s="571">
        <v>3923</v>
      </c>
      <c r="B1205" s="572" t="s">
        <v>40038</v>
      </c>
      <c r="C1205" s="573" t="s">
        <v>3</v>
      </c>
      <c r="D1205" s="574">
        <v>15.54</v>
      </c>
      <c r="F1205" s="411"/>
      <c r="G1205" s="412" t="str">
        <f t="shared" si="18"/>
        <v>CONDULETE TIPO "T" DE 1" EM ALUMÍNIO FUNDIDO A PROVA DE TEMPO, GASES, VAPORES E PÓS.</v>
      </c>
      <c r="H1205" s="412" t="str">
        <f t="shared" si="18"/>
        <v>UN</v>
      </c>
      <c r="I1205" s="413"/>
    </row>
    <row r="1206" spans="1:9" ht="135">
      <c r="A1206" s="571">
        <v>3922</v>
      </c>
      <c r="B1206" s="572" t="s">
        <v>40039</v>
      </c>
      <c r="C1206" s="573" t="s">
        <v>3</v>
      </c>
      <c r="D1206" s="574">
        <v>9.59</v>
      </c>
      <c r="F1206" s="411"/>
      <c r="G1206" s="412" t="str">
        <f t="shared" si="18"/>
        <v>CONDULETE TIPO "T" DE 1/2" EM ALUMÍNIO FUNDIDO A PROVA DE TEMPO, GASES, VAPOR ES E PÓS.</v>
      </c>
      <c r="H1206" s="412" t="str">
        <f t="shared" si="18"/>
        <v>UN</v>
      </c>
      <c r="I1206" s="413"/>
    </row>
    <row r="1207" spans="1:9" ht="135">
      <c r="A1207" s="571">
        <v>3927</v>
      </c>
      <c r="B1207" s="572" t="s">
        <v>40040</v>
      </c>
      <c r="C1207" s="573" t="s">
        <v>3</v>
      </c>
      <c r="D1207" s="574">
        <v>107.42</v>
      </c>
      <c r="F1207" s="411"/>
      <c r="G1207" s="412" t="str">
        <f t="shared" si="18"/>
        <v>CONDULETE TIPO "T" DE 2 1/2" EM ALUMÍNIO FUNDIDO A PROVA DE TEMPO, GASES, VAP ORES E PÓS.</v>
      </c>
      <c r="H1207" s="412" t="str">
        <f t="shared" si="18"/>
        <v>UN</v>
      </c>
      <c r="I1207" s="413"/>
    </row>
    <row r="1208" spans="1:9" ht="135">
      <c r="A1208" s="571">
        <v>3926</v>
      </c>
      <c r="B1208" s="572" t="s">
        <v>40041</v>
      </c>
      <c r="C1208" s="573" t="s">
        <v>3</v>
      </c>
      <c r="D1208" s="574">
        <v>69.989999999999995</v>
      </c>
      <c r="F1208" s="411"/>
      <c r="G1208" s="412" t="str">
        <f t="shared" si="18"/>
        <v>CONDULETE TIPO "T" DE 2" EM ALUMÍNIO FUNDIDO A PROVA DE TEMPO, GASES, VAPORES E PÓS.</v>
      </c>
      <c r="H1208" s="412" t="str">
        <f t="shared" si="18"/>
        <v>UN</v>
      </c>
      <c r="I1208" s="413"/>
    </row>
    <row r="1209" spans="1:9" ht="135">
      <c r="A1209" s="571">
        <v>648</v>
      </c>
      <c r="B1209" s="572" t="s">
        <v>40042</v>
      </c>
      <c r="C1209" s="573" t="s">
        <v>3</v>
      </c>
      <c r="D1209" s="574">
        <v>9.65</v>
      </c>
      <c r="F1209" s="411"/>
      <c r="G1209" s="412" t="str">
        <f t="shared" si="18"/>
        <v>CONDULETE TIPO "T" DE 3/4" EM ALUMÍNIO FUNDIDO A PROVA DE TEMPO, GASES, VAPOR ES E PÓS.</v>
      </c>
      <c r="H1209" s="412" t="str">
        <f t="shared" si="18"/>
        <v>UN</v>
      </c>
      <c r="I1209" s="413"/>
    </row>
    <row r="1210" spans="1:9" ht="135">
      <c r="A1210" s="571">
        <v>3928</v>
      </c>
      <c r="B1210" s="572" t="s">
        <v>40043</v>
      </c>
      <c r="C1210" s="573" t="s">
        <v>3</v>
      </c>
      <c r="D1210" s="574">
        <v>17.100000000000001</v>
      </c>
      <c r="F1210" s="411"/>
      <c r="G1210" s="412" t="str">
        <f t="shared" si="18"/>
        <v>CONDULETE TIPO "TA" DE  1/2" EM ALUMÍNIO FUNDIDO A PROVA DE TEMPO, GASES, VAP ORES E PÓS.</v>
      </c>
      <c r="H1210" s="412" t="str">
        <f t="shared" si="18"/>
        <v>UN</v>
      </c>
      <c r="I1210" s="413"/>
    </row>
    <row r="1211" spans="1:9" ht="146.25">
      <c r="A1211" s="571">
        <v>3932</v>
      </c>
      <c r="B1211" s="572" t="s">
        <v>40044</v>
      </c>
      <c r="C1211" s="573" t="s">
        <v>3</v>
      </c>
      <c r="D1211" s="574">
        <v>36.229999999999997</v>
      </c>
      <c r="F1211" s="411"/>
      <c r="G1211" s="412" t="str">
        <f t="shared" si="18"/>
        <v>CONDULETE TIPO "TA" DE 1 1/2" EM ALUMÍNIO FUNDIDO A PROVA DE TEMPO, GASES, VA PORES E PÓS.</v>
      </c>
      <c r="H1211" s="412" t="str">
        <f t="shared" si="18"/>
        <v>UN</v>
      </c>
      <c r="I1211" s="413"/>
    </row>
    <row r="1212" spans="1:9" ht="146.25">
      <c r="A1212" s="571">
        <v>3931</v>
      </c>
      <c r="B1212" s="572" t="s">
        <v>40045</v>
      </c>
      <c r="C1212" s="573" t="s">
        <v>3</v>
      </c>
      <c r="D1212" s="574">
        <v>25.34</v>
      </c>
      <c r="F1212" s="411"/>
      <c r="G1212" s="412" t="str">
        <f t="shared" si="18"/>
        <v>CONDULETE TIPO "TA" DE 1 1/4" EM ALUMÍNIO FUNDIDO A PROVA DE TEMPO, GASES, VA PORES E PÓS.</v>
      </c>
      <c r="H1212" s="412" t="str">
        <f t="shared" si="18"/>
        <v>UN</v>
      </c>
      <c r="I1212" s="413"/>
    </row>
    <row r="1213" spans="1:9" ht="135">
      <c r="A1213" s="571">
        <v>3930</v>
      </c>
      <c r="B1213" s="572" t="s">
        <v>40046</v>
      </c>
      <c r="C1213" s="573" t="s">
        <v>3</v>
      </c>
      <c r="D1213" s="574">
        <v>16.739999999999998</v>
      </c>
      <c r="F1213" s="411"/>
      <c r="G1213" s="412" t="str">
        <f t="shared" si="18"/>
        <v>CONDULETE TIPO "TA" DE 1" EM ALUMÍNIO FUNDIDO A PROVA DE TEMPO, GASES, VAPORE S E PÓS.</v>
      </c>
      <c r="H1213" s="412" t="str">
        <f t="shared" si="18"/>
        <v>UN</v>
      </c>
      <c r="I1213" s="413"/>
    </row>
    <row r="1214" spans="1:9" ht="146.25">
      <c r="A1214" s="571">
        <v>3934</v>
      </c>
      <c r="B1214" s="572" t="s">
        <v>40047</v>
      </c>
      <c r="C1214" s="573" t="s">
        <v>3</v>
      </c>
      <c r="D1214" s="574">
        <v>121.07</v>
      </c>
      <c r="F1214" s="411"/>
      <c r="G1214" s="412" t="str">
        <f t="shared" si="18"/>
        <v>CONDULETE TIPO "TA" DE 2 1/2" EM ALUMÍNIO FUNDIDO A PROVA DE TEMPO, GASES, VA PORES E PÓS.</v>
      </c>
      <c r="H1214" s="412" t="str">
        <f t="shared" si="18"/>
        <v>UN</v>
      </c>
      <c r="I1214" s="413"/>
    </row>
    <row r="1215" spans="1:9" ht="135">
      <c r="A1215" s="571">
        <v>3933</v>
      </c>
      <c r="B1215" s="572" t="s">
        <v>40048</v>
      </c>
      <c r="C1215" s="573" t="s">
        <v>3</v>
      </c>
      <c r="D1215" s="574">
        <v>62.27</v>
      </c>
      <c r="F1215" s="411"/>
      <c r="G1215" s="412" t="str">
        <f t="shared" si="18"/>
        <v>CONDULETE TIPO "TA" DE 2" EM ALUMÍNIO FUNDIDO A PROVA DE TEMPO, GASES, VAPORE S E PÓS.</v>
      </c>
      <c r="H1215" s="412" t="str">
        <f t="shared" si="18"/>
        <v>UN</v>
      </c>
      <c r="I1215" s="413"/>
    </row>
    <row r="1216" spans="1:9" ht="135">
      <c r="A1216" s="571">
        <v>3929</v>
      </c>
      <c r="B1216" s="572" t="s">
        <v>40049</v>
      </c>
      <c r="C1216" s="573" t="s">
        <v>3</v>
      </c>
      <c r="D1216" s="574">
        <v>10.38</v>
      </c>
      <c r="F1216" s="411"/>
      <c r="G1216" s="412" t="str">
        <f t="shared" si="18"/>
        <v>CONDULETE TIPO "TA" DE 3/4" EM ALUMÍNIO FUNDIDO A PROVA DE TEMPO, GASES, VAPO RES E PÓS.</v>
      </c>
      <c r="H1216" s="412" t="str">
        <f t="shared" si="18"/>
        <v>UN</v>
      </c>
      <c r="I1216" s="413"/>
    </row>
    <row r="1217" spans="1:9" ht="146.25">
      <c r="A1217" s="571">
        <v>3939</v>
      </c>
      <c r="B1217" s="572" t="s">
        <v>40050</v>
      </c>
      <c r="C1217" s="573" t="s">
        <v>3</v>
      </c>
      <c r="D1217" s="574">
        <v>36.229999999999997</v>
      </c>
      <c r="F1217" s="411"/>
      <c r="G1217" s="412" t="str">
        <f t="shared" si="18"/>
        <v>CONDULETE TIPO "TB" DE 1 1/2" EM ALUMÍNIO FUNDIDO A PROVA DE TEMPO, GASES, VA PORES E PÓS.</v>
      </c>
      <c r="H1217" s="412" t="str">
        <f t="shared" si="18"/>
        <v>UN</v>
      </c>
      <c r="I1217" s="413"/>
    </row>
    <row r="1218" spans="1:9" ht="146.25">
      <c r="A1218" s="571">
        <v>3938</v>
      </c>
      <c r="B1218" s="572" t="s">
        <v>40051</v>
      </c>
      <c r="C1218" s="573" t="s">
        <v>3</v>
      </c>
      <c r="D1218" s="574">
        <v>25.34</v>
      </c>
      <c r="F1218" s="411"/>
      <c r="G1218" s="412" t="str">
        <f t="shared" ref="G1218:H1281" si="19">UPPER(B1218)</f>
        <v>CONDULETE TIPO "TB" DE 1 1/4" EM ALUMÍNIO FUNDIDO A PROVA DE TEMPO, GASES, VA PORES E PÓS.</v>
      </c>
      <c r="H1218" s="412" t="str">
        <f t="shared" si="19"/>
        <v>UN</v>
      </c>
      <c r="I1218" s="413"/>
    </row>
    <row r="1219" spans="1:9" ht="135">
      <c r="A1219" s="571">
        <v>3937</v>
      </c>
      <c r="B1219" s="572" t="s">
        <v>40052</v>
      </c>
      <c r="C1219" s="573" t="s">
        <v>3</v>
      </c>
      <c r="D1219" s="574">
        <v>16.739999999999998</v>
      </c>
      <c r="F1219" s="411"/>
      <c r="G1219" s="412" t="str">
        <f t="shared" si="19"/>
        <v>CONDULETE TIPO "TB" DE 1" EM ALUMÍNIO FUNDIDO A PROVA DE TEMPO, GASES, VAPORE S E PÓS.</v>
      </c>
      <c r="H1219" s="412" t="str">
        <f t="shared" si="19"/>
        <v>UN</v>
      </c>
      <c r="I1219" s="413"/>
    </row>
    <row r="1220" spans="1:9" ht="135">
      <c r="A1220" s="571">
        <v>3935</v>
      </c>
      <c r="B1220" s="572" t="s">
        <v>40053</v>
      </c>
      <c r="C1220" s="573" t="s">
        <v>3</v>
      </c>
      <c r="D1220" s="574">
        <v>9.84</v>
      </c>
      <c r="F1220" s="411"/>
      <c r="G1220" s="412" t="str">
        <f t="shared" si="19"/>
        <v>CONDULETE TIPO "TB" DE 1/2" EM ALUMÍNIO FUNDIDO A PROVA DE TEMPO, GASES, VAPO RES E PÓS.</v>
      </c>
      <c r="H1220" s="412" t="str">
        <f t="shared" si="19"/>
        <v>UN</v>
      </c>
      <c r="I1220" s="413"/>
    </row>
    <row r="1221" spans="1:9" ht="146.25">
      <c r="A1221" s="571">
        <v>3941</v>
      </c>
      <c r="B1221" s="572" t="s">
        <v>40054</v>
      </c>
      <c r="C1221" s="573" t="s">
        <v>3</v>
      </c>
      <c r="D1221" s="574">
        <v>121.07</v>
      </c>
      <c r="F1221" s="411"/>
      <c r="G1221" s="412" t="str">
        <f t="shared" si="19"/>
        <v>CONDULETE TIPO "TB" DE 2 1/2" EM ALUMÍNIO FUNDIDO A PROVA DE TEMPO, GASES, VA PORES E PÓS.</v>
      </c>
      <c r="H1221" s="412" t="str">
        <f t="shared" si="19"/>
        <v>UN</v>
      </c>
      <c r="I1221" s="413"/>
    </row>
    <row r="1222" spans="1:9" ht="135">
      <c r="A1222" s="571">
        <v>3940</v>
      </c>
      <c r="B1222" s="572" t="s">
        <v>40055</v>
      </c>
      <c r="C1222" s="573" t="s">
        <v>3</v>
      </c>
      <c r="D1222" s="574">
        <v>62.27</v>
      </c>
      <c r="F1222" s="411"/>
      <c r="G1222" s="412" t="str">
        <f t="shared" si="19"/>
        <v>CONDULETE TIPO "TB" DE 2" EM ALUMÍNIO FUNDIDO A PROVA DE TEMPO, GASES, VAPORE S E PÓS.</v>
      </c>
      <c r="H1222" s="412" t="str">
        <f t="shared" si="19"/>
        <v>UN</v>
      </c>
      <c r="I1222" s="413"/>
    </row>
    <row r="1223" spans="1:9" ht="135">
      <c r="A1223" s="571">
        <v>3936</v>
      </c>
      <c r="B1223" s="572" t="s">
        <v>40056</v>
      </c>
      <c r="C1223" s="573" t="s">
        <v>3</v>
      </c>
      <c r="D1223" s="574">
        <v>18.8</v>
      </c>
      <c r="F1223" s="411"/>
      <c r="G1223" s="412" t="str">
        <f t="shared" si="19"/>
        <v>CONDULETE TIPO "TB" DE 3/4" EM ALUMÍNIO FUNDIDO A PROVA DE TEMPO, GASES, VAPO RES E PÓS.</v>
      </c>
      <c r="H1223" s="412" t="str">
        <f t="shared" si="19"/>
        <v>UN</v>
      </c>
      <c r="I1223" s="413"/>
    </row>
    <row r="1224" spans="1:9" ht="135">
      <c r="A1224" s="571">
        <v>3942</v>
      </c>
      <c r="B1224" s="572" t="s">
        <v>40057</v>
      </c>
      <c r="C1224" s="573" t="s">
        <v>3</v>
      </c>
      <c r="D1224" s="574">
        <v>11.62</v>
      </c>
      <c r="F1224" s="411"/>
      <c r="G1224" s="412" t="str">
        <f t="shared" si="19"/>
        <v>CONDULETE TIPO "X" DE  1/2" EM ALUMÍNIO FUNDIDO A PROVA DE TEMPO, GASES, VAPO RES E PÓS.</v>
      </c>
      <c r="H1224" s="412" t="str">
        <f t="shared" si="19"/>
        <v>UN</v>
      </c>
      <c r="I1224" s="413"/>
    </row>
    <row r="1225" spans="1:9" ht="135">
      <c r="A1225" s="571">
        <v>642</v>
      </c>
      <c r="B1225" s="572" t="s">
        <v>40058</v>
      </c>
      <c r="C1225" s="573" t="s">
        <v>3</v>
      </c>
      <c r="D1225" s="574">
        <v>12.74</v>
      </c>
      <c r="F1225" s="411"/>
      <c r="G1225" s="412" t="str">
        <f t="shared" si="19"/>
        <v>CONDULETE TIPO "X" DE  3/4" EM ALUMÍNIO FUNDIDO A PROVA DE TEMPO, GASES, VAPO RES E PÓS.</v>
      </c>
      <c r="H1225" s="412" t="str">
        <f t="shared" si="19"/>
        <v>UN</v>
      </c>
      <c r="I1225" s="413"/>
    </row>
    <row r="1226" spans="1:9" ht="135">
      <c r="A1226" s="571">
        <v>3944</v>
      </c>
      <c r="B1226" s="572" t="s">
        <v>40059</v>
      </c>
      <c r="C1226" s="573" t="s">
        <v>3</v>
      </c>
      <c r="D1226" s="574">
        <v>28.49</v>
      </c>
      <c r="F1226" s="411"/>
      <c r="G1226" s="412" t="str">
        <f t="shared" si="19"/>
        <v>CONDULETE TIPO "X" DE 1 1/2" EM ALUMÍNIO FUNDIDO A PROVA DE TEMPO, GASES, VAP ORES E PÓS.</v>
      </c>
      <c r="H1226" s="412" t="str">
        <f t="shared" si="19"/>
        <v>UN</v>
      </c>
      <c r="I1226" s="413"/>
    </row>
    <row r="1227" spans="1:9" ht="135">
      <c r="A1227" s="571">
        <v>3943</v>
      </c>
      <c r="B1227" s="572" t="s">
        <v>40060</v>
      </c>
      <c r="C1227" s="573" t="s">
        <v>3</v>
      </c>
      <c r="D1227" s="574">
        <v>37.15</v>
      </c>
      <c r="F1227" s="411"/>
      <c r="G1227" s="412" t="str">
        <f t="shared" si="19"/>
        <v>CONDULETE TIPO "X" DE 1 1/4" EM ALUMÍNIO FUNDIDO A PROVA DE TEMPO, GASES, VAP ORES E PÓS.</v>
      </c>
      <c r="H1227" s="412" t="str">
        <f t="shared" si="19"/>
        <v>UN</v>
      </c>
      <c r="I1227" s="413"/>
    </row>
    <row r="1228" spans="1:9" ht="135">
      <c r="A1228" s="571">
        <v>643</v>
      </c>
      <c r="B1228" s="572" t="s">
        <v>40061</v>
      </c>
      <c r="C1228" s="573" t="s">
        <v>3</v>
      </c>
      <c r="D1228" s="574">
        <v>14.88</v>
      </c>
      <c r="F1228" s="411"/>
      <c r="G1228" s="412" t="str">
        <f t="shared" si="19"/>
        <v>CONDULETE TIPO "X" DE 1" EM ALUMÍNIO FUNDIDO A PROVA DE TEMPO, GASES, VAPORES E PÓS.</v>
      </c>
      <c r="H1228" s="412" t="str">
        <f t="shared" si="19"/>
        <v>UN</v>
      </c>
      <c r="I1228" s="413"/>
    </row>
    <row r="1229" spans="1:9" ht="135">
      <c r="A1229" s="571">
        <v>3946</v>
      </c>
      <c r="B1229" s="572" t="s">
        <v>40062</v>
      </c>
      <c r="C1229" s="573" t="s">
        <v>3</v>
      </c>
      <c r="D1229" s="574">
        <v>121.07</v>
      </c>
      <c r="F1229" s="411"/>
      <c r="G1229" s="412" t="str">
        <f t="shared" si="19"/>
        <v>CONDULETE TIPO "X" DE 2 1/2" EM ALUMÍNIO FUNDIDO A PROVA DE TEMPO, GASES, VAP ORES E PÓS.</v>
      </c>
      <c r="H1229" s="412" t="str">
        <f t="shared" si="19"/>
        <v>UN</v>
      </c>
      <c r="I1229" s="413"/>
    </row>
    <row r="1230" spans="1:9" ht="135">
      <c r="A1230" s="571">
        <v>3945</v>
      </c>
      <c r="B1230" s="572" t="s">
        <v>40063</v>
      </c>
      <c r="C1230" s="573" t="s">
        <v>3</v>
      </c>
      <c r="D1230" s="574">
        <v>44</v>
      </c>
      <c r="F1230" s="411"/>
      <c r="G1230" s="412" t="str">
        <f t="shared" si="19"/>
        <v>CONDULETE TIPO "X" DE 2" EM ALUMÍNIO FUNDIDO A PROVA DE TEMPO, GASES, VAPORES E PÓS.</v>
      </c>
      <c r="H1230" s="412" t="str">
        <f t="shared" si="19"/>
        <v>UN</v>
      </c>
      <c r="I1230" s="413"/>
    </row>
    <row r="1231" spans="1:9" ht="135">
      <c r="A1231" s="571">
        <v>3947</v>
      </c>
      <c r="B1231" s="572" t="s">
        <v>40064</v>
      </c>
      <c r="C1231" s="573" t="s">
        <v>3</v>
      </c>
      <c r="D1231" s="574">
        <v>9.84</v>
      </c>
      <c r="F1231" s="411"/>
      <c r="G1231" s="412" t="str">
        <f t="shared" si="19"/>
        <v>CONDULETE TIPO "XA" DE  1/2" EM ALUMÍNIO FUNDIDO A PROVA DE TEMPO, GASES, VAP ORES E PÓS.</v>
      </c>
      <c r="H1231" s="412" t="str">
        <f t="shared" si="19"/>
        <v>UN</v>
      </c>
      <c r="I1231" s="413"/>
    </row>
    <row r="1232" spans="1:9" ht="135">
      <c r="A1232" s="571">
        <v>3948</v>
      </c>
      <c r="B1232" s="572" t="s">
        <v>40065</v>
      </c>
      <c r="C1232" s="573" t="s">
        <v>3</v>
      </c>
      <c r="D1232" s="574">
        <v>18.8</v>
      </c>
      <c r="F1232" s="411"/>
      <c r="G1232" s="412" t="str">
        <f t="shared" si="19"/>
        <v>CONDULETE TIPO "XA" DE  3/4" EM ALUMÍNIO FUNDIDO A PROVA DE TEMPO, GASES, VAP ORES E PÓS.</v>
      </c>
      <c r="H1232" s="412" t="str">
        <f t="shared" si="19"/>
        <v>UN</v>
      </c>
      <c r="I1232" s="413"/>
    </row>
    <row r="1233" spans="1:9" ht="146.25">
      <c r="A1233" s="571">
        <v>3951</v>
      </c>
      <c r="B1233" s="572" t="s">
        <v>40066</v>
      </c>
      <c r="C1233" s="573" t="s">
        <v>3</v>
      </c>
      <c r="D1233" s="574">
        <v>32.979999999999997</v>
      </c>
      <c r="F1233" s="411"/>
      <c r="G1233" s="412" t="str">
        <f t="shared" si="19"/>
        <v>CONDULETE TIPO "XA" DE 1 1/2" EM ALUMÍNIO FUNDIDO A PROVA DE TEMPO, GASES, VA PORES E PÓS.</v>
      </c>
      <c r="H1233" s="412" t="str">
        <f t="shared" si="19"/>
        <v>UN</v>
      </c>
      <c r="I1233" s="413"/>
    </row>
    <row r="1234" spans="1:9" ht="146.25">
      <c r="A1234" s="571">
        <v>3950</v>
      </c>
      <c r="B1234" s="572" t="s">
        <v>40067</v>
      </c>
      <c r="C1234" s="573" t="s">
        <v>3</v>
      </c>
      <c r="D1234" s="574">
        <v>25.34</v>
      </c>
      <c r="F1234" s="411"/>
      <c r="G1234" s="412" t="str">
        <f t="shared" si="19"/>
        <v>CONDULETE TIPO "XA" DE 1 1/4" EM ALUMÍNIO FUNDIDO A PROVA DE TEMPO, GASES, VA PORES E PÓS.</v>
      </c>
      <c r="H1234" s="412" t="str">
        <f t="shared" si="19"/>
        <v>UN</v>
      </c>
      <c r="I1234" s="413"/>
    </row>
    <row r="1235" spans="1:9" ht="135">
      <c r="A1235" s="571">
        <v>3949</v>
      </c>
      <c r="B1235" s="572" t="s">
        <v>40068</v>
      </c>
      <c r="C1235" s="573" t="s">
        <v>3</v>
      </c>
      <c r="D1235" s="574">
        <v>16.739999999999998</v>
      </c>
      <c r="F1235" s="411"/>
      <c r="G1235" s="412" t="str">
        <f t="shared" si="19"/>
        <v>CONDULETE TIPO "XA" DE 1" EM ALUMÍNIO FUNDIDO A PROVA DE TEMPO, GASES, VAPORE S E PÓS.</v>
      </c>
      <c r="H1235" s="412" t="str">
        <f t="shared" si="19"/>
        <v>UN</v>
      </c>
      <c r="I1235" s="413"/>
    </row>
    <row r="1236" spans="1:9" ht="146.25">
      <c r="A1236" s="571">
        <v>3953</v>
      </c>
      <c r="B1236" s="572" t="s">
        <v>40069</v>
      </c>
      <c r="C1236" s="573" t="s">
        <v>3</v>
      </c>
      <c r="D1236" s="574">
        <v>121.07</v>
      </c>
      <c r="F1236" s="411"/>
      <c r="G1236" s="412" t="str">
        <f t="shared" si="19"/>
        <v>CONDULETE TIPO "XA" DE 2 1/2" EM ALUMÍNIO FUNDIDO A PROVA DE TEMPO, GASES, VA PORES E PÓS.</v>
      </c>
      <c r="H1236" s="412" t="str">
        <f t="shared" si="19"/>
        <v>UN</v>
      </c>
      <c r="I1236" s="413"/>
    </row>
    <row r="1237" spans="1:9" ht="135">
      <c r="A1237" s="571">
        <v>3952</v>
      </c>
      <c r="B1237" s="572" t="s">
        <v>40070</v>
      </c>
      <c r="C1237" s="573" t="s">
        <v>3</v>
      </c>
      <c r="D1237" s="574">
        <v>69.989999999999995</v>
      </c>
      <c r="F1237" s="411"/>
      <c r="G1237" s="412" t="str">
        <f t="shared" si="19"/>
        <v>CONDULETE TIPO "XA" DE 2" EM ALUMÍNIO FUNDIDO A PROVA DE TEMPO, GASES, VAPORE S E PÓS.</v>
      </c>
      <c r="H1237" s="412" t="str">
        <f t="shared" si="19"/>
        <v>UN</v>
      </c>
      <c r="I1237" s="413"/>
    </row>
    <row r="1238" spans="1:9" ht="123.75">
      <c r="A1238" s="571">
        <v>13076</v>
      </c>
      <c r="B1238" s="572" t="s">
        <v>40071</v>
      </c>
      <c r="C1238" s="573" t="s">
        <v>1</v>
      </c>
      <c r="D1238" s="574">
        <v>198.99</v>
      </c>
      <c r="F1238" s="411"/>
      <c r="G1238" s="412" t="str">
        <f t="shared" si="19"/>
        <v>DUTO COLETOR DE ENTULHO, BOCA RETA E PLÁSTICO COM D = 38CM - COR PRETO</v>
      </c>
      <c r="H1238" s="412" t="str">
        <f t="shared" si="19"/>
        <v>M</v>
      </c>
      <c r="I1238" s="413"/>
    </row>
    <row r="1239" spans="1:9" ht="112.5">
      <c r="A1239" s="571">
        <v>13077</v>
      </c>
      <c r="B1239" s="572" t="s">
        <v>40072</v>
      </c>
      <c r="C1239" s="573" t="s">
        <v>187</v>
      </c>
      <c r="D1239" s="574">
        <v>177.06</v>
      </c>
      <c r="F1239" s="411"/>
      <c r="G1239" s="412" t="str">
        <f t="shared" si="19"/>
        <v>DUTO COLETOR DE ENTULHO, RETO EM PLÁSTICO COM D = 38CM - COR PRETO</v>
      </c>
      <c r="H1239" s="412" t="str">
        <f t="shared" si="19"/>
        <v>UND</v>
      </c>
      <c r="I1239" s="413"/>
    </row>
    <row r="1240" spans="1:9" ht="56.25">
      <c r="A1240" s="571">
        <v>12180</v>
      </c>
      <c r="B1240" s="572" t="s">
        <v>40073</v>
      </c>
      <c r="C1240" s="573" t="s">
        <v>1</v>
      </c>
      <c r="D1240" s="574">
        <v>17.37</v>
      </c>
      <c r="F1240" s="411"/>
      <c r="G1240" s="412" t="str">
        <f t="shared" si="19"/>
        <v>DUTO FLEXIVEL DE ALUMÍNIO Ø 100MM</v>
      </c>
      <c r="H1240" s="412" t="str">
        <f t="shared" si="19"/>
        <v>M</v>
      </c>
      <c r="I1240" s="413"/>
    </row>
    <row r="1241" spans="1:9" ht="56.25">
      <c r="A1241" s="571">
        <v>12181</v>
      </c>
      <c r="B1241" s="572" t="s">
        <v>40074</v>
      </c>
      <c r="C1241" s="573" t="s">
        <v>1</v>
      </c>
      <c r="D1241" s="574">
        <v>20.86</v>
      </c>
      <c r="F1241" s="411"/>
      <c r="G1241" s="412" t="str">
        <f t="shared" si="19"/>
        <v>DUTO FLEXIVEL DE ALUMÍNIO Ø 150MM</v>
      </c>
      <c r="H1241" s="412" t="str">
        <f t="shared" si="19"/>
        <v>M</v>
      </c>
      <c r="I1241" s="413"/>
    </row>
    <row r="1242" spans="1:9" ht="112.5">
      <c r="A1242" s="571">
        <v>7183</v>
      </c>
      <c r="B1242" s="572" t="s">
        <v>40075</v>
      </c>
      <c r="C1242" s="573" t="s">
        <v>1</v>
      </c>
      <c r="D1242" s="574">
        <v>43.34</v>
      </c>
      <c r="F1242" s="411"/>
      <c r="G1242" s="412" t="str">
        <f t="shared" si="19"/>
        <v>DUTO FLEXIVEL DE ALUMÍNIO Ø 180MM - 7", ISOLADO COM LÃ DE VIDRO DE 1"</v>
      </c>
      <c r="H1242" s="412" t="str">
        <f t="shared" si="19"/>
        <v>M</v>
      </c>
      <c r="I1242" s="413"/>
    </row>
    <row r="1243" spans="1:9" ht="67.5">
      <c r="A1243" s="571">
        <v>10282</v>
      </c>
      <c r="B1243" s="572" t="s">
        <v>40076</v>
      </c>
      <c r="C1243" s="573" t="s">
        <v>3</v>
      </c>
      <c r="D1243" s="574">
        <v>16.7</v>
      </c>
      <c r="F1243" s="411"/>
      <c r="G1243" s="412" t="str">
        <f t="shared" si="19"/>
        <v>REGUA DE ALUMÍNIO C/ 2,00M (PARA PEDREIRO)</v>
      </c>
      <c r="H1243" s="412" t="str">
        <f t="shared" si="19"/>
        <v>UN</v>
      </c>
      <c r="I1243" s="413"/>
    </row>
    <row r="1244" spans="1:9" ht="78.75">
      <c r="A1244" s="571">
        <v>3954</v>
      </c>
      <c r="B1244" s="572" t="s">
        <v>40077</v>
      </c>
      <c r="C1244" s="573" t="s">
        <v>3</v>
      </c>
      <c r="D1244" s="574">
        <v>3.4</v>
      </c>
      <c r="F1244" s="411"/>
      <c r="G1244" s="412" t="str">
        <f t="shared" si="19"/>
        <v>TAMPA CEGA 3/4" P/CONDULETE EM ALUMÍNIO FUNDIDO</v>
      </c>
      <c r="H1244" s="412" t="str">
        <f t="shared" si="19"/>
        <v>UN</v>
      </c>
      <c r="I1244" s="413"/>
    </row>
    <row r="1245" spans="1:9" ht="90">
      <c r="A1245" s="571">
        <v>13368</v>
      </c>
      <c r="B1245" s="572" t="s">
        <v>40078</v>
      </c>
      <c r="C1245" s="573" t="s">
        <v>3</v>
      </c>
      <c r="D1245" s="574">
        <v>2.2000000000000002</v>
      </c>
      <c r="F1245" s="411"/>
      <c r="G1245" s="412" t="str">
        <f t="shared" si="19"/>
        <v>TAMPA INTERRUPTOR/TOMADA P/CONDULETE EM ALUMÍNIO FUNDIDO</v>
      </c>
      <c r="H1245" s="412" t="str">
        <f t="shared" si="19"/>
        <v>UN</v>
      </c>
      <c r="I1245" s="413"/>
    </row>
    <row r="1246" spans="1:9" ht="270">
      <c r="A1246" s="571">
        <v>13201</v>
      </c>
      <c r="B1246" s="572" t="s">
        <v>40079</v>
      </c>
      <c r="C1246" s="573" t="s">
        <v>4</v>
      </c>
      <c r="D1246" s="574">
        <v>36.729999999999997</v>
      </c>
      <c r="F1246" s="411"/>
      <c r="G1246" s="412" t="str">
        <f t="shared" si="19"/>
        <v>TUBO DE ALUMÍNIO PARA ESTRUTURAS ESPACIAIS, ÓTIMA USINABILIDADE, ALTA RESISTÊ NCIA MECÂNICA, BOA CONFORMABILIDADE, RESISTENTE À CORROSÃO, EM LIGA 6351 - T6</v>
      </c>
      <c r="H1246" s="412" t="str">
        <f t="shared" si="19"/>
        <v>KG</v>
      </c>
      <c r="I1246" s="413"/>
    </row>
    <row r="1247" spans="1:9" ht="157.5">
      <c r="A1247" s="571">
        <v>10786</v>
      </c>
      <c r="B1247" s="572" t="s">
        <v>40080</v>
      </c>
      <c r="C1247" s="573" t="s">
        <v>388</v>
      </c>
      <c r="D1247" s="574">
        <v>11.46</v>
      </c>
      <c r="F1247" s="411"/>
      <c r="G1247" s="412" t="str">
        <f t="shared" si="19"/>
        <v>ALUGUEL DE BEBEDOURO ELÉTRICO DE PRESSÃO 40 LITROS INOX 110V, MASTERFRIO OU S IMILAR</v>
      </c>
      <c r="H1247" s="412" t="str">
        <f t="shared" si="19"/>
        <v>MÊS</v>
      </c>
      <c r="I1247" s="413"/>
    </row>
    <row r="1248" spans="1:9" ht="67.5">
      <c r="A1248" s="571">
        <v>10225</v>
      </c>
      <c r="B1248" s="572" t="s">
        <v>40081</v>
      </c>
      <c r="C1248" s="573" t="s">
        <v>13562</v>
      </c>
      <c r="D1248" s="574">
        <v>11.46</v>
      </c>
      <c r="F1248" s="411"/>
      <c r="G1248" s="412" t="str">
        <f t="shared" si="19"/>
        <v>ALUGUEL DE EBEDOURO ELÉTRICO COM FILTRO</v>
      </c>
      <c r="H1248" s="412" t="str">
        <f t="shared" si="19"/>
        <v>DIA</v>
      </c>
      <c r="I1248" s="413"/>
    </row>
    <row r="1249" spans="1:9" ht="33.75">
      <c r="A1249" s="571">
        <v>10763</v>
      </c>
      <c r="B1249" s="572" t="s">
        <v>40082</v>
      </c>
      <c r="C1249" s="573" t="s">
        <v>388</v>
      </c>
      <c r="D1249" s="574">
        <v>29.13</v>
      </c>
      <c r="F1249" s="411"/>
      <c r="G1249" s="412" t="str">
        <f t="shared" si="19"/>
        <v>ALUGUEL DE FOGÃO 06 BOCAS</v>
      </c>
      <c r="H1249" s="412" t="str">
        <f t="shared" si="19"/>
        <v>MÊS</v>
      </c>
      <c r="I1249" s="413"/>
    </row>
    <row r="1250" spans="1:9" ht="225">
      <c r="A1250" s="571">
        <v>10144</v>
      </c>
      <c r="B1250" s="572" t="s">
        <v>40083</v>
      </c>
      <c r="C1250" s="573" t="s">
        <v>3</v>
      </c>
      <c r="D1250" s="574">
        <v>1220.18</v>
      </c>
      <c r="F1250" s="411"/>
      <c r="G1250" s="412" t="str">
        <f t="shared" si="19"/>
        <v>AQUECEDOR DE ÁGUA A GÁS GLP AUTOMÁTICO DE FLUXO BALANCEADO, 22700KCAL/H, DA K OMECO OU SIMILAR, INCLUSIVE KIT DE MANGUEIRAS E INSTALAÇÃO</v>
      </c>
      <c r="H1250" s="412" t="str">
        <f t="shared" si="19"/>
        <v>UN</v>
      </c>
      <c r="I1250" s="413"/>
    </row>
    <row r="1251" spans="1:9" ht="135">
      <c r="A1251" s="571">
        <v>12389</v>
      </c>
      <c r="B1251" s="572" t="s">
        <v>40084</v>
      </c>
      <c r="C1251" s="573" t="s">
        <v>3</v>
      </c>
      <c r="D1251" s="574">
        <v>7449.9</v>
      </c>
      <c r="F1251" s="411"/>
      <c r="G1251" s="412" t="str">
        <f t="shared" si="19"/>
        <v>AQUECEDOR DE PASSAGEM A GÁS GN, 36 L/MIN, REF.: GWH 720CTDE, DA BOSCH OU SIMI LAR</v>
      </c>
      <c r="H1251" s="412" t="str">
        <f t="shared" si="19"/>
        <v>UN</v>
      </c>
      <c r="I1251" s="413"/>
    </row>
    <row r="1252" spans="1:9" ht="90">
      <c r="A1252" s="571">
        <v>4681</v>
      </c>
      <c r="B1252" s="572" t="s">
        <v>40085</v>
      </c>
      <c r="C1252" s="573" t="s">
        <v>3</v>
      </c>
      <c r="D1252" s="574">
        <v>1022.11</v>
      </c>
      <c r="F1252" s="411"/>
      <c r="G1252" s="412" t="str">
        <f t="shared" si="19"/>
        <v>AQUECEDOR ELÉTRICO HORIZONTAL CUMULOS 100 LITROS</v>
      </c>
      <c r="H1252" s="412" t="str">
        <f t="shared" si="19"/>
        <v>UN</v>
      </c>
      <c r="I1252" s="413"/>
    </row>
    <row r="1253" spans="1:9" ht="180">
      <c r="A1253" s="571">
        <v>11174</v>
      </c>
      <c r="B1253" s="572" t="s">
        <v>40086</v>
      </c>
      <c r="C1253" s="573" t="s">
        <v>3</v>
      </c>
      <c r="D1253" s="574">
        <v>694.49</v>
      </c>
      <c r="F1253" s="411"/>
      <c r="G1253" s="412" t="str">
        <f t="shared" si="19"/>
        <v>AQUECEDOR UNIVERSAL ELÉTRICO PARA BANHEIRA DE HIDROMASSAGEM, 220V - 5200W, DA AQUAPLÁS OU SIMILAR</v>
      </c>
      <c r="H1253" s="412" t="str">
        <f t="shared" si="19"/>
        <v>UN</v>
      </c>
      <c r="I1253" s="413"/>
    </row>
    <row r="1254" spans="1:9" ht="168.75">
      <c r="A1254" s="571">
        <v>11982</v>
      </c>
      <c r="B1254" s="572" t="s">
        <v>40087</v>
      </c>
      <c r="C1254" s="573" t="s">
        <v>3</v>
      </c>
      <c r="D1254" s="574">
        <v>896.98</v>
      </c>
      <c r="F1254" s="411"/>
      <c r="G1254" s="412" t="str">
        <f t="shared" si="19"/>
        <v>BEBEDOURO CONJUGADO, ELÉTRICO, REFRIGERAÇÃO POR COMPRESSÃO,110V, INOX, LIBELL PRESS SIDE OU SIMILAR</v>
      </c>
      <c r="H1254" s="412" t="str">
        <f t="shared" si="19"/>
        <v>UN</v>
      </c>
      <c r="I1254" s="413"/>
    </row>
    <row r="1255" spans="1:9" ht="135">
      <c r="A1255" s="571">
        <v>277</v>
      </c>
      <c r="B1255" s="572" t="s">
        <v>40088</v>
      </c>
      <c r="C1255" s="573" t="s">
        <v>3</v>
      </c>
      <c r="D1255" s="574">
        <v>626.04</v>
      </c>
      <c r="F1255" s="411"/>
      <c r="G1255" s="412" t="str">
        <f t="shared" si="19"/>
        <v>BEBEDOURO ELÉTRICO DE PRESSÃO 40 LITROS INOX 110V, MASTERFRIO OU SIMILAR</v>
      </c>
      <c r="H1255" s="412" t="str">
        <f t="shared" si="19"/>
        <v>UN</v>
      </c>
      <c r="I1255" s="413"/>
    </row>
    <row r="1256" spans="1:9" ht="45">
      <c r="A1256" s="571">
        <v>10233</v>
      </c>
      <c r="B1256" s="572" t="s">
        <v>40089</v>
      </c>
      <c r="C1256" s="573" t="s">
        <v>3</v>
      </c>
      <c r="D1256" s="574">
        <v>175.26</v>
      </c>
      <c r="F1256" s="411"/>
      <c r="G1256" s="412" t="str">
        <f t="shared" si="19"/>
        <v>CAFETEIRA ELÉTRICA INOX</v>
      </c>
      <c r="H1256" s="412" t="str">
        <f t="shared" si="19"/>
        <v>UN</v>
      </c>
      <c r="I1256" s="413"/>
    </row>
    <row r="1257" spans="1:9" ht="123.75">
      <c r="A1257" s="571">
        <v>11577</v>
      </c>
      <c r="B1257" s="572" t="s">
        <v>40090</v>
      </c>
      <c r="C1257" s="573" t="s">
        <v>3</v>
      </c>
      <c r="D1257" s="574">
        <v>3227.25</v>
      </c>
      <c r="F1257" s="411"/>
      <c r="G1257" s="412" t="str">
        <f t="shared" si="19"/>
        <v>CAIXA VENTILADORA C/FILTRO F4, Q=3.000 M³/H E PE=20MMCA, 220V/3F/0,25KW</v>
      </c>
      <c r="H1257" s="412" t="str">
        <f t="shared" si="19"/>
        <v>UN</v>
      </c>
      <c r="I1257" s="413"/>
    </row>
    <row r="1258" spans="1:9" ht="135">
      <c r="A1258" s="571">
        <v>10313</v>
      </c>
      <c r="B1258" s="572" t="s">
        <v>40091</v>
      </c>
      <c r="C1258" s="573" t="s">
        <v>3</v>
      </c>
      <c r="D1258" s="574">
        <v>2644.49</v>
      </c>
      <c r="F1258" s="414"/>
      <c r="G1258" s="412" t="str">
        <f t="shared" si="19"/>
        <v>CAIXA VENTILADORA C/FILTRO G4, Q=2.000 M³/H E PE=20MMCA (REF: OBRA DO SERGIPE TEC)</v>
      </c>
      <c r="H1258" s="412" t="str">
        <f t="shared" si="19"/>
        <v>UN</v>
      </c>
      <c r="I1258" s="414"/>
    </row>
    <row r="1259" spans="1:9" ht="146.25">
      <c r="A1259" s="571">
        <v>10506</v>
      </c>
      <c r="B1259" s="572" t="s">
        <v>40092</v>
      </c>
      <c r="C1259" s="573" t="s">
        <v>3</v>
      </c>
      <c r="D1259" s="574">
        <v>3919.9</v>
      </c>
      <c r="F1259" s="411"/>
      <c r="G1259" s="412" t="str">
        <f t="shared" si="19"/>
        <v>CAPELA DE EXAUSTÃO DE GASES, PROFISSIONAL, MARCA LAB1000, MODELO LM-INV 110 O U SIMILAR</v>
      </c>
      <c r="H1259" s="412" t="str">
        <f t="shared" si="19"/>
        <v>UN</v>
      </c>
      <c r="I1259" s="413"/>
    </row>
    <row r="1260" spans="1:9" ht="90">
      <c r="A1260" s="571">
        <v>9314</v>
      </c>
      <c r="B1260" s="572" t="s">
        <v>40093</v>
      </c>
      <c r="C1260" s="573" t="s">
        <v>3</v>
      </c>
      <c r="D1260" s="574">
        <v>372.1</v>
      </c>
      <c r="F1260" s="411"/>
      <c r="G1260" s="412" t="str">
        <f t="shared" si="19"/>
        <v>CHAPÉU CHINÊS Ø 25CM PARA EXAUSTÃO DE AQUECEDOR</v>
      </c>
      <c r="H1260" s="412" t="str">
        <f t="shared" si="19"/>
        <v>UN</v>
      </c>
      <c r="I1260" s="413"/>
    </row>
    <row r="1261" spans="1:9" ht="303.75">
      <c r="A1261" s="571">
        <v>9306</v>
      </c>
      <c r="B1261" s="572" t="s">
        <v>40094</v>
      </c>
      <c r="C1261" s="573" t="s">
        <v>3</v>
      </c>
      <c r="D1261" s="574">
        <v>6985.67</v>
      </c>
      <c r="F1261" s="411"/>
      <c r="G1261" s="412" t="str">
        <f t="shared" si="19"/>
        <v>COIFA EM AÇO INOX ESCOVADO G-220 AISI 304 LIGA 18.8, TIPO PAREDE, COM FILTROS INERCIAS, CALHA COLETORA DE GORDURA E LUMINÁRIA, DIMENSÕES: LARG=4000 X PROF= 1200 X ALT=450MM</v>
      </c>
      <c r="H1261" s="412" t="str">
        <f t="shared" si="19"/>
        <v>UN</v>
      </c>
      <c r="I1261" s="413"/>
    </row>
    <row r="1262" spans="1:9" ht="292.5">
      <c r="A1262" s="571">
        <v>9307</v>
      </c>
      <c r="B1262" s="572" t="s">
        <v>40095</v>
      </c>
      <c r="C1262" s="573" t="s">
        <v>3</v>
      </c>
      <c r="D1262" s="574">
        <v>1519.71</v>
      </c>
      <c r="F1262" s="411"/>
      <c r="G1262" s="412" t="str">
        <f t="shared" si="19"/>
        <v>COIFA EM AÇO INOX ESCOVADO G-220 AISI 304 LIGA 18.8, TIPO PAREDE, COM FILTROS INERCIAS, CALHA COLETORA DE GORDURA E LUMINÁRIA, DIMENSÕES:LARG.=1115 X PROF. =700 X ALT.=500MM</v>
      </c>
      <c r="H1262" s="412" t="str">
        <f t="shared" si="19"/>
        <v>UN</v>
      </c>
      <c r="I1262" s="413"/>
    </row>
    <row r="1263" spans="1:9" ht="292.5">
      <c r="A1263" s="571">
        <v>9308</v>
      </c>
      <c r="B1263" s="572" t="s">
        <v>40096</v>
      </c>
      <c r="C1263" s="573" t="s">
        <v>3</v>
      </c>
      <c r="D1263" s="574">
        <v>3911.89</v>
      </c>
      <c r="F1263" s="411"/>
      <c r="G1263" s="412" t="str">
        <f t="shared" si="19"/>
        <v>COIFA EM AÇO INOX ESCOVADO G-220 AISI 304 LIGA 18.8, TIPO PAREDE, COM FILTROS INERCIAS, CALHA COLETORA DE GORDURA E LUMINÁRIA, DIMENSÕES:LARG.=1700 X PROF. =1300 X ALT.=450MM</v>
      </c>
      <c r="H1263" s="412" t="str">
        <f t="shared" si="19"/>
        <v>UN</v>
      </c>
      <c r="I1263" s="413"/>
    </row>
    <row r="1264" spans="1:9" ht="292.5">
      <c r="A1264" s="571">
        <v>8439</v>
      </c>
      <c r="B1264" s="572" t="s">
        <v>40097</v>
      </c>
      <c r="C1264" s="573" t="s">
        <v>3</v>
      </c>
      <c r="D1264" s="574">
        <v>17601.82</v>
      </c>
      <c r="F1264" s="411"/>
      <c r="G1264" s="412" t="str">
        <f t="shared" si="19"/>
        <v>COIFA EM AÇO INOX, SEM FILTROS, MEDINDO 4,80 X 1,47 X 0,50M, COM DUAS SAÍDAS  REDONDAS, DOIS DUTOS REDONDOS DE 500MM E DOIS CHAPÉUS CHINESES, EXCLUSIVE, EX AUSTOR, DAMPER E CONTRA FLANGES</v>
      </c>
      <c r="H1264" s="412" t="str">
        <f t="shared" si="19"/>
        <v>UN</v>
      </c>
      <c r="I1264" s="413"/>
    </row>
    <row r="1265" spans="1:9" ht="101.25">
      <c r="A1265" s="571">
        <v>10810</v>
      </c>
      <c r="B1265" s="572" t="s">
        <v>40098</v>
      </c>
      <c r="C1265" s="573" t="s">
        <v>3</v>
      </c>
      <c r="D1265" s="574">
        <v>2105.81</v>
      </c>
      <c r="F1265" s="411"/>
      <c r="G1265" s="412" t="str">
        <f t="shared" si="19"/>
        <v>DATA ENABLER PRO, ZCX400, 100-240 V, PHILIPS OU SIMILAR</v>
      </c>
      <c r="H1265" s="412" t="str">
        <f t="shared" si="19"/>
        <v>UN</v>
      </c>
      <c r="I1265" s="413"/>
    </row>
    <row r="1266" spans="1:9" ht="22.5">
      <c r="A1266" s="571">
        <v>10229</v>
      </c>
      <c r="B1266" s="572" t="s">
        <v>40099</v>
      </c>
      <c r="C1266" s="573" t="s">
        <v>3</v>
      </c>
      <c r="D1266" s="574">
        <v>187.31</v>
      </c>
      <c r="F1266" s="411"/>
      <c r="G1266" s="412" t="str">
        <f t="shared" si="19"/>
        <v>DVD PLAYER</v>
      </c>
      <c r="H1266" s="412" t="str">
        <f t="shared" si="19"/>
        <v>UN</v>
      </c>
      <c r="I1266" s="413"/>
    </row>
    <row r="1267" spans="1:9" ht="112.5">
      <c r="A1267" s="571">
        <v>10311</v>
      </c>
      <c r="B1267" s="572" t="s">
        <v>40100</v>
      </c>
      <c r="C1267" s="573" t="s">
        <v>3</v>
      </c>
      <c r="D1267" s="574">
        <v>5115.05</v>
      </c>
      <c r="F1267" s="411"/>
      <c r="G1267" s="412" t="str">
        <f t="shared" si="19"/>
        <v>EVAPORADORA E CONDENSADORA 24.000 BTU'S (REF: OBRA SERGIPETEC)</v>
      </c>
      <c r="H1267" s="412" t="str">
        <f t="shared" si="19"/>
        <v>UN</v>
      </c>
      <c r="I1267" s="413"/>
    </row>
    <row r="1268" spans="1:9" ht="112.5">
      <c r="A1268" s="571">
        <v>10310</v>
      </c>
      <c r="B1268" s="572" t="s">
        <v>40101</v>
      </c>
      <c r="C1268" s="573" t="s">
        <v>3</v>
      </c>
      <c r="D1268" s="574">
        <v>5965.19</v>
      </c>
      <c r="F1268" s="411"/>
      <c r="G1268" s="412" t="str">
        <f t="shared" si="19"/>
        <v>EVAPORADORA E CONDENSADORA 36.000 BTU'S (REF: OBRA SERGIPETEC)</v>
      </c>
      <c r="H1268" s="412" t="str">
        <f t="shared" si="19"/>
        <v>UN</v>
      </c>
      <c r="I1268" s="413"/>
    </row>
    <row r="1269" spans="1:9" ht="90">
      <c r="A1269" s="571">
        <v>12175</v>
      </c>
      <c r="B1269" s="572" t="s">
        <v>40102</v>
      </c>
      <c r="C1269" s="573" t="s">
        <v>3</v>
      </c>
      <c r="D1269" s="574">
        <v>353.53</v>
      </c>
      <c r="F1269" s="411"/>
      <c r="G1269" s="412" t="str">
        <f t="shared" si="19"/>
        <v>EXAUSTOR 18W, MODELO APC-210, DA AEROTEC OU SIMILAR</v>
      </c>
      <c r="H1269" s="412" t="str">
        <f t="shared" si="19"/>
        <v>UN</v>
      </c>
      <c r="I1269" s="413"/>
    </row>
    <row r="1270" spans="1:9" ht="33.75">
      <c r="A1270" s="571">
        <v>11595</v>
      </c>
      <c r="B1270" s="572" t="s">
        <v>40103</v>
      </c>
      <c r="C1270" s="573" t="s">
        <v>3</v>
      </c>
      <c r="D1270" s="574">
        <v>244.9</v>
      </c>
      <c r="F1270" s="411"/>
      <c r="G1270" s="412" t="str">
        <f t="shared" si="19"/>
        <v>EXAUSTOR 30 CM 127/220V</v>
      </c>
      <c r="H1270" s="412" t="str">
        <f t="shared" si="19"/>
        <v>UN</v>
      </c>
      <c r="I1270" s="413"/>
    </row>
    <row r="1271" spans="1:9" ht="33.75">
      <c r="A1271" s="571">
        <v>11596</v>
      </c>
      <c r="B1271" s="572" t="s">
        <v>40104</v>
      </c>
      <c r="C1271" s="573" t="s">
        <v>3</v>
      </c>
      <c r="D1271" s="574">
        <v>176.37</v>
      </c>
      <c r="F1271" s="411"/>
      <c r="G1271" s="412" t="str">
        <f t="shared" si="19"/>
        <v>EXAUSTOR 50 CM 127/220V</v>
      </c>
      <c r="H1271" s="412" t="str">
        <f t="shared" si="19"/>
        <v>UN</v>
      </c>
      <c r="I1271" s="413"/>
    </row>
    <row r="1272" spans="1:9" ht="67.5">
      <c r="A1272" s="571">
        <v>12733</v>
      </c>
      <c r="B1272" s="572" t="s">
        <v>40105</v>
      </c>
      <c r="C1272" s="573" t="s">
        <v>3</v>
      </c>
      <c r="D1272" s="574">
        <v>1669.71</v>
      </c>
      <c r="F1272" s="411"/>
      <c r="G1272" s="412" t="str">
        <f t="shared" si="19"/>
        <v>EXAUSTOR ACI-200, DA SICTELL OU SIMILAR</v>
      </c>
      <c r="H1272" s="412" t="str">
        <f t="shared" si="19"/>
        <v>UN</v>
      </c>
      <c r="I1272" s="413"/>
    </row>
    <row r="1273" spans="1:9" ht="112.5">
      <c r="A1273" s="571">
        <v>9871</v>
      </c>
      <c r="B1273" s="572" t="s">
        <v>40106</v>
      </c>
      <c r="C1273" s="573" t="s">
        <v>3</v>
      </c>
      <c r="D1273" s="574">
        <v>318.32</v>
      </c>
      <c r="F1273" s="411"/>
      <c r="G1273" s="412" t="str">
        <f t="shared" si="19"/>
        <v>EXAUSTOR EÓLICO REF. LM-60 MASTER TURBO, DA LUFTMAXI OU SIMILAR</v>
      </c>
      <c r="H1273" s="412" t="str">
        <f t="shared" si="19"/>
        <v>UN</v>
      </c>
      <c r="I1273" s="413"/>
    </row>
    <row r="1274" spans="1:9" ht="78.75">
      <c r="A1274" s="571">
        <v>11604</v>
      </c>
      <c r="B1274" s="572" t="s">
        <v>40107</v>
      </c>
      <c r="C1274" s="573" t="s">
        <v>3</v>
      </c>
      <c r="D1274" s="574">
        <v>314.57</v>
      </c>
      <c r="F1274" s="411"/>
      <c r="G1274" s="412" t="str">
        <f t="shared" si="19"/>
        <v>EXAUSTOR INLINE 340, VAZÃO 340M³/H, 220V/1F/0,24KW</v>
      </c>
      <c r="H1274" s="412" t="str">
        <f t="shared" si="19"/>
        <v>UN</v>
      </c>
      <c r="I1274" s="413"/>
    </row>
    <row r="1275" spans="1:9" ht="67.5">
      <c r="A1275" s="571">
        <v>12725</v>
      </c>
      <c r="B1275" s="572" t="s">
        <v>40108</v>
      </c>
      <c r="C1275" s="573" t="s">
        <v>3</v>
      </c>
      <c r="D1275" s="574">
        <v>80.77</v>
      </c>
      <c r="F1275" s="411"/>
      <c r="G1275" s="412" t="str">
        <f t="shared" si="19"/>
        <v>EXAUSTOR MEGA18, DA SICFLUX OU SIMILAR</v>
      </c>
      <c r="H1275" s="412" t="str">
        <f t="shared" si="19"/>
        <v>UN</v>
      </c>
      <c r="I1275" s="413"/>
    </row>
    <row r="1276" spans="1:9" ht="67.5">
      <c r="A1276" s="571">
        <v>12726</v>
      </c>
      <c r="B1276" s="572" t="s">
        <v>40109</v>
      </c>
      <c r="C1276" s="573" t="s">
        <v>3</v>
      </c>
      <c r="D1276" s="574">
        <v>128.58000000000001</v>
      </c>
      <c r="F1276" s="411"/>
      <c r="G1276" s="412" t="str">
        <f t="shared" si="19"/>
        <v>EXAUSTOR MEGA25, DA SICFLUX OU SIMILAR</v>
      </c>
      <c r="H1276" s="412" t="str">
        <f t="shared" si="19"/>
        <v>UN</v>
      </c>
      <c r="I1276" s="413"/>
    </row>
    <row r="1277" spans="1:9" ht="67.5">
      <c r="A1277" s="571">
        <v>12727</v>
      </c>
      <c r="B1277" s="572" t="s">
        <v>40110</v>
      </c>
      <c r="C1277" s="573" t="s">
        <v>3</v>
      </c>
      <c r="D1277" s="574">
        <v>131.21</v>
      </c>
      <c r="F1277" s="411"/>
      <c r="G1277" s="412" t="str">
        <f t="shared" si="19"/>
        <v>EXAUSTOR MEGA34, DA SICFLUX OU SIMILAR</v>
      </c>
      <c r="H1277" s="412" t="str">
        <f t="shared" si="19"/>
        <v>UN</v>
      </c>
      <c r="I1277" s="413"/>
    </row>
    <row r="1278" spans="1:9" ht="112.5">
      <c r="A1278" s="571">
        <v>11981</v>
      </c>
      <c r="B1278" s="572" t="s">
        <v>40111</v>
      </c>
      <c r="C1278" s="573" t="s">
        <v>3</v>
      </c>
      <c r="D1278" s="574">
        <v>194.44</v>
      </c>
      <c r="F1278" s="411"/>
      <c r="G1278" s="412" t="str">
        <f t="shared" si="19"/>
        <v>EXAUSTOR PARA BANHEIRO, BIVOLT, REF.: C 80 A, DA VENTOKIT OU SIMILAR</v>
      </c>
      <c r="H1278" s="412" t="str">
        <f t="shared" si="19"/>
        <v>UN</v>
      </c>
      <c r="I1278" s="413"/>
    </row>
    <row r="1279" spans="1:9" ht="78.75">
      <c r="A1279" s="571">
        <v>935</v>
      </c>
      <c r="B1279" s="572" t="s">
        <v>40112</v>
      </c>
      <c r="C1279" s="573" t="s">
        <v>3</v>
      </c>
      <c r="D1279" s="574">
        <v>252</v>
      </c>
      <c r="F1279" s="411"/>
      <c r="G1279" s="412" t="str">
        <f t="shared" si="19"/>
        <v>EXAUSTOR SILENCIOSO PARA COLOCAÇÃO EM DIVISÓRIAS</v>
      </c>
      <c r="H1279" s="412" t="str">
        <f t="shared" si="19"/>
        <v>UN</v>
      </c>
      <c r="I1279" s="413"/>
    </row>
    <row r="1280" spans="1:9" ht="33.75">
      <c r="A1280" s="571">
        <v>10226</v>
      </c>
      <c r="B1280" s="572" t="s">
        <v>40113</v>
      </c>
      <c r="C1280" s="573" t="s">
        <v>3</v>
      </c>
      <c r="D1280" s="574">
        <v>154.21</v>
      </c>
      <c r="F1280" s="411"/>
      <c r="G1280" s="412" t="str">
        <f t="shared" si="19"/>
        <v>FILTRO ELÉTRICO JBBL</v>
      </c>
      <c r="H1280" s="412" t="str">
        <f t="shared" si="19"/>
        <v>UN</v>
      </c>
      <c r="I1280" s="413"/>
    </row>
    <row r="1281" spans="1:9" ht="33.75">
      <c r="A1281" s="571">
        <v>10231</v>
      </c>
      <c r="B1281" s="572" t="s">
        <v>40114</v>
      </c>
      <c r="C1281" s="573" t="s">
        <v>3</v>
      </c>
      <c r="D1281" s="574">
        <v>605.19000000000005</v>
      </c>
      <c r="F1281" s="411"/>
      <c r="G1281" s="412" t="str">
        <f t="shared" si="19"/>
        <v>FOGÃO 06 BOCAS - CONSUL</v>
      </c>
      <c r="H1281" s="412" t="str">
        <f t="shared" si="19"/>
        <v>UN</v>
      </c>
      <c r="I1281" s="413"/>
    </row>
    <row r="1282" spans="1:9" ht="22.5">
      <c r="A1282" s="571">
        <v>10232</v>
      </c>
      <c r="B1282" s="572" t="s">
        <v>40115</v>
      </c>
      <c r="C1282" s="573" t="s">
        <v>3</v>
      </c>
      <c r="D1282" s="574">
        <v>1652.46</v>
      </c>
      <c r="F1282" s="411"/>
      <c r="G1282" s="412" t="str">
        <f t="shared" ref="G1282:H1345" si="20">UPPER(B1282)</f>
        <v>GELADEIRA 300 L</v>
      </c>
      <c r="H1282" s="412" t="str">
        <f t="shared" si="20"/>
        <v>UN</v>
      </c>
      <c r="I1282" s="413"/>
    </row>
    <row r="1283" spans="1:9" ht="67.5">
      <c r="A1283" s="571">
        <v>10230</v>
      </c>
      <c r="B1283" s="572" t="s">
        <v>40116</v>
      </c>
      <c r="C1283" s="573" t="s">
        <v>3</v>
      </c>
      <c r="D1283" s="574">
        <v>263.47000000000003</v>
      </c>
      <c r="F1283" s="411"/>
      <c r="G1283" s="412" t="str">
        <f t="shared" si="20"/>
        <v>MÁQUINA DE CALCULAR ELÉTRICA C/ BOBINA</v>
      </c>
      <c r="H1283" s="412" t="str">
        <f t="shared" si="20"/>
        <v>UN</v>
      </c>
      <c r="I1283" s="413"/>
    </row>
    <row r="1284" spans="1:9" ht="112.5">
      <c r="A1284" s="571">
        <v>8101</v>
      </c>
      <c r="B1284" s="572" t="s">
        <v>40117</v>
      </c>
      <c r="C1284" s="573" t="s">
        <v>3</v>
      </c>
      <c r="D1284" s="574">
        <v>221.99</v>
      </c>
      <c r="F1284" s="411"/>
      <c r="G1284" s="412" t="str">
        <f t="shared" si="20"/>
        <v>MINI EXAUSTOR  AXIAL PARA 150M³/H E 50DB - MODELO: VENTOKIT OU SIMILAR</v>
      </c>
      <c r="H1284" s="412" t="str">
        <f t="shared" si="20"/>
        <v>UN</v>
      </c>
      <c r="I1284" s="413"/>
    </row>
    <row r="1285" spans="1:9" ht="146.25">
      <c r="A1285" s="571">
        <v>2008</v>
      </c>
      <c r="B1285" s="572" t="s">
        <v>40118</v>
      </c>
      <c r="C1285" s="573" t="s">
        <v>3</v>
      </c>
      <c r="D1285" s="574">
        <v>784.78</v>
      </c>
      <c r="F1285" s="411"/>
      <c r="G1285" s="412" t="str">
        <f t="shared" si="20"/>
        <v>SECADOR DE MÃOS ABS BRANCO 220V CR-108 BRAKEY OU SIMILAR, FLUXO 50 À 150 PESS OAS/DIA</v>
      </c>
      <c r="H1285" s="412" t="str">
        <f t="shared" si="20"/>
        <v>UN</v>
      </c>
      <c r="I1285" s="413"/>
    </row>
    <row r="1286" spans="1:9" ht="45">
      <c r="A1286" s="571">
        <v>10228</v>
      </c>
      <c r="B1286" s="572" t="s">
        <v>40119</v>
      </c>
      <c r="C1286" s="573" t="s">
        <v>3</v>
      </c>
      <c r="D1286" s="574">
        <v>1343.14</v>
      </c>
      <c r="F1286" s="411"/>
      <c r="G1286" s="412" t="str">
        <f t="shared" si="20"/>
        <v>TELEVISÃO LED FULL HD 32"</v>
      </c>
      <c r="H1286" s="412" t="str">
        <f t="shared" si="20"/>
        <v>UN</v>
      </c>
      <c r="I1286" s="413"/>
    </row>
    <row r="1287" spans="1:9" ht="157.5">
      <c r="A1287" s="571">
        <v>2417</v>
      </c>
      <c r="B1287" s="572" t="s">
        <v>40120</v>
      </c>
      <c r="C1287" s="573" t="s">
        <v>3</v>
      </c>
      <c r="D1287" s="574">
        <v>96.99</v>
      </c>
      <c r="F1287" s="411"/>
      <c r="G1287" s="412" t="str">
        <f t="shared" si="20"/>
        <v>VENTILADOR COMERCIAL SEM LUMINÁRIA COM 4 PÁS INCLUSIVE CHAVE DE REVERSÃO LORE NSID OU SIMILAR</v>
      </c>
      <c r="H1287" s="412" t="str">
        <f t="shared" si="20"/>
        <v>UN</v>
      </c>
      <c r="I1287" s="413"/>
    </row>
    <row r="1288" spans="1:9" ht="56.25">
      <c r="A1288" s="571">
        <v>3221</v>
      </c>
      <c r="B1288" s="572" t="s">
        <v>40121</v>
      </c>
      <c r="C1288" s="573" t="s">
        <v>3</v>
      </c>
      <c r="D1288" s="574">
        <v>145.63</v>
      </c>
      <c r="F1288" s="411"/>
      <c r="G1288" s="412" t="str">
        <f t="shared" si="20"/>
        <v>VENTILADOR DE PAREDE 50CM, 127V</v>
      </c>
      <c r="H1288" s="412" t="str">
        <f t="shared" si="20"/>
        <v>UN</v>
      </c>
      <c r="I1288" s="413"/>
    </row>
    <row r="1289" spans="1:9" ht="33.75">
      <c r="A1289" s="571">
        <v>10227</v>
      </c>
      <c r="B1289" s="572" t="s">
        <v>40122</v>
      </c>
      <c r="C1289" s="573" t="s">
        <v>3</v>
      </c>
      <c r="D1289" s="574">
        <v>208.35</v>
      </c>
      <c r="F1289" s="411"/>
      <c r="G1289" s="412" t="str">
        <f t="shared" si="20"/>
        <v>VENTILADOR DE TETO</v>
      </c>
      <c r="H1289" s="412" t="str">
        <f t="shared" si="20"/>
        <v>UN</v>
      </c>
      <c r="I1289" s="413"/>
    </row>
    <row r="1290" spans="1:9" ht="123.75">
      <c r="A1290" s="571">
        <v>2418</v>
      </c>
      <c r="B1290" s="572" t="s">
        <v>40123</v>
      </c>
      <c r="C1290" s="573" t="s">
        <v>3</v>
      </c>
      <c r="D1290" s="574">
        <v>118.66</v>
      </c>
      <c r="F1290" s="411"/>
      <c r="G1290" s="412" t="str">
        <f t="shared" si="20"/>
        <v>VENTILADOR DE TETO, 3 PAS, C/ GLOBO, SUPER LUMI, MARCA LOREN SID, OU SIMILAR</v>
      </c>
      <c r="H1290" s="412" t="str">
        <f t="shared" si="20"/>
        <v>UN</v>
      </c>
      <c r="I1290" s="413"/>
    </row>
    <row r="1291" spans="1:9" ht="112.5">
      <c r="A1291" s="571">
        <v>2419</v>
      </c>
      <c r="B1291" s="572" t="s">
        <v>40124</v>
      </c>
      <c r="C1291" s="573" t="s">
        <v>3</v>
      </c>
      <c r="D1291" s="574">
        <v>115.88</v>
      </c>
      <c r="F1291" s="411"/>
      <c r="G1291" s="412" t="str">
        <f t="shared" si="20"/>
        <v>VENTILADOR TETO - 03 PALHETAS SUPER BRANCO MARCA PRIMAVERA OU SIMILAR</v>
      </c>
      <c r="H1291" s="412" t="str">
        <f t="shared" si="20"/>
        <v>UN</v>
      </c>
      <c r="I1291" s="413"/>
    </row>
    <row r="1292" spans="1:9" ht="180">
      <c r="A1292" s="571">
        <v>2420</v>
      </c>
      <c r="B1292" s="572" t="s">
        <v>40125</v>
      </c>
      <c r="C1292" s="573" t="s">
        <v>3</v>
      </c>
      <c r="D1292" s="574">
        <v>127.32</v>
      </c>
      <c r="F1292" s="411"/>
      <c r="G1292" s="412" t="str">
        <f t="shared" si="20"/>
        <v>VENTILADOR TETO - 04 PALHETAS ARISTOCRATA PÉROLA BRANCO EM CHAPAS DE ALUMÍNIO MARCA CICLONE OU SIMILAR</v>
      </c>
      <c r="H1292" s="412" t="str">
        <f t="shared" si="20"/>
        <v>UN</v>
      </c>
      <c r="I1292" s="413"/>
    </row>
    <row r="1293" spans="1:9" ht="112.5">
      <c r="A1293" s="571">
        <v>13437</v>
      </c>
      <c r="B1293" s="572" t="s">
        <v>40126</v>
      </c>
      <c r="C1293" s="573" t="s">
        <v>3</v>
      </c>
      <c r="D1293" s="574">
        <v>0.96</v>
      </c>
      <c r="F1293" s="411"/>
      <c r="G1293" s="412" t="str">
        <f t="shared" si="20"/>
        <v>BLOCO CERÂMICO, DE VEDAÇÃO, 6 FUROS HORIZONTAIS, DIM. 14 X 19 X 24 CM</v>
      </c>
      <c r="H1293" s="412" t="str">
        <f t="shared" si="20"/>
        <v>UN</v>
      </c>
      <c r="I1293" s="413"/>
    </row>
    <row r="1294" spans="1:9" ht="112.5">
      <c r="A1294" s="571">
        <v>2657</v>
      </c>
      <c r="B1294" s="572" t="s">
        <v>40127</v>
      </c>
      <c r="C1294" s="573" t="s">
        <v>3</v>
      </c>
      <c r="D1294" s="574">
        <v>0.86</v>
      </c>
      <c r="F1294" s="411"/>
      <c r="G1294" s="412" t="str">
        <f t="shared" si="20"/>
        <v>BLOCO CERÂMICO, DE VEDAÇÃO, 6 FUROS HORIZONTAIS, DIM. 9 X 19 X 24 CM</v>
      </c>
      <c r="H1294" s="412" t="str">
        <f t="shared" si="20"/>
        <v>UN</v>
      </c>
      <c r="I1294" s="413"/>
    </row>
    <row r="1295" spans="1:9" ht="112.5">
      <c r="A1295" s="571">
        <v>12188</v>
      </c>
      <c r="B1295" s="572" t="s">
        <v>40128</v>
      </c>
      <c r="C1295" s="573" t="s">
        <v>3</v>
      </c>
      <c r="D1295" s="574">
        <v>1.22</v>
      </c>
      <c r="F1295" s="411"/>
      <c r="G1295" s="412" t="str">
        <f t="shared" si="20"/>
        <v>BLOCO CERÂMICO, TIPO "U", CALHA PARA CINTAMENTOS DIM. 9 X 19 X 19 CM</v>
      </c>
      <c r="H1295" s="412" t="str">
        <f t="shared" si="20"/>
        <v>UN</v>
      </c>
      <c r="I1295" s="413"/>
    </row>
    <row r="1296" spans="1:9" ht="90">
      <c r="A1296" s="571">
        <v>6865</v>
      </c>
      <c r="B1296" s="572" t="s">
        <v>40129</v>
      </c>
      <c r="C1296" s="573" t="s">
        <v>3</v>
      </c>
      <c r="D1296" s="574">
        <v>3.27</v>
      </c>
      <c r="F1296" s="411"/>
      <c r="G1296" s="412" t="str">
        <f t="shared" si="20"/>
        <v>BLOCO DE CONCRETO, TIPO "U", CALHA DIM. 12 X 19 X 39 CM</v>
      </c>
      <c r="H1296" s="412" t="str">
        <f t="shared" si="20"/>
        <v>UN</v>
      </c>
      <c r="I1296" s="413"/>
    </row>
    <row r="1297" spans="1:9" ht="90">
      <c r="A1297" s="571">
        <v>8386</v>
      </c>
      <c r="B1297" s="572" t="s">
        <v>40130</v>
      </c>
      <c r="C1297" s="573" t="s">
        <v>3</v>
      </c>
      <c r="D1297" s="574">
        <v>3.84</v>
      </c>
      <c r="F1297" s="411"/>
      <c r="G1297" s="412" t="str">
        <f t="shared" si="20"/>
        <v>BLOCO DE CONCRETO, TIPO "U", CALHA DIM. 14 X 19 X 39 CM</v>
      </c>
      <c r="H1297" s="412" t="str">
        <f t="shared" si="20"/>
        <v>UN</v>
      </c>
      <c r="I1297" s="413"/>
    </row>
    <row r="1298" spans="1:9" ht="90">
      <c r="A1298" s="571">
        <v>8390</v>
      </c>
      <c r="B1298" s="572" t="s">
        <v>40131</v>
      </c>
      <c r="C1298" s="573" t="s">
        <v>3</v>
      </c>
      <c r="D1298" s="574">
        <v>4.4400000000000004</v>
      </c>
      <c r="F1298" s="411"/>
      <c r="G1298" s="412" t="str">
        <f t="shared" si="20"/>
        <v>BLOCO DE CONCRETO, TIPO "U", CALHA DIM. 19 X 19 X 39 CM</v>
      </c>
      <c r="H1298" s="412" t="str">
        <f t="shared" si="20"/>
        <v>UN</v>
      </c>
      <c r="I1298" s="413"/>
    </row>
    <row r="1299" spans="1:9" ht="45">
      <c r="A1299" s="571">
        <v>616</v>
      </c>
      <c r="B1299" s="572" t="s">
        <v>40132</v>
      </c>
      <c r="C1299" s="573" t="s">
        <v>3</v>
      </c>
      <c r="D1299" s="574">
        <v>1.61</v>
      </c>
      <c r="F1299" s="411"/>
      <c r="G1299" s="412" t="str">
        <f t="shared" si="20"/>
        <v>COBOGO CERÂMICO  9 X 20 X 20CM</v>
      </c>
      <c r="H1299" s="412" t="str">
        <f t="shared" si="20"/>
        <v>UN</v>
      </c>
      <c r="I1299" s="413"/>
    </row>
    <row r="1300" spans="1:9" ht="56.25">
      <c r="A1300" s="571">
        <v>726</v>
      </c>
      <c r="B1300" s="572" t="s">
        <v>40133</v>
      </c>
      <c r="C1300" s="573" t="s">
        <v>3</v>
      </c>
      <c r="D1300" s="574">
        <v>10.99</v>
      </c>
      <c r="F1300" s="411"/>
      <c r="G1300" s="412" t="str">
        <f t="shared" si="20"/>
        <v>CUMEEIRA PARA TELHA CANAL PLAN</v>
      </c>
      <c r="H1300" s="412" t="str">
        <f t="shared" si="20"/>
        <v>UN</v>
      </c>
      <c r="I1300" s="413"/>
    </row>
    <row r="1301" spans="1:9" ht="90">
      <c r="A1301" s="571">
        <v>11759</v>
      </c>
      <c r="B1301" s="572" t="s">
        <v>40134</v>
      </c>
      <c r="C1301" s="573" t="s">
        <v>3</v>
      </c>
      <c r="D1301" s="574">
        <v>13.87</v>
      </c>
      <c r="F1301" s="411"/>
      <c r="G1301" s="412" t="str">
        <f t="shared" si="20"/>
        <v>CUMEEIRA PARA TELHA CANAL REDONDA, DIMENSÕES 20 X 41,5CM</v>
      </c>
      <c r="H1301" s="412" t="str">
        <f t="shared" si="20"/>
        <v>UN</v>
      </c>
      <c r="I1301" s="413"/>
    </row>
    <row r="1302" spans="1:9" ht="180">
      <c r="A1302" s="571">
        <v>11758</v>
      </c>
      <c r="B1302" s="572" t="s">
        <v>40135</v>
      </c>
      <c r="C1302" s="573" t="s">
        <v>3</v>
      </c>
      <c r="D1302" s="574">
        <v>3.86</v>
      </c>
      <c r="F1302" s="411"/>
      <c r="G1302" s="412" t="str">
        <f t="shared" si="20"/>
        <v>TELHA CERÂMICA TIPO COLONIAL, SIMPLES, NÃO RESINADA, COMP=46,00CM, 26,00 UN/M ²,  MARCA UNIÃO OU SIMILAR</v>
      </c>
      <c r="H1302" s="412" t="str">
        <f t="shared" si="20"/>
        <v>UN</v>
      </c>
      <c r="I1302" s="413"/>
    </row>
    <row r="1303" spans="1:9" ht="180">
      <c r="A1303" s="571">
        <v>4711</v>
      </c>
      <c r="B1303" s="572" t="s">
        <v>40136</v>
      </c>
      <c r="C1303" s="573" t="s">
        <v>3</v>
      </c>
      <c r="D1303" s="574">
        <v>0.89</v>
      </c>
      <c r="F1303" s="411"/>
      <c r="G1303" s="412" t="str">
        <f t="shared" si="20"/>
        <v>TELHA CERÂMICA TIPO COLONIAL, SIMPLES, NÃO RESINADA, COMP=50CM, 26 UN/M² (ITA BAIANA OU SIMILAR)</v>
      </c>
      <c r="H1303" s="412" t="str">
        <f t="shared" si="20"/>
        <v>UN</v>
      </c>
      <c r="I1303" s="413"/>
    </row>
    <row r="1304" spans="1:9" ht="202.5">
      <c r="A1304" s="571">
        <v>2187</v>
      </c>
      <c r="B1304" s="572" t="s">
        <v>40137</v>
      </c>
      <c r="C1304" s="573" t="s">
        <v>3</v>
      </c>
      <c r="D1304" s="574">
        <v>1.55</v>
      </c>
      <c r="F1304" s="411"/>
      <c r="G1304" s="412" t="str">
        <f t="shared" si="20"/>
        <v>TELHA CERÂMICA TIPO COLONIAL, SIMPLES, NÃO RESINADA, COR CLARA, 1ª QUALID, CO MP=51CM, 26 UN/M² (ITABAIANINHA OU SIMILAR)</v>
      </c>
      <c r="H1304" s="412" t="str">
        <f t="shared" si="20"/>
        <v>UN</v>
      </c>
      <c r="I1304" s="413"/>
    </row>
    <row r="1305" spans="1:9" ht="157.5">
      <c r="A1305" s="571">
        <v>2186</v>
      </c>
      <c r="B1305" s="572" t="s">
        <v>40138</v>
      </c>
      <c r="C1305" s="573" t="s">
        <v>3</v>
      </c>
      <c r="D1305" s="574">
        <v>2.72</v>
      </c>
      <c r="F1305" s="411"/>
      <c r="G1305" s="412" t="str">
        <f t="shared" si="20"/>
        <v>TELHA CERÂMICA TIPO PLAN, SIMPLES, NÃO RESINADA, COMP=41CM, 28 UN/M² MARCA UN IÃO OU SIMILAR</v>
      </c>
      <c r="H1305" s="412" t="str">
        <f t="shared" si="20"/>
        <v>UN</v>
      </c>
      <c r="I1305" s="413"/>
    </row>
    <row r="1306" spans="1:9" ht="180">
      <c r="A1306" s="571">
        <v>12841</v>
      </c>
      <c r="B1306" s="572" t="s">
        <v>40139</v>
      </c>
      <c r="C1306" s="573" t="s">
        <v>3</v>
      </c>
      <c r="D1306" s="574">
        <v>4.05</v>
      </c>
      <c r="F1306" s="411"/>
      <c r="G1306" s="412" t="str">
        <f t="shared" si="20"/>
        <v>TELHA CERÂMICA, TIPO AMERICANA (COLONIAL), CONJUGADA, RESINADA, 12 UN/M², MAR CA SIMONASSI OU SIMILAR</v>
      </c>
      <c r="H1306" s="412" t="str">
        <f t="shared" si="20"/>
        <v>UN</v>
      </c>
      <c r="I1306" s="413"/>
    </row>
    <row r="1307" spans="1:9" ht="157.5">
      <c r="A1307" s="571">
        <v>13474</v>
      </c>
      <c r="B1307" s="572" t="s">
        <v>40140</v>
      </c>
      <c r="C1307" s="573" t="s">
        <v>3</v>
      </c>
      <c r="D1307" s="574">
        <v>4.37</v>
      </c>
      <c r="F1307" s="411"/>
      <c r="G1307" s="412" t="str">
        <f t="shared" si="20"/>
        <v>TELHA CERÂMICA, TIPO ROMANA (PLAN), CONJUGADA, RESINADA, 16 UN/M², MARCA SIMO NASSI OU SIMILAR</v>
      </c>
      <c r="H1307" s="412" t="str">
        <f t="shared" si="20"/>
        <v>UN</v>
      </c>
      <c r="I1307" s="413"/>
    </row>
    <row r="1308" spans="1:9" ht="90">
      <c r="A1308" s="571">
        <v>9952</v>
      </c>
      <c r="B1308" s="572" t="s">
        <v>40141</v>
      </c>
      <c r="C1308" s="573" t="s">
        <v>3</v>
      </c>
      <c r="D1308" s="574">
        <v>10.86</v>
      </c>
      <c r="F1308" s="411"/>
      <c r="G1308" s="412" t="str">
        <f t="shared" si="20"/>
        <v>TELHA DE CONCRETO, PLANA, 10,4UN/M² ( TÉGULA OU SIMILAR)</v>
      </c>
      <c r="H1308" s="412" t="str">
        <f t="shared" si="20"/>
        <v>UN</v>
      </c>
      <c r="I1308" s="413"/>
    </row>
    <row r="1309" spans="1:9" ht="56.25">
      <c r="A1309" s="571">
        <v>2212</v>
      </c>
      <c r="B1309" s="572" t="s">
        <v>40142</v>
      </c>
      <c r="C1309" s="573" t="s">
        <v>3</v>
      </c>
      <c r="D1309" s="574">
        <v>0.35</v>
      </c>
      <c r="F1309" s="411"/>
      <c r="G1309" s="412" t="str">
        <f t="shared" si="20"/>
        <v>TIJOLO CERÂMICO MACIÇO 5 X 9 X 19CM</v>
      </c>
      <c r="H1309" s="412" t="str">
        <f t="shared" si="20"/>
        <v>UN</v>
      </c>
      <c r="I1309" s="413"/>
    </row>
    <row r="1310" spans="1:9" ht="78.75">
      <c r="A1310" s="571">
        <v>2213</v>
      </c>
      <c r="B1310" s="572" t="s">
        <v>40143</v>
      </c>
      <c r="C1310" s="573" t="s">
        <v>3</v>
      </c>
      <c r="D1310" s="574">
        <v>3.61</v>
      </c>
      <c r="F1310" s="411"/>
      <c r="G1310" s="412" t="str">
        <f t="shared" si="20"/>
        <v>TIJOLO CERÂMICO REFRATÁRIO 5,1 X 11,4 X 23CM - R1</v>
      </c>
      <c r="H1310" s="412" t="str">
        <f t="shared" si="20"/>
        <v>UN</v>
      </c>
      <c r="I1310" s="413"/>
    </row>
    <row r="1311" spans="1:9" ht="90">
      <c r="A1311" s="571">
        <v>6899</v>
      </c>
      <c r="B1311" s="572" t="s">
        <v>40144</v>
      </c>
      <c r="C1311" s="573" t="s">
        <v>3</v>
      </c>
      <c r="D1311" s="574">
        <v>1.22</v>
      </c>
      <c r="F1311" s="411"/>
      <c r="G1311" s="412" t="str">
        <f t="shared" si="20"/>
        <v>TIJOLO CERÂMIO LAMINADO 21 FUROS, 5,3 X 11,5 X 24CM</v>
      </c>
      <c r="H1311" s="412" t="str">
        <f t="shared" si="20"/>
        <v>UN</v>
      </c>
      <c r="I1311" s="413"/>
    </row>
    <row r="1312" spans="1:9" ht="67.5">
      <c r="A1312" s="571">
        <v>2004</v>
      </c>
      <c r="B1312" s="572" t="s">
        <v>40145</v>
      </c>
      <c r="C1312" s="573" t="s">
        <v>1</v>
      </c>
      <c r="D1312" s="574">
        <v>7</v>
      </c>
      <c r="F1312" s="411"/>
      <c r="G1312" s="412" t="str">
        <f t="shared" si="20"/>
        <v>SANCA OU CIMALHA GESSO LARG= 6CM, APLICADA</v>
      </c>
      <c r="H1312" s="412" t="str">
        <f t="shared" si="20"/>
        <v>M</v>
      </c>
      <c r="I1312" s="413"/>
    </row>
    <row r="1313" spans="1:9" ht="67.5">
      <c r="A1313" s="571">
        <v>2005</v>
      </c>
      <c r="B1313" s="572" t="s">
        <v>40146</v>
      </c>
      <c r="C1313" s="573" t="s">
        <v>1</v>
      </c>
      <c r="D1313" s="574">
        <v>10</v>
      </c>
      <c r="F1313" s="411"/>
      <c r="G1313" s="412" t="str">
        <f t="shared" si="20"/>
        <v>SANCA OU CIMALHA GESSO LARG=10CM, APLICADA</v>
      </c>
      <c r="H1313" s="412" t="str">
        <f t="shared" si="20"/>
        <v>M</v>
      </c>
      <c r="I1313" s="413"/>
    </row>
    <row r="1314" spans="1:9" ht="90">
      <c r="A1314" s="571">
        <v>9963</v>
      </c>
      <c r="B1314" s="572" t="s">
        <v>40147</v>
      </c>
      <c r="C1314" s="573" t="s">
        <v>1</v>
      </c>
      <c r="D1314" s="574">
        <v>23.83</v>
      </c>
      <c r="F1314" s="411"/>
      <c r="G1314" s="412" t="str">
        <f t="shared" si="20"/>
        <v>SANCA OU CIMALHA GESSO, PLANA OU CURVA, LARG=30CM, APLICADA</v>
      </c>
      <c r="H1314" s="412" t="str">
        <f t="shared" si="20"/>
        <v>M</v>
      </c>
      <c r="I1314" s="413"/>
    </row>
    <row r="1315" spans="1:9" ht="191.25">
      <c r="A1315" s="571">
        <v>1774</v>
      </c>
      <c r="B1315" s="572" t="s">
        <v>40148</v>
      </c>
      <c r="C1315" s="573" t="s">
        <v>5</v>
      </c>
      <c r="D1315" s="574">
        <v>20</v>
      </c>
      <c r="F1315" s="411"/>
      <c r="G1315" s="412" t="str">
        <f t="shared" si="20"/>
        <v>FORRO  DE GESSO COMUM, EM PLACAS 60X60 CM, INSTALADO SOB LAJE OU COBERTURA, S EM NECESSIDADE DE ESTRUTURA PARA SUPORTE</v>
      </c>
      <c r="H1315" s="412" t="str">
        <f t="shared" si="20"/>
        <v>M2</v>
      </c>
      <c r="I1315" s="413"/>
    </row>
    <row r="1316" spans="1:9" ht="135">
      <c r="A1316" s="571">
        <v>1775</v>
      </c>
      <c r="B1316" s="572" t="s">
        <v>40149</v>
      </c>
      <c r="C1316" s="573" t="s">
        <v>5</v>
      </c>
      <c r="D1316" s="574">
        <v>25</v>
      </c>
      <c r="F1316" s="411"/>
      <c r="G1316" s="412" t="str">
        <f t="shared" si="20"/>
        <v>FORRO DE GESSO, EM PLACAS 60X60 CM, SEM MADEIRAMENTO PARA FIXAÇÃO, SOB TELHAD O</v>
      </c>
      <c r="H1316" s="412" t="str">
        <f t="shared" si="20"/>
        <v>M2</v>
      </c>
      <c r="I1316" s="413"/>
    </row>
    <row r="1317" spans="1:9" ht="135">
      <c r="A1317" s="571">
        <v>3648</v>
      </c>
      <c r="B1317" s="572" t="s">
        <v>40150</v>
      </c>
      <c r="C1317" s="573" t="s">
        <v>5</v>
      </c>
      <c r="D1317" s="574">
        <v>39.29</v>
      </c>
      <c r="F1317" s="411"/>
      <c r="G1317" s="412" t="str">
        <f t="shared" si="20"/>
        <v>CHAPA EM MDF, DIM. 2,75M X 1,85M, REVESTIDA NAS DUAS FACES, COR BRANCA, E=18M M</v>
      </c>
      <c r="H1317" s="412" t="str">
        <f t="shared" si="20"/>
        <v>M2</v>
      </c>
      <c r="I1317" s="413"/>
    </row>
    <row r="1318" spans="1:9" ht="33.75">
      <c r="A1318" s="571">
        <v>4467</v>
      </c>
      <c r="B1318" s="572" t="s">
        <v>40151</v>
      </c>
      <c r="C1318" s="573" t="s">
        <v>5</v>
      </c>
      <c r="D1318" s="574">
        <v>34.090000000000003</v>
      </c>
      <c r="F1318" s="411"/>
      <c r="G1318" s="412" t="str">
        <f t="shared" si="20"/>
        <v>COMPENSADO NAVAL 10MM</v>
      </c>
      <c r="H1318" s="412" t="str">
        <f t="shared" si="20"/>
        <v>M2</v>
      </c>
      <c r="I1318" s="413"/>
    </row>
    <row r="1319" spans="1:9" ht="33.75">
      <c r="A1319" s="571">
        <v>626</v>
      </c>
      <c r="B1319" s="572" t="s">
        <v>40152</v>
      </c>
      <c r="C1319" s="573" t="s">
        <v>5</v>
      </c>
      <c r="D1319" s="574">
        <v>44.95</v>
      </c>
      <c r="F1319" s="411"/>
      <c r="G1319" s="412" t="str">
        <f t="shared" si="20"/>
        <v>COMPENSADO NAVAL 15MM</v>
      </c>
      <c r="H1319" s="412" t="str">
        <f t="shared" si="20"/>
        <v>M2</v>
      </c>
      <c r="I1319" s="413"/>
    </row>
    <row r="1320" spans="1:9" ht="33.75">
      <c r="A1320" s="571">
        <v>627</v>
      </c>
      <c r="B1320" s="572" t="s">
        <v>40153</v>
      </c>
      <c r="C1320" s="573" t="s">
        <v>5</v>
      </c>
      <c r="D1320" s="574">
        <v>98.58</v>
      </c>
      <c r="F1320" s="411"/>
      <c r="G1320" s="412" t="str">
        <f t="shared" si="20"/>
        <v>COMPENSADO NAVAL 18MM</v>
      </c>
      <c r="H1320" s="412" t="str">
        <f t="shared" si="20"/>
        <v>M2</v>
      </c>
      <c r="I1320" s="413"/>
    </row>
    <row r="1321" spans="1:9" ht="33.75">
      <c r="A1321" s="571">
        <v>3330</v>
      </c>
      <c r="B1321" s="572" t="s">
        <v>40154</v>
      </c>
      <c r="C1321" s="573" t="s">
        <v>5</v>
      </c>
      <c r="D1321" s="574">
        <v>63.81</v>
      </c>
      <c r="F1321" s="411"/>
      <c r="G1321" s="412" t="str">
        <f t="shared" si="20"/>
        <v>COMPENSADO NAVAL 20MM</v>
      </c>
      <c r="H1321" s="412" t="str">
        <f t="shared" si="20"/>
        <v>M2</v>
      </c>
      <c r="I1321" s="413"/>
    </row>
    <row r="1322" spans="1:9" ht="56.25">
      <c r="A1322" s="571">
        <v>2519</v>
      </c>
      <c r="B1322" s="572" t="s">
        <v>40155</v>
      </c>
      <c r="C1322" s="573" t="s">
        <v>5</v>
      </c>
      <c r="D1322" s="574">
        <v>28.51</v>
      </c>
      <c r="F1322" s="411"/>
      <c r="G1322" s="412" t="str">
        <f t="shared" si="20"/>
        <v>COMPENSADO PLASTIFICADO 10MM</v>
      </c>
      <c r="H1322" s="412" t="str">
        <f t="shared" si="20"/>
        <v>M2</v>
      </c>
      <c r="I1322" s="413"/>
    </row>
    <row r="1323" spans="1:9" ht="56.25">
      <c r="A1323" s="571">
        <v>2593</v>
      </c>
      <c r="B1323" s="572" t="s">
        <v>40156</v>
      </c>
      <c r="C1323" s="573" t="s">
        <v>5</v>
      </c>
      <c r="D1323" s="574">
        <v>34.07</v>
      </c>
      <c r="F1323" s="411"/>
      <c r="G1323" s="412" t="str">
        <f t="shared" si="20"/>
        <v>COMPENSADO PLASTIFICADO 12MM</v>
      </c>
      <c r="H1323" s="412" t="str">
        <f t="shared" si="20"/>
        <v>M2</v>
      </c>
      <c r="I1323" s="413"/>
    </row>
    <row r="1324" spans="1:9" ht="56.25">
      <c r="A1324" s="571">
        <v>628</v>
      </c>
      <c r="B1324" s="572" t="s">
        <v>40157</v>
      </c>
      <c r="C1324" s="573" t="s">
        <v>5</v>
      </c>
      <c r="D1324" s="574">
        <v>36.29</v>
      </c>
      <c r="F1324" s="411"/>
      <c r="G1324" s="412" t="str">
        <f t="shared" si="20"/>
        <v>COMPENSADO PLASTIFICADO 14MM</v>
      </c>
      <c r="H1324" s="412" t="str">
        <f t="shared" si="20"/>
        <v>M2</v>
      </c>
      <c r="I1324" s="413"/>
    </row>
    <row r="1325" spans="1:9" ht="56.25">
      <c r="A1325" s="571">
        <v>2594</v>
      </c>
      <c r="B1325" s="572" t="s">
        <v>40158</v>
      </c>
      <c r="C1325" s="573" t="s">
        <v>5</v>
      </c>
      <c r="D1325" s="574">
        <v>83.88</v>
      </c>
      <c r="F1325" s="411"/>
      <c r="G1325" s="412" t="str">
        <f t="shared" si="20"/>
        <v>COMPENSADO PLASTIFICADO 17MM</v>
      </c>
      <c r="H1325" s="412" t="str">
        <f t="shared" si="20"/>
        <v>M2</v>
      </c>
      <c r="I1325" s="413"/>
    </row>
    <row r="1326" spans="1:9" ht="56.25">
      <c r="A1326" s="571">
        <v>9159</v>
      </c>
      <c r="B1326" s="572" t="s">
        <v>40159</v>
      </c>
      <c r="C1326" s="573" t="s">
        <v>5</v>
      </c>
      <c r="D1326" s="574">
        <v>46.2</v>
      </c>
      <c r="F1326" s="411"/>
      <c r="G1326" s="412" t="str">
        <f t="shared" si="20"/>
        <v>COMPENSADO PLASTIFICADO 18MM</v>
      </c>
      <c r="H1326" s="412" t="str">
        <f t="shared" si="20"/>
        <v>M2</v>
      </c>
      <c r="I1326" s="413"/>
    </row>
    <row r="1327" spans="1:9" ht="78.75">
      <c r="A1327" s="571">
        <v>629</v>
      </c>
      <c r="B1327" s="572" t="s">
        <v>40160</v>
      </c>
      <c r="C1327" s="573" t="s">
        <v>5</v>
      </c>
      <c r="D1327" s="574">
        <v>22.31</v>
      </c>
      <c r="F1327" s="411"/>
      <c r="G1327" s="412" t="str">
        <f t="shared" si="20"/>
        <v>COMPENSADO RESINADO 10MM - MADEIRIT OU SIMILAR</v>
      </c>
      <c r="H1327" s="412" t="str">
        <f t="shared" si="20"/>
        <v>M2</v>
      </c>
      <c r="I1327" s="413"/>
    </row>
    <row r="1328" spans="1:9" ht="78.75">
      <c r="A1328" s="571">
        <v>630</v>
      </c>
      <c r="B1328" s="572" t="s">
        <v>40161</v>
      </c>
      <c r="C1328" s="573" t="s">
        <v>5</v>
      </c>
      <c r="D1328" s="574">
        <v>45.24</v>
      </c>
      <c r="F1328" s="411"/>
      <c r="G1328" s="412" t="str">
        <f t="shared" si="20"/>
        <v>COMPENSADO RESINADO 12MM - MADEIRIT OU SIMILAR</v>
      </c>
      <c r="H1328" s="412" t="str">
        <f t="shared" si="20"/>
        <v>M2</v>
      </c>
      <c r="I1328" s="413"/>
    </row>
    <row r="1329" spans="1:9" ht="78.75">
      <c r="A1329" s="571">
        <v>631</v>
      </c>
      <c r="B1329" s="572" t="s">
        <v>40162</v>
      </c>
      <c r="C1329" s="573" t="s">
        <v>5</v>
      </c>
      <c r="D1329" s="574">
        <v>31.66</v>
      </c>
      <c r="F1329" s="411"/>
      <c r="G1329" s="412" t="str">
        <f t="shared" si="20"/>
        <v>COMPENSADO RESINADO 14MM - MADEIRIT OU SIMILAR</v>
      </c>
      <c r="H1329" s="412" t="str">
        <f t="shared" si="20"/>
        <v>M2</v>
      </c>
      <c r="I1329" s="413"/>
    </row>
    <row r="1330" spans="1:9" ht="78.75">
      <c r="A1330" s="571">
        <v>7000</v>
      </c>
      <c r="B1330" s="572" t="s">
        <v>40163</v>
      </c>
      <c r="C1330" s="573" t="s">
        <v>5</v>
      </c>
      <c r="D1330" s="574">
        <v>36.67</v>
      </c>
      <c r="F1330" s="411"/>
      <c r="G1330" s="412" t="str">
        <f t="shared" si="20"/>
        <v>COMPENSADO RESINADO 18MM - MADEIRIT OU SIMILAR</v>
      </c>
      <c r="H1330" s="412" t="str">
        <f t="shared" si="20"/>
        <v>M2</v>
      </c>
      <c r="I1330" s="413"/>
    </row>
    <row r="1331" spans="1:9" ht="78.75">
      <c r="A1331" s="571">
        <v>632</v>
      </c>
      <c r="B1331" s="572" t="s">
        <v>40164</v>
      </c>
      <c r="C1331" s="573" t="s">
        <v>5</v>
      </c>
      <c r="D1331" s="574">
        <v>43.91</v>
      </c>
      <c r="F1331" s="411"/>
      <c r="G1331" s="412" t="str">
        <f t="shared" si="20"/>
        <v>COMPENSADO RESINADO 20MM - MADEIRIT OU SIMILAR</v>
      </c>
      <c r="H1331" s="412" t="str">
        <f t="shared" si="20"/>
        <v>M2</v>
      </c>
      <c r="I1331" s="413"/>
    </row>
    <row r="1332" spans="1:9" ht="78.75">
      <c r="A1332" s="571">
        <v>625</v>
      </c>
      <c r="B1332" s="572" t="s">
        <v>40165</v>
      </c>
      <c r="C1332" s="573" t="s">
        <v>5</v>
      </c>
      <c r="D1332" s="574">
        <v>14.15</v>
      </c>
      <c r="F1332" s="411"/>
      <c r="G1332" s="412" t="str">
        <f t="shared" si="20"/>
        <v>COMPENSADO RESINADO 6MM - MADEIRIT OU SIMILAR</v>
      </c>
      <c r="H1332" s="412" t="str">
        <f t="shared" si="20"/>
        <v>M2</v>
      </c>
      <c r="I1332" s="413"/>
    </row>
    <row r="1333" spans="1:9" ht="67.5">
      <c r="A1333" s="571">
        <v>933</v>
      </c>
      <c r="B1333" s="572" t="s">
        <v>40166</v>
      </c>
      <c r="C1333" s="573" t="s">
        <v>5</v>
      </c>
      <c r="D1333" s="574">
        <v>15.94</v>
      </c>
      <c r="F1333" s="411"/>
      <c r="G1333" s="412" t="str">
        <f t="shared" si="20"/>
        <v>EUCATEX ISOLANTE 300 X 300 X 19MM OU SIMILAR</v>
      </c>
      <c r="H1333" s="412" t="str">
        <f t="shared" si="20"/>
        <v>M2</v>
      </c>
      <c r="I1333" s="413"/>
    </row>
    <row r="1334" spans="1:9" ht="157.5">
      <c r="A1334" s="571">
        <v>11104</v>
      </c>
      <c r="B1334" s="572" t="s">
        <v>40167</v>
      </c>
      <c r="C1334" s="573" t="s">
        <v>5</v>
      </c>
      <c r="D1334" s="574">
        <v>112.19</v>
      </c>
      <c r="F1334" s="411"/>
      <c r="G1334" s="412" t="str">
        <f t="shared" si="20"/>
        <v>EXPOSITOR EM CHAPA MDF, ACABAMENTO NAS DUAS SUPERFÍCIES, COR BRANCA, FIXADO C OM SUPORTE METÁLICO</v>
      </c>
      <c r="H1334" s="412" t="str">
        <f t="shared" si="20"/>
        <v>M2</v>
      </c>
      <c r="I1334" s="413"/>
    </row>
    <row r="1335" spans="1:9" ht="56.25">
      <c r="A1335" s="571">
        <v>9123</v>
      </c>
      <c r="B1335" s="572" t="s">
        <v>40168</v>
      </c>
      <c r="C1335" s="573" t="s">
        <v>5</v>
      </c>
      <c r="D1335" s="574">
        <v>52.22</v>
      </c>
      <c r="F1335" s="411"/>
      <c r="G1335" s="412" t="str">
        <f t="shared" si="20"/>
        <v>FÓRMICA ALMOND REF.: L112 OU SIMILAR</v>
      </c>
      <c r="H1335" s="412" t="str">
        <f t="shared" si="20"/>
        <v>M2</v>
      </c>
      <c r="I1335" s="413"/>
    </row>
    <row r="1336" spans="1:9" ht="78.75">
      <c r="A1336" s="571">
        <v>1012</v>
      </c>
      <c r="B1336" s="572" t="s">
        <v>40169</v>
      </c>
      <c r="C1336" s="573" t="s">
        <v>5</v>
      </c>
      <c r="D1336" s="574">
        <v>35.049999999999997</v>
      </c>
      <c r="F1336" s="411"/>
      <c r="G1336" s="412" t="str">
        <f t="shared" si="20"/>
        <v>FÓRMICA BRILHANTE BRANCA, E=1,3MM, OU SIMILAR</v>
      </c>
      <c r="H1336" s="412" t="str">
        <f t="shared" si="20"/>
        <v>M2</v>
      </c>
      <c r="I1336" s="413"/>
    </row>
    <row r="1337" spans="1:9" ht="67.5">
      <c r="A1337" s="571">
        <v>9207</v>
      </c>
      <c r="B1337" s="572" t="s">
        <v>40170</v>
      </c>
      <c r="C1337" s="573" t="s">
        <v>5</v>
      </c>
      <c r="D1337" s="574">
        <v>63.45</v>
      </c>
      <c r="F1337" s="411"/>
      <c r="G1337" s="412" t="str">
        <f t="shared" si="20"/>
        <v>FÓRMICA BRILHANTE PRETA, E=10MM, OU SIMILAR</v>
      </c>
      <c r="H1337" s="412" t="str">
        <f t="shared" si="20"/>
        <v>M2</v>
      </c>
      <c r="I1337" s="413"/>
    </row>
    <row r="1338" spans="1:9" ht="90">
      <c r="A1338" s="571">
        <v>11536</v>
      </c>
      <c r="B1338" s="572" t="s">
        <v>40171</v>
      </c>
      <c r="C1338" s="573" t="s">
        <v>5</v>
      </c>
      <c r="D1338" s="574">
        <v>46.91</v>
      </c>
      <c r="F1338" s="411"/>
      <c r="G1338" s="412" t="str">
        <f t="shared" si="20"/>
        <v>FÓRMICA FOSCA, COR VERMELHO GOIABA, E=10MM, OU SIMILAR</v>
      </c>
      <c r="H1338" s="412" t="str">
        <f t="shared" si="20"/>
        <v>M2</v>
      </c>
      <c r="I1338" s="413"/>
    </row>
    <row r="1339" spans="1:9" ht="123.75">
      <c r="A1339" s="571">
        <v>9134</v>
      </c>
      <c r="B1339" s="572" t="s">
        <v>40172</v>
      </c>
      <c r="C1339" s="573" t="s">
        <v>5</v>
      </c>
      <c r="D1339" s="574">
        <v>73.42</v>
      </c>
      <c r="F1339" s="411"/>
      <c r="G1339" s="412" t="str">
        <f t="shared" si="20"/>
        <v>FÓRMICA PADRÃO MADEIRADO, MEL LINHEIRO, REF.:M814, ACABAMENTO TX OU SIMILAR</v>
      </c>
      <c r="H1339" s="412" t="str">
        <f t="shared" si="20"/>
        <v>M2</v>
      </c>
      <c r="I1339" s="413"/>
    </row>
    <row r="1340" spans="1:9" ht="67.5">
      <c r="A1340" s="571">
        <v>1013</v>
      </c>
      <c r="B1340" s="572" t="s">
        <v>40173</v>
      </c>
      <c r="C1340" s="573" t="s">
        <v>5</v>
      </c>
      <c r="D1340" s="574">
        <v>39.03</v>
      </c>
      <c r="F1340" s="411"/>
      <c r="G1340" s="412" t="str">
        <f t="shared" si="20"/>
        <v>FÓRMICA TEXTURIZADA E=1,3MM OU SIMILAR</v>
      </c>
      <c r="H1340" s="412" t="str">
        <f t="shared" si="20"/>
        <v>M2</v>
      </c>
      <c r="I1340" s="413"/>
    </row>
    <row r="1341" spans="1:9" ht="56.25">
      <c r="A1341" s="571">
        <v>7891</v>
      </c>
      <c r="B1341" s="572" t="s">
        <v>40174</v>
      </c>
      <c r="C1341" s="573" t="s">
        <v>3</v>
      </c>
      <c r="D1341" s="574">
        <v>39.29</v>
      </c>
      <c r="F1341" s="411"/>
      <c r="G1341" s="412" t="str">
        <f t="shared" si="20"/>
        <v>LETRA DE COMPENSADO DE - 25 X 25 X 2CM</v>
      </c>
      <c r="H1341" s="412" t="str">
        <f t="shared" si="20"/>
        <v>UN</v>
      </c>
      <c r="I1341" s="413"/>
    </row>
    <row r="1342" spans="1:9" ht="56.25">
      <c r="A1342" s="571">
        <v>4971</v>
      </c>
      <c r="B1342" s="572" t="s">
        <v>40175</v>
      </c>
      <c r="C1342" s="573" t="s">
        <v>5</v>
      </c>
      <c r="D1342" s="574">
        <v>155.35</v>
      </c>
      <c r="F1342" s="411"/>
      <c r="G1342" s="412" t="str">
        <f t="shared" si="20"/>
        <v>PAINEL WALL 2,50 X 1,20 X 0,40 M</v>
      </c>
      <c r="H1342" s="412" t="str">
        <f t="shared" si="20"/>
        <v>M2</v>
      </c>
      <c r="I1342" s="413"/>
    </row>
    <row r="1343" spans="1:9" ht="112.5">
      <c r="A1343" s="571">
        <v>157</v>
      </c>
      <c r="B1343" s="572" t="s">
        <v>40176</v>
      </c>
      <c r="C1343" s="573" t="s">
        <v>10</v>
      </c>
      <c r="D1343" s="574">
        <v>44</v>
      </c>
      <c r="F1343" s="411"/>
      <c r="G1343" s="412" t="str">
        <f t="shared" si="20"/>
        <v>ALIZAR EM MADEIRA 1º QUALID., 5X1 CM (2,20X0,90CM), PARA 1 LADO</v>
      </c>
      <c r="H1343" s="412" t="str">
        <f t="shared" si="20"/>
        <v>CJ</v>
      </c>
      <c r="I1343" s="413"/>
    </row>
    <row r="1344" spans="1:9" ht="112.5">
      <c r="A1344" s="571">
        <v>487</v>
      </c>
      <c r="B1344" s="572" t="s">
        <v>40177</v>
      </c>
      <c r="C1344" s="573" t="s">
        <v>1</v>
      </c>
      <c r="D1344" s="574">
        <v>30.27</v>
      </c>
      <c r="F1344" s="411"/>
      <c r="G1344" s="412" t="str">
        <f t="shared" si="20"/>
        <v>BATENTE (CAIXÃO) EM MADEIRA DE LEI, L=14CM, COMPLETO, C/02 JOGOS DE ALIZAR</v>
      </c>
      <c r="H1344" s="412" t="str">
        <f t="shared" si="20"/>
        <v>M</v>
      </c>
      <c r="I1344" s="413"/>
    </row>
    <row r="1345" spans="1:9" ht="112.5">
      <c r="A1345" s="571">
        <v>488</v>
      </c>
      <c r="B1345" s="572" t="s">
        <v>40178</v>
      </c>
      <c r="C1345" s="573" t="s">
        <v>1</v>
      </c>
      <c r="D1345" s="574">
        <v>106.79</v>
      </c>
      <c r="F1345" s="411"/>
      <c r="G1345" s="412" t="str">
        <f t="shared" si="20"/>
        <v>BATENTE (CAIXÃO) EM MADEIRA DE LEI, L=18CM, COMPLETO, C/02 JOGOS DE ALIZAR</v>
      </c>
      <c r="H1345" s="412" t="str">
        <f t="shared" si="20"/>
        <v>M</v>
      </c>
      <c r="I1345" s="413"/>
    </row>
    <row r="1346" spans="1:9" ht="112.5">
      <c r="A1346" s="571">
        <v>8241</v>
      </c>
      <c r="B1346" s="572" t="s">
        <v>40179</v>
      </c>
      <c r="C1346" s="573" t="s">
        <v>1</v>
      </c>
      <c r="D1346" s="574">
        <v>106.79</v>
      </c>
      <c r="F1346" s="411"/>
      <c r="G1346" s="412" t="str">
        <f t="shared" ref="G1346:H1409" si="21">UPPER(B1346)</f>
        <v>BATENTE (CAIXÃO) EM MADEIRA DE LEI, L=20CM, COMPLETO, C/02 JOGOS DE ALIZAR</v>
      </c>
      <c r="H1346" s="412" t="str">
        <f t="shared" si="21"/>
        <v>M</v>
      </c>
      <c r="I1346" s="413"/>
    </row>
    <row r="1347" spans="1:9" ht="146.25">
      <c r="A1347" s="571">
        <v>8287</v>
      </c>
      <c r="B1347" s="572" t="s">
        <v>40180</v>
      </c>
      <c r="C1347" s="573" t="s">
        <v>10</v>
      </c>
      <c r="D1347" s="574">
        <v>138.19999999999999</v>
      </c>
      <c r="F1347" s="414"/>
      <c r="G1347" s="412" t="str">
        <f t="shared" si="21"/>
        <v>BATENTE (CAIXÃO) EM MADEIRA LEI  L=16 A 19CM  (90X220CM), COMPLETO C/02 JOGOS ALIZAR</v>
      </c>
      <c r="H1347" s="412" t="str">
        <f t="shared" si="21"/>
        <v>CJ</v>
      </c>
      <c r="I1347" s="413"/>
    </row>
    <row r="1348" spans="1:9" ht="135">
      <c r="A1348" s="571">
        <v>10067</v>
      </c>
      <c r="B1348" s="572" t="s">
        <v>40181</v>
      </c>
      <c r="C1348" s="573" t="s">
        <v>10</v>
      </c>
      <c r="D1348" s="574">
        <v>146.5</v>
      </c>
      <c r="F1348" s="411"/>
      <c r="G1348" s="412" t="str">
        <f t="shared" si="21"/>
        <v>BATENTE (CAIXÃO) EM MADEIRA LEI L=13CM (90X220CM), COMPLETO C/02 JOGOS ALIZAR</v>
      </c>
      <c r="H1348" s="412" t="str">
        <f t="shared" si="21"/>
        <v>CJ</v>
      </c>
      <c r="I1348" s="414"/>
    </row>
    <row r="1349" spans="1:9" ht="135">
      <c r="A1349" s="571">
        <v>5015</v>
      </c>
      <c r="B1349" s="572" t="s">
        <v>40182</v>
      </c>
      <c r="C1349" s="573" t="s">
        <v>10</v>
      </c>
      <c r="D1349" s="574">
        <v>300.3</v>
      </c>
      <c r="F1349" s="411"/>
      <c r="G1349" s="412" t="str">
        <f t="shared" si="21"/>
        <v>BATENTE (CAIXÃO) EM MADEIRA LEI L=14CM (90X220CM), COMPLETO C/02 JOGOS ALIZAR</v>
      </c>
      <c r="H1349" s="412" t="str">
        <f t="shared" si="21"/>
        <v>CJ</v>
      </c>
      <c r="I1349" s="413"/>
    </row>
    <row r="1350" spans="1:9" ht="135">
      <c r="A1350" s="571">
        <v>10068</v>
      </c>
      <c r="B1350" s="572" t="s">
        <v>40183</v>
      </c>
      <c r="C1350" s="573" t="s">
        <v>10</v>
      </c>
      <c r="D1350" s="574">
        <v>160.44999999999999</v>
      </c>
      <c r="F1350" s="411"/>
      <c r="G1350" s="412" t="str">
        <f t="shared" si="21"/>
        <v>BATENTE (CAIXÃO) EM MADEIRA LEI L=15CM (90X220CM), COMPLETO C/02 JOGOS ALIZAR</v>
      </c>
      <c r="H1350" s="412" t="str">
        <f t="shared" si="21"/>
        <v>CJ</v>
      </c>
      <c r="I1350" s="413"/>
    </row>
    <row r="1351" spans="1:9" ht="135">
      <c r="A1351" s="571">
        <v>8240</v>
      </c>
      <c r="B1351" s="572" t="s">
        <v>40184</v>
      </c>
      <c r="C1351" s="573" t="s">
        <v>10</v>
      </c>
      <c r="D1351" s="574">
        <v>566</v>
      </c>
      <c r="F1351" s="411"/>
      <c r="G1351" s="412" t="str">
        <f t="shared" si="21"/>
        <v>BATENTE (CAIXÃO) EM MADEIRA LEI L=18CM (90X220CM), COMPLETO C/02 JOGOS ALIZAR</v>
      </c>
      <c r="H1351" s="412" t="str">
        <f t="shared" si="21"/>
        <v>CJ</v>
      </c>
      <c r="I1351" s="413"/>
    </row>
    <row r="1352" spans="1:9" ht="135">
      <c r="A1352" s="571">
        <v>8239</v>
      </c>
      <c r="B1352" s="572" t="s">
        <v>40185</v>
      </c>
      <c r="C1352" s="573" t="s">
        <v>10</v>
      </c>
      <c r="D1352" s="574">
        <v>566</v>
      </c>
      <c r="F1352" s="411"/>
      <c r="G1352" s="412" t="str">
        <f t="shared" si="21"/>
        <v>BATENTE (CAIXÃO) EM MADEIRA LEI L=20CM  (90X220CM), COMPLETO C/02 JOGOS ALIZA R</v>
      </c>
      <c r="H1352" s="412" t="str">
        <f t="shared" si="21"/>
        <v>CJ</v>
      </c>
      <c r="I1352" s="413"/>
    </row>
    <row r="1353" spans="1:9" ht="135">
      <c r="A1353" s="571">
        <v>8288</v>
      </c>
      <c r="B1353" s="572" t="s">
        <v>40186</v>
      </c>
      <c r="C1353" s="573" t="s">
        <v>10</v>
      </c>
      <c r="D1353" s="574">
        <v>681.93</v>
      </c>
      <c r="F1353" s="411"/>
      <c r="G1353" s="412" t="str">
        <f t="shared" si="21"/>
        <v>BATENTE (CAIXÃO) EM MADEIRA LEI L=24CM (90X220CM), COMPLETO C/02 JOGOS ALIZAR</v>
      </c>
      <c r="H1353" s="412" t="str">
        <f t="shared" si="21"/>
        <v>CJ</v>
      </c>
      <c r="I1353" s="413"/>
    </row>
    <row r="1354" spans="1:9" ht="135">
      <c r="A1354" s="571">
        <v>8289</v>
      </c>
      <c r="B1354" s="572" t="s">
        <v>40187</v>
      </c>
      <c r="C1354" s="573" t="s">
        <v>10</v>
      </c>
      <c r="D1354" s="574">
        <v>764.86</v>
      </c>
      <c r="F1354" s="411"/>
      <c r="G1354" s="412" t="str">
        <f t="shared" si="21"/>
        <v>BATENTE (CAIXÃO) EM MADEIRA LEI L=27CM (90X220CM), COMPLETO C/02 JOGOS ALIZAR</v>
      </c>
      <c r="H1354" s="412" t="str">
        <f t="shared" si="21"/>
        <v>CJ</v>
      </c>
      <c r="I1354" s="413"/>
    </row>
    <row r="1355" spans="1:9" ht="135">
      <c r="A1355" s="571">
        <v>11266</v>
      </c>
      <c r="B1355" s="572" t="s">
        <v>40188</v>
      </c>
      <c r="C1355" s="573" t="s">
        <v>10</v>
      </c>
      <c r="D1355" s="574">
        <v>857.58</v>
      </c>
      <c r="F1355" s="411"/>
      <c r="G1355" s="412" t="str">
        <f t="shared" si="21"/>
        <v>BATENTE (CAIXÃO) EM MADEIRA LEI L=30CM (90X220CM), COMPLETO C/02 JOGOS ALIZAR</v>
      </c>
      <c r="H1355" s="412" t="str">
        <f t="shared" si="21"/>
        <v>CJ</v>
      </c>
      <c r="I1355" s="413"/>
    </row>
    <row r="1356" spans="1:9" ht="157.5">
      <c r="A1356" s="571">
        <v>8952</v>
      </c>
      <c r="B1356" s="572" t="s">
        <v>40189</v>
      </c>
      <c r="C1356" s="573" t="s">
        <v>1</v>
      </c>
      <c r="D1356" s="574">
        <v>1.06</v>
      </c>
      <c r="F1356" s="411"/>
      <c r="G1356" s="412" t="str">
        <f t="shared" si="21"/>
        <v>BATENTE SIMPLES (CAIXILHO) EM MADEIRA LEI 1ª QUALID., 7 X 3,5 CM P/ JANELAS E PORTAS ATÉ 1,00X2,50M</v>
      </c>
      <c r="H1356" s="412" t="str">
        <f t="shared" si="21"/>
        <v>M</v>
      </c>
      <c r="I1356" s="413"/>
    </row>
    <row r="1357" spans="1:9" ht="123.75">
      <c r="A1357" s="571">
        <v>8846</v>
      </c>
      <c r="B1357" s="572" t="s">
        <v>40190</v>
      </c>
      <c r="C1357" s="573" t="s">
        <v>16721</v>
      </c>
      <c r="D1357" s="574">
        <v>39.799999999999997</v>
      </c>
      <c r="F1357" s="411"/>
      <c r="G1357" s="412" t="str">
        <f t="shared" si="21"/>
        <v>BATENTE SIMPLES (CAIXILHO) EM MADEIRA LEI 1ª QUALID., 7 X 3,5 CM P/JANELAS</v>
      </c>
      <c r="H1357" s="412" t="str">
        <f t="shared" si="21"/>
        <v>JG</v>
      </c>
      <c r="I1357" s="413"/>
    </row>
    <row r="1358" spans="1:9" ht="146.25">
      <c r="A1358" s="571">
        <v>1609</v>
      </c>
      <c r="B1358" s="572" t="s">
        <v>40191</v>
      </c>
      <c r="C1358" s="573" t="s">
        <v>16721</v>
      </c>
      <c r="D1358" s="574">
        <v>41.2</v>
      </c>
      <c r="F1358" s="411"/>
      <c r="G1358" s="412" t="str">
        <f t="shared" si="21"/>
        <v>BATENTE SIMPLES (CAIXILHO) EM MADEIRA LEI 1ª QUALID., 7 X 3,5 CM P/PORTAS ATÉ 1,00X2,50M</v>
      </c>
      <c r="H1358" s="412" t="str">
        <f t="shared" si="21"/>
        <v>JG</v>
      </c>
      <c r="I1358" s="413"/>
    </row>
    <row r="1359" spans="1:9" ht="123.75">
      <c r="A1359" s="571">
        <v>8845</v>
      </c>
      <c r="B1359" s="572" t="s">
        <v>40192</v>
      </c>
      <c r="C1359" s="573" t="s">
        <v>16721</v>
      </c>
      <c r="D1359" s="574">
        <v>57</v>
      </c>
      <c r="F1359" s="411"/>
      <c r="G1359" s="412" t="str">
        <f t="shared" si="21"/>
        <v>BATENTE SIMPLES (CAIXILHO) EM MADEIRA MISTA 2ª QUALID., 7 X 3,5CM P/JANELAS</v>
      </c>
      <c r="H1359" s="412" t="str">
        <f t="shared" si="21"/>
        <v>JG</v>
      </c>
      <c r="I1359" s="413"/>
    </row>
    <row r="1360" spans="1:9" ht="146.25">
      <c r="A1360" s="571">
        <v>489</v>
      </c>
      <c r="B1360" s="572" t="s">
        <v>40193</v>
      </c>
      <c r="C1360" s="573" t="s">
        <v>16721</v>
      </c>
      <c r="D1360" s="574">
        <v>20.6</v>
      </c>
      <c r="F1360" s="411"/>
      <c r="G1360" s="412" t="str">
        <f t="shared" si="21"/>
        <v>BATENTE SIMPLES (CAIXILHO) EM MADEIRA MISTA 2ª QUALID., 7 X 3,5CM P/PORTAS AT É 1,00X2,50M</v>
      </c>
      <c r="H1360" s="412" t="str">
        <f t="shared" si="21"/>
        <v>JG</v>
      </c>
      <c r="I1360" s="413"/>
    </row>
    <row r="1361" spans="1:9" ht="101.25">
      <c r="A1361" s="571">
        <v>12698</v>
      </c>
      <c r="B1361" s="572" t="s">
        <v>40194</v>
      </c>
      <c r="C1361" s="573" t="s">
        <v>3</v>
      </c>
      <c r="D1361" s="574">
        <v>14326.86</v>
      </c>
      <c r="F1361" s="411"/>
      <c r="G1361" s="412" t="str">
        <f t="shared" si="21"/>
        <v>CARROCERIA DE MADEIRA PARA CAMINHÃO TOCO, DIM.: 2,50X7,00X0,50M</v>
      </c>
      <c r="H1361" s="412" t="str">
        <f t="shared" si="21"/>
        <v>UN</v>
      </c>
      <c r="I1361" s="413"/>
    </row>
    <row r="1362" spans="1:9" ht="101.25">
      <c r="B1362" s="572" t="s">
        <v>40195</v>
      </c>
      <c r="C1362" s="469" t="s">
        <v>10207</v>
      </c>
      <c r="D1362" s="574">
        <v>2.2799999999999998</v>
      </c>
      <c r="F1362" s="411"/>
      <c r="G1362" s="412" t="str">
        <f t="shared" si="21"/>
        <v>CHAPUZ DE MADEIRA 10X10X2,5CM, P/FIXAÇÃO DE ESQUADRIAS</v>
      </c>
      <c r="H1362" s="412" t="str">
        <f t="shared" si="21"/>
        <v/>
      </c>
      <c r="I1362" s="413"/>
    </row>
    <row r="1363" spans="1:9">
      <c r="A1363" s="571">
        <v>584</v>
      </c>
      <c r="B1363" s="469" t="s">
        <v>10207</v>
      </c>
      <c r="C1363" s="573" t="s">
        <v>3</v>
      </c>
      <c r="F1363" s="411"/>
      <c r="G1363" s="412" t="str">
        <f t="shared" si="21"/>
        <v/>
      </c>
      <c r="H1363" s="412" t="str">
        <f t="shared" si="21"/>
        <v>UN</v>
      </c>
      <c r="I1363" s="413"/>
    </row>
    <row r="1364" spans="1:9" ht="112.5">
      <c r="A1364" s="571">
        <v>583</v>
      </c>
      <c r="B1364" s="572" t="s">
        <v>40196</v>
      </c>
      <c r="C1364" s="573" t="s">
        <v>3</v>
      </c>
      <c r="D1364" s="574">
        <v>0.91</v>
      </c>
      <c r="F1364" s="411"/>
      <c r="G1364" s="412" t="str">
        <f t="shared" si="21"/>
        <v>CHAPUZ DE MADEIRA 7X7X2,5CM, P/FIXAÇÃO DE ESQUADRIAS OU RODAPÉ</v>
      </c>
      <c r="H1364" s="412" t="str">
        <f t="shared" si="21"/>
        <v>UN</v>
      </c>
      <c r="I1364" s="413"/>
    </row>
    <row r="1365" spans="1:9" ht="33.75">
      <c r="A1365" s="571">
        <v>690</v>
      </c>
      <c r="B1365" s="572" t="s">
        <v>40197</v>
      </c>
      <c r="C1365" s="573" t="s">
        <v>1</v>
      </c>
      <c r="D1365" s="574">
        <v>66.89</v>
      </c>
      <c r="F1365" s="411"/>
      <c r="G1365" s="412" t="str">
        <f t="shared" si="21"/>
        <v>CORRIMÃO MADEIRA LEI</v>
      </c>
      <c r="H1365" s="412" t="str">
        <f t="shared" si="21"/>
        <v>M</v>
      </c>
      <c r="I1365" s="413"/>
    </row>
    <row r="1366" spans="1:9" ht="247.5">
      <c r="A1366" s="571">
        <v>2949</v>
      </c>
      <c r="B1366" s="572" t="s">
        <v>40198</v>
      </c>
      <c r="C1366" s="573" t="s">
        <v>3</v>
      </c>
      <c r="D1366" s="574">
        <v>1521.71</v>
      </c>
      <c r="F1366" s="411"/>
      <c r="G1366" s="412" t="str">
        <f t="shared" si="21"/>
        <v>ENCOSTO EM MADEIRA MACIÇA ANGELIN OU SIMILAR, DIMENSÕES 2,06X0,59 A 0,28, ESP ESSURA 0,05M, FORMA SEMI-ELÍPTICA, PARA BANCOS DE CONCRETO</v>
      </c>
      <c r="H1366" s="412" t="str">
        <f t="shared" si="21"/>
        <v>UN</v>
      </c>
      <c r="I1366" s="413"/>
    </row>
    <row r="1367" spans="1:9" ht="146.25">
      <c r="A1367" s="571">
        <v>1142</v>
      </c>
      <c r="B1367" s="572" t="s">
        <v>40199</v>
      </c>
      <c r="C1367" s="573" t="s">
        <v>5</v>
      </c>
      <c r="D1367" s="574">
        <v>677.21</v>
      </c>
      <c r="F1367" s="411"/>
      <c r="G1367" s="412" t="str">
        <f t="shared" si="21"/>
        <v>FOLHA DE JANELA EM MADEIRA DE LEI, TIPO BASCULANTE MODULADO, DIMENSÕES 0,50 X 1,50M</v>
      </c>
      <c r="H1367" s="412" t="str">
        <f t="shared" si="21"/>
        <v>M2</v>
      </c>
      <c r="I1367" s="413"/>
    </row>
    <row r="1368" spans="1:9" ht="123.75">
      <c r="A1368" s="571">
        <v>1129</v>
      </c>
      <c r="B1368" s="572" t="s">
        <v>40200</v>
      </c>
      <c r="C1368" s="573" t="s">
        <v>5</v>
      </c>
      <c r="D1368" s="574">
        <v>603.32000000000005</v>
      </c>
      <c r="F1368" s="411"/>
      <c r="G1368" s="412" t="str">
        <f t="shared" si="21"/>
        <v>FOLHA DE JANELA EM MADEIRA DE LEI, TIPO COM ALMOFADAS, DIMENSÕES 0,60 X 1,10M</v>
      </c>
      <c r="H1368" s="412" t="str">
        <f t="shared" si="21"/>
        <v>M2</v>
      </c>
      <c r="I1368" s="413"/>
    </row>
    <row r="1369" spans="1:9" ht="123.75">
      <c r="A1369" s="571">
        <v>3396</v>
      </c>
      <c r="B1369" s="572" t="s">
        <v>40201</v>
      </c>
      <c r="C1369" s="573" t="s">
        <v>5</v>
      </c>
      <c r="D1369" s="574">
        <v>616.42999999999995</v>
      </c>
      <c r="F1369" s="411"/>
      <c r="G1369" s="412" t="str">
        <f t="shared" si="21"/>
        <v>FOLHA DE JANELA EM MADEIRA DE LEI, TIPO MEXICANA, DIMENSÕES 0.60 X 1.10 M</v>
      </c>
      <c r="H1369" s="412" t="str">
        <f t="shared" si="21"/>
        <v>M2</v>
      </c>
      <c r="I1369" s="413"/>
    </row>
    <row r="1370" spans="1:9" ht="135">
      <c r="A1370" s="571">
        <v>1130</v>
      </c>
      <c r="B1370" s="572" t="s">
        <v>40202</v>
      </c>
      <c r="C1370" s="573" t="s">
        <v>5</v>
      </c>
      <c r="D1370" s="574">
        <v>395.75</v>
      </c>
      <c r="F1370" s="411"/>
      <c r="G1370" s="412" t="str">
        <f t="shared" si="21"/>
        <v>FOLHA DE JANELA EM MADEIRA DE LEI, TIPO MOLDURA P/ VIDRO, DIMENSÕES 0,60 X 1, 10M</v>
      </c>
      <c r="H1370" s="412" t="str">
        <f t="shared" si="21"/>
        <v>M2</v>
      </c>
      <c r="I1370" s="413"/>
    </row>
    <row r="1371" spans="1:9" ht="123.75">
      <c r="A1371" s="571">
        <v>1132</v>
      </c>
      <c r="B1371" s="572" t="s">
        <v>40203</v>
      </c>
      <c r="C1371" s="573" t="s">
        <v>39293</v>
      </c>
      <c r="D1371" s="574">
        <v>407.82</v>
      </c>
      <c r="F1371" s="411"/>
      <c r="G1371" s="412" t="str">
        <f t="shared" si="21"/>
        <v>FOLHA DE JANELA EM MADEIRA DE LEI, TIPO VENEZIANA, DIMENSÕES 0,60 X 1,10M</v>
      </c>
      <c r="H1371" s="412" t="str">
        <f t="shared" si="21"/>
        <v>M²</v>
      </c>
      <c r="I1371" s="413"/>
    </row>
    <row r="1372" spans="1:9" ht="123.75">
      <c r="A1372" s="571">
        <v>12482</v>
      </c>
      <c r="B1372" s="572" t="s">
        <v>40204</v>
      </c>
      <c r="C1372" s="573" t="s">
        <v>5</v>
      </c>
      <c r="D1372" s="574">
        <v>161.97</v>
      </c>
      <c r="F1372" s="411"/>
      <c r="G1372" s="412" t="str">
        <f t="shared" si="21"/>
        <v>FOLHA DE JANELA EM MADEIRA MISTA, TIPO COM ALMOFADAS, DIMENSÕES 0,60 X 1,10M</v>
      </c>
      <c r="H1372" s="412" t="str">
        <f t="shared" si="21"/>
        <v>M2</v>
      </c>
      <c r="I1372" s="413"/>
    </row>
    <row r="1373" spans="1:9" ht="112.5">
      <c r="A1373" s="571">
        <v>12509</v>
      </c>
      <c r="B1373" s="572" t="s">
        <v>40205</v>
      </c>
      <c r="C1373" s="573" t="s">
        <v>5</v>
      </c>
      <c r="D1373" s="574">
        <v>60.61</v>
      </c>
      <c r="F1373" s="411"/>
      <c r="G1373" s="412" t="str">
        <f t="shared" si="21"/>
        <v>FOLHA DE JANELA EM MADEIRA MISTA, TIPO FICHA, DIMENSÕES 0,60 X 1,10M</v>
      </c>
      <c r="H1373" s="412" t="str">
        <f t="shared" si="21"/>
        <v>M2</v>
      </c>
      <c r="I1373" s="413"/>
    </row>
    <row r="1374" spans="1:9" ht="382.5">
      <c r="A1374" s="571">
        <v>2954</v>
      </c>
      <c r="B1374" s="572" t="s">
        <v>40206</v>
      </c>
      <c r="C1374" s="573" t="s">
        <v>1</v>
      </c>
      <c r="D1374" s="574">
        <v>1144.04</v>
      </c>
      <c r="F1374" s="411"/>
      <c r="G1374" s="412" t="str">
        <f t="shared" si="21"/>
        <v>GUARDA-CORPO EM MADEIRA DE LEI (SUCUPIRA, MURACATIARA, ANGELIM OU SIMILAR), H =1.00M, COMPOSTO POR TÁBUAS SUPERIOR E INFERIOR COM 4X15 CM E MONTANTES A CAD A 30 CM EM TÁBUAS TRABALHADAS DE 10X3 CM OU BARROTES TORNEADOS DE 7X7CM</v>
      </c>
      <c r="H1374" s="412" t="str">
        <f t="shared" si="21"/>
        <v>M</v>
      </c>
      <c r="I1374" s="413"/>
    </row>
    <row r="1375" spans="1:9" ht="123.75">
      <c r="A1375" s="571">
        <v>11537</v>
      </c>
      <c r="B1375" s="572" t="s">
        <v>40207</v>
      </c>
      <c r="C1375" s="573" t="s">
        <v>5</v>
      </c>
      <c r="D1375" s="574">
        <v>554.46</v>
      </c>
      <c r="F1375" s="411"/>
      <c r="G1375" s="412" t="str">
        <f t="shared" si="21"/>
        <v>GUARDA-CORPO MADEIRA LEI (MASSARANDUBA) - OBRA DO LARGO DO FOLCLORE SERGIPANO</v>
      </c>
      <c r="H1375" s="412" t="str">
        <f t="shared" si="21"/>
        <v>M2</v>
      </c>
      <c r="I1375" s="413"/>
    </row>
    <row r="1376" spans="1:9" ht="90">
      <c r="A1376" s="571">
        <v>1151</v>
      </c>
      <c r="B1376" s="572" t="s">
        <v>40208</v>
      </c>
      <c r="C1376" s="573" t="s">
        <v>39293</v>
      </c>
      <c r="D1376" s="574">
        <v>361.32</v>
      </c>
      <c r="F1376" s="411"/>
      <c r="G1376" s="412" t="str">
        <f t="shared" si="21"/>
        <v>JANELA DE MADEIRA ALMOFADADA COM ESCAMA E SEM POSTIGO</v>
      </c>
      <c r="H1376" s="412" t="str">
        <f t="shared" si="21"/>
        <v>M²</v>
      </c>
      <c r="I1376" s="413"/>
    </row>
    <row r="1377" spans="1:9" ht="202.5">
      <c r="A1377" s="571">
        <v>9892</v>
      </c>
      <c r="B1377" s="572" t="s">
        <v>40209</v>
      </c>
      <c r="C1377" s="573" t="s">
        <v>5</v>
      </c>
      <c r="D1377" s="574">
        <v>1762.64</v>
      </c>
      <c r="F1377" s="411"/>
      <c r="G1377" s="412" t="str">
        <f t="shared" si="21"/>
        <v>JANELA EM AÇO INOX, COM ISOLAMENTO EM PUR 100MM COLADO SOBRE CHAPA, SEMI-EMBU TIDA, PARA CÂMARAS FRIGORÍFICAS</v>
      </c>
      <c r="H1377" s="412" t="str">
        <f t="shared" si="21"/>
        <v>M2</v>
      </c>
      <c r="I1377" s="413"/>
    </row>
    <row r="1378" spans="1:9" ht="90">
      <c r="A1378" s="571">
        <v>1140</v>
      </c>
      <c r="B1378" s="572" t="s">
        <v>40210</v>
      </c>
      <c r="C1378" s="573" t="s">
        <v>5</v>
      </c>
      <c r="D1378" s="574">
        <v>789.74</v>
      </c>
      <c r="F1378" s="411"/>
      <c r="G1378" s="412" t="str">
        <f t="shared" si="21"/>
        <v>JANELA EM MADEIRA DE LEI, BASCULANTE, TIPO CONVENCIONAL</v>
      </c>
      <c r="H1378" s="412" t="str">
        <f t="shared" si="21"/>
        <v>M2</v>
      </c>
      <c r="I1378" s="413"/>
    </row>
    <row r="1379" spans="1:9" ht="157.5">
      <c r="A1379" s="571">
        <v>4532</v>
      </c>
      <c r="B1379" s="572" t="s">
        <v>40211</v>
      </c>
      <c r="C1379" s="573" t="s">
        <v>7</v>
      </c>
      <c r="D1379" s="574">
        <v>5668.87</v>
      </c>
      <c r="F1379" s="411"/>
      <c r="G1379" s="412" t="str">
        <f t="shared" si="21"/>
        <v>MADEIRA MARACATIARA, SERRADA E APARELHADA, PARA PORTAS, JANELAS E CAIXÕES, PA DRÃO MONUMENTA</v>
      </c>
      <c r="H1379" s="412" t="str">
        <f t="shared" si="21"/>
        <v>M3</v>
      </c>
      <c r="I1379" s="413"/>
    </row>
    <row r="1380" spans="1:9" ht="56.25">
      <c r="A1380" s="571">
        <v>1623</v>
      </c>
      <c r="B1380" s="572" t="s">
        <v>40212</v>
      </c>
      <c r="C1380" s="573" t="s">
        <v>1</v>
      </c>
      <c r="D1380" s="574">
        <v>25.37</v>
      </c>
      <c r="F1380" s="411"/>
      <c r="G1380" s="412" t="str">
        <f t="shared" si="21"/>
        <v>MOLDURA DE MADEIRA 10 X 1.5 CM</v>
      </c>
      <c r="H1380" s="412" t="str">
        <f t="shared" si="21"/>
        <v>M</v>
      </c>
      <c r="I1380" s="413"/>
    </row>
    <row r="1381" spans="1:9" ht="135">
      <c r="A1381" s="571">
        <v>13701</v>
      </c>
      <c r="B1381" s="572" t="s">
        <v>40213</v>
      </c>
      <c r="C1381" s="573" t="s">
        <v>3</v>
      </c>
      <c r="D1381" s="574">
        <v>2682.74</v>
      </c>
      <c r="F1381" s="411"/>
      <c r="G1381" s="412" t="str">
        <f t="shared" si="21"/>
        <v>PORTA ACÚSTICA EM MADEIRA 0,80 X 2,10, ESPESSURA 60MM COM VISOR DE 25 X25 CM</v>
      </c>
      <c r="H1381" s="412" t="str">
        <f t="shared" si="21"/>
        <v>UN</v>
      </c>
      <c r="I1381" s="413"/>
    </row>
    <row r="1382" spans="1:9" ht="135">
      <c r="A1382" s="571">
        <v>13704</v>
      </c>
      <c r="B1382" s="572" t="s">
        <v>40214</v>
      </c>
      <c r="C1382" s="573" t="s">
        <v>3</v>
      </c>
      <c r="D1382" s="574">
        <v>3370.6</v>
      </c>
      <c r="F1382" s="411"/>
      <c r="G1382" s="412" t="str">
        <f t="shared" si="21"/>
        <v>PORTA ACÚSTICA EM MADEIRA 0,80 X 2,10, ESPESSURA 80MM COM VISOR DE 25 X25 CM</v>
      </c>
      <c r="H1382" s="412" t="str">
        <f t="shared" si="21"/>
        <v>UN</v>
      </c>
      <c r="I1382" s="413"/>
    </row>
    <row r="1383" spans="1:9" ht="135">
      <c r="A1383" s="571">
        <v>13702</v>
      </c>
      <c r="B1383" s="572" t="s">
        <v>40215</v>
      </c>
      <c r="C1383" s="573" t="s">
        <v>3</v>
      </c>
      <c r="D1383" s="574">
        <v>3164.25</v>
      </c>
      <c r="F1383" s="411"/>
      <c r="G1383" s="412" t="str">
        <f t="shared" si="21"/>
        <v>PORTA ACÚSTICA EM MADEIRA 0,90 X 2,10, ESPESSURA 60MM COM VISOR DE 25 X25 CM</v>
      </c>
      <c r="H1383" s="412" t="str">
        <f t="shared" si="21"/>
        <v>UN</v>
      </c>
      <c r="I1383" s="413"/>
    </row>
    <row r="1384" spans="1:9" ht="135">
      <c r="A1384" s="571">
        <v>13703</v>
      </c>
      <c r="B1384" s="572" t="s">
        <v>40216</v>
      </c>
      <c r="C1384" s="573" t="s">
        <v>3</v>
      </c>
      <c r="D1384" s="574">
        <v>3845.24</v>
      </c>
      <c r="F1384" s="411"/>
      <c r="G1384" s="412" t="str">
        <f t="shared" si="21"/>
        <v>PORTA ACÚSTICA EM MADEIRA 0,90 X 2,10, ESPESSURA 80MM COM VISOR DE 25 X25 CM</v>
      </c>
      <c r="H1384" s="412" t="str">
        <f t="shared" si="21"/>
        <v>UN</v>
      </c>
      <c r="I1384" s="413"/>
    </row>
    <row r="1385" spans="1:9" ht="409.5">
      <c r="A1385" s="571">
        <v>13193</v>
      </c>
      <c r="B1385" s="572" t="s">
        <v>40217</v>
      </c>
      <c r="C1385" s="573" t="s">
        <v>3</v>
      </c>
      <c r="D1385" s="574">
        <v>14968.24</v>
      </c>
      <c r="F1385" s="411"/>
      <c r="G1385" s="412" t="str">
        <f t="shared" si="21"/>
        <v>PORTA ACÚSTICA EM MADEIRA ACAB. FÓRMICA BRANCA TX, FL DUPLA, 40DB, LÃ MINERAL , DE ABRIR, 2,36 X 210MM, C/ FECHAD, BORRACHA VEDAÇÃO,VEDA PORTA, ESCOVA DE V EDAÇÃO, DOBRAD. REFORÇADA, TRINCO DE TETO P/PORTA FL. DUPLA E SOLEIRA, INCLUS O BARRA ANTI-PÂNICO</v>
      </c>
      <c r="H1385" s="412" t="str">
        <f t="shared" si="21"/>
        <v>UN</v>
      </c>
      <c r="I1385" s="413"/>
    </row>
    <row r="1386" spans="1:9" ht="168.75">
      <c r="A1386" s="571">
        <v>7966</v>
      </c>
      <c r="B1386" s="572" t="s">
        <v>40218</v>
      </c>
      <c r="C1386" s="573" t="s">
        <v>3</v>
      </c>
      <c r="D1386" s="574">
        <v>332.01</v>
      </c>
      <c r="F1386" s="411"/>
      <c r="G1386" s="412" t="str">
        <f t="shared" si="21"/>
        <v>PORTA EM MADEIRA COMPENSADA CANELA, 80 X 210CM, LISA, SEMI-OCA, C/VISOR 0,16M 2, INCLUSIVE VIDRO 4MM</v>
      </c>
      <c r="H1386" s="412" t="str">
        <f t="shared" si="21"/>
        <v>UN</v>
      </c>
      <c r="I1386" s="413"/>
    </row>
    <row r="1387" spans="1:9" ht="168.75">
      <c r="A1387" s="571">
        <v>7967</v>
      </c>
      <c r="B1387" s="572" t="s">
        <v>40219</v>
      </c>
      <c r="C1387" s="573" t="s">
        <v>3</v>
      </c>
      <c r="D1387" s="574">
        <v>355.51</v>
      </c>
      <c r="F1387" s="411"/>
      <c r="G1387" s="412" t="str">
        <f t="shared" si="21"/>
        <v>PORTA EM MADEIRA COMPENSADA CANELA, 90 X 210CM, LISA, SEMI-OCA, C/VISOR 0,16M 2, INCLUSIVE VIDRO 4MM</v>
      </c>
      <c r="H1387" s="412" t="str">
        <f t="shared" si="21"/>
        <v>UN</v>
      </c>
      <c r="I1387" s="413"/>
    </row>
    <row r="1388" spans="1:9" ht="123.75">
      <c r="A1388" s="571">
        <v>1805</v>
      </c>
      <c r="B1388" s="572" t="s">
        <v>40220</v>
      </c>
      <c r="C1388" s="573" t="s">
        <v>3</v>
      </c>
      <c r="D1388" s="574">
        <v>135.38999999999999</v>
      </c>
      <c r="F1388" s="411"/>
      <c r="G1388" s="412" t="str">
        <f t="shared" si="21"/>
        <v>PORTA EM MADEIRA COMPENSADA CANELA, LISA, SEMI-OCA -  60 X (160 A 210) X 3,5C M</v>
      </c>
      <c r="H1388" s="412" t="str">
        <f t="shared" si="21"/>
        <v>UN</v>
      </c>
      <c r="I1388" s="413"/>
    </row>
    <row r="1389" spans="1:9" ht="123.75">
      <c r="A1389" s="571">
        <v>1806</v>
      </c>
      <c r="B1389" s="572" t="s">
        <v>40221</v>
      </c>
      <c r="C1389" s="573" t="s">
        <v>3</v>
      </c>
      <c r="D1389" s="574">
        <v>136.59</v>
      </c>
      <c r="F1389" s="411"/>
      <c r="G1389" s="412" t="str">
        <f t="shared" si="21"/>
        <v>PORTA EM MADEIRA COMPENSADA CANELA, LISA, SEMI-OCA -  70 X (160 A 210) X 3,5C M</v>
      </c>
      <c r="H1389" s="412" t="str">
        <f t="shared" si="21"/>
        <v>UN</v>
      </c>
      <c r="I1389" s="413"/>
    </row>
    <row r="1390" spans="1:9" ht="123.75">
      <c r="A1390" s="571">
        <v>1807</v>
      </c>
      <c r="B1390" s="572" t="s">
        <v>40222</v>
      </c>
      <c r="C1390" s="573" t="s">
        <v>3</v>
      </c>
      <c r="D1390" s="574">
        <v>148.94999999999999</v>
      </c>
      <c r="F1390" s="411"/>
      <c r="G1390" s="412" t="str">
        <f t="shared" si="21"/>
        <v>PORTA EM MADEIRA COMPENSADA CANELA, LISA, SEMI-OCA -  80 X (160 A 210) X 3,5C M</v>
      </c>
      <c r="H1390" s="412" t="str">
        <f t="shared" si="21"/>
        <v>UN</v>
      </c>
      <c r="I1390" s="413"/>
    </row>
    <row r="1391" spans="1:9" ht="112.5">
      <c r="A1391" s="571">
        <v>8642</v>
      </c>
      <c r="B1391" s="572" t="s">
        <v>40223</v>
      </c>
      <c r="C1391" s="573" t="s">
        <v>3</v>
      </c>
      <c r="D1391" s="574">
        <v>156.03</v>
      </c>
      <c r="F1391" s="411"/>
      <c r="G1391" s="412" t="str">
        <f t="shared" si="21"/>
        <v>PORTA EM MADEIRA COMPENSADA CANELA, LISA, SEMI-OCA -  80 X 220 X 3,5CM</v>
      </c>
      <c r="H1391" s="412" t="str">
        <f t="shared" si="21"/>
        <v>UN</v>
      </c>
      <c r="I1391" s="413"/>
    </row>
    <row r="1392" spans="1:9" ht="123.75">
      <c r="A1392" s="571">
        <v>1808</v>
      </c>
      <c r="B1392" s="572" t="s">
        <v>40224</v>
      </c>
      <c r="C1392" s="573" t="s">
        <v>3</v>
      </c>
      <c r="D1392" s="574">
        <v>279</v>
      </c>
      <c r="F1392" s="411"/>
      <c r="G1392" s="412" t="str">
        <f t="shared" si="21"/>
        <v>PORTA EM MADEIRA COMPENSADA CANELA, LISA, SEMI-OCA -  90 X (180 A 210) X 3,5C M</v>
      </c>
      <c r="H1392" s="412" t="str">
        <f t="shared" si="21"/>
        <v>UN</v>
      </c>
      <c r="I1392" s="413"/>
    </row>
    <row r="1393" spans="1:9" ht="123.75">
      <c r="A1393" s="571">
        <v>1809</v>
      </c>
      <c r="B1393" s="572" t="s">
        <v>40225</v>
      </c>
      <c r="C1393" s="573" t="s">
        <v>3</v>
      </c>
      <c r="D1393" s="574">
        <v>309.49</v>
      </c>
      <c r="F1393" s="411"/>
      <c r="G1393" s="412" t="str">
        <f t="shared" si="21"/>
        <v>PORTA EM MADEIRA COMPENSADA CANELA, LISA, SEMI-OCA - 100 X (180 A 210) X 3,5C M</v>
      </c>
      <c r="H1393" s="412" t="str">
        <f t="shared" si="21"/>
        <v>UN</v>
      </c>
      <c r="I1393" s="413"/>
    </row>
    <row r="1394" spans="1:9" ht="112.5">
      <c r="A1394" s="571">
        <v>1810</v>
      </c>
      <c r="B1394" s="572" t="s">
        <v>40226</v>
      </c>
      <c r="C1394" s="573" t="s">
        <v>3</v>
      </c>
      <c r="D1394" s="574">
        <v>123.96</v>
      </c>
      <c r="F1394" s="411"/>
      <c r="G1394" s="412" t="str">
        <f t="shared" si="21"/>
        <v>PORTA EM MADEIRA COMPENSADA VIROLA, LISA, SEMI-OCA -  60 X 210 X 3,5CM</v>
      </c>
      <c r="H1394" s="412" t="str">
        <f t="shared" si="21"/>
        <v>UN</v>
      </c>
      <c r="I1394" s="413"/>
    </row>
    <row r="1395" spans="1:9" ht="112.5">
      <c r="A1395" s="571">
        <v>1811</v>
      </c>
      <c r="B1395" s="572" t="s">
        <v>40227</v>
      </c>
      <c r="C1395" s="573" t="s">
        <v>3</v>
      </c>
      <c r="D1395" s="574">
        <v>128.63</v>
      </c>
      <c r="F1395" s="411"/>
      <c r="G1395" s="412" t="str">
        <f t="shared" si="21"/>
        <v>PORTA EM MADEIRA COMPENSADA VIROLA, LISA, SEMI-OCA -  70 X 210 X 3,5CM</v>
      </c>
      <c r="H1395" s="412" t="str">
        <f t="shared" si="21"/>
        <v>UN</v>
      </c>
      <c r="I1395" s="413"/>
    </row>
    <row r="1396" spans="1:9" ht="123.75">
      <c r="A1396" s="571">
        <v>3350</v>
      </c>
      <c r="B1396" s="572" t="s">
        <v>40228</v>
      </c>
      <c r="C1396" s="573" t="s">
        <v>3</v>
      </c>
      <c r="D1396" s="574">
        <v>136.74</v>
      </c>
      <c r="F1396" s="411"/>
      <c r="G1396" s="412" t="str">
        <f t="shared" si="21"/>
        <v>PORTA EM MADEIRA COMPENSADA VIROLA, LISA, SEMI-OCA -  80 X (160 A 210) X 3,5C M</v>
      </c>
      <c r="H1396" s="412" t="str">
        <f t="shared" si="21"/>
        <v>UN</v>
      </c>
      <c r="I1396" s="413"/>
    </row>
    <row r="1397" spans="1:9" ht="78.75">
      <c r="A1397" s="571">
        <v>8966</v>
      </c>
      <c r="B1397" s="572" t="s">
        <v>40229</v>
      </c>
      <c r="C1397" s="573" t="s">
        <v>39293</v>
      </c>
      <c r="D1397" s="574">
        <v>428.43</v>
      </c>
      <c r="F1397" s="411"/>
      <c r="G1397" s="412" t="str">
        <f t="shared" si="21"/>
        <v>PORTA EM MADEIRA DE LEI MUIRACATIARA COM ALMOFADAS</v>
      </c>
      <c r="H1397" s="412" t="str">
        <f t="shared" si="21"/>
        <v>M²</v>
      </c>
      <c r="I1397" s="413"/>
    </row>
    <row r="1398" spans="1:9" ht="90">
      <c r="A1398" s="571">
        <v>1827</v>
      </c>
      <c r="B1398" s="572" t="s">
        <v>40230</v>
      </c>
      <c r="C1398" s="573" t="s">
        <v>3</v>
      </c>
      <c r="D1398" s="574">
        <v>773.04</v>
      </c>
      <c r="F1398" s="411"/>
      <c r="G1398" s="412" t="str">
        <f t="shared" si="21"/>
        <v>PORTA EM MADEIRA DE LEI MUIRACATIARA COM ALMOFADAS - 100 X 210CM</v>
      </c>
      <c r="H1398" s="412" t="str">
        <f t="shared" si="21"/>
        <v>UN</v>
      </c>
      <c r="I1398" s="413"/>
    </row>
    <row r="1399" spans="1:9" ht="90">
      <c r="A1399" s="571">
        <v>1823</v>
      </c>
      <c r="B1399" s="572" t="s">
        <v>40231</v>
      </c>
      <c r="C1399" s="573" t="s">
        <v>3</v>
      </c>
      <c r="D1399" s="574">
        <v>675.4</v>
      </c>
      <c r="F1399" s="411"/>
      <c r="G1399" s="412" t="str">
        <f t="shared" si="21"/>
        <v>PORTA EM MADEIRA DE LEI MUIRACATIARA COM ALMOFADAS - 60 X 210CM</v>
      </c>
      <c r="H1399" s="412" t="str">
        <f t="shared" si="21"/>
        <v>UN</v>
      </c>
      <c r="I1399" s="413"/>
    </row>
    <row r="1400" spans="1:9" ht="90">
      <c r="A1400" s="571">
        <v>1824</v>
      </c>
      <c r="B1400" s="572" t="s">
        <v>40232</v>
      </c>
      <c r="C1400" s="573" t="s">
        <v>3</v>
      </c>
      <c r="D1400" s="574">
        <v>697.4</v>
      </c>
      <c r="F1400" s="411"/>
      <c r="G1400" s="412" t="str">
        <f t="shared" si="21"/>
        <v>PORTA EM MADEIRA DE LEI MUIRACATIARA COM ALMOFADAS - 70 X 210CM</v>
      </c>
      <c r="H1400" s="412" t="str">
        <f t="shared" si="21"/>
        <v>UN</v>
      </c>
      <c r="I1400" s="413"/>
    </row>
    <row r="1401" spans="1:9" ht="90">
      <c r="A1401" s="571">
        <v>1825</v>
      </c>
      <c r="B1401" s="572" t="s">
        <v>40233</v>
      </c>
      <c r="C1401" s="573" t="s">
        <v>3</v>
      </c>
      <c r="D1401" s="574">
        <v>822.62</v>
      </c>
      <c r="F1401" s="411"/>
      <c r="G1401" s="412" t="str">
        <f t="shared" si="21"/>
        <v>PORTA EM MADEIRA DE LEI MUIRACATIARA COM ALMOFADAS - 80 X 210CM</v>
      </c>
      <c r="H1401" s="412" t="str">
        <f t="shared" si="21"/>
        <v>UN</v>
      </c>
      <c r="I1401" s="413"/>
    </row>
    <row r="1402" spans="1:9" ht="90">
      <c r="A1402" s="571">
        <v>1826</v>
      </c>
      <c r="B1402" s="572" t="s">
        <v>40234</v>
      </c>
      <c r="C1402" s="573" t="s">
        <v>3</v>
      </c>
      <c r="D1402" s="574">
        <v>1075.9000000000001</v>
      </c>
      <c r="F1402" s="411"/>
      <c r="G1402" s="412" t="str">
        <f t="shared" si="21"/>
        <v>PORTA EM MADEIRA DE LEI MUIRACATIARA COM ALMOFADAS - 90 X 210CM</v>
      </c>
      <c r="H1402" s="412" t="str">
        <f t="shared" si="21"/>
        <v>UN</v>
      </c>
      <c r="I1402" s="413"/>
    </row>
    <row r="1403" spans="1:9" ht="67.5">
      <c r="A1403" s="571">
        <v>13065</v>
      </c>
      <c r="B1403" s="572" t="s">
        <v>40235</v>
      </c>
      <c r="C1403" s="573" t="s">
        <v>5</v>
      </c>
      <c r="D1403" s="574">
        <v>612.07000000000005</v>
      </c>
      <c r="F1403" s="411"/>
      <c r="G1403" s="412" t="str">
        <f t="shared" si="21"/>
        <v>PORTA EM MADEIRA DE LEI MUIRACATIARA MACIÇA</v>
      </c>
      <c r="H1403" s="412" t="str">
        <f t="shared" si="21"/>
        <v>M2</v>
      </c>
      <c r="I1403" s="413"/>
    </row>
    <row r="1404" spans="1:9" ht="90">
      <c r="A1404" s="571">
        <v>8929</v>
      </c>
      <c r="B1404" s="572" t="s">
        <v>40236</v>
      </c>
      <c r="C1404" s="573" t="s">
        <v>5</v>
      </c>
      <c r="D1404" s="574">
        <v>414.97</v>
      </c>
      <c r="F1404" s="411"/>
      <c r="G1404" s="412" t="str">
        <f t="shared" si="21"/>
        <v>PORTA EM MADEIRA DE LEI MUIRACATIARA TIPO VENEZIANA</v>
      </c>
      <c r="H1404" s="412" t="str">
        <f t="shared" si="21"/>
        <v>M2</v>
      </c>
      <c r="I1404" s="413"/>
    </row>
    <row r="1405" spans="1:9" ht="90">
      <c r="A1405" s="571">
        <v>12507</v>
      </c>
      <c r="B1405" s="572" t="s">
        <v>40237</v>
      </c>
      <c r="C1405" s="573" t="s">
        <v>5</v>
      </c>
      <c r="D1405" s="574">
        <v>395.75</v>
      </c>
      <c r="F1405" s="411"/>
      <c r="G1405" s="412" t="str">
        <f t="shared" si="21"/>
        <v>PORTA EM MADEIRA DE LEI MUIRACATIARA, TIPO MOLDURA VIDRO</v>
      </c>
      <c r="H1405" s="412" t="str">
        <f t="shared" si="21"/>
        <v>M2</v>
      </c>
      <c r="I1405" s="413"/>
    </row>
    <row r="1406" spans="1:9" ht="101.25">
      <c r="A1406" s="571">
        <v>1819</v>
      </c>
      <c r="B1406" s="572" t="s">
        <v>40238</v>
      </c>
      <c r="C1406" s="573" t="s">
        <v>5</v>
      </c>
      <c r="D1406" s="574">
        <v>390.33</v>
      </c>
      <c r="F1406" s="411"/>
      <c r="G1406" s="412" t="str">
        <f t="shared" si="21"/>
        <v>PORTA EM MADEIRA DE LEI TIPO MEXICANA (COM MECHAS EMBUTIDAS)</v>
      </c>
      <c r="H1406" s="412" t="str">
        <f t="shared" si="21"/>
        <v>M2</v>
      </c>
      <c r="I1406" s="413"/>
    </row>
    <row r="1407" spans="1:9" ht="78.75">
      <c r="A1407" s="571">
        <v>5017</v>
      </c>
      <c r="B1407" s="572" t="s">
        <v>40239</v>
      </c>
      <c r="C1407" s="573" t="s">
        <v>3</v>
      </c>
      <c r="D1407" s="574">
        <v>278</v>
      </c>
      <c r="F1407" s="411"/>
      <c r="G1407" s="412" t="str">
        <f t="shared" si="21"/>
        <v>PORTA EM MADEIRA MISTA, COM ALMOFADADAS - 60 X 210CM</v>
      </c>
      <c r="H1407" s="412" t="str">
        <f t="shared" si="21"/>
        <v>UN</v>
      </c>
      <c r="I1407" s="413"/>
    </row>
    <row r="1408" spans="1:9" ht="78.75">
      <c r="A1408" s="571">
        <v>5016</v>
      </c>
      <c r="B1408" s="572" t="s">
        <v>40240</v>
      </c>
      <c r="C1408" s="573" t="s">
        <v>3</v>
      </c>
      <c r="D1408" s="574">
        <v>282.5</v>
      </c>
      <c r="F1408" s="411"/>
      <c r="G1408" s="412" t="str">
        <f t="shared" si="21"/>
        <v>PORTA EM MADEIRA MISTA, COM ALMOFADADAS - 70 X 210CM</v>
      </c>
      <c r="H1408" s="412" t="str">
        <f t="shared" si="21"/>
        <v>UN</v>
      </c>
      <c r="I1408" s="413"/>
    </row>
    <row r="1409" spans="1:9" ht="78.75">
      <c r="A1409" s="571">
        <v>4699</v>
      </c>
      <c r="B1409" s="572" t="s">
        <v>40241</v>
      </c>
      <c r="C1409" s="573" t="s">
        <v>3</v>
      </c>
      <c r="D1409" s="574">
        <v>289</v>
      </c>
      <c r="F1409" s="411"/>
      <c r="G1409" s="412" t="str">
        <f t="shared" si="21"/>
        <v>PORTA EM MADEIRA MISTA, COM ALMOFADADAS - 80 X 210CM</v>
      </c>
      <c r="H1409" s="412" t="str">
        <f t="shared" si="21"/>
        <v>UN</v>
      </c>
      <c r="I1409" s="413"/>
    </row>
    <row r="1410" spans="1:9" ht="78.75">
      <c r="A1410" s="571">
        <v>13755</v>
      </c>
      <c r="B1410" s="572" t="s">
        <v>40242</v>
      </c>
      <c r="C1410" s="573" t="s">
        <v>3</v>
      </c>
      <c r="D1410" s="574">
        <v>386</v>
      </c>
      <c r="F1410" s="411"/>
      <c r="G1410" s="412" t="str">
        <f t="shared" ref="G1410:H1473" si="22">UPPER(B1410)</f>
        <v>PORTA EM MADEIRA MISTA, COM ALMOFADADAS - 90 X 210CM</v>
      </c>
      <c r="H1410" s="412" t="str">
        <f t="shared" si="22"/>
        <v>UN</v>
      </c>
      <c r="I1410" s="413"/>
    </row>
    <row r="1411" spans="1:9" ht="78.75">
      <c r="A1411" s="571">
        <v>1829</v>
      </c>
      <c r="B1411" s="572" t="s">
        <v>40243</v>
      </c>
      <c r="C1411" s="573" t="s">
        <v>3</v>
      </c>
      <c r="D1411" s="574">
        <v>70</v>
      </c>
      <c r="F1411" s="411"/>
      <c r="G1411" s="412" t="str">
        <f t="shared" si="22"/>
        <v>PORTA EM MADEIRA MISTA, TIPO FICHA -  60 X 210CM</v>
      </c>
      <c r="H1411" s="412" t="str">
        <f t="shared" si="22"/>
        <v>UN</v>
      </c>
      <c r="I1411" s="413"/>
    </row>
    <row r="1412" spans="1:9" ht="78.75">
      <c r="A1412" s="571">
        <v>1830</v>
      </c>
      <c r="B1412" s="572" t="s">
        <v>40244</v>
      </c>
      <c r="C1412" s="573" t="s">
        <v>3</v>
      </c>
      <c r="D1412" s="574">
        <v>74</v>
      </c>
      <c r="F1412" s="411"/>
      <c r="G1412" s="412" t="str">
        <f t="shared" si="22"/>
        <v>PORTA EM MADEIRA MISTA, TIPO FICHA -  70 X 210CM</v>
      </c>
      <c r="H1412" s="412" t="str">
        <f t="shared" si="22"/>
        <v>UN</v>
      </c>
      <c r="I1412" s="413"/>
    </row>
    <row r="1413" spans="1:9" ht="78.75">
      <c r="A1413" s="571">
        <v>1831</v>
      </c>
      <c r="B1413" s="572" t="s">
        <v>40245</v>
      </c>
      <c r="C1413" s="573" t="s">
        <v>3</v>
      </c>
      <c r="D1413" s="574">
        <v>83.9</v>
      </c>
      <c r="F1413" s="411"/>
      <c r="G1413" s="412" t="str">
        <f t="shared" si="22"/>
        <v>PORTA EM MADEIRA MISTA, TIPO FICHA -  80 X 210CM</v>
      </c>
      <c r="H1413" s="412" t="str">
        <f t="shared" si="22"/>
        <v>UN</v>
      </c>
      <c r="I1413" s="413"/>
    </row>
    <row r="1414" spans="1:9" ht="101.25">
      <c r="A1414" s="571">
        <v>1844</v>
      </c>
      <c r="B1414" s="572" t="s">
        <v>40246</v>
      </c>
      <c r="C1414" s="573" t="s">
        <v>5</v>
      </c>
      <c r="D1414" s="574">
        <v>0.01</v>
      </c>
      <c r="F1414" s="411"/>
      <c r="G1414" s="412" t="str">
        <f t="shared" si="22"/>
        <v>PORTAO EM MADEIRA DE LEI, TIPO ASSOALHO, FECHADO, DE ABRIR</v>
      </c>
      <c r="H1414" s="412" t="str">
        <f t="shared" si="22"/>
        <v>M2</v>
      </c>
      <c r="I1414" s="413"/>
    </row>
    <row r="1415" spans="1:9" ht="78.75">
      <c r="A1415" s="571">
        <v>1881</v>
      </c>
      <c r="B1415" s="572" t="s">
        <v>40247</v>
      </c>
      <c r="C1415" s="573" t="s">
        <v>5</v>
      </c>
      <c r="D1415" s="574">
        <v>367.72</v>
      </c>
      <c r="F1415" s="411"/>
      <c r="G1415" s="412" t="str">
        <f t="shared" si="22"/>
        <v>PRATELEIRA EM COMPENSADO REVESTIDA COM FÓRMICA</v>
      </c>
      <c r="H1415" s="412" t="str">
        <f t="shared" si="22"/>
        <v>M2</v>
      </c>
      <c r="I1415" s="413"/>
    </row>
    <row r="1416" spans="1:9" ht="78.75">
      <c r="A1416" s="571">
        <v>1882</v>
      </c>
      <c r="B1416" s="572" t="s">
        <v>40248</v>
      </c>
      <c r="C1416" s="573" t="s">
        <v>5</v>
      </c>
      <c r="D1416" s="574">
        <v>367.72</v>
      </c>
      <c r="F1416" s="411"/>
      <c r="G1416" s="412" t="str">
        <f t="shared" si="22"/>
        <v>PRATELEIRA EM COMPENSADO, REVESTIDA COM LAMINADO</v>
      </c>
      <c r="H1416" s="412" t="str">
        <f t="shared" si="22"/>
        <v>M2</v>
      </c>
      <c r="I1416" s="413"/>
    </row>
    <row r="1417" spans="1:9" ht="67.5">
      <c r="A1417" s="571">
        <v>1885</v>
      </c>
      <c r="B1417" s="572" t="s">
        <v>40249</v>
      </c>
      <c r="C1417" s="573" t="s">
        <v>1</v>
      </c>
      <c r="D1417" s="574">
        <v>67.42</v>
      </c>
      <c r="F1417" s="411"/>
      <c r="G1417" s="412" t="str">
        <f t="shared" si="22"/>
        <v>PRATELEIRAS DE MADEIRA REVESTIDA EM FÓRMICA</v>
      </c>
      <c r="H1417" s="412" t="str">
        <f t="shared" si="22"/>
        <v>M</v>
      </c>
      <c r="I1417" s="413"/>
    </row>
    <row r="1418" spans="1:9" ht="157.5">
      <c r="A1418" s="571">
        <v>4225</v>
      </c>
      <c r="B1418" s="572" t="s">
        <v>40250</v>
      </c>
      <c r="C1418" s="573" t="s">
        <v>39293</v>
      </c>
      <c r="D1418" s="574">
        <v>195.54</v>
      </c>
      <c r="F1418" s="411"/>
      <c r="G1418" s="412" t="str">
        <f t="shared" si="22"/>
        <v>RESTAURO - PORTA EM MADEIRA LOURO, TIPO FICHA COM MECHAS APARENTES (PADRÃO MO NUMENTA)</v>
      </c>
      <c r="H1418" s="412" t="str">
        <f t="shared" si="22"/>
        <v>M²</v>
      </c>
      <c r="I1418" s="413"/>
    </row>
    <row r="1419" spans="1:9" ht="78.75">
      <c r="A1419" s="571">
        <v>2006</v>
      </c>
      <c r="B1419" s="572" t="s">
        <v>40251</v>
      </c>
      <c r="C1419" s="573" t="s">
        <v>1</v>
      </c>
      <c r="D1419" s="574">
        <v>7.18</v>
      </c>
      <c r="F1419" s="411"/>
      <c r="G1419" s="412" t="str">
        <f t="shared" si="22"/>
        <v>CIMALHA EM MADEIRA ANGELIN DIMENSÕES 5CM X 3,2CM</v>
      </c>
      <c r="H1419" s="412" t="str">
        <f t="shared" si="22"/>
        <v>M</v>
      </c>
      <c r="I1419" s="413"/>
    </row>
    <row r="1420" spans="1:9" ht="78.75">
      <c r="A1420" s="571">
        <v>4185</v>
      </c>
      <c r="B1420" s="572" t="s">
        <v>40252</v>
      </c>
      <c r="C1420" s="573" t="s">
        <v>1</v>
      </c>
      <c r="D1420" s="574">
        <v>28.07</v>
      </c>
      <c r="F1420" s="411"/>
      <c r="G1420" s="412" t="str">
        <f t="shared" si="22"/>
        <v>CIMALHA EM MADEIRA ANGELIN DIMENSÕES 7CM X 3,2CM</v>
      </c>
      <c r="H1420" s="412" t="str">
        <f t="shared" si="22"/>
        <v>M</v>
      </c>
      <c r="I1420" s="413"/>
    </row>
    <row r="1421" spans="1:9" ht="67.5">
      <c r="A1421" s="571">
        <v>1020</v>
      </c>
      <c r="B1421" s="572" t="s">
        <v>40253</v>
      </c>
      <c r="C1421" s="573" t="s">
        <v>5</v>
      </c>
      <c r="D1421" s="574">
        <v>131.9</v>
      </c>
      <c r="F1421" s="411"/>
      <c r="G1421" s="412" t="str">
        <f t="shared" si="22"/>
        <v>FORRO DE MADEIRA ANGELIN, EM RÉGUAS 10 CM</v>
      </c>
      <c r="H1421" s="412" t="str">
        <f t="shared" si="22"/>
        <v>M2</v>
      </c>
      <c r="I1421" s="413"/>
    </row>
    <row r="1422" spans="1:9" ht="123.75">
      <c r="A1422" s="571">
        <v>2956</v>
      </c>
      <c r="B1422" s="572" t="s">
        <v>40254</v>
      </c>
      <c r="C1422" s="573" t="s">
        <v>5</v>
      </c>
      <c r="D1422" s="574">
        <v>131.9</v>
      </c>
      <c r="F1422" s="411"/>
      <c r="G1422" s="412" t="str">
        <f t="shared" si="22"/>
        <v>FORRO DE MADEIRA DE LEI, ANGELIN OU CEDRO, EM RÉGUAS COM 20 A 25 CM DE LARGUR A</v>
      </c>
      <c r="H1422" s="412" t="str">
        <f t="shared" si="22"/>
        <v>M2</v>
      </c>
      <c r="I1422" s="413"/>
    </row>
    <row r="1423" spans="1:9" ht="78.75">
      <c r="A1423" s="571">
        <v>1022</v>
      </c>
      <c r="B1423" s="572" t="s">
        <v>40255</v>
      </c>
      <c r="C1423" s="573" t="s">
        <v>5</v>
      </c>
      <c r="D1423" s="574">
        <v>20.16</v>
      </c>
      <c r="F1423" s="411"/>
      <c r="G1423" s="412" t="str">
        <f t="shared" si="22"/>
        <v>FORRO DE MADEIRA DE PINOS, EM RÉGUAS DE 10 CM</v>
      </c>
      <c r="H1423" s="412" t="str">
        <f t="shared" si="22"/>
        <v>M2</v>
      </c>
      <c r="I1423" s="413"/>
    </row>
    <row r="1424" spans="1:9" ht="101.25">
      <c r="A1424" s="571">
        <v>1296</v>
      </c>
      <c r="B1424" s="572" t="s">
        <v>40256</v>
      </c>
      <c r="C1424" s="573" t="s">
        <v>5</v>
      </c>
      <c r="D1424" s="574">
        <v>96</v>
      </c>
      <c r="F1424" s="411"/>
      <c r="G1424" s="412" t="str">
        <f t="shared" si="22"/>
        <v>FORRO DE MADEIRA LAMBRI CUMARU/IPÊ CHAMPANHE, REGUA DE 10CM, E = 9 MM</v>
      </c>
      <c r="H1424" s="412" t="str">
        <f t="shared" si="22"/>
        <v>M2</v>
      </c>
      <c r="I1424" s="413"/>
    </row>
    <row r="1425" spans="1:9" ht="90">
      <c r="A1425" s="571">
        <v>1297</v>
      </c>
      <c r="B1425" s="572" t="s">
        <v>40257</v>
      </c>
      <c r="C1425" s="573" t="s">
        <v>5</v>
      </c>
      <c r="D1425" s="574">
        <v>61</v>
      </c>
      <c r="F1425" s="411"/>
      <c r="G1425" s="412" t="str">
        <f t="shared" si="22"/>
        <v>FORRO DE MADEIRA LAMBRI PAU D'ARCO, EM RÉGUAS DE 10CM</v>
      </c>
      <c r="H1425" s="412" t="str">
        <f t="shared" si="22"/>
        <v>M2</v>
      </c>
      <c r="I1425" s="413"/>
    </row>
    <row r="1426" spans="1:9" ht="90">
      <c r="A1426" s="571">
        <v>3395</v>
      </c>
      <c r="B1426" s="572" t="s">
        <v>40258</v>
      </c>
      <c r="C1426" s="573" t="s">
        <v>5</v>
      </c>
      <c r="D1426" s="574">
        <v>185.98</v>
      </c>
      <c r="F1426" s="411"/>
      <c r="G1426" s="412" t="str">
        <f t="shared" si="22"/>
        <v>FORRO TRELIÇADO EM MADEIRA DE LEI (MASSARANDUBA) - 5 X 5 CM</v>
      </c>
      <c r="H1426" s="412" t="str">
        <f t="shared" si="22"/>
        <v>M2</v>
      </c>
      <c r="I1426" s="413"/>
    </row>
    <row r="1427" spans="1:9" ht="22.5">
      <c r="A1427" s="571">
        <v>10185</v>
      </c>
      <c r="B1427" s="572" t="s">
        <v>40259</v>
      </c>
      <c r="C1427" s="573" t="s">
        <v>39813</v>
      </c>
      <c r="D1427" s="574">
        <v>2049.6999999999998</v>
      </c>
      <c r="F1427" s="411"/>
      <c r="G1427" s="412" t="str">
        <f t="shared" si="22"/>
        <v>MADEIRA CEDRO</v>
      </c>
      <c r="H1427" s="412" t="str">
        <f t="shared" si="22"/>
        <v>M³</v>
      </c>
      <c r="I1427" s="413"/>
    </row>
    <row r="1428" spans="1:9" ht="56.25">
      <c r="A1428" s="571">
        <v>3090</v>
      </c>
      <c r="B1428" s="572" t="s">
        <v>40260</v>
      </c>
      <c r="C1428" s="573" t="s">
        <v>39293</v>
      </c>
      <c r="D1428" s="574">
        <v>40.99</v>
      </c>
      <c r="F1428" s="411"/>
      <c r="G1428" s="412" t="str">
        <f t="shared" si="22"/>
        <v>MADEIRA CEDRO - PRANCHA COM 20CM X 2CM</v>
      </c>
      <c r="H1428" s="412" t="str">
        <f t="shared" si="22"/>
        <v>M²</v>
      </c>
      <c r="I1428" s="413"/>
    </row>
    <row r="1429" spans="1:9" ht="123.75">
      <c r="A1429" s="571">
        <v>4693</v>
      </c>
      <c r="B1429" s="572" t="s">
        <v>40261</v>
      </c>
      <c r="C1429" s="573" t="s">
        <v>3</v>
      </c>
      <c r="D1429" s="574">
        <v>26.11</v>
      </c>
      <c r="F1429" s="411"/>
      <c r="G1429" s="412" t="str">
        <f t="shared" si="22"/>
        <v>ASSENTO EM TÁBUA APARELHADA 42X30X2,5 CM P/BALANÇO (MARACATIARA OU SIMILAR)</v>
      </c>
      <c r="H1429" s="412" t="str">
        <f t="shared" si="22"/>
        <v>UN</v>
      </c>
      <c r="I1429" s="413"/>
    </row>
    <row r="1430" spans="1:9" ht="146.25">
      <c r="A1430" s="571">
        <v>2509</v>
      </c>
      <c r="B1430" s="572" t="s">
        <v>40262</v>
      </c>
      <c r="C1430" s="573" t="s">
        <v>3</v>
      </c>
      <c r="D1430" s="574">
        <v>783.36</v>
      </c>
      <c r="F1430" s="411"/>
      <c r="G1430" s="412" t="str">
        <f t="shared" si="22"/>
        <v>BANCO DE MADEIRA DE LEI SEM ENCOSTO, TIPO SUECO, MEDINDO 45X45X300CM, NATURAL (SEM VERNIZ)</v>
      </c>
      <c r="H1430" s="412" t="str">
        <f t="shared" si="22"/>
        <v>UN</v>
      </c>
      <c r="I1430" s="413"/>
    </row>
    <row r="1431" spans="1:9" ht="236.25">
      <c r="A1431" s="571">
        <v>11646</v>
      </c>
      <c r="B1431" s="572" t="s">
        <v>40263</v>
      </c>
      <c r="C1431" s="573" t="s">
        <v>3</v>
      </c>
      <c r="D1431" s="574">
        <v>613.20000000000005</v>
      </c>
      <c r="F1431" s="411"/>
      <c r="G1431" s="412" t="str">
        <f t="shared" si="22"/>
        <v>BANCO PARA VESTIÁRIO DUPLO COM CABIDEIRO, ASSENTO EM MADEIRA E ESTRUTURA EM A ÇO CARBONO PRETO, PINTURA ELETROSTÁTICA A PÓ 1,50 X 0,40M</v>
      </c>
      <c r="H1431" s="412" t="str">
        <f t="shared" si="22"/>
        <v>UN</v>
      </c>
      <c r="I1431" s="413"/>
    </row>
    <row r="1432" spans="1:9" ht="33.75">
      <c r="A1432" s="571">
        <v>12526</v>
      </c>
      <c r="B1432" s="572" t="s">
        <v>40264</v>
      </c>
      <c r="C1432" s="573" t="s">
        <v>7</v>
      </c>
      <c r="D1432" s="574">
        <v>3570</v>
      </c>
      <c r="F1432" s="411"/>
      <c r="G1432" s="412" t="str">
        <f t="shared" si="22"/>
        <v>MADEIRA DE LEI CEDRO</v>
      </c>
      <c r="H1432" s="412" t="str">
        <f t="shared" si="22"/>
        <v>M3</v>
      </c>
      <c r="I1432" s="413"/>
    </row>
    <row r="1433" spans="1:9" ht="90">
      <c r="A1433" s="571">
        <v>9823</v>
      </c>
      <c r="B1433" s="572" t="s">
        <v>40265</v>
      </c>
      <c r="C1433" s="573" t="s">
        <v>3</v>
      </c>
      <c r="D1433" s="574">
        <v>181.18</v>
      </c>
      <c r="F1433" s="411"/>
      <c r="G1433" s="412" t="str">
        <f t="shared" si="22"/>
        <v>PEÇA DE EUCALIPTO TRATADO C/ 3 METROS, D=17 A 20CM</v>
      </c>
      <c r="H1433" s="412" t="str">
        <f t="shared" si="22"/>
        <v>UN</v>
      </c>
      <c r="I1433" s="413"/>
    </row>
    <row r="1434" spans="1:9" ht="67.5">
      <c r="A1434" s="571">
        <v>3214</v>
      </c>
      <c r="B1434" s="572" t="s">
        <v>40266</v>
      </c>
      <c r="C1434" s="573" t="s">
        <v>1</v>
      </c>
      <c r="D1434" s="574">
        <v>8.34</v>
      </c>
      <c r="F1434" s="411"/>
      <c r="G1434" s="412" t="str">
        <f t="shared" si="22"/>
        <v>PEÇA DE EUCALIPTO TRATADO, D=  5 A 7CM</v>
      </c>
      <c r="H1434" s="412" t="str">
        <f t="shared" si="22"/>
        <v>M</v>
      </c>
      <c r="I1434" s="413"/>
    </row>
    <row r="1435" spans="1:9" ht="67.5">
      <c r="A1435" s="571">
        <v>11969</v>
      </c>
      <c r="B1435" s="572" t="s">
        <v>40267</v>
      </c>
      <c r="C1435" s="573" t="s">
        <v>1</v>
      </c>
      <c r="D1435" s="574">
        <v>12.29</v>
      </c>
      <c r="F1435" s="411"/>
      <c r="G1435" s="412" t="str">
        <f t="shared" si="22"/>
        <v>PEÇA DE EUCALIPTO TRATADO, D=  7 A 10CM</v>
      </c>
      <c r="H1435" s="412" t="str">
        <f t="shared" si="22"/>
        <v>M</v>
      </c>
      <c r="I1435" s="413"/>
    </row>
    <row r="1436" spans="1:9" ht="67.5">
      <c r="A1436" s="571">
        <v>4113</v>
      </c>
      <c r="B1436" s="572" t="s">
        <v>40268</v>
      </c>
      <c r="C1436" s="573" t="s">
        <v>1</v>
      </c>
      <c r="D1436" s="574">
        <v>17.13</v>
      </c>
      <c r="F1436" s="411"/>
      <c r="G1436" s="412" t="str">
        <f t="shared" si="22"/>
        <v>PEÇA DE EUCALIPTO TRATADO, D= 10 A 13CM</v>
      </c>
      <c r="H1436" s="412" t="str">
        <f t="shared" si="22"/>
        <v>M</v>
      </c>
      <c r="I1436" s="413"/>
    </row>
    <row r="1437" spans="1:9" ht="67.5">
      <c r="A1437" s="571">
        <v>3215</v>
      </c>
      <c r="B1437" s="572" t="s">
        <v>40269</v>
      </c>
      <c r="C1437" s="573" t="s">
        <v>1</v>
      </c>
      <c r="D1437" s="574">
        <v>41.28</v>
      </c>
      <c r="F1437" s="411"/>
      <c r="G1437" s="412" t="str">
        <f t="shared" si="22"/>
        <v>PEÇA DE EUCALIPTO TRATADO, D= 13 A 16CM</v>
      </c>
      <c r="H1437" s="412" t="str">
        <f t="shared" si="22"/>
        <v>M</v>
      </c>
      <c r="I1437" s="413"/>
    </row>
    <row r="1438" spans="1:9" ht="67.5">
      <c r="A1438" s="571">
        <v>3216</v>
      </c>
      <c r="B1438" s="572" t="s">
        <v>40270</v>
      </c>
      <c r="C1438" s="573" t="s">
        <v>1</v>
      </c>
      <c r="D1438" s="574">
        <v>77.86</v>
      </c>
      <c r="F1438" s="411"/>
      <c r="G1438" s="412" t="str">
        <f t="shared" si="22"/>
        <v>PEÇA DE EUCALIPTO TRATADO, D= 16 A 19CM</v>
      </c>
      <c r="H1438" s="412" t="str">
        <f t="shared" si="22"/>
        <v>M</v>
      </c>
      <c r="I1438" s="413"/>
    </row>
    <row r="1439" spans="1:9" ht="67.5">
      <c r="A1439" s="571">
        <v>3311</v>
      </c>
      <c r="B1439" s="572" t="s">
        <v>40271</v>
      </c>
      <c r="C1439" s="573" t="s">
        <v>1</v>
      </c>
      <c r="D1439" s="574">
        <v>123.19</v>
      </c>
      <c r="F1439" s="411"/>
      <c r="G1439" s="412" t="str">
        <f t="shared" si="22"/>
        <v>PEÇA DE EUCALIPTO TRATADO, D= 19 A 22CM</v>
      </c>
      <c r="H1439" s="412" t="str">
        <f t="shared" si="22"/>
        <v>M</v>
      </c>
      <c r="I1439" s="413"/>
    </row>
    <row r="1440" spans="1:9" ht="67.5">
      <c r="A1440" s="571">
        <v>8933</v>
      </c>
      <c r="B1440" s="572" t="s">
        <v>40272</v>
      </c>
      <c r="C1440" s="573" t="s">
        <v>1</v>
      </c>
      <c r="D1440" s="574">
        <v>230</v>
      </c>
      <c r="F1440" s="411"/>
      <c r="G1440" s="412" t="str">
        <f t="shared" si="22"/>
        <v>PEÇA DE EUCALIPTO TRATADO, D= 25 A 30CM</v>
      </c>
      <c r="H1440" s="412" t="str">
        <f t="shared" si="22"/>
        <v>M</v>
      </c>
      <c r="I1440" s="413"/>
    </row>
    <row r="1441" spans="1:9" ht="135">
      <c r="A1441" s="571">
        <v>9458</v>
      </c>
      <c r="B1441" s="572" t="s">
        <v>40273</v>
      </c>
      <c r="C1441" s="573" t="s">
        <v>5</v>
      </c>
      <c r="D1441" s="574">
        <v>34.31</v>
      </c>
      <c r="F1441" s="411"/>
      <c r="G1441" s="412" t="str">
        <f t="shared" si="22"/>
        <v>TAMPO APARELHADA E ENCERRADA 40X40X5,0 CM P/BALANÇO (MARACATIARA OU SIMILAR)</v>
      </c>
      <c r="H1441" s="412" t="str">
        <f t="shared" si="22"/>
        <v>M2</v>
      </c>
      <c r="I1441" s="413"/>
    </row>
    <row r="1442" spans="1:9" ht="56.25">
      <c r="A1442" s="571">
        <v>3382</v>
      </c>
      <c r="B1442" s="572" t="s">
        <v>40274</v>
      </c>
      <c r="C1442" s="573" t="s">
        <v>1</v>
      </c>
      <c r="D1442" s="574">
        <v>2.48</v>
      </c>
      <c r="F1442" s="411"/>
      <c r="G1442" s="412" t="str">
        <f t="shared" si="22"/>
        <v>CAIBRO ROLIÇO DE EUCALIPTO</v>
      </c>
      <c r="H1442" s="412" t="str">
        <f t="shared" si="22"/>
        <v>M</v>
      </c>
      <c r="I1442" s="413"/>
    </row>
    <row r="1443" spans="1:9" ht="101.25">
      <c r="A1443" s="571">
        <v>3169</v>
      </c>
      <c r="B1443" s="572" t="s">
        <v>40275</v>
      </c>
      <c r="C1443" s="573" t="s">
        <v>1</v>
      </c>
      <c r="D1443" s="574">
        <v>106.65</v>
      </c>
      <c r="F1443" s="411"/>
      <c r="G1443" s="412" t="str">
        <f t="shared" si="22"/>
        <v>CHASSÍ DE MADEIRA EM CEDRO - PARA OBRAS DE ARTE E/OU RESTAURO</v>
      </c>
      <c r="H1443" s="412" t="str">
        <f t="shared" si="22"/>
        <v>M</v>
      </c>
      <c r="I1443" s="413"/>
    </row>
    <row r="1444" spans="1:9" ht="90">
      <c r="A1444" s="571">
        <v>923</v>
      </c>
      <c r="B1444" s="572" t="s">
        <v>40276</v>
      </c>
      <c r="C1444" s="573" t="s">
        <v>3</v>
      </c>
      <c r="D1444" s="574">
        <v>6.09</v>
      </c>
      <c r="F1444" s="411"/>
      <c r="G1444" s="412" t="str">
        <f t="shared" si="22"/>
        <v>ESTACA "SABIA" OU SIMILAR PARA CERCA ALT=2,20M</v>
      </c>
      <c r="H1444" s="412" t="str">
        <f t="shared" si="22"/>
        <v>UN</v>
      </c>
      <c r="I1444" s="413"/>
    </row>
    <row r="1445" spans="1:9" ht="112.5">
      <c r="A1445" s="571">
        <v>924</v>
      </c>
      <c r="B1445" s="572" t="s">
        <v>40277</v>
      </c>
      <c r="C1445" s="573" t="s">
        <v>3</v>
      </c>
      <c r="D1445" s="574">
        <v>8.14</v>
      </c>
      <c r="F1445" s="411"/>
      <c r="G1445" s="412" t="str">
        <f t="shared" si="22"/>
        <v>ESTACAS DE MADEIRA PARA DEMARCAÇÃO, SEÇÃO 5X5CM, ALTURA 50 CM</v>
      </c>
      <c r="H1445" s="412" t="str">
        <f t="shared" si="22"/>
        <v>UN</v>
      </c>
      <c r="I1445" s="413"/>
    </row>
    <row r="1446" spans="1:9" ht="112.5">
      <c r="A1446" s="571">
        <v>2592</v>
      </c>
      <c r="B1446" s="572" t="s">
        <v>40278</v>
      </c>
      <c r="C1446" s="573" t="s">
        <v>1</v>
      </c>
      <c r="D1446" s="574">
        <v>21.5</v>
      </c>
      <c r="F1446" s="411"/>
      <c r="G1446" s="412" t="str">
        <f t="shared" si="22"/>
        <v>FAIXA DE MADEIRA DE LEI (MASSARANDUBA) APARELHADA 10 X 2,5CM (0,0025 M³/M)</v>
      </c>
      <c r="H1446" s="412" t="str">
        <f t="shared" si="22"/>
        <v>M</v>
      </c>
      <c r="I1446" s="413"/>
    </row>
    <row r="1447" spans="1:9" ht="112.5">
      <c r="A1447" s="571">
        <v>1560</v>
      </c>
      <c r="B1447" s="572" t="s">
        <v>40279</v>
      </c>
      <c r="C1447" s="573" t="s">
        <v>1</v>
      </c>
      <c r="D1447" s="574">
        <v>21.5</v>
      </c>
      <c r="F1447" s="411"/>
      <c r="G1447" s="412" t="str">
        <f t="shared" si="22"/>
        <v>FAIXA DE MADEIRA DE LEI (MUIRACATIARA) APARELHADA 10 X 2,5CM (0,0025 M³/M)</v>
      </c>
      <c r="H1447" s="412" t="str">
        <f t="shared" si="22"/>
        <v>M</v>
      </c>
      <c r="I1447" s="413"/>
    </row>
    <row r="1448" spans="1:9" ht="90">
      <c r="A1448" s="571">
        <v>2746</v>
      </c>
      <c r="B1448" s="572" t="s">
        <v>40280</v>
      </c>
      <c r="C1448" s="573" t="s">
        <v>1</v>
      </c>
      <c r="D1448" s="574">
        <v>32.25</v>
      </c>
      <c r="F1448" s="411"/>
      <c r="G1448" s="412" t="str">
        <f t="shared" si="22"/>
        <v>FAIXA DE MADEIRA DE LEI (MUIRACATIARA) APARELHADA 15 X 2,5CM</v>
      </c>
      <c r="H1448" s="412" t="str">
        <f t="shared" si="22"/>
        <v>M</v>
      </c>
      <c r="I1448" s="413"/>
    </row>
    <row r="1449" spans="1:9" ht="112.5">
      <c r="A1449" s="571">
        <v>7960</v>
      </c>
      <c r="B1449" s="572" t="s">
        <v>40281</v>
      </c>
      <c r="C1449" s="573" t="s">
        <v>1</v>
      </c>
      <c r="D1449" s="574">
        <v>43</v>
      </c>
      <c r="F1449" s="411"/>
      <c r="G1449" s="412" t="str">
        <f t="shared" si="22"/>
        <v>FAIXA DE MADEIRA DE LEI (MUIRACATIARA) APARELHADA 20 X 2,5CM (0,005 M³/M)</v>
      </c>
      <c r="H1449" s="412" t="str">
        <f t="shared" si="22"/>
        <v>M</v>
      </c>
      <c r="I1449" s="413"/>
    </row>
    <row r="1450" spans="1:9" ht="45">
      <c r="A1450" s="571">
        <v>3089</v>
      </c>
      <c r="B1450" s="572" t="s">
        <v>40282</v>
      </c>
      <c r="C1450" s="573" t="s">
        <v>39813</v>
      </c>
      <c r="D1450" s="574">
        <v>8569.7099999999991</v>
      </c>
      <c r="F1450" s="411"/>
      <c r="G1450" s="412" t="str">
        <f t="shared" si="22"/>
        <v>MADEIRA AMARELO VINHÁTICO</v>
      </c>
      <c r="H1450" s="412" t="str">
        <f t="shared" si="22"/>
        <v>M³</v>
      </c>
      <c r="I1450" s="413"/>
    </row>
    <row r="1451" spans="1:9" ht="67.5">
      <c r="A1451" s="571">
        <v>8693</v>
      </c>
      <c r="B1451" s="572" t="s">
        <v>40283</v>
      </c>
      <c r="C1451" s="573" t="s">
        <v>39813</v>
      </c>
      <c r="D1451" s="574">
        <v>3016.87</v>
      </c>
      <c r="F1451" s="411"/>
      <c r="G1451" s="412" t="str">
        <f t="shared" si="22"/>
        <v>MADEIRA ANGELIM SERRADA, NÃO APARELHADA</v>
      </c>
      <c r="H1451" s="412" t="str">
        <f t="shared" si="22"/>
        <v>M³</v>
      </c>
      <c r="I1451" s="413"/>
    </row>
    <row r="1452" spans="1:9" ht="78.75">
      <c r="A1452" s="571">
        <v>11190</v>
      </c>
      <c r="B1452" s="572" t="s">
        <v>40284</v>
      </c>
      <c r="C1452" s="573" t="s">
        <v>1</v>
      </c>
      <c r="D1452" s="574">
        <v>12.62</v>
      </c>
      <c r="F1452" s="411"/>
      <c r="G1452" s="412" t="str">
        <f t="shared" si="22"/>
        <v>MADEIRA ANGELIM VERMELHO (PEÇA) 3 X 10CM (0,003 M³/M)</v>
      </c>
      <c r="H1452" s="412" t="str">
        <f t="shared" si="22"/>
        <v>M</v>
      </c>
      <c r="I1452" s="413"/>
    </row>
    <row r="1453" spans="1:9" ht="78.75">
      <c r="A1453" s="571">
        <v>11191</v>
      </c>
      <c r="B1453" s="572" t="s">
        <v>40285</v>
      </c>
      <c r="C1453" s="573" t="s">
        <v>1</v>
      </c>
      <c r="D1453" s="574">
        <v>24.31</v>
      </c>
      <c r="F1453" s="411"/>
      <c r="G1453" s="412" t="str">
        <f t="shared" si="22"/>
        <v>MADEIRA ANGELIM VERMELHO (PEÇA) 5 X 10CM (0,005 M³/M)</v>
      </c>
      <c r="H1453" s="412" t="str">
        <f t="shared" si="22"/>
        <v>M</v>
      </c>
      <c r="I1453" s="413"/>
    </row>
    <row r="1454" spans="1:9" ht="202.5">
      <c r="A1454" s="571">
        <v>11192</v>
      </c>
      <c r="B1454" s="572" t="s">
        <v>40286</v>
      </c>
      <c r="C1454" s="573" t="s">
        <v>1</v>
      </c>
      <c r="D1454" s="574">
        <v>137.13</v>
      </c>
      <c r="F1454" s="411"/>
      <c r="G1454" s="412" t="str">
        <f t="shared" si="22"/>
        <v>MADEIRA ANGELIM VERMELHO SERRADA 20 X 20CM - PREÇO OBTIDO POR VOLUME CONVERTI DO EM "M" - FATOR [1/25]+15% = 21,74 &gt; 22</v>
      </c>
      <c r="H1454" s="412" t="str">
        <f t="shared" si="22"/>
        <v>M</v>
      </c>
      <c r="I1454" s="413"/>
    </row>
    <row r="1455" spans="1:9" ht="67.5">
      <c r="A1455" s="571">
        <v>2847</v>
      </c>
      <c r="B1455" s="572" t="s">
        <v>40287</v>
      </c>
      <c r="C1455" s="573" t="s">
        <v>7</v>
      </c>
      <c r="D1455" s="574">
        <v>3016.87</v>
      </c>
      <c r="F1455" s="411"/>
      <c r="G1455" s="412" t="str">
        <f t="shared" si="22"/>
        <v>MADEIRA ANGELIN VERMELHO, APARELHADA</v>
      </c>
      <c r="H1455" s="412" t="str">
        <f t="shared" si="22"/>
        <v>M3</v>
      </c>
      <c r="I1455" s="413"/>
    </row>
    <row r="1456" spans="1:9" ht="56.25">
      <c r="A1456" s="571">
        <v>3186</v>
      </c>
      <c r="B1456" s="572" t="s">
        <v>40288</v>
      </c>
      <c r="C1456" s="573" t="s">
        <v>5</v>
      </c>
      <c r="D1456" s="574">
        <v>21.52</v>
      </c>
      <c r="F1456" s="411"/>
      <c r="G1456" s="412" t="str">
        <f t="shared" si="22"/>
        <v>MADEIRA CEDRO - PRANCHA COM 30CM X 3,5CM</v>
      </c>
      <c r="H1456" s="412" t="str">
        <f t="shared" si="22"/>
        <v>M2</v>
      </c>
      <c r="I1456" s="413"/>
    </row>
    <row r="1457" spans="1:9" ht="56.25">
      <c r="A1457" s="571">
        <v>2701</v>
      </c>
      <c r="B1457" s="572" t="s">
        <v>40289</v>
      </c>
      <c r="C1457" s="573" t="s">
        <v>7</v>
      </c>
      <c r="D1457" s="574">
        <v>7750</v>
      </c>
      <c r="F1457" s="411"/>
      <c r="G1457" s="412" t="str">
        <f t="shared" si="22"/>
        <v>MADEIRA DE LEI PAU D'ARCO/IPÊ</v>
      </c>
      <c r="H1457" s="412" t="str">
        <f t="shared" si="22"/>
        <v>M3</v>
      </c>
      <c r="I1457" s="413"/>
    </row>
    <row r="1458" spans="1:9" ht="33.75">
      <c r="A1458" s="571">
        <v>1558</v>
      </c>
      <c r="B1458" s="572" t="s">
        <v>40290</v>
      </c>
      <c r="C1458" s="573" t="s">
        <v>7</v>
      </c>
      <c r="D1458" s="574">
        <v>3296</v>
      </c>
      <c r="F1458" s="411"/>
      <c r="G1458" s="412" t="str">
        <f t="shared" si="22"/>
        <v>MADEIRA DE LEI SUCUPIRA</v>
      </c>
      <c r="H1458" s="412" t="str">
        <f t="shared" si="22"/>
        <v>M3</v>
      </c>
      <c r="I1458" s="413"/>
    </row>
    <row r="1459" spans="1:9" ht="78.75">
      <c r="A1459" s="571">
        <v>1559</v>
      </c>
      <c r="B1459" s="572" t="s">
        <v>40291</v>
      </c>
      <c r="C1459" s="573" t="s">
        <v>1</v>
      </c>
      <c r="D1459" s="574">
        <v>3.63</v>
      </c>
      <c r="F1459" s="411"/>
      <c r="G1459" s="412" t="str">
        <f t="shared" si="22"/>
        <v>MADEIRA ESCORAMENTO ESTRONCA COMUM 10CM &lt; D &lt; 20CM</v>
      </c>
      <c r="H1459" s="412" t="str">
        <f t="shared" si="22"/>
        <v>M</v>
      </c>
      <c r="I1459" s="413"/>
    </row>
    <row r="1460" spans="1:9" ht="33.75">
      <c r="A1460" s="571">
        <v>4229</v>
      </c>
      <c r="B1460" s="572" t="s">
        <v>40292</v>
      </c>
      <c r="C1460" s="573" t="s">
        <v>39813</v>
      </c>
      <c r="D1460" s="574">
        <v>8599</v>
      </c>
      <c r="F1460" s="411"/>
      <c r="G1460" s="412" t="str">
        <f t="shared" si="22"/>
        <v>MADEIRA LOURO SERRADA</v>
      </c>
      <c r="H1460" s="412" t="str">
        <f t="shared" si="22"/>
        <v>M³</v>
      </c>
      <c r="I1460" s="413"/>
    </row>
    <row r="1461" spans="1:9" ht="123.75">
      <c r="A1461" s="571">
        <v>4501</v>
      </c>
      <c r="B1461" s="572" t="s">
        <v>40293</v>
      </c>
      <c r="C1461" s="573" t="s">
        <v>7</v>
      </c>
      <c r="D1461" s="574">
        <v>8669.48</v>
      </c>
      <c r="F1461" s="411"/>
      <c r="G1461" s="412" t="str">
        <f t="shared" si="22"/>
        <v>MADEIRA MASSARANDUBA APARELHADA, PARA CAIXÃO DE PORTA, PADRÃO MONUMENTA</v>
      </c>
      <c r="H1461" s="412" t="str">
        <f t="shared" si="22"/>
        <v>M3</v>
      </c>
      <c r="I1461" s="413"/>
    </row>
    <row r="1462" spans="1:9" ht="123.75">
      <c r="A1462" s="571">
        <v>4502</v>
      </c>
      <c r="B1462" s="572" t="s">
        <v>40294</v>
      </c>
      <c r="C1462" s="573" t="s">
        <v>7</v>
      </c>
      <c r="D1462" s="574">
        <v>8669.48</v>
      </c>
      <c r="F1462" s="411"/>
      <c r="G1462" s="412" t="str">
        <f t="shared" si="22"/>
        <v>MADEIRA MASSARANDUBA APARELHADA, PARA PORTA TIPO CALHA, PADRÃO MONUMENTA</v>
      </c>
      <c r="H1462" s="412" t="str">
        <f t="shared" si="22"/>
        <v>M3</v>
      </c>
      <c r="I1462" s="413"/>
    </row>
    <row r="1463" spans="1:9" ht="45">
      <c r="A1463" s="571">
        <v>1561</v>
      </c>
      <c r="B1463" s="572" t="s">
        <v>40295</v>
      </c>
      <c r="C1463" s="573" t="s">
        <v>7</v>
      </c>
      <c r="D1463" s="574">
        <v>9114.9</v>
      </c>
      <c r="F1463" s="411"/>
      <c r="G1463" s="412" t="str">
        <f t="shared" si="22"/>
        <v>MADEIRA MASSARANDUBA SERRADA</v>
      </c>
      <c r="H1463" s="412" t="str">
        <f t="shared" si="22"/>
        <v>M3</v>
      </c>
      <c r="I1463" s="413"/>
    </row>
    <row r="1464" spans="1:9" ht="78.75">
      <c r="A1464" s="571">
        <v>1974</v>
      </c>
      <c r="B1464" s="572" t="s">
        <v>40296</v>
      </c>
      <c r="C1464" s="573" t="s">
        <v>1</v>
      </c>
      <c r="D1464" s="574">
        <v>4.0999999999999996</v>
      </c>
      <c r="F1464" s="411"/>
      <c r="G1464" s="412" t="str">
        <f t="shared" si="22"/>
        <v>MADEIRA MASSARANDUBA SERRADA  4CM X 1,5CM (RIPA)</v>
      </c>
      <c r="H1464" s="412" t="str">
        <f t="shared" si="22"/>
        <v>M</v>
      </c>
      <c r="I1464" s="413"/>
    </row>
    <row r="1465" spans="1:9" ht="112.5">
      <c r="A1465" s="571">
        <v>1565</v>
      </c>
      <c r="B1465" s="572" t="s">
        <v>40297</v>
      </c>
      <c r="C1465" s="573" t="s">
        <v>1</v>
      </c>
      <c r="D1465" s="574">
        <v>15.91</v>
      </c>
      <c r="F1465" s="411"/>
      <c r="G1465" s="412" t="str">
        <f t="shared" si="22"/>
        <v>MADEIRA MASSARANDUBA SERRADA (BARROTE/PONTALETE) 7CM X 5CM (0,0035 M³/M)</v>
      </c>
      <c r="H1465" s="412" t="str">
        <f t="shared" si="22"/>
        <v>M</v>
      </c>
      <c r="I1465" s="413"/>
    </row>
    <row r="1466" spans="1:9" ht="101.25">
      <c r="A1466" s="571">
        <v>4156</v>
      </c>
      <c r="B1466" s="572" t="s">
        <v>40298</v>
      </c>
      <c r="C1466" s="573" t="s">
        <v>1</v>
      </c>
      <c r="D1466" s="574">
        <v>178.74</v>
      </c>
      <c r="F1466" s="411"/>
      <c r="G1466" s="412" t="str">
        <f t="shared" si="22"/>
        <v>MADEIRA MASSARANDUBA SERRADA (PEÇA) 14CM X 14CM (0,0196 M³/M)</v>
      </c>
      <c r="H1466" s="412" t="str">
        <f t="shared" si="22"/>
        <v>M</v>
      </c>
      <c r="I1466" s="413"/>
    </row>
    <row r="1467" spans="1:9" ht="101.25">
      <c r="A1467" s="571">
        <v>9629</v>
      </c>
      <c r="B1467" s="572" t="s">
        <v>40299</v>
      </c>
      <c r="C1467" s="573" t="s">
        <v>1</v>
      </c>
      <c r="D1467" s="574">
        <v>329.06</v>
      </c>
      <c r="F1467" s="411"/>
      <c r="G1467" s="412" t="str">
        <f t="shared" si="22"/>
        <v>MADEIRA MASSARANDUBA SERRADA (PEÇA) 19CM X 19CM (0,0361 M³/M)</v>
      </c>
      <c r="H1467" s="412" t="str">
        <f t="shared" si="22"/>
        <v>M</v>
      </c>
      <c r="I1467" s="413"/>
    </row>
    <row r="1468" spans="1:9" ht="101.25">
      <c r="A1468" s="571">
        <v>1562</v>
      </c>
      <c r="B1468" s="572" t="s">
        <v>40300</v>
      </c>
      <c r="C1468" s="573" t="s">
        <v>1</v>
      </c>
      <c r="D1468" s="574">
        <v>7.05</v>
      </c>
      <c r="F1468" s="411"/>
      <c r="G1468" s="412" t="str">
        <f t="shared" si="22"/>
        <v>MADEIRA MASSARANDUBA SERRADA (PEÇA) 2,5 X 10CM (0,0025 M³/M)</v>
      </c>
      <c r="H1468" s="412" t="str">
        <f t="shared" si="22"/>
        <v>M</v>
      </c>
      <c r="I1468" s="413"/>
    </row>
    <row r="1469" spans="1:9" ht="101.25">
      <c r="A1469" s="571">
        <v>5011</v>
      </c>
      <c r="B1469" s="572" t="s">
        <v>40301</v>
      </c>
      <c r="C1469" s="573" t="s">
        <v>1</v>
      </c>
      <c r="D1469" s="574">
        <v>15.95</v>
      </c>
      <c r="F1469" s="411"/>
      <c r="G1469" s="412" t="str">
        <f t="shared" si="22"/>
        <v>MADEIRA MASSARANDUBA SERRADA (PEÇA) 2,5 X 15CM (0,00375 M³/M)</v>
      </c>
      <c r="H1469" s="412" t="str">
        <f t="shared" si="22"/>
        <v>M</v>
      </c>
      <c r="I1469" s="413"/>
    </row>
    <row r="1470" spans="1:9" ht="101.25">
      <c r="A1470" s="571">
        <v>1564</v>
      </c>
      <c r="B1470" s="572" t="s">
        <v>40302</v>
      </c>
      <c r="C1470" s="573" t="s">
        <v>1</v>
      </c>
      <c r="D1470" s="574">
        <v>7.21</v>
      </c>
      <c r="F1470" s="411"/>
      <c r="G1470" s="412" t="str">
        <f t="shared" si="22"/>
        <v>MADEIRA MASSARANDUBA SERRADA (PEÇA) 2,5 X 7CM (0,00175 M³/M)</v>
      </c>
      <c r="H1470" s="412" t="str">
        <f t="shared" si="22"/>
        <v>M</v>
      </c>
      <c r="I1470" s="413"/>
    </row>
    <row r="1471" spans="1:9" ht="101.25">
      <c r="A1471" s="571">
        <v>10330</v>
      </c>
      <c r="B1471" s="572" t="s">
        <v>40303</v>
      </c>
      <c r="C1471" s="573" t="s">
        <v>1</v>
      </c>
      <c r="D1471" s="574">
        <v>364.6</v>
      </c>
      <c r="F1471" s="411"/>
      <c r="G1471" s="412" t="str">
        <f t="shared" si="22"/>
        <v>MADEIRA MASSARANDUBA SERRADA (PEÇA) 20CM X 20CM (0,04 M³/M)</v>
      </c>
      <c r="H1471" s="412" t="str">
        <f t="shared" si="22"/>
        <v>M</v>
      </c>
      <c r="I1471" s="413"/>
    </row>
    <row r="1472" spans="1:9" ht="101.25">
      <c r="A1472" s="571">
        <v>1567</v>
      </c>
      <c r="B1472" s="572" t="s">
        <v>40304</v>
      </c>
      <c r="C1472" s="573" t="s">
        <v>1</v>
      </c>
      <c r="D1472" s="574">
        <v>45.6</v>
      </c>
      <c r="F1472" s="411"/>
      <c r="G1472" s="412" t="str">
        <f t="shared" si="22"/>
        <v>MADEIRA MASSARANDUBA SERRADA (PEÇA) 5CM X 11CM (0,0055 M³/M)</v>
      </c>
      <c r="H1472" s="412" t="str">
        <f t="shared" si="22"/>
        <v>M</v>
      </c>
      <c r="I1472" s="413"/>
    </row>
    <row r="1473" spans="1:9" ht="101.25">
      <c r="A1473" s="571">
        <v>13456</v>
      </c>
      <c r="B1473" s="572" t="s">
        <v>40305</v>
      </c>
      <c r="C1473" s="573" t="s">
        <v>1</v>
      </c>
      <c r="D1473" s="574">
        <v>59.33</v>
      </c>
      <c r="F1473" s="411"/>
      <c r="G1473" s="412" t="str">
        <f t="shared" si="22"/>
        <v>MADEIRA MASSARANDUBA SERRADA (PEÇA) 5CM X 13CM (0,0065 M³/M)</v>
      </c>
      <c r="H1473" s="412" t="str">
        <f t="shared" si="22"/>
        <v>M</v>
      </c>
      <c r="I1473" s="413"/>
    </row>
    <row r="1474" spans="1:9" ht="101.25">
      <c r="A1474" s="571">
        <v>8877</v>
      </c>
      <c r="B1474" s="572" t="s">
        <v>40306</v>
      </c>
      <c r="C1474" s="573" t="s">
        <v>1</v>
      </c>
      <c r="D1474" s="574">
        <v>59.36</v>
      </c>
      <c r="F1474" s="411"/>
      <c r="G1474" s="412" t="str">
        <f t="shared" ref="G1474:H1537" si="23">UPPER(B1474)</f>
        <v>MADEIRA MASSARANDUBA SERRADA (PEÇA) 5CM X 14CM (0,007 M³/M)</v>
      </c>
      <c r="H1474" s="412" t="str">
        <f t="shared" si="23"/>
        <v>M</v>
      </c>
      <c r="I1474" s="413"/>
    </row>
    <row r="1475" spans="1:9" ht="101.25">
      <c r="A1475" s="571">
        <v>11209</v>
      </c>
      <c r="B1475" s="572" t="s">
        <v>40307</v>
      </c>
      <c r="C1475" s="573" t="s">
        <v>1</v>
      </c>
      <c r="D1475" s="574">
        <v>77.540000000000006</v>
      </c>
      <c r="F1475" s="411"/>
      <c r="G1475" s="412" t="str">
        <f t="shared" si="23"/>
        <v>MADEIRA MASSARANDUBA SERRADA (PEÇA) 5CM X 17CM (0,0085 M³/M)</v>
      </c>
      <c r="H1475" s="412" t="str">
        <f t="shared" si="23"/>
        <v>M</v>
      </c>
      <c r="I1475" s="413"/>
    </row>
    <row r="1476" spans="1:9" ht="101.25">
      <c r="A1476" s="571">
        <v>5010</v>
      </c>
      <c r="B1476" s="572" t="s">
        <v>40308</v>
      </c>
      <c r="C1476" s="573" t="s">
        <v>1</v>
      </c>
      <c r="D1476" s="574">
        <v>71.400000000000006</v>
      </c>
      <c r="F1476" s="411"/>
      <c r="G1476" s="412" t="str">
        <f t="shared" si="23"/>
        <v>MADEIRA MASSARANDUBA SERRADA (PEÇA) 5CM X 18CM (0,009 M³/M)</v>
      </c>
      <c r="H1476" s="412" t="str">
        <f t="shared" si="23"/>
        <v>M</v>
      </c>
      <c r="I1476" s="413"/>
    </row>
    <row r="1477" spans="1:9" ht="101.25">
      <c r="A1477" s="571">
        <v>11208</v>
      </c>
      <c r="B1477" s="572" t="s">
        <v>40309</v>
      </c>
      <c r="C1477" s="573" t="s">
        <v>1</v>
      </c>
      <c r="D1477" s="574">
        <v>95.8</v>
      </c>
      <c r="F1477" s="411"/>
      <c r="G1477" s="412" t="str">
        <f t="shared" si="23"/>
        <v>MADEIRA MASSARANDUBA SERRADA (PEÇA) 5CM X 20CM (0,0095 M³/M)</v>
      </c>
      <c r="H1477" s="412" t="str">
        <f t="shared" si="23"/>
        <v>M</v>
      </c>
      <c r="I1477" s="413"/>
    </row>
    <row r="1478" spans="1:9" ht="101.25">
      <c r="A1478" s="571">
        <v>1566</v>
      </c>
      <c r="B1478" s="572" t="s">
        <v>40310</v>
      </c>
      <c r="C1478" s="573" t="s">
        <v>1</v>
      </c>
      <c r="D1478" s="574">
        <v>36.46</v>
      </c>
      <c r="F1478" s="411"/>
      <c r="G1478" s="412" t="str">
        <f t="shared" si="23"/>
        <v>MADEIRA MASSARANDUBA SERRADA (PEÇA) 5CM X 9CM (0,0045 M³/M)</v>
      </c>
      <c r="H1478" s="412" t="str">
        <f t="shared" si="23"/>
        <v>M</v>
      </c>
      <c r="I1478" s="413"/>
    </row>
    <row r="1479" spans="1:9" ht="78.75">
      <c r="A1479" s="571">
        <v>8272</v>
      </c>
      <c r="B1479" s="572" t="s">
        <v>40311</v>
      </c>
      <c r="C1479" s="573" t="s">
        <v>1</v>
      </c>
      <c r="D1479" s="574">
        <v>103.78</v>
      </c>
      <c r="F1479" s="411"/>
      <c r="G1479" s="412" t="str">
        <f t="shared" si="23"/>
        <v>MADEIRA MASSARANDUBA SERRADA (PEÇA) 8 X 20 CM -  PRANCHÃO</v>
      </c>
      <c r="H1479" s="412" t="str">
        <f t="shared" si="23"/>
        <v>M</v>
      </c>
      <c r="I1479" s="413"/>
    </row>
    <row r="1480" spans="1:9" ht="78.75">
      <c r="A1480" s="571">
        <v>8695</v>
      </c>
      <c r="B1480" s="572" t="s">
        <v>40312</v>
      </c>
      <c r="C1480" s="573" t="s">
        <v>39813</v>
      </c>
      <c r="D1480" s="574">
        <v>9114.9</v>
      </c>
      <c r="F1480" s="411"/>
      <c r="G1480" s="412" t="str">
        <f t="shared" si="23"/>
        <v>MADEIRA MASSARANDUBA SERRADA, NÃO APARELHADA</v>
      </c>
      <c r="H1480" s="412" t="str">
        <f t="shared" si="23"/>
        <v>M³</v>
      </c>
      <c r="I1480" s="413"/>
    </row>
    <row r="1481" spans="1:9" ht="101.25">
      <c r="A1481" s="571">
        <v>1571</v>
      </c>
      <c r="B1481" s="572" t="s">
        <v>40313</v>
      </c>
      <c r="C1481" s="573" t="s">
        <v>1</v>
      </c>
      <c r="D1481" s="574">
        <v>15.6</v>
      </c>
      <c r="F1481" s="411"/>
      <c r="G1481" s="412" t="str">
        <f t="shared" si="23"/>
        <v>MADEIRA MISTA SERRADA - PINHO 3ª (TÁBUA) 2,2 X 30CM - 0,0066 M3/M</v>
      </c>
      <c r="H1481" s="412" t="str">
        <f t="shared" si="23"/>
        <v>M</v>
      </c>
      <c r="I1481" s="413"/>
    </row>
    <row r="1482" spans="1:9" ht="112.5">
      <c r="A1482" s="571">
        <v>1570</v>
      </c>
      <c r="B1482" s="572" t="s">
        <v>40314</v>
      </c>
      <c r="C1482" s="573" t="s">
        <v>1</v>
      </c>
      <c r="D1482" s="574">
        <v>7.4</v>
      </c>
      <c r="F1482" s="411"/>
      <c r="G1482" s="412" t="str">
        <f t="shared" si="23"/>
        <v>MADEIRA MISTA SERRADA - PINHO 3ª (TÁBUA/SARRAFO) 2,2 X 10,0CM - 0,0022 M3/M</v>
      </c>
      <c r="H1482" s="412" t="str">
        <f t="shared" si="23"/>
        <v>M</v>
      </c>
      <c r="I1482" s="413"/>
    </row>
    <row r="1483" spans="1:9" ht="112.5">
      <c r="A1483" s="571">
        <v>1569</v>
      </c>
      <c r="B1483" s="572" t="s">
        <v>40315</v>
      </c>
      <c r="C1483" s="573" t="s">
        <v>1</v>
      </c>
      <c r="D1483" s="574">
        <v>9.25</v>
      </c>
      <c r="F1483" s="411"/>
      <c r="G1483" s="412" t="str">
        <f t="shared" si="23"/>
        <v>MADEIRA MISTA SERRADA (BARROTE) 6 X 6CM - 0,0036 M3/M (ANGELIM, LOURO)</v>
      </c>
      <c r="H1483" s="412" t="str">
        <f t="shared" si="23"/>
        <v>M</v>
      </c>
      <c r="I1483" s="413"/>
    </row>
    <row r="1484" spans="1:9" ht="90">
      <c r="A1484" s="571">
        <v>6995</v>
      </c>
      <c r="B1484" s="572" t="s">
        <v>40316</v>
      </c>
      <c r="C1484" s="573" t="s">
        <v>1</v>
      </c>
      <c r="D1484" s="574">
        <v>3.7</v>
      </c>
      <c r="F1484" s="411"/>
      <c r="G1484" s="412" t="str">
        <f t="shared" si="23"/>
        <v>MADEIRA MISTA SERRADA (SARRAFO) 2,2 X 5,5CM - 0,00121 M³/M</v>
      </c>
      <c r="H1484" s="412" t="str">
        <f t="shared" si="23"/>
        <v>M</v>
      </c>
      <c r="I1484" s="413"/>
    </row>
    <row r="1485" spans="1:9" ht="90">
      <c r="A1485" s="571">
        <v>1572</v>
      </c>
      <c r="B1485" s="572" t="s">
        <v>40317</v>
      </c>
      <c r="C1485" s="573" t="s">
        <v>1</v>
      </c>
      <c r="D1485" s="574">
        <v>9.6199999999999992</v>
      </c>
      <c r="F1485" s="411"/>
      <c r="G1485" s="412" t="str">
        <f t="shared" si="23"/>
        <v>MADEIRA MISTA SERRADA (TÁBUA) 2,2 X 14 CM - 0,00308 M3/M</v>
      </c>
      <c r="H1485" s="412" t="str">
        <f t="shared" si="23"/>
        <v>M</v>
      </c>
      <c r="I1485" s="413"/>
    </row>
    <row r="1486" spans="1:9" ht="90">
      <c r="A1486" s="571">
        <v>1573</v>
      </c>
      <c r="B1486" s="572" t="s">
        <v>40318</v>
      </c>
      <c r="C1486" s="573" t="s">
        <v>1</v>
      </c>
      <c r="D1486" s="574">
        <v>10.63</v>
      </c>
      <c r="F1486" s="411"/>
      <c r="G1486" s="412" t="str">
        <f t="shared" si="23"/>
        <v>MADEIRA MISTA SERRADA (TÁBUA) 2,2 X 22CM - 0,00484 M3/M</v>
      </c>
      <c r="H1486" s="412" t="str">
        <f t="shared" si="23"/>
        <v>M</v>
      </c>
      <c r="I1486" s="413"/>
    </row>
    <row r="1487" spans="1:9" ht="56.25">
      <c r="A1487" s="571">
        <v>1557</v>
      </c>
      <c r="B1487" s="572" t="s">
        <v>40319</v>
      </c>
      <c r="C1487" s="573" t="s">
        <v>1</v>
      </c>
      <c r="D1487" s="574">
        <v>52.85</v>
      </c>
      <c r="F1487" s="411"/>
      <c r="G1487" s="412" t="str">
        <f t="shared" si="23"/>
        <v>MADEIRA PIQUI SERRADA 13 X 13CM</v>
      </c>
      <c r="H1487" s="412" t="str">
        <f t="shared" si="23"/>
        <v>M</v>
      </c>
      <c r="I1487" s="413"/>
    </row>
    <row r="1488" spans="1:9" ht="67.5">
      <c r="A1488" s="571">
        <v>1576</v>
      </c>
      <c r="B1488" s="572" t="s">
        <v>40320</v>
      </c>
      <c r="C1488" s="573" t="s">
        <v>1</v>
      </c>
      <c r="D1488" s="574">
        <v>18</v>
      </c>
      <c r="F1488" s="411"/>
      <c r="G1488" s="412" t="str">
        <f t="shared" si="23"/>
        <v>MADEIRA ROLIÇA D=(+ -) 10,0CM PARA QUIOSQUE</v>
      </c>
      <c r="H1488" s="412" t="str">
        <f t="shared" si="23"/>
        <v>M</v>
      </c>
      <c r="I1488" s="413"/>
    </row>
    <row r="1489" spans="1:9" ht="67.5">
      <c r="A1489" s="571">
        <v>2595</v>
      </c>
      <c r="B1489" s="572" t="s">
        <v>40321</v>
      </c>
      <c r="C1489" s="573" t="s">
        <v>1</v>
      </c>
      <c r="D1489" s="574">
        <v>4.6900000000000004</v>
      </c>
      <c r="F1489" s="411"/>
      <c r="G1489" s="412" t="str">
        <f t="shared" si="23"/>
        <v>MADEIRA ROLIÇA D=(+ -) 15,0CM PARA QUIOSQUE</v>
      </c>
      <c r="H1489" s="412" t="str">
        <f t="shared" si="23"/>
        <v>M</v>
      </c>
      <c r="I1489" s="413"/>
    </row>
    <row r="1490" spans="1:9" ht="90">
      <c r="A1490" s="571">
        <v>930</v>
      </c>
      <c r="B1490" s="572" t="s">
        <v>40322</v>
      </c>
      <c r="C1490" s="573" t="s">
        <v>1</v>
      </c>
      <c r="D1490" s="574">
        <v>3.4</v>
      </c>
      <c r="F1490" s="411"/>
      <c r="G1490" s="412" t="str">
        <f t="shared" si="23"/>
        <v>MADEIRA ROLIÇA SEM TRATAMENTO - EUCALIPTO D = 12 A 15 CM</v>
      </c>
      <c r="H1490" s="412" t="str">
        <f t="shared" si="23"/>
        <v>M</v>
      </c>
      <c r="I1490" s="413"/>
    </row>
    <row r="1491" spans="1:9" ht="90">
      <c r="A1491" s="571">
        <v>13041</v>
      </c>
      <c r="B1491" s="572" t="s">
        <v>40323</v>
      </c>
      <c r="C1491" s="573" t="s">
        <v>1</v>
      </c>
      <c r="D1491" s="574">
        <v>13</v>
      </c>
      <c r="F1491" s="411"/>
      <c r="G1491" s="412" t="str">
        <f t="shared" si="23"/>
        <v>MADEIRA ROLIÇA SEM TRATAMENTO - EUCALIPTO D = 16 A 19 CM</v>
      </c>
      <c r="H1491" s="412" t="str">
        <f t="shared" si="23"/>
        <v>M</v>
      </c>
      <c r="I1491" s="413"/>
    </row>
    <row r="1492" spans="1:9" ht="90">
      <c r="A1492" s="571">
        <v>929</v>
      </c>
      <c r="B1492" s="572" t="s">
        <v>40324</v>
      </c>
      <c r="C1492" s="573" t="s">
        <v>1</v>
      </c>
      <c r="D1492" s="574">
        <v>2.85</v>
      </c>
      <c r="F1492" s="411"/>
      <c r="G1492" s="412" t="str">
        <f t="shared" si="23"/>
        <v>MADEIRA ROLIÇA SEM TRATAMENTO - EUCALIPTO D = 8 A 11 CM</v>
      </c>
      <c r="H1492" s="412" t="str">
        <f t="shared" si="23"/>
        <v>M</v>
      </c>
      <c r="I1492" s="413"/>
    </row>
    <row r="1493" spans="1:9" ht="146.25">
      <c r="A1493" s="571">
        <v>7900</v>
      </c>
      <c r="B1493" s="572" t="s">
        <v>40325</v>
      </c>
      <c r="C1493" s="573" t="s">
        <v>1</v>
      </c>
      <c r="D1493" s="574">
        <v>23.34</v>
      </c>
      <c r="F1493" s="411"/>
      <c r="G1493" s="412" t="str">
        <f t="shared" si="23"/>
        <v>PEÇA DE MADEIRA 3A/4A QUALIDADE 7,5 X 12,5 CM (3" X 5") - 0,009375M3/M, NÃO A PARELHADA</v>
      </c>
      <c r="H1493" s="412" t="str">
        <f t="shared" si="23"/>
        <v>M</v>
      </c>
      <c r="I1493" s="413"/>
    </row>
    <row r="1494" spans="1:9" ht="56.25">
      <c r="A1494" s="571">
        <v>6744</v>
      </c>
      <c r="B1494" s="572" t="s">
        <v>40326</v>
      </c>
      <c r="C1494" s="573" t="s">
        <v>1</v>
      </c>
      <c r="D1494" s="574">
        <v>100.73</v>
      </c>
      <c r="F1494" s="411"/>
      <c r="G1494" s="412" t="str">
        <f t="shared" si="23"/>
        <v>PEÇA DE MADEIRA MASSARANDUBA 10 X 10 CM</v>
      </c>
      <c r="H1494" s="412" t="str">
        <f t="shared" si="23"/>
        <v>M</v>
      </c>
      <c r="I1494" s="413"/>
    </row>
    <row r="1495" spans="1:9" ht="78.75">
      <c r="A1495" s="571">
        <v>4256</v>
      </c>
      <c r="B1495" s="572" t="s">
        <v>40327</v>
      </c>
      <c r="C1495" s="573" t="s">
        <v>1</v>
      </c>
      <c r="D1495" s="574">
        <v>93.44</v>
      </c>
      <c r="F1495" s="411"/>
      <c r="G1495" s="412" t="str">
        <f t="shared" si="23"/>
        <v>PEÇA DE MADEIRA MASSARANDUBA 7 X 20 CM - (0,014 M³/M)</v>
      </c>
      <c r="H1495" s="412" t="str">
        <f t="shared" si="23"/>
        <v>M</v>
      </c>
      <c r="I1495" s="413"/>
    </row>
    <row r="1496" spans="1:9" ht="101.25">
      <c r="A1496" s="571">
        <v>7902</v>
      </c>
      <c r="B1496" s="572" t="s">
        <v>40328</v>
      </c>
      <c r="C1496" s="573" t="s">
        <v>1</v>
      </c>
      <c r="D1496" s="574">
        <v>40.880000000000003</v>
      </c>
      <c r="F1496" s="411"/>
      <c r="G1496" s="412" t="str">
        <f t="shared" si="23"/>
        <v>PEÇA DE MADEIRA MASSARANDUBA 7,5 X 15,0 (3" X 6") NÃO APARELHADA</v>
      </c>
      <c r="H1496" s="412" t="str">
        <f t="shared" si="23"/>
        <v>M</v>
      </c>
      <c r="I1496" s="413"/>
    </row>
    <row r="1497" spans="1:9" ht="101.25">
      <c r="A1497" s="571">
        <v>2568</v>
      </c>
      <c r="B1497" s="572" t="s">
        <v>40329</v>
      </c>
      <c r="C1497" s="573" t="s">
        <v>1</v>
      </c>
      <c r="D1497" s="574">
        <v>14.36</v>
      </c>
      <c r="F1497" s="411"/>
      <c r="G1497" s="412" t="str">
        <f t="shared" si="23"/>
        <v>PEÇA DE MADEIRA REFLORESTAMENTO 2,2 X 28 CM, TRATADA, BENEFICIADA</v>
      </c>
      <c r="H1497" s="412" t="str">
        <f t="shared" si="23"/>
        <v>M</v>
      </c>
      <c r="I1497" s="413"/>
    </row>
    <row r="1498" spans="1:9" ht="101.25">
      <c r="A1498" s="571">
        <v>4453</v>
      </c>
      <c r="B1498" s="572" t="s">
        <v>40330</v>
      </c>
      <c r="C1498" s="573" t="s">
        <v>1</v>
      </c>
      <c r="D1498" s="574">
        <v>182.3</v>
      </c>
      <c r="F1498" s="411"/>
      <c r="G1498" s="412" t="str">
        <f t="shared" si="23"/>
        <v>PEÇA EM MADEIRA MASSARANDUBA SERRADA 10CM X 20CM (0,02 M³/M)</v>
      </c>
      <c r="H1498" s="412" t="str">
        <f t="shared" si="23"/>
        <v>M</v>
      </c>
      <c r="I1498" s="413"/>
    </row>
    <row r="1499" spans="1:9" ht="101.25">
      <c r="A1499" s="571">
        <v>4612</v>
      </c>
      <c r="B1499" s="572" t="s">
        <v>40331</v>
      </c>
      <c r="C1499" s="573" t="s">
        <v>1</v>
      </c>
      <c r="D1499" s="574">
        <v>227.87</v>
      </c>
      <c r="F1499" s="411"/>
      <c r="G1499" s="412" t="str">
        <f t="shared" si="23"/>
        <v>PEÇA EM MADEIRA MASSARANDUBA SERRADA 10CM X 25CM (0,025 M³/M)</v>
      </c>
      <c r="H1499" s="412" t="str">
        <f t="shared" si="23"/>
        <v>M</v>
      </c>
      <c r="I1499" s="413"/>
    </row>
    <row r="1500" spans="1:9" ht="101.25">
      <c r="A1500" s="571">
        <v>4528</v>
      </c>
      <c r="B1500" s="572" t="s">
        <v>40332</v>
      </c>
      <c r="C1500" s="573" t="s">
        <v>1</v>
      </c>
      <c r="D1500" s="574">
        <v>319.04000000000002</v>
      </c>
      <c r="F1500" s="411"/>
      <c r="G1500" s="412" t="str">
        <f t="shared" si="23"/>
        <v>PEÇA EM MADEIRA MASSARANDUBA SERRADA 14CM X 25CM (0,035M3/M)</v>
      </c>
      <c r="H1500" s="412" t="str">
        <f t="shared" si="23"/>
        <v>M</v>
      </c>
      <c r="I1500" s="413"/>
    </row>
    <row r="1501" spans="1:9" ht="78.75">
      <c r="A1501" s="571">
        <v>4526</v>
      </c>
      <c r="B1501" s="572" t="s">
        <v>40333</v>
      </c>
      <c r="C1501" s="573" t="s">
        <v>1</v>
      </c>
      <c r="D1501" s="574">
        <v>63.64</v>
      </c>
      <c r="F1501" s="411"/>
      <c r="G1501" s="412" t="str">
        <f t="shared" si="23"/>
        <v>PEÇA EM MADEIRA MASSARANDUBA SERRADA 8CM X 18CM</v>
      </c>
      <c r="H1501" s="412" t="str">
        <f t="shared" si="23"/>
        <v>M</v>
      </c>
      <c r="I1501" s="413"/>
    </row>
    <row r="1502" spans="1:9" ht="101.25">
      <c r="A1502" s="571">
        <v>4530</v>
      </c>
      <c r="B1502" s="572" t="s">
        <v>40334</v>
      </c>
      <c r="C1502" s="573" t="s">
        <v>3</v>
      </c>
      <c r="D1502" s="574">
        <v>114.67</v>
      </c>
      <c r="F1502" s="411"/>
      <c r="G1502" s="412" t="str">
        <f t="shared" si="23"/>
        <v>PEÇA-CACHORRO DE MADEIRA MASSARANDUBA, MEDINDO 7 X 10 X 70 CM</v>
      </c>
      <c r="H1502" s="412" t="str">
        <f t="shared" si="23"/>
        <v>UN</v>
      </c>
      <c r="I1502" s="413"/>
    </row>
    <row r="1503" spans="1:9" ht="67.5">
      <c r="A1503" s="571">
        <v>2691</v>
      </c>
      <c r="B1503" s="572" t="s">
        <v>40335</v>
      </c>
      <c r="C1503" s="573" t="s">
        <v>7</v>
      </c>
      <c r="D1503" s="574">
        <v>7750</v>
      </c>
      <c r="F1503" s="411"/>
      <c r="G1503" s="412" t="str">
        <f t="shared" si="23"/>
        <v>PILAR DE MADEIRA 20 X 20CM (PAU D´ARCO)</v>
      </c>
      <c r="H1503" s="412" t="str">
        <f t="shared" si="23"/>
        <v>M3</v>
      </c>
      <c r="I1503" s="413"/>
    </row>
    <row r="1504" spans="1:9" ht="123.75">
      <c r="A1504" s="571">
        <v>3130</v>
      </c>
      <c r="B1504" s="572" t="s">
        <v>40336</v>
      </c>
      <c r="C1504" s="573" t="s">
        <v>7</v>
      </c>
      <c r="D1504" s="574">
        <v>9114.9</v>
      </c>
      <c r="F1504" s="411"/>
      <c r="G1504" s="412" t="str">
        <f t="shared" si="23"/>
        <v>PILAR E VIGAS DE MADEIRA, EM MASSARANDUBA OU ANGELIN, SEÇÃO 10X18CM A 20X20CM</v>
      </c>
      <c r="H1504" s="412" t="str">
        <f t="shared" si="23"/>
        <v>M3</v>
      </c>
      <c r="I1504" s="413"/>
    </row>
    <row r="1505" spans="1:9" ht="22.5">
      <c r="A1505" s="571">
        <v>3526</v>
      </c>
      <c r="B1505" s="572" t="s">
        <v>40337</v>
      </c>
      <c r="C1505" s="573" t="s">
        <v>9</v>
      </c>
      <c r="D1505" s="574">
        <v>1.36</v>
      </c>
      <c r="F1505" s="411"/>
      <c r="G1505" s="412" t="str">
        <f t="shared" si="23"/>
        <v>PÓ DE SERRA</v>
      </c>
      <c r="H1505" s="412" t="str">
        <f t="shared" si="23"/>
        <v>L</v>
      </c>
      <c r="I1505" s="413"/>
    </row>
    <row r="1506" spans="1:9" ht="78.75">
      <c r="A1506" s="571">
        <v>1792</v>
      </c>
      <c r="B1506" s="572" t="s">
        <v>40338</v>
      </c>
      <c r="C1506" s="573" t="s">
        <v>3</v>
      </c>
      <c r="D1506" s="574">
        <v>44.72</v>
      </c>
      <c r="F1506" s="411"/>
      <c r="G1506" s="412" t="str">
        <f t="shared" si="23"/>
        <v>PONTALETE DE MADEIRA DE LEI TRATADA 80X80X1500MM</v>
      </c>
      <c r="H1506" s="412" t="str">
        <f t="shared" si="23"/>
        <v>UN</v>
      </c>
      <c r="I1506" s="413"/>
    </row>
    <row r="1507" spans="1:9" ht="56.25">
      <c r="A1507" s="571">
        <v>8269</v>
      </c>
      <c r="B1507" s="572" t="s">
        <v>40339</v>
      </c>
      <c r="C1507" s="573" t="s">
        <v>1</v>
      </c>
      <c r="D1507" s="574">
        <v>3.23</v>
      </c>
      <c r="F1507" s="411"/>
      <c r="G1507" s="412" t="str">
        <f t="shared" si="23"/>
        <v>PONTALETE DE MADEIRA DE Ø 15 CM</v>
      </c>
      <c r="H1507" s="412" t="str">
        <f t="shared" si="23"/>
        <v>M</v>
      </c>
      <c r="I1507" s="413"/>
    </row>
    <row r="1508" spans="1:9" ht="67.5">
      <c r="A1508" s="571">
        <v>1975</v>
      </c>
      <c r="B1508" s="572" t="s">
        <v>40340</v>
      </c>
      <c r="C1508" s="573" t="s">
        <v>1</v>
      </c>
      <c r="D1508" s="574">
        <v>6.85</v>
      </c>
      <c r="F1508" s="411"/>
      <c r="G1508" s="412" t="str">
        <f t="shared" si="23"/>
        <v>RIPA MASSARANDUBA SERRADA  5CM X 1,5CM</v>
      </c>
      <c r="H1508" s="412" t="str">
        <f t="shared" si="23"/>
        <v>M</v>
      </c>
      <c r="I1508" s="413"/>
    </row>
    <row r="1509" spans="1:9" ht="90">
      <c r="A1509" s="571">
        <v>2955</v>
      </c>
      <c r="B1509" s="572" t="s">
        <v>40341</v>
      </c>
      <c r="C1509" s="573" t="s">
        <v>1</v>
      </c>
      <c r="D1509" s="574">
        <v>13.67</v>
      </c>
      <c r="F1509" s="411"/>
      <c r="G1509" s="412" t="str">
        <f t="shared" si="23"/>
        <v>RIPA MASSARANDUBA SERRADA 9 A 10CM X 1,5 CM - 0,0015 M3/M</v>
      </c>
      <c r="H1509" s="412" t="str">
        <f t="shared" si="23"/>
        <v>M</v>
      </c>
      <c r="I1509" s="413"/>
    </row>
    <row r="1510" spans="1:9" ht="67.5">
      <c r="A1510" s="571">
        <v>8876</v>
      </c>
      <c r="B1510" s="572" t="s">
        <v>40342</v>
      </c>
      <c r="C1510" s="573" t="s">
        <v>1</v>
      </c>
      <c r="D1510" s="574">
        <v>17.559999999999999</v>
      </c>
      <c r="F1510" s="411"/>
      <c r="G1510" s="412" t="str">
        <f t="shared" si="23"/>
        <v>RIPÃO MASSARANDUBA SERRADA  5,5CM X 3,5CM</v>
      </c>
      <c r="H1510" s="412" t="str">
        <f t="shared" si="23"/>
        <v>M</v>
      </c>
      <c r="I1510" s="413"/>
    </row>
    <row r="1511" spans="1:9" ht="67.5">
      <c r="A1511" s="571">
        <v>9410</v>
      </c>
      <c r="B1511" s="572" t="s">
        <v>40343</v>
      </c>
      <c r="C1511" s="573" t="s">
        <v>1</v>
      </c>
      <c r="D1511" s="574">
        <v>11.36</v>
      </c>
      <c r="F1511" s="411"/>
      <c r="G1511" s="412" t="str">
        <f t="shared" si="23"/>
        <v>RIPÃO MASSARANDUBA SERRADA  5CM X 3CM</v>
      </c>
      <c r="H1511" s="412" t="str">
        <f t="shared" si="23"/>
        <v>M</v>
      </c>
      <c r="I1511" s="413"/>
    </row>
    <row r="1512" spans="1:9" ht="157.5">
      <c r="A1512" s="571">
        <v>11757</v>
      </c>
      <c r="B1512" s="572" t="s">
        <v>40344</v>
      </c>
      <c r="C1512" s="573" t="s">
        <v>1</v>
      </c>
      <c r="D1512" s="574">
        <v>20.71</v>
      </c>
      <c r="F1512" s="411"/>
      <c r="G1512" s="412" t="str">
        <f t="shared" si="23"/>
        <v>RIPÃO MASSARANDUBA SERRADA  9CM X 5CM - OBRA DE REFORMA DA CATEDRAL METROPOLI TANA DE ARACAJU</v>
      </c>
      <c r="H1512" s="412" t="str">
        <f t="shared" si="23"/>
        <v>M</v>
      </c>
      <c r="I1512" s="413"/>
    </row>
    <row r="1513" spans="1:9" ht="67.5">
      <c r="A1513" s="571">
        <v>10329</v>
      </c>
      <c r="B1513" s="572" t="s">
        <v>40345</v>
      </c>
      <c r="C1513" s="573" t="s">
        <v>3</v>
      </c>
      <c r="D1513" s="574">
        <v>22.71</v>
      </c>
      <c r="F1513" s="414"/>
      <c r="G1513" s="412" t="str">
        <f t="shared" si="23"/>
        <v>TUTOR DE MADEIRA (PEÇA DE 5 X 5 CM) COM H=2,30M</v>
      </c>
      <c r="H1513" s="412" t="str">
        <f t="shared" si="23"/>
        <v>UN</v>
      </c>
      <c r="I1513" s="414"/>
    </row>
    <row r="1514" spans="1:9" ht="135">
      <c r="A1514" s="571">
        <v>1764</v>
      </c>
      <c r="B1514" s="572" t="s">
        <v>40346</v>
      </c>
      <c r="C1514" s="573" t="s">
        <v>5</v>
      </c>
      <c r="D1514" s="574">
        <v>154.96</v>
      </c>
      <c r="F1514" s="411"/>
      <c r="G1514" s="412" t="str">
        <f t="shared" si="23"/>
        <v>ASSOALHO EM MADEIRA DE LEI, EM RÉGUAS MACHO E FÊMEA 15 X 2CM -  PAU D`ARCO EX TRA</v>
      </c>
      <c r="H1514" s="412" t="str">
        <f t="shared" si="23"/>
        <v>M2</v>
      </c>
      <c r="I1514" s="413"/>
    </row>
    <row r="1515" spans="1:9" ht="146.25">
      <c r="A1515" s="571">
        <v>1765</v>
      </c>
      <c r="B1515" s="572" t="s">
        <v>40347</v>
      </c>
      <c r="C1515" s="573" t="s">
        <v>5</v>
      </c>
      <c r="D1515" s="574">
        <v>278.42</v>
      </c>
      <c r="F1515" s="411"/>
      <c r="G1515" s="412" t="str">
        <f t="shared" si="23"/>
        <v>ASSOALHO EM MADEIRA DE LEI, EM RÉGUAS MACHO E FÊMEA 20 X 2 CM,  CUMARU/IPÊ CH AMPAGNE EXTRA</v>
      </c>
      <c r="H1515" s="412" t="str">
        <f t="shared" si="23"/>
        <v>M2</v>
      </c>
      <c r="I1515" s="413"/>
    </row>
    <row r="1516" spans="1:9" ht="146.25">
      <c r="A1516" s="571">
        <v>10396</v>
      </c>
      <c r="B1516" s="572" t="s">
        <v>40348</v>
      </c>
      <c r="C1516" s="573" t="s">
        <v>5</v>
      </c>
      <c r="D1516" s="574">
        <v>113.26</v>
      </c>
      <c r="F1516" s="411"/>
      <c r="G1516" s="412" t="str">
        <f t="shared" si="23"/>
        <v>ASSOALHO EM RÉGUA DE MADEIRA DE LEI (IPÊ/PAU D'ARCO), MACHO E FÊMEA, 14 X 2CM - COMERCIAL</v>
      </c>
      <c r="H1516" s="412" t="str">
        <f t="shared" si="23"/>
        <v>M2</v>
      </c>
      <c r="I1516" s="413"/>
    </row>
    <row r="1517" spans="1:9" ht="112.5">
      <c r="A1517" s="571">
        <v>3514</v>
      </c>
      <c r="B1517" s="572" t="s">
        <v>40349</v>
      </c>
      <c r="C1517" s="573" t="s">
        <v>5</v>
      </c>
      <c r="D1517" s="574">
        <v>108.06</v>
      </c>
      <c r="F1517" s="411"/>
      <c r="G1517" s="412" t="str">
        <f t="shared" si="23"/>
        <v>ASSOALHO EM RÉGUA DE MADEIRA DE LEI MACHO E FÊMEA 15 X 2CM - COMERCIAL</v>
      </c>
      <c r="H1517" s="412" t="str">
        <f t="shared" si="23"/>
        <v>M2</v>
      </c>
      <c r="I1517" s="413"/>
    </row>
    <row r="1518" spans="1:9" ht="101.25">
      <c r="A1518" s="571">
        <v>12512</v>
      </c>
      <c r="B1518" s="572" t="s">
        <v>40350</v>
      </c>
      <c r="C1518" s="573" t="s">
        <v>1</v>
      </c>
      <c r="D1518" s="574">
        <v>41.58</v>
      </c>
      <c r="F1518" s="411"/>
      <c r="G1518" s="412" t="str">
        <f t="shared" si="23"/>
        <v>DECK EM MADEIRA - RÉGUA DE PAU D' ARCO 10 X 2 CM, CANTOS ABAULADOS</v>
      </c>
      <c r="H1518" s="412" t="str">
        <f t="shared" si="23"/>
        <v>M</v>
      </c>
      <c r="I1518" s="413"/>
    </row>
    <row r="1519" spans="1:9" ht="409.5">
      <c r="A1519" s="571">
        <v>11789</v>
      </c>
      <c r="B1519" s="572" t="s">
        <v>40351</v>
      </c>
      <c r="C1519" s="573" t="s">
        <v>5</v>
      </c>
      <c r="D1519" s="574">
        <v>432.82</v>
      </c>
      <c r="F1519" s="411"/>
      <c r="G1519" s="412" t="str">
        <f t="shared" si="23"/>
        <v>PISO DE MADEIRA, FLUTUANTE, C/AMORTECEDORES DE IMPACTO ( 75X50X10MM), RÉGUAS  DE MADEIRA APARELH.(50X25MM), CHAPAS OSB 14MM, ASSOALHO DE MADEIRA DE LEI GRÁ PIA, 4 DEMARCAÇÕES(HANDBALL,VOLEI,FUTSAL E BASQUETE), INCLUSIVE FRETE, ALIMEN ,TRANSP,HOSPEDAGEM</v>
      </c>
      <c r="H1519" s="412" t="str">
        <f t="shared" si="23"/>
        <v>M2</v>
      </c>
      <c r="I1519" s="413"/>
    </row>
    <row r="1520" spans="1:9" ht="112.5">
      <c r="A1520" s="571">
        <v>1766</v>
      </c>
      <c r="B1520" s="572" t="s">
        <v>40352</v>
      </c>
      <c r="C1520" s="573" t="s">
        <v>5</v>
      </c>
      <c r="D1520" s="574">
        <v>147.47</v>
      </c>
      <c r="F1520" s="411"/>
      <c r="G1520" s="412" t="str">
        <f t="shared" si="23"/>
        <v>PISO FÓRMICA TIPO RÉGUA E=3 MM, 20 X 308CM  (FORMIPISO OU SIMILAR)</v>
      </c>
      <c r="H1520" s="412" t="str">
        <f t="shared" si="23"/>
        <v>M2</v>
      </c>
      <c r="I1520" s="413"/>
    </row>
    <row r="1521" spans="1:9" ht="281.25">
      <c r="A1521" s="571">
        <v>9728</v>
      </c>
      <c r="B1521" s="572" t="s">
        <v>40353</v>
      </c>
      <c r="C1521" s="573" t="s">
        <v>5</v>
      </c>
      <c r="D1521" s="574">
        <v>164.24</v>
      </c>
      <c r="F1521" s="411"/>
      <c r="G1521" s="412" t="str">
        <f t="shared" si="23"/>
        <v>PISO LAMINADO DE MADEIRA, RÉGUA: 09X190X1200MM, USO COMERCIAL, TRAFEGO INTENS O, PÁTINA BEGE, MARCA DURAFLOOR PREMIUM OU SIMILAR, INCLUSIVE INSTALAÇÃO</v>
      </c>
      <c r="H1521" s="412" t="str">
        <f t="shared" si="23"/>
        <v>M2</v>
      </c>
      <c r="I1521" s="413"/>
    </row>
    <row r="1522" spans="1:9" ht="157.5">
      <c r="A1522" s="571">
        <v>12913</v>
      </c>
      <c r="B1522" s="572" t="s">
        <v>40354</v>
      </c>
      <c r="C1522" s="573" t="s">
        <v>1</v>
      </c>
      <c r="D1522" s="574">
        <v>47.19</v>
      </c>
      <c r="F1522" s="411"/>
      <c r="G1522" s="412" t="str">
        <f t="shared" si="23"/>
        <v>RODAPÉ ARREDONDADO COM RAIO INFERIOR MAIOR 300X120X9MM LINHA KERAFLOOR GAIL R EF.4706 OU SIMILA</v>
      </c>
      <c r="H1522" s="412" t="str">
        <f t="shared" si="23"/>
        <v>M</v>
      </c>
      <c r="I1522" s="413"/>
    </row>
    <row r="1523" spans="1:9" ht="101.25">
      <c r="A1523" s="571">
        <v>9873</v>
      </c>
      <c r="B1523" s="572" t="s">
        <v>40355</v>
      </c>
      <c r="C1523" s="573" t="s">
        <v>1</v>
      </c>
      <c r="D1523" s="574">
        <v>30.97</v>
      </c>
      <c r="F1523" s="411"/>
      <c r="G1523" s="412" t="str">
        <f t="shared" si="23"/>
        <v>RODAPÉ EM PLACA EXTRUDADA, GAIL OU SIMILAR, DIM. 240X100X9MM</v>
      </c>
      <c r="H1523" s="412" t="str">
        <f t="shared" si="23"/>
        <v>M</v>
      </c>
      <c r="I1523" s="413"/>
    </row>
    <row r="1524" spans="1:9" ht="168.75">
      <c r="A1524" s="571">
        <v>11765</v>
      </c>
      <c r="B1524" s="572" t="s">
        <v>40356</v>
      </c>
      <c r="C1524" s="573" t="s">
        <v>1</v>
      </c>
      <c r="D1524" s="574">
        <v>41.26</v>
      </c>
      <c r="F1524" s="411"/>
      <c r="G1524" s="412" t="str">
        <f t="shared" si="23"/>
        <v>RODAPÉ EM PLACA EXTRUDADA, LINHA INDUSTRIAL_GRESSIT, GAIL, DIM. 300X120X9MM,  REF.: 4706_1000 OU SIMILAR</v>
      </c>
      <c r="H1524" s="412" t="str">
        <f t="shared" si="23"/>
        <v>M</v>
      </c>
      <c r="I1524" s="413"/>
    </row>
    <row r="1525" spans="1:9" ht="90">
      <c r="A1525" s="571">
        <v>4468</v>
      </c>
      <c r="B1525" s="572" t="s">
        <v>40357</v>
      </c>
      <c r="C1525" s="573" t="s">
        <v>1</v>
      </c>
      <c r="D1525" s="574">
        <v>10.5</v>
      </c>
      <c r="F1525" s="411"/>
      <c r="G1525" s="412" t="str">
        <f t="shared" si="23"/>
        <v>RODAPÉ MADEIRA PAU D'ARCO 3CM COM ACABAMENTO ABOLEADO</v>
      </c>
      <c r="H1525" s="412" t="str">
        <f t="shared" si="23"/>
        <v>M</v>
      </c>
      <c r="I1525" s="413"/>
    </row>
    <row r="1526" spans="1:9" ht="45">
      <c r="A1526" s="571">
        <v>4470</v>
      </c>
      <c r="B1526" s="572" t="s">
        <v>40358</v>
      </c>
      <c r="C1526" s="573" t="s">
        <v>1</v>
      </c>
      <c r="D1526" s="574">
        <v>10.5</v>
      </c>
      <c r="F1526" s="411"/>
      <c r="G1526" s="412" t="str">
        <f t="shared" si="23"/>
        <v>RODAPÉ MADEIRA,  5 X 1,5CM</v>
      </c>
      <c r="H1526" s="412" t="str">
        <f t="shared" si="23"/>
        <v>M</v>
      </c>
      <c r="I1526" s="413"/>
    </row>
    <row r="1527" spans="1:9" ht="45">
      <c r="B1527" s="572" t="s">
        <v>40359</v>
      </c>
      <c r="C1527" s="469" t="s">
        <v>10207</v>
      </c>
      <c r="F1527" s="411"/>
      <c r="G1527" s="412" t="str">
        <f t="shared" si="23"/>
        <v>RODAPÉ MADEIRA,  7 X 1,5CM</v>
      </c>
      <c r="H1527" s="412" t="str">
        <f t="shared" si="23"/>
        <v/>
      </c>
      <c r="I1527" s="413"/>
    </row>
    <row r="1528" spans="1:9">
      <c r="A1528" s="571">
        <v>1986</v>
      </c>
      <c r="B1528" s="469" t="s">
        <v>10207</v>
      </c>
      <c r="C1528" s="573" t="s">
        <v>1</v>
      </c>
      <c r="D1528" s="574">
        <v>12.46</v>
      </c>
      <c r="F1528" s="411"/>
      <c r="G1528" s="412" t="str">
        <f t="shared" si="23"/>
        <v/>
      </c>
      <c r="H1528" s="412" t="str">
        <f t="shared" si="23"/>
        <v>M</v>
      </c>
      <c r="I1528" s="413"/>
    </row>
    <row r="1529" spans="1:9" ht="45">
      <c r="A1529" s="571">
        <v>1987</v>
      </c>
      <c r="B1529" s="572" t="s">
        <v>40360</v>
      </c>
      <c r="C1529" s="573" t="s">
        <v>1</v>
      </c>
      <c r="D1529" s="574">
        <v>11.34</v>
      </c>
      <c r="F1529" s="411"/>
      <c r="G1529" s="412" t="str">
        <f t="shared" si="23"/>
        <v>RODAPÉ MADEIRA, 10 X 1,5CM</v>
      </c>
      <c r="H1529" s="412" t="str">
        <f t="shared" si="23"/>
        <v>M</v>
      </c>
      <c r="I1529" s="413"/>
    </row>
    <row r="1530" spans="1:9" ht="168.75">
      <c r="A1530" s="571">
        <v>9729</v>
      </c>
      <c r="B1530" s="572" t="s">
        <v>40361</v>
      </c>
      <c r="C1530" s="573" t="s">
        <v>1</v>
      </c>
      <c r="D1530" s="574">
        <v>10.97</v>
      </c>
      <c r="F1530" s="411"/>
      <c r="G1530" s="412" t="str">
        <f t="shared" si="23"/>
        <v>RODAPE PARA PISO LAMINADO TIPO DURAFLOOR, PÁTINA BEGE, DIM.18X80X2100MM, INCL USIVE INSTALAÇÃO</v>
      </c>
      <c r="H1530" s="412" t="str">
        <f t="shared" si="23"/>
        <v>M</v>
      </c>
      <c r="I1530" s="413"/>
    </row>
    <row r="1531" spans="1:9" ht="67.5">
      <c r="A1531" s="571">
        <v>9888</v>
      </c>
      <c r="B1531" s="572" t="s">
        <v>40362</v>
      </c>
      <c r="C1531" s="573" t="s">
        <v>1</v>
      </c>
      <c r="D1531" s="574">
        <v>30.97</v>
      </c>
      <c r="F1531" s="411"/>
      <c r="G1531" s="412" t="str">
        <f t="shared" si="23"/>
        <v>SOLEIRA EM PLACA EXTRUDADA, GAIL OU SIMILAR</v>
      </c>
      <c r="H1531" s="412" t="str">
        <f t="shared" si="23"/>
        <v>M</v>
      </c>
      <c r="I1531" s="413"/>
    </row>
    <row r="1532" spans="1:9" ht="33.75">
      <c r="A1532" s="571">
        <v>2032</v>
      </c>
      <c r="B1532" s="572" t="s">
        <v>40363</v>
      </c>
      <c r="C1532" s="573" t="s">
        <v>1</v>
      </c>
      <c r="D1532" s="574">
        <v>16.23</v>
      </c>
      <c r="F1532" s="411"/>
      <c r="G1532" s="412" t="str">
        <f t="shared" si="23"/>
        <v>SOLEIRA MADEIRA 15 X 2CM</v>
      </c>
      <c r="H1532" s="412" t="str">
        <f t="shared" si="23"/>
        <v>M</v>
      </c>
      <c r="I1532" s="413"/>
    </row>
    <row r="1533" spans="1:9" ht="33.75">
      <c r="A1533" s="571">
        <v>2033</v>
      </c>
      <c r="B1533" s="572" t="s">
        <v>40364</v>
      </c>
      <c r="C1533" s="573" t="s">
        <v>1</v>
      </c>
      <c r="D1533" s="574">
        <v>20.46</v>
      </c>
      <c r="F1533" s="411"/>
      <c r="G1533" s="412" t="str">
        <f t="shared" si="23"/>
        <v>SOLEIRA MADEIRA 18 X 2CM</v>
      </c>
      <c r="H1533" s="412" t="str">
        <f t="shared" si="23"/>
        <v>M</v>
      </c>
      <c r="I1533" s="413"/>
    </row>
    <row r="1534" spans="1:9" ht="112.5">
      <c r="A1534" s="571">
        <v>8640</v>
      </c>
      <c r="B1534" s="572" t="s">
        <v>40365</v>
      </c>
      <c r="C1534" s="573" t="s">
        <v>5</v>
      </c>
      <c r="D1534" s="574">
        <v>337.05</v>
      </c>
      <c r="F1534" s="411"/>
      <c r="G1534" s="412" t="str">
        <f t="shared" si="23"/>
        <v>TABUADO EM RÉGUA DE MADEIRA DE LEI DE 1ª  ( PAU D' ARCO) 20 X 3CM - EXTRA</v>
      </c>
      <c r="H1534" s="412" t="str">
        <f t="shared" si="23"/>
        <v>M2</v>
      </c>
      <c r="I1534" s="413"/>
    </row>
    <row r="1535" spans="1:9" ht="101.25">
      <c r="A1535" s="571">
        <v>2832</v>
      </c>
      <c r="B1535" s="572" t="s">
        <v>40366</v>
      </c>
      <c r="C1535" s="573" t="s">
        <v>8</v>
      </c>
      <c r="D1535" s="574">
        <v>435.6</v>
      </c>
      <c r="F1535" s="411"/>
      <c r="G1535" s="412" t="str">
        <f t="shared" si="23"/>
        <v>AREIA ASFALTO USINADO À QUENTE (A.A.U.Q.), FORNECIDO PELA EMURB</v>
      </c>
      <c r="H1535" s="412" t="str">
        <f t="shared" si="23"/>
        <v>T</v>
      </c>
      <c r="I1535" s="413"/>
    </row>
    <row r="1536" spans="1:9" ht="157.5">
      <c r="A1536" s="571">
        <v>2831</v>
      </c>
      <c r="B1536" s="572" t="s">
        <v>40367</v>
      </c>
      <c r="C1536" s="573" t="s">
        <v>8</v>
      </c>
      <c r="D1536" s="574">
        <v>465.78</v>
      </c>
      <c r="F1536" s="411"/>
      <c r="G1536" s="412" t="str">
        <f t="shared" si="23"/>
        <v>AREIA-ASFALTO USINADO À QUENTE (A.A.U.Q.), FORNECIDO E APLICADO PELA EMURB, S EM TRANSPORTE</v>
      </c>
      <c r="H1536" s="412" t="str">
        <f t="shared" si="23"/>
        <v>T</v>
      </c>
      <c r="I1536" s="413"/>
    </row>
    <row r="1537" spans="1:9" ht="112.5">
      <c r="A1537" s="571">
        <v>227</v>
      </c>
      <c r="B1537" s="572" t="s">
        <v>40368</v>
      </c>
      <c r="C1537" s="573" t="s">
        <v>8</v>
      </c>
      <c r="D1537" s="574">
        <v>7160</v>
      </c>
      <c r="F1537" s="411"/>
      <c r="G1537" s="412" t="str">
        <f t="shared" si="23"/>
        <v>ASFALTO DILUÍDO DE PETRÓLEO - ADP -  CM-30 (DENSIDADE = 0,85 KG/L)</v>
      </c>
      <c r="H1537" s="412" t="str">
        <f t="shared" si="23"/>
        <v>T</v>
      </c>
      <c r="I1537" s="413"/>
    </row>
    <row r="1538" spans="1:9" ht="45">
      <c r="A1538" s="571">
        <v>2932</v>
      </c>
      <c r="B1538" s="572" t="s">
        <v>40369</v>
      </c>
      <c r="C1538" s="573" t="s">
        <v>4</v>
      </c>
      <c r="D1538" s="574">
        <v>16.78</v>
      </c>
      <c r="F1538" s="411"/>
      <c r="G1538" s="412" t="str">
        <f t="shared" ref="G1538:H1601" si="24">UPPER(B1538)</f>
        <v>COLA ASFÁLTICA À QUENTE</v>
      </c>
      <c r="H1538" s="412" t="str">
        <f t="shared" si="24"/>
        <v>KG</v>
      </c>
      <c r="I1538" s="413"/>
    </row>
    <row r="1539" spans="1:9" ht="168.75">
      <c r="A1539" s="571">
        <v>633</v>
      </c>
      <c r="B1539" s="572" t="s">
        <v>40370</v>
      </c>
      <c r="C1539" s="573" t="s">
        <v>8</v>
      </c>
      <c r="D1539" s="574">
        <v>402.83</v>
      </c>
      <c r="F1539" s="411"/>
      <c r="G1539" s="412" t="str">
        <f t="shared" si="24"/>
        <v>CONCRETO ASFÁLTICO DE PETRÓLEO, FORNECIDO E APLICADO PELA EMURB, SEM TRANSPOR TE, INCLUSIVE CAP</v>
      </c>
      <c r="H1539" s="412" t="str">
        <f t="shared" si="24"/>
        <v>T</v>
      </c>
      <c r="I1539" s="413"/>
    </row>
    <row r="1540" spans="1:9" ht="33.75">
      <c r="A1540" s="571">
        <v>13717</v>
      </c>
      <c r="B1540" s="572" t="s">
        <v>40371</v>
      </c>
      <c r="C1540" s="573" t="s">
        <v>8</v>
      </c>
      <c r="D1540" s="574">
        <v>3370</v>
      </c>
      <c r="F1540" s="411"/>
      <c r="G1540" s="412" t="str">
        <f t="shared" si="24"/>
        <v>EMULSÃO ASFÁLTICA RL-1C</v>
      </c>
      <c r="H1540" s="412" t="str">
        <f t="shared" si="24"/>
        <v>T</v>
      </c>
      <c r="I1540" s="413"/>
    </row>
    <row r="1541" spans="1:9" ht="33.75">
      <c r="A1541" s="571">
        <v>895</v>
      </c>
      <c r="B1541" s="572" t="s">
        <v>40372</v>
      </c>
      <c r="C1541" s="573" t="s">
        <v>8</v>
      </c>
      <c r="D1541" s="574">
        <v>2315.39</v>
      </c>
      <c r="F1541" s="411"/>
      <c r="G1541" s="412" t="str">
        <f t="shared" si="24"/>
        <v>EMULSÃO ASFÁLTICA RR-1C</v>
      </c>
      <c r="H1541" s="412" t="str">
        <f t="shared" si="24"/>
        <v>T</v>
      </c>
      <c r="I1541" s="413"/>
    </row>
    <row r="1542" spans="1:9" ht="56.25">
      <c r="A1542" s="571">
        <v>957</v>
      </c>
      <c r="B1542" s="572" t="s">
        <v>40373</v>
      </c>
      <c r="C1542" s="573" t="s">
        <v>4</v>
      </c>
      <c r="D1542" s="574">
        <v>0.16</v>
      </c>
      <c r="F1542" s="411"/>
      <c r="G1542" s="412" t="str">
        <f t="shared" si="24"/>
        <v>FILLER PARA CONCRETO ASFÁLTICO</v>
      </c>
      <c r="H1542" s="412" t="str">
        <f t="shared" si="24"/>
        <v>KG</v>
      </c>
      <c r="I1542" s="413"/>
    </row>
    <row r="1543" spans="1:9" ht="101.25">
      <c r="A1543" s="571">
        <v>11856</v>
      </c>
      <c r="B1543" s="572" t="s">
        <v>40374</v>
      </c>
      <c r="C1543" s="573" t="s">
        <v>8</v>
      </c>
      <c r="D1543" s="574">
        <v>377.07</v>
      </c>
      <c r="F1543" s="411"/>
      <c r="G1543" s="412" t="str">
        <f t="shared" si="24"/>
        <v>FORNECIMENTO DE CONCRETO ASFÁLTICO DE PETRÓLEO, SEM TRANSPORTE</v>
      </c>
      <c r="H1543" s="412" t="str">
        <f t="shared" si="24"/>
        <v>T</v>
      </c>
      <c r="I1543" s="413"/>
    </row>
    <row r="1544" spans="1:9" ht="101.25">
      <c r="A1544" s="571">
        <v>9785</v>
      </c>
      <c r="B1544" s="572" t="s">
        <v>40375</v>
      </c>
      <c r="C1544" s="573" t="s">
        <v>3</v>
      </c>
      <c r="D1544" s="574">
        <v>5398.21</v>
      </c>
      <c r="F1544" s="411"/>
      <c r="G1544" s="412" t="str">
        <f t="shared" si="24"/>
        <v>ACESSÓRIOS P/ CÂMARAS FRIGORÍFICAS - SISTEMA VEDANTE 3,40X3,50X0,70M</v>
      </c>
      <c r="H1544" s="412" t="str">
        <f t="shared" si="24"/>
        <v>UN</v>
      </c>
      <c r="I1544" s="413"/>
    </row>
    <row r="1545" spans="1:9" ht="56.25">
      <c r="A1545" s="571">
        <v>7231</v>
      </c>
      <c r="B1545" s="572" t="s">
        <v>40376</v>
      </c>
      <c r="C1545" s="573" t="s">
        <v>39751</v>
      </c>
      <c r="D1545" s="574">
        <v>57.92</v>
      </c>
      <c r="F1545" s="411"/>
      <c r="G1545" s="412" t="str">
        <f t="shared" si="24"/>
        <v>ADESIVO ARMAFLEX 520 LATA COM 900ML</v>
      </c>
      <c r="H1545" s="412" t="str">
        <f t="shared" si="24"/>
        <v>LT</v>
      </c>
      <c r="I1545" s="413"/>
    </row>
    <row r="1546" spans="1:9" ht="56.25">
      <c r="A1546" s="571">
        <v>9064</v>
      </c>
      <c r="B1546" s="572" t="s">
        <v>40377</v>
      </c>
      <c r="C1546" s="573" t="s">
        <v>3</v>
      </c>
      <c r="D1546" s="574">
        <v>22.42</v>
      </c>
      <c r="F1546" s="411"/>
      <c r="G1546" s="412" t="str">
        <f t="shared" si="24"/>
        <v>AMORTECEDOR DE VIBRAÇÃO VIBRAMATT</v>
      </c>
      <c r="H1546" s="412" t="str">
        <f t="shared" si="24"/>
        <v>UN</v>
      </c>
      <c r="I1546" s="413"/>
    </row>
    <row r="1547" spans="1:9" ht="45">
      <c r="A1547" s="571">
        <v>7198</v>
      </c>
      <c r="B1547" s="572" t="s">
        <v>40378</v>
      </c>
      <c r="C1547" s="573" t="s">
        <v>3</v>
      </c>
      <c r="D1547" s="574">
        <v>41.74</v>
      </c>
      <c r="F1547" s="411"/>
      <c r="G1547" s="412" t="str">
        <f t="shared" si="24"/>
        <v>CALÇO DE NEOPRENE 100X100X25MM</v>
      </c>
      <c r="H1547" s="412" t="str">
        <f t="shared" si="24"/>
        <v>UN</v>
      </c>
      <c r="I1547" s="413"/>
    </row>
    <row r="1548" spans="1:9" ht="123.75">
      <c r="A1548" s="571">
        <v>10449</v>
      </c>
      <c r="B1548" s="572" t="s">
        <v>40379</v>
      </c>
      <c r="C1548" s="573" t="s">
        <v>3</v>
      </c>
      <c r="D1548" s="574">
        <v>2.9</v>
      </c>
      <c r="F1548" s="411"/>
      <c r="G1548" s="412" t="str">
        <f t="shared" si="24"/>
        <v>CALÇO PLÁSTICO PARA TELHA MODULADA, INCLUSIVE PARAFUSO DE FIXAÇÃO</v>
      </c>
      <c r="H1548" s="412" t="str">
        <f t="shared" si="24"/>
        <v>UN</v>
      </c>
      <c r="I1548" s="413"/>
    </row>
    <row r="1549" spans="1:9" ht="56.25">
      <c r="A1549" s="571">
        <v>11461</v>
      </c>
      <c r="B1549" s="572" t="s">
        <v>40380</v>
      </c>
      <c r="C1549" s="573" t="s">
        <v>3</v>
      </c>
      <c r="D1549" s="574">
        <v>15.29</v>
      </c>
      <c r="F1549" s="411"/>
      <c r="G1549" s="412" t="str">
        <f t="shared" si="24"/>
        <v>DESENTUPIDOR DE VASO SANITÁRIO</v>
      </c>
      <c r="H1549" s="412" t="str">
        <f t="shared" si="24"/>
        <v>UN</v>
      </c>
      <c r="I1549" s="413"/>
    </row>
    <row r="1550" spans="1:9" ht="112.5">
      <c r="A1550" s="571">
        <v>13569</v>
      </c>
      <c r="B1550" s="572" t="s">
        <v>40381</v>
      </c>
      <c r="C1550" s="573" t="s">
        <v>3</v>
      </c>
      <c r="D1550" s="574">
        <v>387.27</v>
      </c>
      <c r="F1550" s="411"/>
      <c r="G1550" s="412" t="str">
        <f t="shared" si="24"/>
        <v>ESTRADO ( TAPETE ) DE BORRACHA ISOLANTE 15 KV - DIMENSÕES 1.000X1.000X25MM</v>
      </c>
      <c r="H1550" s="412" t="str">
        <f t="shared" si="24"/>
        <v>UN</v>
      </c>
      <c r="I1550" s="413"/>
    </row>
    <row r="1551" spans="1:9" ht="67.5">
      <c r="A1551" s="571">
        <v>7230</v>
      </c>
      <c r="B1551" s="572" t="s">
        <v>40382</v>
      </c>
      <c r="C1551" s="573" t="s">
        <v>40383</v>
      </c>
      <c r="D1551" s="574">
        <v>4.2</v>
      </c>
      <c r="F1551" s="411"/>
      <c r="G1551" s="412" t="str">
        <f t="shared" si="24"/>
        <v>FITA DE ACABAMENTO ARMA-CHECK SILVER ACH</v>
      </c>
      <c r="H1551" s="412" t="str">
        <f t="shared" si="24"/>
        <v>ROLO</v>
      </c>
      <c r="I1551" s="413"/>
    </row>
    <row r="1552" spans="1:9" ht="157.5">
      <c r="A1552" s="571">
        <v>1756</v>
      </c>
      <c r="B1552" s="572" t="s">
        <v>40384</v>
      </c>
      <c r="C1552" s="573" t="s">
        <v>5</v>
      </c>
      <c r="D1552" s="574">
        <v>94.29</v>
      </c>
      <c r="F1552" s="411"/>
      <c r="G1552" s="412" t="str">
        <f t="shared" si="24"/>
        <v>FORNECIMENTO E INSTALAÇÃO DE PISO DE BORRACHA 500 X 500 X 3MM, COR PRETA, (PL URIGOMA, DAUD OU SIMILAR)</v>
      </c>
      <c r="H1552" s="412" t="str">
        <f t="shared" si="24"/>
        <v>M2</v>
      </c>
      <c r="I1552" s="413"/>
    </row>
    <row r="1553" spans="1:9" ht="146.25">
      <c r="A1553" s="571">
        <v>4746</v>
      </c>
      <c r="B1553" s="572" t="s">
        <v>40385</v>
      </c>
      <c r="C1553" s="573" t="s">
        <v>1</v>
      </c>
      <c r="D1553" s="574">
        <v>53.01</v>
      </c>
      <c r="F1553" s="411"/>
      <c r="G1553" s="412" t="str">
        <f t="shared" si="24"/>
        <v>JUNTA DE DILATAÇÃO ELÁSTICA (PVC) P/ CONCRETO FUGENBAND OU SIMILAR O-120/3 PR ESSÃO ATÉ 2 MCA</v>
      </c>
      <c r="H1553" s="412" t="str">
        <f t="shared" si="24"/>
        <v>M</v>
      </c>
      <c r="I1553" s="413"/>
    </row>
    <row r="1554" spans="1:9" ht="45">
      <c r="A1554" s="571">
        <v>11265</v>
      </c>
      <c r="B1554" s="572" t="s">
        <v>40386</v>
      </c>
      <c r="C1554" s="573" t="s">
        <v>3</v>
      </c>
      <c r="D1554" s="574">
        <v>22.8</v>
      </c>
      <c r="F1554" s="411"/>
      <c r="G1554" s="412" t="str">
        <f t="shared" si="24"/>
        <v>MARTELO DE BORRACHA COM CABO</v>
      </c>
      <c r="H1554" s="412" t="str">
        <f t="shared" si="24"/>
        <v>UN</v>
      </c>
      <c r="I1554" s="413"/>
    </row>
    <row r="1555" spans="1:9" ht="112.5">
      <c r="A1555" s="571">
        <v>7174</v>
      </c>
      <c r="B1555" s="572" t="s">
        <v>40387</v>
      </c>
      <c r="C1555" s="573" t="s">
        <v>5</v>
      </c>
      <c r="D1555" s="574">
        <v>190.02</v>
      </c>
      <c r="F1555" s="411"/>
      <c r="G1555" s="412" t="str">
        <f t="shared" si="24"/>
        <v>PISO DE BORRACHA RECICLADA, GRANULADA, TIPO"S", DA MARCA HAIAH OU SIMILAR</v>
      </c>
      <c r="H1555" s="412" t="str">
        <f t="shared" si="24"/>
        <v>M2</v>
      </c>
      <c r="I1555" s="413"/>
    </row>
    <row r="1556" spans="1:9" ht="213.75">
      <c r="A1556" s="571">
        <v>2864</v>
      </c>
      <c r="B1556" s="572" t="s">
        <v>40388</v>
      </c>
      <c r="C1556" s="573" t="s">
        <v>5</v>
      </c>
      <c r="D1556" s="574">
        <v>152.34</v>
      </c>
      <c r="F1556" s="411"/>
      <c r="G1556" s="412" t="str">
        <f t="shared" si="24"/>
        <v>PISO FLEXÍVEL DE POLIURETANO SOBRE CAMADA DE BORRACHA GRANULADA, SEM JUNTAS,  ESP=7MM, MARCA LISONDA REF. LISONIT OU SIMILAR</v>
      </c>
      <c r="H1556" s="412" t="str">
        <f t="shared" si="24"/>
        <v>M2</v>
      </c>
      <c r="I1556" s="413"/>
    </row>
    <row r="1557" spans="1:9" ht="135">
      <c r="A1557" s="571">
        <v>10114</v>
      </c>
      <c r="B1557" s="572" t="s">
        <v>40389</v>
      </c>
      <c r="C1557" s="573" t="s">
        <v>5</v>
      </c>
      <c r="D1557" s="574">
        <v>159.49</v>
      </c>
      <c r="F1557" s="411"/>
      <c r="G1557" s="412" t="str">
        <f t="shared" si="24"/>
        <v>PISO TÁTIL DIRECIONAL E/OU ALERTA, DE BORRACHA, DIM 25X 25CM  PRETO - APLICAD O</v>
      </c>
      <c r="H1557" s="412" t="str">
        <f t="shared" si="24"/>
        <v>M2</v>
      </c>
      <c r="I1557" s="413"/>
    </row>
    <row r="1558" spans="1:9" ht="135">
      <c r="A1558" s="571">
        <v>6893</v>
      </c>
      <c r="B1558" s="572" t="s">
        <v>40390</v>
      </c>
      <c r="C1558" s="573" t="s">
        <v>5</v>
      </c>
      <c r="D1558" s="574">
        <v>414.57</v>
      </c>
      <c r="F1558" s="411"/>
      <c r="G1558" s="412" t="str">
        <f t="shared" si="24"/>
        <v>PISO TÁTIL DIRECIONAL E/OU ALERTA, DE BORRACHA, DIM 25X 25CM COLORIDO - APLIC ADO</v>
      </c>
      <c r="H1558" s="412" t="str">
        <f t="shared" si="24"/>
        <v>M2</v>
      </c>
      <c r="I1558" s="413"/>
    </row>
    <row r="1559" spans="1:9" ht="45">
      <c r="A1559" s="571">
        <v>13714</v>
      </c>
      <c r="B1559" s="572" t="s">
        <v>40391</v>
      </c>
      <c r="C1559" s="573" t="s">
        <v>3</v>
      </c>
      <c r="D1559" s="574">
        <v>72.900000000000006</v>
      </c>
      <c r="F1559" s="411"/>
      <c r="G1559" s="412" t="str">
        <f t="shared" si="24"/>
        <v>TAPETE SANITIZANTE 38 X 58</v>
      </c>
      <c r="H1559" s="412" t="str">
        <f t="shared" si="24"/>
        <v>UN</v>
      </c>
      <c r="I1559" s="413"/>
    </row>
    <row r="1560" spans="1:9" ht="45">
      <c r="A1560" s="571">
        <v>13713</v>
      </c>
      <c r="B1560" s="572" t="s">
        <v>40392</v>
      </c>
      <c r="C1560" s="573" t="s">
        <v>3</v>
      </c>
      <c r="D1560" s="574">
        <v>174.96</v>
      </c>
      <c r="F1560" s="411"/>
      <c r="G1560" s="412" t="str">
        <f t="shared" si="24"/>
        <v>TAPETE SANITIZANTE 70 X 100</v>
      </c>
      <c r="H1560" s="412" t="str">
        <f t="shared" si="24"/>
        <v>UN</v>
      </c>
      <c r="I1560" s="413"/>
    </row>
    <row r="1561" spans="1:9" ht="78.75">
      <c r="A1561" s="571">
        <v>7225</v>
      </c>
      <c r="B1561" s="572" t="s">
        <v>40393</v>
      </c>
      <c r="C1561" s="573" t="s">
        <v>1</v>
      </c>
      <c r="D1561" s="574">
        <v>75.52</v>
      </c>
      <c r="F1561" s="411"/>
      <c r="G1561" s="412" t="str">
        <f t="shared" si="24"/>
        <v>TUBO DE BORRACHA ELASTOMÉRICA ARMAFLEX M-28  Ø3/4"</v>
      </c>
      <c r="H1561" s="412" t="str">
        <f t="shared" si="24"/>
        <v>M</v>
      </c>
      <c r="I1561" s="413"/>
    </row>
    <row r="1562" spans="1:9" ht="78.75">
      <c r="A1562" s="571">
        <v>7226</v>
      </c>
      <c r="B1562" s="572" t="s">
        <v>40394</v>
      </c>
      <c r="C1562" s="573" t="s">
        <v>1</v>
      </c>
      <c r="D1562" s="574">
        <v>78.64</v>
      </c>
      <c r="F1562" s="411"/>
      <c r="G1562" s="412" t="str">
        <f t="shared" si="24"/>
        <v>TUBO DE BORRACHA ELASTOMÉRICA ARMAFLEX M-35  Ø1"</v>
      </c>
      <c r="H1562" s="412" t="str">
        <f t="shared" si="24"/>
        <v>M</v>
      </c>
      <c r="I1562" s="413"/>
    </row>
    <row r="1563" spans="1:9" ht="78.75">
      <c r="A1563" s="571">
        <v>7227</v>
      </c>
      <c r="B1563" s="572" t="s">
        <v>40395</v>
      </c>
      <c r="C1563" s="573" t="s">
        <v>1</v>
      </c>
      <c r="D1563" s="574">
        <v>21.19</v>
      </c>
      <c r="F1563" s="411"/>
      <c r="G1563" s="412" t="str">
        <f t="shared" si="24"/>
        <v>TUBO DE BORRACHA ELASTOMÉRICA ARMAFLEX M-42  Ø1.1/4"</v>
      </c>
      <c r="H1563" s="412" t="str">
        <f t="shared" si="24"/>
        <v>M</v>
      </c>
      <c r="I1563" s="413"/>
    </row>
    <row r="1564" spans="1:9" ht="78.75">
      <c r="A1564" s="571">
        <v>7228</v>
      </c>
      <c r="B1564" s="572" t="s">
        <v>40396</v>
      </c>
      <c r="C1564" s="573" t="s">
        <v>1</v>
      </c>
      <c r="D1564" s="574">
        <v>22.77</v>
      </c>
      <c r="F1564" s="411"/>
      <c r="G1564" s="412" t="str">
        <f t="shared" si="24"/>
        <v>TUBO DE BORRACHA ELASTOMÉRICA ARMAFLEX M-48  Ø1.1/2"</v>
      </c>
      <c r="H1564" s="412" t="str">
        <f t="shared" si="24"/>
        <v>M</v>
      </c>
      <c r="I1564" s="413"/>
    </row>
    <row r="1565" spans="1:9" ht="78.75">
      <c r="A1565" s="571">
        <v>7229</v>
      </c>
      <c r="B1565" s="572" t="s">
        <v>40397</v>
      </c>
      <c r="C1565" s="573" t="s">
        <v>1</v>
      </c>
      <c r="D1565" s="574">
        <v>27.77</v>
      </c>
      <c r="F1565" s="411"/>
      <c r="G1565" s="412" t="str">
        <f t="shared" si="24"/>
        <v>TUBO DE BORRACHA ELASTOMÉRICA ARMAFLEX M-60  Ø2"</v>
      </c>
      <c r="H1565" s="412" t="str">
        <f t="shared" si="24"/>
        <v>M</v>
      </c>
      <c r="I1565" s="413"/>
    </row>
    <row r="1566" spans="1:9" ht="123.75">
      <c r="A1566" s="571">
        <v>9474</v>
      </c>
      <c r="B1566" s="572" t="s">
        <v>40398</v>
      </c>
      <c r="C1566" s="573" t="s">
        <v>3</v>
      </c>
      <c r="D1566" s="574">
        <v>2.85</v>
      </c>
      <c r="F1566" s="411"/>
      <c r="G1566" s="412" t="str">
        <f t="shared" si="24"/>
        <v>VEDAÇÃO DE BORRACHA PARA CALHA PLUVIAL BEIRAL D=170MM, AMANCO OU SIMILAR</v>
      </c>
      <c r="H1566" s="412" t="str">
        <f t="shared" si="24"/>
        <v>UN</v>
      </c>
      <c r="I1566" s="413"/>
    </row>
    <row r="1567" spans="1:9" ht="123.75">
      <c r="A1567" s="571">
        <v>5002</v>
      </c>
      <c r="B1567" s="572" t="s">
        <v>40399</v>
      </c>
      <c r="C1567" s="573" t="s">
        <v>3</v>
      </c>
      <c r="D1567" s="574">
        <v>1.39</v>
      </c>
      <c r="F1567" s="411"/>
      <c r="G1567" s="412" t="str">
        <f t="shared" si="24"/>
        <v>VEDAÇÃO DE BORRACHA, PARA CALHA DE 125MM, LINHA AQUAPLUV BEIRAL OU SIMILAR</v>
      </c>
      <c r="H1567" s="412" t="str">
        <f t="shared" si="24"/>
        <v>UN</v>
      </c>
      <c r="I1567" s="413"/>
    </row>
    <row r="1568" spans="1:9" ht="112.5">
      <c r="A1568" s="571">
        <v>239</v>
      </c>
      <c r="B1568" s="572" t="s">
        <v>40400</v>
      </c>
      <c r="C1568" s="573" t="s">
        <v>3</v>
      </c>
      <c r="D1568" s="574">
        <v>2250</v>
      </c>
      <c r="F1568" s="411"/>
      <c r="G1568" s="412" t="str">
        <f t="shared" si="24"/>
        <v>BALANÇO 3 LUGARES EM AÇO INDUSTRIAL OU MADEIRA, SERGIPARK OU SIMILAR</v>
      </c>
      <c r="H1568" s="412" t="str">
        <f t="shared" si="24"/>
        <v>UN</v>
      </c>
      <c r="I1568" s="413"/>
    </row>
    <row r="1569" spans="1:9" ht="371.25">
      <c r="A1569" s="571">
        <v>12943</v>
      </c>
      <c r="B1569" s="572" t="s">
        <v>40401</v>
      </c>
      <c r="C1569" s="573" t="s">
        <v>3</v>
      </c>
      <c r="D1569" s="574">
        <v>3750</v>
      </c>
      <c r="F1569" s="411"/>
      <c r="G1569" s="412" t="str">
        <f t="shared" si="24"/>
        <v>BALANÇO TEMÁTICO EM CONCR.ARMADO, C/ 2 PÇS C/ 0,20M DE LARG POR 2,30M DE ALT, E=0,15M, DETALHE PIRULITO Ø 0,80M BXO RELEVO; ACAB.1 DEM. MASSA ACRÍLICA, 2 D EM. PINT ACRÍLICA P/ PISO, BALANÇO C/3 CADEIRAS EM METAL DIM. 0,4X0,4M, DA RE LEVO OU SIMILAR.</v>
      </c>
      <c r="H1569" s="412" t="str">
        <f t="shared" si="24"/>
        <v>UN</v>
      </c>
      <c r="I1569" s="413"/>
    </row>
    <row r="1570" spans="1:9" ht="135">
      <c r="A1570" s="571">
        <v>253</v>
      </c>
      <c r="B1570" s="572" t="s">
        <v>40402</v>
      </c>
      <c r="C1570" s="573" t="s">
        <v>3</v>
      </c>
      <c r="D1570" s="574">
        <v>750</v>
      </c>
      <c r="F1570" s="411"/>
      <c r="G1570" s="412" t="str">
        <f t="shared" si="24"/>
        <v>BANCO COM PÉ EM FERRO FUNDIDO E 10 RÉGUAS DE MADEIRA C/ 1,50M, COM ENCOSTO</v>
      </c>
      <c r="H1570" s="412" t="str">
        <f t="shared" si="24"/>
        <v>UN</v>
      </c>
      <c r="I1570" s="413"/>
    </row>
    <row r="1571" spans="1:9" ht="146.25">
      <c r="A1571" s="571">
        <v>9460</v>
      </c>
      <c r="B1571" s="572" t="s">
        <v>40403</v>
      </c>
      <c r="C1571" s="573" t="s">
        <v>3</v>
      </c>
      <c r="D1571" s="574">
        <v>1560</v>
      </c>
      <c r="F1571" s="411"/>
      <c r="G1571" s="412" t="str">
        <f t="shared" si="24"/>
        <v>BARRA FIXA EM TUBO DE FERRO GALV. Ø=2", CONJUNTO COM 03 UNIDADES, SERGIPARK O U SIMILAR</v>
      </c>
      <c r="H1571" s="412" t="str">
        <f t="shared" si="24"/>
        <v>UN</v>
      </c>
      <c r="I1571" s="413"/>
    </row>
    <row r="1572" spans="1:9" ht="123.75">
      <c r="A1572" s="571">
        <v>9461</v>
      </c>
      <c r="B1572" s="572" t="s">
        <v>40404</v>
      </c>
      <c r="C1572" s="573" t="s">
        <v>3</v>
      </c>
      <c r="D1572" s="574">
        <v>730</v>
      </c>
      <c r="F1572" s="411"/>
      <c r="G1572" s="412" t="str">
        <f t="shared" si="24"/>
        <v>BARRAS PARALELAS EM TUBO DE FERRO GALV. Ø=1 1/2", SERGIPARK OU SIMILAR</v>
      </c>
      <c r="H1572" s="412" t="str">
        <f t="shared" si="24"/>
        <v>UN</v>
      </c>
      <c r="I1572" s="413"/>
    </row>
    <row r="1573" spans="1:9" ht="135">
      <c r="A1573" s="571">
        <v>9651</v>
      </c>
      <c r="B1573" s="572" t="s">
        <v>40405</v>
      </c>
      <c r="C1573" s="573" t="s">
        <v>3</v>
      </c>
      <c r="D1573" s="574">
        <v>1530</v>
      </c>
      <c r="F1573" s="411"/>
      <c r="G1573" s="412" t="str">
        <f t="shared" si="24"/>
        <v>BRINQUEDO - BALANÇO DUPLO, MODELO M-10/2, DA LÚDICO BRINQUEDOS INTELIGENTES O U SIMILAR</v>
      </c>
      <c r="H1573" s="412" t="str">
        <f t="shared" si="24"/>
        <v>UN</v>
      </c>
      <c r="I1573" s="413"/>
    </row>
    <row r="1574" spans="1:9" ht="146.25">
      <c r="A1574" s="571">
        <v>11959</v>
      </c>
      <c r="B1574" s="572" t="s">
        <v>40406</v>
      </c>
      <c r="C1574" s="573" t="s">
        <v>3</v>
      </c>
      <c r="D1574" s="574">
        <v>3960</v>
      </c>
      <c r="F1574" s="411"/>
      <c r="G1574" s="412" t="str">
        <f t="shared" si="24"/>
        <v>BRINQUEDO - BALANÇO HEXAGONAL, MODELO M-120, DA LÚDICO BRINQUEDOS INTELIGENTE S OU SIMILAR</v>
      </c>
      <c r="H1574" s="412" t="str">
        <f t="shared" si="24"/>
        <v>UN</v>
      </c>
      <c r="I1574" s="413"/>
    </row>
    <row r="1575" spans="1:9" ht="123.75">
      <c r="A1575" s="571">
        <v>9657</v>
      </c>
      <c r="B1575" s="572" t="s">
        <v>40407</v>
      </c>
      <c r="C1575" s="573" t="s">
        <v>3</v>
      </c>
      <c r="D1575" s="574">
        <v>1080</v>
      </c>
      <c r="F1575" s="411"/>
      <c r="G1575" s="412" t="str">
        <f t="shared" si="24"/>
        <v>BRINQUEDO - CARAMUJO, MODELO Z-12, DA LÚDICO BRINQUEDOS INTELIGENTES OU SIMIL AR</v>
      </c>
      <c r="H1575" s="412" t="str">
        <f t="shared" si="24"/>
        <v>UN</v>
      </c>
      <c r="I1575" s="413"/>
    </row>
    <row r="1576" spans="1:9" ht="135">
      <c r="A1576" s="571">
        <v>9654</v>
      </c>
      <c r="B1576" s="572" t="s">
        <v>40408</v>
      </c>
      <c r="C1576" s="573" t="s">
        <v>3</v>
      </c>
      <c r="D1576" s="574">
        <v>1080</v>
      </c>
      <c r="F1576" s="411"/>
      <c r="G1576" s="412" t="str">
        <f t="shared" si="24"/>
        <v>BRINQUEDO - CAVALINHO, MODELO Z-09, DA LÚDICO BRINQUEDOS INTELIGENTES OU SIMI LAR</v>
      </c>
      <c r="H1576" s="412" t="str">
        <f t="shared" si="24"/>
        <v>UN</v>
      </c>
      <c r="I1576" s="413"/>
    </row>
    <row r="1577" spans="1:9" ht="123.75">
      <c r="A1577" s="571">
        <v>9653</v>
      </c>
      <c r="B1577" s="572" t="s">
        <v>40409</v>
      </c>
      <c r="C1577" s="573" t="s">
        <v>3</v>
      </c>
      <c r="D1577" s="574">
        <v>1080</v>
      </c>
      <c r="F1577" s="411"/>
      <c r="G1577" s="412" t="str">
        <f t="shared" si="24"/>
        <v>BRINQUEDO - ELEFANTE, MODELO Z-10, DA LÚDICO BRINQUEDOS INTELIGENTES OU SIMIL AR</v>
      </c>
      <c r="H1577" s="412" t="str">
        <f t="shared" si="24"/>
        <v>UN</v>
      </c>
      <c r="I1577" s="413"/>
    </row>
    <row r="1578" spans="1:9" ht="135">
      <c r="A1578" s="571">
        <v>9656</v>
      </c>
      <c r="B1578" s="572" t="s">
        <v>40410</v>
      </c>
      <c r="C1578" s="573" t="s">
        <v>3</v>
      </c>
      <c r="D1578" s="574">
        <v>1890</v>
      </c>
      <c r="F1578" s="411"/>
      <c r="G1578" s="412" t="str">
        <f t="shared" si="24"/>
        <v>BRINQUEDO - ESCADA ÁRVORE, MODELO M-07, DA LÚDICO BRINQUEDOS INTELIGENTES OU  SIMILAR</v>
      </c>
      <c r="H1578" s="412" t="str">
        <f t="shared" si="24"/>
        <v>UN</v>
      </c>
      <c r="I1578" s="413"/>
    </row>
    <row r="1579" spans="1:9" ht="157.5">
      <c r="A1579" s="571">
        <v>11958</v>
      </c>
      <c r="B1579" s="572" t="s">
        <v>40411</v>
      </c>
      <c r="C1579" s="573" t="s">
        <v>3</v>
      </c>
      <c r="D1579" s="574">
        <v>3150</v>
      </c>
      <c r="F1579" s="411"/>
      <c r="G1579" s="412" t="str">
        <f t="shared" si="24"/>
        <v>BRINQUEDO - ESCADA HORIZONTAL COM TEIA, MODELO M-104, DA LÚDICO BRINQUEDOS IN TELIGENTES OU SIMILAR</v>
      </c>
      <c r="H1579" s="412" t="str">
        <f t="shared" si="24"/>
        <v>UN</v>
      </c>
      <c r="I1579" s="413"/>
    </row>
    <row r="1580" spans="1:9" ht="135">
      <c r="A1580" s="571">
        <v>9652</v>
      </c>
      <c r="B1580" s="572" t="s">
        <v>40412</v>
      </c>
      <c r="C1580" s="573" t="s">
        <v>3</v>
      </c>
      <c r="D1580" s="574">
        <v>1380</v>
      </c>
      <c r="F1580" s="411"/>
      <c r="G1580" s="412" t="str">
        <f t="shared" si="24"/>
        <v>BRINQUEDO - GANGORRA DUPLA, MODELO M-24, DA LÚDICO BRINQUEDOS INTELIGENTES OU SIMILAR</v>
      </c>
      <c r="H1580" s="412" t="str">
        <f t="shared" si="24"/>
        <v>UN</v>
      </c>
      <c r="I1580" s="413"/>
    </row>
    <row r="1581" spans="1:9" ht="135">
      <c r="A1581" s="571">
        <v>9655</v>
      </c>
      <c r="B1581" s="572" t="s">
        <v>40413</v>
      </c>
      <c r="C1581" s="573" t="s">
        <v>3</v>
      </c>
      <c r="D1581" s="574">
        <v>1370</v>
      </c>
      <c r="F1581" s="411"/>
      <c r="G1581" s="412" t="str">
        <f t="shared" si="24"/>
        <v>BRINQUEDO - JACARÉ PEQUENO, MODELO Z-07, DA LÚDICO BRINQUEDOS INTELIGENTES OU SIMILAR</v>
      </c>
      <c r="H1581" s="412" t="str">
        <f t="shared" si="24"/>
        <v>UN</v>
      </c>
      <c r="I1581" s="413"/>
    </row>
    <row r="1582" spans="1:9" ht="123.75">
      <c r="A1582" s="571">
        <v>9650</v>
      </c>
      <c r="B1582" s="572" t="s">
        <v>40414</v>
      </c>
      <c r="C1582" s="573" t="s">
        <v>3</v>
      </c>
      <c r="D1582" s="574">
        <v>3600</v>
      </c>
      <c r="F1582" s="411"/>
      <c r="G1582" s="412" t="str">
        <f t="shared" si="24"/>
        <v>BRINQUEDO - JIPÃO, MODELO M-23, DA LÚDICO BRINQUEDOS INTELIGENTES OU SIMILAR</v>
      </c>
      <c r="H1582" s="412" t="str">
        <f t="shared" si="24"/>
        <v>UN</v>
      </c>
      <c r="I1582" s="413"/>
    </row>
    <row r="1583" spans="1:9" ht="135">
      <c r="A1583" s="571">
        <v>9647</v>
      </c>
      <c r="B1583" s="572" t="s">
        <v>40415</v>
      </c>
      <c r="C1583" s="573" t="s">
        <v>3</v>
      </c>
      <c r="D1583" s="574">
        <v>115000</v>
      </c>
      <c r="F1583" s="411"/>
      <c r="G1583" s="412" t="str">
        <f t="shared" si="24"/>
        <v>BRINQUEDO - KAMOO, MODELO BRA-01, DA LÚDICO BRINQUEDOS INTELIGENTES OU SIMILA R</v>
      </c>
      <c r="H1583" s="412" t="str">
        <f t="shared" si="24"/>
        <v>UN</v>
      </c>
      <c r="I1583" s="413"/>
    </row>
    <row r="1584" spans="1:9" ht="135">
      <c r="A1584" s="571">
        <v>9645</v>
      </c>
      <c r="B1584" s="572" t="s">
        <v>40416</v>
      </c>
      <c r="C1584" s="573" t="s">
        <v>3</v>
      </c>
      <c r="D1584" s="574">
        <v>31500</v>
      </c>
      <c r="F1584" s="411"/>
      <c r="G1584" s="412" t="str">
        <f t="shared" si="24"/>
        <v>BRINQUEDO - LONDRINA, MODELO BRA-03, DA LÚDICO BRINQUEDOS INTELIGENTES OU SIM ILAR</v>
      </c>
      <c r="H1584" s="412" t="str">
        <f t="shared" si="24"/>
        <v>UN</v>
      </c>
      <c r="I1584" s="413"/>
    </row>
    <row r="1585" spans="1:9" ht="135">
      <c r="A1585" s="571">
        <v>11960</v>
      </c>
      <c r="B1585" s="572" t="s">
        <v>40417</v>
      </c>
      <c r="C1585" s="573" t="s">
        <v>3</v>
      </c>
      <c r="D1585" s="574">
        <v>11880</v>
      </c>
      <c r="F1585" s="411"/>
      <c r="G1585" s="412" t="str">
        <f t="shared" si="24"/>
        <v>BRINQUEDO - PLAY AVENTURA, MODELO M-205, DA LÚDICO BRINQUEDOS INTELIGENTES OU SIMILAR</v>
      </c>
      <c r="H1585" s="412" t="str">
        <f t="shared" si="24"/>
        <v>UN</v>
      </c>
      <c r="I1585" s="413"/>
    </row>
    <row r="1586" spans="1:9" ht="146.25">
      <c r="A1586" s="571">
        <v>9649</v>
      </c>
      <c r="B1586" s="572" t="s">
        <v>40418</v>
      </c>
      <c r="C1586" s="573" t="s">
        <v>3</v>
      </c>
      <c r="D1586" s="574">
        <v>12530</v>
      </c>
      <c r="F1586" s="411"/>
      <c r="G1586" s="412" t="str">
        <f t="shared" si="24"/>
        <v>BRINQUEDO - REBOCADOR, MODELO AV-01, DA LÚDICO BRINQUEDOS INTELIGENTES OU SIM ILAR</v>
      </c>
      <c r="H1586" s="412" t="str">
        <f t="shared" si="24"/>
        <v>UN</v>
      </c>
      <c r="I1586" s="413"/>
    </row>
    <row r="1587" spans="1:9" ht="135">
      <c r="A1587" s="571">
        <v>9646</v>
      </c>
      <c r="B1587" s="572" t="s">
        <v>40419</v>
      </c>
      <c r="C1587" s="573" t="s">
        <v>3</v>
      </c>
      <c r="D1587" s="574">
        <v>19800</v>
      </c>
      <c r="F1587" s="411"/>
      <c r="G1587" s="412" t="str">
        <f t="shared" si="24"/>
        <v>BRINQUEDO - SÃO PAULO, MODELO BRA-20, DA LÚDICO BRINQUEDOS INTELIGENTES OU SI MILAR</v>
      </c>
      <c r="H1587" s="412" t="str">
        <f t="shared" si="24"/>
        <v>UN</v>
      </c>
      <c r="I1587" s="413"/>
    </row>
    <row r="1588" spans="1:9" ht="123.75">
      <c r="A1588" s="571">
        <v>9658</v>
      </c>
      <c r="B1588" s="572" t="s">
        <v>40420</v>
      </c>
      <c r="C1588" s="573" t="s">
        <v>3</v>
      </c>
      <c r="D1588" s="574">
        <v>1080</v>
      </c>
      <c r="F1588" s="411"/>
      <c r="G1588" s="412" t="str">
        <f t="shared" si="24"/>
        <v>BRINQUEDO - VAQUINHA, MODELO Z-14, DA LÚDICO BRINQUEDOS INTELIGENTES OU SIMIL AR</v>
      </c>
      <c r="H1588" s="412" t="str">
        <f t="shared" si="24"/>
        <v>UN</v>
      </c>
      <c r="I1588" s="413"/>
    </row>
    <row r="1589" spans="1:9" ht="135">
      <c r="A1589" s="571">
        <v>9648</v>
      </c>
      <c r="B1589" s="572" t="s">
        <v>40421</v>
      </c>
      <c r="C1589" s="573" t="s">
        <v>3</v>
      </c>
      <c r="D1589" s="574">
        <v>16250</v>
      </c>
      <c r="F1589" s="411"/>
      <c r="G1589" s="412" t="str">
        <f t="shared" si="24"/>
        <v>BRINQUEDO - VELEIRO, MODELO AV-02, DA LÚDICO BRINQUEDOS INTELIGENTES OU SIMIL AR</v>
      </c>
      <c r="H1589" s="412" t="str">
        <f t="shared" si="24"/>
        <v>UN</v>
      </c>
      <c r="I1589" s="413"/>
    </row>
    <row r="1590" spans="1:9" ht="225">
      <c r="A1590" s="571">
        <v>9455</v>
      </c>
      <c r="B1590" s="572" t="s">
        <v>40422</v>
      </c>
      <c r="C1590" s="573" t="s">
        <v>3</v>
      </c>
      <c r="D1590" s="574">
        <v>2930</v>
      </c>
      <c r="F1590" s="411"/>
      <c r="G1590" s="412" t="str">
        <f t="shared" si="24"/>
        <v>BRINQUEDO GIRA-GIRA (CARROSSEL Ø=1,70M), EM TUBO DE FERRO GALVANIZADO DE 1 1/ 2"E ASSENTO EM CHAPA GALVANIZADA E=1/4", SERGIPARK OU SIMILAR</v>
      </c>
      <c r="H1590" s="412" t="str">
        <f t="shared" si="24"/>
        <v>UN</v>
      </c>
      <c r="I1590" s="413"/>
    </row>
    <row r="1591" spans="1:9" ht="123.75">
      <c r="A1591" s="571">
        <v>541</v>
      </c>
      <c r="B1591" s="572" t="s">
        <v>40423</v>
      </c>
      <c r="C1591" s="573" t="s">
        <v>3</v>
      </c>
      <c r="D1591" s="574">
        <v>1980</v>
      </c>
      <c r="F1591" s="411"/>
      <c r="G1591" s="412" t="str">
        <f t="shared" si="24"/>
        <v>CARROCEL BABY PARA 4 LUGARES D=1,40M EM AÇO INDUSTRIAL, SERGIPARK OU SIMILAR</v>
      </c>
      <c r="H1591" s="412" t="str">
        <f t="shared" si="24"/>
        <v>UN</v>
      </c>
      <c r="I1591" s="413"/>
    </row>
    <row r="1592" spans="1:9" ht="123.75">
      <c r="A1592" s="571">
        <v>542</v>
      </c>
      <c r="B1592" s="572" t="s">
        <v>40424</v>
      </c>
      <c r="C1592" s="573" t="s">
        <v>3</v>
      </c>
      <c r="D1592" s="574">
        <v>2190</v>
      </c>
      <c r="F1592" s="411"/>
      <c r="G1592" s="412" t="str">
        <f t="shared" si="24"/>
        <v>CARROCEL BABY PARA 6 LUGARES D=1,40M EM AÇO INDUSTRIAL, SERGIPARK OU SIMILAR</v>
      </c>
      <c r="H1592" s="412" t="str">
        <f t="shared" si="24"/>
        <v>UN</v>
      </c>
      <c r="I1592" s="413"/>
    </row>
    <row r="1593" spans="1:9" ht="123.75">
      <c r="A1593" s="571">
        <v>6705</v>
      </c>
      <c r="B1593" s="572" t="s">
        <v>40425</v>
      </c>
      <c r="C1593" s="573" t="s">
        <v>3</v>
      </c>
      <c r="D1593" s="574">
        <v>2410</v>
      </c>
      <c r="F1593" s="411"/>
      <c r="G1593" s="412" t="str">
        <f t="shared" si="24"/>
        <v>CARROCEL UNIVERSAL, DIAM=1,40M, EM AÇO GALVANIZADO., SERGIPARK OU SIMILAR</v>
      </c>
      <c r="H1593" s="412" t="str">
        <f t="shared" si="24"/>
        <v>UN</v>
      </c>
      <c r="I1593" s="413"/>
    </row>
    <row r="1594" spans="1:9" ht="123.75">
      <c r="A1594" s="571">
        <v>6706</v>
      </c>
      <c r="B1594" s="572" t="s">
        <v>40426</v>
      </c>
      <c r="C1594" s="573" t="s">
        <v>3</v>
      </c>
      <c r="D1594" s="574">
        <v>2930</v>
      </c>
      <c r="F1594" s="411"/>
      <c r="G1594" s="412" t="str">
        <f t="shared" si="24"/>
        <v>CARROCEL UNIVERSAL, DIAM=1,60M, EM AÇO GALVANIZADO, SERGIPARK OU SIMILAR</v>
      </c>
      <c r="H1594" s="412" t="str">
        <f t="shared" si="24"/>
        <v>UN</v>
      </c>
      <c r="I1594" s="413"/>
    </row>
    <row r="1595" spans="1:9" ht="409.5">
      <c r="A1595" s="571">
        <v>9659</v>
      </c>
      <c r="B1595" s="572" t="s">
        <v>40427</v>
      </c>
      <c r="C1595" s="573" t="s">
        <v>3</v>
      </c>
      <c r="D1595" s="574">
        <v>29324.9</v>
      </c>
      <c r="F1595" s="411"/>
      <c r="G1595" s="412" t="str">
        <f t="shared" si="24"/>
        <v>CASTELINHO LÚDICO COM 4 ESCORREGADEIRAS DE 2,50M(TÁBUA DE ANGELIM), 2 ESCALAD AS 2X1M(TABUA ANGELIM E EUCALIPTO), 2 PONTES PÊNCIL, 2 ESCADAS DE EUCALIPTO V ERTICAL, 1 ESCADA DE EUCALIPTO E TABUA ANGELIM, 2 ESCALADAS DE EUCALIPTO, 2 D ECKS EM PAU D'ARCO</v>
      </c>
      <c r="H1595" s="412" t="str">
        <f t="shared" si="24"/>
        <v>UN</v>
      </c>
      <c r="I1595" s="413"/>
    </row>
    <row r="1596" spans="1:9" ht="67.5">
      <c r="A1596" s="571">
        <v>11954</v>
      </c>
      <c r="B1596" s="572" t="s">
        <v>40428</v>
      </c>
      <c r="C1596" s="573" t="s">
        <v>3</v>
      </c>
      <c r="D1596" s="574">
        <v>3884</v>
      </c>
      <c r="F1596" s="411"/>
      <c r="G1596" s="412" t="str">
        <f t="shared" si="24"/>
        <v>EQUIPAMENTO DE GINÁSTICA - ABDOMINAL DUPLO</v>
      </c>
      <c r="H1596" s="412" t="str">
        <f t="shared" si="24"/>
        <v>UN</v>
      </c>
      <c r="I1596" s="413"/>
    </row>
    <row r="1597" spans="1:9" ht="78.75">
      <c r="A1597" s="571">
        <v>9437</v>
      </c>
      <c r="B1597" s="572" t="s">
        <v>40429</v>
      </c>
      <c r="C1597" s="573" t="s">
        <v>3</v>
      </c>
      <c r="D1597" s="574">
        <v>1800</v>
      </c>
      <c r="F1597" s="411"/>
      <c r="G1597" s="412" t="str">
        <f t="shared" si="24"/>
        <v>EQUIPAMENTO DE GINÁSTICA - ALONGADOR COM 03 ALTURAS</v>
      </c>
      <c r="H1597" s="412" t="str">
        <f t="shared" si="24"/>
        <v>UN</v>
      </c>
      <c r="I1597" s="413"/>
    </row>
    <row r="1598" spans="1:9" ht="78.75">
      <c r="A1598" s="571">
        <v>9438</v>
      </c>
      <c r="B1598" s="572" t="s">
        <v>40430</v>
      </c>
      <c r="C1598" s="573" t="s">
        <v>3</v>
      </c>
      <c r="D1598" s="574">
        <v>2565</v>
      </c>
      <c r="F1598" s="411"/>
      <c r="G1598" s="412" t="str">
        <f t="shared" si="24"/>
        <v>EQUIPAMENTO DE GINÁSTICA - CAVALGADA SIMPLES</v>
      </c>
      <c r="H1598" s="412" t="str">
        <f t="shared" si="24"/>
        <v>UN</v>
      </c>
      <c r="I1598" s="413"/>
    </row>
    <row r="1599" spans="1:9" ht="56.25">
      <c r="A1599" s="571">
        <v>9439</v>
      </c>
      <c r="B1599" s="572" t="s">
        <v>40431</v>
      </c>
      <c r="C1599" s="573" t="s">
        <v>3</v>
      </c>
      <c r="D1599" s="574">
        <v>2736</v>
      </c>
      <c r="F1599" s="411"/>
      <c r="G1599" s="412" t="str">
        <f t="shared" si="24"/>
        <v>EQUIPAMENTO DE GINÁSTICA - ELÍPTICO</v>
      </c>
      <c r="H1599" s="412" t="str">
        <f t="shared" si="24"/>
        <v>UN</v>
      </c>
      <c r="I1599" s="413"/>
    </row>
    <row r="1600" spans="1:9" ht="67.5">
      <c r="A1600" s="571">
        <v>11967</v>
      </c>
      <c r="B1600" s="572" t="s">
        <v>40432</v>
      </c>
      <c r="C1600" s="573" t="s">
        <v>3</v>
      </c>
      <c r="D1600" s="574">
        <v>2280</v>
      </c>
      <c r="F1600" s="411"/>
      <c r="G1600" s="412" t="str">
        <f t="shared" si="24"/>
        <v>EQUIPAMENTO DE GINÁSTICA - EXTENSÃO LOMBAR</v>
      </c>
      <c r="H1600" s="412" t="str">
        <f t="shared" si="24"/>
        <v>UN</v>
      </c>
      <c r="I1600" s="413"/>
    </row>
    <row r="1601" spans="1:9" ht="67.5">
      <c r="A1601" s="571">
        <v>11968</v>
      </c>
      <c r="B1601" s="572" t="s">
        <v>40433</v>
      </c>
      <c r="C1601" s="573" t="s">
        <v>3</v>
      </c>
      <c r="D1601" s="574">
        <v>3523</v>
      </c>
      <c r="F1601" s="411"/>
      <c r="G1601" s="412" t="str">
        <f t="shared" si="24"/>
        <v>EQUIPAMENTO DE GINÁSTICA - JOGO DE BARRAS</v>
      </c>
      <c r="H1601" s="412" t="str">
        <f t="shared" si="24"/>
        <v>UN</v>
      </c>
      <c r="I1601" s="413"/>
    </row>
    <row r="1602" spans="1:9" ht="67.5">
      <c r="A1602" s="571">
        <v>9441</v>
      </c>
      <c r="B1602" s="572" t="s">
        <v>40434</v>
      </c>
      <c r="C1602" s="573" t="s">
        <v>3</v>
      </c>
      <c r="D1602" s="574">
        <v>2833</v>
      </c>
      <c r="F1602" s="411"/>
      <c r="G1602" s="412" t="str">
        <f t="shared" ref="G1602:H1665" si="25">UPPER(B1602)</f>
        <v>EQUIPAMENTO DE GINÁSTICA - LEG PRESS DUPLO</v>
      </c>
      <c r="H1602" s="412" t="str">
        <f t="shared" si="25"/>
        <v>UN</v>
      </c>
      <c r="I1602" s="413"/>
    </row>
    <row r="1603" spans="1:9" ht="67.5">
      <c r="A1603" s="571">
        <v>11955</v>
      </c>
      <c r="B1603" s="572" t="s">
        <v>40435</v>
      </c>
      <c r="C1603" s="573" t="s">
        <v>3</v>
      </c>
      <c r="D1603" s="574">
        <v>3288</v>
      </c>
      <c r="F1603" s="411"/>
      <c r="G1603" s="412" t="str">
        <f t="shared" si="25"/>
        <v>EQUIPAMENTO DE GINÁSTICA - PARALELA DUPLA</v>
      </c>
      <c r="H1603" s="412" t="str">
        <f t="shared" si="25"/>
        <v>UN</v>
      </c>
      <c r="I1603" s="413"/>
    </row>
    <row r="1604" spans="1:9" ht="78.75">
      <c r="A1604" s="571">
        <v>13283</v>
      </c>
      <c r="B1604" s="572" t="s">
        <v>40436</v>
      </c>
      <c r="C1604" s="573" t="s">
        <v>3</v>
      </c>
      <c r="D1604" s="574">
        <v>2347</v>
      </c>
      <c r="F1604" s="411"/>
      <c r="G1604" s="412" t="str">
        <f t="shared" si="25"/>
        <v>EQUIPAMENTO DE GINÁSTICA - ROTAÇÃO DIAGONAL DUPLO</v>
      </c>
      <c r="H1604" s="412" t="str">
        <f t="shared" si="25"/>
        <v>UN</v>
      </c>
      <c r="I1604" s="413"/>
    </row>
    <row r="1605" spans="1:9" ht="78.75">
      <c r="A1605" s="571">
        <v>11953</v>
      </c>
      <c r="B1605" s="572" t="s">
        <v>40437</v>
      </c>
      <c r="C1605" s="573" t="s">
        <v>3</v>
      </c>
      <c r="D1605" s="574">
        <v>1876</v>
      </c>
      <c r="F1605" s="411"/>
      <c r="G1605" s="412" t="str">
        <f t="shared" si="25"/>
        <v>EQUIPAMENTO DE GINÁSTICA - ROTAÇÃO VERTICAL DUPLO</v>
      </c>
      <c r="H1605" s="412" t="str">
        <f t="shared" si="25"/>
        <v>UN</v>
      </c>
      <c r="I1605" s="413"/>
    </row>
    <row r="1606" spans="1:9" ht="90">
      <c r="A1606" s="571">
        <v>9442</v>
      </c>
      <c r="B1606" s="572" t="s">
        <v>40438</v>
      </c>
      <c r="C1606" s="573" t="s">
        <v>3</v>
      </c>
      <c r="D1606" s="574">
        <v>4128</v>
      </c>
      <c r="F1606" s="411"/>
      <c r="G1606" s="412" t="str">
        <f t="shared" si="25"/>
        <v>EQUIPAMENTO DE GINÁSTICA - SIMULADOR DE CAMINHADA DUPLO</v>
      </c>
      <c r="H1606" s="412" t="str">
        <f t="shared" si="25"/>
        <v>UN</v>
      </c>
      <c r="I1606" s="413"/>
    </row>
    <row r="1607" spans="1:9" ht="101.25">
      <c r="A1607" s="571">
        <v>12249</v>
      </c>
      <c r="B1607" s="572" t="s">
        <v>40439</v>
      </c>
      <c r="C1607" s="573" t="s">
        <v>3</v>
      </c>
      <c r="D1607" s="574">
        <v>2380</v>
      </c>
      <c r="F1607" s="411"/>
      <c r="G1607" s="412" t="str">
        <f t="shared" si="25"/>
        <v>EQUIPAMENTO DE GINÁSTICA - SIMULADOR DE CAMINHADA SIMPLES</v>
      </c>
      <c r="H1607" s="412" t="str">
        <f t="shared" si="25"/>
        <v>UN</v>
      </c>
      <c r="I1607" s="413"/>
    </row>
    <row r="1608" spans="1:9" ht="90">
      <c r="A1608" s="571">
        <v>12250</v>
      </c>
      <c r="B1608" s="572" t="s">
        <v>40440</v>
      </c>
      <c r="C1608" s="573" t="s">
        <v>3</v>
      </c>
      <c r="D1608" s="574">
        <v>2733</v>
      </c>
      <c r="F1608" s="411"/>
      <c r="G1608" s="412" t="str">
        <f t="shared" si="25"/>
        <v>EQUIPAMENTO DE GINÁSTICA - SURF COM PRESSÃO DE PERNAS</v>
      </c>
      <c r="H1608" s="412" t="str">
        <f t="shared" si="25"/>
        <v>UN</v>
      </c>
      <c r="I1608" s="413"/>
    </row>
    <row r="1609" spans="1:9" ht="56.25">
      <c r="A1609" s="571">
        <v>13282</v>
      </c>
      <c r="B1609" s="572" t="s">
        <v>40441</v>
      </c>
      <c r="C1609" s="573" t="s">
        <v>3</v>
      </c>
      <c r="D1609" s="574">
        <v>2141.09</v>
      </c>
      <c r="F1609" s="411"/>
      <c r="G1609" s="412" t="str">
        <f t="shared" si="25"/>
        <v>EQUIPAMENTO DE GINÁSTICA - SURF DUPLO</v>
      </c>
      <c r="H1609" s="412" t="str">
        <f t="shared" si="25"/>
        <v>UN</v>
      </c>
      <c r="I1609" s="413"/>
    </row>
    <row r="1610" spans="1:9" ht="78.75">
      <c r="A1610" s="571">
        <v>9440</v>
      </c>
      <c r="B1610" s="572" t="s">
        <v>40442</v>
      </c>
      <c r="C1610" s="573" t="s">
        <v>3</v>
      </c>
      <c r="D1610" s="574">
        <v>1155</v>
      </c>
      <c r="F1610" s="411"/>
      <c r="G1610" s="412" t="str">
        <f t="shared" si="25"/>
        <v>EQUIPAMENTO DE GINÁSTICA - VOLANTE DIAGONAL DUPLO</v>
      </c>
      <c r="H1610" s="412" t="str">
        <f t="shared" si="25"/>
        <v>UN</v>
      </c>
      <c r="I1610" s="413"/>
    </row>
    <row r="1611" spans="1:9" ht="258.75">
      <c r="A1611" s="571">
        <v>7474</v>
      </c>
      <c r="B1611" s="572" t="s">
        <v>40443</v>
      </c>
      <c r="C1611" s="573" t="s">
        <v>3</v>
      </c>
      <c r="D1611" s="574">
        <v>2440</v>
      </c>
      <c r="F1611" s="414"/>
      <c r="G1611" s="412" t="str">
        <f t="shared" si="25"/>
        <v>ESCADA HORIZONTAL EM AÇO GALVANIZADO Ø=2", DIM: 0,82X3,98X1,80M, INCLUSIVE AP LICAÇÃO DE ZARCÃO E PINTADA COM ESMALTE SINTÉTICO, SERGIPARK OU SIMILAR</v>
      </c>
      <c r="H1611" s="412" t="str">
        <f t="shared" si="25"/>
        <v>UN</v>
      </c>
      <c r="I1611" s="413"/>
    </row>
    <row r="1612" spans="1:9" ht="157.5">
      <c r="A1612" s="571">
        <v>9459</v>
      </c>
      <c r="B1612" s="572" t="s">
        <v>40444</v>
      </c>
      <c r="C1612" s="573" t="s">
        <v>3</v>
      </c>
      <c r="D1612" s="574">
        <v>1750</v>
      </c>
      <c r="F1612" s="411"/>
      <c r="G1612" s="412" t="str">
        <f t="shared" si="25"/>
        <v>ESCADA HORIZONTAL EM TUBO DE FERRO GALV. Ø=2", DIM. 0,80 X 2,00 X 2,00M, SERG IPARK OU SIMILAR</v>
      </c>
      <c r="H1612" s="412" t="str">
        <f t="shared" si="25"/>
        <v>UN</v>
      </c>
      <c r="I1612" s="414"/>
    </row>
    <row r="1613" spans="1:9" ht="348.75">
      <c r="A1613" s="571">
        <v>12936</v>
      </c>
      <c r="B1613" s="572" t="s">
        <v>40445</v>
      </c>
      <c r="C1613" s="573" t="s">
        <v>3</v>
      </c>
      <c r="D1613" s="574">
        <v>3750</v>
      </c>
      <c r="F1613" s="411"/>
      <c r="G1613" s="412" t="str">
        <f t="shared" si="25"/>
        <v>ESCORREGA TEMÁTICO, EM CONCRETO ARMADO, INCLUSIVE A ESCADA. DIMENSÕES: COMP.  2,80M, LARG. 1,00M, ALT. 1,60M, E=0,15M. PINTURA: 1 DEMÃO MASSA ACRIL. 02 DEM ÃOS DE TINTA ACRIL. P/ PISO.FABRIC. DA RELEVO OU SIMILAR</v>
      </c>
      <c r="H1613" s="412" t="str">
        <f t="shared" si="25"/>
        <v>UN</v>
      </c>
      <c r="I1613" s="413"/>
    </row>
    <row r="1614" spans="1:9" ht="112.5">
      <c r="A1614" s="571">
        <v>905</v>
      </c>
      <c r="B1614" s="572" t="s">
        <v>40446</v>
      </c>
      <c r="C1614" s="573" t="s">
        <v>3</v>
      </c>
      <c r="D1614" s="574">
        <v>1690</v>
      </c>
      <c r="F1614" s="411"/>
      <c r="G1614" s="412" t="str">
        <f t="shared" si="25"/>
        <v>ESCORREGADEIRA EM AÇO INDUSTRIAL, COM 2,00M DE PISTA, SERGIPARK OU SIMILAR</v>
      </c>
      <c r="H1614" s="412" t="str">
        <f t="shared" si="25"/>
        <v>UN</v>
      </c>
      <c r="I1614" s="413"/>
    </row>
    <row r="1615" spans="1:9" ht="112.5">
      <c r="A1615" s="571">
        <v>2591</v>
      </c>
      <c r="B1615" s="572" t="s">
        <v>40447</v>
      </c>
      <c r="C1615" s="573" t="s">
        <v>3</v>
      </c>
      <c r="D1615" s="574">
        <v>1850</v>
      </c>
      <c r="F1615" s="411"/>
      <c r="G1615" s="412" t="str">
        <f t="shared" si="25"/>
        <v>ESCORREGADEIRA EM MADEIRA COM 2,50M DE PISTA, SERGIPARK OU SIMILAR</v>
      </c>
      <c r="H1615" s="412" t="str">
        <f t="shared" si="25"/>
        <v>UN</v>
      </c>
      <c r="I1615" s="413"/>
    </row>
    <row r="1616" spans="1:9" ht="112.5">
      <c r="A1616" s="571">
        <v>1043</v>
      </c>
      <c r="B1616" s="572" t="s">
        <v>40448</v>
      </c>
      <c r="C1616" s="573" t="s">
        <v>3</v>
      </c>
      <c r="D1616" s="574">
        <v>1980</v>
      </c>
      <c r="F1616" s="411"/>
      <c r="G1616" s="412" t="str">
        <f t="shared" si="25"/>
        <v>GANGORRA COM 3 PRANCHAS, EM AÇO INDUSTRIAL OU MADEIRA, SERGIPARK OU SIMILAR</v>
      </c>
      <c r="H1616" s="412" t="str">
        <f t="shared" si="25"/>
        <v>UN</v>
      </c>
      <c r="I1616" s="413"/>
    </row>
    <row r="1617" spans="1:9" ht="191.25">
      <c r="A1617" s="571">
        <v>9454</v>
      </c>
      <c r="B1617" s="572" t="s">
        <v>40449</v>
      </c>
      <c r="C1617" s="573" t="s">
        <v>3</v>
      </c>
      <c r="D1617" s="574">
        <v>3880</v>
      </c>
      <c r="F1617" s="411"/>
      <c r="G1617" s="412" t="str">
        <f t="shared" si="25"/>
        <v>LABIRINTO (TREPA-TREPA) EM FERRO GALV. (1,54X1,54X2,04M) C/TUBO Fº GALV. 1 1/ 2" HORIZONTAL E 1 1/2" VERTICAL  SERGIPARK OU SIMILAR</v>
      </c>
      <c r="H1617" s="412" t="str">
        <f t="shared" si="25"/>
        <v>UN</v>
      </c>
      <c r="I1617" s="413"/>
    </row>
    <row r="1618" spans="1:9" ht="191.25">
      <c r="A1618" s="571">
        <v>1278</v>
      </c>
      <c r="B1618" s="572" t="s">
        <v>40450</v>
      </c>
      <c r="C1618" s="573" t="s">
        <v>3</v>
      </c>
      <c r="D1618" s="574">
        <v>2500</v>
      </c>
      <c r="F1618" s="411"/>
      <c r="G1618" s="412" t="str">
        <f t="shared" si="25"/>
        <v>LABIRINTO (TREPA-TREPA) MEDINDO:1,50X1,50X2,50M EM AÇO GALVANIZADO 1" HORIZON TAL E 1 1/4" VERTICAL, SERGIPARK OU SIMILAR</v>
      </c>
      <c r="H1618" s="412" t="str">
        <f t="shared" si="25"/>
        <v>UN</v>
      </c>
      <c r="I1618" s="413"/>
    </row>
    <row r="1619" spans="1:9" ht="382.5">
      <c r="A1619" s="571">
        <v>12944</v>
      </c>
      <c r="B1619" s="572" t="s">
        <v>40451</v>
      </c>
      <c r="C1619" s="573" t="s">
        <v>3</v>
      </c>
      <c r="D1619" s="574">
        <v>8977</v>
      </c>
      <c r="F1619" s="411"/>
      <c r="G1619" s="412" t="str">
        <f t="shared" si="25"/>
        <v>PARQUINHO TIPO CASINHA EM CONCRETO ARMADO DIM: L=2,00M, C=2,00M H=3,00M, PÇS  E=0,10M; ESCORREGADOR C/ PLATAFORMA C=3,50M L=1,00M E=0,05 APOIO DA ESTRUT. L AT. TIPO VIGA “L” C/ 0,10M X 0,15M X 0,05M, PISO SUP. CIMENTADO LISO. DA RELE VO OU SIMILAR.</v>
      </c>
      <c r="H1619" s="412" t="str">
        <f t="shared" si="25"/>
        <v>UN</v>
      </c>
      <c r="I1619" s="413"/>
    </row>
    <row r="1620" spans="1:9" ht="168.75">
      <c r="A1620" s="571">
        <v>9462</v>
      </c>
      <c r="B1620" s="572" t="s">
        <v>40452</v>
      </c>
      <c r="C1620" s="573" t="s">
        <v>3</v>
      </c>
      <c r="D1620" s="574">
        <v>1080</v>
      </c>
      <c r="F1620" s="411"/>
      <c r="G1620" s="412" t="str">
        <f t="shared" si="25"/>
        <v>PRANCHA ABDOMINAL EM TUBO DE FERRO GALVANIZADO DE 1 1/2" E PRANCHÃO EM MADEIR A,  REF. SERGIPARK OU SIMILAR</v>
      </c>
      <c r="H1620" s="412" t="str">
        <f t="shared" si="25"/>
        <v>UN</v>
      </c>
      <c r="I1620" s="413"/>
    </row>
    <row r="1621" spans="1:9" ht="123.75">
      <c r="A1621" s="571">
        <v>12917</v>
      </c>
      <c r="B1621" s="572" t="s">
        <v>40453</v>
      </c>
      <c r="C1621" s="573" t="s">
        <v>1</v>
      </c>
      <c r="D1621" s="574">
        <v>130.32</v>
      </c>
      <c r="F1621" s="411"/>
      <c r="G1621" s="412" t="str">
        <f t="shared" si="25"/>
        <v>APOIO PARA GRELHA 300X35X11MM  LINHA KERAFLOOR GAIL REF.5713/5715 OU SIMILA</v>
      </c>
      <c r="H1621" s="412" t="str">
        <f t="shared" si="25"/>
        <v>M</v>
      </c>
      <c r="I1621" s="413"/>
    </row>
    <row r="1622" spans="1:9" ht="157.5">
      <c r="A1622" s="571">
        <v>12915</v>
      </c>
      <c r="B1622" s="572" t="s">
        <v>40454</v>
      </c>
      <c r="C1622" s="573" t="s">
        <v>24842</v>
      </c>
      <c r="D1622" s="574">
        <v>17.82</v>
      </c>
      <c r="F1622" s="411"/>
      <c r="G1622" s="412" t="str">
        <f t="shared" si="25"/>
        <v>CANTO RODAPÉ ÁNGULAR INTERNO/EXTERNO 100X30X30MM LINHA KERAFLOOR GAIL REF.409 1/4092 OU SIMILA</v>
      </c>
      <c r="H1622" s="412" t="str">
        <f t="shared" si="25"/>
        <v>PÇ</v>
      </c>
      <c r="I1622" s="413"/>
    </row>
    <row r="1623" spans="1:9" ht="135">
      <c r="A1623" s="571">
        <v>9235</v>
      </c>
      <c r="B1623" s="572" t="s">
        <v>40455</v>
      </c>
      <c r="C1623" s="573" t="s">
        <v>5</v>
      </c>
      <c r="D1623" s="574">
        <v>134.41999999999999</v>
      </c>
      <c r="F1623" s="411"/>
      <c r="G1623" s="412" t="str">
        <f t="shared" si="25"/>
        <v>CERÂMICA 10 X 10 CM, ATLAS, LINHA ONIX, REF. OB 5248, COR NANDINA OU SIMILAR</v>
      </c>
      <c r="H1623" s="412" t="str">
        <f t="shared" si="25"/>
        <v>M2</v>
      </c>
      <c r="I1623" s="413"/>
    </row>
    <row r="1624" spans="1:9" ht="135">
      <c r="A1624" s="571">
        <v>9234</v>
      </c>
      <c r="B1624" s="572" t="s">
        <v>40456</v>
      </c>
      <c r="C1624" s="573" t="s">
        <v>5</v>
      </c>
      <c r="D1624" s="574">
        <v>134.41999999999999</v>
      </c>
      <c r="F1624" s="411"/>
      <c r="G1624" s="412" t="str">
        <f t="shared" si="25"/>
        <v>CERÂMICA 10 X 10 CM, ATLAS, LINHA ONIX, REF. OB 5261, COR AVENCA OU SIMILAR</v>
      </c>
      <c r="H1624" s="412" t="str">
        <f t="shared" si="25"/>
        <v>M2</v>
      </c>
      <c r="I1624" s="413"/>
    </row>
    <row r="1625" spans="1:9" ht="135">
      <c r="A1625" s="571">
        <v>9233</v>
      </c>
      <c r="B1625" s="572" t="s">
        <v>40457</v>
      </c>
      <c r="C1625" s="573" t="s">
        <v>5</v>
      </c>
      <c r="D1625" s="574">
        <v>151.58000000000001</v>
      </c>
      <c r="F1625" s="411"/>
      <c r="G1625" s="412" t="str">
        <f t="shared" si="25"/>
        <v>CERÂMICA 10 X 10 CM, ATLAS, LINHA ONIX, REF. OM 5233, COR GLACIAL OU SIMILAR</v>
      </c>
      <c r="H1625" s="412" t="str">
        <f t="shared" si="25"/>
        <v>M2</v>
      </c>
      <c r="I1625" s="413"/>
    </row>
    <row r="1626" spans="1:9" ht="90">
      <c r="A1626" s="571">
        <v>12024</v>
      </c>
      <c r="B1626" s="572" t="s">
        <v>40458</v>
      </c>
      <c r="C1626" s="573" t="s">
        <v>5</v>
      </c>
      <c r="D1626" s="574">
        <v>29.89</v>
      </c>
      <c r="F1626" s="411"/>
      <c r="G1626" s="412" t="str">
        <f t="shared" si="25"/>
        <v>CERÂMICA 10 X 10 CM, ELIZABETH, LINHA CRISTAL BEGE OU SIMILAR</v>
      </c>
      <c r="H1626" s="412" t="str">
        <f t="shared" si="25"/>
        <v>M2</v>
      </c>
      <c r="I1626" s="413"/>
    </row>
    <row r="1627" spans="1:9" ht="90">
      <c r="A1627" s="571">
        <v>12025</v>
      </c>
      <c r="B1627" s="572" t="s">
        <v>40459</v>
      </c>
      <c r="C1627" s="573" t="s">
        <v>5</v>
      </c>
      <c r="D1627" s="574">
        <v>40.799999999999997</v>
      </c>
      <c r="F1627" s="411"/>
      <c r="G1627" s="412" t="str">
        <f t="shared" si="25"/>
        <v>CERÂMICA 10 X 10 CM, ELIZABETH, LINHA CRISTAL GEMA OU SIMILAR</v>
      </c>
      <c r="H1627" s="412" t="str">
        <f t="shared" si="25"/>
        <v>M2</v>
      </c>
      <c r="I1627" s="413"/>
    </row>
    <row r="1628" spans="1:9" ht="101.25">
      <c r="A1628" s="571">
        <v>12018</v>
      </c>
      <c r="B1628" s="572" t="s">
        <v>40460</v>
      </c>
      <c r="C1628" s="573" t="s">
        <v>5</v>
      </c>
      <c r="D1628" s="574">
        <v>40.799999999999997</v>
      </c>
      <c r="F1628" s="411"/>
      <c r="G1628" s="412" t="str">
        <f t="shared" si="25"/>
        <v>CERÂMICA 10 X 10 CM, ELIZABETH, LINHA CRISTAL MARROM OU SIMILAR</v>
      </c>
      <c r="H1628" s="412" t="str">
        <f t="shared" si="25"/>
        <v>M2</v>
      </c>
      <c r="I1628" s="413"/>
    </row>
    <row r="1629" spans="1:9" ht="101.25">
      <c r="A1629" s="571">
        <v>12019</v>
      </c>
      <c r="B1629" s="572" t="s">
        <v>40461</v>
      </c>
      <c r="C1629" s="573" t="s">
        <v>5</v>
      </c>
      <c r="D1629" s="574">
        <v>27.49</v>
      </c>
      <c r="F1629" s="411"/>
      <c r="G1629" s="412" t="str">
        <f t="shared" si="25"/>
        <v>CERÂMICA 10 X 10 CM, ELIZABETH, LINHA CRISTAL PISCINA OU SIMILAR</v>
      </c>
      <c r="H1629" s="412" t="str">
        <f t="shared" si="25"/>
        <v>M2</v>
      </c>
      <c r="I1629" s="413"/>
    </row>
    <row r="1630" spans="1:9" ht="101.25">
      <c r="A1630" s="571">
        <v>3966</v>
      </c>
      <c r="B1630" s="572" t="s">
        <v>40462</v>
      </c>
      <c r="C1630" s="573" t="s">
        <v>5</v>
      </c>
      <c r="D1630" s="574">
        <v>49.89</v>
      </c>
      <c r="F1630" s="411"/>
      <c r="G1630" s="412" t="str">
        <f t="shared" si="25"/>
        <v>CERÂMICA 10 X 10 CM, ELIZABETH, LINHA LUX AMARELO OU SIMILAR</v>
      </c>
      <c r="H1630" s="412" t="str">
        <f t="shared" si="25"/>
        <v>M2</v>
      </c>
      <c r="I1630" s="413"/>
    </row>
    <row r="1631" spans="1:9" ht="90">
      <c r="A1631" s="571">
        <v>12021</v>
      </c>
      <c r="B1631" s="572" t="s">
        <v>40463</v>
      </c>
      <c r="C1631" s="573" t="s">
        <v>5</v>
      </c>
      <c r="D1631" s="574">
        <v>34.56</v>
      </c>
      <c r="F1631" s="411"/>
      <c r="G1631" s="412" t="str">
        <f t="shared" si="25"/>
        <v>CERÂMICA 10 X 10 CM, ELIZABETH, LINHA LUX CAFÉ OU SIMILAR</v>
      </c>
      <c r="H1631" s="412" t="str">
        <f t="shared" si="25"/>
        <v>M2</v>
      </c>
      <c r="I1631" s="413"/>
    </row>
    <row r="1632" spans="1:9" ht="101.25">
      <c r="A1632" s="571">
        <v>3965</v>
      </c>
      <c r="B1632" s="572" t="s">
        <v>40464</v>
      </c>
      <c r="C1632" s="573" t="s">
        <v>5</v>
      </c>
      <c r="D1632" s="574">
        <v>43.9</v>
      </c>
      <c r="F1632" s="411"/>
      <c r="G1632" s="412" t="str">
        <f t="shared" si="25"/>
        <v>CERÂMICA 10 X 10 CM, ELIZABETH, LINHA LUX CARDINAL OU SIMILAR</v>
      </c>
      <c r="H1632" s="412" t="str">
        <f t="shared" si="25"/>
        <v>M2</v>
      </c>
      <c r="I1632" s="413"/>
    </row>
    <row r="1633" spans="1:9" ht="90">
      <c r="A1633" s="571">
        <v>3964</v>
      </c>
      <c r="B1633" s="572" t="s">
        <v>40465</v>
      </c>
      <c r="C1633" s="573" t="s">
        <v>5</v>
      </c>
      <c r="D1633" s="574">
        <v>29.9</v>
      </c>
      <c r="F1633" s="411"/>
      <c r="G1633" s="412" t="str">
        <f t="shared" si="25"/>
        <v>CERÂMICA 10 X 10 CM, ELIZABETH, LINHA LUX NEVE OU SIMILAR</v>
      </c>
      <c r="H1633" s="412" t="str">
        <f t="shared" si="25"/>
        <v>M2</v>
      </c>
      <c r="I1633" s="413"/>
    </row>
    <row r="1634" spans="1:9" ht="101.25">
      <c r="A1634" s="571">
        <v>12023</v>
      </c>
      <c r="B1634" s="572" t="s">
        <v>40466</v>
      </c>
      <c r="C1634" s="573" t="s">
        <v>5</v>
      </c>
      <c r="D1634" s="574">
        <v>27.49</v>
      </c>
      <c r="F1634" s="411"/>
      <c r="G1634" s="412" t="str">
        <f t="shared" si="25"/>
        <v>CERÂMICA 10 X 10 CM, ELIZABETH, LINHA LUX VERDE CLARO OU SIMILAR</v>
      </c>
      <c r="H1634" s="412" t="str">
        <f t="shared" si="25"/>
        <v>M2</v>
      </c>
      <c r="I1634" s="413"/>
    </row>
    <row r="1635" spans="1:9" ht="101.25">
      <c r="A1635" s="571">
        <v>6655</v>
      </c>
      <c r="B1635" s="572" t="s">
        <v>40467</v>
      </c>
      <c r="C1635" s="573" t="s">
        <v>5</v>
      </c>
      <c r="D1635" s="574">
        <v>49.89</v>
      </c>
      <c r="F1635" s="411"/>
      <c r="G1635" s="412" t="str">
        <f t="shared" si="25"/>
        <v>CERÂMICA 10 X 10 CM, ELIZABETH, LINHA VERMELHO CRISTAL OU SIMILAR</v>
      </c>
      <c r="H1635" s="412" t="str">
        <f t="shared" si="25"/>
        <v>M2</v>
      </c>
      <c r="I1635" s="413"/>
    </row>
    <row r="1636" spans="1:9" ht="112.5">
      <c r="A1636" s="571">
        <v>12222</v>
      </c>
      <c r="B1636" s="572" t="s">
        <v>40468</v>
      </c>
      <c r="C1636" s="573" t="s">
        <v>5</v>
      </c>
      <c r="D1636" s="574">
        <v>35.46</v>
      </c>
      <c r="F1636" s="411"/>
      <c r="G1636" s="412" t="str">
        <f t="shared" si="25"/>
        <v>CERÂMICA 10 X 10 CM, PEI-2, ELIANE, LINHA GALERIA CHUMBO MESH OU SIMILAR</v>
      </c>
      <c r="H1636" s="412" t="str">
        <f t="shared" si="25"/>
        <v>M2</v>
      </c>
      <c r="I1636" s="413"/>
    </row>
    <row r="1637" spans="1:9" ht="112.5">
      <c r="A1637" s="571">
        <v>12223</v>
      </c>
      <c r="B1637" s="572" t="s">
        <v>40469</v>
      </c>
      <c r="C1637" s="573" t="s">
        <v>5</v>
      </c>
      <c r="D1637" s="574">
        <v>31</v>
      </c>
      <c r="F1637" s="411"/>
      <c r="G1637" s="412" t="str">
        <f t="shared" si="25"/>
        <v>CERÂMICA 10 X 10 CM, PEI-3, ELIANE, LINHA GALERIA BRANCO MESH OU SIMILAR</v>
      </c>
      <c r="H1637" s="412" t="str">
        <f t="shared" si="25"/>
        <v>M2</v>
      </c>
      <c r="I1637" s="413"/>
    </row>
    <row r="1638" spans="1:9" ht="112.5">
      <c r="A1638" s="571">
        <v>7068</v>
      </c>
      <c r="B1638" s="572" t="s">
        <v>40470</v>
      </c>
      <c r="C1638" s="573" t="s">
        <v>5</v>
      </c>
      <c r="D1638" s="574">
        <v>53.9</v>
      </c>
      <c r="F1638" s="411"/>
      <c r="G1638" s="412" t="str">
        <f t="shared" si="25"/>
        <v>CERÂMICA 10 X 10 CM, TECNOGRES, LINHA BRILHANTE, REF. BR10060 OU SIMILAR</v>
      </c>
      <c r="H1638" s="412" t="str">
        <f t="shared" si="25"/>
        <v>M2</v>
      </c>
      <c r="I1638" s="413"/>
    </row>
    <row r="1639" spans="1:9" ht="112.5">
      <c r="A1639" s="571">
        <v>7071</v>
      </c>
      <c r="B1639" s="572" t="s">
        <v>40471</v>
      </c>
      <c r="C1639" s="573" t="s">
        <v>5</v>
      </c>
      <c r="D1639" s="574">
        <v>49.9</v>
      </c>
      <c r="F1639" s="411"/>
      <c r="G1639" s="412" t="str">
        <f t="shared" si="25"/>
        <v>CERÂMICA 10 X 10 CM, TECNOGRES, LINHA BRILHANTE, REF. BR10070 OU SIMILAR</v>
      </c>
      <c r="H1639" s="412" t="str">
        <f t="shared" si="25"/>
        <v>M2</v>
      </c>
      <c r="I1639" s="413"/>
    </row>
    <row r="1640" spans="1:9" ht="112.5">
      <c r="A1640" s="571">
        <v>13254</v>
      </c>
      <c r="B1640" s="572" t="s">
        <v>40472</v>
      </c>
      <c r="C1640" s="573" t="s">
        <v>5</v>
      </c>
      <c r="D1640" s="574">
        <v>64.650000000000006</v>
      </c>
      <c r="F1640" s="411"/>
      <c r="G1640" s="412" t="str">
        <f t="shared" si="25"/>
        <v>CERÂMICA 10 X 20 CM, BRILHANTE, ELIANE, LINHA METRÔ WHITE OU SIMILAR</v>
      </c>
      <c r="H1640" s="412" t="str">
        <f t="shared" si="25"/>
        <v>M2</v>
      </c>
      <c r="I1640" s="413"/>
    </row>
    <row r="1641" spans="1:9" ht="135">
      <c r="A1641" s="571">
        <v>4454</v>
      </c>
      <c r="B1641" s="572" t="s">
        <v>40473</v>
      </c>
      <c r="C1641" s="573" t="s">
        <v>5</v>
      </c>
      <c r="D1641" s="574">
        <v>17.489999999999998</v>
      </c>
      <c r="F1641" s="411"/>
      <c r="G1641" s="412" t="str">
        <f t="shared" si="25"/>
        <v>CERÂMICA 20 X 20 CM, ELIZABETH, COR CRISTAL BEGE (ANTIGA COR MARFIM) OU SIMIL AR</v>
      </c>
      <c r="H1641" s="412" t="str">
        <f t="shared" si="25"/>
        <v>M2</v>
      </c>
      <c r="I1641" s="413"/>
    </row>
    <row r="1642" spans="1:9" ht="101.25">
      <c r="A1642" s="571">
        <v>7052</v>
      </c>
      <c r="B1642" s="572" t="s">
        <v>40474</v>
      </c>
      <c r="C1642" s="573" t="s">
        <v>5</v>
      </c>
      <c r="D1642" s="574">
        <v>21.49</v>
      </c>
      <c r="F1642" s="411"/>
      <c r="G1642" s="412" t="str">
        <f t="shared" si="25"/>
        <v>CERÂMICA 20 X 20 CM, ELIZABETH, COR CRISTAL BRANCO,  OU SIMILAR</v>
      </c>
      <c r="H1642" s="412" t="str">
        <f t="shared" si="25"/>
        <v>M2</v>
      </c>
      <c r="I1642" s="413"/>
    </row>
    <row r="1643" spans="1:9" ht="146.25">
      <c r="A1643" s="571">
        <v>9400</v>
      </c>
      <c r="B1643" s="572" t="s">
        <v>40475</v>
      </c>
      <c r="C1643" s="573" t="s">
        <v>5</v>
      </c>
      <c r="D1643" s="574">
        <v>54.61</v>
      </c>
      <c r="F1643" s="411"/>
      <c r="G1643" s="412" t="str">
        <f t="shared" si="25"/>
        <v>CERÂMICA 24 X 11,6 CM, E= 9MM, GAIL, LINHA DECK PISCINA, PLACA EXTRUDADA, REF . 1009 OU  SIMILAR</v>
      </c>
      <c r="H1643" s="412" t="str">
        <f t="shared" si="25"/>
        <v>M2</v>
      </c>
      <c r="I1643" s="413"/>
    </row>
    <row r="1644" spans="1:9" ht="180">
      <c r="A1644" s="571">
        <v>9398</v>
      </c>
      <c r="B1644" s="572" t="s">
        <v>40476</v>
      </c>
      <c r="C1644" s="573" t="s">
        <v>5</v>
      </c>
      <c r="D1644" s="574">
        <v>125.52</v>
      </c>
      <c r="F1644" s="411"/>
      <c r="G1644" s="412" t="str">
        <f t="shared" si="25"/>
        <v>CERÂMICA 24 X 11,6 CM, E= 9MM, GAIL, LINHA SPORT, ACABAMENTO, REF. 3109 (PLAC A ANTIDERRAPANTE CANALETADA) OU  SIMILAR</v>
      </c>
      <c r="H1644" s="412" t="str">
        <f t="shared" si="25"/>
        <v>M2</v>
      </c>
      <c r="I1644" s="413"/>
    </row>
    <row r="1645" spans="1:9" ht="191.25">
      <c r="A1645" s="571">
        <v>9397</v>
      </c>
      <c r="B1645" s="572" t="s">
        <v>40477</v>
      </c>
      <c r="C1645" s="573" t="s">
        <v>5</v>
      </c>
      <c r="D1645" s="574">
        <v>354.5</v>
      </c>
      <c r="F1645" s="411"/>
      <c r="G1645" s="412" t="str">
        <f t="shared" si="25"/>
        <v>CERÂMICA 24 X 11,6 CM, E= 9MM, GAIL, LINHA SPORT, ACABAMENTO, REF. 5720 (BORD A PARA CANALETA ANTIDERRAPANTE) OU  SIMILAR</v>
      </c>
      <c r="H1645" s="412" t="str">
        <f t="shared" si="25"/>
        <v>M2</v>
      </c>
      <c r="I1645" s="413"/>
    </row>
    <row r="1646" spans="1:9" ht="135">
      <c r="A1646" s="571">
        <v>9399</v>
      </c>
      <c r="B1646" s="572" t="s">
        <v>40478</v>
      </c>
      <c r="C1646" s="573" t="s">
        <v>5</v>
      </c>
      <c r="D1646" s="574">
        <v>61.24</v>
      </c>
      <c r="F1646" s="411"/>
      <c r="G1646" s="412" t="str">
        <f t="shared" si="25"/>
        <v>CERÂMICA 24 X 11,6 CM, E= 9MM, GAIL, LINHA SPORT, PLACA EXTRUDADA, REF. 1009  OU  SIMILAR</v>
      </c>
      <c r="H1646" s="412" t="str">
        <f t="shared" si="25"/>
        <v>M2</v>
      </c>
      <c r="I1646" s="413"/>
    </row>
    <row r="1647" spans="1:9" ht="157.5">
      <c r="A1647" s="571">
        <v>12909</v>
      </c>
      <c r="B1647" s="572" t="s">
        <v>40479</v>
      </c>
      <c r="C1647" s="573" t="s">
        <v>5</v>
      </c>
      <c r="D1647" s="574">
        <v>79.67</v>
      </c>
      <c r="F1647" s="411"/>
      <c r="G1647" s="412" t="str">
        <f t="shared" si="25"/>
        <v>CERÂMICA 240 X 116 X 9MM, GAIL, LINHA REVESTL, COR BRANCO ACETINADO, REF.1009 OU SIMILAR</v>
      </c>
      <c r="H1647" s="412" t="str">
        <f t="shared" si="25"/>
        <v>M2</v>
      </c>
      <c r="I1647" s="413"/>
    </row>
    <row r="1648" spans="1:9" ht="123.75">
      <c r="A1648" s="571">
        <v>6478</v>
      </c>
      <c r="B1648" s="572" t="s">
        <v>40480</v>
      </c>
      <c r="C1648" s="573" t="s">
        <v>5</v>
      </c>
      <c r="D1648" s="574">
        <v>36.9</v>
      </c>
      <c r="F1648" s="411"/>
      <c r="G1648" s="412" t="str">
        <f t="shared" si="25"/>
        <v>CERÂMICA 30 X 44 CM, BIANCOGRES, LINHA OVIEDO PURO BRANCO (OU SIMILAR)</v>
      </c>
      <c r="H1648" s="412" t="str">
        <f t="shared" si="25"/>
        <v>M2</v>
      </c>
      <c r="I1648" s="413"/>
    </row>
    <row r="1649" spans="1:9" ht="168.75">
      <c r="A1649" s="571">
        <v>9924</v>
      </c>
      <c r="B1649" s="572" t="s">
        <v>40481</v>
      </c>
      <c r="C1649" s="573" t="s">
        <v>5</v>
      </c>
      <c r="D1649" s="574">
        <v>43.46</v>
      </c>
      <c r="F1649" s="411"/>
      <c r="G1649" s="412" t="str">
        <f t="shared" si="25"/>
        <v>CERÂMICA 30 X 60 CM, PORCELANATO, PORTOBELLO, LINHA WHITE HOME, ANTÁRTIDA OU  SIMILAR COD.26090</v>
      </c>
      <c r="H1649" s="412" t="str">
        <f t="shared" si="25"/>
        <v>M2</v>
      </c>
      <c r="I1649" s="413"/>
    </row>
    <row r="1650" spans="1:9" ht="112.5">
      <c r="A1650" s="571">
        <v>13218</v>
      </c>
      <c r="B1650" s="572" t="s">
        <v>40482</v>
      </c>
      <c r="C1650" s="573" t="s">
        <v>5</v>
      </c>
      <c r="D1650" s="574">
        <v>67.87</v>
      </c>
      <c r="F1650" s="411"/>
      <c r="G1650" s="412" t="str">
        <f t="shared" si="25"/>
        <v>CERÂMICA 30 X 60 CM, PORTOBELLO, LINHA CETIM BIANCO OU SIMILAR</v>
      </c>
      <c r="H1650" s="412" t="str">
        <f t="shared" si="25"/>
        <v>M2</v>
      </c>
      <c r="I1650" s="413"/>
    </row>
    <row r="1651" spans="1:9" ht="112.5">
      <c r="A1651" s="571">
        <v>13239</v>
      </c>
      <c r="B1651" s="572" t="s">
        <v>40483</v>
      </c>
      <c r="C1651" s="573" t="s">
        <v>5</v>
      </c>
      <c r="D1651" s="574">
        <v>119.2</v>
      </c>
      <c r="F1651" s="411"/>
      <c r="G1651" s="412" t="str">
        <f t="shared" si="25"/>
        <v>CERÂMICA 30 X 90 CM, PORTOBELLO, LINHA CETIM BIANCO RT OU SIMILAR</v>
      </c>
      <c r="H1651" s="412" t="str">
        <f t="shared" si="25"/>
        <v>M2</v>
      </c>
      <c r="I1651" s="413"/>
    </row>
    <row r="1652" spans="1:9" ht="157.5">
      <c r="A1652" s="571">
        <v>11764</v>
      </c>
      <c r="B1652" s="572" t="s">
        <v>40484</v>
      </c>
      <c r="C1652" s="573" t="s">
        <v>5</v>
      </c>
      <c r="D1652" s="574">
        <v>96.59</v>
      </c>
      <c r="F1652" s="414"/>
      <c r="G1652" s="412" t="str">
        <f t="shared" si="25"/>
        <v>CERÂMICA 30,0 X 18,0 CM, E= 12MM, GAIL, LINHA INDUSTRIAL_GRESSIT, COR CINZA C LARO, REF.6832_1000 OU SIMILAR</v>
      </c>
      <c r="H1652" s="412" t="str">
        <f t="shared" si="25"/>
        <v>M2</v>
      </c>
      <c r="I1652" s="414"/>
    </row>
    <row r="1653" spans="1:9" ht="123.75">
      <c r="A1653" s="571">
        <v>12911</v>
      </c>
      <c r="B1653" s="572" t="s">
        <v>40485</v>
      </c>
      <c r="C1653" s="573" t="s">
        <v>5</v>
      </c>
      <c r="D1653" s="574">
        <v>154.54</v>
      </c>
      <c r="F1653" s="411"/>
      <c r="G1653" s="412" t="str">
        <f t="shared" si="25"/>
        <v>CERÂMICA 300 X 300 X12MM, GAIL, LINHA KERAFLOOR, REF.9032 OU SIMILAR</v>
      </c>
      <c r="H1653" s="412" t="str">
        <f t="shared" si="25"/>
        <v>M2</v>
      </c>
      <c r="I1653" s="413"/>
    </row>
    <row r="1654" spans="1:9" ht="146.25">
      <c r="A1654" s="571">
        <v>12910</v>
      </c>
      <c r="B1654" s="572" t="s">
        <v>40486</v>
      </c>
      <c r="C1654" s="573" t="s">
        <v>5</v>
      </c>
      <c r="D1654" s="574">
        <v>62.04</v>
      </c>
      <c r="F1654" s="411"/>
      <c r="G1654" s="412" t="str">
        <f t="shared" si="25"/>
        <v>CERÂMICA 307 X 60 X 9,3MM, GAIL, LINHA REVESTL, COR BRANCO ACETINADO, REF.306 0 OU SIMILAR</v>
      </c>
      <c r="H1654" s="412" t="str">
        <f t="shared" si="25"/>
        <v>M2</v>
      </c>
      <c r="I1654" s="413"/>
    </row>
    <row r="1655" spans="1:9" ht="180">
      <c r="A1655" s="571">
        <v>11807</v>
      </c>
      <c r="B1655" s="572" t="s">
        <v>40487</v>
      </c>
      <c r="C1655" s="573" t="s">
        <v>5</v>
      </c>
      <c r="D1655" s="574">
        <v>46.49</v>
      </c>
      <c r="F1655" s="411"/>
      <c r="G1655" s="412" t="str">
        <f t="shared" si="25"/>
        <v>CERÂMICA 32 X 66 CM, PEI 3, ELIZABETH, PORCELANATO, RETIFICADO PAREDE LINHA N EVADA ACETINADA  OU SIMILAR</v>
      </c>
      <c r="H1655" s="412" t="str">
        <f t="shared" si="25"/>
        <v>M2</v>
      </c>
      <c r="I1655" s="413"/>
    </row>
    <row r="1656" spans="1:9" ht="123.75">
      <c r="A1656" s="571">
        <v>10054</v>
      </c>
      <c r="B1656" s="572" t="s">
        <v>40488</v>
      </c>
      <c r="C1656" s="573" t="s">
        <v>5</v>
      </c>
      <c r="D1656" s="574">
        <v>26.9</v>
      </c>
      <c r="F1656" s="411"/>
      <c r="G1656" s="412" t="str">
        <f t="shared" si="25"/>
        <v>CERÂMICA 34 X 34 CM, ELIZABETH, LINHA RAVENA, COR BRANCO BRILHANTE, OU SIMILA R</v>
      </c>
      <c r="H1656" s="412" t="str">
        <f t="shared" si="25"/>
        <v>M2</v>
      </c>
      <c r="I1656" s="413"/>
    </row>
    <row r="1657" spans="1:9" ht="123.75">
      <c r="A1657" s="571">
        <v>10051</v>
      </c>
      <c r="B1657" s="572" t="s">
        <v>40489</v>
      </c>
      <c r="C1657" s="573" t="s">
        <v>5</v>
      </c>
      <c r="D1657" s="574">
        <v>18.489999999999998</v>
      </c>
      <c r="F1657" s="411"/>
      <c r="G1657" s="412" t="str">
        <f t="shared" si="25"/>
        <v>CERÂMICA 34 X 46 CM, ELIZABETH, LINHA LINHO, COR BIANCO BRILHANTE, OU SIMILAR</v>
      </c>
      <c r="H1657" s="412" t="str">
        <f t="shared" si="25"/>
        <v>M2</v>
      </c>
      <c r="I1657" s="413"/>
    </row>
    <row r="1658" spans="1:9" ht="135">
      <c r="A1658" s="571">
        <v>11999</v>
      </c>
      <c r="B1658" s="572" t="s">
        <v>40490</v>
      </c>
      <c r="C1658" s="573" t="s">
        <v>5</v>
      </c>
      <c r="D1658" s="574">
        <v>26.49</v>
      </c>
      <c r="F1658" s="411"/>
      <c r="G1658" s="412" t="str">
        <f t="shared" si="25"/>
        <v>CERÂMICA 37 X 59 CM, PEI-3, ARIELLE, LINHA RIVIERA,REF.440211 COR BRANCA OU S IMILAR</v>
      </c>
      <c r="H1658" s="412" t="str">
        <f t="shared" si="25"/>
        <v>M2</v>
      </c>
      <c r="I1658" s="413"/>
    </row>
    <row r="1659" spans="1:9" ht="112.5">
      <c r="A1659" s="571">
        <v>10714</v>
      </c>
      <c r="B1659" s="572" t="s">
        <v>40491</v>
      </c>
      <c r="C1659" s="573" t="s">
        <v>5</v>
      </c>
      <c r="D1659" s="574">
        <v>19.760000000000002</v>
      </c>
      <c r="F1659" s="411"/>
      <c r="G1659" s="412" t="str">
        <f t="shared" si="25"/>
        <v>CERÂMICA 43 X 43 CM, PEI-4, ARIELLE,REF.42125, LINHA CAMPINA OU SIMILAR</v>
      </c>
      <c r="H1659" s="412" t="str">
        <f t="shared" si="25"/>
        <v>M2</v>
      </c>
      <c r="I1659" s="413"/>
    </row>
    <row r="1660" spans="1:9" ht="135">
      <c r="A1660" s="571">
        <v>10716</v>
      </c>
      <c r="B1660" s="572" t="s">
        <v>40492</v>
      </c>
      <c r="C1660" s="573" t="s">
        <v>5</v>
      </c>
      <c r="D1660" s="574">
        <v>16.899999999999999</v>
      </c>
      <c r="F1660" s="411"/>
      <c r="G1660" s="412" t="str">
        <f t="shared" si="25"/>
        <v>CERÂMICA 43 X 43 CM, PEI-4, ARIELLE,REF.42145  LINHA RIVIERA, COR BRANCA OU S IMILAR</v>
      </c>
      <c r="H1660" s="412" t="str">
        <f t="shared" si="25"/>
        <v>M2</v>
      </c>
      <c r="I1660" s="413"/>
    </row>
    <row r="1661" spans="1:9" ht="135">
      <c r="A1661" s="571">
        <v>11997</v>
      </c>
      <c r="B1661" s="572" t="s">
        <v>40493</v>
      </c>
      <c r="C1661" s="573" t="s">
        <v>5</v>
      </c>
      <c r="D1661" s="574">
        <v>16.899999999999999</v>
      </c>
      <c r="F1661" s="411"/>
      <c r="G1661" s="412" t="str">
        <f t="shared" si="25"/>
        <v>CERÂMICA 43 X 43 CM, PEI-4, ARIELLE,REF.42147  LINHA RIVIERA, COR BRANCA MATE OU SIMILAR</v>
      </c>
      <c r="H1661" s="412" t="str">
        <f t="shared" si="25"/>
        <v>M2</v>
      </c>
      <c r="I1661" s="413"/>
    </row>
    <row r="1662" spans="1:9" ht="146.25">
      <c r="A1662" s="571">
        <v>10713</v>
      </c>
      <c r="B1662" s="572" t="s">
        <v>40494</v>
      </c>
      <c r="C1662" s="573" t="s">
        <v>5</v>
      </c>
      <c r="D1662" s="574">
        <v>26.9</v>
      </c>
      <c r="F1662" s="411"/>
      <c r="G1662" s="412" t="str">
        <f t="shared" si="25"/>
        <v>CERÂMICA 43 X 43 CM, PEI-5, ARIELLE,REF.42111  LINHA ARUANA, COR BRANCA OU BE GE OU SIMILAR</v>
      </c>
      <c r="H1662" s="412" t="str">
        <f t="shared" si="25"/>
        <v>M2</v>
      </c>
      <c r="I1662" s="413"/>
    </row>
    <row r="1663" spans="1:9" ht="101.25">
      <c r="A1663" s="571">
        <v>11300</v>
      </c>
      <c r="B1663" s="572" t="s">
        <v>40495</v>
      </c>
      <c r="C1663" s="573" t="s">
        <v>5</v>
      </c>
      <c r="D1663" s="574">
        <v>26.8</v>
      </c>
      <c r="F1663" s="411"/>
      <c r="G1663" s="412" t="str">
        <f t="shared" si="25"/>
        <v>CERÂMICA 45 X 45 CM, ELIANE, LINHA CARGO PLUS BONE OU SIMILAR</v>
      </c>
      <c r="H1663" s="412" t="str">
        <f t="shared" si="25"/>
        <v>M2</v>
      </c>
      <c r="I1663" s="413"/>
    </row>
    <row r="1664" spans="1:9" ht="101.25">
      <c r="A1664" s="571">
        <v>11301</v>
      </c>
      <c r="B1664" s="572" t="s">
        <v>40496</v>
      </c>
      <c r="C1664" s="573" t="s">
        <v>5</v>
      </c>
      <c r="D1664" s="574">
        <v>34.5</v>
      </c>
      <c r="F1664" s="411"/>
      <c r="G1664" s="412" t="str">
        <f t="shared" si="25"/>
        <v>CERÂMICA 45 X 45 CM, ELIANE, LINHA CARGO PLUS WHITE OU SIMILAR</v>
      </c>
      <c r="H1664" s="412" t="str">
        <f t="shared" si="25"/>
        <v>M2</v>
      </c>
      <c r="I1664" s="413"/>
    </row>
    <row r="1665" spans="1:9" ht="101.25">
      <c r="A1665" s="571">
        <v>11297</v>
      </c>
      <c r="B1665" s="572" t="s">
        <v>40497</v>
      </c>
      <c r="C1665" s="573" t="s">
        <v>5</v>
      </c>
      <c r="D1665" s="574">
        <v>25.07</v>
      </c>
      <c r="F1665" s="411"/>
      <c r="G1665" s="412" t="str">
        <f t="shared" si="25"/>
        <v>CERÂMICA 45 X 45 CM, ELIANE, LINHA FORMA BRANCO AC OU SIMILAR</v>
      </c>
      <c r="H1665" s="412" t="str">
        <f t="shared" si="25"/>
        <v>M2</v>
      </c>
      <c r="I1665" s="413"/>
    </row>
    <row r="1666" spans="1:9" ht="112.5">
      <c r="A1666" s="571">
        <v>4825</v>
      </c>
      <c r="B1666" s="572" t="s">
        <v>40498</v>
      </c>
      <c r="C1666" s="573" t="s">
        <v>5</v>
      </c>
      <c r="D1666" s="574">
        <v>31.01</v>
      </c>
      <c r="F1666" s="411"/>
      <c r="G1666" s="412" t="str">
        <f t="shared" ref="G1666:H1729" si="26">UPPER(B1666)</f>
        <v>CERÂMICA 45 X 45 CM, ELIANE, LINHA FUOCO BIANCO (PORCELANATO) OU SIMILAR</v>
      </c>
      <c r="H1666" s="412" t="str">
        <f t="shared" si="26"/>
        <v>M2</v>
      </c>
      <c r="I1666" s="413"/>
    </row>
    <row r="1667" spans="1:9" ht="135">
      <c r="A1667" s="571">
        <v>10052</v>
      </c>
      <c r="B1667" s="572" t="s">
        <v>40499</v>
      </c>
      <c r="C1667" s="573" t="s">
        <v>5</v>
      </c>
      <c r="D1667" s="574">
        <v>52.98</v>
      </c>
      <c r="F1667" s="411"/>
      <c r="G1667" s="412" t="str">
        <f t="shared" si="26"/>
        <v>CERÂMICA 45 X 45 CM, PEI-4, PORTOBELLO, PORCELANATO, CETIM BIANCO OU SIMILAR</v>
      </c>
      <c r="H1667" s="412" t="str">
        <f t="shared" si="26"/>
        <v>M2</v>
      </c>
      <c r="I1667" s="413"/>
    </row>
    <row r="1668" spans="1:9" ht="157.5">
      <c r="A1668" s="571">
        <v>2516</v>
      </c>
      <c r="B1668" s="572" t="s">
        <v>40500</v>
      </c>
      <c r="C1668" s="573" t="s">
        <v>5</v>
      </c>
      <c r="D1668" s="574">
        <v>146.94999999999999</v>
      </c>
      <c r="F1668" s="411"/>
      <c r="G1668" s="412" t="str">
        <f t="shared" si="26"/>
        <v>CERÂMICA 45 X 45 CM, PORTOBELLO, LINHA PROGETTO PORCELANATO BIANCO TU POLIDO, OU SIMILAR</v>
      </c>
      <c r="H1668" s="412" t="str">
        <f t="shared" si="26"/>
        <v>M2</v>
      </c>
      <c r="I1668" s="413"/>
    </row>
    <row r="1669" spans="1:9" ht="157.5">
      <c r="A1669" s="571">
        <v>12226</v>
      </c>
      <c r="B1669" s="572" t="s">
        <v>40501</v>
      </c>
      <c r="C1669" s="573" t="s">
        <v>5</v>
      </c>
      <c r="D1669" s="574">
        <v>36.47</v>
      </c>
      <c r="F1669" s="411"/>
      <c r="G1669" s="412" t="str">
        <f t="shared" si="26"/>
        <v>CERÂMICA 45 X 45CM, PISO PORCELANATO, ELEMENTO TAUPE AC, PEI 4,  MARCA ELIANE OU SIMILAR</v>
      </c>
      <c r="H1669" s="412" t="str">
        <f t="shared" si="26"/>
        <v>M2</v>
      </c>
      <c r="I1669" s="413"/>
    </row>
    <row r="1670" spans="1:9" ht="146.25">
      <c r="A1670" s="571">
        <v>10138</v>
      </c>
      <c r="B1670" s="572" t="s">
        <v>40502</v>
      </c>
      <c r="C1670" s="573" t="s">
        <v>5</v>
      </c>
      <c r="D1670" s="574">
        <v>40.520000000000003</v>
      </c>
      <c r="F1670" s="411"/>
      <c r="G1670" s="412" t="str">
        <f t="shared" si="26"/>
        <v>CERÂMICA 45 X 45CM, PISO PORCELANATO, MARMORE BIANCO, PEI 5,  MARCA PORTOBELL O OU SIMILAR</v>
      </c>
      <c r="H1670" s="412" t="str">
        <f t="shared" si="26"/>
        <v>M2</v>
      </c>
      <c r="I1670" s="413"/>
    </row>
    <row r="1671" spans="1:9" ht="146.25">
      <c r="A1671" s="571">
        <v>10140</v>
      </c>
      <c r="B1671" s="572" t="s">
        <v>40503</v>
      </c>
      <c r="C1671" s="573" t="s">
        <v>5</v>
      </c>
      <c r="D1671" s="574">
        <v>34.78</v>
      </c>
      <c r="F1671" s="411"/>
      <c r="G1671" s="412" t="str">
        <f t="shared" si="26"/>
        <v>CERÂMICA 45 X 45CM, PISO PORCELANATO, TOKYO WARM, PEI 4,  MARCA PORTOBELLO OU SIMILAR</v>
      </c>
      <c r="H1671" s="412" t="str">
        <f t="shared" si="26"/>
        <v>M2</v>
      </c>
      <c r="I1671" s="413"/>
    </row>
    <row r="1672" spans="1:9" ht="168.75">
      <c r="A1672" s="571">
        <v>11819</v>
      </c>
      <c r="B1672" s="572" t="s">
        <v>40504</v>
      </c>
      <c r="C1672" s="573" t="s">
        <v>5</v>
      </c>
      <c r="D1672" s="574">
        <v>18.940000000000001</v>
      </c>
      <c r="F1672" s="411"/>
      <c r="G1672" s="412" t="str">
        <f t="shared" si="26"/>
        <v>CERÂMICA 46 X 46 CM,COMUM BRANCO,ANTE-DERRAPANTE PEI-5, REF.62650 RETIFICADO  - INCENOR OU SIMILAR</v>
      </c>
      <c r="H1672" s="412" t="str">
        <f t="shared" si="26"/>
        <v>M2</v>
      </c>
      <c r="I1672" s="413"/>
    </row>
    <row r="1673" spans="1:9" ht="135">
      <c r="A1673" s="571">
        <v>11813</v>
      </c>
      <c r="B1673" s="572" t="s">
        <v>40505</v>
      </c>
      <c r="C1673" s="573" t="s">
        <v>5</v>
      </c>
      <c r="D1673" s="574">
        <v>33.799999999999997</v>
      </c>
      <c r="F1673" s="411"/>
      <c r="G1673" s="412" t="str">
        <f t="shared" si="26"/>
        <v>CERÂMICA 47 X 47 CM, PEI 2, ACETINADO LINHA BRANCA, REF.55020 TECNOGRES OU SI MILAR</v>
      </c>
      <c r="H1673" s="412" t="str">
        <f t="shared" si="26"/>
        <v>M2</v>
      </c>
      <c r="I1673" s="413"/>
    </row>
    <row r="1674" spans="1:9" ht="123.75">
      <c r="A1674" s="571">
        <v>10124</v>
      </c>
      <c r="B1674" s="572" t="s">
        <v>40506</v>
      </c>
      <c r="C1674" s="573" t="s">
        <v>5</v>
      </c>
      <c r="D1674" s="574">
        <v>36.369999999999997</v>
      </c>
      <c r="F1674" s="411"/>
      <c r="G1674" s="412" t="str">
        <f t="shared" si="26"/>
        <v>CERÂMICA 47 X 47CM, PISO CLASSIC BRANCO, PEI 4, MARCA BIANCOGRÊS OU SIMILAR</v>
      </c>
      <c r="H1674" s="412" t="str">
        <f t="shared" si="26"/>
        <v>M2</v>
      </c>
      <c r="I1674" s="413"/>
    </row>
    <row r="1675" spans="1:9" ht="101.25">
      <c r="A1675" s="571">
        <v>4267</v>
      </c>
      <c r="B1675" s="572" t="s">
        <v>40507</v>
      </c>
      <c r="C1675" s="573" t="s">
        <v>39293</v>
      </c>
      <c r="D1675" s="574">
        <v>59.66</v>
      </c>
      <c r="F1675" s="411"/>
      <c r="G1675" s="412" t="str">
        <f t="shared" si="26"/>
        <v>CERÂMICA 5 X 15 CM, PORTOBELLO, LINHA BRICK GOLD, OU SIMILAR</v>
      </c>
      <c r="H1675" s="412" t="str">
        <f t="shared" si="26"/>
        <v>M²</v>
      </c>
      <c r="I1675" s="413"/>
    </row>
    <row r="1676" spans="1:9" ht="112.5">
      <c r="A1676" s="571">
        <v>4266</v>
      </c>
      <c r="B1676" s="572" t="s">
        <v>40508</v>
      </c>
      <c r="C1676" s="573" t="s">
        <v>39293</v>
      </c>
      <c r="D1676" s="574">
        <v>52.89</v>
      </c>
      <c r="F1676" s="411"/>
      <c r="G1676" s="412" t="str">
        <f t="shared" si="26"/>
        <v>CERÂMICA 5 X 15 CM, PORTOBELLO, LINHA BRICK, COR BEGE, OU SIMILAR</v>
      </c>
      <c r="H1676" s="412" t="str">
        <f t="shared" si="26"/>
        <v>M²</v>
      </c>
      <c r="I1676" s="413"/>
    </row>
    <row r="1677" spans="1:9" ht="101.25">
      <c r="A1677" s="571">
        <v>11299</v>
      </c>
      <c r="B1677" s="572" t="s">
        <v>40509</v>
      </c>
      <c r="C1677" s="573" t="s">
        <v>5</v>
      </c>
      <c r="D1677" s="574">
        <v>58</v>
      </c>
      <c r="F1677" s="411"/>
      <c r="G1677" s="412" t="str">
        <f t="shared" si="26"/>
        <v>CERÂMICA 50 X 50 CM, ELIANE, LINHA BIANCO PLUS PO OU SIMILAR</v>
      </c>
      <c r="H1677" s="412" t="str">
        <f t="shared" si="26"/>
        <v>M2</v>
      </c>
      <c r="I1677" s="413"/>
    </row>
    <row r="1678" spans="1:9" ht="146.25">
      <c r="A1678" s="571">
        <v>9194</v>
      </c>
      <c r="B1678" s="572" t="s">
        <v>40510</v>
      </c>
      <c r="C1678" s="573" t="s">
        <v>5</v>
      </c>
      <c r="D1678" s="574">
        <v>36.49</v>
      </c>
      <c r="F1678" s="411"/>
      <c r="G1678" s="412" t="str">
        <f t="shared" si="26"/>
        <v>CERÂMICA 50 X 50 CM, ELIZABETH, PORCELANATO, ANTIDERRAPANTE, LEGNO BIANCO OU  SIMILAR</v>
      </c>
      <c r="H1678" s="412" t="str">
        <f t="shared" si="26"/>
        <v>M2</v>
      </c>
      <c r="I1678" s="413"/>
    </row>
    <row r="1679" spans="1:9" ht="146.25">
      <c r="A1679" s="571">
        <v>10126</v>
      </c>
      <c r="B1679" s="572" t="s">
        <v>40511</v>
      </c>
      <c r="C1679" s="573" t="s">
        <v>5</v>
      </c>
      <c r="D1679" s="574">
        <v>46.54</v>
      </c>
      <c r="F1679" s="411"/>
      <c r="G1679" s="412" t="str">
        <f t="shared" si="26"/>
        <v>CERÂMICA 52 X 52CM, PEI 4, PISO PORCELANATO CRISTALO BIANCO, MARCA BIANCOGRÊS OU SIMILAR</v>
      </c>
      <c r="H1679" s="412" t="str">
        <f t="shared" si="26"/>
        <v>M2</v>
      </c>
      <c r="I1679" s="413"/>
    </row>
    <row r="1680" spans="1:9" ht="213.75">
      <c r="A1680" s="571">
        <v>11808</v>
      </c>
      <c r="B1680" s="572" t="s">
        <v>40512</v>
      </c>
      <c r="C1680" s="573" t="s">
        <v>5</v>
      </c>
      <c r="D1680" s="574">
        <v>38.06</v>
      </c>
      <c r="F1680" s="411"/>
      <c r="G1680" s="412" t="str">
        <f t="shared" si="26"/>
        <v>CERÂMICA 52 X 52CM, PEI 5,  PISO PORCELANATO ESMALTADO ALTA RESISTENCIA ( EXT ERNO) LINHA ,LUNA BEIGE, BIANCOGRÊS OU SIMILAR</v>
      </c>
      <c r="H1680" s="412" t="str">
        <f t="shared" si="26"/>
        <v>M2</v>
      </c>
      <c r="I1680" s="413"/>
    </row>
    <row r="1681" spans="1:9" ht="146.25">
      <c r="A1681" s="571">
        <v>11998</v>
      </c>
      <c r="B1681" s="572" t="s">
        <v>40513</v>
      </c>
      <c r="C1681" s="573" t="s">
        <v>5</v>
      </c>
      <c r="D1681" s="574">
        <v>25.9</v>
      </c>
      <c r="F1681" s="411"/>
      <c r="G1681" s="412" t="str">
        <f t="shared" si="26"/>
        <v>CERÂMICA 53 X 53 CM, PEI-4, ARIELLE,REF.46020  LINHA RIVIERA, COR BRANCA  OU  BEGE, OU SIMILAR</v>
      </c>
      <c r="H1681" s="412" t="str">
        <f t="shared" si="26"/>
        <v>M2</v>
      </c>
      <c r="I1681" s="413"/>
    </row>
    <row r="1682" spans="1:9" ht="146.25">
      <c r="A1682" s="571">
        <v>10718</v>
      </c>
      <c r="B1682" s="572" t="s">
        <v>40514</v>
      </c>
      <c r="C1682" s="573" t="s">
        <v>5</v>
      </c>
      <c r="D1682" s="574">
        <v>26.49</v>
      </c>
      <c r="F1682" s="411"/>
      <c r="G1682" s="412" t="str">
        <f t="shared" si="26"/>
        <v>CERÂMICA 53 X 53 CM, PEI-5, ARIELLE,REF.46007 LINHA ATENAS, COR CINZA OU BEGE , OU SIMILAR</v>
      </c>
      <c r="H1682" s="412" t="str">
        <f t="shared" si="26"/>
        <v>M2</v>
      </c>
      <c r="I1682" s="413"/>
    </row>
    <row r="1683" spans="1:9" ht="168.75">
      <c r="A1683" s="571">
        <v>11817</v>
      </c>
      <c r="B1683" s="572" t="s">
        <v>40515</v>
      </c>
      <c r="C1683" s="573" t="s">
        <v>5</v>
      </c>
      <c r="D1683" s="574">
        <v>33.9</v>
      </c>
      <c r="F1683" s="411"/>
      <c r="G1683" s="412" t="str">
        <f t="shared" si="26"/>
        <v>CERÂMICA 57 X 57 CM, COR PLUS MADEIRA, PEI-4, REF.65620 BRILHANTE RETIFICADO  - INCENOR OU SIMILAR</v>
      </c>
      <c r="H1683" s="412" t="str">
        <f t="shared" si="26"/>
        <v>M2</v>
      </c>
      <c r="I1683" s="413"/>
    </row>
    <row r="1684" spans="1:9" ht="123.75">
      <c r="A1684" s="571">
        <v>13237</v>
      </c>
      <c r="B1684" s="572" t="s">
        <v>40516</v>
      </c>
      <c r="C1684" s="573" t="s">
        <v>5</v>
      </c>
      <c r="D1684" s="574">
        <v>65.81</v>
      </c>
      <c r="F1684" s="411"/>
      <c r="G1684" s="412" t="str">
        <f t="shared" si="26"/>
        <v>CERÂMICA 59 X 59 CM, PORCELANATO, ELIANE, LINHA MUNARI CIMENTO AC OU SIMILAR</v>
      </c>
      <c r="H1684" s="412" t="str">
        <f t="shared" si="26"/>
        <v>M2</v>
      </c>
      <c r="I1684" s="413"/>
    </row>
    <row r="1685" spans="1:9" ht="146.25">
      <c r="A1685" s="571">
        <v>7403</v>
      </c>
      <c r="B1685" s="572" t="s">
        <v>40517</v>
      </c>
      <c r="C1685" s="573" t="s">
        <v>5</v>
      </c>
      <c r="D1685" s="574">
        <v>71.02</v>
      </c>
      <c r="F1685" s="411"/>
      <c r="G1685" s="412" t="str">
        <f t="shared" si="26"/>
        <v>CERÂMICA 60 X 60 CM, ELIANE, COR BEGE, LINHA BIANCO PLUS POLIDO (PORCELANATO) OU SIMILAR</v>
      </c>
      <c r="H1685" s="412" t="str">
        <f t="shared" si="26"/>
        <v>M2</v>
      </c>
      <c r="I1685" s="413"/>
    </row>
    <row r="1686" spans="1:9" ht="191.25">
      <c r="A1686" s="571">
        <v>12659</v>
      </c>
      <c r="B1686" s="572" t="s">
        <v>40518</v>
      </c>
      <c r="C1686" s="573" t="s">
        <v>5</v>
      </c>
      <c r="D1686" s="574">
        <v>72.099999999999994</v>
      </c>
      <c r="F1686" s="411"/>
      <c r="G1686" s="412" t="str">
        <f t="shared" si="26"/>
        <v>CERÂMICA 60 X 60 CM, PORCELANATO, NATURAL, RETIFICADO, PORTOBELLO, LINHA PIET RA DI FIRENZE, GRIGIO OU SIMILAR</v>
      </c>
      <c r="H1686" s="412" t="str">
        <f t="shared" si="26"/>
        <v>M2</v>
      </c>
      <c r="I1686" s="413"/>
    </row>
    <row r="1687" spans="1:9" ht="157.5">
      <c r="A1687" s="571">
        <v>9925</v>
      </c>
      <c r="B1687" s="572" t="s">
        <v>40519</v>
      </c>
      <c r="C1687" s="573" t="s">
        <v>5</v>
      </c>
      <c r="D1687" s="574">
        <v>151.65</v>
      </c>
      <c r="F1687" s="411"/>
      <c r="G1687" s="412" t="str">
        <f t="shared" si="26"/>
        <v>CERÂMICA 60 X 60 CM, PORCELANATO, PORTOBELLO, LINHA TRAVERTINO NAVONA, CREMA  OU SIMILAR</v>
      </c>
      <c r="H1687" s="412" t="str">
        <f t="shared" si="26"/>
        <v>M2</v>
      </c>
      <c r="I1687" s="413"/>
    </row>
    <row r="1688" spans="1:9" ht="157.5">
      <c r="A1688" s="571">
        <v>10136</v>
      </c>
      <c r="B1688" s="572" t="s">
        <v>40520</v>
      </c>
      <c r="C1688" s="573" t="s">
        <v>5</v>
      </c>
      <c r="D1688" s="574">
        <v>52.21</v>
      </c>
      <c r="F1688" s="411"/>
      <c r="G1688" s="412" t="str">
        <f t="shared" si="26"/>
        <v>CERÂMICA 60 X 60CM, PISO PORCELANATO, URBANUS NATURAL RET, PEI 5,  MARCA INCE PA OU SIMILAR</v>
      </c>
      <c r="H1688" s="412" t="str">
        <f t="shared" si="26"/>
        <v>M2</v>
      </c>
      <c r="I1688" s="413"/>
    </row>
    <row r="1689" spans="1:9" ht="146.25">
      <c r="A1689" s="571">
        <v>10137</v>
      </c>
      <c r="B1689" s="572" t="s">
        <v>40521</v>
      </c>
      <c r="C1689" s="573" t="s">
        <v>5</v>
      </c>
      <c r="D1689" s="574">
        <v>46.9</v>
      </c>
      <c r="F1689" s="411"/>
      <c r="G1689" s="412" t="str">
        <f t="shared" si="26"/>
        <v>CERÂMICA 61 X 61CM, PISO PORCELANATO, MERANO BRANCO, PEI 5,  MARCA INCEPA OU  SIMILAR</v>
      </c>
      <c r="H1689" s="412" t="str">
        <f t="shared" si="26"/>
        <v>M2</v>
      </c>
      <c r="I1689" s="413"/>
    </row>
    <row r="1690" spans="1:9" ht="191.25">
      <c r="A1690" s="571">
        <v>11806</v>
      </c>
      <c r="B1690" s="572" t="s">
        <v>40522</v>
      </c>
      <c r="C1690" s="573" t="s">
        <v>5</v>
      </c>
      <c r="D1690" s="574">
        <v>59.75</v>
      </c>
      <c r="F1690" s="411"/>
      <c r="G1690" s="412" t="str">
        <f t="shared" si="26"/>
        <v>CERÂMICA 62,5 X 62,5 CM, PEI 5, ELIZABETH, PORCELANATO, RETIFICADO EXTERNO LI NHA PIETRA ARAN BEIGE  OU SIMILAR</v>
      </c>
      <c r="H1690" s="412" t="str">
        <f t="shared" si="26"/>
        <v>M2</v>
      </c>
      <c r="I1690" s="413"/>
    </row>
    <row r="1691" spans="1:9" ht="225">
      <c r="A1691" s="571">
        <v>11811</v>
      </c>
      <c r="B1691" s="572" t="s">
        <v>40523</v>
      </c>
      <c r="C1691" s="573" t="s">
        <v>5</v>
      </c>
      <c r="D1691" s="574">
        <v>54.02</v>
      </c>
      <c r="F1691" s="411"/>
      <c r="G1691" s="412" t="str">
        <f t="shared" si="26"/>
        <v>CERÂMICA 63 X 63 CM, PEI 5, PORCELANATO ESMALTADO ACETINADO RETIFICADO ( EXTE RNO) LINHA,CIMENTO AVORIO, BIANCOGRÊS OU SIMILAR</v>
      </c>
      <c r="H1691" s="412" t="str">
        <f t="shared" si="26"/>
        <v>M2</v>
      </c>
      <c r="I1691" s="413"/>
    </row>
    <row r="1692" spans="1:9" ht="225">
      <c r="A1692" s="571">
        <v>11809</v>
      </c>
      <c r="B1692" s="572" t="s">
        <v>40524</v>
      </c>
      <c r="C1692" s="573" t="s">
        <v>5</v>
      </c>
      <c r="D1692" s="574">
        <v>55.19</v>
      </c>
      <c r="F1692" s="411"/>
      <c r="G1692" s="412" t="str">
        <f t="shared" si="26"/>
        <v>CERÂMICA 63 X 63 CM, PEI 5, PORCELANATO ESMALTADO ACETINADO RETIFICADO ( INTE RNO) LINHA,CIMENTO AVARIO, BIANCOGRÊS OU SIMILAR</v>
      </c>
      <c r="H1692" s="412" t="str">
        <f t="shared" si="26"/>
        <v>M2</v>
      </c>
      <c r="I1692" s="413"/>
    </row>
    <row r="1693" spans="1:9" ht="225">
      <c r="A1693" s="571">
        <v>11810</v>
      </c>
      <c r="B1693" s="572" t="s">
        <v>40525</v>
      </c>
      <c r="C1693" s="573" t="s">
        <v>5</v>
      </c>
      <c r="D1693" s="574">
        <v>54.95</v>
      </c>
      <c r="F1693" s="411"/>
      <c r="G1693" s="412" t="str">
        <f t="shared" si="26"/>
        <v>CERÂMICA 63 X 63 CM, PEI 5, PORCELANATO ESMALTADO ACETINADO RETIFICADO ( INTE RNO) LINHA,CIMENTO GRIGIO, BIANCOGRÊS OU SIMILAR</v>
      </c>
      <c r="H1693" s="412" t="str">
        <f t="shared" si="26"/>
        <v>M2</v>
      </c>
      <c r="I1693" s="413"/>
    </row>
    <row r="1694" spans="1:9" ht="135">
      <c r="A1694" s="571">
        <v>2513</v>
      </c>
      <c r="B1694" s="572" t="s">
        <v>40526</v>
      </c>
      <c r="C1694" s="573" t="s">
        <v>5</v>
      </c>
      <c r="D1694" s="574">
        <v>35.68</v>
      </c>
      <c r="F1694" s="411"/>
      <c r="G1694" s="412" t="str">
        <f t="shared" si="26"/>
        <v>CERÂMICA 9,5 X 9,5 CM, PEI-1, PORTOBELLO, LINHA ARQ URBANO CÔR ANIS, OU SIMIL AR</v>
      </c>
      <c r="H1694" s="412" t="str">
        <f t="shared" si="26"/>
        <v>M2</v>
      </c>
      <c r="I1694" s="413"/>
    </row>
    <row r="1695" spans="1:9" ht="112.5">
      <c r="A1695" s="571">
        <v>2515</v>
      </c>
      <c r="B1695" s="572" t="s">
        <v>40527</v>
      </c>
      <c r="C1695" s="573" t="s">
        <v>5</v>
      </c>
      <c r="D1695" s="574">
        <v>28.25</v>
      </c>
      <c r="F1695" s="411"/>
      <c r="G1695" s="412" t="str">
        <f t="shared" si="26"/>
        <v>CERÂMICA 9,5 X 9,5 CM, PEI-3, PORTOBELLO, LINHA ARQ NEVE OU SIMILAR</v>
      </c>
      <c r="H1695" s="412" t="str">
        <f t="shared" si="26"/>
        <v>M2</v>
      </c>
      <c r="I1695" s="413"/>
    </row>
    <row r="1696" spans="1:9" ht="168.75">
      <c r="A1696" s="571">
        <v>13240</v>
      </c>
      <c r="B1696" s="572" t="s">
        <v>40528</v>
      </c>
      <c r="C1696" s="573" t="s">
        <v>5</v>
      </c>
      <c r="D1696" s="574">
        <v>181.7</v>
      </c>
      <c r="F1696" s="411"/>
      <c r="G1696" s="412" t="str">
        <f t="shared" si="26"/>
        <v>CERÂMICA 90 X 90 CM, PORCELANATO, NATURAL, RETIFICADO, PORTOBELLO, LINHA BIAN CO CARRARA  OU SIMILAR</v>
      </c>
      <c r="H1696" s="412" t="str">
        <f t="shared" si="26"/>
        <v>M2</v>
      </c>
      <c r="I1696" s="413"/>
    </row>
    <row r="1697" spans="1:9" ht="168.75">
      <c r="A1697" s="571">
        <v>13232</v>
      </c>
      <c r="B1697" s="572" t="s">
        <v>40529</v>
      </c>
      <c r="C1697" s="573" t="s">
        <v>5</v>
      </c>
      <c r="D1697" s="574">
        <v>334.09</v>
      </c>
      <c r="F1697" s="411"/>
      <c r="G1697" s="412" t="str">
        <f t="shared" si="26"/>
        <v>CERÂMICA 90 X 90 CM, PORCELANATO, NATURAL, RETIFICADO, PORTOBELLO, LINHA CITY OFF WHITE,  OU SIMILAR</v>
      </c>
      <c r="H1697" s="412" t="str">
        <f t="shared" si="26"/>
        <v>M2</v>
      </c>
      <c r="I1697" s="413"/>
    </row>
    <row r="1698" spans="1:9" ht="123.75">
      <c r="A1698" s="571">
        <v>13255</v>
      </c>
      <c r="B1698" s="572" t="s">
        <v>40530</v>
      </c>
      <c r="C1698" s="573" t="s">
        <v>5</v>
      </c>
      <c r="D1698" s="574">
        <v>166.91</v>
      </c>
      <c r="F1698" s="411"/>
      <c r="G1698" s="412" t="str">
        <f t="shared" si="26"/>
        <v>CERÂMICA 90 X 90CM, PORCELANATO, ELIANE, LINHA MUNARI CIMENTO OU SIMILAR</v>
      </c>
      <c r="H1698" s="412" t="str">
        <f t="shared" si="26"/>
        <v>M2</v>
      </c>
      <c r="I1698" s="413"/>
    </row>
    <row r="1699" spans="1:9" ht="146.25">
      <c r="A1699" s="571">
        <v>12912</v>
      </c>
      <c r="B1699" s="572" t="s">
        <v>40531</v>
      </c>
      <c r="C1699" s="573" t="s">
        <v>5</v>
      </c>
      <c r="D1699" s="574">
        <v>108.81</v>
      </c>
      <c r="F1699" s="411"/>
      <c r="G1699" s="412" t="str">
        <f t="shared" si="26"/>
        <v>CERÂMICA ANTIÁCIDO 30 X 30 X 12MM, GAIL, LINHA KANAFLOOR, COR CINZA , REF.703 9 OU SIMILAR</v>
      </c>
      <c r="H1699" s="412" t="str">
        <f t="shared" si="26"/>
        <v>M2</v>
      </c>
      <c r="I1699" s="413"/>
    </row>
    <row r="1700" spans="1:9" ht="90">
      <c r="A1700" s="571">
        <v>12671</v>
      </c>
      <c r="B1700" s="572" t="s">
        <v>40532</v>
      </c>
      <c r="C1700" s="573" t="s">
        <v>3</v>
      </c>
      <c r="D1700" s="574">
        <v>32.590000000000003</v>
      </c>
      <c r="F1700" s="411"/>
      <c r="G1700" s="412" t="str">
        <f t="shared" si="26"/>
        <v>CERÂMICA DECORADA, 02 CORES, DA BAEPI 19,60 X 19,60 OU SIMILAR</v>
      </c>
      <c r="H1700" s="412" t="str">
        <f t="shared" si="26"/>
        <v>UN</v>
      </c>
      <c r="I1700" s="413"/>
    </row>
    <row r="1701" spans="1:9" ht="236.25">
      <c r="A1701" s="571">
        <v>11229</v>
      </c>
      <c r="B1701" s="572" t="s">
        <v>40533</v>
      </c>
      <c r="C1701" s="573" t="s">
        <v>3</v>
      </c>
      <c r="D1701" s="574">
        <v>9.3800000000000008</v>
      </c>
      <c r="F1701" s="411"/>
      <c r="G1701" s="412" t="str">
        <f t="shared" si="26"/>
        <v>CERÂMICA P/CANTO EXTERNO DE PISCINA, DIM: 24 X 4,5 CM, E= 9MM, ARREDONDADO, L INHA SPORT, COR AZUL CELESTE (3510), REF. 4209 , MARCA GAIL OU SIMILAR</v>
      </c>
      <c r="H1701" s="412" t="str">
        <f t="shared" si="26"/>
        <v>UN</v>
      </c>
      <c r="I1701" s="413"/>
    </row>
    <row r="1702" spans="1:9" ht="236.25">
      <c r="A1702" s="571">
        <v>11223</v>
      </c>
      <c r="B1702" s="572" t="s">
        <v>40534</v>
      </c>
      <c r="C1702" s="573" t="s">
        <v>3</v>
      </c>
      <c r="D1702" s="574">
        <v>17.260000000000002</v>
      </c>
      <c r="F1702" s="411"/>
      <c r="G1702" s="412" t="str">
        <f t="shared" si="26"/>
        <v>CERÂMICA P/CANTO EXTERNO DE PISCINA, DIM: 4,5 X 4,5 CM, E= 45MM, ARREDONDADO, LINHA SPORT, COR AZUL CELESTE (3510), REF. 4169 , MARCA GAIL OU SIMILAR</v>
      </c>
      <c r="H1702" s="412" t="str">
        <f t="shared" si="26"/>
        <v>UN</v>
      </c>
      <c r="I1702" s="413"/>
    </row>
    <row r="1703" spans="1:9" ht="225">
      <c r="A1703" s="571">
        <v>11215</v>
      </c>
      <c r="B1703" s="572" t="s">
        <v>40535</v>
      </c>
      <c r="C1703" s="573" t="s">
        <v>3</v>
      </c>
      <c r="D1703" s="574">
        <v>9.3800000000000008</v>
      </c>
      <c r="F1703" s="411"/>
      <c r="G1703" s="412" t="str">
        <f t="shared" si="26"/>
        <v>CERÂMICA P/CANTO INTERNO DE PISCINA, DIM: 24 X 3 CM, E= 9MM, ARREDONDADO, LIN HA SPORT, COR AZUL CELESTE (3510), REF. 4109 , MARCA GAIL OU SIMILAR</v>
      </c>
      <c r="H1703" s="412" t="str">
        <f t="shared" si="26"/>
        <v>UN</v>
      </c>
      <c r="I1703" s="413"/>
    </row>
    <row r="1704" spans="1:9" ht="247.5">
      <c r="A1704" s="571">
        <v>11228</v>
      </c>
      <c r="B1704" s="572" t="s">
        <v>40536</v>
      </c>
      <c r="C1704" s="573" t="s">
        <v>3</v>
      </c>
      <c r="D1704" s="574">
        <v>17.260000000000002</v>
      </c>
      <c r="F1704" s="411"/>
      <c r="G1704" s="412" t="str">
        <f t="shared" si="26"/>
        <v>CERÂMICA P/CANTO INTERNO/EXTERNO DE PISCINA, DIM: 4,5 X 3,0 CM, E= 30MM, ARRE DONDADO, LINHA SPORT, COR AZUL CELESTE (3510), REF. 4165 , MARCA GAIL OU SIMI LAR</v>
      </c>
      <c r="H1704" s="412" t="str">
        <f t="shared" si="26"/>
        <v>UN</v>
      </c>
      <c r="I1704" s="413"/>
    </row>
    <row r="1705" spans="1:9" ht="247.5">
      <c r="A1705" s="571">
        <v>11227</v>
      </c>
      <c r="B1705" s="572" t="s">
        <v>40537</v>
      </c>
      <c r="C1705" s="573" t="s">
        <v>3</v>
      </c>
      <c r="D1705" s="574">
        <v>17.260000000000002</v>
      </c>
      <c r="F1705" s="411"/>
      <c r="G1705" s="412" t="str">
        <f t="shared" si="26"/>
        <v>CERÂMICA P/CANTO INTERNO/EXTERNO DE PISCINA, DIM: 4,5 X 4,5 CM, E= 30MM, ARRE DONDADO, LINHA SPORT, COR AZUL CELESTE (3510), REF. 4162 , MARCA GAIL OU SIMI LAR</v>
      </c>
      <c r="H1705" s="412" t="str">
        <f t="shared" si="26"/>
        <v>UN</v>
      </c>
      <c r="I1705" s="413"/>
    </row>
    <row r="1706" spans="1:9" ht="78.75">
      <c r="A1706" s="571">
        <v>235</v>
      </c>
      <c r="B1706" s="572" t="s">
        <v>40538</v>
      </c>
      <c r="C1706" s="573" t="s">
        <v>5</v>
      </c>
      <c r="D1706" s="574">
        <v>10.28</v>
      </c>
      <c r="F1706" s="411"/>
      <c r="G1706" s="412" t="str">
        <f t="shared" si="26"/>
        <v>CERAMICA TIPO AZULEJO BRANCO 15X15 CM, TIPO "A"</v>
      </c>
      <c r="H1706" s="412" t="str">
        <f t="shared" si="26"/>
        <v>M2</v>
      </c>
      <c r="I1706" s="413"/>
    </row>
    <row r="1707" spans="1:9" ht="78.75">
      <c r="A1707" s="571">
        <v>236</v>
      </c>
      <c r="B1707" s="572" t="s">
        <v>40539</v>
      </c>
      <c r="C1707" s="573" t="s">
        <v>5</v>
      </c>
      <c r="D1707" s="574">
        <v>14.1</v>
      </c>
      <c r="F1707" s="411"/>
      <c r="G1707" s="412" t="str">
        <f t="shared" si="26"/>
        <v>CERAMICA TIPO AZULEJO BRANCO 15X15 CM, TIPO "B"</v>
      </c>
      <c r="H1707" s="412" t="str">
        <f t="shared" si="26"/>
        <v>M2</v>
      </c>
      <c r="I1707" s="413"/>
    </row>
    <row r="1708" spans="1:9" ht="146.25">
      <c r="A1708" s="571">
        <v>10056</v>
      </c>
      <c r="B1708" s="572" t="s">
        <v>40540</v>
      </c>
      <c r="C1708" s="573" t="s">
        <v>5</v>
      </c>
      <c r="D1708" s="574">
        <v>715.07</v>
      </c>
      <c r="F1708" s="411"/>
      <c r="G1708" s="412" t="str">
        <f t="shared" si="26"/>
        <v>PASTILHA DE VIDRO, 2,0 X 2,0 CM, COR AZUL, REF: 460, MARCA VIDROTIL OU SIMILA R</v>
      </c>
      <c r="H1708" s="412" t="str">
        <f t="shared" si="26"/>
        <v>M2</v>
      </c>
      <c r="I1708" s="413"/>
    </row>
    <row r="1709" spans="1:9" ht="168.75">
      <c r="A1709" s="571">
        <v>7941</v>
      </c>
      <c r="B1709" s="572" t="s">
        <v>40541</v>
      </c>
      <c r="C1709" s="573" t="s">
        <v>5</v>
      </c>
      <c r="D1709" s="574">
        <v>115.06</v>
      </c>
      <c r="F1709" s="411"/>
      <c r="G1709" s="412" t="str">
        <f t="shared" si="26"/>
        <v>PASTILHA DE VIDRO, 2,5 X 2,5 CM, COR VERMELHO, REF: D 4010, LINHA CRISTAL, MA RCA VITROCOLORI OU SIMILAR</v>
      </c>
      <c r="H1709" s="412" t="str">
        <f t="shared" si="26"/>
        <v>M2</v>
      </c>
      <c r="I1709" s="413"/>
    </row>
    <row r="1710" spans="1:9" ht="168.75">
      <c r="A1710" s="571">
        <v>10055</v>
      </c>
      <c r="B1710" s="572" t="s">
        <v>40542</v>
      </c>
      <c r="C1710" s="573" t="s">
        <v>5</v>
      </c>
      <c r="D1710" s="574">
        <v>115.06</v>
      </c>
      <c r="F1710" s="411"/>
      <c r="G1710" s="412" t="str">
        <f t="shared" si="26"/>
        <v>PASTILHA DE VIDRO, 2,6 X 2,6 CM, COR AZUL COBALTO, REF: E 4015, LINHA CRISTAL , MARCA VITROCOLORI OU SIMILAR</v>
      </c>
      <c r="H1710" s="412" t="str">
        <f t="shared" si="26"/>
        <v>M2</v>
      </c>
      <c r="I1710" s="413"/>
    </row>
    <row r="1711" spans="1:9" ht="191.25">
      <c r="A1711" s="571">
        <v>7878</v>
      </c>
      <c r="B1711" s="572" t="s">
        <v>40543</v>
      </c>
      <c r="C1711" s="573" t="s">
        <v>5</v>
      </c>
      <c r="D1711" s="574">
        <v>127.78</v>
      </c>
      <c r="F1711" s="411"/>
      <c r="G1711" s="412" t="str">
        <f t="shared" si="26"/>
        <v>PASTILHA EM PORCELANA ESMALTADA, 2,5 X 2,5 CM, COR VERMELHO AÇORES, REF: SG 8 010/0, LINHA ATLANTICO, MARCA ATLAS OU SIMILAR</v>
      </c>
      <c r="H1711" s="412" t="str">
        <f t="shared" si="26"/>
        <v>M2</v>
      </c>
      <c r="I1711" s="413"/>
    </row>
    <row r="1712" spans="1:9" ht="180">
      <c r="A1712" s="571">
        <v>12426</v>
      </c>
      <c r="B1712" s="572" t="s">
        <v>40544</v>
      </c>
      <c r="C1712" s="573" t="s">
        <v>5</v>
      </c>
      <c r="D1712" s="574">
        <v>127.78</v>
      </c>
      <c r="F1712" s="411"/>
      <c r="G1712" s="412" t="str">
        <f t="shared" si="26"/>
        <v>PASTILHA EM PORCELANA ESMALTADA, 5 X 10 CM, MARCA ATLAS, LINHA ENGENHARIA, RE F. BRANCO - B2140 OU SIMILAR</v>
      </c>
      <c r="H1712" s="412" t="str">
        <f t="shared" si="26"/>
        <v>M2</v>
      </c>
      <c r="I1712" s="413"/>
    </row>
    <row r="1713" spans="1:9" ht="180">
      <c r="A1713" s="571">
        <v>2613</v>
      </c>
      <c r="B1713" s="572" t="s">
        <v>40545</v>
      </c>
      <c r="C1713" s="573" t="s">
        <v>5</v>
      </c>
      <c r="D1713" s="574">
        <v>134.16</v>
      </c>
      <c r="F1713" s="411"/>
      <c r="G1713" s="412" t="str">
        <f t="shared" si="26"/>
        <v>PASTILHA EM PORCELANA ESMALTADA, 5 X 5 CM, COR AZUL MARANHÃO REF:GR-702, LINH A GRAN, MARCA NGK OU SIMILAR</v>
      </c>
      <c r="H1713" s="412" t="str">
        <f t="shared" si="26"/>
        <v>M2</v>
      </c>
      <c r="I1713" s="413"/>
    </row>
    <row r="1714" spans="1:9" ht="180">
      <c r="A1714" s="571">
        <v>7262</v>
      </c>
      <c r="B1714" s="572" t="s">
        <v>40546</v>
      </c>
      <c r="C1714" s="573" t="s">
        <v>5</v>
      </c>
      <c r="D1714" s="574">
        <v>134.16</v>
      </c>
      <c r="F1714" s="411"/>
      <c r="G1714" s="412" t="str">
        <f t="shared" si="26"/>
        <v>PASTILHA EM PORCELANA ESMALTADA, 5 X 5 CM, COR BEGE MURIAÉ, LINHA MAISON, REF . MR-125, MARCA NGK OU SIMILAR</v>
      </c>
      <c r="H1714" s="412" t="str">
        <f t="shared" si="26"/>
        <v>M2</v>
      </c>
      <c r="I1714" s="413"/>
    </row>
    <row r="1715" spans="1:9" ht="157.5">
      <c r="A1715" s="571">
        <v>1705</v>
      </c>
      <c r="B1715" s="572" t="s">
        <v>40547</v>
      </c>
      <c r="C1715" s="573" t="s">
        <v>5</v>
      </c>
      <c r="D1715" s="574">
        <v>102.32</v>
      </c>
      <c r="F1715" s="411"/>
      <c r="G1715" s="412" t="str">
        <f t="shared" si="26"/>
        <v>PASTILHA EM PORCELANA ESMALTADA, 5 X 5 CM, COR BRANCO ARARUAMA REF.GR-701, MA RCA NGK OU SIMILAR</v>
      </c>
      <c r="H1715" s="412" t="str">
        <f t="shared" si="26"/>
        <v>M2</v>
      </c>
      <c r="I1715" s="413"/>
    </row>
    <row r="1716" spans="1:9" ht="180">
      <c r="A1716" s="571">
        <v>7261</v>
      </c>
      <c r="B1716" s="572" t="s">
        <v>40548</v>
      </c>
      <c r="C1716" s="573" t="s">
        <v>5</v>
      </c>
      <c r="D1716" s="574">
        <v>134.16</v>
      </c>
      <c r="F1716" s="411"/>
      <c r="G1716" s="412" t="str">
        <f t="shared" si="26"/>
        <v>PASTILHA EM PORCELANA ESMALTADA, 5 X 5 CM, COR MARROM MARAJÓ, LINHA GRAN, REF .GR-704, MARCA NGK OU SIMILAR</v>
      </c>
      <c r="H1716" s="412" t="str">
        <f t="shared" si="26"/>
        <v>M2</v>
      </c>
      <c r="I1716" s="413"/>
    </row>
    <row r="1717" spans="1:9" ht="191.25">
      <c r="A1717" s="571">
        <v>4466</v>
      </c>
      <c r="B1717" s="572" t="s">
        <v>40549</v>
      </c>
      <c r="C1717" s="573" t="s">
        <v>5</v>
      </c>
      <c r="D1717" s="574">
        <v>134.16</v>
      </c>
      <c r="F1717" s="411"/>
      <c r="G1717" s="412" t="str">
        <f t="shared" si="26"/>
        <v>PASTILHA EM PORCELANA ESMALTADA, 5 X 5 CM, COR VERDE GUARANI REF: B-R/903, LI NHA BOULEVARD REAL, MARCA NGK OU SIMILAR</v>
      </c>
      <c r="H1717" s="412" t="str">
        <f t="shared" si="26"/>
        <v>M2</v>
      </c>
      <c r="I1717" s="413"/>
    </row>
    <row r="1718" spans="1:9" ht="180">
      <c r="A1718" s="571">
        <v>4663</v>
      </c>
      <c r="B1718" s="572" t="s">
        <v>40550</v>
      </c>
      <c r="C1718" s="573" t="s">
        <v>5</v>
      </c>
      <c r="D1718" s="574">
        <v>269.62</v>
      </c>
      <c r="F1718" s="411"/>
      <c r="G1718" s="412" t="str">
        <f t="shared" si="26"/>
        <v>PASTILHA EM PORCELANA ESMALTADA, 5 X 5 CM, COR VERMELHO PITANGA REF:MR-156, L INHA MAISON, MARCA NGK OU SIMILAR</v>
      </c>
      <c r="H1718" s="412" t="str">
        <f t="shared" si="26"/>
        <v>M2</v>
      </c>
      <c r="I1718" s="413"/>
    </row>
    <row r="1719" spans="1:9" ht="180">
      <c r="A1719" s="571">
        <v>10221</v>
      </c>
      <c r="B1719" s="572" t="s">
        <v>40551</v>
      </c>
      <c r="C1719" s="573" t="s">
        <v>5</v>
      </c>
      <c r="D1719" s="574">
        <v>127.78</v>
      </c>
      <c r="F1719" s="411"/>
      <c r="G1719" s="412" t="str">
        <f t="shared" si="26"/>
        <v>PASTILHA EM PORCELANA ESMALTADA, 5 X 5 CM, MARCA ATLAS, LINHA ENGENHARIA, REF . LORCA - B11421 OU SIMILAR</v>
      </c>
      <c r="H1719" s="412" t="str">
        <f t="shared" si="26"/>
        <v>M2</v>
      </c>
      <c r="I1719" s="413"/>
    </row>
    <row r="1720" spans="1:9" ht="191.25">
      <c r="A1720" s="571">
        <v>10219</v>
      </c>
      <c r="B1720" s="572" t="s">
        <v>40552</v>
      </c>
      <c r="C1720" s="573" t="s">
        <v>5</v>
      </c>
      <c r="D1720" s="574">
        <v>127.78</v>
      </c>
      <c r="F1720" s="411"/>
      <c r="G1720" s="412" t="str">
        <f t="shared" si="26"/>
        <v>PASTILHA EM PORCELANA ESMALTADA, 5 X 5 CM, MARCA ATLAS, LINHA ENGENHARIA, REF . MOSTARDA - B2150 OU SIMILAR</v>
      </c>
      <c r="H1720" s="412" t="str">
        <f t="shared" si="26"/>
        <v>M2</v>
      </c>
      <c r="I1720" s="413"/>
    </row>
    <row r="1721" spans="1:9" ht="180">
      <c r="A1721" s="571">
        <v>10220</v>
      </c>
      <c r="B1721" s="572" t="s">
        <v>40553</v>
      </c>
      <c r="C1721" s="573" t="s">
        <v>5</v>
      </c>
      <c r="D1721" s="574">
        <v>127.78</v>
      </c>
      <c r="F1721" s="411"/>
      <c r="G1721" s="412" t="str">
        <f t="shared" si="26"/>
        <v>PASTILHA EM PORCELANA ESMALTADA, 5 X 5 CM, MARCA ATLAS, LINHA ENGENHARIA, REF . SIRIBA - B7079 OU SIMILAR</v>
      </c>
      <c r="H1721" s="412" t="str">
        <f t="shared" si="26"/>
        <v>M2</v>
      </c>
      <c r="I1721" s="413"/>
    </row>
    <row r="1722" spans="1:9" ht="180">
      <c r="A1722" s="571">
        <v>12425</v>
      </c>
      <c r="B1722" s="572" t="s">
        <v>40554</v>
      </c>
      <c r="C1722" s="573" t="s">
        <v>5</v>
      </c>
      <c r="D1722" s="574">
        <v>127.78</v>
      </c>
      <c r="F1722" s="411"/>
      <c r="G1722" s="412" t="str">
        <f t="shared" si="26"/>
        <v>PASTILHA EM PORCELANA ESMALTADA, 5 X 5 CM, MARCA ATLAS, LINHA ENGENHARIA, REF . UNA - SG8443 OU SIMILAR</v>
      </c>
      <c r="H1722" s="412" t="str">
        <f t="shared" si="26"/>
        <v>M2</v>
      </c>
      <c r="I1722" s="413"/>
    </row>
    <row r="1723" spans="1:9" ht="180">
      <c r="A1723" s="571">
        <v>10218</v>
      </c>
      <c r="B1723" s="572" t="s">
        <v>40555</v>
      </c>
      <c r="C1723" s="573" t="s">
        <v>5</v>
      </c>
      <c r="D1723" s="574">
        <v>127.78</v>
      </c>
      <c r="F1723" s="411"/>
      <c r="G1723" s="412" t="str">
        <f t="shared" si="26"/>
        <v>PASTILHA EM PORCELANA ESMALTADA, 5 X 5 CM, MARCA ATLAS, LINHA ENGENHARIA, REF .AREIA - M-4330 OU SIMILAR</v>
      </c>
      <c r="H1723" s="412" t="str">
        <f t="shared" si="26"/>
        <v>M2</v>
      </c>
      <c r="I1723" s="413"/>
    </row>
    <row r="1724" spans="1:9" ht="180">
      <c r="A1724" s="571">
        <v>11768</v>
      </c>
      <c r="B1724" s="572" t="s">
        <v>40556</v>
      </c>
      <c r="C1724" s="573" t="s">
        <v>5</v>
      </c>
      <c r="D1724" s="574">
        <v>127.78</v>
      </c>
      <c r="F1724" s="411"/>
      <c r="G1724" s="412" t="str">
        <f t="shared" si="26"/>
        <v>PASTILHA EM PORCELANA ESMALTADA, 5 X 5 CM, MARCA ATLAS, LINHA ENGENHARIA, REF .IGUAPÉ-SG 10190 OU SIMILAR</v>
      </c>
      <c r="H1724" s="412" t="str">
        <f t="shared" si="26"/>
        <v>M2</v>
      </c>
      <c r="I1724" s="413"/>
    </row>
    <row r="1725" spans="1:9" ht="225">
      <c r="A1725" s="571">
        <v>6788</v>
      </c>
      <c r="B1725" s="572" t="s">
        <v>40557</v>
      </c>
      <c r="C1725" s="573" t="s">
        <v>5</v>
      </c>
      <c r="D1725" s="574">
        <v>127.78</v>
      </c>
      <c r="F1725" s="411"/>
      <c r="G1725" s="412" t="str">
        <f t="shared" si="26"/>
        <v>PASTILHA EM PORCELANA ESMALTADA, 5 X 5 CM, MARCA ATLAS, SÉRIE ATLANTICO, COR  AMARELO ESCURO, REF.CANARIUS - SG-8011/0 OU SIMILAR</v>
      </c>
      <c r="H1725" s="412" t="str">
        <f t="shared" si="26"/>
        <v>M2</v>
      </c>
      <c r="I1725" s="413"/>
    </row>
    <row r="1726" spans="1:9" ht="202.5">
      <c r="A1726" s="571">
        <v>6746</v>
      </c>
      <c r="B1726" s="572" t="s">
        <v>40558</v>
      </c>
      <c r="C1726" s="573" t="s">
        <v>5</v>
      </c>
      <c r="D1726" s="574">
        <v>248.64</v>
      </c>
      <c r="F1726" s="411"/>
      <c r="G1726" s="412" t="str">
        <f t="shared" si="26"/>
        <v>PASTILHA EM PORCELANA ESMALTADA, 5 X 5 CM, MARCA ATLAS, SÉRIE ATLÂNTICO, COR  VERMELHA, REF.AÇORES - SG 8010 OU SIMILAR</v>
      </c>
      <c r="H1726" s="412" t="str">
        <f t="shared" si="26"/>
        <v>M2</v>
      </c>
      <c r="I1726" s="413"/>
    </row>
    <row r="1727" spans="1:9" ht="247.5">
      <c r="A1727" s="571">
        <v>2878</v>
      </c>
      <c r="B1727" s="572" t="s">
        <v>40559</v>
      </c>
      <c r="C1727" s="573" t="s">
        <v>5</v>
      </c>
      <c r="D1727" s="574">
        <v>127.78</v>
      </c>
      <c r="F1727" s="411"/>
      <c r="G1727" s="412" t="str">
        <f t="shared" si="26"/>
        <v>PASTILHA EM PORCELANA ESMALTADA, 5 X 5 CM, MARCA ATLAS, SÉRIE D´ORSAY OU META LO, CORES ARACATI-B2919, CROMO-B2153, MARMORE-SG8408, OU SIMILAR</v>
      </c>
      <c r="H1727" s="412" t="str">
        <f t="shared" si="26"/>
        <v>M2</v>
      </c>
      <c r="I1727" s="413"/>
    </row>
    <row r="1728" spans="1:9" ht="168.75">
      <c r="A1728" s="571">
        <v>2875</v>
      </c>
      <c r="B1728" s="572" t="s">
        <v>40560</v>
      </c>
      <c r="C1728" s="573" t="s">
        <v>5</v>
      </c>
      <c r="D1728" s="574">
        <v>109.9</v>
      </c>
      <c r="F1728" s="411"/>
      <c r="G1728" s="412" t="str">
        <f t="shared" si="26"/>
        <v>PASTILHA EM PORCELANA ESMALTADA, 5 X 5 CM, MARCA ATLAS, SÉRIE METALO, COR BRA NCA-B2140 OU SIMILAR</v>
      </c>
      <c r="H1728" s="412" t="str">
        <f t="shared" si="26"/>
        <v>M2</v>
      </c>
      <c r="I1728" s="413"/>
    </row>
    <row r="1729" spans="1:9" ht="202.5">
      <c r="A1729" s="571">
        <v>6785</v>
      </c>
      <c r="B1729" s="572" t="s">
        <v>40561</v>
      </c>
      <c r="C1729" s="573" t="s">
        <v>5</v>
      </c>
      <c r="D1729" s="574">
        <v>127.78</v>
      </c>
      <c r="F1729" s="411"/>
      <c r="G1729" s="412" t="str">
        <f t="shared" si="26"/>
        <v>PASTILHA EM PORCELANA ESMALTADA, 5 X 5 CM, MARCA ATLAS, SÉRIE METALO, COR CIN ZA ESCURO, REF.NIQUEL - B2104 OU SIMILAR</v>
      </c>
      <c r="H1729" s="412" t="str">
        <f t="shared" si="26"/>
        <v>M2</v>
      </c>
      <c r="I1729" s="413"/>
    </row>
    <row r="1730" spans="1:9" ht="168.75">
      <c r="A1730" s="571">
        <v>2877</v>
      </c>
      <c r="B1730" s="572" t="s">
        <v>40562</v>
      </c>
      <c r="C1730" s="573" t="s">
        <v>5</v>
      </c>
      <c r="D1730" s="574">
        <v>127.78</v>
      </c>
      <c r="F1730" s="411"/>
      <c r="G1730" s="412" t="str">
        <f t="shared" ref="G1730:H1793" si="27">UPPER(B1730)</f>
        <v>PASTILHA EM PORCELANA ESMALTADA, 5 X 5 CM, MARCA ATLAS, SÉRIE METALO, COR CRO MO-B2153 OU SIMILAR</v>
      </c>
      <c r="H1730" s="412" t="str">
        <f t="shared" si="27"/>
        <v>M2</v>
      </c>
      <c r="I1730" s="413"/>
    </row>
    <row r="1731" spans="1:9" ht="180">
      <c r="A1731" s="571">
        <v>2876</v>
      </c>
      <c r="B1731" s="572" t="s">
        <v>40563</v>
      </c>
      <c r="C1731" s="573" t="s">
        <v>5</v>
      </c>
      <c r="D1731" s="574">
        <v>42.2</v>
      </c>
      <c r="F1731" s="411"/>
      <c r="G1731" s="412" t="str">
        <f t="shared" si="27"/>
        <v>PASTILHA EM PORCELANA ESMALTADA, 5 X 5 CM, MARCA ATLAS, SÉRIE METALO, COR MAR MORE - SG8408 OU SIMILAR</v>
      </c>
      <c r="H1731" s="412" t="str">
        <f t="shared" si="27"/>
        <v>M2</v>
      </c>
      <c r="I1731" s="413"/>
    </row>
    <row r="1732" spans="1:9" ht="225">
      <c r="A1732" s="571">
        <v>6747</v>
      </c>
      <c r="B1732" s="572" t="s">
        <v>40564</v>
      </c>
      <c r="C1732" s="573" t="s">
        <v>5</v>
      </c>
      <c r="D1732" s="574">
        <v>116.9</v>
      </c>
      <c r="F1732" s="411"/>
      <c r="G1732" s="412" t="str">
        <f t="shared" si="27"/>
        <v>PASTILHA EM PORCELANA ESMALTADA, 5 X 5 CM, MARCA ATLAS, SÉRIE PRAIAS, COR BRA NCA C/BORDAS AZULADAS, REF.CAMBURI - SG 8450 OU SIMILAR</v>
      </c>
      <c r="H1732" s="412" t="str">
        <f t="shared" si="27"/>
        <v>M2</v>
      </c>
      <c r="I1732" s="413"/>
    </row>
    <row r="1733" spans="1:9" ht="168.75">
      <c r="A1733" s="571">
        <v>3128</v>
      </c>
      <c r="B1733" s="572" t="s">
        <v>40565</v>
      </c>
      <c r="C1733" s="573" t="s">
        <v>39293</v>
      </c>
      <c r="D1733" s="574">
        <v>87.28</v>
      </c>
      <c r="F1733" s="411"/>
      <c r="G1733" s="412" t="str">
        <f t="shared" si="27"/>
        <v>PASTILHA EM PORCELANA ESMALTADA, 5 X 5 CM, MARCA JATOBÁ, COR AMARELO PARIS RE F.JD4208 OU SIMILAR</v>
      </c>
      <c r="H1733" s="412" t="str">
        <f t="shared" si="27"/>
        <v>M²</v>
      </c>
      <c r="I1733" s="413"/>
    </row>
    <row r="1734" spans="1:9" ht="157.5">
      <c r="A1734" s="571">
        <v>13238</v>
      </c>
      <c r="B1734" s="572" t="s">
        <v>40566</v>
      </c>
      <c r="C1734" s="573" t="s">
        <v>5</v>
      </c>
      <c r="D1734" s="574">
        <v>369.26</v>
      </c>
      <c r="F1734" s="411"/>
      <c r="G1734" s="412" t="str">
        <f t="shared" si="27"/>
        <v>PASTILHA EM PORCELANA ESMALTADA,HEXAGONAL, ATLAS, LINHA BARENTS, REF.: M6329  OU SIMILAR</v>
      </c>
      <c r="H1734" s="412" t="str">
        <f t="shared" si="27"/>
        <v>M2</v>
      </c>
      <c r="I1734" s="413"/>
    </row>
    <row r="1735" spans="1:9" ht="258.75">
      <c r="A1735" s="571">
        <v>12978</v>
      </c>
      <c r="B1735" s="572" t="s">
        <v>40567</v>
      </c>
      <c r="C1735" s="573" t="s">
        <v>5</v>
      </c>
      <c r="D1735" s="574">
        <v>107.31</v>
      </c>
      <c r="F1735" s="411"/>
      <c r="G1735" s="412" t="str">
        <f t="shared" si="27"/>
        <v>PLACA CERÂMICA EXTRUDADA 297 X 36 X 9 MM/297 X 24 X 9 MM COM SUPERFÍCIE RÚSTI CA, ESMALTADA, MONOQUEIMA. LINHA STONES OXFORD FLASH DA GAIL, ABSORÇÃO DE 0 A 3%</v>
      </c>
      <c r="H1735" s="412" t="str">
        <f t="shared" si="27"/>
        <v>M2</v>
      </c>
      <c r="I1735" s="413"/>
    </row>
    <row r="1736" spans="1:9" ht="168.75">
      <c r="A1736" s="571">
        <v>2542</v>
      </c>
      <c r="B1736" s="572" t="s">
        <v>40568</v>
      </c>
      <c r="C1736" s="573" t="s">
        <v>24842</v>
      </c>
      <c r="D1736" s="574">
        <v>8.4499999999999993</v>
      </c>
      <c r="F1736" s="411"/>
      <c r="G1736" s="412" t="str">
        <f t="shared" si="27"/>
        <v>RODAPÉ CERÂMICO 10 X 45 CM, PORTOBELLO, PORCELANATO BIANCO TU POLIDO, LINHA P ROGETTO, OU SIMILAR</v>
      </c>
      <c r="H1736" s="412" t="str">
        <f t="shared" si="27"/>
        <v>PÇ</v>
      </c>
      <c r="I1736" s="413"/>
    </row>
    <row r="1737" spans="1:9" ht="112.5">
      <c r="A1737" s="571">
        <v>4993</v>
      </c>
      <c r="B1737" s="572" t="s">
        <v>40569</v>
      </c>
      <c r="C1737" s="573" t="s">
        <v>24842</v>
      </c>
      <c r="D1737" s="574">
        <v>5.38</v>
      </c>
      <c r="F1737" s="411"/>
      <c r="G1737" s="412" t="str">
        <f t="shared" si="27"/>
        <v>RODAPÉ CERÂMICO 8,5 X 41 CM, ELIANE, LINHA CARGO PLUS BONE (OU SIMILAR)</v>
      </c>
      <c r="H1737" s="412" t="str">
        <f t="shared" si="27"/>
        <v>PÇ</v>
      </c>
      <c r="I1737" s="413"/>
    </row>
    <row r="1738" spans="1:9" ht="157.5">
      <c r="A1738" s="571">
        <v>2810</v>
      </c>
      <c r="B1738" s="572" t="s">
        <v>40570</v>
      </c>
      <c r="C1738" s="573" t="s">
        <v>24842</v>
      </c>
      <c r="D1738" s="574">
        <v>13.75</v>
      </c>
      <c r="F1738" s="411"/>
      <c r="G1738" s="412" t="str">
        <f t="shared" si="27"/>
        <v>RODAPÉ CERÂMICO 9 X 45 CM, PORCELANATO, LINHA COLORI, CRISTAL NATURAL, CECRIS A/PORTINARI OU SIMILAR</v>
      </c>
      <c r="H1738" s="412" t="str">
        <f t="shared" si="27"/>
        <v>PÇ</v>
      </c>
      <c r="I1738" s="413"/>
    </row>
    <row r="1739" spans="1:9" ht="157.5">
      <c r="A1739" s="571">
        <v>2812</v>
      </c>
      <c r="B1739" s="572" t="s">
        <v>40571</v>
      </c>
      <c r="C1739" s="573" t="s">
        <v>24842</v>
      </c>
      <c r="D1739" s="574">
        <v>13.75</v>
      </c>
      <c r="F1739" s="411"/>
      <c r="G1739" s="412" t="str">
        <f t="shared" si="27"/>
        <v>RODAPÉ CERÂMICO 9 X 45 CM, PORCELANATO, LINHA COLORI, CRISTAL POLIDO, CECRISA /PORTINARI OU SIMILAR</v>
      </c>
      <c r="H1739" s="412" t="str">
        <f t="shared" si="27"/>
        <v>PÇ</v>
      </c>
      <c r="I1739" s="413"/>
    </row>
    <row r="1740" spans="1:9" ht="180">
      <c r="A1740" s="571">
        <v>11134</v>
      </c>
      <c r="B1740" s="572" t="s">
        <v>40572</v>
      </c>
      <c r="C1740" s="573" t="s">
        <v>1</v>
      </c>
      <c r="D1740" s="574">
        <v>44.14</v>
      </c>
      <c r="F1740" s="411"/>
      <c r="G1740" s="412" t="str">
        <f t="shared" si="27"/>
        <v>RODAPÉ DE POLIESTIRENO, COM PVC, SANTA LUZIA, REF. 480, BRANCO, 15 CM - FORNE CIMENTO E INSTALAÇÃO</v>
      </c>
      <c r="H1740" s="412" t="str">
        <f t="shared" si="27"/>
        <v>M</v>
      </c>
      <c r="I1740" s="413"/>
    </row>
    <row r="1741" spans="1:9" ht="90">
      <c r="A1741" s="571">
        <v>9939</v>
      </c>
      <c r="B1741" s="572" t="s">
        <v>40573</v>
      </c>
      <c r="C1741" s="573" t="s">
        <v>1</v>
      </c>
      <c r="D1741" s="574">
        <v>54.06</v>
      </c>
      <c r="F1741" s="411"/>
      <c r="G1741" s="412" t="str">
        <f t="shared" si="27"/>
        <v>RODAPÉ SANTA LUZIA 20CM - FORNECIMENTO E INSTALAÇÃO</v>
      </c>
      <c r="H1741" s="412" t="str">
        <f t="shared" si="27"/>
        <v>M</v>
      </c>
      <c r="I1741" s="413"/>
    </row>
    <row r="1742" spans="1:9" ht="213.75">
      <c r="A1742" s="571">
        <v>9720</v>
      </c>
      <c r="B1742" s="572" t="s">
        <v>40574</v>
      </c>
      <c r="C1742" s="573" t="s">
        <v>3</v>
      </c>
      <c r="D1742" s="574">
        <v>39.99</v>
      </c>
      <c r="F1742" s="411"/>
      <c r="G1742" s="412" t="str">
        <f t="shared" si="27"/>
        <v>CONECTOR CABO-HASTE EM BRONZE NATURAL PARA 2 CABOS COBRE DE 16MM² A 70MM² COM GRAMPO "U" E PORCAS DE AÇO GALV.REF:TEL-580 OU SIMILAR</v>
      </c>
      <c r="H1742" s="412" t="str">
        <f t="shared" si="27"/>
        <v>UN</v>
      </c>
      <c r="I1742" s="413"/>
    </row>
    <row r="1743" spans="1:9" ht="213.75">
      <c r="A1743" s="571">
        <v>11848</v>
      </c>
      <c r="B1743" s="572" t="s">
        <v>40575</v>
      </c>
      <c r="C1743" s="573" t="s">
        <v>3</v>
      </c>
      <c r="D1743" s="574">
        <v>3.54</v>
      </c>
      <c r="F1743" s="411"/>
      <c r="G1743" s="412" t="str">
        <f t="shared" si="27"/>
        <v>CONECTOR CABO-HASTE EM BRONZE NATURAL PARA 2 CABOS COBRE DE 16MM² A 70MM² COM GRAMPO "U" E PORCAS DE AÇO GALV.REF:TEL-583 OU SIMILAR</v>
      </c>
      <c r="H1743" s="412" t="str">
        <f t="shared" si="27"/>
        <v>UN</v>
      </c>
      <c r="I1743" s="413"/>
    </row>
    <row r="1744" spans="1:9" ht="56.25">
      <c r="A1744" s="571">
        <v>6482</v>
      </c>
      <c r="B1744" s="572" t="s">
        <v>40576</v>
      </c>
      <c r="C1744" s="573" t="s">
        <v>3</v>
      </c>
      <c r="D1744" s="574">
        <v>9.92</v>
      </c>
      <c r="F1744" s="411"/>
      <c r="G1744" s="412" t="str">
        <f t="shared" si="27"/>
        <v>CONECTOR DE BRONZE D = 15MM X 1/2"</v>
      </c>
      <c r="H1744" s="412" t="str">
        <f t="shared" si="27"/>
        <v>UN</v>
      </c>
      <c r="I1744" s="413"/>
    </row>
    <row r="1745" spans="1:9" ht="56.25">
      <c r="A1745" s="571">
        <v>11825</v>
      </c>
      <c r="B1745" s="572" t="s">
        <v>40577</v>
      </c>
      <c r="C1745" s="573" t="s">
        <v>3</v>
      </c>
      <c r="D1745" s="574">
        <v>10.06</v>
      </c>
      <c r="F1745" s="411"/>
      <c r="G1745" s="412" t="str">
        <f t="shared" si="27"/>
        <v>CONECTOR DE BRONZE D = 22MM X 1/2"</v>
      </c>
      <c r="H1745" s="412" t="str">
        <f t="shared" si="27"/>
        <v>UN</v>
      </c>
      <c r="I1745" s="413"/>
    </row>
    <row r="1746" spans="1:9" ht="56.25">
      <c r="A1746" s="571">
        <v>6481</v>
      </c>
      <c r="B1746" s="572" t="s">
        <v>40578</v>
      </c>
      <c r="C1746" s="573" t="s">
        <v>3</v>
      </c>
      <c r="D1746" s="574">
        <v>12.49</v>
      </c>
      <c r="F1746" s="411"/>
      <c r="G1746" s="412" t="str">
        <f t="shared" si="27"/>
        <v>CONECTOR DE BRONZE D = 22MM X 3/4"</v>
      </c>
      <c r="H1746" s="412" t="str">
        <f t="shared" si="27"/>
        <v>UN</v>
      </c>
      <c r="I1746" s="413"/>
    </row>
    <row r="1747" spans="1:9" ht="56.25">
      <c r="A1747" s="571">
        <v>6480</v>
      </c>
      <c r="B1747" s="572" t="s">
        <v>40579</v>
      </c>
      <c r="C1747" s="573" t="s">
        <v>3</v>
      </c>
      <c r="D1747" s="574">
        <v>24.7</v>
      </c>
      <c r="F1747" s="411"/>
      <c r="G1747" s="412" t="str">
        <f t="shared" si="27"/>
        <v>CONECTOR DE BRONZE D = 28MM X 1"</v>
      </c>
      <c r="H1747" s="412" t="str">
        <f t="shared" si="27"/>
        <v>UN</v>
      </c>
      <c r="I1747" s="413"/>
    </row>
    <row r="1748" spans="1:9" ht="56.25">
      <c r="A1748" s="571">
        <v>6780</v>
      </c>
      <c r="B1748" s="572" t="s">
        <v>40580</v>
      </c>
      <c r="C1748" s="573" t="s">
        <v>3</v>
      </c>
      <c r="D1748" s="574">
        <v>50.58</v>
      </c>
      <c r="F1748" s="411"/>
      <c r="G1748" s="412" t="str">
        <f t="shared" si="27"/>
        <v>CONECTOR DE BRONZE D = 35MM X 1 1/4"</v>
      </c>
      <c r="H1748" s="412" t="str">
        <f t="shared" si="27"/>
        <v>UN</v>
      </c>
      <c r="I1748" s="413"/>
    </row>
    <row r="1749" spans="1:9" ht="78.75">
      <c r="A1749" s="571">
        <v>13640</v>
      </c>
      <c r="B1749" s="572" t="s">
        <v>40581</v>
      </c>
      <c r="C1749" s="573" t="s">
        <v>3</v>
      </c>
      <c r="D1749" s="574">
        <v>71.11</v>
      </c>
      <c r="F1749" s="411"/>
      <c r="G1749" s="412" t="str">
        <f t="shared" si="27"/>
        <v>CONECTOR DE LATÃO, COBRE OU BRONZE D = 66MM X 2.1/2"</v>
      </c>
      <c r="H1749" s="412" t="str">
        <f t="shared" si="27"/>
        <v>UN</v>
      </c>
      <c r="I1749" s="413"/>
    </row>
    <row r="1750" spans="1:9" ht="78.75">
      <c r="A1750" s="571">
        <v>13641</v>
      </c>
      <c r="B1750" s="572" t="s">
        <v>40582</v>
      </c>
      <c r="C1750" s="573" t="s">
        <v>3</v>
      </c>
      <c r="D1750" s="574">
        <v>93.41</v>
      </c>
      <c r="F1750" s="411"/>
      <c r="G1750" s="412" t="str">
        <f t="shared" si="27"/>
        <v>CONECTOR DE LATÃO, COBRE OU BRONZE D = 79MM X 3"</v>
      </c>
      <c r="H1750" s="412" t="str">
        <f t="shared" si="27"/>
        <v>UN</v>
      </c>
      <c r="I1750" s="413"/>
    </row>
    <row r="1751" spans="1:9" ht="146.25">
      <c r="A1751" s="571">
        <v>11978</v>
      </c>
      <c r="B1751" s="572" t="s">
        <v>40583</v>
      </c>
      <c r="C1751" s="573" t="s">
        <v>3</v>
      </c>
      <c r="D1751" s="574">
        <v>31</v>
      </c>
      <c r="F1751" s="411"/>
      <c r="G1751" s="412" t="str">
        <f t="shared" si="27"/>
        <v>GRAMPO ESTAMPADO TIPO "X", EM COBRE, COM 04 PARAFUSOS, PARA CABOS DE COBRE NU 35MM² - TEL- 853 (SPDA)</v>
      </c>
      <c r="H1751" s="412" t="str">
        <f t="shared" si="27"/>
        <v>UN</v>
      </c>
      <c r="I1751" s="413"/>
    </row>
    <row r="1752" spans="1:9" ht="45">
      <c r="A1752" s="571">
        <v>1092</v>
      </c>
      <c r="B1752" s="572" t="s">
        <v>40584</v>
      </c>
      <c r="C1752" s="573" t="s">
        <v>3</v>
      </c>
      <c r="D1752" s="574">
        <v>41.8</v>
      </c>
      <c r="F1752" s="411"/>
      <c r="G1752" s="412" t="str">
        <f t="shared" si="27"/>
        <v>HASTE ÂNCORA 16 X 2400MM</v>
      </c>
      <c r="H1752" s="412" t="str">
        <f t="shared" si="27"/>
        <v>UN</v>
      </c>
      <c r="I1752" s="413"/>
    </row>
    <row r="1753" spans="1:9" ht="112.5">
      <c r="A1753" s="571">
        <v>3332</v>
      </c>
      <c r="B1753" s="572" t="s">
        <v>40585</v>
      </c>
      <c r="C1753" s="573" t="s">
        <v>3</v>
      </c>
      <c r="D1753" s="574">
        <v>71.42</v>
      </c>
      <c r="F1753" s="411"/>
      <c r="G1753" s="412" t="str">
        <f t="shared" si="27"/>
        <v>HASTE ATERRAMENTO 3/4"X3000MM 1045/COBRE BURNDY GCWR19L30</v>
      </c>
      <c r="H1753" s="412" t="str">
        <f t="shared" si="27"/>
        <v>UN</v>
      </c>
      <c r="I1753" s="413"/>
    </row>
    <row r="1754" spans="1:9" ht="123.75">
      <c r="A1754" s="571">
        <v>1094</v>
      </c>
      <c r="B1754" s="572" t="s">
        <v>40586</v>
      </c>
      <c r="C1754" s="573" t="s">
        <v>3</v>
      </c>
      <c r="D1754" s="574">
        <v>62</v>
      </c>
      <c r="F1754" s="411"/>
      <c r="G1754" s="412" t="str">
        <f t="shared" si="27"/>
        <v>HASTE COBREADA COPPERWELD P/ ATERRAMENTO 254 MICR D= 3/4" X 3,00 M C/CONECTOR</v>
      </c>
      <c r="H1754" s="412" t="str">
        <f t="shared" si="27"/>
        <v>UN</v>
      </c>
      <c r="I1754" s="413"/>
    </row>
    <row r="1755" spans="1:9" ht="101.25">
      <c r="A1755" s="571">
        <v>3490</v>
      </c>
      <c r="B1755" s="572" t="s">
        <v>40587</v>
      </c>
      <c r="C1755" s="573" t="s">
        <v>3</v>
      </c>
      <c r="D1755" s="574">
        <v>29.6</v>
      </c>
      <c r="F1755" s="411"/>
      <c r="G1755" s="412" t="str">
        <f t="shared" si="27"/>
        <v>HASTE COBREADA COPPERWELD P/ ATERRAMENTO 254 MICR D= 5/8" X 2,40 M</v>
      </c>
      <c r="H1755" s="412" t="str">
        <f t="shared" si="27"/>
        <v>UN</v>
      </c>
      <c r="I1755" s="413"/>
    </row>
    <row r="1756" spans="1:9" ht="101.25">
      <c r="A1756" s="571">
        <v>3839</v>
      </c>
      <c r="B1756" s="572" t="s">
        <v>40588</v>
      </c>
      <c r="C1756" s="573" t="s">
        <v>3</v>
      </c>
      <c r="D1756" s="574">
        <v>48.27</v>
      </c>
      <c r="F1756" s="411"/>
      <c r="G1756" s="412" t="str">
        <f t="shared" si="27"/>
        <v>HASTE COBREADA COPPERWELD P/ ATERRAMENTO 254 MICR D= 5/8" X 3,00 M</v>
      </c>
      <c r="H1756" s="412" t="str">
        <f t="shared" si="27"/>
        <v>UN</v>
      </c>
      <c r="I1756" s="413"/>
    </row>
    <row r="1757" spans="1:9" ht="112.5">
      <c r="A1757" s="571">
        <v>1095</v>
      </c>
      <c r="B1757" s="572" t="s">
        <v>40589</v>
      </c>
      <c r="C1757" s="573" t="s">
        <v>3</v>
      </c>
      <c r="D1757" s="574">
        <v>48.27</v>
      </c>
      <c r="F1757" s="411"/>
      <c r="G1757" s="412" t="str">
        <f t="shared" si="27"/>
        <v>HASTE COBREADA COPPERWELD P/ ATERRAMENTO D=  5/8" X 3,00 M, EXCLUSO CONECTOR</v>
      </c>
      <c r="H1757" s="412" t="str">
        <f t="shared" si="27"/>
        <v>UN</v>
      </c>
      <c r="I1757" s="413"/>
    </row>
    <row r="1758" spans="1:9" ht="112.5">
      <c r="A1758" s="571">
        <v>1096</v>
      </c>
      <c r="B1758" s="572" t="s">
        <v>40590</v>
      </c>
      <c r="C1758" s="573" t="s">
        <v>3</v>
      </c>
      <c r="D1758" s="574">
        <v>27.8</v>
      </c>
      <c r="F1758" s="411"/>
      <c r="G1758" s="412" t="str">
        <f t="shared" si="27"/>
        <v>HASTE COBREADA COPPERWELD P/ATERRAMENTO D=  5/8" X 2,40M, EXCLUSO CONECTOR</v>
      </c>
      <c r="H1758" s="412" t="str">
        <f t="shared" si="27"/>
        <v>UN</v>
      </c>
      <c r="I1758" s="413"/>
    </row>
    <row r="1759" spans="1:9" ht="33.75">
      <c r="A1759" s="571">
        <v>4478</v>
      </c>
      <c r="B1759" s="572" t="s">
        <v>40591</v>
      </c>
      <c r="C1759" s="573" t="s">
        <v>1</v>
      </c>
      <c r="D1759" s="574">
        <v>3.04</v>
      </c>
      <c r="F1759" s="411"/>
      <c r="G1759" s="412" t="str">
        <f t="shared" si="27"/>
        <v>ARAME DE COBRE N° 14</v>
      </c>
      <c r="H1759" s="412" t="str">
        <f t="shared" si="27"/>
        <v>M</v>
      </c>
      <c r="I1759" s="413"/>
    </row>
    <row r="1760" spans="1:9" ht="78.75">
      <c r="A1760" s="571">
        <v>12617</v>
      </c>
      <c r="B1760" s="572" t="s">
        <v>40592</v>
      </c>
      <c r="C1760" s="573" t="s">
        <v>1</v>
      </c>
      <c r="D1760" s="574">
        <v>5.3</v>
      </c>
      <c r="F1760" s="411"/>
      <c r="G1760" s="412" t="str">
        <f t="shared" si="27"/>
        <v>CABO BALANCEADO 2 X 0,30MM (PARA MICROFONE)</v>
      </c>
      <c r="H1760" s="412" t="str">
        <f t="shared" si="27"/>
        <v>M</v>
      </c>
      <c r="I1760" s="413"/>
    </row>
    <row r="1761" spans="1:9" ht="101.25">
      <c r="A1761" s="571">
        <v>12685</v>
      </c>
      <c r="B1761" s="572" t="s">
        <v>40593</v>
      </c>
      <c r="C1761" s="573" t="s">
        <v>1</v>
      </c>
      <c r="D1761" s="574">
        <v>12.74</v>
      </c>
      <c r="F1761" s="411"/>
      <c r="G1761" s="412" t="str">
        <f t="shared" si="27"/>
        <v>CABO BLINDADO PARA ALARME E DETECÇÃO DE INCÊNCIO 3 X 1,5MM2</v>
      </c>
      <c r="H1761" s="412" t="str">
        <f t="shared" si="27"/>
        <v>M</v>
      </c>
      <c r="I1761" s="413"/>
    </row>
    <row r="1762" spans="1:9" ht="101.25">
      <c r="A1762" s="571">
        <v>12979</v>
      </c>
      <c r="B1762" s="572" t="s">
        <v>40594</v>
      </c>
      <c r="C1762" s="573" t="s">
        <v>1</v>
      </c>
      <c r="D1762" s="574">
        <v>15.83</v>
      </c>
      <c r="F1762" s="411"/>
      <c r="G1762" s="412" t="str">
        <f t="shared" si="27"/>
        <v>CABO BLINDADO PARA ALARME E DETECÇÃO DE INCÊNCIO 4 X 1,5MM2</v>
      </c>
      <c r="H1762" s="412" t="str">
        <f t="shared" si="27"/>
        <v>M</v>
      </c>
      <c r="I1762" s="413"/>
    </row>
    <row r="1763" spans="1:9" ht="90">
      <c r="A1763" s="571">
        <v>8283</v>
      </c>
      <c r="B1763" s="572" t="s">
        <v>40595</v>
      </c>
      <c r="C1763" s="573" t="s">
        <v>1</v>
      </c>
      <c r="D1763" s="574">
        <v>32.75</v>
      </c>
      <c r="F1763" s="411"/>
      <c r="G1763" s="412" t="str">
        <f t="shared" si="27"/>
        <v>CABO COBRE FLEXÍVEL, ISOLADO 35MM2 - 0,6/1KV / 70º</v>
      </c>
      <c r="H1763" s="412" t="str">
        <f t="shared" si="27"/>
        <v>M</v>
      </c>
      <c r="I1763" s="413"/>
    </row>
    <row r="1764" spans="1:9" ht="90">
      <c r="A1764" s="571">
        <v>10384</v>
      </c>
      <c r="B1764" s="572" t="s">
        <v>40596</v>
      </c>
      <c r="C1764" s="573" t="s">
        <v>1</v>
      </c>
      <c r="D1764" s="574">
        <v>33.53</v>
      </c>
      <c r="F1764" s="411"/>
      <c r="G1764" s="412" t="str">
        <f t="shared" si="27"/>
        <v>CABO COBRE FLEXÍVEL, ISOLADO 35MM2 - 450/750V / 70º</v>
      </c>
      <c r="H1764" s="412" t="str">
        <f t="shared" si="27"/>
        <v>M</v>
      </c>
      <c r="I1764" s="413"/>
    </row>
    <row r="1765" spans="1:9" ht="90">
      <c r="A1765" s="571">
        <v>2990</v>
      </c>
      <c r="B1765" s="572" t="s">
        <v>40597</v>
      </c>
      <c r="C1765" s="573" t="s">
        <v>1</v>
      </c>
      <c r="D1765" s="574">
        <v>0.86</v>
      </c>
      <c r="F1765" s="411"/>
      <c r="G1765" s="412" t="str">
        <f t="shared" si="27"/>
        <v>CABO COBRE FLEXÍVEL, ISOLADO,  0,5MM2 - 450/750V / 70º</v>
      </c>
      <c r="H1765" s="412" t="str">
        <f t="shared" si="27"/>
        <v>M</v>
      </c>
      <c r="I1765" s="413"/>
    </row>
    <row r="1766" spans="1:9" ht="90">
      <c r="A1766" s="571">
        <v>2991</v>
      </c>
      <c r="B1766" s="572" t="s">
        <v>40598</v>
      </c>
      <c r="C1766" s="573" t="s">
        <v>1</v>
      </c>
      <c r="D1766" s="574">
        <v>0.85</v>
      </c>
      <c r="F1766" s="411"/>
      <c r="G1766" s="412" t="str">
        <f t="shared" si="27"/>
        <v>CABO COBRE FLEXÍVEL, ISOLADO,  0,75MM2 - 450/750V / 70º</v>
      </c>
      <c r="H1766" s="412" t="str">
        <f t="shared" si="27"/>
        <v>M</v>
      </c>
      <c r="I1766" s="413"/>
    </row>
    <row r="1767" spans="1:9" ht="90">
      <c r="A1767" s="571">
        <v>2992</v>
      </c>
      <c r="B1767" s="572" t="s">
        <v>40599</v>
      </c>
      <c r="C1767" s="573" t="s">
        <v>1</v>
      </c>
      <c r="D1767" s="574">
        <v>1.17</v>
      </c>
      <c r="F1767" s="411"/>
      <c r="G1767" s="412" t="str">
        <f t="shared" si="27"/>
        <v>CABO COBRE FLEXÍVEL, ISOLADO,  1,0MM2 - 450/750V / 70º</v>
      </c>
      <c r="H1767" s="412" t="str">
        <f t="shared" si="27"/>
        <v>M</v>
      </c>
      <c r="I1767" s="413"/>
    </row>
    <row r="1768" spans="1:9" ht="90">
      <c r="A1768" s="571">
        <v>2993</v>
      </c>
      <c r="B1768" s="572" t="s">
        <v>40600</v>
      </c>
      <c r="C1768" s="573" t="s">
        <v>1</v>
      </c>
      <c r="D1768" s="574">
        <v>1.37</v>
      </c>
      <c r="F1768" s="411"/>
      <c r="G1768" s="412" t="str">
        <f t="shared" si="27"/>
        <v>CABO COBRE FLEXÍVEL, ISOLADO,  1,5MM2 - 450/750V / 70º</v>
      </c>
      <c r="H1768" s="412" t="str">
        <f t="shared" si="27"/>
        <v>M</v>
      </c>
      <c r="I1768" s="413"/>
    </row>
    <row r="1769" spans="1:9" ht="90">
      <c r="A1769" s="571">
        <v>2997</v>
      </c>
      <c r="B1769" s="572" t="s">
        <v>40601</v>
      </c>
      <c r="C1769" s="573" t="s">
        <v>1</v>
      </c>
      <c r="D1769" s="574">
        <v>9.33</v>
      </c>
      <c r="F1769" s="411"/>
      <c r="G1769" s="412" t="str">
        <f t="shared" si="27"/>
        <v>CABO COBRE FLEXÍVEL, ISOLADO,  10MM2 - 450/750V / 70º</v>
      </c>
      <c r="H1769" s="412" t="str">
        <f t="shared" si="27"/>
        <v>M</v>
      </c>
      <c r="I1769" s="413"/>
    </row>
    <row r="1770" spans="1:9" ht="90">
      <c r="A1770" s="571">
        <v>2998</v>
      </c>
      <c r="B1770" s="572" t="s">
        <v>40602</v>
      </c>
      <c r="C1770" s="573" t="s">
        <v>1</v>
      </c>
      <c r="D1770" s="574">
        <v>14.9</v>
      </c>
      <c r="F1770" s="411"/>
      <c r="G1770" s="412" t="str">
        <f t="shared" si="27"/>
        <v>CABO COBRE FLEXÍVEL, ISOLADO,  16MM2 - 450/750V / 70º</v>
      </c>
      <c r="H1770" s="412" t="str">
        <f t="shared" si="27"/>
        <v>M</v>
      </c>
      <c r="I1770" s="413"/>
    </row>
    <row r="1771" spans="1:9" ht="90">
      <c r="A1771" s="571">
        <v>2994</v>
      </c>
      <c r="B1771" s="572" t="s">
        <v>40603</v>
      </c>
      <c r="C1771" s="573" t="s">
        <v>1</v>
      </c>
      <c r="D1771" s="574">
        <v>2.1800000000000002</v>
      </c>
      <c r="F1771" s="411"/>
      <c r="G1771" s="412" t="str">
        <f t="shared" si="27"/>
        <v>CABO COBRE FLEXÍVEL, ISOLADO,  2,5MM2 - 450/750V / 70º</v>
      </c>
      <c r="H1771" s="412" t="str">
        <f t="shared" si="27"/>
        <v>M</v>
      </c>
      <c r="I1771" s="413"/>
    </row>
    <row r="1772" spans="1:9" ht="90">
      <c r="A1772" s="571">
        <v>2999</v>
      </c>
      <c r="B1772" s="572" t="s">
        <v>40604</v>
      </c>
      <c r="C1772" s="573" t="s">
        <v>1</v>
      </c>
      <c r="D1772" s="574">
        <v>23.6</v>
      </c>
      <c r="F1772" s="411"/>
      <c r="G1772" s="412" t="str">
        <f t="shared" si="27"/>
        <v>CABO COBRE FLEXÍVEL, ISOLADO,  25MM2 - 450/750V / 70º</v>
      </c>
      <c r="H1772" s="412" t="str">
        <f t="shared" si="27"/>
        <v>M</v>
      </c>
      <c r="I1772" s="413"/>
    </row>
    <row r="1773" spans="1:9" ht="90">
      <c r="A1773" s="571">
        <v>2995</v>
      </c>
      <c r="B1773" s="572" t="s">
        <v>40605</v>
      </c>
      <c r="C1773" s="573" t="s">
        <v>1</v>
      </c>
      <c r="D1773" s="574">
        <v>3.9</v>
      </c>
      <c r="F1773" s="411"/>
      <c r="G1773" s="412" t="str">
        <f t="shared" si="27"/>
        <v>CABO COBRE FLEXÍVEL, ISOLADO,  4,0MM2 - 450/750V / 70º</v>
      </c>
      <c r="H1773" s="412" t="str">
        <f t="shared" si="27"/>
        <v>M</v>
      </c>
      <c r="I1773" s="413"/>
    </row>
    <row r="1774" spans="1:9" ht="90">
      <c r="A1774" s="571">
        <v>2996</v>
      </c>
      <c r="B1774" s="572" t="s">
        <v>40606</v>
      </c>
      <c r="C1774" s="573" t="s">
        <v>1</v>
      </c>
      <c r="D1774" s="574">
        <v>5.46</v>
      </c>
      <c r="F1774" s="411"/>
      <c r="G1774" s="412" t="str">
        <f t="shared" si="27"/>
        <v>CABO COBRE FLEXÍVEL, ISOLADO,  6,0MM2 - 450/750V / 70º</v>
      </c>
      <c r="H1774" s="412" t="str">
        <f t="shared" si="27"/>
        <v>M</v>
      </c>
      <c r="I1774" s="413"/>
    </row>
    <row r="1775" spans="1:9" ht="101.25">
      <c r="A1775" s="571">
        <v>12038</v>
      </c>
      <c r="B1775" s="572" t="s">
        <v>40607</v>
      </c>
      <c r="C1775" s="573" t="s">
        <v>1</v>
      </c>
      <c r="D1775" s="574">
        <v>7.78</v>
      </c>
      <c r="F1775" s="411"/>
      <c r="G1775" s="412" t="str">
        <f t="shared" si="27"/>
        <v>CABO COBRE FLEXÍVEL, NÃO HOLOGENADO, 10,0MM2 - 0,6/1KV / 90º</v>
      </c>
      <c r="H1775" s="412" t="str">
        <f t="shared" si="27"/>
        <v>M</v>
      </c>
      <c r="I1775" s="413"/>
    </row>
    <row r="1776" spans="1:9" ht="112.5">
      <c r="A1776" s="571">
        <v>12045</v>
      </c>
      <c r="B1776" s="572" t="s">
        <v>40608</v>
      </c>
      <c r="C1776" s="573" t="s">
        <v>1</v>
      </c>
      <c r="D1776" s="574">
        <v>127.56</v>
      </c>
      <c r="F1776" s="411"/>
      <c r="G1776" s="412" t="str">
        <f t="shared" si="27"/>
        <v>CABO COBRE FLEXÍVEL, NÃO HOLOGENADO, 120,0MM2 - 0,6/1KV / 90º</v>
      </c>
      <c r="H1776" s="412" t="str">
        <f t="shared" si="27"/>
        <v>M</v>
      </c>
      <c r="I1776" s="413"/>
    </row>
    <row r="1777" spans="1:9" ht="112.5">
      <c r="A1777" s="571">
        <v>12046</v>
      </c>
      <c r="B1777" s="572" t="s">
        <v>40609</v>
      </c>
      <c r="C1777" s="573" t="s">
        <v>1</v>
      </c>
      <c r="D1777" s="574">
        <v>155.6</v>
      </c>
      <c r="F1777" s="414"/>
      <c r="G1777" s="412" t="str">
        <f t="shared" si="27"/>
        <v>CABO COBRE FLEXÍVEL, NÃO HOLOGENADO, 150,0MM2 - 0,6/1KV / 90º</v>
      </c>
      <c r="H1777" s="412" t="str">
        <f t="shared" si="27"/>
        <v>M</v>
      </c>
      <c r="I1777" s="414"/>
    </row>
    <row r="1778" spans="1:9" ht="101.25">
      <c r="A1778" s="571">
        <v>12039</v>
      </c>
      <c r="B1778" s="572" t="s">
        <v>40610</v>
      </c>
      <c r="C1778" s="573" t="s">
        <v>1</v>
      </c>
      <c r="D1778" s="574">
        <v>16.72</v>
      </c>
      <c r="F1778" s="411"/>
      <c r="G1778" s="412" t="str">
        <f t="shared" si="27"/>
        <v>CABO COBRE FLEXÍVEL, NÃO HOLOGENADO, 16,0MM2 - 0,6/1KV / 90º</v>
      </c>
      <c r="H1778" s="412" t="str">
        <f t="shared" si="27"/>
        <v>M</v>
      </c>
      <c r="I1778" s="413"/>
    </row>
    <row r="1779" spans="1:9" ht="112.5">
      <c r="A1779" s="571">
        <v>12047</v>
      </c>
      <c r="B1779" s="572" t="s">
        <v>40611</v>
      </c>
      <c r="C1779" s="573" t="s">
        <v>1</v>
      </c>
      <c r="D1779" s="574">
        <v>211.4</v>
      </c>
      <c r="F1779" s="411"/>
      <c r="G1779" s="412" t="str">
        <f t="shared" si="27"/>
        <v>CABO COBRE FLEXÍVEL, NÃO HOLOGENADO, 185,0MM2 - 0,6/1KV / 90º</v>
      </c>
      <c r="H1779" s="412" t="str">
        <f t="shared" si="27"/>
        <v>M</v>
      </c>
      <c r="I1779" s="413"/>
    </row>
    <row r="1780" spans="1:9" ht="101.25">
      <c r="A1780" s="571">
        <v>12034</v>
      </c>
      <c r="B1780" s="572" t="s">
        <v>40612</v>
      </c>
      <c r="C1780" s="573" t="s">
        <v>1</v>
      </c>
      <c r="D1780" s="574">
        <v>3.05</v>
      </c>
      <c r="F1780" s="411"/>
      <c r="G1780" s="412" t="str">
        <f t="shared" si="27"/>
        <v>CABO COBRE FLEXÍVEL, NÃO HOLOGENADO, 2,5MM2 - 450/750V / 70º</v>
      </c>
      <c r="H1780" s="412" t="str">
        <f t="shared" si="27"/>
        <v>M</v>
      </c>
      <c r="I1780" s="413"/>
    </row>
    <row r="1781" spans="1:9" ht="101.25">
      <c r="A1781" s="571">
        <v>12040</v>
      </c>
      <c r="B1781" s="572" t="s">
        <v>40613</v>
      </c>
      <c r="C1781" s="573" t="s">
        <v>1</v>
      </c>
      <c r="D1781" s="574">
        <v>30.27</v>
      </c>
      <c r="F1781" s="411"/>
      <c r="G1781" s="412" t="str">
        <f t="shared" si="27"/>
        <v>CABO COBRE FLEXÍVEL, NÃO HOLOGENADO, 25,0MM2 - 0,6/1KV / 90º</v>
      </c>
      <c r="H1781" s="412" t="str">
        <f t="shared" si="27"/>
        <v>M</v>
      </c>
      <c r="I1781" s="413"/>
    </row>
    <row r="1782" spans="1:9" ht="101.25">
      <c r="A1782" s="571">
        <v>12041</v>
      </c>
      <c r="B1782" s="572" t="s">
        <v>40614</v>
      </c>
      <c r="C1782" s="573" t="s">
        <v>1</v>
      </c>
      <c r="D1782" s="574">
        <v>37.56</v>
      </c>
      <c r="F1782" s="411"/>
      <c r="G1782" s="412" t="str">
        <f t="shared" si="27"/>
        <v>CABO COBRE FLEXÍVEL, NÃO HOLOGENADO, 35,0MM2 - 0,6/1KV / 90º</v>
      </c>
      <c r="H1782" s="412" t="str">
        <f t="shared" si="27"/>
        <v>M</v>
      </c>
      <c r="I1782" s="413"/>
    </row>
    <row r="1783" spans="1:9" ht="101.25">
      <c r="A1783" s="571">
        <v>12035</v>
      </c>
      <c r="B1783" s="572" t="s">
        <v>40615</v>
      </c>
      <c r="C1783" s="573" t="s">
        <v>1</v>
      </c>
      <c r="D1783" s="574">
        <v>3.65</v>
      </c>
      <c r="F1783" s="411"/>
      <c r="G1783" s="412" t="str">
        <f t="shared" si="27"/>
        <v>CABO COBRE FLEXÍVEL, NÃO HOLOGENADO, 4,0MM2 - 450/750V / 70º</v>
      </c>
      <c r="H1783" s="412" t="str">
        <f t="shared" si="27"/>
        <v>M</v>
      </c>
      <c r="I1783" s="413"/>
    </row>
    <row r="1784" spans="1:9" ht="101.25">
      <c r="A1784" s="571">
        <v>12042</v>
      </c>
      <c r="B1784" s="572" t="s">
        <v>40616</v>
      </c>
      <c r="C1784" s="573" t="s">
        <v>1</v>
      </c>
      <c r="D1784" s="574">
        <v>54.9</v>
      </c>
      <c r="F1784" s="411"/>
      <c r="G1784" s="412" t="str">
        <f t="shared" si="27"/>
        <v>CABO COBRE FLEXÍVEL, NÃO HOLOGENADO, 50,0MM2 - 0,6/1KV / 90º</v>
      </c>
      <c r="H1784" s="412" t="str">
        <f t="shared" si="27"/>
        <v>M</v>
      </c>
      <c r="I1784" s="413"/>
    </row>
    <row r="1785" spans="1:9" ht="101.25">
      <c r="A1785" s="571">
        <v>12036</v>
      </c>
      <c r="B1785" s="572" t="s">
        <v>40617</v>
      </c>
      <c r="C1785" s="573" t="s">
        <v>1</v>
      </c>
      <c r="D1785" s="574">
        <v>6.7</v>
      </c>
      <c r="F1785" s="411"/>
      <c r="G1785" s="412" t="str">
        <f t="shared" si="27"/>
        <v>CABO COBRE FLEXÍVEL, NÃO HOLOGENADO, 6,0MM2 - 450/750V / 70º</v>
      </c>
      <c r="H1785" s="412" t="str">
        <f t="shared" si="27"/>
        <v>M</v>
      </c>
      <c r="I1785" s="413"/>
    </row>
    <row r="1786" spans="1:9" ht="101.25">
      <c r="A1786" s="571">
        <v>12043</v>
      </c>
      <c r="B1786" s="572" t="s">
        <v>40618</v>
      </c>
      <c r="C1786" s="573" t="s">
        <v>1</v>
      </c>
      <c r="D1786" s="574">
        <v>82.4</v>
      </c>
      <c r="F1786" s="411"/>
      <c r="G1786" s="412" t="str">
        <f t="shared" si="27"/>
        <v>CABO COBRE FLEXÍVEL, NÃO HOLOGENADO, 70,0MM2 - 0,6/1KV / 90º</v>
      </c>
      <c r="H1786" s="412" t="str">
        <f t="shared" si="27"/>
        <v>M</v>
      </c>
      <c r="I1786" s="413"/>
    </row>
    <row r="1787" spans="1:9" ht="101.25">
      <c r="A1787" s="571">
        <v>12044</v>
      </c>
      <c r="B1787" s="572" t="s">
        <v>40619</v>
      </c>
      <c r="C1787" s="573" t="s">
        <v>1</v>
      </c>
      <c r="D1787" s="574">
        <v>121.8</v>
      </c>
      <c r="F1787" s="411"/>
      <c r="G1787" s="412" t="str">
        <f t="shared" si="27"/>
        <v>CABO COBRE FLEXÍVEL, NÃO HOLOGENADO, 95,0MM2 - 0,6/1KV / 90º</v>
      </c>
      <c r="H1787" s="412" t="str">
        <f t="shared" si="27"/>
        <v>M</v>
      </c>
      <c r="I1787" s="413"/>
    </row>
    <row r="1788" spans="1:9" ht="78.75">
      <c r="A1788" s="571">
        <v>412</v>
      </c>
      <c r="B1788" s="572" t="s">
        <v>40620</v>
      </c>
      <c r="C1788" s="573" t="s">
        <v>1</v>
      </c>
      <c r="D1788" s="574">
        <v>5.67</v>
      </c>
      <c r="F1788" s="411"/>
      <c r="G1788" s="412" t="str">
        <f t="shared" si="27"/>
        <v>CABO COBRE RÍGIDO, ISOLADO,  6MM2 - 450/750V / 70º</v>
      </c>
      <c r="H1788" s="412" t="str">
        <f t="shared" si="27"/>
        <v>M</v>
      </c>
      <c r="I1788" s="413"/>
    </row>
    <row r="1789" spans="1:9" ht="78.75">
      <c r="A1789" s="571">
        <v>413</v>
      </c>
      <c r="B1789" s="572" t="s">
        <v>40621</v>
      </c>
      <c r="C1789" s="573" t="s">
        <v>1</v>
      </c>
      <c r="D1789" s="574">
        <v>9.89</v>
      </c>
      <c r="F1789" s="411"/>
      <c r="G1789" s="412" t="str">
        <f t="shared" si="27"/>
        <v>CABO COBRE RÍGIDO, ISOLADO, 10MM2 - 450/750V / 70º</v>
      </c>
      <c r="H1789" s="412" t="str">
        <f t="shared" si="27"/>
        <v>M</v>
      </c>
      <c r="I1789" s="413"/>
    </row>
    <row r="1790" spans="1:9" ht="78.75">
      <c r="A1790" s="571">
        <v>414</v>
      </c>
      <c r="B1790" s="572" t="s">
        <v>40622</v>
      </c>
      <c r="C1790" s="573" t="s">
        <v>1</v>
      </c>
      <c r="D1790" s="574">
        <v>14.59</v>
      </c>
      <c r="F1790" s="411"/>
      <c r="G1790" s="412" t="str">
        <f t="shared" si="27"/>
        <v>CABO COBRE RÍGIDO, ISOLADO, 16MM2 - 450/750V / 70º</v>
      </c>
      <c r="H1790" s="412" t="str">
        <f t="shared" si="27"/>
        <v>M</v>
      </c>
      <c r="I1790" s="413"/>
    </row>
    <row r="1791" spans="1:9" ht="78.75">
      <c r="A1791" s="571">
        <v>415</v>
      </c>
      <c r="B1791" s="572" t="s">
        <v>40623</v>
      </c>
      <c r="C1791" s="573" t="s">
        <v>1</v>
      </c>
      <c r="D1791" s="574">
        <v>23.67</v>
      </c>
      <c r="F1791" s="411"/>
      <c r="G1791" s="412" t="str">
        <f t="shared" si="27"/>
        <v>CABO COBRE RÍGIDO, ISOLADO, 25MM2 - 450/750V / 70º</v>
      </c>
      <c r="H1791" s="412" t="str">
        <f t="shared" si="27"/>
        <v>M</v>
      </c>
      <c r="I1791" s="413"/>
    </row>
    <row r="1792" spans="1:9" ht="78.75">
      <c r="A1792" s="571">
        <v>4658</v>
      </c>
      <c r="B1792" s="572" t="s">
        <v>40624</v>
      </c>
      <c r="C1792" s="573" t="s">
        <v>1</v>
      </c>
      <c r="D1792" s="574">
        <v>4.6500000000000004</v>
      </c>
      <c r="F1792" s="411"/>
      <c r="G1792" s="412" t="str">
        <f t="shared" si="27"/>
        <v>CABO COBRE RÍGIDO, UNIPOLAR,  4MM2 - 0,6/1KV / 70º</v>
      </c>
      <c r="H1792" s="412" t="str">
        <f t="shared" si="27"/>
        <v>M</v>
      </c>
      <c r="I1792" s="413"/>
    </row>
    <row r="1793" spans="1:9" ht="78.75">
      <c r="A1793" s="571">
        <v>3866</v>
      </c>
      <c r="B1793" s="572" t="s">
        <v>40625</v>
      </c>
      <c r="C1793" s="573" t="s">
        <v>1</v>
      </c>
      <c r="D1793" s="574">
        <v>6.35</v>
      </c>
      <c r="F1793" s="411"/>
      <c r="G1793" s="412" t="str">
        <f t="shared" si="27"/>
        <v>CABO COBRE RÍGIDO, UNIPOLAR,  6MM2 - 0,6/1KV / 70º</v>
      </c>
      <c r="H1793" s="412" t="str">
        <f t="shared" si="27"/>
        <v>M</v>
      </c>
      <c r="I1793" s="413"/>
    </row>
    <row r="1794" spans="1:9" ht="78.75">
      <c r="A1794" s="571">
        <v>3285</v>
      </c>
      <c r="B1794" s="572" t="s">
        <v>40626</v>
      </c>
      <c r="C1794" s="573" t="s">
        <v>1</v>
      </c>
      <c r="D1794" s="574">
        <v>10.17</v>
      </c>
      <c r="F1794" s="411"/>
      <c r="G1794" s="412" t="str">
        <f t="shared" ref="G1794:H1857" si="28">UPPER(B1794)</f>
        <v>CABO COBRE RÍGIDO, UNIPOLAR, 10MM2 - 0,6/1KV / 70º</v>
      </c>
      <c r="H1794" s="412" t="str">
        <f t="shared" si="28"/>
        <v>M</v>
      </c>
      <c r="I1794" s="413"/>
    </row>
    <row r="1795" spans="1:9" ht="90">
      <c r="A1795" s="571">
        <v>407</v>
      </c>
      <c r="B1795" s="572" t="s">
        <v>40627</v>
      </c>
      <c r="C1795" s="573" t="s">
        <v>1</v>
      </c>
      <c r="D1795" s="574">
        <v>111.83</v>
      </c>
      <c r="F1795" s="411"/>
      <c r="G1795" s="412" t="str">
        <f t="shared" si="28"/>
        <v>CABO COBRE RÍGIDO, UNIPOLAR, 120MM2 - 0,6/1KV / 70º</v>
      </c>
      <c r="H1795" s="412" t="str">
        <f t="shared" si="28"/>
        <v>M</v>
      </c>
      <c r="I1795" s="413"/>
    </row>
    <row r="1796" spans="1:9" ht="90">
      <c r="A1796" s="571">
        <v>408</v>
      </c>
      <c r="B1796" s="572" t="s">
        <v>40628</v>
      </c>
      <c r="C1796" s="573" t="s">
        <v>1</v>
      </c>
      <c r="D1796" s="574">
        <v>138.56</v>
      </c>
      <c r="F1796" s="411"/>
      <c r="G1796" s="412" t="str">
        <f t="shared" si="28"/>
        <v>CABO COBRE RÍGIDO, UNIPOLAR, 150MM2 - 0,6/1KV / 70º</v>
      </c>
      <c r="H1796" s="412" t="str">
        <f t="shared" si="28"/>
        <v>M</v>
      </c>
      <c r="I1796" s="413"/>
    </row>
    <row r="1797" spans="1:9" ht="78.75">
      <c r="A1797" s="571">
        <v>3228</v>
      </c>
      <c r="B1797" s="572" t="s">
        <v>40629</v>
      </c>
      <c r="C1797" s="573" t="s">
        <v>1</v>
      </c>
      <c r="D1797" s="574">
        <v>15.6</v>
      </c>
      <c r="F1797" s="411"/>
      <c r="G1797" s="412" t="str">
        <f t="shared" si="28"/>
        <v>CABO COBRE RÍGIDO, UNIPOLAR, 16MM2 - 0,6/1KV / 70º</v>
      </c>
      <c r="H1797" s="412" t="str">
        <f t="shared" si="28"/>
        <v>M</v>
      </c>
      <c r="I1797" s="413"/>
    </row>
    <row r="1798" spans="1:9" ht="90">
      <c r="A1798" s="571">
        <v>409</v>
      </c>
      <c r="B1798" s="572" t="s">
        <v>40630</v>
      </c>
      <c r="C1798" s="573" t="s">
        <v>1</v>
      </c>
      <c r="D1798" s="574">
        <v>169.86</v>
      </c>
      <c r="F1798" s="411"/>
      <c r="G1798" s="412" t="str">
        <f t="shared" si="28"/>
        <v>CABO COBRE RÍGIDO, UNIPOLAR, 185MM2 - 0,6/1KV / 70º</v>
      </c>
      <c r="H1798" s="412" t="str">
        <f t="shared" si="28"/>
        <v>M</v>
      </c>
      <c r="I1798" s="413"/>
    </row>
    <row r="1799" spans="1:9" ht="90">
      <c r="A1799" s="571">
        <v>410</v>
      </c>
      <c r="B1799" s="572" t="s">
        <v>40631</v>
      </c>
      <c r="C1799" s="573" t="s">
        <v>1</v>
      </c>
      <c r="D1799" s="574">
        <v>223.67</v>
      </c>
      <c r="F1799" s="411"/>
      <c r="G1799" s="412" t="str">
        <f t="shared" si="28"/>
        <v>CABO COBRE RÍGIDO, UNIPOLAR, 240MM2 - 0,6/1KV / 70º</v>
      </c>
      <c r="H1799" s="412" t="str">
        <f t="shared" si="28"/>
        <v>M</v>
      </c>
      <c r="I1799" s="413"/>
    </row>
    <row r="1800" spans="1:9" ht="78.75">
      <c r="A1800" s="571">
        <v>3286</v>
      </c>
      <c r="B1800" s="572" t="s">
        <v>40632</v>
      </c>
      <c r="C1800" s="573" t="s">
        <v>1</v>
      </c>
      <c r="D1800" s="574">
        <v>23.75</v>
      </c>
      <c r="F1800" s="411"/>
      <c r="G1800" s="412" t="str">
        <f t="shared" si="28"/>
        <v>CABO COBRE RÍGIDO, UNIPOLAR, 25MM2 - 0,6/1KV / 70º</v>
      </c>
      <c r="H1800" s="412" t="str">
        <f t="shared" si="28"/>
        <v>M</v>
      </c>
      <c r="I1800" s="413"/>
    </row>
    <row r="1801" spans="1:9" ht="90">
      <c r="A1801" s="571">
        <v>411</v>
      </c>
      <c r="B1801" s="572" t="s">
        <v>40633</v>
      </c>
      <c r="C1801" s="573" t="s">
        <v>1</v>
      </c>
      <c r="D1801" s="574">
        <v>279.91000000000003</v>
      </c>
      <c r="F1801" s="411"/>
      <c r="G1801" s="412" t="str">
        <f t="shared" si="28"/>
        <v>CABO COBRE RÍGIDO, UNIPOLAR, 300MM2 - 0,6/1KV / 70º</v>
      </c>
      <c r="H1801" s="412" t="str">
        <f t="shared" si="28"/>
        <v>M</v>
      </c>
      <c r="I1801" s="413"/>
    </row>
    <row r="1802" spans="1:9" ht="78.75">
      <c r="A1802" s="571">
        <v>403</v>
      </c>
      <c r="B1802" s="572" t="s">
        <v>40634</v>
      </c>
      <c r="C1802" s="573" t="s">
        <v>1</v>
      </c>
      <c r="D1802" s="574">
        <v>32.75</v>
      </c>
      <c r="F1802" s="411"/>
      <c r="G1802" s="412" t="str">
        <f t="shared" si="28"/>
        <v>CABO COBRE RÍGIDO, UNIPOLAR, 35MM2 - 0,6/1KV / 70º</v>
      </c>
      <c r="H1802" s="412" t="str">
        <f t="shared" si="28"/>
        <v>M</v>
      </c>
      <c r="I1802" s="413"/>
    </row>
    <row r="1803" spans="1:9" ht="78.75">
      <c r="A1803" s="571">
        <v>404</v>
      </c>
      <c r="B1803" s="572" t="s">
        <v>40635</v>
      </c>
      <c r="C1803" s="573" t="s">
        <v>1</v>
      </c>
      <c r="D1803" s="574">
        <v>46.68</v>
      </c>
      <c r="F1803" s="411"/>
      <c r="G1803" s="412" t="str">
        <f t="shared" si="28"/>
        <v>CABO COBRE RÍGIDO, UNIPOLAR, 50MM2 - 0,6/1KV / 70º</v>
      </c>
      <c r="H1803" s="412" t="str">
        <f t="shared" si="28"/>
        <v>M</v>
      </c>
      <c r="I1803" s="413"/>
    </row>
    <row r="1804" spans="1:9" ht="78.75">
      <c r="A1804" s="571">
        <v>405</v>
      </c>
      <c r="B1804" s="572" t="s">
        <v>40636</v>
      </c>
      <c r="C1804" s="573" t="s">
        <v>1</v>
      </c>
      <c r="D1804" s="574">
        <v>64.67</v>
      </c>
      <c r="F1804" s="411"/>
      <c r="G1804" s="412" t="str">
        <f t="shared" si="28"/>
        <v>CABO COBRE RÍGIDO, UNIPOLAR, 70MM2 - 0,6/1KV / 70º</v>
      </c>
      <c r="H1804" s="412" t="str">
        <f t="shared" si="28"/>
        <v>M</v>
      </c>
      <c r="I1804" s="413"/>
    </row>
    <row r="1805" spans="1:9" ht="78.75">
      <c r="A1805" s="571">
        <v>406</v>
      </c>
      <c r="B1805" s="572" t="s">
        <v>40637</v>
      </c>
      <c r="C1805" s="573" t="s">
        <v>1</v>
      </c>
      <c r="D1805" s="574">
        <v>85.9</v>
      </c>
      <c r="F1805" s="411"/>
      <c r="G1805" s="412" t="str">
        <f t="shared" si="28"/>
        <v>CABO COBRE RÍGIDO, UNIPOLAR, 95MM2 - 0,6/1KV / 70º</v>
      </c>
      <c r="H1805" s="412" t="str">
        <f t="shared" si="28"/>
        <v>M</v>
      </c>
      <c r="I1805" s="413"/>
    </row>
    <row r="1806" spans="1:9" ht="123.75">
      <c r="A1806" s="571">
        <v>8995</v>
      </c>
      <c r="B1806" s="572" t="s">
        <v>40638</v>
      </c>
      <c r="C1806" s="573" t="s">
        <v>1</v>
      </c>
      <c r="D1806" s="574">
        <v>5.44</v>
      </c>
      <c r="F1806" s="411"/>
      <c r="G1806" s="412" t="str">
        <f t="shared" si="28"/>
        <v>CABO DE COBRE FLEXÍVEL BLINDADO C/FITA DE COBRE, 2 X 1,5MM2 - TENSÃO:1KV</v>
      </c>
      <c r="H1806" s="412" t="str">
        <f t="shared" si="28"/>
        <v>M</v>
      </c>
      <c r="I1806" s="413"/>
    </row>
    <row r="1807" spans="1:9" ht="123.75">
      <c r="A1807" s="571">
        <v>8996</v>
      </c>
      <c r="B1807" s="572" t="s">
        <v>40639</v>
      </c>
      <c r="C1807" s="573" t="s">
        <v>1</v>
      </c>
      <c r="D1807" s="574">
        <v>8.5299999999999994</v>
      </c>
      <c r="F1807" s="411"/>
      <c r="G1807" s="412" t="str">
        <f t="shared" si="28"/>
        <v>CABO DE COBRE FLEXÍVEL BLINDADO C/FITA DE COBRE, 3 X 1,5MM2 - TENSÃO:1KV</v>
      </c>
      <c r="H1807" s="412" t="str">
        <f t="shared" si="28"/>
        <v>M</v>
      </c>
      <c r="I1807" s="413"/>
    </row>
    <row r="1808" spans="1:9" ht="123.75">
      <c r="A1808" s="571">
        <v>11563</v>
      </c>
      <c r="B1808" s="572" t="s">
        <v>40640</v>
      </c>
      <c r="C1808" s="573" t="s">
        <v>1</v>
      </c>
      <c r="D1808" s="574">
        <v>13.3</v>
      </c>
      <c r="F1808" s="411"/>
      <c r="G1808" s="412" t="str">
        <f t="shared" si="28"/>
        <v>CABO DE COBRE FLEXÍVEL BLINDADO C/FITA DE COBRE, 3 X 4,0MM2 - TENSÃO:1KV</v>
      </c>
      <c r="H1808" s="412" t="str">
        <f t="shared" si="28"/>
        <v>M</v>
      </c>
      <c r="I1808" s="413"/>
    </row>
    <row r="1809" spans="1:9" ht="90">
      <c r="A1809" s="571">
        <v>3818</v>
      </c>
      <c r="B1809" s="572" t="s">
        <v>40641</v>
      </c>
      <c r="C1809" s="573" t="s">
        <v>1</v>
      </c>
      <c r="D1809" s="574">
        <v>6.7</v>
      </c>
      <c r="F1809" s="411"/>
      <c r="G1809" s="412" t="str">
        <f t="shared" si="28"/>
        <v>CABO DE COBRE ISOLADO EPR  OU XLPE),   6,0MM²,  0,6/1KV / 90º C</v>
      </c>
      <c r="H1809" s="412" t="str">
        <f t="shared" si="28"/>
        <v>M</v>
      </c>
      <c r="I1809" s="413"/>
    </row>
    <row r="1810" spans="1:9" ht="146.25">
      <c r="A1810" s="571">
        <v>4125</v>
      </c>
      <c r="B1810" s="572" t="s">
        <v>40642</v>
      </c>
      <c r="C1810" s="573" t="s">
        <v>1</v>
      </c>
      <c r="D1810" s="574">
        <v>10.92</v>
      </c>
      <c r="F1810" s="411"/>
      <c r="G1810" s="412" t="str">
        <f t="shared" si="28"/>
        <v>CABO DE COBRE ISOLADO EPR, FLEXIVEL,  10MM²,  0,6/1KV / 90º C (EPROTENAX-G7 O U SIMILAR)</v>
      </c>
      <c r="H1810" s="412" t="str">
        <f t="shared" si="28"/>
        <v>M</v>
      </c>
      <c r="I1810" s="413"/>
    </row>
    <row r="1811" spans="1:9" ht="146.25">
      <c r="A1811" s="571">
        <v>4116</v>
      </c>
      <c r="B1811" s="572" t="s">
        <v>40643</v>
      </c>
      <c r="C1811" s="573" t="s">
        <v>1</v>
      </c>
      <c r="D1811" s="574">
        <v>28.5</v>
      </c>
      <c r="F1811" s="411"/>
      <c r="G1811" s="412" t="str">
        <f t="shared" si="28"/>
        <v>CABO DE COBRE ISOLADO EPR, FLEXIVEL,  25MM²,  0,6/1KV / 90º C (EPROTENAX-G7 O U SIMILAR)</v>
      </c>
      <c r="H1811" s="412" t="str">
        <f t="shared" si="28"/>
        <v>M</v>
      </c>
      <c r="I1811" s="413"/>
    </row>
    <row r="1812" spans="1:9" ht="135">
      <c r="A1812" s="571">
        <v>3810</v>
      </c>
      <c r="B1812" s="572" t="s">
        <v>40644</v>
      </c>
      <c r="C1812" s="573" t="s">
        <v>1</v>
      </c>
      <c r="D1812" s="574">
        <v>51.05</v>
      </c>
      <c r="F1812" s="411"/>
      <c r="G1812" s="412" t="str">
        <f t="shared" si="28"/>
        <v>CABO DE COBRE ISOLADO EPR, FLEXIVEL,  25MM²,  12/20KV / 90º C (EPROTENAX OU S IMILAR)</v>
      </c>
      <c r="H1812" s="412" t="str">
        <f t="shared" si="28"/>
        <v>M</v>
      </c>
      <c r="I1812" s="413"/>
    </row>
    <row r="1813" spans="1:9" ht="146.25">
      <c r="A1813" s="571">
        <v>4117</v>
      </c>
      <c r="B1813" s="572" t="s">
        <v>40645</v>
      </c>
      <c r="C1813" s="573" t="s">
        <v>1</v>
      </c>
      <c r="D1813" s="574">
        <v>36.950000000000003</v>
      </c>
      <c r="F1813" s="411"/>
      <c r="G1813" s="412" t="str">
        <f t="shared" si="28"/>
        <v>CABO DE COBRE ISOLADO EPR, FLEXIVEL,  35MM²,  0,6/1KV / 90º C (EPROTENAX-G7 O U SIMILAR)</v>
      </c>
      <c r="H1813" s="412" t="str">
        <f t="shared" si="28"/>
        <v>M</v>
      </c>
      <c r="I1813" s="413"/>
    </row>
    <row r="1814" spans="1:9" ht="135">
      <c r="A1814" s="571">
        <v>3452</v>
      </c>
      <c r="B1814" s="572" t="s">
        <v>40646</v>
      </c>
      <c r="C1814" s="573" t="s">
        <v>1</v>
      </c>
      <c r="D1814" s="574">
        <v>49.17</v>
      </c>
      <c r="F1814" s="411"/>
      <c r="G1814" s="412" t="str">
        <f t="shared" si="28"/>
        <v>CABO DE COBRE ISOLADO EPR, FLEXIVEL,  35MM²,  12/20KV / 90º C (EPROTENAX OU S IMILAR)</v>
      </c>
      <c r="H1814" s="412" t="str">
        <f t="shared" si="28"/>
        <v>M</v>
      </c>
      <c r="I1814" s="413"/>
    </row>
    <row r="1815" spans="1:9">
      <c r="A1815" s="571">
        <v>9856</v>
      </c>
      <c r="B1815" s="469" t="s">
        <v>10207</v>
      </c>
      <c r="C1815" s="573" t="s">
        <v>1</v>
      </c>
      <c r="D1815" s="574">
        <v>61</v>
      </c>
      <c r="F1815" s="411"/>
      <c r="G1815" s="412" t="str">
        <f t="shared" si="28"/>
        <v/>
      </c>
      <c r="H1815" s="412" t="str">
        <f t="shared" si="28"/>
        <v>M</v>
      </c>
      <c r="I1815" s="413"/>
    </row>
    <row r="1816" spans="1:9" ht="135">
      <c r="B1816" s="572" t="s">
        <v>40647</v>
      </c>
      <c r="C1816" s="469" t="s">
        <v>10207</v>
      </c>
      <c r="F1816" s="411"/>
      <c r="G1816" s="412" t="str">
        <f t="shared" si="28"/>
        <v>CABO DE COBRE ISOLADO EPR, FLEXIVEL,  35MM²,  8,7/15KV / 90º C (EPROTENAX OU  SIMILAR)</v>
      </c>
      <c r="H1816" s="412" t="str">
        <f t="shared" si="28"/>
        <v/>
      </c>
      <c r="I1816" s="413"/>
    </row>
    <row r="1817" spans="1:9" ht="146.25">
      <c r="A1817" s="571">
        <v>4118</v>
      </c>
      <c r="B1817" s="572" t="s">
        <v>40648</v>
      </c>
      <c r="C1817" s="573" t="s">
        <v>1</v>
      </c>
      <c r="D1817" s="574">
        <v>50.85</v>
      </c>
      <c r="F1817" s="411"/>
      <c r="G1817" s="412" t="str">
        <f t="shared" si="28"/>
        <v>CABO DE COBRE ISOLADO EPR, FLEXIVEL,  50MM²,  0,6/1KV / 90º C (EPROTENAX-G7 O U SIMILAR)</v>
      </c>
      <c r="H1817" s="412" t="str">
        <f t="shared" si="28"/>
        <v>M</v>
      </c>
      <c r="I1817" s="413"/>
    </row>
    <row r="1818" spans="1:9" ht="135">
      <c r="A1818" s="571">
        <v>3811</v>
      </c>
      <c r="B1818" s="572" t="s">
        <v>40649</v>
      </c>
      <c r="C1818" s="573" t="s">
        <v>1</v>
      </c>
      <c r="D1818" s="574">
        <v>62.4</v>
      </c>
      <c r="F1818" s="411"/>
      <c r="G1818" s="412" t="str">
        <f t="shared" si="28"/>
        <v>CABO DE COBRE ISOLADO EPR, FLEXIVEL,  50MM²,  12/20KV / 90º C (EPROTENAX OU S IMILAR)</v>
      </c>
      <c r="H1818" s="412" t="str">
        <f t="shared" si="28"/>
        <v>M</v>
      </c>
      <c r="I1818" s="413"/>
    </row>
    <row r="1819" spans="1:9" ht="146.25">
      <c r="A1819" s="571">
        <v>4119</v>
      </c>
      <c r="B1819" s="572" t="s">
        <v>40650</v>
      </c>
      <c r="C1819" s="573" t="s">
        <v>1</v>
      </c>
      <c r="D1819" s="574">
        <v>70.5</v>
      </c>
      <c r="F1819" s="411"/>
      <c r="G1819" s="412" t="str">
        <f t="shared" si="28"/>
        <v>CABO DE COBRE ISOLADO EPR, FLEXIVEL,  70MM²,  0,6/1KV / 90º C (EPROTENAX-G7 O U SIMILAR)</v>
      </c>
      <c r="H1819" s="412" t="str">
        <f t="shared" si="28"/>
        <v>M</v>
      </c>
      <c r="I1819" s="413"/>
    </row>
    <row r="1820" spans="1:9" ht="135">
      <c r="A1820" s="571">
        <v>3849</v>
      </c>
      <c r="B1820" s="572" t="s">
        <v>40651</v>
      </c>
      <c r="C1820" s="573" t="s">
        <v>1</v>
      </c>
      <c r="D1820" s="574">
        <v>77.61</v>
      </c>
      <c r="F1820" s="411"/>
      <c r="G1820" s="412" t="str">
        <f t="shared" si="28"/>
        <v>CABO DE COBRE ISOLADO EPR, FLEXIVEL,  70MM²,  12/20KV / 90º C (EPROTENAX OU S IMILAR)</v>
      </c>
      <c r="H1820" s="412" t="str">
        <f t="shared" si="28"/>
        <v>M</v>
      </c>
      <c r="I1820" s="413"/>
    </row>
    <row r="1821" spans="1:9" ht="146.25">
      <c r="A1821" s="571">
        <v>4120</v>
      </c>
      <c r="B1821" s="572" t="s">
        <v>40652</v>
      </c>
      <c r="C1821" s="573" t="s">
        <v>1</v>
      </c>
      <c r="D1821" s="574">
        <v>97.1</v>
      </c>
      <c r="F1821" s="411"/>
      <c r="G1821" s="412" t="str">
        <f t="shared" si="28"/>
        <v>CABO DE COBRE ISOLADO EPR, FLEXIVEL,  95MM²,  0,6/1KV / 90º C (EPROTENAX-G7 O U SIMILAR)</v>
      </c>
      <c r="H1821" s="412" t="str">
        <f t="shared" si="28"/>
        <v>M</v>
      </c>
      <c r="I1821" s="413"/>
    </row>
    <row r="1822" spans="1:9" ht="146.25">
      <c r="A1822" s="571">
        <v>4121</v>
      </c>
      <c r="B1822" s="572" t="s">
        <v>40653</v>
      </c>
      <c r="C1822" s="573" t="s">
        <v>1</v>
      </c>
      <c r="D1822" s="574">
        <v>113.6</v>
      </c>
      <c r="F1822" s="411"/>
      <c r="G1822" s="412" t="str">
        <f t="shared" si="28"/>
        <v>CABO DE COBRE ISOLADO EPR, FLEXIVEL, 120MM²,  0,6/1KV / 90º C (EPROTENAX-G7 O U SIMILAR)</v>
      </c>
      <c r="H1822" s="412" t="str">
        <f t="shared" si="28"/>
        <v>M</v>
      </c>
      <c r="I1822" s="413"/>
    </row>
    <row r="1823" spans="1:9" ht="146.25">
      <c r="A1823" s="571">
        <v>4124</v>
      </c>
      <c r="B1823" s="572" t="s">
        <v>40654</v>
      </c>
      <c r="C1823" s="573" t="s">
        <v>1</v>
      </c>
      <c r="D1823" s="574">
        <v>144.9</v>
      </c>
      <c r="F1823" s="411"/>
      <c r="G1823" s="412" t="str">
        <f t="shared" si="28"/>
        <v>CABO DE COBRE ISOLADO EPR, FLEXIVEL, 150MM²,  0,6/1KV / 90º C (EPROTENAX-G7 O U SIMILAR)</v>
      </c>
      <c r="H1823" s="412" t="str">
        <f t="shared" si="28"/>
        <v>M</v>
      </c>
      <c r="I1823" s="413"/>
    </row>
    <row r="1824" spans="1:9" ht="146.25">
      <c r="A1824" s="571">
        <v>4122</v>
      </c>
      <c r="B1824" s="572" t="s">
        <v>40655</v>
      </c>
      <c r="C1824" s="573" t="s">
        <v>1</v>
      </c>
      <c r="D1824" s="574">
        <v>169.86</v>
      </c>
      <c r="F1824" s="411"/>
      <c r="G1824" s="412" t="str">
        <f t="shared" si="28"/>
        <v>CABO DE COBRE ISOLADO EPR, FLEXIVEL, 185MM²,  0,6/1KV / 90º C (EPROTENAX-G7 O U SIMILAR)</v>
      </c>
      <c r="H1824" s="412" t="str">
        <f t="shared" si="28"/>
        <v>M</v>
      </c>
      <c r="I1824" s="413"/>
    </row>
    <row r="1825" spans="1:9" ht="146.25">
      <c r="A1825" s="571">
        <v>4123</v>
      </c>
      <c r="B1825" s="572" t="s">
        <v>40656</v>
      </c>
      <c r="C1825" s="573" t="s">
        <v>1</v>
      </c>
      <c r="D1825" s="574">
        <v>227</v>
      </c>
      <c r="F1825" s="411"/>
      <c r="G1825" s="412" t="str">
        <f t="shared" si="28"/>
        <v>CABO DE COBRE ISOLADO EPR, FLEXIVEL, 240MM²,  0,6/1KV / 90º C (EPROTENAX-G7 O U SIMILAR)</v>
      </c>
      <c r="H1825" s="412" t="str">
        <f t="shared" si="28"/>
        <v>M</v>
      </c>
      <c r="I1825" s="413"/>
    </row>
    <row r="1826" spans="1:9" ht="146.25">
      <c r="A1826" s="571">
        <v>4126</v>
      </c>
      <c r="B1826" s="572" t="s">
        <v>40657</v>
      </c>
      <c r="C1826" s="573" t="s">
        <v>1</v>
      </c>
      <c r="D1826" s="574">
        <v>219.45</v>
      </c>
      <c r="F1826" s="411"/>
      <c r="G1826" s="412" t="str">
        <f t="shared" si="28"/>
        <v>CABO DE COBRE ISOLADO EPR, FLEXIVEL, 300MM²,  0,6/1KV / 90º C (EPROTENAX-G7 O U SIMILAR)</v>
      </c>
      <c r="H1826" s="412" t="str">
        <f t="shared" si="28"/>
        <v>M</v>
      </c>
      <c r="I1826" s="413"/>
    </row>
    <row r="1827" spans="1:9" ht="90">
      <c r="A1827" s="571">
        <v>3816</v>
      </c>
      <c r="B1827" s="572" t="s">
        <v>40658</v>
      </c>
      <c r="C1827" s="573" t="s">
        <v>1</v>
      </c>
      <c r="D1827" s="574">
        <v>2.78</v>
      </c>
      <c r="F1827" s="411"/>
      <c r="G1827" s="412" t="str">
        <f t="shared" si="28"/>
        <v>CABO DE COBRE ISOLADO HEPR (XLPE),   2,5MM²,  1KV / 90º C</v>
      </c>
      <c r="H1827" s="412" t="str">
        <f t="shared" si="28"/>
        <v>M</v>
      </c>
      <c r="I1827" s="413"/>
    </row>
    <row r="1828" spans="1:9" ht="90">
      <c r="A1828" s="571">
        <v>3817</v>
      </c>
      <c r="B1828" s="572" t="s">
        <v>40659</v>
      </c>
      <c r="C1828" s="573" t="s">
        <v>1</v>
      </c>
      <c r="D1828" s="574">
        <v>4.84</v>
      </c>
      <c r="F1828" s="411"/>
      <c r="G1828" s="412" t="str">
        <f t="shared" si="28"/>
        <v>CABO DE COBRE ISOLADO HEPR (XLPE),   4,0MM²,  1KV / 90º C</v>
      </c>
      <c r="H1828" s="412" t="str">
        <f t="shared" si="28"/>
        <v>M</v>
      </c>
      <c r="I1828" s="413"/>
    </row>
    <row r="1829" spans="1:9" ht="90">
      <c r="A1829" s="571">
        <v>10803</v>
      </c>
      <c r="B1829" s="572" t="s">
        <v>40660</v>
      </c>
      <c r="C1829" s="573" t="s">
        <v>1</v>
      </c>
      <c r="D1829" s="574">
        <v>7.19</v>
      </c>
      <c r="F1829" s="411"/>
      <c r="G1829" s="412" t="str">
        <f t="shared" si="28"/>
        <v>CABO DE COBRE ISOLADO HEPR (XLPE),   6,0MM²,  1KV / 90º C</v>
      </c>
      <c r="H1829" s="412" t="str">
        <f t="shared" si="28"/>
        <v>M</v>
      </c>
      <c r="I1829" s="413"/>
    </row>
    <row r="1830" spans="1:9" ht="90">
      <c r="A1830" s="571">
        <v>3812</v>
      </c>
      <c r="B1830" s="572" t="s">
        <v>40661</v>
      </c>
      <c r="C1830" s="573" t="s">
        <v>1</v>
      </c>
      <c r="D1830" s="574">
        <v>12.33</v>
      </c>
      <c r="F1830" s="411"/>
      <c r="G1830" s="412" t="str">
        <f t="shared" si="28"/>
        <v>CABO DE COBRE ISOLADO HEPR (XLPE),  10MM²,  1KV / 90º C</v>
      </c>
      <c r="H1830" s="412" t="str">
        <f t="shared" si="28"/>
        <v>M</v>
      </c>
      <c r="I1830" s="413"/>
    </row>
    <row r="1831" spans="1:9" ht="90">
      <c r="A1831" s="571">
        <v>3813</v>
      </c>
      <c r="B1831" s="572" t="s">
        <v>40662</v>
      </c>
      <c r="C1831" s="573" t="s">
        <v>1</v>
      </c>
      <c r="D1831" s="574">
        <v>18.899999999999999</v>
      </c>
      <c r="F1831" s="411"/>
      <c r="G1831" s="412" t="str">
        <f t="shared" si="28"/>
        <v>CABO DE COBRE ISOLADO HEPR (XLPE),  16MM²,  1KV / 90º C</v>
      </c>
      <c r="H1831" s="412" t="str">
        <f t="shared" si="28"/>
        <v>M</v>
      </c>
      <c r="I1831" s="413"/>
    </row>
    <row r="1832" spans="1:9" ht="90">
      <c r="A1832" s="571">
        <v>9296</v>
      </c>
      <c r="B1832" s="572" t="s">
        <v>40663</v>
      </c>
      <c r="C1832" s="573" t="s">
        <v>1</v>
      </c>
      <c r="D1832" s="574">
        <v>172.9</v>
      </c>
      <c r="F1832" s="411"/>
      <c r="G1832" s="412" t="str">
        <f t="shared" si="28"/>
        <v>CABO DE COBRE ISOLADO HEPR (XLPE),  185MM²,  1KV / 90º C</v>
      </c>
      <c r="H1832" s="412" t="str">
        <f t="shared" si="28"/>
        <v>M</v>
      </c>
      <c r="I1832" s="413"/>
    </row>
    <row r="1833" spans="1:9" ht="90">
      <c r="A1833" s="571">
        <v>3814</v>
      </c>
      <c r="B1833" s="572" t="s">
        <v>40664</v>
      </c>
      <c r="C1833" s="573" t="s">
        <v>1</v>
      </c>
      <c r="D1833" s="574">
        <v>28.5</v>
      </c>
      <c r="F1833" s="411"/>
      <c r="G1833" s="412" t="str">
        <f t="shared" si="28"/>
        <v>CABO DE COBRE ISOLADO HEPR (XLPE),  25MM²,  1KV / 90º C</v>
      </c>
      <c r="H1833" s="412" t="str">
        <f t="shared" si="28"/>
        <v>M</v>
      </c>
      <c r="I1833" s="413"/>
    </row>
    <row r="1834" spans="1:9" ht="90">
      <c r="A1834" s="571">
        <v>2626</v>
      </c>
      <c r="B1834" s="572" t="s">
        <v>40665</v>
      </c>
      <c r="C1834" s="573" t="s">
        <v>1</v>
      </c>
      <c r="D1834" s="574">
        <v>37.200000000000003</v>
      </c>
      <c r="F1834" s="411"/>
      <c r="G1834" s="412" t="str">
        <f t="shared" si="28"/>
        <v>CABO DE COBRE ISOLADO HEPR (XLPE),  35MM²,  1KV / 90º C</v>
      </c>
      <c r="H1834" s="412" t="str">
        <f t="shared" si="28"/>
        <v>M</v>
      </c>
      <c r="I1834" s="413"/>
    </row>
    <row r="1835" spans="1:9" ht="90">
      <c r="A1835" s="571">
        <v>4925</v>
      </c>
      <c r="B1835" s="572" t="s">
        <v>40666</v>
      </c>
      <c r="C1835" s="573" t="s">
        <v>1</v>
      </c>
      <c r="D1835" s="574">
        <v>53.9</v>
      </c>
      <c r="F1835" s="411"/>
      <c r="G1835" s="412" t="str">
        <f t="shared" si="28"/>
        <v>CABO DE COBRE ISOLADO HEPR (XLPE),  50MM²,  1KV / 90º C</v>
      </c>
      <c r="H1835" s="412" t="str">
        <f t="shared" si="28"/>
        <v>M</v>
      </c>
      <c r="I1835" s="413"/>
    </row>
    <row r="1836" spans="1:9" ht="90">
      <c r="A1836" s="571">
        <v>3815</v>
      </c>
      <c r="B1836" s="572" t="s">
        <v>40667</v>
      </c>
      <c r="C1836" s="573" t="s">
        <v>1</v>
      </c>
      <c r="D1836" s="574">
        <v>80.599999999999994</v>
      </c>
      <c r="F1836" s="411"/>
      <c r="G1836" s="412" t="str">
        <f t="shared" si="28"/>
        <v>CABO DE COBRE ISOLADO HEPR (XLPE),  70MM²,  1KV / 90º C</v>
      </c>
      <c r="H1836" s="412" t="str">
        <f t="shared" si="28"/>
        <v>M</v>
      </c>
      <c r="I1836" s="413"/>
    </row>
    <row r="1837" spans="1:9" ht="90">
      <c r="A1837" s="571">
        <v>9295</v>
      </c>
      <c r="B1837" s="572" t="s">
        <v>40668</v>
      </c>
      <c r="C1837" s="573" t="s">
        <v>1</v>
      </c>
      <c r="D1837" s="574">
        <v>113.02</v>
      </c>
      <c r="F1837" s="411"/>
      <c r="G1837" s="412" t="str">
        <f t="shared" si="28"/>
        <v>CABO DE COBRE ISOLADO HEPR (XLPE),  95MM²,  1KV / 90º C</v>
      </c>
      <c r="H1837" s="412" t="str">
        <f t="shared" si="28"/>
        <v>M</v>
      </c>
      <c r="I1837" s="413"/>
    </row>
    <row r="1838" spans="1:9" ht="90">
      <c r="A1838" s="571">
        <v>4373</v>
      </c>
      <c r="B1838" s="572" t="s">
        <v>40669</v>
      </c>
      <c r="C1838" s="573" t="s">
        <v>1</v>
      </c>
      <c r="D1838" s="574">
        <v>51.05</v>
      </c>
      <c r="F1838" s="411"/>
      <c r="G1838" s="412" t="str">
        <f t="shared" si="28"/>
        <v>CABO DE COBRE ISOLADO PVC UNIPOLAR,  25MM²,  15KV</v>
      </c>
      <c r="H1838" s="412" t="str">
        <f t="shared" si="28"/>
        <v>M</v>
      </c>
      <c r="I1838" s="413"/>
    </row>
    <row r="1839" spans="1:9" ht="56.25">
      <c r="A1839" s="571">
        <v>7406</v>
      </c>
      <c r="B1839" s="572" t="s">
        <v>40670</v>
      </c>
      <c r="C1839" s="573" t="s">
        <v>4</v>
      </c>
      <c r="D1839" s="574">
        <v>82.91</v>
      </c>
      <c r="F1839" s="411"/>
      <c r="G1839" s="412" t="str">
        <f t="shared" si="28"/>
        <v>CABO DE COBRE NÚ 10 MM2 - CLASSE 2A</v>
      </c>
      <c r="H1839" s="412" t="str">
        <f t="shared" si="28"/>
        <v>KG</v>
      </c>
      <c r="I1839" s="413"/>
    </row>
    <row r="1840" spans="1:9" ht="33.75">
      <c r="A1840" s="571">
        <v>10678</v>
      </c>
      <c r="B1840" s="572" t="s">
        <v>40671</v>
      </c>
      <c r="C1840" s="573" t="s">
        <v>4</v>
      </c>
      <c r="D1840" s="574">
        <v>116.89</v>
      </c>
      <c r="F1840" s="411"/>
      <c r="G1840" s="412" t="str">
        <f t="shared" si="28"/>
        <v>CABO DE COBRE NÚ 150 MM2</v>
      </c>
      <c r="H1840" s="412" t="str">
        <f t="shared" si="28"/>
        <v>KG</v>
      </c>
      <c r="I1840" s="413"/>
    </row>
    <row r="1841" spans="1:9" ht="45">
      <c r="A1841" s="571">
        <v>3331</v>
      </c>
      <c r="B1841" s="572" t="s">
        <v>40672</v>
      </c>
      <c r="C1841" s="573" t="s">
        <v>4</v>
      </c>
      <c r="D1841" s="574">
        <v>85.61</v>
      </c>
      <c r="F1841" s="411"/>
      <c r="G1841" s="412" t="str">
        <f t="shared" si="28"/>
        <v>CABO DE COBRE NÚ 16 MM2 - 4AWG</v>
      </c>
      <c r="H1841" s="412" t="str">
        <f t="shared" si="28"/>
        <v>KG</v>
      </c>
      <c r="I1841" s="413"/>
    </row>
    <row r="1842" spans="1:9" ht="33.75">
      <c r="A1842" s="571">
        <v>9226</v>
      </c>
      <c r="B1842" s="572" t="s">
        <v>40673</v>
      </c>
      <c r="C1842" s="573" t="s">
        <v>4</v>
      </c>
      <c r="D1842" s="574">
        <v>128.69</v>
      </c>
      <c r="F1842" s="411"/>
      <c r="G1842" s="412" t="str">
        <f t="shared" si="28"/>
        <v>CABO DE COBRE NÚ 185 MM2</v>
      </c>
      <c r="H1842" s="412" t="str">
        <f t="shared" si="28"/>
        <v>KG</v>
      </c>
      <c r="I1842" s="413"/>
    </row>
    <row r="1843" spans="1:9" ht="33.75">
      <c r="A1843" s="571">
        <v>10679</v>
      </c>
      <c r="B1843" s="572" t="s">
        <v>40674</v>
      </c>
      <c r="C1843" s="573" t="s">
        <v>4</v>
      </c>
      <c r="D1843" s="574">
        <v>113.16</v>
      </c>
      <c r="F1843" s="411"/>
      <c r="G1843" s="412" t="str">
        <f t="shared" si="28"/>
        <v>CABO DE COBRE NÚ 20 MM2</v>
      </c>
      <c r="H1843" s="412" t="str">
        <f t="shared" si="28"/>
        <v>KG</v>
      </c>
      <c r="I1843" s="413"/>
    </row>
    <row r="1844" spans="1:9" ht="33.75">
      <c r="A1844" s="571">
        <v>9689</v>
      </c>
      <c r="B1844" s="572" t="s">
        <v>40675</v>
      </c>
      <c r="C1844" s="573" t="s">
        <v>4</v>
      </c>
      <c r="D1844" s="574">
        <v>118.85</v>
      </c>
      <c r="F1844" s="411"/>
      <c r="G1844" s="412" t="str">
        <f t="shared" si="28"/>
        <v>CABO DE COBRE NÚ 240 MM2</v>
      </c>
      <c r="H1844" s="412" t="str">
        <f t="shared" si="28"/>
        <v>KG</v>
      </c>
      <c r="I1844" s="413"/>
    </row>
    <row r="1845" spans="1:9" ht="45">
      <c r="A1845" s="571">
        <v>2632</v>
      </c>
      <c r="B1845" s="572" t="s">
        <v>40676</v>
      </c>
      <c r="C1845" s="573" t="s">
        <v>4</v>
      </c>
      <c r="D1845" s="574">
        <v>82.79</v>
      </c>
      <c r="F1845" s="411"/>
      <c r="G1845" s="412" t="str">
        <f t="shared" si="28"/>
        <v>CABO DE COBRE NÚ 25 MM2 - 2AWG</v>
      </c>
      <c r="H1845" s="412" t="str">
        <f t="shared" si="28"/>
        <v>KG</v>
      </c>
      <c r="I1845" s="413"/>
    </row>
    <row r="1846" spans="1:9" ht="45">
      <c r="A1846" s="571">
        <v>3249</v>
      </c>
      <c r="B1846" s="572" t="s">
        <v>40677</v>
      </c>
      <c r="C1846" s="573" t="s">
        <v>4</v>
      </c>
      <c r="D1846" s="574">
        <v>106.95</v>
      </c>
      <c r="F1846" s="411"/>
      <c r="G1846" s="412" t="str">
        <f t="shared" si="28"/>
        <v>CABO DE COBRE NU 35 MM2 - 1AWG</v>
      </c>
      <c r="H1846" s="412" t="str">
        <f t="shared" si="28"/>
        <v>KG</v>
      </c>
      <c r="I1846" s="413"/>
    </row>
    <row r="1847" spans="1:9" ht="45">
      <c r="A1847" s="571">
        <v>2694</v>
      </c>
      <c r="B1847" s="572" t="s">
        <v>40678</v>
      </c>
      <c r="C1847" s="573" t="s">
        <v>4</v>
      </c>
      <c r="D1847" s="574">
        <v>82.42</v>
      </c>
      <c r="F1847" s="411"/>
      <c r="G1847" s="412" t="str">
        <f t="shared" si="28"/>
        <v>CABO DE COBRE NÚ 50 MM2 - 1/0 AWG</v>
      </c>
      <c r="H1847" s="412" t="str">
        <f t="shared" si="28"/>
        <v>KG</v>
      </c>
      <c r="I1847" s="413"/>
    </row>
    <row r="1848" spans="1:9" ht="45">
      <c r="A1848" s="571">
        <v>6668</v>
      </c>
      <c r="B1848" s="572" t="s">
        <v>40679</v>
      </c>
      <c r="C1848" s="573" t="s">
        <v>4</v>
      </c>
      <c r="D1848" s="574">
        <v>80.099999999999994</v>
      </c>
      <c r="F1848" s="411"/>
      <c r="G1848" s="412" t="str">
        <f t="shared" si="28"/>
        <v>CABO DE COBRE NÚ 70 MM2 - 2 AWG</v>
      </c>
      <c r="H1848" s="412" t="str">
        <f t="shared" si="28"/>
        <v>KG</v>
      </c>
      <c r="I1848" s="413"/>
    </row>
    <row r="1849" spans="1:9" ht="45">
      <c r="A1849" s="571">
        <v>6908</v>
      </c>
      <c r="B1849" s="572" t="s">
        <v>40680</v>
      </c>
      <c r="C1849" s="573" t="s">
        <v>4</v>
      </c>
      <c r="D1849" s="574">
        <v>46.06</v>
      </c>
      <c r="F1849" s="411"/>
      <c r="G1849" s="412" t="str">
        <f t="shared" si="28"/>
        <v>CABO DE COBRE NÚ 75 MM2 - 2 AWG</v>
      </c>
      <c r="H1849" s="412" t="str">
        <f t="shared" si="28"/>
        <v>KG</v>
      </c>
      <c r="I1849" s="413"/>
    </row>
    <row r="1850" spans="1:9" ht="45">
      <c r="A1850" s="571">
        <v>7509</v>
      </c>
      <c r="B1850" s="572" t="s">
        <v>40681</v>
      </c>
      <c r="C1850" s="573" t="s">
        <v>4</v>
      </c>
      <c r="D1850" s="574">
        <v>54.5</v>
      </c>
      <c r="F1850" s="411"/>
      <c r="G1850" s="412" t="str">
        <f t="shared" si="28"/>
        <v>CABO DE COBRE NÚ 95 MM2 - 2 AWG</v>
      </c>
      <c r="H1850" s="412" t="str">
        <f t="shared" si="28"/>
        <v>KG</v>
      </c>
      <c r="I1850" s="413"/>
    </row>
    <row r="1851" spans="1:9" ht="33.75">
      <c r="A1851" s="571">
        <v>3439</v>
      </c>
      <c r="B1851" s="572" t="s">
        <v>40682</v>
      </c>
      <c r="C1851" s="573" t="s">
        <v>4</v>
      </c>
      <c r="D1851" s="574">
        <v>54.5</v>
      </c>
      <c r="F1851" s="411"/>
      <c r="G1851" s="412" t="str">
        <f t="shared" si="28"/>
        <v>CABO DE COBRE NU 95,0 MM2</v>
      </c>
      <c r="H1851" s="412" t="str">
        <f t="shared" si="28"/>
        <v>KG</v>
      </c>
      <c r="I1851" s="413"/>
    </row>
    <row r="1852" spans="1:9" ht="78.75">
      <c r="A1852" s="571">
        <v>3802</v>
      </c>
      <c r="B1852" s="572" t="s">
        <v>40683</v>
      </c>
      <c r="C1852" s="573" t="s">
        <v>1</v>
      </c>
      <c r="D1852" s="574">
        <v>11.88</v>
      </c>
      <c r="F1852" s="411"/>
      <c r="G1852" s="412" t="str">
        <f t="shared" si="28"/>
        <v>CABO DE COBRE PP CORDPLAST 2 X 0,75 MM2, 450/750V</v>
      </c>
      <c r="H1852" s="412" t="str">
        <f t="shared" si="28"/>
        <v>M</v>
      </c>
      <c r="I1852" s="413"/>
    </row>
    <row r="1853" spans="1:9" ht="67.5">
      <c r="A1853" s="571">
        <v>419</v>
      </c>
      <c r="B1853" s="572" t="s">
        <v>40684</v>
      </c>
      <c r="C1853" s="573" t="s">
        <v>1</v>
      </c>
      <c r="D1853" s="574">
        <v>3.1</v>
      </c>
      <c r="F1853" s="411"/>
      <c r="G1853" s="412" t="str">
        <f t="shared" si="28"/>
        <v>CABO DE COBRE PP CORDPLAST 2 X 1,0 MM2, 450/750V</v>
      </c>
      <c r="H1853" s="412" t="str">
        <f t="shared" si="28"/>
        <v>M</v>
      </c>
      <c r="I1853" s="413"/>
    </row>
    <row r="1854" spans="1:9" ht="67.5">
      <c r="A1854" s="571">
        <v>3803</v>
      </c>
      <c r="B1854" s="572" t="s">
        <v>40685</v>
      </c>
      <c r="C1854" s="573" t="s">
        <v>1</v>
      </c>
      <c r="D1854" s="574">
        <v>3.9</v>
      </c>
      <c r="F1854" s="411"/>
      <c r="G1854" s="412" t="str">
        <f t="shared" si="28"/>
        <v>CABO DE COBRE PP CORDPLAST 2 X 1,5 MM2, 450/750V</v>
      </c>
      <c r="H1854" s="412" t="str">
        <f t="shared" si="28"/>
        <v>M</v>
      </c>
      <c r="I1854" s="413"/>
    </row>
    <row r="1855" spans="1:9" ht="67.5">
      <c r="A1855" s="571">
        <v>3804</v>
      </c>
      <c r="B1855" s="572" t="s">
        <v>40686</v>
      </c>
      <c r="C1855" s="573" t="s">
        <v>1</v>
      </c>
      <c r="D1855" s="574">
        <v>5.95</v>
      </c>
      <c r="F1855" s="411"/>
      <c r="G1855" s="412" t="str">
        <f t="shared" si="28"/>
        <v>CABO DE COBRE PP CORDPLAST 2 X 2,5 MM2, 450/750V</v>
      </c>
      <c r="H1855" s="412" t="str">
        <f t="shared" si="28"/>
        <v>M</v>
      </c>
      <c r="I1855" s="413"/>
    </row>
    <row r="1856" spans="1:9" ht="67.5">
      <c r="A1856" s="571">
        <v>420</v>
      </c>
      <c r="B1856" s="572" t="s">
        <v>40687</v>
      </c>
      <c r="C1856" s="573" t="s">
        <v>1</v>
      </c>
      <c r="D1856" s="574">
        <v>7.21</v>
      </c>
      <c r="F1856" s="411"/>
      <c r="G1856" s="412" t="str">
        <f t="shared" si="28"/>
        <v>CABO DE COBRE PP CORDPLAST 2 X 4,0 MM2, 450/750V</v>
      </c>
      <c r="H1856" s="412" t="str">
        <f t="shared" si="28"/>
        <v>M</v>
      </c>
      <c r="I1856" s="413"/>
    </row>
    <row r="1857" spans="1:9" ht="67.5">
      <c r="A1857" s="571">
        <v>421</v>
      </c>
      <c r="B1857" s="572" t="s">
        <v>40688</v>
      </c>
      <c r="C1857" s="573" t="s">
        <v>1</v>
      </c>
      <c r="D1857" s="574">
        <v>14.05</v>
      </c>
      <c r="F1857" s="411"/>
      <c r="G1857" s="412" t="str">
        <f t="shared" si="28"/>
        <v>CABO DE COBRE PP CORDPLAST 2 X 6,0 MM2, 450/750V</v>
      </c>
      <c r="H1857" s="412" t="str">
        <f t="shared" si="28"/>
        <v>M</v>
      </c>
      <c r="I1857" s="413"/>
    </row>
    <row r="1858" spans="1:9" ht="67.5">
      <c r="A1858" s="571">
        <v>3805</v>
      </c>
      <c r="B1858" s="572" t="s">
        <v>40689</v>
      </c>
      <c r="C1858" s="573" t="s">
        <v>1</v>
      </c>
      <c r="D1858" s="574">
        <v>4.3499999999999996</v>
      </c>
      <c r="F1858" s="411"/>
      <c r="G1858" s="412" t="str">
        <f t="shared" ref="G1858:H1921" si="29">UPPER(B1858)</f>
        <v>CABO DE COBRE PP CORDPLAST 3 X 1,0 MM2, 450/750V</v>
      </c>
      <c r="H1858" s="412" t="str">
        <f t="shared" si="29"/>
        <v>M</v>
      </c>
      <c r="I1858" s="413"/>
    </row>
    <row r="1859" spans="1:9" ht="67.5">
      <c r="A1859" s="571">
        <v>3806</v>
      </c>
      <c r="B1859" s="572" t="s">
        <v>40690</v>
      </c>
      <c r="C1859" s="573" t="s">
        <v>1</v>
      </c>
      <c r="D1859" s="574">
        <v>5.5</v>
      </c>
      <c r="F1859" s="411"/>
      <c r="G1859" s="412" t="str">
        <f t="shared" si="29"/>
        <v>CABO DE COBRE PP CORDPLAST 3 X 1,5 MM2, 450/750V</v>
      </c>
      <c r="H1859" s="412" t="str">
        <f t="shared" si="29"/>
        <v>M</v>
      </c>
      <c r="I1859" s="413"/>
    </row>
    <row r="1860" spans="1:9" ht="67.5">
      <c r="A1860" s="571">
        <v>3807</v>
      </c>
      <c r="B1860" s="572" t="s">
        <v>40691</v>
      </c>
      <c r="C1860" s="573" t="s">
        <v>1</v>
      </c>
      <c r="D1860" s="574">
        <v>28.8</v>
      </c>
      <c r="F1860" s="411"/>
      <c r="G1860" s="412" t="str">
        <f t="shared" si="29"/>
        <v>CABO DE COBRE PP CORDPLAST 3 X 10 MM2, 450/750V</v>
      </c>
      <c r="H1860" s="412" t="str">
        <f t="shared" si="29"/>
        <v>M</v>
      </c>
      <c r="I1860" s="413"/>
    </row>
    <row r="1861" spans="1:9" ht="67.5">
      <c r="A1861" s="571">
        <v>3283</v>
      </c>
      <c r="B1861" s="572" t="s">
        <v>40692</v>
      </c>
      <c r="C1861" s="573" t="s">
        <v>1</v>
      </c>
      <c r="D1861" s="574">
        <v>8.65</v>
      </c>
      <c r="F1861" s="411"/>
      <c r="G1861" s="412" t="str">
        <f t="shared" si="29"/>
        <v>CABO DE COBRE PP CORDPLAST 3 X 2,5 MM2, 450/750V</v>
      </c>
      <c r="H1861" s="412" t="str">
        <f t="shared" si="29"/>
        <v>M</v>
      </c>
      <c r="I1861" s="413"/>
    </row>
    <row r="1862" spans="1:9" ht="67.5">
      <c r="A1862" s="571">
        <v>3284</v>
      </c>
      <c r="B1862" s="572" t="s">
        <v>40693</v>
      </c>
      <c r="C1862" s="573" t="s">
        <v>1</v>
      </c>
      <c r="D1862" s="574">
        <v>12.1</v>
      </c>
      <c r="F1862" s="411"/>
      <c r="G1862" s="412" t="str">
        <f t="shared" si="29"/>
        <v>CABO DE COBRE PP CORDPLAST 3 X 4.0 MM2, 450/750V</v>
      </c>
      <c r="H1862" s="412" t="str">
        <f t="shared" si="29"/>
        <v>M</v>
      </c>
      <c r="I1862" s="413"/>
    </row>
    <row r="1863" spans="1:9" ht="67.5">
      <c r="A1863" s="571">
        <v>3808</v>
      </c>
      <c r="B1863" s="572" t="s">
        <v>40694</v>
      </c>
      <c r="C1863" s="573" t="s">
        <v>1</v>
      </c>
      <c r="D1863" s="574">
        <v>18.5</v>
      </c>
      <c r="F1863" s="411"/>
      <c r="G1863" s="412" t="str">
        <f t="shared" si="29"/>
        <v>CABO DE COBRE PP CORDPLAST 3 X 6,0 MM2, 450/750V</v>
      </c>
      <c r="H1863" s="412" t="str">
        <f t="shared" si="29"/>
        <v>M</v>
      </c>
      <c r="I1863" s="413"/>
    </row>
    <row r="1864" spans="1:9" ht="67.5">
      <c r="A1864" s="571">
        <v>3809</v>
      </c>
      <c r="B1864" s="572" t="s">
        <v>40695</v>
      </c>
      <c r="C1864" s="573" t="s">
        <v>1</v>
      </c>
      <c r="D1864" s="574">
        <v>5.93</v>
      </c>
      <c r="F1864" s="411"/>
      <c r="G1864" s="412" t="str">
        <f t="shared" si="29"/>
        <v>CABO DE COBRE PP CORDPLAST 4 X 1,0 MM2, 450/750V</v>
      </c>
      <c r="H1864" s="412" t="str">
        <f t="shared" si="29"/>
        <v>M</v>
      </c>
      <c r="I1864" s="413"/>
    </row>
    <row r="1865" spans="1:9" ht="67.5">
      <c r="A1865" s="571">
        <v>12538</v>
      </c>
      <c r="B1865" s="572" t="s">
        <v>40696</v>
      </c>
      <c r="C1865" s="573" t="s">
        <v>1</v>
      </c>
      <c r="D1865" s="574">
        <v>7.37</v>
      </c>
      <c r="F1865" s="411"/>
      <c r="G1865" s="412" t="str">
        <f t="shared" si="29"/>
        <v>CABO DE COBRE PP CORDPLAST 4 X 1,5 MM2, 450/750V</v>
      </c>
      <c r="H1865" s="412" t="str">
        <f t="shared" si="29"/>
        <v>M</v>
      </c>
      <c r="I1865" s="413"/>
    </row>
    <row r="1866" spans="1:9" ht="78.75">
      <c r="A1866" s="571">
        <v>11799</v>
      </c>
      <c r="B1866" s="572" t="s">
        <v>40697</v>
      </c>
      <c r="C1866" s="573" t="s">
        <v>1</v>
      </c>
      <c r="D1866" s="574">
        <v>43.69</v>
      </c>
      <c r="F1866" s="411"/>
      <c r="G1866" s="412" t="str">
        <f t="shared" si="29"/>
        <v>CABO DE COBRE PP CORDPLAST 4 X 10,0 MM2, 450/750V</v>
      </c>
      <c r="H1866" s="412" t="str">
        <f t="shared" si="29"/>
        <v>M</v>
      </c>
      <c r="I1866" s="413"/>
    </row>
    <row r="1867" spans="1:9" ht="67.5">
      <c r="A1867" s="571">
        <v>3162</v>
      </c>
      <c r="B1867" s="572" t="s">
        <v>40698</v>
      </c>
      <c r="C1867" s="573" t="s">
        <v>1</v>
      </c>
      <c r="D1867" s="574">
        <v>11</v>
      </c>
      <c r="F1867" s="411"/>
      <c r="G1867" s="412" t="str">
        <f t="shared" si="29"/>
        <v>CABO DE COBRE PP CORDPLAST 4 X 2,5 MM2, 450/750V</v>
      </c>
      <c r="H1867" s="412" t="str">
        <f t="shared" si="29"/>
        <v>M</v>
      </c>
      <c r="I1867" s="413"/>
    </row>
    <row r="1868" spans="1:9" ht="67.5">
      <c r="A1868" s="571">
        <v>3171</v>
      </c>
      <c r="B1868" s="572" t="s">
        <v>40699</v>
      </c>
      <c r="C1868" s="573" t="s">
        <v>1</v>
      </c>
      <c r="D1868" s="574">
        <v>17.100000000000001</v>
      </c>
      <c r="F1868" s="411"/>
      <c r="G1868" s="412" t="str">
        <f t="shared" si="29"/>
        <v>CABO DE COBRE PP CORDPLAST 4 X 4,0 MM2, 450/750V</v>
      </c>
      <c r="H1868" s="412" t="str">
        <f t="shared" si="29"/>
        <v>M</v>
      </c>
      <c r="I1868" s="413"/>
    </row>
    <row r="1869" spans="1:9" ht="67.5">
      <c r="A1869" s="571">
        <v>7850</v>
      </c>
      <c r="B1869" s="572" t="s">
        <v>40700</v>
      </c>
      <c r="C1869" s="573" t="s">
        <v>1</v>
      </c>
      <c r="D1869" s="574">
        <v>26.18</v>
      </c>
      <c r="F1869" s="411"/>
      <c r="G1869" s="412" t="str">
        <f t="shared" si="29"/>
        <v>CABO DE COBRE PP CORDPLAST 4 X 6,0 MM2, 450/750V</v>
      </c>
      <c r="H1869" s="412" t="str">
        <f t="shared" si="29"/>
        <v>M</v>
      </c>
      <c r="I1869" s="413"/>
    </row>
    <row r="1870" spans="1:9" ht="67.5">
      <c r="A1870" s="571">
        <v>3314</v>
      </c>
      <c r="B1870" s="572" t="s">
        <v>40701</v>
      </c>
      <c r="C1870" s="573" t="s">
        <v>1</v>
      </c>
      <c r="D1870" s="574">
        <v>22.74</v>
      </c>
      <c r="F1870" s="411"/>
      <c r="G1870" s="412" t="str">
        <f t="shared" si="29"/>
        <v>CABO DE COBRE PP CORDPLAST 5 X 4.0 MM2, 450/750V</v>
      </c>
      <c r="H1870" s="412" t="str">
        <f t="shared" si="29"/>
        <v>M</v>
      </c>
      <c r="I1870" s="413"/>
    </row>
    <row r="1871" spans="1:9" ht="56.25">
      <c r="A1871" s="571">
        <v>13194</v>
      </c>
      <c r="B1871" s="572" t="s">
        <v>40702</v>
      </c>
      <c r="C1871" s="573" t="s">
        <v>1</v>
      </c>
      <c r="D1871" s="574">
        <v>12.76</v>
      </c>
      <c r="F1871" s="411"/>
      <c r="G1871" s="412" t="str">
        <f t="shared" si="29"/>
        <v>CABO DE COMANDO BLINDADO AFT 2X18 AWG PT</v>
      </c>
      <c r="H1871" s="412" t="str">
        <f t="shared" si="29"/>
        <v>M</v>
      </c>
      <c r="I1871" s="413"/>
    </row>
    <row r="1872" spans="1:9" ht="45">
      <c r="A1872" s="571">
        <v>3890</v>
      </c>
      <c r="B1872" s="572" t="s">
        <v>40703</v>
      </c>
      <c r="C1872" s="573" t="s">
        <v>1</v>
      </c>
      <c r="D1872" s="574">
        <v>2.83</v>
      </c>
      <c r="F1872" s="411"/>
      <c r="G1872" s="412" t="str">
        <f t="shared" si="29"/>
        <v>CABO PARALELO 1,5MM2 PARA SOM</v>
      </c>
      <c r="H1872" s="412" t="str">
        <f t="shared" si="29"/>
        <v>M</v>
      </c>
      <c r="I1872" s="413"/>
    </row>
    <row r="1873" spans="1:9" ht="56.25">
      <c r="A1873" s="571">
        <v>8331</v>
      </c>
      <c r="B1873" s="572" t="s">
        <v>40704</v>
      </c>
      <c r="C1873" s="573" t="s">
        <v>1</v>
      </c>
      <c r="D1873" s="574">
        <v>4.92</v>
      </c>
      <c r="F1873" s="411"/>
      <c r="G1873" s="412" t="str">
        <f t="shared" si="29"/>
        <v>CABO PARALELO 2 X 2,5MM2 PARA SOM</v>
      </c>
      <c r="H1873" s="412" t="str">
        <f t="shared" si="29"/>
        <v>M</v>
      </c>
      <c r="I1873" s="413"/>
    </row>
    <row r="1874" spans="1:9" ht="33.75">
      <c r="A1874" s="571">
        <v>4614</v>
      </c>
      <c r="B1874" s="572" t="s">
        <v>40705</v>
      </c>
      <c r="C1874" s="573" t="s">
        <v>1</v>
      </c>
      <c r="D1874" s="574">
        <v>1.99</v>
      </c>
      <c r="F1874" s="411"/>
      <c r="G1874" s="412" t="str">
        <f t="shared" si="29"/>
        <v>CORDOALHA DE AÇO 6.35 MM</v>
      </c>
      <c r="H1874" s="412" t="str">
        <f t="shared" si="29"/>
        <v>M</v>
      </c>
      <c r="I1874" s="413"/>
    </row>
    <row r="1875" spans="1:9" ht="45">
      <c r="A1875" s="571">
        <v>688</v>
      </c>
      <c r="B1875" s="572" t="s">
        <v>40706</v>
      </c>
      <c r="C1875" s="573" t="s">
        <v>4</v>
      </c>
      <c r="D1875" s="574">
        <v>80.099999999999994</v>
      </c>
      <c r="F1875" s="411"/>
      <c r="G1875" s="412" t="str">
        <f t="shared" si="29"/>
        <v>CORDOALHA DE COBRE NU 70MM2</v>
      </c>
      <c r="H1875" s="412" t="str">
        <f t="shared" si="29"/>
        <v>KG</v>
      </c>
      <c r="I1875" s="413"/>
    </row>
    <row r="1876" spans="1:9" ht="67.5">
      <c r="A1876" s="571">
        <v>13568</v>
      </c>
      <c r="B1876" s="572" t="s">
        <v>40707</v>
      </c>
      <c r="C1876" s="573" t="s">
        <v>3</v>
      </c>
      <c r="D1876" s="574">
        <v>54.06</v>
      </c>
      <c r="F1876" s="411"/>
      <c r="G1876" s="412" t="str">
        <f t="shared" si="29"/>
        <v>CORDOALHA FLEXIVEL REF. CF - 190 - 30 FASTWELD</v>
      </c>
      <c r="H1876" s="412" t="str">
        <f t="shared" si="29"/>
        <v>UN</v>
      </c>
      <c r="I1876" s="413"/>
    </row>
    <row r="1877" spans="1:9" ht="67.5">
      <c r="A1877" s="571">
        <v>3979</v>
      </c>
      <c r="B1877" s="572" t="s">
        <v>40708</v>
      </c>
      <c r="C1877" s="573" t="s">
        <v>1</v>
      </c>
      <c r="D1877" s="574">
        <v>2.1800000000000002</v>
      </c>
      <c r="F1877" s="411"/>
      <c r="G1877" s="412" t="str">
        <f t="shared" si="29"/>
        <v>FIO COBRE ISOLADO BWF P/ 750V 2,5MM2</v>
      </c>
      <c r="H1877" s="412" t="str">
        <f t="shared" si="29"/>
        <v>M</v>
      </c>
      <c r="I1877" s="413"/>
    </row>
    <row r="1878" spans="1:9" ht="67.5">
      <c r="A1878" s="571">
        <v>960</v>
      </c>
      <c r="B1878" s="572" t="s">
        <v>40709</v>
      </c>
      <c r="C1878" s="573" t="s">
        <v>1</v>
      </c>
      <c r="D1878" s="574">
        <v>3.83</v>
      </c>
      <c r="F1878" s="411"/>
      <c r="G1878" s="412" t="str">
        <f t="shared" si="29"/>
        <v>FIO COBRE ISOLADO BWF P/ 750V 4,0MM2</v>
      </c>
      <c r="H1878" s="412" t="str">
        <f t="shared" si="29"/>
        <v>M</v>
      </c>
      <c r="I1878" s="413"/>
    </row>
    <row r="1879" spans="1:9" ht="67.5">
      <c r="A1879" s="571">
        <v>10628</v>
      </c>
      <c r="B1879" s="572" t="s">
        <v>40710</v>
      </c>
      <c r="C1879" s="573" t="s">
        <v>1</v>
      </c>
      <c r="D1879" s="574">
        <v>3.14</v>
      </c>
      <c r="F1879" s="411"/>
      <c r="G1879" s="412" t="str">
        <f t="shared" si="29"/>
        <v>FIO COBRE ISOLADO BWF P/ 750V 6,0MM2</v>
      </c>
      <c r="H1879" s="412" t="str">
        <f t="shared" si="29"/>
        <v>M</v>
      </c>
      <c r="I1879" s="413"/>
    </row>
    <row r="1880" spans="1:9" ht="33.75">
      <c r="A1880" s="571">
        <v>962</v>
      </c>
      <c r="B1880" s="572" t="s">
        <v>40711</v>
      </c>
      <c r="C1880" s="573" t="s">
        <v>1</v>
      </c>
      <c r="D1880" s="574">
        <v>18.38</v>
      </c>
      <c r="F1880" s="411"/>
      <c r="G1880" s="412" t="str">
        <f t="shared" si="29"/>
        <v>FIO COBRE NU 25,0 MM2</v>
      </c>
      <c r="H1880" s="412" t="str">
        <f t="shared" si="29"/>
        <v>M</v>
      </c>
      <c r="I1880" s="413"/>
    </row>
    <row r="1881" spans="1:9" ht="33.75">
      <c r="A1881" s="571">
        <v>963</v>
      </c>
      <c r="B1881" s="572" t="s">
        <v>40712</v>
      </c>
      <c r="C1881" s="573" t="s">
        <v>4</v>
      </c>
      <c r="D1881" s="574">
        <v>88.69</v>
      </c>
      <c r="F1881" s="411"/>
      <c r="G1881" s="412" t="str">
        <f t="shared" si="29"/>
        <v>FIO COBRE NU 35,0 MM2</v>
      </c>
      <c r="H1881" s="412" t="str">
        <f t="shared" si="29"/>
        <v>KG</v>
      </c>
      <c r="I1881" s="413"/>
    </row>
    <row r="1882" spans="1:9" ht="33.75">
      <c r="A1882" s="571">
        <v>9480</v>
      </c>
      <c r="B1882" s="572" t="s">
        <v>40713</v>
      </c>
      <c r="C1882" s="573" t="s">
        <v>1</v>
      </c>
      <c r="D1882" s="574">
        <v>5.82</v>
      </c>
      <c r="F1882" s="411"/>
      <c r="G1882" s="412" t="str">
        <f t="shared" si="29"/>
        <v>FIO COBRE NU 6MM2</v>
      </c>
      <c r="H1882" s="412" t="str">
        <f t="shared" si="29"/>
        <v>M</v>
      </c>
      <c r="I1882" s="413"/>
    </row>
    <row r="1883" spans="1:9" ht="67.5">
      <c r="A1883" s="571">
        <v>964</v>
      </c>
      <c r="B1883" s="572" t="s">
        <v>40714</v>
      </c>
      <c r="C1883" s="573" t="s">
        <v>4</v>
      </c>
      <c r="D1883" s="574">
        <v>60</v>
      </c>
      <c r="F1883" s="411"/>
      <c r="G1883" s="412" t="str">
        <f t="shared" si="29"/>
        <v>FIO COBRE RECOZIDO P/ AMARRACAO 6 AWG</v>
      </c>
      <c r="H1883" s="412" t="str">
        <f t="shared" si="29"/>
        <v>KG</v>
      </c>
      <c r="I1883" s="413"/>
    </row>
    <row r="1884" spans="1:9" ht="90">
      <c r="A1884" s="571">
        <v>965</v>
      </c>
      <c r="B1884" s="572" t="s">
        <v>40715</v>
      </c>
      <c r="C1884" s="573" t="s">
        <v>1</v>
      </c>
      <c r="D1884" s="574">
        <v>5.3</v>
      </c>
      <c r="F1884" s="411"/>
      <c r="G1884" s="412" t="str">
        <f t="shared" si="29"/>
        <v>FIO DE COBRE NU TIPO CORDOALHA PARA ATERRAMENTO - 10MM2</v>
      </c>
      <c r="H1884" s="412" t="str">
        <f t="shared" si="29"/>
        <v>M</v>
      </c>
      <c r="I1884" s="413"/>
    </row>
    <row r="1885" spans="1:9" ht="45">
      <c r="A1885" s="571">
        <v>967</v>
      </c>
      <c r="B1885" s="572" t="s">
        <v>40716</v>
      </c>
      <c r="C1885" s="573" t="s">
        <v>1</v>
      </c>
      <c r="D1885" s="574">
        <v>1.7</v>
      </c>
      <c r="F1885" s="411"/>
      <c r="G1885" s="412" t="str">
        <f t="shared" si="29"/>
        <v>FIO FLEXIVEL 2 X 0,5MM²</v>
      </c>
      <c r="H1885" s="412" t="str">
        <f t="shared" si="29"/>
        <v>M</v>
      </c>
      <c r="I1885" s="413"/>
    </row>
    <row r="1886" spans="1:9" ht="45">
      <c r="A1886" s="571">
        <v>968</v>
      </c>
      <c r="B1886" s="572" t="s">
        <v>40717</v>
      </c>
      <c r="C1886" s="573" t="s">
        <v>1</v>
      </c>
      <c r="D1886" s="574">
        <v>1.83</v>
      </c>
      <c r="F1886" s="411"/>
      <c r="G1886" s="412" t="str">
        <f t="shared" si="29"/>
        <v>FIO FLEXIVEL 2 X 0,75MM²</v>
      </c>
      <c r="H1886" s="412" t="str">
        <f t="shared" si="29"/>
        <v>M</v>
      </c>
      <c r="I1886" s="413"/>
    </row>
    <row r="1887" spans="1:9" ht="45">
      <c r="A1887" s="571">
        <v>970</v>
      </c>
      <c r="B1887" s="572" t="s">
        <v>40718</v>
      </c>
      <c r="C1887" s="573" t="s">
        <v>1</v>
      </c>
      <c r="D1887" s="574">
        <v>2.6</v>
      </c>
      <c r="F1887" s="411"/>
      <c r="G1887" s="412" t="str">
        <f t="shared" si="29"/>
        <v>FIO FLEXIVEL 2 X 1,0MM²</v>
      </c>
      <c r="H1887" s="412" t="str">
        <f t="shared" si="29"/>
        <v>M</v>
      </c>
      <c r="I1887" s="413"/>
    </row>
    <row r="1888" spans="1:9" ht="45">
      <c r="A1888" s="571">
        <v>969</v>
      </c>
      <c r="B1888" s="572" t="s">
        <v>40719</v>
      </c>
      <c r="C1888" s="573" t="s">
        <v>1</v>
      </c>
      <c r="D1888" s="574">
        <v>2.83</v>
      </c>
      <c r="F1888" s="411"/>
      <c r="G1888" s="412" t="str">
        <f t="shared" si="29"/>
        <v>FIO FLEXIVEL 2 X 1,5MM²</v>
      </c>
      <c r="H1888" s="412" t="str">
        <f t="shared" si="29"/>
        <v>M</v>
      </c>
      <c r="I1888" s="413"/>
    </row>
    <row r="1889" spans="1:9" ht="45">
      <c r="A1889" s="571">
        <v>971</v>
      </c>
      <c r="B1889" s="572" t="s">
        <v>40720</v>
      </c>
      <c r="C1889" s="573" t="s">
        <v>1</v>
      </c>
      <c r="D1889" s="574">
        <v>4.68</v>
      </c>
      <c r="F1889" s="411"/>
      <c r="G1889" s="412" t="str">
        <f t="shared" si="29"/>
        <v>FIO FLEXIVEL 2 X 2,5MM²</v>
      </c>
      <c r="H1889" s="412" t="str">
        <f t="shared" si="29"/>
        <v>M</v>
      </c>
      <c r="I1889" s="413"/>
    </row>
    <row r="1890" spans="1:9" ht="45">
      <c r="A1890" s="571">
        <v>972</v>
      </c>
      <c r="B1890" s="572" t="s">
        <v>40721</v>
      </c>
      <c r="C1890" s="573" t="s">
        <v>1</v>
      </c>
      <c r="D1890" s="574">
        <v>7.21</v>
      </c>
      <c r="F1890" s="411"/>
      <c r="G1890" s="412" t="str">
        <f t="shared" si="29"/>
        <v>FIO FLEXIVEL 2 X 4,0MM²</v>
      </c>
      <c r="H1890" s="412" t="str">
        <f t="shared" si="29"/>
        <v>M</v>
      </c>
      <c r="I1890" s="413"/>
    </row>
    <row r="1891" spans="1:9" ht="56.25">
      <c r="A1891" s="571">
        <v>973</v>
      </c>
      <c r="B1891" s="572" t="s">
        <v>40722</v>
      </c>
      <c r="C1891" s="573" t="s">
        <v>1</v>
      </c>
      <c r="D1891" s="574">
        <v>1.39</v>
      </c>
      <c r="F1891" s="411"/>
      <c r="G1891" s="412" t="str">
        <f t="shared" si="29"/>
        <v>FIO ISOLADO PVC,SEÇÃO 1,5MM2 (FIO 14)</v>
      </c>
      <c r="H1891" s="412" t="str">
        <f t="shared" si="29"/>
        <v>M</v>
      </c>
      <c r="I1891" s="413"/>
    </row>
    <row r="1892" spans="1:9" ht="56.25">
      <c r="A1892" s="571">
        <v>959</v>
      </c>
      <c r="B1892" s="572" t="s">
        <v>40723</v>
      </c>
      <c r="C1892" s="573" t="s">
        <v>1</v>
      </c>
      <c r="D1892" s="574">
        <v>1.39</v>
      </c>
      <c r="F1892" s="411"/>
      <c r="G1892" s="412" t="str">
        <f t="shared" si="29"/>
        <v>FIO RÍGIDO ISOLADO EM PVC 1,5MM2</v>
      </c>
      <c r="H1892" s="412" t="str">
        <f t="shared" si="29"/>
        <v>M</v>
      </c>
      <c r="I1892" s="413"/>
    </row>
    <row r="1893" spans="1:9" ht="67.5">
      <c r="A1893" s="571">
        <v>974</v>
      </c>
      <c r="B1893" s="572" t="s">
        <v>40724</v>
      </c>
      <c r="C1893" s="573" t="s">
        <v>1</v>
      </c>
      <c r="D1893" s="574">
        <v>2.23</v>
      </c>
      <c r="F1893" s="411"/>
      <c r="G1893" s="412" t="str">
        <f t="shared" si="29"/>
        <v>FIO RÍGIDO ISOLADO EM PVC 2,5MM2 (FIO 12)</v>
      </c>
      <c r="H1893" s="412" t="str">
        <f t="shared" si="29"/>
        <v>M</v>
      </c>
      <c r="I1893" s="413"/>
    </row>
    <row r="1894" spans="1:9" ht="67.5">
      <c r="A1894" s="571">
        <v>975</v>
      </c>
      <c r="B1894" s="572" t="s">
        <v>40725</v>
      </c>
      <c r="C1894" s="573" t="s">
        <v>1</v>
      </c>
      <c r="D1894" s="574">
        <v>3.83</v>
      </c>
      <c r="F1894" s="411"/>
      <c r="G1894" s="412" t="str">
        <f t="shared" si="29"/>
        <v>FIO RÍGIDO ISOLADO EM PVC 4,0MM2 (FIO 10)</v>
      </c>
      <c r="H1894" s="412" t="str">
        <f t="shared" si="29"/>
        <v>M</v>
      </c>
      <c r="I1894" s="413"/>
    </row>
    <row r="1895" spans="1:9" ht="56.25">
      <c r="A1895" s="571">
        <v>961</v>
      </c>
      <c r="B1895" s="572" t="s">
        <v>40726</v>
      </c>
      <c r="C1895" s="573" t="s">
        <v>1</v>
      </c>
      <c r="D1895" s="574">
        <v>5.29</v>
      </c>
      <c r="F1895" s="411"/>
      <c r="G1895" s="412" t="str">
        <f t="shared" si="29"/>
        <v>FIO RÍGIDO ISOLADO EM PVC 6,0MM2</v>
      </c>
      <c r="H1895" s="412" t="str">
        <f t="shared" si="29"/>
        <v>M</v>
      </c>
      <c r="I1895" s="413"/>
    </row>
    <row r="1896" spans="1:9" ht="33.75">
      <c r="A1896" s="571">
        <v>2938</v>
      </c>
      <c r="B1896" s="572" t="s">
        <v>40727</v>
      </c>
      <c r="C1896" s="573" t="s">
        <v>1</v>
      </c>
      <c r="D1896" s="574">
        <v>0.46</v>
      </c>
      <c r="F1896" s="411"/>
      <c r="G1896" s="412" t="str">
        <f t="shared" si="29"/>
        <v>FIO TRANÇADO 2 X 22</v>
      </c>
      <c r="H1896" s="412" t="str">
        <f t="shared" si="29"/>
        <v>M</v>
      </c>
      <c r="I1896" s="413"/>
    </row>
    <row r="1897" spans="1:9" ht="56.25">
      <c r="A1897" s="571">
        <v>4490</v>
      </c>
      <c r="B1897" s="572" t="s">
        <v>40728</v>
      </c>
      <c r="C1897" s="573" t="s">
        <v>4</v>
      </c>
      <c r="D1897" s="574">
        <v>161.19999999999999</v>
      </c>
      <c r="F1897" s="411"/>
      <c r="G1897" s="412" t="str">
        <f t="shared" si="29"/>
        <v>BARRA CHATA DE COBRE 1 1/2"X1/4"</v>
      </c>
      <c r="H1897" s="412" t="str">
        <f t="shared" si="29"/>
        <v>KG</v>
      </c>
      <c r="I1897" s="413"/>
    </row>
    <row r="1898" spans="1:9" ht="56.25">
      <c r="A1898" s="571">
        <v>3450</v>
      </c>
      <c r="B1898" s="572" t="s">
        <v>40729</v>
      </c>
      <c r="C1898" s="573" t="s">
        <v>4</v>
      </c>
      <c r="D1898" s="574">
        <v>161.19999999999999</v>
      </c>
      <c r="F1898" s="411"/>
      <c r="G1898" s="412" t="str">
        <f t="shared" si="29"/>
        <v>BARRA CHATA DE COBRE 1 1/2"X3/8"</v>
      </c>
      <c r="H1898" s="412" t="str">
        <f t="shared" si="29"/>
        <v>KG</v>
      </c>
      <c r="I1898" s="413"/>
    </row>
    <row r="1899" spans="1:9" ht="45">
      <c r="A1899" s="571">
        <v>3843</v>
      </c>
      <c r="B1899" s="572" t="s">
        <v>40730</v>
      </c>
      <c r="C1899" s="573" t="s">
        <v>4</v>
      </c>
      <c r="D1899" s="574">
        <v>161.19999999999999</v>
      </c>
      <c r="F1899" s="411"/>
      <c r="G1899" s="412" t="str">
        <f t="shared" si="29"/>
        <v>BARRA CHATA DE COBRE 1" X 1/4"</v>
      </c>
      <c r="H1899" s="412" t="str">
        <f t="shared" si="29"/>
        <v>KG</v>
      </c>
      <c r="I1899" s="413"/>
    </row>
    <row r="1900" spans="1:9" ht="157.5">
      <c r="A1900" s="571">
        <v>8243</v>
      </c>
      <c r="B1900" s="572" t="s">
        <v>40731</v>
      </c>
      <c r="C1900" s="573" t="s">
        <v>3</v>
      </c>
      <c r="D1900" s="574">
        <v>0.9</v>
      </c>
      <c r="F1900" s="411"/>
      <c r="G1900" s="412" t="str">
        <f t="shared" si="29"/>
        <v>GRAMPO DE COBRE TIPO UNHA, PARA FIXAÇÃO DE CABO DE COBRE NÚ, REF. TEL-0720, D A TERMOTÉCNICA</v>
      </c>
      <c r="H1900" s="412" t="str">
        <f t="shared" si="29"/>
        <v>UN</v>
      </c>
      <c r="I1900" s="413"/>
    </row>
    <row r="1901" spans="1:9" ht="45">
      <c r="A1901" s="571">
        <v>8523</v>
      </c>
      <c r="B1901" s="572" t="s">
        <v>40732</v>
      </c>
      <c r="C1901" s="573" t="s">
        <v>3</v>
      </c>
      <c r="D1901" s="574">
        <v>19.7</v>
      </c>
      <c r="F1901" s="411"/>
      <c r="G1901" s="412" t="str">
        <f t="shared" si="29"/>
        <v>GRAMPO TIPO "X" DUPLO EM COBRE</v>
      </c>
      <c r="H1901" s="412" t="str">
        <f t="shared" si="29"/>
        <v>UN</v>
      </c>
      <c r="I1901" s="413"/>
    </row>
    <row r="1902" spans="1:9" ht="90">
      <c r="A1902" s="571">
        <v>12513</v>
      </c>
      <c r="B1902" s="572" t="s">
        <v>40733</v>
      </c>
      <c r="C1902" s="573" t="s">
        <v>3</v>
      </c>
      <c r="D1902" s="574">
        <v>1.71</v>
      </c>
      <c r="F1902" s="411"/>
      <c r="G1902" s="412" t="str">
        <f t="shared" si="29"/>
        <v>PARAFUSO DE METAL, 1/4" X 10CM, CABEÇA CHATA E FENDA</v>
      </c>
      <c r="H1902" s="412" t="str">
        <f t="shared" si="29"/>
        <v>UN</v>
      </c>
      <c r="I1902" s="413"/>
    </row>
    <row r="1903" spans="1:9" ht="168.75">
      <c r="A1903" s="571">
        <v>1900</v>
      </c>
      <c r="B1903" s="572" t="s">
        <v>40734</v>
      </c>
      <c r="C1903" s="573" t="s">
        <v>3</v>
      </c>
      <c r="D1903" s="574">
        <v>46.47</v>
      </c>
      <c r="F1903" s="411"/>
      <c r="G1903" s="412" t="str">
        <f t="shared" si="29"/>
        <v>PUXADOR EM LATÃO FUNDIDO, C/ ALÇAS P/ JANELA C/ DUAS FOLHAS DE CORRER (IMAB - REF. PX 0412C00 OU SIMILAR</v>
      </c>
      <c r="H1903" s="412" t="str">
        <f t="shared" si="29"/>
        <v>UN</v>
      </c>
      <c r="I1903" s="413"/>
    </row>
    <row r="1904" spans="1:9" ht="22.5">
      <c r="A1904" s="571">
        <v>3170</v>
      </c>
      <c r="B1904" s="572" t="s">
        <v>40735</v>
      </c>
      <c r="C1904" s="573" t="s">
        <v>187</v>
      </c>
      <c r="D1904" s="574">
        <v>0.14000000000000001</v>
      </c>
      <c r="F1904" s="411"/>
      <c r="G1904" s="412" t="str">
        <f t="shared" si="29"/>
        <v>TACHA DE LATÃO</v>
      </c>
      <c r="H1904" s="412" t="str">
        <f t="shared" si="29"/>
        <v>UND</v>
      </c>
      <c r="I1904" s="413"/>
    </row>
    <row r="1905" spans="1:9" ht="123.75">
      <c r="A1905" s="571">
        <v>11834</v>
      </c>
      <c r="B1905" s="572" t="s">
        <v>40736</v>
      </c>
      <c r="C1905" s="573" t="s">
        <v>3</v>
      </c>
      <c r="D1905" s="574">
        <v>15.12</v>
      </c>
      <c r="F1905" s="411"/>
      <c r="G1905" s="412" t="str">
        <f t="shared" si="29"/>
        <v>VÁLVULA RETENÇÃO EM LATÃO COM ROSCA DE 1/2" NPT X 7/16" NPT, P/INSTALAÇÕES GÁ S</v>
      </c>
      <c r="H1905" s="412" t="str">
        <f t="shared" si="29"/>
        <v>UN</v>
      </c>
      <c r="I1905" s="413"/>
    </row>
    <row r="1906" spans="1:9" ht="146.25">
      <c r="A1906" s="571">
        <v>7554</v>
      </c>
      <c r="B1906" s="572" t="s">
        <v>40737</v>
      </c>
      <c r="C1906" s="573" t="s">
        <v>3</v>
      </c>
      <c r="D1906" s="574">
        <v>19</v>
      </c>
      <c r="F1906" s="411"/>
      <c r="G1906" s="412" t="str">
        <f t="shared" si="29"/>
        <v>VÁLVULA RETENÇÃO EM LATÃO COM ROSCA DE 1/2"NPT X 5/8"UNC, REF. X P-13 UCV, P/ INSTALAÇÕES GÁS</v>
      </c>
      <c r="H1906" s="412" t="str">
        <f t="shared" si="29"/>
        <v>UN</v>
      </c>
      <c r="I1906" s="413"/>
    </row>
    <row r="1907" spans="1:9" ht="56.25">
      <c r="A1907" s="571">
        <v>1450</v>
      </c>
      <c r="B1907" s="572" t="s">
        <v>40738</v>
      </c>
      <c r="C1907" s="573" t="s">
        <v>3</v>
      </c>
      <c r="D1907" s="574">
        <v>6.19</v>
      </c>
      <c r="F1907" s="411"/>
      <c r="G1907" s="412" t="str">
        <f t="shared" si="29"/>
        <v>BUCHA DE REDUÇÃO COBRE D= 22MM X 15MM</v>
      </c>
      <c r="H1907" s="412" t="str">
        <f t="shared" si="29"/>
        <v>UN</v>
      </c>
      <c r="I1907" s="413"/>
    </row>
    <row r="1908" spans="1:9" ht="56.25">
      <c r="A1908" s="571">
        <v>11871</v>
      </c>
      <c r="B1908" s="572" t="s">
        <v>40739</v>
      </c>
      <c r="C1908" s="573" t="s">
        <v>3</v>
      </c>
      <c r="D1908" s="574">
        <v>5.46</v>
      </c>
      <c r="F1908" s="411"/>
      <c r="G1908" s="412" t="str">
        <f t="shared" si="29"/>
        <v>BUCHA DE REDUÇÃO COBRE D= 28MM X 15MM</v>
      </c>
      <c r="H1908" s="412" t="str">
        <f t="shared" si="29"/>
        <v>UN</v>
      </c>
      <c r="I1908" s="413"/>
    </row>
    <row r="1909" spans="1:9" ht="56.25">
      <c r="A1909" s="571">
        <v>8689</v>
      </c>
      <c r="B1909" s="572" t="s">
        <v>40740</v>
      </c>
      <c r="C1909" s="573" t="s">
        <v>3</v>
      </c>
      <c r="D1909" s="574">
        <v>13.89</v>
      </c>
      <c r="F1909" s="411"/>
      <c r="G1909" s="412" t="str">
        <f t="shared" si="29"/>
        <v>BUCHA DE REDUÇÃO COBRE D= 28MM X 22MM</v>
      </c>
      <c r="H1909" s="412" t="str">
        <f t="shared" si="29"/>
        <v>UN</v>
      </c>
      <c r="I1909" s="413"/>
    </row>
    <row r="1910" spans="1:9" ht="56.25">
      <c r="A1910" s="571">
        <v>11872</v>
      </c>
      <c r="B1910" s="572" t="s">
        <v>40741</v>
      </c>
      <c r="C1910" s="573" t="s">
        <v>3</v>
      </c>
      <c r="D1910" s="574">
        <v>17.010000000000002</v>
      </c>
      <c r="F1910" s="411"/>
      <c r="G1910" s="412" t="str">
        <f t="shared" si="29"/>
        <v>BUCHA DE REDUÇÃO COBRE D= 35MM X 15MM</v>
      </c>
      <c r="H1910" s="412" t="str">
        <f t="shared" si="29"/>
        <v>UN</v>
      </c>
      <c r="I1910" s="413"/>
    </row>
    <row r="1911" spans="1:9" ht="56.25">
      <c r="A1911" s="571">
        <v>11873</v>
      </c>
      <c r="B1911" s="572" t="s">
        <v>40742</v>
      </c>
      <c r="C1911" s="573" t="s">
        <v>3</v>
      </c>
      <c r="D1911" s="574">
        <v>13.34</v>
      </c>
      <c r="F1911" s="411"/>
      <c r="G1911" s="412" t="str">
        <f t="shared" si="29"/>
        <v>BUCHA DE REDUÇÃO COBRE D= 35MM X 22MM</v>
      </c>
      <c r="H1911" s="412" t="str">
        <f t="shared" si="29"/>
        <v>UN</v>
      </c>
      <c r="I1911" s="413"/>
    </row>
    <row r="1912" spans="1:9" ht="56.25">
      <c r="A1912" s="571">
        <v>11826</v>
      </c>
      <c r="B1912" s="572" t="s">
        <v>40743</v>
      </c>
      <c r="C1912" s="573" t="s">
        <v>3</v>
      </c>
      <c r="D1912" s="574">
        <v>14.57</v>
      </c>
      <c r="F1912" s="411"/>
      <c r="G1912" s="412" t="str">
        <f t="shared" si="29"/>
        <v>BUCHA DE REDUÇÃO COBRE D= 35MM X 28MM</v>
      </c>
      <c r="H1912" s="412" t="str">
        <f t="shared" si="29"/>
        <v>UN</v>
      </c>
      <c r="I1912" s="413"/>
    </row>
    <row r="1913" spans="1:9" ht="56.25">
      <c r="A1913" s="571">
        <v>11874</v>
      </c>
      <c r="B1913" s="572" t="s">
        <v>40744</v>
      </c>
      <c r="C1913" s="573" t="s">
        <v>3</v>
      </c>
      <c r="D1913" s="574">
        <v>24.39</v>
      </c>
      <c r="F1913" s="411"/>
      <c r="G1913" s="412" t="str">
        <f t="shared" si="29"/>
        <v>BUCHA DE REDUÇÃO COBRE D= 42MM X 15MM</v>
      </c>
      <c r="H1913" s="412" t="str">
        <f t="shared" si="29"/>
        <v>UN</v>
      </c>
      <c r="I1913" s="413"/>
    </row>
    <row r="1914" spans="1:9" ht="56.25">
      <c r="A1914" s="571">
        <v>11875</v>
      </c>
      <c r="B1914" s="572" t="s">
        <v>40745</v>
      </c>
      <c r="C1914" s="573" t="s">
        <v>3</v>
      </c>
      <c r="D1914" s="574">
        <v>18.87</v>
      </c>
      <c r="F1914" s="411"/>
      <c r="G1914" s="412" t="str">
        <f t="shared" si="29"/>
        <v>BUCHA DE REDUÇÃO COBRE D= 42MM X 22MM</v>
      </c>
      <c r="H1914" s="412" t="str">
        <f t="shared" si="29"/>
        <v>UN</v>
      </c>
      <c r="I1914" s="413"/>
    </row>
    <row r="1915" spans="1:9" ht="56.25">
      <c r="A1915" s="571">
        <v>11876</v>
      </c>
      <c r="B1915" s="572" t="s">
        <v>40746</v>
      </c>
      <c r="C1915" s="573" t="s">
        <v>3</v>
      </c>
      <c r="D1915" s="574">
        <v>20.72</v>
      </c>
      <c r="F1915" s="411"/>
      <c r="G1915" s="412" t="str">
        <f t="shared" si="29"/>
        <v>BUCHA DE REDUÇÃO COBRE D= 42MM X 28MM</v>
      </c>
      <c r="H1915" s="412" t="str">
        <f t="shared" si="29"/>
        <v>UN</v>
      </c>
      <c r="I1915" s="413"/>
    </row>
    <row r="1916" spans="1:9" ht="56.25">
      <c r="A1916" s="571">
        <v>11877</v>
      </c>
      <c r="B1916" s="572" t="s">
        <v>40747</v>
      </c>
      <c r="C1916" s="573" t="s">
        <v>3</v>
      </c>
      <c r="D1916" s="574">
        <v>24.86</v>
      </c>
      <c r="F1916" s="411"/>
      <c r="G1916" s="412" t="str">
        <f t="shared" si="29"/>
        <v>BUCHA DE REDUÇÃO COBRE D= 42MM X 35MM</v>
      </c>
      <c r="H1916" s="412" t="str">
        <f t="shared" si="29"/>
        <v>UN</v>
      </c>
      <c r="I1916" s="413"/>
    </row>
    <row r="1917" spans="1:9" ht="56.25">
      <c r="A1917" s="571">
        <v>11878</v>
      </c>
      <c r="B1917" s="572" t="s">
        <v>40748</v>
      </c>
      <c r="C1917" s="573" t="s">
        <v>3</v>
      </c>
      <c r="D1917" s="574">
        <v>37.32</v>
      </c>
      <c r="F1917" s="411"/>
      <c r="G1917" s="412" t="str">
        <f t="shared" si="29"/>
        <v>BUCHA DE REDUÇÃO COBRE D= 54MM X 15MM</v>
      </c>
      <c r="H1917" s="412" t="str">
        <f t="shared" si="29"/>
        <v>UN</v>
      </c>
      <c r="I1917" s="413"/>
    </row>
    <row r="1918" spans="1:9" ht="56.25">
      <c r="A1918" s="571">
        <v>11879</v>
      </c>
      <c r="B1918" s="572" t="s">
        <v>40749</v>
      </c>
      <c r="C1918" s="573" t="s">
        <v>3</v>
      </c>
      <c r="D1918" s="574">
        <v>33.39</v>
      </c>
      <c r="F1918" s="411"/>
      <c r="G1918" s="412" t="str">
        <f t="shared" si="29"/>
        <v>BUCHA DE REDUÇÃO COBRE D= 54MM X 22MM</v>
      </c>
      <c r="H1918" s="412" t="str">
        <f t="shared" si="29"/>
        <v>UN</v>
      </c>
      <c r="I1918" s="413"/>
    </row>
    <row r="1919" spans="1:9" ht="56.25">
      <c r="A1919" s="571">
        <v>11880</v>
      </c>
      <c r="B1919" s="572" t="s">
        <v>40750</v>
      </c>
      <c r="C1919" s="573" t="s">
        <v>3</v>
      </c>
      <c r="D1919" s="574">
        <v>35.1</v>
      </c>
      <c r="F1919" s="411"/>
      <c r="G1919" s="412" t="str">
        <f t="shared" si="29"/>
        <v>BUCHA DE REDUÇÃO COBRE D= 54MM X 28MM</v>
      </c>
      <c r="H1919" s="412" t="str">
        <f t="shared" si="29"/>
        <v>UN</v>
      </c>
      <c r="I1919" s="413"/>
    </row>
    <row r="1920" spans="1:9" ht="56.25">
      <c r="A1920" s="571">
        <v>9087</v>
      </c>
      <c r="B1920" s="572" t="s">
        <v>40751</v>
      </c>
      <c r="C1920" s="573" t="s">
        <v>3</v>
      </c>
      <c r="D1920" s="574">
        <v>37.39</v>
      </c>
      <c r="F1920" s="411"/>
      <c r="G1920" s="412" t="str">
        <f t="shared" si="29"/>
        <v>BUCHA DE REDUÇÃO COBRE D= 54MM X 35MM</v>
      </c>
      <c r="H1920" s="412" t="str">
        <f t="shared" si="29"/>
        <v>UN</v>
      </c>
      <c r="I1920" s="413"/>
    </row>
    <row r="1921" spans="1:9" ht="56.25">
      <c r="A1921" s="571">
        <v>11881</v>
      </c>
      <c r="B1921" s="572" t="s">
        <v>40752</v>
      </c>
      <c r="C1921" s="573" t="s">
        <v>3</v>
      </c>
      <c r="D1921" s="574">
        <v>35.06</v>
      </c>
      <c r="F1921" s="411"/>
      <c r="G1921" s="412" t="str">
        <f t="shared" si="29"/>
        <v>BUCHA DE REDUÇÃO COBRE D= 54MM X 42MM</v>
      </c>
      <c r="H1921" s="412" t="str">
        <f t="shared" si="29"/>
        <v>UN</v>
      </c>
      <c r="I1921" s="413"/>
    </row>
    <row r="1922" spans="1:9" ht="56.25">
      <c r="A1922" s="571">
        <v>11882</v>
      </c>
      <c r="B1922" s="572" t="s">
        <v>40753</v>
      </c>
      <c r="C1922" s="573" t="s">
        <v>3</v>
      </c>
      <c r="D1922" s="574">
        <v>70.989999999999995</v>
      </c>
      <c r="F1922" s="411"/>
      <c r="G1922" s="412" t="str">
        <f t="shared" ref="G1922:H1985" si="30">UPPER(B1922)</f>
        <v>BUCHA DE REDUÇÃO COBRE D= 66MM X 15MM</v>
      </c>
      <c r="H1922" s="412" t="str">
        <f t="shared" si="30"/>
        <v>UN</v>
      </c>
      <c r="I1922" s="413"/>
    </row>
    <row r="1923" spans="1:9" ht="56.25">
      <c r="A1923" s="571">
        <v>11883</v>
      </c>
      <c r="B1923" s="572" t="s">
        <v>40754</v>
      </c>
      <c r="C1923" s="573" t="s">
        <v>3</v>
      </c>
      <c r="D1923" s="574">
        <v>70.989999999999995</v>
      </c>
      <c r="F1923" s="411"/>
      <c r="G1923" s="412" t="str">
        <f t="shared" si="30"/>
        <v>BUCHA DE REDUÇÃO COBRE D= 66MM X 22MM</v>
      </c>
      <c r="H1923" s="412" t="str">
        <f t="shared" si="30"/>
        <v>UN</v>
      </c>
      <c r="I1923" s="413"/>
    </row>
    <row r="1924" spans="1:9" ht="56.25">
      <c r="A1924" s="571">
        <v>11884</v>
      </c>
      <c r="B1924" s="572" t="s">
        <v>40755</v>
      </c>
      <c r="C1924" s="573" t="s">
        <v>3</v>
      </c>
      <c r="D1924" s="574">
        <v>71.19</v>
      </c>
      <c r="F1924" s="411"/>
      <c r="G1924" s="412" t="str">
        <f t="shared" si="30"/>
        <v>BUCHA DE REDUÇÃO COBRE D= 66MM X 28MM</v>
      </c>
      <c r="H1924" s="412" t="str">
        <f t="shared" si="30"/>
        <v>UN</v>
      </c>
      <c r="I1924" s="413"/>
    </row>
    <row r="1925" spans="1:9" ht="56.25">
      <c r="A1925" s="571">
        <v>11885</v>
      </c>
      <c r="B1925" s="572" t="s">
        <v>40756</v>
      </c>
      <c r="C1925" s="573" t="s">
        <v>3</v>
      </c>
      <c r="D1925" s="574">
        <v>84.45</v>
      </c>
      <c r="F1925" s="411"/>
      <c r="G1925" s="412" t="str">
        <f t="shared" si="30"/>
        <v>BUCHA DE REDUÇÃO COBRE D= 66MM X 35MM</v>
      </c>
      <c r="H1925" s="412" t="str">
        <f t="shared" si="30"/>
        <v>UN</v>
      </c>
      <c r="I1925" s="413"/>
    </row>
    <row r="1926" spans="1:9" ht="56.25">
      <c r="A1926" s="571">
        <v>11886</v>
      </c>
      <c r="B1926" s="572" t="s">
        <v>40757</v>
      </c>
      <c r="C1926" s="573" t="s">
        <v>3</v>
      </c>
      <c r="D1926" s="574">
        <v>86.12</v>
      </c>
      <c r="F1926" s="411"/>
      <c r="G1926" s="412" t="str">
        <f t="shared" si="30"/>
        <v>BUCHA DE REDUÇÃO COBRE D= 66MM X 42MM</v>
      </c>
      <c r="H1926" s="412" t="str">
        <f t="shared" si="30"/>
        <v>UN</v>
      </c>
      <c r="I1926" s="413"/>
    </row>
    <row r="1927" spans="1:9" ht="56.25">
      <c r="A1927" s="571">
        <v>11887</v>
      </c>
      <c r="B1927" s="572" t="s">
        <v>40758</v>
      </c>
      <c r="C1927" s="573" t="s">
        <v>3</v>
      </c>
      <c r="D1927" s="574">
        <v>109.28</v>
      </c>
      <c r="F1927" s="411"/>
      <c r="G1927" s="412" t="str">
        <f t="shared" si="30"/>
        <v>BUCHA DE REDUÇÃO COBRE D= 66MM X 54MM</v>
      </c>
      <c r="H1927" s="412" t="str">
        <f t="shared" si="30"/>
        <v>UN</v>
      </c>
      <c r="I1927" s="413"/>
    </row>
    <row r="1928" spans="1:9" ht="56.25">
      <c r="A1928" s="571">
        <v>11888</v>
      </c>
      <c r="B1928" s="572" t="s">
        <v>40759</v>
      </c>
      <c r="C1928" s="573" t="s">
        <v>3</v>
      </c>
      <c r="D1928" s="574">
        <v>185.54</v>
      </c>
      <c r="F1928" s="411"/>
      <c r="G1928" s="412" t="str">
        <f t="shared" si="30"/>
        <v>BUCHA DE REDUÇÃO COBRE D= 79MM X 15MM</v>
      </c>
      <c r="H1928" s="412" t="str">
        <f t="shared" si="30"/>
        <v>UN</v>
      </c>
      <c r="I1928" s="413"/>
    </row>
    <row r="1929" spans="1:9" ht="56.25">
      <c r="A1929" s="571">
        <v>11889</v>
      </c>
      <c r="B1929" s="572" t="s">
        <v>40760</v>
      </c>
      <c r="C1929" s="573" t="s">
        <v>3</v>
      </c>
      <c r="D1929" s="574">
        <v>185.54</v>
      </c>
      <c r="F1929" s="411"/>
      <c r="G1929" s="412" t="str">
        <f t="shared" si="30"/>
        <v>BUCHA DE REDUÇÃO COBRE D= 79MM X 22MM</v>
      </c>
      <c r="H1929" s="412" t="str">
        <f t="shared" si="30"/>
        <v>UN</v>
      </c>
      <c r="I1929" s="413"/>
    </row>
    <row r="1930" spans="1:9" ht="56.25">
      <c r="A1930" s="571">
        <v>11890</v>
      </c>
      <c r="B1930" s="572" t="s">
        <v>40761</v>
      </c>
      <c r="C1930" s="573" t="s">
        <v>3</v>
      </c>
      <c r="D1930" s="574">
        <v>185.54</v>
      </c>
      <c r="F1930" s="411"/>
      <c r="G1930" s="412" t="str">
        <f t="shared" si="30"/>
        <v>BUCHA DE REDUÇÃO COBRE D= 79MM X 28MM</v>
      </c>
      <c r="H1930" s="412" t="str">
        <f t="shared" si="30"/>
        <v>UN</v>
      </c>
      <c r="I1930" s="413"/>
    </row>
    <row r="1931" spans="1:9" ht="56.25">
      <c r="A1931" s="571">
        <v>11891</v>
      </c>
      <c r="B1931" s="572" t="s">
        <v>40762</v>
      </c>
      <c r="C1931" s="573" t="s">
        <v>3</v>
      </c>
      <c r="D1931" s="574">
        <v>185.54</v>
      </c>
      <c r="F1931" s="411"/>
      <c r="G1931" s="412" t="str">
        <f t="shared" si="30"/>
        <v>BUCHA DE REDUÇÃO COBRE D= 79MM X 35MM</v>
      </c>
      <c r="H1931" s="412" t="str">
        <f t="shared" si="30"/>
        <v>UN</v>
      </c>
      <c r="I1931" s="413"/>
    </row>
    <row r="1932" spans="1:9" ht="56.25">
      <c r="A1932" s="571">
        <v>11892</v>
      </c>
      <c r="B1932" s="572" t="s">
        <v>40763</v>
      </c>
      <c r="C1932" s="573" t="s">
        <v>3</v>
      </c>
      <c r="D1932" s="574">
        <v>185.54</v>
      </c>
      <c r="F1932" s="411"/>
      <c r="G1932" s="412" t="str">
        <f t="shared" si="30"/>
        <v>BUCHA DE REDUÇÃO COBRE D= 79MM X 42MM</v>
      </c>
      <c r="H1932" s="412" t="str">
        <f t="shared" si="30"/>
        <v>UN</v>
      </c>
      <c r="I1932" s="413"/>
    </row>
    <row r="1933" spans="1:9" ht="56.25">
      <c r="A1933" s="571">
        <v>11893</v>
      </c>
      <c r="B1933" s="572" t="s">
        <v>40764</v>
      </c>
      <c r="C1933" s="573" t="s">
        <v>3</v>
      </c>
      <c r="D1933" s="574">
        <v>185.54</v>
      </c>
      <c r="F1933" s="411"/>
      <c r="G1933" s="412" t="str">
        <f t="shared" si="30"/>
        <v>BUCHA DE REDUÇÃO COBRE D= 79MM X 54MM</v>
      </c>
      <c r="H1933" s="412" t="str">
        <f t="shared" si="30"/>
        <v>UN</v>
      </c>
      <c r="I1933" s="413"/>
    </row>
    <row r="1934" spans="1:9" ht="56.25">
      <c r="A1934" s="571">
        <v>11894</v>
      </c>
      <c r="B1934" s="572" t="s">
        <v>40765</v>
      </c>
      <c r="C1934" s="573" t="s">
        <v>3</v>
      </c>
      <c r="D1934" s="574">
        <v>185.54</v>
      </c>
      <c r="F1934" s="411"/>
      <c r="G1934" s="412" t="str">
        <f t="shared" si="30"/>
        <v>BUCHA DE REDUÇÃO COBRE D= 79MM X 66MM</v>
      </c>
      <c r="H1934" s="412" t="str">
        <f t="shared" si="30"/>
        <v>UN</v>
      </c>
      <c r="I1934" s="413"/>
    </row>
    <row r="1935" spans="1:9" ht="33.75">
      <c r="A1935" s="571">
        <v>9267</v>
      </c>
      <c r="B1935" s="572" t="s">
        <v>40766</v>
      </c>
      <c r="C1935" s="573" t="s">
        <v>3</v>
      </c>
      <c r="D1935" s="574">
        <v>6.91</v>
      </c>
      <c r="F1935" s="411"/>
      <c r="G1935" s="412" t="str">
        <f t="shared" si="30"/>
        <v>BUCHA LATÃO D = 1/4"</v>
      </c>
      <c r="H1935" s="412" t="str">
        <f t="shared" si="30"/>
        <v>UN</v>
      </c>
      <c r="I1935" s="413"/>
    </row>
    <row r="1936" spans="1:9" ht="33.75">
      <c r="A1936" s="571">
        <v>9266</v>
      </c>
      <c r="B1936" s="572" t="s">
        <v>40767</v>
      </c>
      <c r="C1936" s="573" t="s">
        <v>3</v>
      </c>
      <c r="D1936" s="574">
        <v>20.11</v>
      </c>
      <c r="F1936" s="411"/>
      <c r="G1936" s="412" t="str">
        <f t="shared" si="30"/>
        <v>BUCHA LATÃO D =1 "</v>
      </c>
      <c r="H1936" s="412" t="str">
        <f t="shared" si="30"/>
        <v>UN</v>
      </c>
      <c r="I1936" s="413"/>
    </row>
    <row r="1937" spans="1:9" ht="33.75">
      <c r="A1937" s="571">
        <v>8953</v>
      </c>
      <c r="B1937" s="572" t="s">
        <v>40768</v>
      </c>
      <c r="C1937" s="573" t="s">
        <v>3</v>
      </c>
      <c r="D1937" s="574">
        <v>4.1399999999999997</v>
      </c>
      <c r="F1937" s="411"/>
      <c r="G1937" s="412" t="str">
        <f t="shared" si="30"/>
        <v>CAP COBRE  D=  28MM</v>
      </c>
      <c r="H1937" s="412" t="str">
        <f t="shared" si="30"/>
        <v>UN</v>
      </c>
      <c r="I1937" s="413"/>
    </row>
    <row r="1938" spans="1:9" ht="101.25">
      <c r="A1938" s="571">
        <v>7326</v>
      </c>
      <c r="B1938" s="572" t="s">
        <v>40769</v>
      </c>
      <c r="C1938" s="573" t="s">
        <v>3</v>
      </c>
      <c r="D1938" s="574">
        <v>19.46</v>
      </c>
      <c r="F1938" s="411"/>
      <c r="G1938" s="412" t="str">
        <f t="shared" si="30"/>
        <v>COTOVELO RF DE BRONZE / COBRE 15 X 1/2" REF.: 707-3 ELUMA OU SIMILAR</v>
      </c>
      <c r="H1938" s="412" t="str">
        <f t="shared" si="30"/>
        <v>UN</v>
      </c>
      <c r="I1938" s="413"/>
    </row>
    <row r="1939" spans="1:9" ht="45">
      <c r="A1939" s="571">
        <v>737</v>
      </c>
      <c r="B1939" s="572" t="s">
        <v>40770</v>
      </c>
      <c r="C1939" s="573" t="s">
        <v>3</v>
      </c>
      <c r="D1939" s="574">
        <v>3.69</v>
      </c>
      <c r="F1939" s="411"/>
      <c r="G1939" s="412" t="str">
        <f t="shared" si="30"/>
        <v>CURVA COBRE 45° D=15MM</v>
      </c>
      <c r="H1939" s="412" t="str">
        <f t="shared" si="30"/>
        <v>UN</v>
      </c>
      <c r="I1939" s="413"/>
    </row>
    <row r="1940" spans="1:9" ht="45">
      <c r="A1940" s="571">
        <v>738</v>
      </c>
      <c r="B1940" s="572" t="s">
        <v>40771</v>
      </c>
      <c r="C1940" s="573" t="s">
        <v>3</v>
      </c>
      <c r="D1940" s="574">
        <v>8.33</v>
      </c>
      <c r="F1940" s="411"/>
      <c r="G1940" s="412" t="str">
        <f t="shared" si="30"/>
        <v>CURVA COBRE 45º D= 22MM</v>
      </c>
      <c r="H1940" s="412" t="str">
        <f t="shared" si="30"/>
        <v>UN</v>
      </c>
      <c r="I1940" s="413"/>
    </row>
    <row r="1941" spans="1:9" ht="45">
      <c r="A1941" s="571">
        <v>739</v>
      </c>
      <c r="B1941" s="572" t="s">
        <v>40772</v>
      </c>
      <c r="C1941" s="573" t="s">
        <v>3</v>
      </c>
      <c r="D1941" s="574">
        <v>14.31</v>
      </c>
      <c r="F1941" s="411"/>
      <c r="G1941" s="412" t="str">
        <f t="shared" si="30"/>
        <v>CURVA COBRE 45º D= 28MM</v>
      </c>
      <c r="H1941" s="412" t="str">
        <f t="shared" si="30"/>
        <v>UN</v>
      </c>
      <c r="I1941" s="413"/>
    </row>
    <row r="1942" spans="1:9" ht="45">
      <c r="A1942" s="571">
        <v>740</v>
      </c>
      <c r="B1942" s="572" t="s">
        <v>40773</v>
      </c>
      <c r="C1942" s="573" t="s">
        <v>3</v>
      </c>
      <c r="D1942" s="574">
        <v>28.13</v>
      </c>
      <c r="F1942" s="411"/>
      <c r="G1942" s="412" t="str">
        <f t="shared" si="30"/>
        <v>CURVA COBRE 45º D= 35MM</v>
      </c>
      <c r="H1942" s="412" t="str">
        <f t="shared" si="30"/>
        <v>UN</v>
      </c>
      <c r="I1942" s="413"/>
    </row>
    <row r="1943" spans="1:9" ht="45">
      <c r="A1943" s="571">
        <v>741</v>
      </c>
      <c r="B1943" s="572" t="s">
        <v>40774</v>
      </c>
      <c r="C1943" s="573" t="s">
        <v>3</v>
      </c>
      <c r="D1943" s="574">
        <v>43.17</v>
      </c>
      <c r="F1943" s="411"/>
      <c r="G1943" s="412" t="str">
        <f t="shared" si="30"/>
        <v>CURVA COBRE 45º D= 42MM</v>
      </c>
      <c r="H1943" s="412" t="str">
        <f t="shared" si="30"/>
        <v>UN</v>
      </c>
      <c r="I1943" s="413"/>
    </row>
    <row r="1944" spans="1:9" ht="45">
      <c r="A1944" s="571">
        <v>742</v>
      </c>
      <c r="B1944" s="572" t="s">
        <v>40775</v>
      </c>
      <c r="C1944" s="573" t="s">
        <v>3</v>
      </c>
      <c r="D1944" s="574">
        <v>68.540000000000006</v>
      </c>
      <c r="F1944" s="411"/>
      <c r="G1944" s="412" t="str">
        <f t="shared" si="30"/>
        <v>CURVA COBRE 45º D= 54MM</v>
      </c>
      <c r="H1944" s="412" t="str">
        <f t="shared" si="30"/>
        <v>UN</v>
      </c>
      <c r="I1944" s="413"/>
    </row>
    <row r="1945" spans="1:9" ht="45">
      <c r="A1945" s="571">
        <v>743</v>
      </c>
      <c r="B1945" s="572" t="s">
        <v>40776</v>
      </c>
      <c r="C1945" s="573" t="s">
        <v>3</v>
      </c>
      <c r="D1945" s="574">
        <v>238.66</v>
      </c>
      <c r="F1945" s="411"/>
      <c r="G1945" s="412" t="str">
        <f t="shared" si="30"/>
        <v>CURVA COBRE 45º D= 66MM</v>
      </c>
      <c r="H1945" s="412" t="str">
        <f t="shared" si="30"/>
        <v>UN</v>
      </c>
      <c r="I1945" s="413"/>
    </row>
    <row r="1946" spans="1:9" ht="45">
      <c r="A1946" s="571">
        <v>744</v>
      </c>
      <c r="B1946" s="572" t="s">
        <v>40777</v>
      </c>
      <c r="C1946" s="573" t="s">
        <v>3</v>
      </c>
      <c r="D1946" s="574">
        <v>228.86</v>
      </c>
      <c r="F1946" s="411"/>
      <c r="G1946" s="412" t="str">
        <f t="shared" si="30"/>
        <v>CURVA COBRE 45º D= 79MM</v>
      </c>
      <c r="H1946" s="412" t="str">
        <f t="shared" si="30"/>
        <v>UN</v>
      </c>
      <c r="I1946" s="413"/>
    </row>
    <row r="1947" spans="1:9" ht="45">
      <c r="A1947" s="571">
        <v>745</v>
      </c>
      <c r="B1947" s="572" t="s">
        <v>40778</v>
      </c>
      <c r="C1947" s="573" t="s">
        <v>3</v>
      </c>
      <c r="D1947" s="574">
        <v>565.51</v>
      </c>
      <c r="F1947" s="411"/>
      <c r="G1947" s="412" t="str">
        <f t="shared" si="30"/>
        <v>CURVA COBRE 45º D=104MM</v>
      </c>
      <c r="H1947" s="412" t="str">
        <f t="shared" si="30"/>
        <v>UN</v>
      </c>
      <c r="I1947" s="413"/>
    </row>
    <row r="1948" spans="1:9" ht="45">
      <c r="A1948" s="571">
        <v>8404</v>
      </c>
      <c r="B1948" s="572" t="s">
        <v>40779</v>
      </c>
      <c r="C1948" s="573" t="s">
        <v>3</v>
      </c>
      <c r="D1948" s="574">
        <v>3.69</v>
      </c>
      <c r="F1948" s="411"/>
      <c r="G1948" s="412" t="str">
        <f t="shared" si="30"/>
        <v>CURVA COBRE 90º D= 15MM</v>
      </c>
      <c r="H1948" s="412" t="str">
        <f t="shared" si="30"/>
        <v>UN</v>
      </c>
      <c r="I1948" s="413"/>
    </row>
    <row r="1949" spans="1:9" ht="56.25">
      <c r="A1949" s="571">
        <v>8405</v>
      </c>
      <c r="B1949" s="572" t="s">
        <v>40780</v>
      </c>
      <c r="C1949" s="573" t="s">
        <v>3</v>
      </c>
      <c r="D1949" s="574">
        <v>18.12</v>
      </c>
      <c r="F1949" s="411"/>
      <c r="G1949" s="412" t="str">
        <f t="shared" si="30"/>
        <v>CURVA COBRE 90º D=15MM X 1/2"</v>
      </c>
      <c r="H1949" s="412" t="str">
        <f t="shared" si="30"/>
        <v>UN</v>
      </c>
      <c r="I1949" s="413"/>
    </row>
    <row r="1950" spans="1:9" ht="45">
      <c r="A1950" s="571">
        <v>8403</v>
      </c>
      <c r="B1950" s="572" t="s">
        <v>40781</v>
      </c>
      <c r="C1950" s="573" t="s">
        <v>3</v>
      </c>
      <c r="D1950" s="574">
        <v>18.09</v>
      </c>
      <c r="F1950" s="411"/>
      <c r="G1950" s="412" t="str">
        <f t="shared" si="30"/>
        <v>CURVA COBRE 90º D=22MM</v>
      </c>
      <c r="H1950" s="412" t="str">
        <f t="shared" si="30"/>
        <v>UN</v>
      </c>
      <c r="I1950" s="413"/>
    </row>
    <row r="1951" spans="1:9" ht="56.25">
      <c r="A1951" s="571">
        <v>8351</v>
      </c>
      <c r="B1951" s="572" t="s">
        <v>40782</v>
      </c>
      <c r="C1951" s="573" t="s">
        <v>3</v>
      </c>
      <c r="D1951" s="574">
        <v>19.149999999999999</v>
      </c>
      <c r="F1951" s="411"/>
      <c r="G1951" s="412" t="str">
        <f t="shared" si="30"/>
        <v>CURVA COBRE 90º Ø 1 1/2" - 38,10MM</v>
      </c>
      <c r="H1951" s="412" t="str">
        <f t="shared" si="30"/>
        <v>UN</v>
      </c>
      <c r="I1951" s="413"/>
    </row>
    <row r="1952" spans="1:9" ht="56.25">
      <c r="A1952" s="571">
        <v>8350</v>
      </c>
      <c r="B1952" s="572" t="s">
        <v>40783</v>
      </c>
      <c r="C1952" s="573" t="s">
        <v>3</v>
      </c>
      <c r="D1952" s="574">
        <v>15.8</v>
      </c>
      <c r="F1952" s="411"/>
      <c r="G1952" s="412" t="str">
        <f t="shared" si="30"/>
        <v>CURVA COBRE 90º Ø 1 1/4" - 31,75MM</v>
      </c>
      <c r="H1952" s="412" t="str">
        <f t="shared" si="30"/>
        <v>UN</v>
      </c>
      <c r="I1952" s="413"/>
    </row>
    <row r="1953" spans="1:9" ht="56.25">
      <c r="A1953" s="571">
        <v>8349</v>
      </c>
      <c r="B1953" s="572" t="s">
        <v>40784</v>
      </c>
      <c r="C1953" s="573" t="s">
        <v>3</v>
      </c>
      <c r="D1953" s="574">
        <v>36.4</v>
      </c>
      <c r="F1953" s="411"/>
      <c r="G1953" s="412" t="str">
        <f t="shared" si="30"/>
        <v>CURVA COBRE 90º Ø 1 1/8" - 28,57MM</v>
      </c>
      <c r="H1953" s="412" t="str">
        <f t="shared" si="30"/>
        <v>UN</v>
      </c>
      <c r="I1953" s="413"/>
    </row>
    <row r="1954" spans="1:9" ht="56.25">
      <c r="A1954" s="571">
        <v>8348</v>
      </c>
      <c r="B1954" s="572" t="s">
        <v>40785</v>
      </c>
      <c r="C1954" s="573" t="s">
        <v>3</v>
      </c>
      <c r="D1954" s="574">
        <v>6.34</v>
      </c>
      <c r="F1954" s="411"/>
      <c r="G1954" s="412" t="str">
        <f t="shared" si="30"/>
        <v>CURVA COBRE 90º Ø 1/2" - 12,70MM</v>
      </c>
      <c r="H1954" s="412" t="str">
        <f t="shared" si="30"/>
        <v>UN</v>
      </c>
      <c r="I1954" s="413"/>
    </row>
    <row r="1955" spans="1:9" ht="56.25">
      <c r="A1955" s="571">
        <v>7481</v>
      </c>
      <c r="B1955" s="572" t="s">
        <v>40786</v>
      </c>
      <c r="C1955" s="573" t="s">
        <v>3</v>
      </c>
      <c r="D1955" s="574">
        <v>5.24</v>
      </c>
      <c r="F1955" s="411"/>
      <c r="G1955" s="412" t="str">
        <f t="shared" si="30"/>
        <v>CURVA COBRE 90º Ø 1/4" - 6,35MM</v>
      </c>
      <c r="H1955" s="412" t="str">
        <f t="shared" si="30"/>
        <v>UN</v>
      </c>
      <c r="I1955" s="413"/>
    </row>
    <row r="1956" spans="1:9" ht="56.25">
      <c r="A1956" s="571">
        <v>9634</v>
      </c>
      <c r="B1956" s="572" t="s">
        <v>40787</v>
      </c>
      <c r="C1956" s="573" t="s">
        <v>3</v>
      </c>
      <c r="D1956" s="574">
        <v>21.79</v>
      </c>
      <c r="F1956" s="411"/>
      <c r="G1956" s="412" t="str">
        <f t="shared" si="30"/>
        <v>CURVA COBRE 90º Ø 3/8" - 9,52MM</v>
      </c>
      <c r="H1956" s="412" t="str">
        <f t="shared" si="30"/>
        <v>UN</v>
      </c>
      <c r="I1956" s="413"/>
    </row>
    <row r="1957" spans="1:9" ht="56.25">
      <c r="A1957" s="571">
        <v>6479</v>
      </c>
      <c r="B1957" s="572" t="s">
        <v>40788</v>
      </c>
      <c r="C1957" s="573" t="s">
        <v>3</v>
      </c>
      <c r="D1957" s="574">
        <v>10.84</v>
      </c>
      <c r="F1957" s="411"/>
      <c r="G1957" s="412" t="str">
        <f t="shared" si="30"/>
        <v>CURVA COBRE 90º Ø 5/8" - 15,87MM</v>
      </c>
      <c r="H1957" s="412" t="str">
        <f t="shared" si="30"/>
        <v>UN</v>
      </c>
      <c r="I1957" s="413"/>
    </row>
    <row r="1958" spans="1:9" ht="67.5">
      <c r="A1958" s="571">
        <v>7533</v>
      </c>
      <c r="B1958" s="572" t="s">
        <v>40789</v>
      </c>
      <c r="C1958" s="573" t="s">
        <v>3</v>
      </c>
      <c r="D1958" s="574">
        <v>13.78</v>
      </c>
      <c r="F1958" s="411"/>
      <c r="G1958" s="412" t="str">
        <f t="shared" si="30"/>
        <v>CURVA COBRE, SOLDA E ROSCA, D=3/4"X22MM</v>
      </c>
      <c r="H1958" s="412" t="str">
        <f t="shared" si="30"/>
        <v>UN</v>
      </c>
      <c r="I1958" s="413"/>
    </row>
    <row r="1959" spans="1:9" ht="123.75">
      <c r="A1959" s="571">
        <v>11705</v>
      </c>
      <c r="B1959" s="572" t="s">
        <v>40790</v>
      </c>
      <c r="C1959" s="573" t="s">
        <v>3</v>
      </c>
      <c r="D1959" s="574">
        <v>372.06</v>
      </c>
      <c r="F1959" s="411"/>
      <c r="G1959" s="412" t="str">
        <f t="shared" si="30"/>
        <v>LUMINÁRIA BLINDADA META - OBRA: MERCADO DE LAGARTO (CÂMARA FRIGORÍFICA)</v>
      </c>
      <c r="H1959" s="412" t="str">
        <f t="shared" si="30"/>
        <v>UN</v>
      </c>
      <c r="I1959" s="413"/>
    </row>
    <row r="1960" spans="1:9" ht="33.75">
      <c r="A1960" s="571">
        <v>6491</v>
      </c>
      <c r="B1960" s="572" t="s">
        <v>40791</v>
      </c>
      <c r="C1960" s="573" t="s">
        <v>3</v>
      </c>
      <c r="D1960" s="574">
        <v>2.0499999999999998</v>
      </c>
      <c r="F1960" s="411"/>
      <c r="G1960" s="412" t="str">
        <f t="shared" si="30"/>
        <v>LUVA DE COBRE D = 15 MM</v>
      </c>
      <c r="H1960" s="412" t="str">
        <f t="shared" si="30"/>
        <v>UN</v>
      </c>
      <c r="I1960" s="413"/>
    </row>
    <row r="1961" spans="1:9" ht="33.75">
      <c r="A1961" s="571">
        <v>6490</v>
      </c>
      <c r="B1961" s="572" t="s">
        <v>40792</v>
      </c>
      <c r="C1961" s="573" t="s">
        <v>3</v>
      </c>
      <c r="D1961" s="574">
        <v>3.94</v>
      </c>
      <c r="F1961" s="411"/>
      <c r="G1961" s="412" t="str">
        <f t="shared" si="30"/>
        <v>LUVA DE COBRE D = 22 MM</v>
      </c>
      <c r="H1961" s="412" t="str">
        <f t="shared" si="30"/>
        <v>UN</v>
      </c>
      <c r="I1961" s="413"/>
    </row>
    <row r="1962" spans="1:9" ht="33.75">
      <c r="A1962" s="571">
        <v>6489</v>
      </c>
      <c r="B1962" s="572" t="s">
        <v>40793</v>
      </c>
      <c r="C1962" s="573" t="s">
        <v>3</v>
      </c>
      <c r="D1962" s="574">
        <v>7.92</v>
      </c>
      <c r="F1962" s="411"/>
      <c r="G1962" s="412" t="str">
        <f t="shared" si="30"/>
        <v>LUVA DE COBRE D = 28 MM</v>
      </c>
      <c r="H1962" s="412" t="str">
        <f t="shared" si="30"/>
        <v>UN</v>
      </c>
      <c r="I1962" s="413"/>
    </row>
    <row r="1963" spans="1:9" ht="33.75">
      <c r="A1963" s="571">
        <v>6488</v>
      </c>
      <c r="B1963" s="572" t="s">
        <v>40794</v>
      </c>
      <c r="C1963" s="573" t="s">
        <v>3</v>
      </c>
      <c r="D1963" s="574">
        <v>17.47</v>
      </c>
      <c r="F1963" s="411"/>
      <c r="G1963" s="412" t="str">
        <f t="shared" si="30"/>
        <v>LUVA DE COBRE D = 35MM</v>
      </c>
      <c r="H1963" s="412" t="str">
        <f t="shared" si="30"/>
        <v>UN</v>
      </c>
      <c r="I1963" s="413"/>
    </row>
    <row r="1964" spans="1:9" ht="33.75">
      <c r="A1964" s="571">
        <v>1417</v>
      </c>
      <c r="B1964" s="572" t="s">
        <v>40795</v>
      </c>
      <c r="C1964" s="573" t="s">
        <v>3</v>
      </c>
      <c r="D1964" s="574">
        <v>118.66</v>
      </c>
      <c r="F1964" s="411"/>
      <c r="G1964" s="412" t="str">
        <f t="shared" si="30"/>
        <v>LUVA DE COBRE D = 66 MM</v>
      </c>
      <c r="H1964" s="412" t="str">
        <f t="shared" si="30"/>
        <v>UN</v>
      </c>
      <c r="I1964" s="413"/>
    </row>
    <row r="1965" spans="1:9" ht="56.25">
      <c r="A1965" s="571">
        <v>8402</v>
      </c>
      <c r="B1965" s="572" t="s">
        <v>40796</v>
      </c>
      <c r="C1965" s="573" t="s">
        <v>3</v>
      </c>
      <c r="D1965" s="574">
        <v>18.989999999999998</v>
      </c>
      <c r="F1965" s="411"/>
      <c r="G1965" s="412" t="str">
        <f t="shared" si="30"/>
        <v>NIPLE REDUÇÃO COBRE 3/4" X 1/2"</v>
      </c>
      <c r="H1965" s="412" t="str">
        <f t="shared" si="30"/>
        <v>UN</v>
      </c>
      <c r="I1965" s="413"/>
    </row>
    <row r="1966" spans="1:9" ht="101.25">
      <c r="A1966" s="571">
        <v>11836</v>
      </c>
      <c r="B1966" s="572" t="s">
        <v>40797</v>
      </c>
      <c r="C1966" s="573" t="s">
        <v>3</v>
      </c>
      <c r="D1966" s="574">
        <v>16.260000000000002</v>
      </c>
      <c r="F1966" s="411"/>
      <c r="G1966" s="412" t="str">
        <f t="shared" si="30"/>
        <v>NIPLE REDUÇÃO LATÃO 1/2" NPT X 1/4" NPT, P/INSTALAÇÃO DE GÁS</v>
      </c>
      <c r="H1966" s="412" t="str">
        <f t="shared" si="30"/>
        <v>UN</v>
      </c>
      <c r="I1966" s="413"/>
    </row>
    <row r="1967" spans="1:9" ht="101.25">
      <c r="A1967" s="571">
        <v>11835</v>
      </c>
      <c r="B1967" s="572" t="s">
        <v>40798</v>
      </c>
      <c r="C1967" s="573" t="s">
        <v>3</v>
      </c>
      <c r="D1967" s="574">
        <v>17.88</v>
      </c>
      <c r="F1967" s="411"/>
      <c r="G1967" s="412" t="str">
        <f t="shared" si="30"/>
        <v>NIPLE REDUÇÃO LATÃO 3/4" NPT X 1/2" NPT, P/INSTALAÇÃO DE GÁS</v>
      </c>
      <c r="H1967" s="412" t="str">
        <f t="shared" si="30"/>
        <v>UN</v>
      </c>
      <c r="I1967" s="413"/>
    </row>
    <row r="1968" spans="1:9" ht="45">
      <c r="A1968" s="571">
        <v>11636</v>
      </c>
      <c r="B1968" s="572" t="s">
        <v>40799</v>
      </c>
      <c r="C1968" s="573" t="s">
        <v>3</v>
      </c>
      <c r="D1968" s="574">
        <v>60.75</v>
      </c>
      <c r="F1968" s="411"/>
      <c r="G1968" s="412" t="str">
        <f t="shared" si="30"/>
        <v>NIPLE ROSCÁVEL BRONZE 2"</v>
      </c>
      <c r="H1968" s="412" t="str">
        <f t="shared" si="30"/>
        <v>UN</v>
      </c>
      <c r="I1968" s="413"/>
    </row>
    <row r="1969" spans="1:9" ht="101.25">
      <c r="A1969" s="571">
        <v>11703</v>
      </c>
      <c r="B1969" s="572" t="s">
        <v>40800</v>
      </c>
      <c r="C1969" s="573" t="s">
        <v>3</v>
      </c>
      <c r="D1969" s="574">
        <v>133.29</v>
      </c>
      <c r="F1969" s="411"/>
      <c r="G1969" s="412" t="str">
        <f t="shared" si="30"/>
        <v>SIFÃO 1 1/8" - OBRA: MERCADO DE LAGARTO (CÂMARA FRIGORÍFICA)</v>
      </c>
      <c r="H1969" s="412" t="str">
        <f t="shared" si="30"/>
        <v>UN</v>
      </c>
      <c r="I1969" s="413"/>
    </row>
    <row r="1970" spans="1:9" ht="135">
      <c r="A1970" s="571">
        <v>11706</v>
      </c>
      <c r="B1970" s="572" t="s">
        <v>40801</v>
      </c>
      <c r="C1970" s="573" t="s">
        <v>3</v>
      </c>
      <c r="D1970" s="574">
        <v>334.88</v>
      </c>
      <c r="F1970" s="411"/>
      <c r="G1970" s="412" t="str">
        <f t="shared" si="30"/>
        <v>SUPORTE INOX DO TRILHO DE CORTINA - OBRA: MERCADO DE LAGARTO (CÂMARA FRIGORÍF ICA)</v>
      </c>
      <c r="H1970" s="412" t="str">
        <f t="shared" si="30"/>
        <v>UN</v>
      </c>
      <c r="I1970" s="413"/>
    </row>
    <row r="1971" spans="1:9" ht="56.25">
      <c r="A1971" s="571">
        <v>2056</v>
      </c>
      <c r="B1971" s="572" t="s">
        <v>40802</v>
      </c>
      <c r="C1971" s="573" t="s">
        <v>3</v>
      </c>
      <c r="D1971" s="574">
        <v>74.33</v>
      </c>
      <c r="F1971" s="411"/>
      <c r="G1971" s="412" t="str">
        <f t="shared" si="30"/>
        <v>SUPORTE P/ 02 TUBOS DE COBRE D= 15MM</v>
      </c>
      <c r="H1971" s="412" t="str">
        <f t="shared" si="30"/>
        <v>UN</v>
      </c>
      <c r="I1971" s="413"/>
    </row>
    <row r="1972" spans="1:9" ht="56.25">
      <c r="A1972" s="571">
        <v>2057</v>
      </c>
      <c r="B1972" s="572" t="s">
        <v>40803</v>
      </c>
      <c r="C1972" s="573" t="s">
        <v>3</v>
      </c>
      <c r="D1972" s="574">
        <v>82.13</v>
      </c>
      <c r="F1972" s="411"/>
      <c r="G1972" s="412" t="str">
        <f t="shared" si="30"/>
        <v>SUPORTE P/ 02 TUBOS DE COBRE D= 22MM</v>
      </c>
      <c r="H1972" s="412" t="str">
        <f t="shared" si="30"/>
        <v>UN</v>
      </c>
      <c r="I1972" s="413"/>
    </row>
    <row r="1973" spans="1:9" ht="56.25">
      <c r="A1973" s="571">
        <v>2058</v>
      </c>
      <c r="B1973" s="572" t="s">
        <v>40804</v>
      </c>
      <c r="C1973" s="573" t="s">
        <v>3</v>
      </c>
      <c r="D1973" s="574">
        <v>100.22</v>
      </c>
      <c r="F1973" s="411"/>
      <c r="G1973" s="412" t="str">
        <f t="shared" si="30"/>
        <v>SUPORTE P/ 03 TUBOS DE COBRE D= 15MM</v>
      </c>
      <c r="H1973" s="412" t="str">
        <f t="shared" si="30"/>
        <v>UN</v>
      </c>
      <c r="I1973" s="413"/>
    </row>
    <row r="1974" spans="1:9" ht="56.25">
      <c r="A1974" s="571">
        <v>2059</v>
      </c>
      <c r="B1974" s="572" t="s">
        <v>40805</v>
      </c>
      <c r="C1974" s="573" t="s">
        <v>3</v>
      </c>
      <c r="D1974" s="574">
        <v>108.24</v>
      </c>
      <c r="F1974" s="411"/>
      <c r="G1974" s="412" t="str">
        <f t="shared" si="30"/>
        <v>SUPORTE P/ 03 TUBOS DE COBRE D= 22MM</v>
      </c>
      <c r="H1974" s="412" t="str">
        <f t="shared" si="30"/>
        <v>UN</v>
      </c>
      <c r="I1974" s="413"/>
    </row>
    <row r="1975" spans="1:9" ht="56.25">
      <c r="A1975" s="571">
        <v>2060</v>
      </c>
      <c r="B1975" s="572" t="s">
        <v>40806</v>
      </c>
      <c r="C1975" s="573" t="s">
        <v>3</v>
      </c>
      <c r="D1975" s="574">
        <v>135.38999999999999</v>
      </c>
      <c r="F1975" s="411"/>
      <c r="G1975" s="412" t="str">
        <f t="shared" si="30"/>
        <v>SUPORTE P/ 05 TUBOS DE COBRE D= 15MM</v>
      </c>
      <c r="H1975" s="412" t="str">
        <f t="shared" si="30"/>
        <v>UN</v>
      </c>
      <c r="I1975" s="413"/>
    </row>
    <row r="1976" spans="1:9" ht="56.25">
      <c r="A1976" s="571">
        <v>2061</v>
      </c>
      <c r="B1976" s="572" t="s">
        <v>40807</v>
      </c>
      <c r="C1976" s="573" t="s">
        <v>3</v>
      </c>
      <c r="D1976" s="574">
        <v>149.6</v>
      </c>
      <c r="F1976" s="411"/>
      <c r="G1976" s="412" t="str">
        <f t="shared" si="30"/>
        <v>SUPORTE P/ 05 TUBOS DE COBRE D= 22MM</v>
      </c>
      <c r="H1976" s="412" t="str">
        <f t="shared" si="30"/>
        <v>UN</v>
      </c>
      <c r="I1976" s="413"/>
    </row>
    <row r="1977" spans="1:9" ht="22.5">
      <c r="A1977" s="571">
        <v>2118</v>
      </c>
      <c r="B1977" s="572" t="s">
        <v>40808</v>
      </c>
      <c r="C1977" s="573" t="s">
        <v>3</v>
      </c>
      <c r="D1977" s="574">
        <v>5.0199999999999996</v>
      </c>
      <c r="F1977" s="411"/>
      <c r="G1977" s="412" t="str">
        <f t="shared" si="30"/>
        <v>TÊ COBRE  D=  15MM</v>
      </c>
      <c r="H1977" s="412" t="str">
        <f t="shared" si="30"/>
        <v>UN</v>
      </c>
      <c r="I1977" s="413"/>
    </row>
    <row r="1978" spans="1:9" ht="22.5">
      <c r="A1978" s="571">
        <v>2119</v>
      </c>
      <c r="B1978" s="572" t="s">
        <v>40809</v>
      </c>
      <c r="C1978" s="573" t="s">
        <v>3</v>
      </c>
      <c r="D1978" s="574">
        <v>10.7</v>
      </c>
      <c r="F1978" s="411"/>
      <c r="G1978" s="412" t="str">
        <f t="shared" si="30"/>
        <v>TÊ COBRE  D=  22MM</v>
      </c>
      <c r="H1978" s="412" t="str">
        <f t="shared" si="30"/>
        <v>UN</v>
      </c>
      <c r="I1978" s="413"/>
    </row>
    <row r="1979" spans="1:9" ht="22.5">
      <c r="A1979" s="571">
        <v>2120</v>
      </c>
      <c r="B1979" s="572" t="s">
        <v>40810</v>
      </c>
      <c r="C1979" s="573" t="s">
        <v>3</v>
      </c>
      <c r="D1979" s="574">
        <v>17.600000000000001</v>
      </c>
      <c r="F1979" s="411"/>
      <c r="G1979" s="412" t="str">
        <f t="shared" si="30"/>
        <v>TÊ COBRE  D=  28MM</v>
      </c>
      <c r="H1979" s="412" t="str">
        <f t="shared" si="30"/>
        <v>UN</v>
      </c>
      <c r="I1979" s="413"/>
    </row>
    <row r="1980" spans="1:9" ht="22.5">
      <c r="A1980" s="571">
        <v>2121</v>
      </c>
      <c r="B1980" s="572" t="s">
        <v>40811</v>
      </c>
      <c r="C1980" s="573" t="s">
        <v>3</v>
      </c>
      <c r="D1980" s="574">
        <v>40.24</v>
      </c>
      <c r="F1980" s="411"/>
      <c r="G1980" s="412" t="str">
        <f t="shared" si="30"/>
        <v>TÊ COBRE  D=  35MM</v>
      </c>
      <c r="H1980" s="412" t="str">
        <f t="shared" si="30"/>
        <v>UN</v>
      </c>
      <c r="I1980" s="413"/>
    </row>
    <row r="1981" spans="1:9" ht="22.5">
      <c r="A1981" s="571">
        <v>2122</v>
      </c>
      <c r="B1981" s="572" t="s">
        <v>40812</v>
      </c>
      <c r="C1981" s="573" t="s">
        <v>3</v>
      </c>
      <c r="D1981" s="574">
        <v>51.85</v>
      </c>
      <c r="F1981" s="411"/>
      <c r="G1981" s="412" t="str">
        <f t="shared" si="30"/>
        <v>TÊ COBRE  D=  42MM</v>
      </c>
      <c r="H1981" s="412" t="str">
        <f t="shared" si="30"/>
        <v>UN</v>
      </c>
      <c r="I1981" s="413"/>
    </row>
    <row r="1982" spans="1:9" ht="22.5">
      <c r="A1982" s="571">
        <v>2123</v>
      </c>
      <c r="B1982" s="572" t="s">
        <v>40813</v>
      </c>
      <c r="C1982" s="573" t="s">
        <v>3</v>
      </c>
      <c r="D1982" s="574">
        <v>102.47</v>
      </c>
      <c r="F1982" s="411"/>
      <c r="G1982" s="412" t="str">
        <f t="shared" si="30"/>
        <v>TÊ COBRE  D=  54MM</v>
      </c>
      <c r="H1982" s="412" t="str">
        <f t="shared" si="30"/>
        <v>UN</v>
      </c>
      <c r="I1982" s="413"/>
    </row>
    <row r="1983" spans="1:9" ht="22.5">
      <c r="A1983" s="571">
        <v>2124</v>
      </c>
      <c r="B1983" s="572" t="s">
        <v>40814</v>
      </c>
      <c r="C1983" s="573" t="s">
        <v>3</v>
      </c>
      <c r="D1983" s="574">
        <v>291.7</v>
      </c>
      <c r="F1983" s="411"/>
      <c r="G1983" s="412" t="str">
        <f t="shared" si="30"/>
        <v>TÊ COBRE  D=  66MM</v>
      </c>
      <c r="H1983" s="412" t="str">
        <f t="shared" si="30"/>
        <v>UN</v>
      </c>
      <c r="I1983" s="413"/>
    </row>
    <row r="1984" spans="1:9" ht="22.5">
      <c r="A1984" s="571">
        <v>2125</v>
      </c>
      <c r="B1984" s="572" t="s">
        <v>40815</v>
      </c>
      <c r="C1984" s="573" t="s">
        <v>3</v>
      </c>
      <c r="D1984" s="574">
        <v>456.38</v>
      </c>
      <c r="F1984" s="411"/>
      <c r="G1984" s="412" t="str">
        <f t="shared" si="30"/>
        <v>TÊ COBRE  D=  79MM</v>
      </c>
      <c r="H1984" s="412" t="str">
        <f t="shared" si="30"/>
        <v>UN</v>
      </c>
      <c r="I1984" s="413"/>
    </row>
    <row r="1985" spans="1:9" ht="22.5">
      <c r="A1985" s="571">
        <v>2126</v>
      </c>
      <c r="B1985" s="572" t="s">
        <v>40816</v>
      </c>
      <c r="C1985" s="573" t="s">
        <v>3</v>
      </c>
      <c r="D1985" s="574">
        <v>997.86</v>
      </c>
      <c r="F1985" s="411"/>
      <c r="G1985" s="412" t="str">
        <f t="shared" si="30"/>
        <v>TÊ COBRE  D= 104MM</v>
      </c>
      <c r="H1985" s="412" t="str">
        <f t="shared" si="30"/>
        <v>UN</v>
      </c>
      <c r="I1985" s="413"/>
    </row>
    <row r="1986" spans="1:9" ht="67.5">
      <c r="A1986" s="571">
        <v>6487</v>
      </c>
      <c r="B1986" s="572" t="s">
        <v>40817</v>
      </c>
      <c r="C1986" s="573" t="s">
        <v>3</v>
      </c>
      <c r="D1986" s="574">
        <v>11.45</v>
      </c>
      <c r="F1986" s="411"/>
      <c r="G1986" s="412" t="str">
        <f t="shared" ref="G1986:H2049" si="31">UPPER(B1986)</f>
        <v>TÊ DE COBRE OU BRONZE D = 22 X 15 X 22 MM</v>
      </c>
      <c r="H1986" s="412" t="str">
        <f t="shared" si="31"/>
        <v>UN</v>
      </c>
      <c r="I1986" s="413"/>
    </row>
    <row r="1987" spans="1:9" ht="67.5">
      <c r="A1987" s="571">
        <v>6486</v>
      </c>
      <c r="B1987" s="572" t="s">
        <v>40818</v>
      </c>
      <c r="C1987" s="573" t="s">
        <v>3</v>
      </c>
      <c r="D1987" s="574">
        <v>22.95</v>
      </c>
      <c r="F1987" s="411"/>
      <c r="G1987" s="412" t="str">
        <f t="shared" si="31"/>
        <v>TÊ DE COBRE OU BRONZE, D = 28 X 22 X 28 MM</v>
      </c>
      <c r="H1987" s="412" t="str">
        <f t="shared" si="31"/>
        <v>UN</v>
      </c>
      <c r="I1987" s="413"/>
    </row>
    <row r="1988" spans="1:9" ht="67.5">
      <c r="A1988" s="571">
        <v>7470</v>
      </c>
      <c r="B1988" s="572" t="s">
        <v>40819</v>
      </c>
      <c r="C1988" s="573" t="s">
        <v>1</v>
      </c>
      <c r="D1988" s="574">
        <v>56.03</v>
      </c>
      <c r="F1988" s="411"/>
      <c r="G1988" s="412" t="str">
        <f t="shared" si="31"/>
        <v>TUBO DE COBRE FLEXÍVEL Ø 1 1/8" - 28MM, E= 1MM</v>
      </c>
      <c r="H1988" s="412" t="str">
        <f t="shared" si="31"/>
        <v>M</v>
      </c>
      <c r="I1988" s="413"/>
    </row>
    <row r="1989" spans="1:9" ht="67.5">
      <c r="A1989" s="571">
        <v>7469</v>
      </c>
      <c r="B1989" s="572" t="s">
        <v>40820</v>
      </c>
      <c r="C1989" s="573" t="s">
        <v>1</v>
      </c>
      <c r="D1989" s="574">
        <v>49.09</v>
      </c>
      <c r="F1989" s="411"/>
      <c r="G1989" s="412" t="str">
        <f t="shared" si="31"/>
        <v>TUBO DE COBRE FLEXÍVEL Ø 1" - 25,40MM, E= 1MM</v>
      </c>
      <c r="H1989" s="412" t="str">
        <f t="shared" si="31"/>
        <v>M</v>
      </c>
      <c r="I1989" s="413"/>
    </row>
    <row r="1990" spans="1:9" ht="67.5">
      <c r="A1990" s="571">
        <v>7465</v>
      </c>
      <c r="B1990" s="572" t="s">
        <v>40821</v>
      </c>
      <c r="C1990" s="573" t="s">
        <v>1</v>
      </c>
      <c r="D1990" s="574">
        <v>23.56</v>
      </c>
      <c r="F1990" s="411"/>
      <c r="G1990" s="412" t="str">
        <f t="shared" si="31"/>
        <v>TUBO DE COBRE FLEXÍVEL Ø 1/2" - 12,7MM, E= 1MM</v>
      </c>
      <c r="H1990" s="412" t="str">
        <f t="shared" si="31"/>
        <v>M</v>
      </c>
      <c r="I1990" s="413"/>
    </row>
    <row r="1991" spans="1:9" ht="67.5">
      <c r="A1991" s="571">
        <v>11701</v>
      </c>
      <c r="B1991" s="572" t="s">
        <v>40821</v>
      </c>
      <c r="C1991" s="573" t="s">
        <v>4</v>
      </c>
      <c r="D1991" s="574">
        <v>165.57</v>
      </c>
      <c r="F1991" s="411"/>
      <c r="G1991" s="412" t="str">
        <f t="shared" si="31"/>
        <v>TUBO DE COBRE FLEXÍVEL Ø 1/2" - 12,7MM, E= 1MM</v>
      </c>
      <c r="H1991" s="412" t="str">
        <f t="shared" si="31"/>
        <v>KG</v>
      </c>
      <c r="I1991" s="413"/>
    </row>
    <row r="1992" spans="1:9" ht="90">
      <c r="A1992" s="571">
        <v>7463</v>
      </c>
      <c r="B1992" s="572" t="s">
        <v>40822</v>
      </c>
      <c r="C1992" s="573" t="s">
        <v>1</v>
      </c>
      <c r="D1992" s="574">
        <v>14.32</v>
      </c>
      <c r="F1992" s="411"/>
      <c r="G1992" s="412" t="str">
        <f t="shared" si="31"/>
        <v>TUBO DE COBRE FLEXÍVEL Ø 1/4" - 6,35MM, E= 1MM (0,123 KG/M)</v>
      </c>
      <c r="H1992" s="412" t="str">
        <f t="shared" si="31"/>
        <v>M</v>
      </c>
      <c r="I1992" s="413"/>
    </row>
    <row r="1993" spans="1:9" ht="67.5">
      <c r="A1993" s="571">
        <v>7467</v>
      </c>
      <c r="B1993" s="572" t="s">
        <v>40823</v>
      </c>
      <c r="C1993" s="573" t="s">
        <v>1</v>
      </c>
      <c r="D1993" s="574">
        <v>37.22</v>
      </c>
      <c r="F1993" s="411"/>
      <c r="G1993" s="412" t="str">
        <f t="shared" si="31"/>
        <v>TUBO DE COBRE FLEXÍVEL Ø 3/4" - 19,05MM, E= 1MM</v>
      </c>
      <c r="H1993" s="412" t="str">
        <f t="shared" si="31"/>
        <v>M</v>
      </c>
      <c r="I1993" s="413"/>
    </row>
    <row r="1994" spans="1:9" ht="67.5">
      <c r="A1994" s="571">
        <v>7464</v>
      </c>
      <c r="B1994" s="572" t="s">
        <v>40824</v>
      </c>
      <c r="C1994" s="573" t="s">
        <v>1</v>
      </c>
      <c r="D1994" s="574">
        <v>14.86</v>
      </c>
      <c r="F1994" s="411"/>
      <c r="G1994" s="412" t="str">
        <f t="shared" si="31"/>
        <v>TUBO DE COBRE FLEXÍVEL Ø 3/8" - 9,53MM, E=1MM</v>
      </c>
      <c r="H1994" s="412" t="str">
        <f t="shared" si="31"/>
        <v>M</v>
      </c>
      <c r="I1994" s="413"/>
    </row>
    <row r="1995" spans="1:9" ht="67.5">
      <c r="B1995" s="572" t="s">
        <v>40825</v>
      </c>
      <c r="C1995" s="469" t="s">
        <v>10207</v>
      </c>
      <c r="D1995" s="574">
        <v>29.59</v>
      </c>
      <c r="F1995" s="411"/>
      <c r="G1995" s="412" t="str">
        <f t="shared" si="31"/>
        <v>TUBO DE COBRE FLEXÍVEL Ø 5/8" - 15,87MM, E= 1MM</v>
      </c>
      <c r="H1995" s="412" t="str">
        <f t="shared" si="31"/>
        <v/>
      </c>
      <c r="I1995" s="413"/>
    </row>
    <row r="1996" spans="1:9">
      <c r="A1996" s="571">
        <v>7466</v>
      </c>
      <c r="B1996" s="469" t="s">
        <v>10207</v>
      </c>
      <c r="C1996" s="573" t="s">
        <v>1</v>
      </c>
      <c r="F1996" s="411"/>
      <c r="G1996" s="412" t="str">
        <f t="shared" si="31"/>
        <v/>
      </c>
      <c r="H1996" s="412" t="str">
        <f t="shared" si="31"/>
        <v>M</v>
      </c>
      <c r="I1996" s="413"/>
    </row>
    <row r="1997" spans="1:9" ht="67.5">
      <c r="A1997" s="571">
        <v>7468</v>
      </c>
      <c r="B1997" s="572" t="s">
        <v>40826</v>
      </c>
      <c r="C1997" s="573" t="s">
        <v>1</v>
      </c>
      <c r="D1997" s="574">
        <v>62.16</v>
      </c>
      <c r="F1997" s="411"/>
      <c r="G1997" s="412" t="str">
        <f t="shared" si="31"/>
        <v>TUBO DE COBRE FLEXÍVEL Ø 7/8" - 22,23MM, E= 1MM</v>
      </c>
      <c r="H1997" s="412" t="str">
        <f t="shared" si="31"/>
        <v>M</v>
      </c>
      <c r="I1997" s="413"/>
    </row>
    <row r="1998" spans="1:9" ht="67.5">
      <c r="A1998" s="571">
        <v>8990</v>
      </c>
      <c r="B1998" s="572" t="s">
        <v>40827</v>
      </c>
      <c r="C1998" s="573" t="s">
        <v>1</v>
      </c>
      <c r="D1998" s="574">
        <v>34.03</v>
      </c>
      <c r="F1998" s="414"/>
      <c r="G1998" s="412" t="str">
        <f t="shared" si="31"/>
        <v>TUBO DE COBRE RÍGIDO CLASSE A, D= 15MM</v>
      </c>
      <c r="H1998" s="412" t="str">
        <f t="shared" si="31"/>
        <v>M</v>
      </c>
      <c r="I1998" s="414"/>
    </row>
    <row r="1999" spans="1:9" ht="45">
      <c r="A1999" s="571">
        <v>2279</v>
      </c>
      <c r="B1999" s="572" t="s">
        <v>40828</v>
      </c>
      <c r="C1999" s="573" t="s">
        <v>1</v>
      </c>
      <c r="D1999" s="574">
        <v>21.98</v>
      </c>
      <c r="F1999" s="411"/>
      <c r="G1999" s="412" t="str">
        <f t="shared" si="31"/>
        <v>TUBO DE COBRE RÍGIDO D= 15MM</v>
      </c>
      <c r="H1999" s="412" t="str">
        <f t="shared" si="31"/>
        <v>M</v>
      </c>
      <c r="I1999" s="413"/>
    </row>
    <row r="2000" spans="1:9" ht="45">
      <c r="A2000" s="571">
        <v>2280</v>
      </c>
      <c r="B2000" s="572" t="s">
        <v>40829</v>
      </c>
      <c r="C2000" s="573" t="s">
        <v>1</v>
      </c>
      <c r="D2000" s="574">
        <v>37.81</v>
      </c>
      <c r="F2000" s="411"/>
      <c r="G2000" s="412" t="str">
        <f t="shared" si="31"/>
        <v>TUBO DE COBRE RÍGIDO D= 22MM</v>
      </c>
      <c r="H2000" s="412" t="str">
        <f t="shared" si="31"/>
        <v>M</v>
      </c>
      <c r="I2000" s="413"/>
    </row>
    <row r="2001" spans="1:9" ht="45">
      <c r="A2001" s="571">
        <v>2281</v>
      </c>
      <c r="B2001" s="572" t="s">
        <v>40830</v>
      </c>
      <c r="C2001" s="573" t="s">
        <v>1</v>
      </c>
      <c r="D2001" s="574">
        <v>47.98</v>
      </c>
      <c r="F2001" s="411"/>
      <c r="G2001" s="412" t="str">
        <f t="shared" si="31"/>
        <v>TUBO DE COBRE RÍGIDO D= 28MM</v>
      </c>
      <c r="H2001" s="412" t="str">
        <f t="shared" si="31"/>
        <v>M</v>
      </c>
      <c r="I2001" s="413"/>
    </row>
    <row r="2002" spans="1:9" ht="45">
      <c r="A2002" s="571">
        <v>2282</v>
      </c>
      <c r="B2002" s="572" t="s">
        <v>40831</v>
      </c>
      <c r="C2002" s="573" t="s">
        <v>1</v>
      </c>
      <c r="D2002" s="574">
        <v>69.680000000000007</v>
      </c>
      <c r="F2002" s="411"/>
      <c r="G2002" s="412" t="str">
        <f t="shared" si="31"/>
        <v>TUBO DE COBRE RÍGIDO D= 35MM</v>
      </c>
      <c r="H2002" s="412" t="str">
        <f t="shared" si="31"/>
        <v>M</v>
      </c>
      <c r="I2002" s="413"/>
    </row>
    <row r="2003" spans="1:9" ht="45">
      <c r="A2003" s="571">
        <v>2283</v>
      </c>
      <c r="B2003" s="572" t="s">
        <v>40832</v>
      </c>
      <c r="C2003" s="573" t="s">
        <v>1</v>
      </c>
      <c r="D2003" s="574">
        <v>94.1</v>
      </c>
      <c r="F2003" s="411"/>
      <c r="G2003" s="412" t="str">
        <f t="shared" si="31"/>
        <v>TUBO DE COBRE RÍGIDO D= 42MM</v>
      </c>
      <c r="H2003" s="412" t="str">
        <f t="shared" si="31"/>
        <v>M</v>
      </c>
      <c r="I2003" s="413"/>
    </row>
    <row r="2004" spans="1:9" ht="45">
      <c r="A2004" s="571">
        <v>2284</v>
      </c>
      <c r="B2004" s="572" t="s">
        <v>40833</v>
      </c>
      <c r="C2004" s="573" t="s">
        <v>1</v>
      </c>
      <c r="D2004" s="574">
        <v>136.47</v>
      </c>
      <c r="F2004" s="411"/>
      <c r="G2004" s="412" t="str">
        <f t="shared" si="31"/>
        <v>TUBO DE COBRE RÍGIDO D= 54MM</v>
      </c>
      <c r="H2004" s="412" t="str">
        <f t="shared" si="31"/>
        <v>M</v>
      </c>
      <c r="I2004" s="413"/>
    </row>
    <row r="2005" spans="1:9" ht="45">
      <c r="A2005" s="571">
        <v>2285</v>
      </c>
      <c r="B2005" s="572" t="s">
        <v>40834</v>
      </c>
      <c r="C2005" s="573" t="s">
        <v>1</v>
      </c>
      <c r="D2005" s="574">
        <v>192.26</v>
      </c>
      <c r="F2005" s="411"/>
      <c r="G2005" s="412" t="str">
        <f t="shared" si="31"/>
        <v>TUBO DE COBRE RÍGIDO D= 66MM</v>
      </c>
      <c r="H2005" s="412" t="str">
        <f t="shared" si="31"/>
        <v>M</v>
      </c>
      <c r="I2005" s="413"/>
    </row>
    <row r="2006" spans="1:9" ht="45">
      <c r="A2006" s="571">
        <v>2286</v>
      </c>
      <c r="B2006" s="572" t="s">
        <v>40835</v>
      </c>
      <c r="C2006" s="573" t="s">
        <v>1</v>
      </c>
      <c r="D2006" s="574">
        <v>281.05</v>
      </c>
      <c r="F2006" s="411"/>
      <c r="G2006" s="412" t="str">
        <f t="shared" si="31"/>
        <v>TUBO DE COBRE RÍGIDO D= 79MM</v>
      </c>
      <c r="H2006" s="412" t="str">
        <f t="shared" si="31"/>
        <v>M</v>
      </c>
      <c r="I2006" s="413"/>
    </row>
    <row r="2007" spans="1:9" ht="45">
      <c r="A2007" s="571">
        <v>2287</v>
      </c>
      <c r="B2007" s="572" t="s">
        <v>40836</v>
      </c>
      <c r="C2007" s="573" t="s">
        <v>1</v>
      </c>
      <c r="D2007" s="574">
        <v>414.43</v>
      </c>
      <c r="F2007" s="411"/>
      <c r="G2007" s="412" t="str">
        <f t="shared" si="31"/>
        <v>TUBO DE COBRE RÍGIDO D=104MM</v>
      </c>
      <c r="H2007" s="412" t="str">
        <f t="shared" si="31"/>
        <v>M</v>
      </c>
      <c r="I2007" s="413"/>
    </row>
    <row r="2008" spans="1:9" ht="67.5">
      <c r="A2008" s="571">
        <v>8342</v>
      </c>
      <c r="B2008" s="572" t="s">
        <v>40837</v>
      </c>
      <c r="C2008" s="573" t="s">
        <v>1</v>
      </c>
      <c r="D2008" s="574">
        <v>175.21</v>
      </c>
      <c r="F2008" s="411"/>
      <c r="G2008" s="412" t="str">
        <f t="shared" si="31"/>
        <v>TUBO DE COBRE RÍGIDO DE Ø 1 1/2" X 1/16"</v>
      </c>
      <c r="H2008" s="412" t="str">
        <f t="shared" si="31"/>
        <v>M</v>
      </c>
      <c r="I2008" s="413"/>
    </row>
    <row r="2009" spans="1:9" ht="67.5">
      <c r="A2009" s="571">
        <v>8341</v>
      </c>
      <c r="B2009" s="572" t="s">
        <v>40838</v>
      </c>
      <c r="C2009" s="573" t="s">
        <v>1</v>
      </c>
      <c r="D2009" s="574">
        <v>67.98</v>
      </c>
      <c r="F2009" s="411"/>
      <c r="G2009" s="412" t="str">
        <f t="shared" si="31"/>
        <v>TUBO DE COBRE RÍGIDO DE Ø 1 1/4" X 1/16"</v>
      </c>
      <c r="H2009" s="412" t="str">
        <f t="shared" si="31"/>
        <v>M</v>
      </c>
      <c r="I2009" s="413"/>
    </row>
    <row r="2010" spans="1:9" ht="67.5">
      <c r="A2010" s="571">
        <v>8340</v>
      </c>
      <c r="B2010" s="572" t="s">
        <v>40839</v>
      </c>
      <c r="C2010" s="573" t="s">
        <v>1</v>
      </c>
      <c r="D2010" s="574">
        <v>129.81</v>
      </c>
      <c r="F2010" s="411"/>
      <c r="G2010" s="412" t="str">
        <f t="shared" si="31"/>
        <v>TUBO DE COBRE RÍGIDO DE Ø 1 1/8" X 1/16"</v>
      </c>
      <c r="H2010" s="412" t="str">
        <f t="shared" si="31"/>
        <v>M</v>
      </c>
      <c r="I2010" s="413"/>
    </row>
    <row r="2011" spans="1:9" ht="67.5">
      <c r="A2011" s="571">
        <v>9970</v>
      </c>
      <c r="B2011" s="572" t="s">
        <v>40839</v>
      </c>
      <c r="C2011" s="573" t="s">
        <v>4</v>
      </c>
      <c r="D2011" s="574">
        <v>98.38</v>
      </c>
      <c r="F2011" s="411"/>
      <c r="G2011" s="412" t="str">
        <f t="shared" si="31"/>
        <v>TUBO DE COBRE RÍGIDO DE Ø 1 1/8" X 1/16"</v>
      </c>
      <c r="H2011" s="412" t="str">
        <f t="shared" si="31"/>
        <v>KG</v>
      </c>
      <c r="I2011" s="413"/>
    </row>
    <row r="2012" spans="1:9" ht="56.25">
      <c r="A2012" s="571">
        <v>8339</v>
      </c>
      <c r="B2012" s="572" t="s">
        <v>40840</v>
      </c>
      <c r="C2012" s="573" t="s">
        <v>1</v>
      </c>
      <c r="D2012" s="574">
        <v>114.56</v>
      </c>
      <c r="F2012" s="411"/>
      <c r="G2012" s="412" t="str">
        <f t="shared" si="31"/>
        <v>TUBO DE COBRE RÍGIDO DE Ø 1" X 1/16"</v>
      </c>
      <c r="H2012" s="412" t="str">
        <f t="shared" si="31"/>
        <v>M</v>
      </c>
      <c r="I2012" s="413"/>
    </row>
    <row r="2013" spans="1:9" ht="67.5">
      <c r="A2013" s="571">
        <v>8330</v>
      </c>
      <c r="B2013" s="572" t="s">
        <v>40841</v>
      </c>
      <c r="C2013" s="573" t="s">
        <v>1</v>
      </c>
      <c r="D2013" s="574">
        <v>45.53</v>
      </c>
      <c r="F2013" s="411"/>
      <c r="G2013" s="412" t="str">
        <f t="shared" si="31"/>
        <v>TUBO DE COBRE RÍGIDO DE Ø 3/4" X 1/16"</v>
      </c>
      <c r="H2013" s="412" t="str">
        <f t="shared" si="31"/>
        <v>M</v>
      </c>
      <c r="I2013" s="413"/>
    </row>
    <row r="2014" spans="1:9" ht="67.5">
      <c r="A2014" s="571">
        <v>9969</v>
      </c>
      <c r="B2014" s="572" t="s">
        <v>40841</v>
      </c>
      <c r="C2014" s="573" t="s">
        <v>4</v>
      </c>
      <c r="D2014" s="574">
        <v>70.680000000000007</v>
      </c>
      <c r="F2014" s="411"/>
      <c r="G2014" s="412" t="str">
        <f t="shared" si="31"/>
        <v>TUBO DE COBRE RÍGIDO DE Ø 3/4" X 1/16"</v>
      </c>
      <c r="H2014" s="412" t="str">
        <f t="shared" si="31"/>
        <v>KG</v>
      </c>
      <c r="I2014" s="413"/>
    </row>
    <row r="2015" spans="1:9" ht="67.5">
      <c r="A2015" s="571">
        <v>11724</v>
      </c>
      <c r="B2015" s="572" t="s">
        <v>40842</v>
      </c>
      <c r="C2015" s="573" t="s">
        <v>4</v>
      </c>
      <c r="D2015" s="574">
        <v>165.57</v>
      </c>
      <c r="F2015" s="411"/>
      <c r="G2015" s="412" t="str">
        <f t="shared" si="31"/>
        <v>TUBO DE COBRE RÍGIDO DE Ø 3/8" X 1/16"</v>
      </c>
      <c r="H2015" s="412" t="str">
        <f t="shared" si="31"/>
        <v>KG</v>
      </c>
      <c r="I2015" s="413"/>
    </row>
    <row r="2016" spans="1:9" ht="67.5">
      <c r="A2016" s="571">
        <v>9968</v>
      </c>
      <c r="B2016" s="572" t="s">
        <v>40843</v>
      </c>
      <c r="C2016" s="573" t="s">
        <v>4</v>
      </c>
      <c r="D2016" s="574">
        <v>98.38</v>
      </c>
      <c r="F2016" s="411"/>
      <c r="G2016" s="412" t="str">
        <f t="shared" si="31"/>
        <v>TUBO DE COBRE RÍGIDO DE Ø 5/8" X 1/16"</v>
      </c>
      <c r="H2016" s="412" t="str">
        <f t="shared" si="31"/>
        <v>KG</v>
      </c>
      <c r="I2016" s="413"/>
    </row>
    <row r="2017" spans="1:9" ht="67.5">
      <c r="A2017" s="571">
        <v>9093</v>
      </c>
      <c r="B2017" s="572" t="s">
        <v>40843</v>
      </c>
      <c r="C2017" s="573" t="s">
        <v>1</v>
      </c>
      <c r="D2017" s="574">
        <v>80.03</v>
      </c>
      <c r="F2017" s="411"/>
      <c r="G2017" s="412" t="str">
        <f t="shared" si="31"/>
        <v>TUBO DE COBRE RÍGIDO DE Ø 5/8" X 1/16"</v>
      </c>
      <c r="H2017" s="412" t="str">
        <f t="shared" si="31"/>
        <v>M</v>
      </c>
      <c r="I2017" s="413"/>
    </row>
    <row r="2018" spans="1:9" ht="67.5">
      <c r="A2018" s="571">
        <v>8338</v>
      </c>
      <c r="B2018" s="572" t="s">
        <v>40844</v>
      </c>
      <c r="C2018" s="573" t="s">
        <v>1</v>
      </c>
      <c r="D2018" s="574">
        <v>99.34</v>
      </c>
      <c r="F2018" s="411"/>
      <c r="G2018" s="412" t="str">
        <f t="shared" si="31"/>
        <v>TUBO DE COBRE RÍGIDO DE Ø 7/8" X 1/16"</v>
      </c>
      <c r="H2018" s="412" t="str">
        <f t="shared" si="31"/>
        <v>M</v>
      </c>
      <c r="I2018" s="413"/>
    </row>
    <row r="2019" spans="1:9" ht="146.25">
      <c r="A2019" s="571">
        <v>11702</v>
      </c>
      <c r="B2019" s="572" t="s">
        <v>40845</v>
      </c>
      <c r="C2019" s="573" t="s">
        <v>3</v>
      </c>
      <c r="D2019" s="574">
        <v>148.88999999999999</v>
      </c>
      <c r="F2019" s="411"/>
      <c r="G2019" s="412" t="str">
        <f t="shared" si="31"/>
        <v>TUBO ISOLANTE 1 1/8" - 22MM - PAREDE 25MM - OBRA: MERCADO DE LAGARTO (CÂMARA  FRIGORÍFICA)</v>
      </c>
      <c r="H2019" s="412" t="str">
        <f t="shared" si="31"/>
        <v>UN</v>
      </c>
      <c r="I2019" s="413"/>
    </row>
    <row r="2020" spans="1:9" ht="67.5">
      <c r="A2020" s="571">
        <v>7727</v>
      </c>
      <c r="B2020" s="572" t="s">
        <v>40846</v>
      </c>
      <c r="C2020" s="573" t="s">
        <v>3</v>
      </c>
      <c r="D2020" s="574">
        <v>51.69</v>
      </c>
      <c r="F2020" s="411"/>
      <c r="G2020" s="412" t="str">
        <f t="shared" si="31"/>
        <v>UNIÃO C/ASSENTO CÔNICO EM BRONZE D=1"</v>
      </c>
      <c r="H2020" s="412" t="str">
        <f t="shared" si="31"/>
        <v>UN</v>
      </c>
      <c r="I2020" s="413"/>
    </row>
    <row r="2021" spans="1:9" ht="67.5">
      <c r="A2021" s="571">
        <v>7725</v>
      </c>
      <c r="B2021" s="572" t="s">
        <v>40847</v>
      </c>
      <c r="C2021" s="573" t="s">
        <v>3</v>
      </c>
      <c r="D2021" s="574">
        <v>37.619999999999997</v>
      </c>
      <c r="F2021" s="411"/>
      <c r="G2021" s="412" t="str">
        <f t="shared" si="31"/>
        <v>UNIÃO C/ASSENTO CÔNICO EM BRONZE D=1/2"</v>
      </c>
      <c r="H2021" s="412" t="str">
        <f t="shared" si="31"/>
        <v>UN</v>
      </c>
      <c r="I2021" s="413"/>
    </row>
    <row r="2022" spans="1:9" ht="67.5">
      <c r="A2022" s="571">
        <v>7726</v>
      </c>
      <c r="B2022" s="572" t="s">
        <v>40848</v>
      </c>
      <c r="C2022" s="573" t="s">
        <v>3</v>
      </c>
      <c r="D2022" s="574">
        <v>46.13</v>
      </c>
      <c r="F2022" s="411"/>
      <c r="G2022" s="412" t="str">
        <f t="shared" si="31"/>
        <v>UNIÃO C/ASSENTO CÔNICO EM BRONZE D=3/4"</v>
      </c>
      <c r="H2022" s="412" t="str">
        <f t="shared" si="31"/>
        <v>UN</v>
      </c>
      <c r="I2022" s="413"/>
    </row>
    <row r="2023" spans="1:9" ht="22.5">
      <c r="A2023" s="571">
        <v>1044</v>
      </c>
      <c r="B2023" s="572" t="s">
        <v>2175</v>
      </c>
      <c r="C2023" s="573" t="s">
        <v>9</v>
      </c>
      <c r="D2023" s="574">
        <v>5.57</v>
      </c>
      <c r="F2023" s="411"/>
      <c r="G2023" s="412" t="str">
        <f t="shared" si="31"/>
        <v>GASOLINA COMUM</v>
      </c>
      <c r="H2023" s="412" t="str">
        <f t="shared" si="31"/>
        <v>L</v>
      </c>
      <c r="I2023" s="413"/>
    </row>
    <row r="2024" spans="1:9" ht="45">
      <c r="A2024" s="571">
        <v>1652</v>
      </c>
      <c r="B2024" s="572" t="s">
        <v>40849</v>
      </c>
      <c r="C2024" s="573" t="s">
        <v>8</v>
      </c>
      <c r="D2024" s="574">
        <v>2667.1</v>
      </c>
      <c r="F2024" s="411"/>
      <c r="G2024" s="412" t="str">
        <f t="shared" si="31"/>
        <v>ÓLEO COMBUSTÍVEL A1 (B.P.F)</v>
      </c>
      <c r="H2024" s="412" t="str">
        <f t="shared" si="31"/>
        <v>T</v>
      </c>
      <c r="I2024" s="413"/>
    </row>
    <row r="2025" spans="1:9" ht="22.5">
      <c r="A2025" s="571">
        <v>1653</v>
      </c>
      <c r="B2025" s="572" t="s">
        <v>40850</v>
      </c>
      <c r="C2025" s="573" t="s">
        <v>9</v>
      </c>
      <c r="D2025" s="574">
        <v>4.4400000000000004</v>
      </c>
      <c r="F2025" s="411"/>
      <c r="G2025" s="412" t="str">
        <f t="shared" si="31"/>
        <v>ÓLEO DIESEL</v>
      </c>
      <c r="H2025" s="412" t="str">
        <f t="shared" si="31"/>
        <v>L</v>
      </c>
      <c r="I2025" s="413"/>
    </row>
    <row r="2026" spans="1:9" ht="123.75">
      <c r="A2026" s="571">
        <v>11287</v>
      </c>
      <c r="B2026" s="572" t="s">
        <v>40851</v>
      </c>
      <c r="C2026" s="573" t="s">
        <v>7</v>
      </c>
      <c r="D2026" s="574">
        <v>325.02999999999997</v>
      </c>
      <c r="F2026" s="411"/>
      <c r="G2026" s="412" t="str">
        <f t="shared" si="31"/>
        <v>CONCRETO ESTRUTURAL, FCK=18MPA - FONTE:DNIT (CONFECÇÃO E LANÇAMENTO)</v>
      </c>
      <c r="H2026" s="412" t="str">
        <f t="shared" si="31"/>
        <v>M3</v>
      </c>
      <c r="I2026" s="413"/>
    </row>
    <row r="2027" spans="1:9" ht="225">
      <c r="A2027" s="571">
        <v>13526</v>
      </c>
      <c r="B2027" s="572" t="s">
        <v>40852</v>
      </c>
      <c r="C2027" s="573" t="s">
        <v>7</v>
      </c>
      <c r="D2027" s="574">
        <v>409.37</v>
      </c>
      <c r="F2027" s="411"/>
      <c r="G2027" s="412" t="str">
        <f t="shared" si="31"/>
        <v>CONCRETO SIMPLES USINADO BOMBEÁVEL, FCK=40MPA, UTILIZANDO CIMENTO PORTLAND RS ( RESISTENTE A SULFATO ) COM CONSUMO MINIMO DE 360KG/M³</v>
      </c>
      <c r="H2027" s="412" t="str">
        <f t="shared" si="31"/>
        <v>M3</v>
      </c>
      <c r="I2027" s="413"/>
    </row>
    <row r="2028" spans="1:9" ht="67.5">
      <c r="A2028" s="571">
        <v>634</v>
      </c>
      <c r="B2028" s="572" t="s">
        <v>40853</v>
      </c>
      <c r="C2028" s="573" t="s">
        <v>7</v>
      </c>
      <c r="D2028" s="574">
        <v>320</v>
      </c>
      <c r="F2028" s="411"/>
      <c r="G2028" s="412" t="str">
        <f t="shared" si="31"/>
        <v>CONCRETO USINADO BOMBEAVEL B0-B1 FCK=15MPA</v>
      </c>
      <c r="H2028" s="412" t="str">
        <f t="shared" si="31"/>
        <v>M3</v>
      </c>
      <c r="I2028" s="413"/>
    </row>
    <row r="2029" spans="1:9" ht="67.5">
      <c r="A2029" s="571">
        <v>636</v>
      </c>
      <c r="B2029" s="572" t="s">
        <v>40854</v>
      </c>
      <c r="C2029" s="573" t="s">
        <v>7</v>
      </c>
      <c r="D2029" s="574">
        <v>333.45</v>
      </c>
      <c r="F2029" s="411"/>
      <c r="G2029" s="412" t="str">
        <f t="shared" si="31"/>
        <v>CONCRETO USINADO BOMBEAVEL B0-B1 FCK=21MPA</v>
      </c>
      <c r="H2029" s="412" t="str">
        <f t="shared" si="31"/>
        <v>M3</v>
      </c>
      <c r="I2029" s="413"/>
    </row>
    <row r="2030" spans="1:9" ht="67.5">
      <c r="A2030" s="571">
        <v>637</v>
      </c>
      <c r="B2030" s="572" t="s">
        <v>40855</v>
      </c>
      <c r="C2030" s="573" t="s">
        <v>7</v>
      </c>
      <c r="D2030" s="574">
        <v>342.85</v>
      </c>
      <c r="F2030" s="411"/>
      <c r="G2030" s="412" t="str">
        <f t="shared" si="31"/>
        <v>CONCRETO USINADO BOMBEAVEL B0-B1 FCK=25MPA</v>
      </c>
      <c r="H2030" s="412" t="str">
        <f t="shared" si="31"/>
        <v>M3</v>
      </c>
      <c r="I2030" s="413"/>
    </row>
    <row r="2031" spans="1:9" ht="67.5">
      <c r="A2031" s="571">
        <v>2690</v>
      </c>
      <c r="B2031" s="572" t="s">
        <v>40856</v>
      </c>
      <c r="C2031" s="573" t="s">
        <v>7</v>
      </c>
      <c r="D2031" s="574">
        <v>354.28</v>
      </c>
      <c r="F2031" s="411"/>
      <c r="G2031" s="412" t="str">
        <f t="shared" si="31"/>
        <v>CONCRETO USINADO BOMBEAVEL B0-B1 FCK=30MPA</v>
      </c>
      <c r="H2031" s="412" t="str">
        <f t="shared" si="31"/>
        <v>M3</v>
      </c>
      <c r="I2031" s="413"/>
    </row>
    <row r="2032" spans="1:9" ht="67.5">
      <c r="A2032" s="571">
        <v>638</v>
      </c>
      <c r="B2032" s="572" t="s">
        <v>40857</v>
      </c>
      <c r="C2032" s="573" t="s">
        <v>7</v>
      </c>
      <c r="D2032" s="574">
        <v>365.71</v>
      </c>
      <c r="F2032" s="411"/>
      <c r="G2032" s="412" t="str">
        <f t="shared" si="31"/>
        <v>CONCRETO USINADO BOMBEAVEL B0-B1 FCK=35MPA</v>
      </c>
      <c r="H2032" s="412" t="str">
        <f t="shared" si="31"/>
        <v>M3</v>
      </c>
      <c r="I2032" s="413"/>
    </row>
    <row r="2033" spans="1:9" ht="67.5">
      <c r="A2033" s="571">
        <v>2689</v>
      </c>
      <c r="B2033" s="572" t="s">
        <v>40858</v>
      </c>
      <c r="C2033" s="573" t="s">
        <v>7</v>
      </c>
      <c r="D2033" s="574">
        <v>381.5</v>
      </c>
      <c r="F2033" s="411"/>
      <c r="G2033" s="412" t="str">
        <f t="shared" si="31"/>
        <v>CONCRETO USINADO BOMBEAVEL B0-B1 FCK=40MPA</v>
      </c>
      <c r="H2033" s="412" t="str">
        <f t="shared" si="31"/>
        <v>M3</v>
      </c>
      <c r="I2033" s="413"/>
    </row>
    <row r="2034" spans="1:9" ht="67.5">
      <c r="A2034" s="571">
        <v>8438</v>
      </c>
      <c r="B2034" s="572" t="s">
        <v>40859</v>
      </c>
      <c r="C2034" s="573" t="s">
        <v>7</v>
      </c>
      <c r="D2034" s="574">
        <v>522.12</v>
      </c>
      <c r="F2034" s="411"/>
      <c r="G2034" s="412" t="str">
        <f t="shared" si="31"/>
        <v>CONCRETO USINADO BOMBEAVEL B0-B1 FCK=45MPA</v>
      </c>
      <c r="H2034" s="412" t="str">
        <f t="shared" si="31"/>
        <v>M3</v>
      </c>
      <c r="I2034" s="413"/>
    </row>
    <row r="2035" spans="1:9" ht="56.25">
      <c r="A2035" s="571">
        <v>687</v>
      </c>
      <c r="B2035" s="572" t="s">
        <v>40860</v>
      </c>
      <c r="C2035" s="573" t="s">
        <v>1</v>
      </c>
      <c r="D2035" s="574">
        <v>0.45</v>
      </c>
      <c r="F2035" s="411"/>
      <c r="G2035" s="412" t="str">
        <f t="shared" si="31"/>
        <v>CORDA NYLON 3/16" P/ MASTRO BANDEIRA</v>
      </c>
      <c r="H2035" s="412" t="str">
        <f t="shared" si="31"/>
        <v>M</v>
      </c>
      <c r="I2035" s="413"/>
    </row>
    <row r="2036" spans="1:9" ht="101.25">
      <c r="A2036" s="571">
        <v>10257</v>
      </c>
      <c r="B2036" s="572" t="s">
        <v>40861</v>
      </c>
      <c r="C2036" s="573" t="s">
        <v>4</v>
      </c>
      <c r="D2036" s="574">
        <v>17.190000000000001</v>
      </c>
      <c r="F2036" s="411"/>
      <c r="G2036" s="412" t="str">
        <f t="shared" si="31"/>
        <v>ELETRODO AWS E-6013 (OK 46; WI-613) D=4MM (SOLDA ELETRICA)</v>
      </c>
      <c r="H2036" s="412" t="str">
        <f t="shared" si="31"/>
        <v>KG</v>
      </c>
      <c r="I2036" s="413"/>
    </row>
    <row r="2037" spans="1:9" ht="101.25">
      <c r="A2037" s="571">
        <v>864</v>
      </c>
      <c r="B2037" s="572" t="s">
        <v>40862</v>
      </c>
      <c r="C2037" s="573" t="s">
        <v>4</v>
      </c>
      <c r="D2037" s="574">
        <v>18.63</v>
      </c>
      <c r="F2037" s="411"/>
      <c r="G2037" s="412" t="str">
        <f t="shared" si="31"/>
        <v>ELETRODO AWS E-7018 (OK 48.04; WI-718) D=4MM (SOLDA ELETRICA)</v>
      </c>
      <c r="H2037" s="412" t="str">
        <f t="shared" si="31"/>
        <v>KG</v>
      </c>
      <c r="I2037" s="413"/>
    </row>
    <row r="2038" spans="1:9" ht="123.75">
      <c r="A2038" s="571">
        <v>955</v>
      </c>
      <c r="B2038" s="572" t="s">
        <v>40863</v>
      </c>
      <c r="C2038" s="573" t="s">
        <v>5</v>
      </c>
      <c r="D2038" s="574">
        <v>14.54</v>
      </c>
      <c r="F2038" s="411"/>
      <c r="G2038" s="412" t="str">
        <f t="shared" si="31"/>
        <v>FELTRO FIBRA VIDRO (VEU POLIESTER) 100 G/M2 (P/QUADRO ESCOLAR VERDE)</v>
      </c>
      <c r="H2038" s="412" t="str">
        <f t="shared" si="31"/>
        <v>M2</v>
      </c>
      <c r="I2038" s="413"/>
    </row>
    <row r="2039" spans="1:9" ht="146.25">
      <c r="A2039" s="571">
        <v>4375</v>
      </c>
      <c r="B2039" s="572" t="s">
        <v>40864</v>
      </c>
      <c r="C2039" s="573" t="s">
        <v>3</v>
      </c>
      <c r="D2039" s="574">
        <v>45.05</v>
      </c>
      <c r="F2039" s="411"/>
      <c r="G2039" s="412" t="str">
        <f t="shared" si="31"/>
        <v>GELATINA DE COLORAÇÃO ECOLOUR LIGHT RED / SOFT GREEN / DARK / BLUE (OU SIMILA R)</v>
      </c>
      <c r="H2039" s="412" t="str">
        <f t="shared" si="31"/>
        <v>UN</v>
      </c>
      <c r="I2039" s="413"/>
    </row>
    <row r="2040" spans="1:9" ht="56.25">
      <c r="A2040" s="571">
        <v>4382</v>
      </c>
      <c r="B2040" s="572" t="s">
        <v>40865</v>
      </c>
      <c r="C2040" s="573" t="s">
        <v>3</v>
      </c>
      <c r="D2040" s="574">
        <v>29.63</v>
      </c>
      <c r="F2040" s="411"/>
      <c r="G2040" s="412" t="str">
        <f t="shared" si="31"/>
        <v>GELATINA DE COLORAÇÃO SUPERGEL</v>
      </c>
      <c r="H2040" s="412" t="str">
        <f t="shared" si="31"/>
        <v>UN</v>
      </c>
      <c r="I2040" s="413"/>
    </row>
    <row r="2041" spans="1:9" ht="67.5">
      <c r="A2041" s="571">
        <v>4389</v>
      </c>
      <c r="B2041" s="572" t="s">
        <v>40866</v>
      </c>
      <c r="C2041" s="573" t="s">
        <v>3</v>
      </c>
      <c r="D2041" s="574">
        <v>608.12</v>
      </c>
      <c r="F2041" s="411"/>
      <c r="G2041" s="412" t="str">
        <f t="shared" si="31"/>
        <v>JATO NEBLINA 1/2" C/ 2CM DE PULVERIZAÇÃO</v>
      </c>
      <c r="H2041" s="412" t="str">
        <f t="shared" si="31"/>
        <v>UN</v>
      </c>
      <c r="I2041" s="413"/>
    </row>
    <row r="2042" spans="1:9" ht="67.5">
      <c r="A2042" s="571">
        <v>4388</v>
      </c>
      <c r="B2042" s="572" t="s">
        <v>40867</v>
      </c>
      <c r="C2042" s="573" t="s">
        <v>3</v>
      </c>
      <c r="D2042" s="574">
        <v>2371.5</v>
      </c>
      <c r="F2042" s="411"/>
      <c r="G2042" s="412" t="str">
        <f t="shared" si="31"/>
        <v>JATO SÓLIDO 1  1/2" USINADO FURO 25MM</v>
      </c>
      <c r="H2042" s="412" t="str">
        <f t="shared" si="31"/>
        <v>UN</v>
      </c>
      <c r="I2042" s="413"/>
    </row>
    <row r="2043" spans="1:9" ht="78.75">
      <c r="A2043" s="571">
        <v>1624</v>
      </c>
      <c r="B2043" s="572" t="s">
        <v>40868</v>
      </c>
      <c r="C2043" s="573" t="s">
        <v>4</v>
      </c>
      <c r="D2043" s="574">
        <v>50.38</v>
      </c>
      <c r="F2043" s="411"/>
      <c r="G2043" s="412" t="str">
        <f t="shared" si="31"/>
        <v>MONTA COL (ETERNIT - REF. 901020 OU SIMILAR)</v>
      </c>
      <c r="H2043" s="412" t="str">
        <f t="shared" si="31"/>
        <v>KG</v>
      </c>
      <c r="I2043" s="413"/>
    </row>
    <row r="2044" spans="1:9" ht="33.75">
      <c r="A2044" s="571">
        <v>2583</v>
      </c>
      <c r="B2044" s="572" t="s">
        <v>40869</v>
      </c>
      <c r="C2044" s="573" t="s">
        <v>39293</v>
      </c>
      <c r="D2044" s="574">
        <v>36.54</v>
      </c>
      <c r="F2044" s="411"/>
      <c r="G2044" s="412" t="str">
        <f t="shared" si="31"/>
        <v>PELÍCULA INSULFILM G 5</v>
      </c>
      <c r="H2044" s="412" t="str">
        <f t="shared" si="31"/>
        <v>M²</v>
      </c>
      <c r="I2044" s="413"/>
    </row>
    <row r="2045" spans="1:9" ht="33.75">
      <c r="A2045" s="571">
        <v>4424</v>
      </c>
      <c r="B2045" s="572" t="s">
        <v>40870</v>
      </c>
      <c r="C2045" s="573" t="s">
        <v>3</v>
      </c>
      <c r="D2045" s="574">
        <v>2.54</v>
      </c>
      <c r="F2045" s="411"/>
      <c r="G2045" s="412" t="str">
        <f t="shared" si="31"/>
        <v>SEPARADOR DE ESPUMA</v>
      </c>
      <c r="H2045" s="412" t="str">
        <f t="shared" si="31"/>
        <v>UN</v>
      </c>
      <c r="I2045" s="413"/>
    </row>
    <row r="2046" spans="1:9" ht="45">
      <c r="A2046" s="571">
        <v>2023</v>
      </c>
      <c r="B2046" s="572" t="s">
        <v>40871</v>
      </c>
      <c r="C2046" s="573" t="s">
        <v>4</v>
      </c>
      <c r="D2046" s="574">
        <v>22.92</v>
      </c>
      <c r="F2046" s="411"/>
      <c r="G2046" s="412" t="str">
        <f t="shared" si="31"/>
        <v>SOLDA BRANCA PREPARADA 30/70</v>
      </c>
      <c r="H2046" s="412" t="str">
        <f t="shared" si="31"/>
        <v>KG</v>
      </c>
      <c r="I2046" s="413"/>
    </row>
    <row r="2047" spans="1:9" ht="22.5">
      <c r="A2047" s="571">
        <v>8152</v>
      </c>
      <c r="B2047" s="572" t="s">
        <v>40872</v>
      </c>
      <c r="C2047" s="573" t="s">
        <v>4</v>
      </c>
      <c r="D2047" s="574">
        <v>180.1</v>
      </c>
      <c r="F2047" s="411"/>
      <c r="G2047" s="412" t="str">
        <f t="shared" si="31"/>
        <v>SOLDA FOSCOPER</v>
      </c>
      <c r="H2047" s="412" t="str">
        <f t="shared" si="31"/>
        <v>KG</v>
      </c>
      <c r="I2047" s="413"/>
    </row>
    <row r="2048" spans="1:9" ht="45">
      <c r="A2048" s="571">
        <v>9430</v>
      </c>
      <c r="B2048" s="572" t="s">
        <v>40873</v>
      </c>
      <c r="C2048" s="573" t="s">
        <v>4</v>
      </c>
      <c r="D2048" s="574">
        <v>120.37</v>
      </c>
      <c r="F2048" s="411"/>
      <c r="G2048" s="412" t="str">
        <f t="shared" si="31"/>
        <v>SOLDA PRATA - 1/2" - 60X40</v>
      </c>
      <c r="H2048" s="412" t="str">
        <f t="shared" si="31"/>
        <v>KG</v>
      </c>
      <c r="I2048" s="413"/>
    </row>
    <row r="2049" spans="1:9" ht="78.75">
      <c r="A2049" s="571">
        <v>2586</v>
      </c>
      <c r="B2049" s="572" t="s">
        <v>40874</v>
      </c>
      <c r="C2049" s="573" t="s">
        <v>3</v>
      </c>
      <c r="D2049" s="574">
        <v>5.55</v>
      </c>
      <c r="F2049" s="411"/>
      <c r="G2049" s="412" t="str">
        <f t="shared" si="31"/>
        <v>SUPORTE (BOCA DE JACARÉ) PARA PRATELEIRAS EM VIDRO</v>
      </c>
      <c r="H2049" s="412" t="str">
        <f t="shared" si="31"/>
        <v>UN</v>
      </c>
      <c r="I2049" s="413"/>
    </row>
    <row r="2050" spans="1:9" ht="123.75">
      <c r="A2050" s="571">
        <v>2180</v>
      </c>
      <c r="B2050" s="572" t="s">
        <v>40875</v>
      </c>
      <c r="C2050" s="573" t="s">
        <v>5</v>
      </c>
      <c r="D2050" s="574">
        <v>1.7</v>
      </c>
      <c r="F2050" s="411"/>
      <c r="G2050" s="412" t="str">
        <f t="shared" ref="G2050:H2113" si="32">UPPER(B2050)</f>
        <v>TELA DE NYLON MALHA 5MM TIPO MOSQUITEIRO/FACHADEIRA (PROTEÇÃO DE FACHADAS)</v>
      </c>
      <c r="H2050" s="412" t="str">
        <f t="shared" si="32"/>
        <v>M2</v>
      </c>
      <c r="I2050" s="413"/>
    </row>
    <row r="2051" spans="1:9" ht="33.75">
      <c r="A2051" s="571">
        <v>11904</v>
      </c>
      <c r="B2051" s="572" t="s">
        <v>40876</v>
      </c>
      <c r="C2051" s="573" t="s">
        <v>9</v>
      </c>
      <c r="D2051" s="574">
        <v>20.420000000000002</v>
      </c>
      <c r="F2051" s="411"/>
      <c r="G2051" s="412" t="str">
        <f t="shared" si="32"/>
        <v>*ALCOOL ETÍLICO P.A.</v>
      </c>
      <c r="H2051" s="412" t="str">
        <f t="shared" si="32"/>
        <v>L</v>
      </c>
      <c r="I2051" s="413"/>
    </row>
    <row r="2052" spans="1:9" ht="33.75">
      <c r="A2052" s="571">
        <v>11905</v>
      </c>
      <c r="B2052" s="572" t="s">
        <v>40877</v>
      </c>
      <c r="C2052" s="573" t="s">
        <v>4</v>
      </c>
      <c r="D2052" s="574">
        <v>29.21</v>
      </c>
      <c r="F2052" s="411"/>
      <c r="G2052" s="412" t="str">
        <f t="shared" si="32"/>
        <v>*ALGODÃO HIDRÓFILO</v>
      </c>
      <c r="H2052" s="412" t="str">
        <f t="shared" si="32"/>
        <v>KG</v>
      </c>
      <c r="I2052" s="413"/>
    </row>
    <row r="2053" spans="1:9" ht="45">
      <c r="A2053" s="571">
        <v>11907</v>
      </c>
      <c r="B2053" s="572" t="s">
        <v>40878</v>
      </c>
      <c r="C2053" s="573" t="s">
        <v>3</v>
      </c>
      <c r="D2053" s="574">
        <v>399</v>
      </c>
      <c r="F2053" s="411"/>
      <c r="G2053" s="412" t="str">
        <f t="shared" si="32"/>
        <v>*ALMOFADA P/ OURO C/ PROTEÇÃO</v>
      </c>
      <c r="H2053" s="412" t="str">
        <f t="shared" si="32"/>
        <v>UN</v>
      </c>
      <c r="I2053" s="413"/>
    </row>
    <row r="2054" spans="1:9" ht="22.5">
      <c r="A2054" s="571">
        <v>11909</v>
      </c>
      <c r="B2054" s="572" t="s">
        <v>40879</v>
      </c>
      <c r="C2054" s="573" t="s">
        <v>4</v>
      </c>
      <c r="D2054" s="574">
        <v>598.79999999999995</v>
      </c>
      <c r="F2054" s="411"/>
      <c r="G2054" s="412" t="str">
        <f t="shared" si="32"/>
        <v>*COLA DE COELHO</v>
      </c>
      <c r="H2054" s="412" t="str">
        <f t="shared" si="32"/>
        <v>KG</v>
      </c>
      <c r="I2054" s="413"/>
    </row>
    <row r="2055" spans="1:9" ht="22.5">
      <c r="A2055" s="571">
        <v>11917</v>
      </c>
      <c r="B2055" s="572" t="s">
        <v>40880</v>
      </c>
      <c r="C2055" s="573" t="s">
        <v>9</v>
      </c>
      <c r="D2055" s="574">
        <v>24.67</v>
      </c>
      <c r="F2055" s="411"/>
      <c r="G2055" s="412" t="str">
        <f t="shared" si="32"/>
        <v>*FIXADOR XILOL</v>
      </c>
      <c r="H2055" s="412" t="str">
        <f t="shared" si="32"/>
        <v>L</v>
      </c>
      <c r="I2055" s="413"/>
    </row>
    <row r="2056" spans="1:9" ht="101.25">
      <c r="A2056" s="571">
        <v>11906</v>
      </c>
      <c r="B2056" s="572" t="s">
        <v>40881</v>
      </c>
      <c r="C2056" s="573" t="s">
        <v>40882</v>
      </c>
      <c r="D2056" s="574">
        <v>25.09</v>
      </c>
      <c r="F2056" s="411"/>
      <c r="G2056" s="412" t="str">
        <f t="shared" si="32"/>
        <v>*OURO EM FOLHA 22K - ITALIANO, CAIXA COM 25 UNIDADES DE 8X8CM CADA</v>
      </c>
      <c r="H2056" s="412" t="str">
        <f t="shared" si="32"/>
        <v>FL</v>
      </c>
      <c r="I2056" s="413"/>
    </row>
    <row r="2057" spans="1:9" ht="45">
      <c r="A2057" s="571">
        <v>11910</v>
      </c>
      <c r="B2057" s="572" t="s">
        <v>40883</v>
      </c>
      <c r="C2057" s="573" t="s">
        <v>40884</v>
      </c>
      <c r="D2057" s="574">
        <v>27.2</v>
      </c>
      <c r="F2057" s="411"/>
      <c r="G2057" s="412" t="str">
        <f t="shared" si="32"/>
        <v>*PAPEL JAPONÊS DIM. 55 X 60 CM</v>
      </c>
      <c r="H2057" s="412" t="str">
        <f t="shared" si="32"/>
        <v>FOLHA</v>
      </c>
      <c r="I2057" s="413"/>
    </row>
    <row r="2058" spans="1:9" ht="33.75">
      <c r="A2058" s="571">
        <v>11916</v>
      </c>
      <c r="B2058" s="572" t="s">
        <v>40885</v>
      </c>
      <c r="C2058" s="573" t="s">
        <v>9</v>
      </c>
      <c r="D2058" s="574">
        <v>249.05</v>
      </c>
      <c r="F2058" s="411"/>
      <c r="G2058" s="412" t="str">
        <f t="shared" si="32"/>
        <v>*TRICLOROETANO P.A.</v>
      </c>
      <c r="H2058" s="412" t="str">
        <f t="shared" si="32"/>
        <v>L</v>
      </c>
      <c r="I2058" s="413"/>
    </row>
    <row r="2059" spans="1:9" ht="78.75">
      <c r="A2059" s="571">
        <v>11915</v>
      </c>
      <c r="B2059" s="572" t="s">
        <v>40886</v>
      </c>
      <c r="C2059" s="573" t="s">
        <v>4</v>
      </c>
      <c r="D2059" s="574">
        <v>578.98</v>
      </c>
      <c r="F2059" s="411"/>
      <c r="G2059" s="412" t="str">
        <f t="shared" si="32"/>
        <v>*VERNIZ PARALOIDE - LATA COM 1,38KG (P/RESTAURAÇÃO)</v>
      </c>
      <c r="H2059" s="412" t="str">
        <f t="shared" si="32"/>
        <v>KG</v>
      </c>
      <c r="I2059" s="413"/>
    </row>
    <row r="2060" spans="1:9">
      <c r="A2060" s="571">
        <v>3792</v>
      </c>
      <c r="B2060" s="572" t="s">
        <v>11059</v>
      </c>
      <c r="C2060" s="573" t="s">
        <v>9</v>
      </c>
      <c r="D2060" s="574">
        <v>0.03</v>
      </c>
      <c r="F2060" s="411"/>
      <c r="G2060" s="412" t="str">
        <f t="shared" si="32"/>
        <v>ÁGUA</v>
      </c>
      <c r="H2060" s="412" t="str">
        <f t="shared" si="32"/>
        <v>L</v>
      </c>
      <c r="I2060" s="413"/>
    </row>
    <row r="2061" spans="1:9" ht="33.75">
      <c r="A2061" s="571">
        <v>3124</v>
      </c>
      <c r="B2061" s="572" t="s">
        <v>40887</v>
      </c>
      <c r="C2061" s="573" t="s">
        <v>9</v>
      </c>
      <c r="D2061" s="574">
        <v>5</v>
      </c>
      <c r="F2061" s="411"/>
      <c r="G2061" s="412" t="str">
        <f t="shared" si="32"/>
        <v>ÁGUA DESTILADA</v>
      </c>
      <c r="H2061" s="412" t="str">
        <f t="shared" si="32"/>
        <v>L</v>
      </c>
      <c r="I2061" s="413"/>
    </row>
    <row r="2062" spans="1:9" ht="33.75">
      <c r="A2062" s="571">
        <v>3121</v>
      </c>
      <c r="B2062" s="572" t="s">
        <v>40888</v>
      </c>
      <c r="C2062" s="573" t="s">
        <v>9</v>
      </c>
      <c r="D2062" s="574">
        <v>28</v>
      </c>
      <c r="F2062" s="411"/>
      <c r="G2062" s="412" t="str">
        <f t="shared" si="32"/>
        <v>ALCOOL ETÍLICO P.A.</v>
      </c>
      <c r="H2062" s="412" t="str">
        <f t="shared" si="32"/>
        <v>L</v>
      </c>
      <c r="I2062" s="413"/>
    </row>
    <row r="2063" spans="1:9" ht="33.75">
      <c r="A2063" s="571">
        <v>3092</v>
      </c>
      <c r="B2063" s="572" t="s">
        <v>40889</v>
      </c>
      <c r="C2063" s="573" t="s">
        <v>9</v>
      </c>
      <c r="D2063" s="574">
        <v>28.98</v>
      </c>
      <c r="F2063" s="411"/>
      <c r="G2063" s="412" t="str">
        <f t="shared" si="32"/>
        <v>ALCOOL ISOPROPÍLICO</v>
      </c>
      <c r="H2063" s="412" t="str">
        <f t="shared" si="32"/>
        <v>L</v>
      </c>
      <c r="I2063" s="413"/>
    </row>
    <row r="2064" spans="1:9" ht="33.75">
      <c r="A2064" s="571">
        <v>3119</v>
      </c>
      <c r="B2064" s="572" t="s">
        <v>40890</v>
      </c>
      <c r="C2064" s="573" t="s">
        <v>4</v>
      </c>
      <c r="D2064" s="574">
        <v>29.21</v>
      </c>
      <c r="F2064" s="411"/>
      <c r="G2064" s="412" t="str">
        <f t="shared" si="32"/>
        <v>ALGODÃO HIDRÓFILO</v>
      </c>
      <c r="H2064" s="412" t="str">
        <f t="shared" si="32"/>
        <v>KG</v>
      </c>
      <c r="I2064" s="413"/>
    </row>
    <row r="2065" spans="1:9" ht="56.25">
      <c r="A2065" s="571">
        <v>3120</v>
      </c>
      <c r="B2065" s="572" t="s">
        <v>40891</v>
      </c>
      <c r="C2065" s="573" t="s">
        <v>3</v>
      </c>
      <c r="D2065" s="574">
        <v>438.9</v>
      </c>
      <c r="F2065" s="411"/>
      <c r="G2065" s="412" t="str">
        <f t="shared" si="32"/>
        <v>ALMOFADA PARA OURO COM PROTEÇÃO E FACA</v>
      </c>
      <c r="H2065" s="412" t="str">
        <f t="shared" si="32"/>
        <v>UN</v>
      </c>
      <c r="I2065" s="413"/>
    </row>
    <row r="2066" spans="1:9" ht="56.25">
      <c r="A2066" s="571">
        <v>8973</v>
      </c>
      <c r="B2066" s="572" t="s">
        <v>40892</v>
      </c>
      <c r="C2066" s="573" t="s">
        <v>4</v>
      </c>
      <c r="D2066" s="574">
        <v>191</v>
      </c>
      <c r="F2066" s="411"/>
      <c r="G2066" s="412" t="str">
        <f t="shared" si="32"/>
        <v>ARGILA PURA PARA RESTAURAÇÕES</v>
      </c>
      <c r="H2066" s="412" t="str">
        <f t="shared" si="32"/>
        <v>KG</v>
      </c>
      <c r="I2066" s="413"/>
    </row>
    <row r="2067" spans="1:9" ht="56.25">
      <c r="A2067" s="571">
        <v>8974</v>
      </c>
      <c r="B2067" s="572" t="s">
        <v>40893</v>
      </c>
      <c r="C2067" s="573" t="s">
        <v>40894</v>
      </c>
      <c r="D2067" s="574">
        <v>7.0000000000000007E-2</v>
      </c>
      <c r="F2067" s="411"/>
      <c r="G2067" s="412" t="str">
        <f t="shared" si="32"/>
        <v>BICARBONATO DE AMÔNIA ( RESTAURO)30G</v>
      </c>
      <c r="H2067" s="412" t="str">
        <f t="shared" si="32"/>
        <v>G</v>
      </c>
      <c r="I2067" s="413"/>
    </row>
    <row r="2068" spans="1:9" ht="56.25">
      <c r="A2068" s="571">
        <v>8975</v>
      </c>
      <c r="B2068" s="572" t="s">
        <v>40895</v>
      </c>
      <c r="C2068" s="573" t="s">
        <v>40894</v>
      </c>
      <c r="D2068" s="574">
        <v>15</v>
      </c>
      <c r="F2068" s="411"/>
      <c r="G2068" s="412" t="str">
        <f t="shared" si="32"/>
        <v>BICARBONATO DE SÓDIO ( RESTAURO) 50G</v>
      </c>
      <c r="H2068" s="412" t="str">
        <f t="shared" si="32"/>
        <v>G</v>
      </c>
      <c r="I2068" s="413"/>
    </row>
    <row r="2069" spans="1:9">
      <c r="A2069" s="571">
        <v>8970</v>
      </c>
      <c r="B2069" s="572" t="s">
        <v>40896</v>
      </c>
      <c r="C2069" s="573" t="s">
        <v>3</v>
      </c>
      <c r="D2069" s="574">
        <v>3.8</v>
      </c>
      <c r="F2069" s="411"/>
      <c r="G2069" s="412" t="str">
        <f t="shared" si="32"/>
        <v>BISTURI</v>
      </c>
      <c r="H2069" s="412" t="str">
        <f t="shared" si="32"/>
        <v>UN</v>
      </c>
      <c r="I2069" s="413"/>
    </row>
    <row r="2070" spans="1:9" ht="101.25">
      <c r="A2070" s="571">
        <v>3113</v>
      </c>
      <c r="B2070" s="572" t="s">
        <v>40897</v>
      </c>
      <c r="C2070" s="573" t="s">
        <v>9</v>
      </c>
      <c r="D2070" s="574">
        <v>872.8</v>
      </c>
      <c r="F2070" s="411"/>
      <c r="G2070" s="412" t="str">
        <f t="shared" si="32"/>
        <v>BOLO DE ARMÊNIO (PASTA DE ARGILA), COR VERMELHA - MAIMERI</v>
      </c>
      <c r="H2070" s="412" t="str">
        <f t="shared" si="32"/>
        <v>L</v>
      </c>
      <c r="I2070" s="413"/>
    </row>
    <row r="2071" spans="1:9" ht="33.75">
      <c r="A2071" s="571">
        <v>8977</v>
      </c>
      <c r="B2071" s="572" t="s">
        <v>40898</v>
      </c>
      <c r="C2071" s="573" t="s">
        <v>40894</v>
      </c>
      <c r="D2071" s="574">
        <v>12.5</v>
      </c>
      <c r="F2071" s="411"/>
      <c r="G2071" s="412" t="str">
        <f t="shared" si="32"/>
        <v>CARBOXIMETILCELULOSE 60G</v>
      </c>
      <c r="H2071" s="412" t="str">
        <f t="shared" si="32"/>
        <v>G</v>
      </c>
      <c r="I2071" s="413"/>
    </row>
    <row r="2072" spans="1:9" ht="56.25">
      <c r="A2072" s="571">
        <v>3179</v>
      </c>
      <c r="B2072" s="572" t="s">
        <v>40899</v>
      </c>
      <c r="C2072" s="573" t="s">
        <v>4</v>
      </c>
      <c r="D2072" s="574">
        <v>274</v>
      </c>
      <c r="F2072" s="411"/>
      <c r="G2072" s="412" t="str">
        <f t="shared" si="32"/>
        <v>CERA DE ABELHA CLARIFICADA EM ESCAMAS</v>
      </c>
      <c r="H2072" s="412" t="str">
        <f t="shared" si="32"/>
        <v>KG</v>
      </c>
      <c r="I2072" s="413"/>
    </row>
    <row r="2073" spans="1:9" ht="45">
      <c r="A2073" s="571">
        <v>3183</v>
      </c>
      <c r="B2073" s="572" t="s">
        <v>40900</v>
      </c>
      <c r="C2073" s="573" t="s">
        <v>4</v>
      </c>
      <c r="D2073" s="574">
        <v>418</v>
      </c>
      <c r="F2073" s="411"/>
      <c r="G2073" s="412" t="str">
        <f t="shared" si="32"/>
        <v>CERA DE CARNAUBA CLARIFICADA</v>
      </c>
      <c r="H2073" s="412" t="str">
        <f t="shared" si="32"/>
        <v>KG</v>
      </c>
      <c r="I2073" s="413"/>
    </row>
    <row r="2074" spans="1:9" ht="22.5">
      <c r="A2074" s="571">
        <v>3087</v>
      </c>
      <c r="B2074" s="572" t="s">
        <v>40901</v>
      </c>
      <c r="C2074" s="573" t="s">
        <v>4</v>
      </c>
      <c r="D2074" s="574">
        <v>540.5</v>
      </c>
      <c r="F2074" s="411"/>
      <c r="G2074" s="412" t="str">
        <f t="shared" si="32"/>
        <v>COLA DE COELHO</v>
      </c>
      <c r="H2074" s="412" t="str">
        <f t="shared" si="32"/>
        <v>KG</v>
      </c>
      <c r="I2074" s="413"/>
    </row>
    <row r="2075" spans="1:9" ht="45">
      <c r="A2075" s="571">
        <v>3173</v>
      </c>
      <c r="B2075" s="572" t="s">
        <v>40902</v>
      </c>
      <c r="C2075" s="573" t="s">
        <v>4</v>
      </c>
      <c r="D2075" s="574">
        <v>210.1</v>
      </c>
      <c r="F2075" s="411"/>
      <c r="G2075" s="412" t="str">
        <f t="shared" si="32"/>
        <v>FIXADOR MOVIOL (RESTAURO)</v>
      </c>
      <c r="H2075" s="412" t="str">
        <f t="shared" si="32"/>
        <v>KG</v>
      </c>
      <c r="I2075" s="413"/>
    </row>
    <row r="2076" spans="1:9" ht="22.5">
      <c r="A2076" s="571">
        <v>3175</v>
      </c>
      <c r="B2076" s="572" t="s">
        <v>40903</v>
      </c>
      <c r="C2076" s="573" t="s">
        <v>9</v>
      </c>
      <c r="D2076" s="574">
        <v>24</v>
      </c>
      <c r="F2076" s="411"/>
      <c r="G2076" s="412" t="str">
        <f t="shared" si="32"/>
        <v>FIXADOR XILOL</v>
      </c>
      <c r="H2076" s="412" t="str">
        <f t="shared" si="32"/>
        <v>L</v>
      </c>
      <c r="I2076" s="413"/>
    </row>
    <row r="2077" spans="1:9" ht="67.5">
      <c r="A2077" s="571">
        <v>3126</v>
      </c>
      <c r="B2077" s="572" t="s">
        <v>40904</v>
      </c>
      <c r="C2077" s="573" t="s">
        <v>419</v>
      </c>
      <c r="D2077" s="574">
        <v>0.91</v>
      </c>
      <c r="F2077" s="411"/>
      <c r="G2077" s="412" t="str">
        <f t="shared" si="32"/>
        <v>ÓLEO DE LINHAÇA REFINADO (PARA RESTAURO)</v>
      </c>
      <c r="H2077" s="412" t="str">
        <f t="shared" si="32"/>
        <v>ML</v>
      </c>
      <c r="I2077" s="413"/>
    </row>
    <row r="2078" spans="1:9" ht="101.25">
      <c r="A2078" s="571">
        <v>3115</v>
      </c>
      <c r="B2078" s="572" t="s">
        <v>40905</v>
      </c>
      <c r="C2078" s="573" t="s">
        <v>40882</v>
      </c>
      <c r="D2078" s="574">
        <v>22.4</v>
      </c>
      <c r="F2078" s="411"/>
      <c r="G2078" s="412" t="str">
        <f t="shared" si="32"/>
        <v>OURO EM FOLHA 22K - ITALIANO, CAIXA COM 25 UNIDADES DE 8X8CM CADA</v>
      </c>
      <c r="H2078" s="412" t="str">
        <f t="shared" si="32"/>
        <v>FL</v>
      </c>
      <c r="I2078" s="413"/>
    </row>
    <row r="2079" spans="1:9" ht="78.75">
      <c r="A2079" s="571">
        <v>13213</v>
      </c>
      <c r="B2079" s="572" t="s">
        <v>40906</v>
      </c>
      <c r="C2079" s="573" t="s">
        <v>40884</v>
      </c>
      <c r="D2079" s="574">
        <v>92</v>
      </c>
      <c r="F2079" s="411"/>
      <c r="G2079" s="412" t="str">
        <f t="shared" si="32"/>
        <v>PAPEL JAPONÊS HINGING 20G - DIMENSÕES: 43CM X 59CM</v>
      </c>
      <c r="H2079" s="412" t="str">
        <f t="shared" si="32"/>
        <v>FOLHA</v>
      </c>
      <c r="I2079" s="413"/>
    </row>
    <row r="2080" spans="1:9" ht="90">
      <c r="A2080" s="571">
        <v>13212</v>
      </c>
      <c r="B2080" s="572" t="s">
        <v>40907</v>
      </c>
      <c r="C2080" s="573" t="s">
        <v>40884</v>
      </c>
      <c r="D2080" s="574">
        <v>102.3</v>
      </c>
      <c r="F2080" s="411"/>
      <c r="G2080" s="412" t="str">
        <f t="shared" si="32"/>
        <v>PAPEL JAPONÊS KOZO BEGE 17G - DIMENSÕES: 63CM X 48CM</v>
      </c>
      <c r="H2080" s="412" t="str">
        <f t="shared" si="32"/>
        <v>FOLHA</v>
      </c>
      <c r="I2080" s="413"/>
    </row>
    <row r="2081" spans="1:9" ht="78.75">
      <c r="A2081" s="571">
        <v>13215</v>
      </c>
      <c r="B2081" s="572" t="s">
        <v>40908</v>
      </c>
      <c r="C2081" s="573" t="s">
        <v>40884</v>
      </c>
      <c r="D2081" s="574">
        <v>120.01</v>
      </c>
      <c r="F2081" s="411"/>
      <c r="G2081" s="412" t="str">
        <f t="shared" si="32"/>
        <v>PAPEL JAPONÊS OKAWARA 55G - DIMENSÕES: 35CM X 96CM</v>
      </c>
      <c r="H2081" s="412" t="str">
        <f t="shared" si="32"/>
        <v>FOLHA</v>
      </c>
      <c r="I2081" s="413"/>
    </row>
    <row r="2082" spans="1:9" ht="90">
      <c r="A2082" s="571">
        <v>13214</v>
      </c>
      <c r="B2082" s="572" t="s">
        <v>40909</v>
      </c>
      <c r="C2082" s="573" t="s">
        <v>40884</v>
      </c>
      <c r="D2082" s="574">
        <v>77.98</v>
      </c>
      <c r="F2082" s="411"/>
      <c r="G2082" s="412" t="str">
        <f t="shared" si="32"/>
        <v>PAPEL JAPONÊS SEKISHU NATURAL 33G - DIMENSÕES: 33CM X 96CM</v>
      </c>
      <c r="H2082" s="412" t="str">
        <f t="shared" si="32"/>
        <v>FOLHA</v>
      </c>
      <c r="I2082" s="413"/>
    </row>
    <row r="2083" spans="1:9" ht="45">
      <c r="A2083" s="571">
        <v>3181</v>
      </c>
      <c r="B2083" s="572" t="s">
        <v>40910</v>
      </c>
      <c r="C2083" s="573" t="s">
        <v>4</v>
      </c>
      <c r="D2083" s="574">
        <v>19.5</v>
      </c>
      <c r="F2083" s="411"/>
      <c r="G2083" s="412" t="str">
        <f t="shared" si="32"/>
        <v>PARAFINA LENTILHA GRANULADA</v>
      </c>
      <c r="H2083" s="412" t="str">
        <f t="shared" si="32"/>
        <v>KG</v>
      </c>
      <c r="I2083" s="413"/>
    </row>
    <row r="2084" spans="1:9" ht="101.25">
      <c r="A2084" s="571">
        <v>3112</v>
      </c>
      <c r="B2084" s="572" t="s">
        <v>40911</v>
      </c>
      <c r="C2084" s="573" t="s">
        <v>4</v>
      </c>
      <c r="D2084" s="574">
        <v>2414.2399999999998</v>
      </c>
      <c r="F2084" s="411"/>
      <c r="G2084" s="412" t="str">
        <f t="shared" si="32"/>
        <v>PIGMENTO EM PÓ PARA TRABALHOS ARTÍSTICOS - DIVERSAS CORES</v>
      </c>
      <c r="H2084" s="412" t="str">
        <f t="shared" si="32"/>
        <v>KG</v>
      </c>
      <c r="I2084" s="413"/>
    </row>
    <row r="2085" spans="1:9" ht="191.25">
      <c r="A2085" s="571">
        <v>13209</v>
      </c>
      <c r="B2085" s="572" t="s">
        <v>40912</v>
      </c>
      <c r="C2085" s="573" t="s">
        <v>419</v>
      </c>
      <c r="D2085" s="574">
        <v>2.38</v>
      </c>
      <c r="F2085" s="411"/>
      <c r="G2085" s="412" t="str">
        <f t="shared" si="32"/>
        <v>PIGMENTO EM PÓ PARA TRABALHOS ARTÍSTICOS, COR AMARELO OCRE LIMÃO PY43 - 30ML  22G, DA MARCA KREMER OU SIMILAR.</v>
      </c>
      <c r="H2085" s="412" t="str">
        <f t="shared" si="32"/>
        <v>ML</v>
      </c>
      <c r="I2085" s="413"/>
    </row>
    <row r="2086" spans="1:9" ht="191.25">
      <c r="A2086" s="571">
        <v>13211</v>
      </c>
      <c r="B2086" s="572" t="s">
        <v>40913</v>
      </c>
      <c r="C2086" s="573" t="s">
        <v>419</v>
      </c>
      <c r="D2086" s="574">
        <v>5.0199999999999996</v>
      </c>
      <c r="F2086" s="411"/>
      <c r="G2086" s="412" t="str">
        <f t="shared" si="32"/>
        <v>PIGMENTO EM PÓ PARA TRABALHOS ARTÍSTICOS, COR AZUL COBALTO CLARO PB35 - 30ML  46G, DA MARCA KREMER OU SIMILAR.</v>
      </c>
      <c r="H2086" s="412" t="str">
        <f t="shared" si="32"/>
        <v>ML</v>
      </c>
      <c r="I2086" s="413"/>
    </row>
    <row r="2087" spans="1:9" ht="191.25">
      <c r="A2087" s="571">
        <v>13210</v>
      </c>
      <c r="B2087" s="572" t="s">
        <v>40914</v>
      </c>
      <c r="C2087" s="573" t="s">
        <v>419</v>
      </c>
      <c r="D2087" s="574">
        <v>3.37</v>
      </c>
      <c r="F2087" s="411"/>
      <c r="G2087" s="412" t="str">
        <f t="shared" si="32"/>
        <v>PIGMENTO EM PÓ PARA TRABALHOS ARTÍSTICOS, COR OURO CROMO IRIDISCENTE - 30ML 1 7G, DA MARCA KREMER OU SIMILAR.</v>
      </c>
      <c r="H2087" s="412" t="str">
        <f t="shared" si="32"/>
        <v>ML</v>
      </c>
      <c r="I2087" s="413"/>
    </row>
    <row r="2088" spans="1:9" ht="78.75">
      <c r="A2088" s="571">
        <v>3184</v>
      </c>
      <c r="B2088" s="572" t="s">
        <v>40915</v>
      </c>
      <c r="C2088" s="573" t="s">
        <v>9</v>
      </c>
      <c r="D2088" s="574">
        <v>416</v>
      </c>
      <c r="F2088" s="411"/>
      <c r="G2088" s="412" t="str">
        <f t="shared" si="32"/>
        <v>RESINA ACRILICA PRIMAL B-60A - ADESIVO IRREVERSÍVEL</v>
      </c>
      <c r="H2088" s="412" t="str">
        <f t="shared" si="32"/>
        <v>L</v>
      </c>
      <c r="I2088" s="413"/>
    </row>
    <row r="2089" spans="1:9" ht="22.5">
      <c r="A2089" s="571">
        <v>3182</v>
      </c>
      <c r="B2089" s="572" t="s">
        <v>40916</v>
      </c>
      <c r="C2089" s="573" t="s">
        <v>4</v>
      </c>
      <c r="D2089" s="574">
        <v>469</v>
      </c>
      <c r="F2089" s="411"/>
      <c r="G2089" s="412" t="str">
        <f t="shared" si="32"/>
        <v>RESINA DE DAMAR</v>
      </c>
      <c r="H2089" s="412" t="str">
        <f t="shared" si="32"/>
        <v>KG</v>
      </c>
      <c r="I2089" s="413"/>
    </row>
    <row r="2090" spans="1:9" ht="45">
      <c r="A2090" s="571">
        <v>8976</v>
      </c>
      <c r="B2090" s="572" t="s">
        <v>40917</v>
      </c>
      <c r="C2090" s="573" t="s">
        <v>40894</v>
      </c>
      <c r="D2090" s="574">
        <v>8.5</v>
      </c>
      <c r="F2090" s="411"/>
      <c r="G2090" s="412" t="str">
        <f t="shared" si="32"/>
        <v>SAL EDTA ( RESTAURO) 25G</v>
      </c>
      <c r="H2090" s="412" t="str">
        <f t="shared" si="32"/>
        <v>G</v>
      </c>
      <c r="I2090" s="413"/>
    </row>
    <row r="2091" spans="1:9" ht="45">
      <c r="A2091" s="571">
        <v>3103</v>
      </c>
      <c r="B2091" s="572" t="s">
        <v>40918</v>
      </c>
      <c r="C2091" s="573" t="s">
        <v>1</v>
      </c>
      <c r="D2091" s="574">
        <v>35</v>
      </c>
      <c r="F2091" s="411"/>
      <c r="G2091" s="412" t="str">
        <f t="shared" si="32"/>
        <v>TECIDO EM ALGODÃO NATURAL</v>
      </c>
      <c r="H2091" s="412" t="str">
        <f t="shared" si="32"/>
        <v>M</v>
      </c>
      <c r="I2091" s="413"/>
    </row>
    <row r="2092" spans="1:9" ht="67.5">
      <c r="A2092" s="571">
        <v>3168</v>
      </c>
      <c r="B2092" s="572" t="s">
        <v>40919</v>
      </c>
      <c r="C2092" s="573" t="s">
        <v>1</v>
      </c>
      <c r="D2092" s="574">
        <v>259.89999999999998</v>
      </c>
      <c r="F2092" s="411"/>
      <c r="G2092" s="412" t="str">
        <f t="shared" si="32"/>
        <v>TECIDO EM LINHO PURO NACIONAL, LARG DE 1,50M</v>
      </c>
      <c r="H2092" s="412" t="str">
        <f t="shared" si="32"/>
        <v>M</v>
      </c>
      <c r="I2092" s="413"/>
    </row>
    <row r="2093" spans="1:9" ht="45">
      <c r="A2093" s="571">
        <v>3104</v>
      </c>
      <c r="B2093" s="572" t="s">
        <v>40920</v>
      </c>
      <c r="C2093" s="573" t="s">
        <v>1</v>
      </c>
      <c r="D2093" s="574">
        <v>8</v>
      </c>
      <c r="F2093" s="411"/>
      <c r="G2093" s="412" t="str">
        <f t="shared" si="32"/>
        <v>TECIDO NÃO TECIDO - TNT</v>
      </c>
      <c r="H2093" s="412" t="str">
        <f t="shared" si="32"/>
        <v>M</v>
      </c>
      <c r="I2093" s="413"/>
    </row>
    <row r="2094" spans="1:9" ht="45">
      <c r="A2094" s="571">
        <v>3083</v>
      </c>
      <c r="B2094" s="572" t="s">
        <v>40921</v>
      </c>
      <c r="C2094" s="573" t="s">
        <v>3</v>
      </c>
      <c r="D2094" s="574">
        <v>32</v>
      </c>
      <c r="F2094" s="411"/>
      <c r="G2094" s="412" t="str">
        <f t="shared" si="32"/>
        <v>TESTE DE IDENTIFICAÇÃO DE MADEIRA</v>
      </c>
      <c r="H2094" s="412" t="str">
        <f t="shared" si="32"/>
        <v>UN</v>
      </c>
      <c r="I2094" s="413"/>
    </row>
    <row r="2095" spans="1:9" ht="45">
      <c r="A2095" s="571">
        <v>3082</v>
      </c>
      <c r="B2095" s="572" t="s">
        <v>40922</v>
      </c>
      <c r="C2095" s="573" t="s">
        <v>3</v>
      </c>
      <c r="D2095" s="574">
        <v>33</v>
      </c>
      <c r="F2095" s="411"/>
      <c r="G2095" s="412" t="str">
        <f t="shared" si="32"/>
        <v>TESTE DE IDENTIFICAÇÃO INSETOS</v>
      </c>
      <c r="H2095" s="412" t="str">
        <f t="shared" si="32"/>
        <v>UN</v>
      </c>
      <c r="I2095" s="413"/>
    </row>
    <row r="2096" spans="1:9" ht="112.5">
      <c r="A2096" s="571">
        <v>13208</v>
      </c>
      <c r="B2096" s="572" t="s">
        <v>40923</v>
      </c>
      <c r="C2096" s="573" t="s">
        <v>419</v>
      </c>
      <c r="D2096" s="574">
        <v>21.19</v>
      </c>
      <c r="F2096" s="411"/>
      <c r="G2096" s="412" t="str">
        <f t="shared" si="32"/>
        <v>TINTA PARA RESTAURO (PIGMENTO) MAIMERI - CORES DO GRUPO G1 - TUBO C/ 20ML</v>
      </c>
      <c r="H2096" s="412" t="str">
        <f t="shared" si="32"/>
        <v>ML</v>
      </c>
      <c r="I2096" s="413"/>
    </row>
    <row r="2097" spans="1:9" ht="112.5">
      <c r="A2097" s="571">
        <v>13207</v>
      </c>
      <c r="B2097" s="572" t="s">
        <v>40924</v>
      </c>
      <c r="C2097" s="573" t="s">
        <v>419</v>
      </c>
      <c r="D2097" s="574">
        <v>27.55</v>
      </c>
      <c r="F2097" s="411"/>
      <c r="G2097" s="412" t="str">
        <f t="shared" si="32"/>
        <v>TINTA PARA RESTAURO (PIGMENTO) MAIMERI - CORES DO GRUPO G2 - TUBO C/ 20ML</v>
      </c>
      <c r="H2097" s="412" t="str">
        <f t="shared" si="32"/>
        <v>ML</v>
      </c>
      <c r="I2097" s="413"/>
    </row>
    <row r="2098" spans="1:9" ht="112.5">
      <c r="A2098" s="571">
        <v>13206</v>
      </c>
      <c r="B2098" s="572" t="s">
        <v>40925</v>
      </c>
      <c r="C2098" s="573" t="s">
        <v>419</v>
      </c>
      <c r="D2098" s="574">
        <v>33.31</v>
      </c>
      <c r="F2098" s="411"/>
      <c r="G2098" s="412" t="str">
        <f t="shared" si="32"/>
        <v>TINTA PARA RESTAURO (PIGMENTO) MAIMERI - CORES DO GRUPO G3 - TUBO C/ 20ML</v>
      </c>
      <c r="H2098" s="412" t="str">
        <f t="shared" si="32"/>
        <v>ML</v>
      </c>
      <c r="I2098" s="413"/>
    </row>
    <row r="2099" spans="1:9" ht="112.5">
      <c r="A2099" s="571">
        <v>13205</v>
      </c>
      <c r="B2099" s="572" t="s">
        <v>40926</v>
      </c>
      <c r="C2099" s="573" t="s">
        <v>419</v>
      </c>
      <c r="D2099" s="574">
        <v>43.54</v>
      </c>
      <c r="F2099" s="411"/>
      <c r="G2099" s="412" t="str">
        <f t="shared" si="32"/>
        <v>TINTA PARA RESTAURO (PIGMENTO) MAIMERI - CORES DO GRUPO G4 - TUBO C/ 20ML</v>
      </c>
      <c r="H2099" s="412" t="str">
        <f t="shared" si="32"/>
        <v>ML</v>
      </c>
      <c r="I2099" s="413"/>
    </row>
    <row r="2100" spans="1:9" ht="67.5">
      <c r="A2100" s="571">
        <v>3108</v>
      </c>
      <c r="B2100" s="572" t="s">
        <v>40927</v>
      </c>
      <c r="C2100" s="573" t="s">
        <v>9</v>
      </c>
      <c r="D2100" s="574">
        <v>32</v>
      </c>
      <c r="F2100" s="411"/>
      <c r="G2100" s="412" t="str">
        <f t="shared" si="32"/>
        <v>TRICLOROETANO P.A. OU SUMACLEAN WB OU SIMILAR</v>
      </c>
      <c r="H2100" s="412" t="str">
        <f t="shared" si="32"/>
        <v>L</v>
      </c>
      <c r="I2100" s="413"/>
    </row>
    <row r="2101" spans="1:9" ht="33.75">
      <c r="A2101" s="571">
        <v>3109</v>
      </c>
      <c r="B2101" s="572" t="s">
        <v>40928</v>
      </c>
      <c r="C2101" s="573" t="s">
        <v>9</v>
      </c>
      <c r="D2101" s="574">
        <v>21</v>
      </c>
      <c r="F2101" s="411"/>
      <c r="G2101" s="412" t="str">
        <f t="shared" si="32"/>
        <v>VASELINA LIQUIDA 1000ML</v>
      </c>
      <c r="H2101" s="412" t="str">
        <f t="shared" si="32"/>
        <v>L</v>
      </c>
      <c r="I2101" s="413"/>
    </row>
    <row r="2102" spans="1:9" ht="78.75">
      <c r="A2102" s="571">
        <v>3086</v>
      </c>
      <c r="B2102" s="572" t="s">
        <v>40929</v>
      </c>
      <c r="C2102" s="573" t="s">
        <v>4</v>
      </c>
      <c r="D2102" s="574">
        <v>888.41</v>
      </c>
      <c r="F2102" s="411"/>
      <c r="G2102" s="412" t="str">
        <f t="shared" si="32"/>
        <v>VERNIZ PARALOID B72 - POTE COM 1,38KG (P/RESTAURAÇÃO)</v>
      </c>
      <c r="H2102" s="412" t="str">
        <f t="shared" si="32"/>
        <v>KG</v>
      </c>
      <c r="I2102" s="413"/>
    </row>
    <row r="2103" spans="1:9" ht="135">
      <c r="A2103" s="571">
        <v>11648</v>
      </c>
      <c r="B2103" s="572" t="s">
        <v>40930</v>
      </c>
      <c r="C2103" s="573" t="s">
        <v>5</v>
      </c>
      <c r="D2103" s="574">
        <v>2841.23</v>
      </c>
      <c r="F2103" s="411"/>
      <c r="G2103" s="412" t="str">
        <f t="shared" si="32"/>
        <v>DIVISÓRIA ARTICULADA ACÚSTICA - OBRA DO CENTRO DE CONVENÇÕES DE ARACAJU</v>
      </c>
      <c r="H2103" s="412" t="str">
        <f t="shared" si="32"/>
        <v>M2</v>
      </c>
      <c r="I2103" s="413"/>
    </row>
    <row r="2104" spans="1:9" ht="112.5">
      <c r="A2104" s="571">
        <v>840</v>
      </c>
      <c r="B2104" s="572" t="s">
        <v>40931</v>
      </c>
      <c r="C2104" s="573" t="s">
        <v>5</v>
      </c>
      <c r="D2104" s="574">
        <v>82.74</v>
      </c>
      <c r="F2104" s="411"/>
      <c r="G2104" s="412" t="str">
        <f t="shared" si="32"/>
        <v>DIVISÓRIA NAVAL (PAINEL CEGO), E=35MM, COM PERFIS EM AÇO OU SIMILAR</v>
      </c>
      <c r="H2104" s="412" t="str">
        <f t="shared" si="32"/>
        <v>M2</v>
      </c>
      <c r="I2104" s="413"/>
    </row>
    <row r="2105" spans="1:9" ht="123.75">
      <c r="A2105" s="571">
        <v>3188</v>
      </c>
      <c r="B2105" s="572" t="s">
        <v>40932</v>
      </c>
      <c r="C2105" s="573" t="s">
        <v>5</v>
      </c>
      <c r="D2105" s="574">
        <v>95.67</v>
      </c>
      <c r="F2105" s="411"/>
      <c r="G2105" s="412" t="str">
        <f t="shared" si="32"/>
        <v>DIVISÓRIA NAVAL (PAINEL COM VIDRO), E=40MM, COM PERFIS EM AÇO OU SIMILAR</v>
      </c>
      <c r="H2105" s="412" t="str">
        <f t="shared" si="32"/>
        <v>M2</v>
      </c>
      <c r="I2105" s="413"/>
    </row>
    <row r="2106" spans="1:9" ht="78.75">
      <c r="A2106" s="571">
        <v>4907</v>
      </c>
      <c r="B2106" s="572" t="s">
        <v>40933</v>
      </c>
      <c r="C2106" s="573" t="s">
        <v>39293</v>
      </c>
      <c r="D2106" s="574">
        <v>620.52</v>
      </c>
      <c r="F2106" s="411"/>
      <c r="G2106" s="412" t="str">
        <f t="shared" si="32"/>
        <v>DIVISÓRIA P/SANITARIO DA DIVIPLAC LINHA MASTER</v>
      </c>
      <c r="H2106" s="412" t="str">
        <f t="shared" si="32"/>
        <v>M²</v>
      </c>
      <c r="I2106" s="413"/>
    </row>
    <row r="2107" spans="1:9" ht="157.5">
      <c r="A2107" s="571">
        <v>10059</v>
      </c>
      <c r="B2107" s="572" t="s">
        <v>40934</v>
      </c>
      <c r="C2107" s="573" t="s">
        <v>3</v>
      </c>
      <c r="D2107" s="574">
        <v>1874.73</v>
      </c>
      <c r="F2107" s="411"/>
      <c r="G2107" s="412" t="str">
        <f t="shared" si="32"/>
        <v>PORTA PARA DIVISÓRIA NAVAL COM MIOLO EM VERMICULITA, INCLUSIVE FERRAGEM EM AÇ O OU SIMILAR</v>
      </c>
      <c r="H2107" s="412" t="str">
        <f t="shared" si="32"/>
        <v>UN</v>
      </c>
      <c r="I2107" s="413"/>
    </row>
    <row r="2108" spans="1:9" ht="101.25">
      <c r="A2108" s="571">
        <v>3190</v>
      </c>
      <c r="B2108" s="572" t="s">
        <v>40935</v>
      </c>
      <c r="C2108" s="573" t="s">
        <v>3</v>
      </c>
      <c r="D2108" s="574">
        <v>400</v>
      </c>
      <c r="F2108" s="411"/>
      <c r="G2108" s="412" t="str">
        <f t="shared" si="32"/>
        <v>PORTA PARA DIVISÓRIA, DIM. 820 X 2110 X 35MM, NAVAL OU SIMILAR</v>
      </c>
      <c r="H2108" s="412" t="str">
        <f t="shared" si="32"/>
        <v>UN</v>
      </c>
      <c r="I2108" s="413"/>
    </row>
    <row r="2109" spans="1:9" ht="146.25">
      <c r="A2109" s="571">
        <v>12520</v>
      </c>
      <c r="B2109" s="572" t="s">
        <v>40936</v>
      </c>
      <c r="C2109" s="573" t="s">
        <v>1</v>
      </c>
      <c r="D2109" s="574">
        <v>350.63</v>
      </c>
      <c r="F2109" s="411"/>
      <c r="G2109" s="412" t="str">
        <f t="shared" si="32"/>
        <v>EXECUÇÃO DE LÁBIOS POLIMÉRICOS ARE 41 C (4 X 3), INCLUSIVE MATERIAL POR METRO DUPLO</v>
      </c>
      <c r="H2109" s="412" t="str">
        <f t="shared" si="32"/>
        <v>M</v>
      </c>
      <c r="I2109" s="413"/>
    </row>
    <row r="2110" spans="1:9" ht="90">
      <c r="A2110" s="571">
        <v>9393</v>
      </c>
      <c r="B2110" s="572" t="s">
        <v>40937</v>
      </c>
      <c r="C2110" s="573" t="s">
        <v>1</v>
      </c>
      <c r="D2110" s="574">
        <v>106.26</v>
      </c>
      <c r="F2110" s="411"/>
      <c r="G2110" s="412" t="str">
        <f t="shared" si="32"/>
        <v>EXECUÇÃO DE LÁBIOS POLIMÉRICOS, INCLUSIVE MATERIAL</v>
      </c>
      <c r="H2110" s="412" t="str">
        <f t="shared" si="32"/>
        <v>M</v>
      </c>
      <c r="I2110" s="413"/>
    </row>
    <row r="2111" spans="1:9" ht="45">
      <c r="A2111" s="571">
        <v>2870</v>
      </c>
      <c r="B2111" s="572" t="s">
        <v>40938</v>
      </c>
      <c r="C2111" s="573" t="s">
        <v>4</v>
      </c>
      <c r="D2111" s="574">
        <v>18.46</v>
      </c>
      <c r="F2111" s="411"/>
      <c r="G2111" s="412" t="str">
        <f t="shared" si="32"/>
        <v>FIBRA DE NYLON MBT OU SIMILAR</v>
      </c>
      <c r="H2111" s="412" t="str">
        <f t="shared" si="32"/>
        <v>KG</v>
      </c>
      <c r="I2111" s="413"/>
    </row>
    <row r="2112" spans="1:9" ht="180">
      <c r="A2112" s="571">
        <v>9390</v>
      </c>
      <c r="B2112" s="572" t="s">
        <v>40939</v>
      </c>
      <c r="C2112" s="573" t="s">
        <v>1</v>
      </c>
      <c r="D2112" s="574">
        <v>146.11000000000001</v>
      </c>
      <c r="F2112" s="411"/>
      <c r="G2112" s="412" t="str">
        <f t="shared" si="32"/>
        <v>FORNECIEMNTO DE JUNTA DE DILATAÇÃO JEENE 2540 VV EPDM / UT 25 VMA, EXCLUSIVE  EXECUÇÃO DE LÁBIOS POLIMÉRICOS</v>
      </c>
      <c r="H2112" s="412" t="str">
        <f t="shared" si="32"/>
        <v>M</v>
      </c>
      <c r="I2112" s="413"/>
    </row>
    <row r="2113" spans="1:9" ht="180">
      <c r="A2113" s="571">
        <v>9391</v>
      </c>
      <c r="B2113" s="572" t="s">
        <v>40940</v>
      </c>
      <c r="C2113" s="573" t="s">
        <v>1</v>
      </c>
      <c r="D2113" s="574">
        <v>138.13</v>
      </c>
      <c r="F2113" s="411"/>
      <c r="G2113" s="412" t="str">
        <f t="shared" si="32"/>
        <v>INSTALAÇÃO DE JUNTA DE DILATAÇÃO JEENE 2540 VV EPDM / UT 25 VMA, EXCLUSIVE EX ECUÇÃO DE LÁBIOS POLIMÉRICOS</v>
      </c>
      <c r="H2113" s="412" t="str">
        <f t="shared" si="32"/>
        <v>M</v>
      </c>
      <c r="I2113" s="413"/>
    </row>
    <row r="2114" spans="1:9" ht="135">
      <c r="A2114" s="571">
        <v>7613</v>
      </c>
      <c r="B2114" s="572" t="s">
        <v>40941</v>
      </c>
      <c r="C2114" s="573" t="s">
        <v>1</v>
      </c>
      <c r="D2114" s="574">
        <v>53.01</v>
      </c>
      <c r="F2114" s="411"/>
      <c r="G2114" s="412" t="str">
        <f t="shared" ref="G2114:H2177" si="33">UPPER(B2114)</f>
        <v>JUNTA DE DILATAÇÃO ELASTICA (PVC), TIPO O-12, FUGENBAND, VEDACIT OU SIMILAR</v>
      </c>
      <c r="H2114" s="412" t="str">
        <f t="shared" si="33"/>
        <v>M</v>
      </c>
      <c r="I2114" s="413"/>
    </row>
    <row r="2115" spans="1:9" ht="191.25">
      <c r="A2115" s="571">
        <v>12519</v>
      </c>
      <c r="B2115" s="572" t="s">
        <v>40942</v>
      </c>
      <c r="C2115" s="573" t="s">
        <v>1</v>
      </c>
      <c r="D2115" s="574">
        <v>722.51</v>
      </c>
      <c r="F2115" s="411"/>
      <c r="G2115" s="412" t="str">
        <f t="shared" si="33"/>
        <v>JUNTA DE DILATAÇÃO JEENE JJ 6080VV - EPDM - FORNECIMENTO E EXECUÇÃO - EXCLUSI VE EXECUÇÃO DE LÁBIOS POLIMÉRICOS</v>
      </c>
      <c r="H2115" s="412" t="str">
        <f t="shared" si="33"/>
        <v>M</v>
      </c>
      <c r="I2115" s="413"/>
    </row>
    <row r="2116" spans="1:9" ht="168.75">
      <c r="A2116" s="571">
        <v>9114</v>
      </c>
      <c r="B2116" s="572" t="s">
        <v>40943</v>
      </c>
      <c r="C2116" s="573" t="s">
        <v>1</v>
      </c>
      <c r="D2116" s="574">
        <v>54.65</v>
      </c>
      <c r="F2116" s="411"/>
      <c r="G2116" s="412" t="str">
        <f t="shared" si="33"/>
        <v>JUNTA DE DILATAÇÃO JEENE JJ0813M (-5/+10MM) - INCLUSIVE EXECUÇÃO DE LÁBIOS PO LIMÉRICOS</v>
      </c>
      <c r="H2116" s="412" t="str">
        <f t="shared" si="33"/>
        <v>M</v>
      </c>
      <c r="I2116" s="413"/>
    </row>
    <row r="2117" spans="1:9" ht="157.5">
      <c r="A2117" s="571">
        <v>9116</v>
      </c>
      <c r="B2117" s="572" t="s">
        <v>40944</v>
      </c>
      <c r="C2117" s="573" t="s">
        <v>1</v>
      </c>
      <c r="D2117" s="574">
        <v>106.18</v>
      </c>
      <c r="F2117" s="411"/>
      <c r="G2117" s="412" t="str">
        <f t="shared" si="33"/>
        <v>JUNTA DE DILATAÇÃO JEENE JJ0820TB (-16/+25MM) - INCLUSIVE EXECUÇÃO DE LÁBIOS  POLIMÉRICOS</v>
      </c>
      <c r="H2117" s="412" t="str">
        <f t="shared" si="33"/>
        <v>M</v>
      </c>
      <c r="I2117" s="413"/>
    </row>
    <row r="2118" spans="1:9" ht="213.75">
      <c r="A2118" s="571">
        <v>9115</v>
      </c>
      <c r="B2118" s="572" t="s">
        <v>40945</v>
      </c>
      <c r="C2118" s="573" t="s">
        <v>1</v>
      </c>
      <c r="D2118" s="574">
        <v>120.91</v>
      </c>
      <c r="F2118" s="411"/>
      <c r="G2118" s="412" t="str">
        <f t="shared" si="33"/>
        <v>JUNTA DE DILATAÇÃO JEENE JJ1525QN (-10/+20MM) - INCLUSIVE EXECUÇÃO DE LÁBIOS  POLIMÉRICOS NAL 3,9 T - IMPACTO DINAMICO 3,33T**CAIXA**</v>
      </c>
      <c r="H2118" s="412" t="str">
        <f t="shared" si="33"/>
        <v>M</v>
      </c>
      <c r="I2118" s="413"/>
    </row>
    <row r="2119" spans="1:9" ht="157.5">
      <c r="A2119" s="571">
        <v>12959</v>
      </c>
      <c r="B2119" s="572" t="s">
        <v>40946</v>
      </c>
      <c r="C2119" s="573" t="s">
        <v>1</v>
      </c>
      <c r="D2119" s="574">
        <v>170.26</v>
      </c>
      <c r="F2119" s="411"/>
      <c r="G2119" s="412" t="str">
        <f t="shared" si="33"/>
        <v>JUNTA DE DILATAÇÃO PARA PISO (EMBUTIR) DE PISOS NOVOS OU EM REFORMA, REF. GFT 100 - FORNECIMENTO</v>
      </c>
      <c r="H2119" s="412" t="str">
        <f t="shared" si="33"/>
        <v>M</v>
      </c>
      <c r="I2119" s="413"/>
    </row>
    <row r="2120" spans="1:9" ht="90">
      <c r="A2120" s="571">
        <v>1274</v>
      </c>
      <c r="B2120" s="572" t="s">
        <v>40947</v>
      </c>
      <c r="C2120" s="573" t="s">
        <v>1</v>
      </c>
      <c r="D2120" s="574">
        <v>1.24</v>
      </c>
      <c r="F2120" s="411"/>
      <c r="G2120" s="412" t="str">
        <f t="shared" si="33"/>
        <v>JUNTA DE DILATAÇÃO PLÁSTICA PARA PISOS, 27MM X 3MM</v>
      </c>
      <c r="H2120" s="412" t="str">
        <f t="shared" si="33"/>
        <v>M</v>
      </c>
      <c r="I2120" s="413"/>
    </row>
    <row r="2121" spans="1:9" ht="45">
      <c r="A2121" s="571">
        <v>7265</v>
      </c>
      <c r="B2121" s="572" t="s">
        <v>40948</v>
      </c>
      <c r="C2121" s="573" t="s">
        <v>39293</v>
      </c>
      <c r="D2121" s="574">
        <v>24.45</v>
      </c>
      <c r="F2121" s="411"/>
      <c r="G2121" s="412" t="str">
        <f t="shared" si="33"/>
        <v>MANTA EM LÃ DE ROCHA DE 25MM</v>
      </c>
      <c r="H2121" s="412" t="str">
        <f t="shared" si="33"/>
        <v>M²</v>
      </c>
      <c r="I2121" s="413"/>
    </row>
    <row r="2122" spans="1:9" ht="67.5">
      <c r="A2122" s="571">
        <v>10280</v>
      </c>
      <c r="B2122" s="572" t="s">
        <v>40949</v>
      </c>
      <c r="C2122" s="573" t="s">
        <v>39293</v>
      </c>
      <c r="D2122" s="574">
        <v>10.3</v>
      </c>
      <c r="F2122" s="411"/>
      <c r="G2122" s="412" t="str">
        <f t="shared" si="33"/>
        <v>MANTA EM LÃ DE VIDRO ALUMINIZADA ESP=25MM</v>
      </c>
      <c r="H2122" s="412" t="str">
        <f t="shared" si="33"/>
        <v>M²</v>
      </c>
      <c r="I2122" s="413"/>
    </row>
    <row r="2123" spans="1:9" ht="112.5">
      <c r="A2123" s="571">
        <v>2866</v>
      </c>
      <c r="B2123" s="572" t="s">
        <v>40950</v>
      </c>
      <c r="C2123" s="573" t="s">
        <v>9</v>
      </c>
      <c r="D2123" s="574">
        <v>104.83</v>
      </c>
      <c r="F2123" s="411"/>
      <c r="G2123" s="412" t="str">
        <f t="shared" si="33"/>
        <v>MASTIQUE DE POLIURETANO NP1, MBT, BASF OU SIMILAR, CARTUCHO COM 300ML</v>
      </c>
      <c r="H2123" s="412" t="str">
        <f t="shared" si="33"/>
        <v>L</v>
      </c>
      <c r="I2123" s="413"/>
    </row>
    <row r="2124" spans="1:9" ht="78.75">
      <c r="A2124" s="571">
        <v>9401</v>
      </c>
      <c r="B2124" s="572" t="s">
        <v>40951</v>
      </c>
      <c r="C2124" s="573" t="s">
        <v>4</v>
      </c>
      <c r="D2124" s="574">
        <v>26.45</v>
      </c>
      <c r="F2124" s="411"/>
      <c r="G2124" s="412" t="str">
        <f t="shared" si="33"/>
        <v>REJUNTE ACRÍLICO PARA REVESTIMENTOS CERÂMICOS</v>
      </c>
      <c r="H2124" s="412" t="str">
        <f t="shared" si="33"/>
        <v>KG</v>
      </c>
      <c r="I2124" s="413"/>
    </row>
    <row r="2125" spans="1:9" ht="90">
      <c r="A2125" s="571">
        <v>2540</v>
      </c>
      <c r="B2125" s="572" t="s">
        <v>40952</v>
      </c>
      <c r="C2125" s="573" t="s">
        <v>4</v>
      </c>
      <c r="D2125" s="574">
        <v>5.5</v>
      </c>
      <c r="F2125" s="411"/>
      <c r="G2125" s="412" t="str">
        <f t="shared" si="33"/>
        <v>REJUNTE COLORIDO FLEXIVEL  PARA REVESTIMENTOS CERÂMICOS</v>
      </c>
      <c r="H2125" s="412" t="str">
        <f t="shared" si="33"/>
        <v>KG</v>
      </c>
      <c r="I2125" s="413"/>
    </row>
    <row r="2126" spans="1:9" ht="213.75">
      <c r="A2126" s="571">
        <v>7404</v>
      </c>
      <c r="B2126" s="572" t="s">
        <v>40953</v>
      </c>
      <c r="C2126" s="573" t="s">
        <v>4</v>
      </c>
      <c r="D2126" s="574">
        <v>36.39</v>
      </c>
      <c r="F2126" s="411"/>
      <c r="G2126" s="412" t="str">
        <f t="shared" si="33"/>
        <v>REJUNTE COM ARGAMASSA EPÓXI P/REVESTIMENTOS CERÂMICOS, PORCELANATOS E PEDRAS  ESPECIAIS, KIT EPÓXI FINO TOQUE, PORTOKOLL OU SIMILAR</v>
      </c>
      <c r="H2126" s="412" t="str">
        <f t="shared" si="33"/>
        <v>KG</v>
      </c>
      <c r="I2126" s="413"/>
    </row>
    <row r="2127" spans="1:9" ht="67.5">
      <c r="A2127" s="571">
        <v>2621</v>
      </c>
      <c r="B2127" s="572" t="s">
        <v>40954</v>
      </c>
      <c r="C2127" s="573" t="s">
        <v>1</v>
      </c>
      <c r="D2127" s="574">
        <v>0.44</v>
      </c>
      <c r="F2127" s="411"/>
      <c r="G2127" s="412" t="str">
        <f t="shared" si="33"/>
        <v>TARUGO (BAGUETE PLÁSTICO) TARUCEL D=6MM</v>
      </c>
      <c r="H2127" s="412" t="str">
        <f t="shared" si="33"/>
        <v>M</v>
      </c>
      <c r="I2127" s="413"/>
    </row>
    <row r="2128" spans="1:9" ht="382.5">
      <c r="A2128" s="571">
        <v>11979</v>
      </c>
      <c r="B2128" s="572" t="s">
        <v>40955</v>
      </c>
      <c r="C2128" s="573" t="s">
        <v>3</v>
      </c>
      <c r="D2128" s="574">
        <v>79900</v>
      </c>
      <c r="F2128" s="411"/>
      <c r="G2128" s="412" t="str">
        <f t="shared" si="33"/>
        <v>ELEVADOR COMERCIAL  P/ 08 PASSAGEIROS OU 600KG, 02 PARADAS, PAINEIS, TETO E P ORTAS EM AÇO INOX ESCOVADO, CORRIMÃO TUBULAR EM AÇO INOX , CABINA 1,10 X 1,40 , ALTURA 2,2M, LINHA COMPAQ, MODELO EE600, DA VILLARTA OU SIMILAR (SEM CASA D E MÁQUINA)</v>
      </c>
      <c r="H2128" s="412" t="str">
        <f t="shared" si="33"/>
        <v>UN</v>
      </c>
      <c r="I2128" s="413"/>
    </row>
    <row r="2129" spans="1:9" ht="213.75">
      <c r="A2129" s="571">
        <v>4713</v>
      </c>
      <c r="B2129" s="572" t="s">
        <v>40956</v>
      </c>
      <c r="C2129" s="573" t="s">
        <v>3</v>
      </c>
      <c r="D2129" s="574">
        <v>70388.350000000006</v>
      </c>
      <c r="F2129" s="411"/>
      <c r="G2129" s="412" t="str">
        <f t="shared" si="33"/>
        <v>ELEVADOR COMERCIAL PARA 08 PASSAGEIROS OU 600KG, COM 04 PARADAS, DA THYSSENKR UPP ELEVADORES OU SIMILAR - OBRA CONSERVATÓRIO DE MÚSICA</v>
      </c>
      <c r="H2129" s="412" t="str">
        <f t="shared" si="33"/>
        <v>UN</v>
      </c>
      <c r="I2129" s="413"/>
    </row>
    <row r="2130" spans="1:9" ht="405">
      <c r="A2130" s="571">
        <v>9744</v>
      </c>
      <c r="B2130" s="572" t="s">
        <v>40957</v>
      </c>
      <c r="C2130" s="573" t="s">
        <v>3</v>
      </c>
      <c r="D2130" s="574">
        <v>95000</v>
      </c>
      <c r="F2130" s="414"/>
      <c r="G2130" s="412" t="str">
        <f t="shared" si="33"/>
        <v>ELEVADOR ELÉTRICO SOCIAL PARA 08 PASSAGEIROS OU 600KG, COM 02 PARADAS, PAINEI S E TETO EM AÇO ESCOVADO, CORRIMÃO TUBULAR, PORTAS AÇO INOXI, CABINA 1,20-FRE NTE X 1,40-FUNDO X ALTURA 2,2M INOXIDÁVEL, ATLAS SCHINDLER 3300, MODELO MEDIT ERRANÉE OU SIMILAR</v>
      </c>
      <c r="H2130" s="412" t="str">
        <f t="shared" si="33"/>
        <v>UN</v>
      </c>
      <c r="I2130" s="414"/>
    </row>
    <row r="2131" spans="1:9" ht="393.75">
      <c r="A2131" s="571">
        <v>12832</v>
      </c>
      <c r="B2131" s="572" t="s">
        <v>40958</v>
      </c>
      <c r="C2131" s="573" t="s">
        <v>3</v>
      </c>
      <c r="D2131" s="574">
        <v>79071.33</v>
      </c>
      <c r="F2131" s="411"/>
      <c r="G2131" s="412" t="str">
        <f t="shared" si="33"/>
        <v>ELEVADOR SOCIAL P/ 08 PASSAGEIROS OU 600KG, 02 PARADAS, PAINEIS, TETO E PORTA S EM AÇO INOX ESCOVADO, CORRIMÃO RETANGULAR EM AÇO INOX, CABINA 1,10 X 1,40,  ALTURA 2,2M, MODELO SYNERGY ONE, DA THYSSENKRUPP OU SIMILAR (SEM CASA DE MÁQU INA)</v>
      </c>
      <c r="H2131" s="412" t="str">
        <f t="shared" si="33"/>
        <v>UN</v>
      </c>
      <c r="I2131" s="413"/>
    </row>
    <row r="2132" spans="1:9" ht="157.5">
      <c r="A2132" s="571">
        <v>4529</v>
      </c>
      <c r="B2132" s="572" t="s">
        <v>40959</v>
      </c>
      <c r="C2132" s="573" t="s">
        <v>3</v>
      </c>
      <c r="D2132" s="574">
        <v>7195</v>
      </c>
      <c r="F2132" s="411"/>
      <c r="G2132" s="412" t="str">
        <f t="shared" si="33"/>
        <v>MONTA-CARGA, CAPACIDADE 30 KG, ABERTURAS OPOSTAS, MEDINDO L=46CM X P=42CM X A =50CM, INCLUSO MONTAGEM</v>
      </c>
      <c r="H2132" s="412" t="str">
        <f t="shared" si="33"/>
        <v>UN</v>
      </c>
      <c r="I2132" s="413"/>
    </row>
    <row r="2133" spans="1:9" ht="45">
      <c r="A2133" s="571">
        <v>234</v>
      </c>
      <c r="B2133" s="572" t="s">
        <v>40960</v>
      </c>
      <c r="C2133" s="573" t="s">
        <v>3</v>
      </c>
      <c r="D2133" s="574">
        <v>19.579999999999998</v>
      </c>
      <c r="F2133" s="411"/>
      <c r="G2133" s="412" t="str">
        <f t="shared" si="33"/>
        <v>AVENTAL RASPA COURO SOLDADOR</v>
      </c>
      <c r="H2133" s="412" t="str">
        <f t="shared" si="33"/>
        <v>UN</v>
      </c>
      <c r="I2133" s="413"/>
    </row>
    <row r="2134" spans="1:9" ht="67.5">
      <c r="A2134" s="571">
        <v>293</v>
      </c>
      <c r="B2134" s="572" t="s">
        <v>40961</v>
      </c>
      <c r="C2134" s="573" t="s">
        <v>40962</v>
      </c>
      <c r="D2134" s="574">
        <v>52.35</v>
      </c>
      <c r="F2134" s="411"/>
      <c r="G2134" s="412" t="str">
        <f t="shared" si="33"/>
        <v>BOTA BORRACHA (SETE LÉGUAS OU SIMILAR)</v>
      </c>
      <c r="H2134" s="412" t="str">
        <f t="shared" si="33"/>
        <v>PR</v>
      </c>
      <c r="I2134" s="413"/>
    </row>
    <row r="2135" spans="1:9" ht="56.25">
      <c r="A2135" s="571">
        <v>294</v>
      </c>
      <c r="B2135" s="572" t="s">
        <v>40963</v>
      </c>
      <c r="C2135" s="573" t="s">
        <v>40962</v>
      </c>
      <c r="D2135" s="574">
        <v>43.2</v>
      </c>
      <c r="F2135" s="411"/>
      <c r="G2135" s="412" t="str">
        <f t="shared" si="33"/>
        <v>BOTA COURO SOLADO DE BORRACHA</v>
      </c>
      <c r="H2135" s="412" t="str">
        <f t="shared" si="33"/>
        <v>PR</v>
      </c>
      <c r="I2135" s="413"/>
    </row>
    <row r="2136" spans="1:9" ht="123.75">
      <c r="A2136" s="571">
        <v>11457</v>
      </c>
      <c r="B2136" s="572" t="s">
        <v>40964</v>
      </c>
      <c r="C2136" s="573" t="s">
        <v>40962</v>
      </c>
      <c r="D2136" s="574">
        <v>91.75</v>
      </c>
      <c r="F2136" s="411"/>
      <c r="G2136" s="412" t="str">
        <f t="shared" si="33"/>
        <v>BOTINA BI DENSIDADE COM ELÁSTICO, REF.: ECB 19, DA MARLUVAS OU SIMILAR</v>
      </c>
      <c r="H2136" s="412" t="str">
        <f t="shared" si="33"/>
        <v>PR</v>
      </c>
      <c r="I2136" s="413"/>
    </row>
    <row r="2137" spans="1:9" ht="22.5">
      <c r="A2137" s="571">
        <v>10597</v>
      </c>
      <c r="B2137" s="572" t="s">
        <v>40965</v>
      </c>
      <c r="C2137" s="573" t="s">
        <v>3</v>
      </c>
      <c r="D2137" s="574">
        <v>11.7</v>
      </c>
      <c r="F2137" s="411"/>
      <c r="G2137" s="412" t="str">
        <f t="shared" si="33"/>
        <v>CAPA DE CHUVA</v>
      </c>
      <c r="H2137" s="412" t="str">
        <f t="shared" si="33"/>
        <v>UN</v>
      </c>
      <c r="I2137" s="413"/>
    </row>
    <row r="2138" spans="1:9" ht="22.5">
      <c r="A2138" s="571">
        <v>536</v>
      </c>
      <c r="B2138" s="572" t="s">
        <v>40966</v>
      </c>
      <c r="C2138" s="573" t="s">
        <v>3</v>
      </c>
      <c r="D2138" s="574">
        <v>9</v>
      </c>
      <c r="F2138" s="411"/>
      <c r="G2138" s="412" t="str">
        <f t="shared" si="33"/>
        <v>CAPACETE C/ ABA</v>
      </c>
      <c r="H2138" s="412" t="str">
        <f t="shared" si="33"/>
        <v>UN</v>
      </c>
      <c r="I2138" s="413"/>
    </row>
    <row r="2139" spans="1:9" ht="22.5">
      <c r="A2139" s="571">
        <v>941</v>
      </c>
      <c r="B2139" s="572" t="s">
        <v>40967</v>
      </c>
      <c r="C2139" s="573" t="s">
        <v>3</v>
      </c>
      <c r="D2139" s="574">
        <v>75.42</v>
      </c>
      <c r="F2139" s="411"/>
      <c r="G2139" s="412" t="str">
        <f t="shared" si="33"/>
        <v>FARDAMENTO</v>
      </c>
      <c r="H2139" s="412" t="str">
        <f t="shared" si="33"/>
        <v>UN</v>
      </c>
      <c r="I2139" s="413"/>
    </row>
    <row r="2140" spans="1:9" ht="78.75">
      <c r="A2140" s="571">
        <v>11201</v>
      </c>
      <c r="B2140" s="572" t="s">
        <v>40968</v>
      </c>
      <c r="C2140" s="573" t="s">
        <v>1</v>
      </c>
      <c r="D2140" s="574">
        <v>1.43</v>
      </c>
      <c r="F2140" s="411"/>
      <c r="G2140" s="412" t="str">
        <f t="shared" si="33"/>
        <v>FITA DE ADVERTÊNCIA DE REDE ELÉTRICA ENTERRADA</v>
      </c>
      <c r="H2140" s="412" t="str">
        <f t="shared" si="33"/>
        <v>M</v>
      </c>
      <c r="I2140" s="413"/>
    </row>
    <row r="2141" spans="1:9" ht="135">
      <c r="A2141" s="571">
        <v>11558</v>
      </c>
      <c r="B2141" s="572" t="s">
        <v>40969</v>
      </c>
      <c r="C2141" s="573" t="s">
        <v>1</v>
      </c>
      <c r="D2141" s="574">
        <v>0.4</v>
      </c>
      <c r="F2141" s="411"/>
      <c r="G2141" s="412" t="str">
        <f t="shared" si="33"/>
        <v>FITA DE DEMARCAÇÃO PVC 15MMX50M - (AMARELA, VERMELHA, BRANCA, PRETA, ETC.)</v>
      </c>
      <c r="H2141" s="412" t="str">
        <f t="shared" si="33"/>
        <v>M</v>
      </c>
      <c r="I2141" s="413"/>
    </row>
    <row r="2142" spans="1:9" ht="56.25">
      <c r="A2142" s="571">
        <v>977</v>
      </c>
      <c r="B2142" s="572" t="s">
        <v>40970</v>
      </c>
      <c r="C2142" s="573" t="s">
        <v>1</v>
      </c>
      <c r="D2142" s="574">
        <v>7.0000000000000007E-2</v>
      </c>
      <c r="F2142" s="411"/>
      <c r="G2142" s="412" t="str">
        <f t="shared" si="33"/>
        <v>FITA DE SINALIZAÇÃO AMARELA E PRETA</v>
      </c>
      <c r="H2142" s="412" t="str">
        <f t="shared" si="33"/>
        <v>M</v>
      </c>
      <c r="I2142" s="413"/>
    </row>
    <row r="2143" spans="1:9" ht="101.25">
      <c r="A2143" s="571">
        <v>12387</v>
      </c>
      <c r="B2143" s="572" t="s">
        <v>40971</v>
      </c>
      <c r="C2143" s="573" t="s">
        <v>1</v>
      </c>
      <c r="D2143" s="574">
        <v>0.73</v>
      </c>
      <c r="F2143" s="411"/>
      <c r="G2143" s="412" t="str">
        <f t="shared" si="33"/>
        <v>FITA DE SINALIZAÇÃO SUBTERRÂNEA  - "TUBULAÇÃO DE GÁS ABAIXO"</v>
      </c>
      <c r="H2143" s="412" t="str">
        <f t="shared" si="33"/>
        <v>M</v>
      </c>
      <c r="I2143" s="413"/>
    </row>
    <row r="2144" spans="1:9" ht="22.5">
      <c r="A2144" s="571">
        <v>10595</v>
      </c>
      <c r="B2144" s="572" t="s">
        <v>40972</v>
      </c>
      <c r="C2144" s="573" t="s">
        <v>11</v>
      </c>
      <c r="D2144" s="574">
        <v>8.1</v>
      </c>
      <c r="F2144" s="411"/>
      <c r="G2144" s="412" t="str">
        <f t="shared" si="33"/>
        <v>LUVA DE RASPA</v>
      </c>
      <c r="H2144" s="412" t="str">
        <f t="shared" si="33"/>
        <v>PAR</v>
      </c>
      <c r="I2144" s="413"/>
    </row>
    <row r="2145" spans="1:9" ht="45">
      <c r="A2145" s="571">
        <v>11403</v>
      </c>
      <c r="B2145" s="572" t="s">
        <v>40973</v>
      </c>
      <c r="C2145" s="573" t="s">
        <v>11</v>
      </c>
      <c r="D2145" s="574">
        <v>3.78</v>
      </c>
      <c r="F2145" s="411"/>
      <c r="G2145" s="412" t="str">
        <f t="shared" si="33"/>
        <v>LUVA MALHA PIGMENTADA</v>
      </c>
      <c r="H2145" s="412" t="str">
        <f t="shared" si="33"/>
        <v>PAR</v>
      </c>
      <c r="I2145" s="413"/>
    </row>
    <row r="2146" spans="1:9" ht="33.75">
      <c r="A2146" s="571">
        <v>11441</v>
      </c>
      <c r="B2146" s="572" t="s">
        <v>40974</v>
      </c>
      <c r="C2146" s="573" t="s">
        <v>11</v>
      </c>
      <c r="D2146" s="574">
        <v>3.78</v>
      </c>
      <c r="F2146" s="411"/>
      <c r="G2146" s="412" t="str">
        <f t="shared" si="33"/>
        <v>LUVA PIGMENTADA</v>
      </c>
      <c r="H2146" s="412" t="str">
        <f t="shared" si="33"/>
        <v>PAR</v>
      </c>
      <c r="I2146" s="413"/>
    </row>
    <row r="2147" spans="1:9" ht="56.25">
      <c r="A2147" s="571">
        <v>1448</v>
      </c>
      <c r="B2147" s="572" t="s">
        <v>40975</v>
      </c>
      <c r="C2147" s="573" t="s">
        <v>40962</v>
      </c>
      <c r="D2147" s="574">
        <v>8.1</v>
      </c>
      <c r="F2147" s="411"/>
      <c r="G2147" s="412" t="str">
        <f t="shared" si="33"/>
        <v>LUVA RASPA COURO CANO CURTO</v>
      </c>
      <c r="H2147" s="412" t="str">
        <f t="shared" si="33"/>
        <v>PR</v>
      </c>
      <c r="I2147" s="413"/>
    </row>
    <row r="2148" spans="1:9" ht="78.75">
      <c r="A2148" s="571">
        <v>11416</v>
      </c>
      <c r="B2148" s="572" t="s">
        <v>40976</v>
      </c>
      <c r="C2148" s="573" t="s">
        <v>3</v>
      </c>
      <c r="D2148" s="574">
        <v>4.18</v>
      </c>
      <c r="F2148" s="411"/>
      <c r="G2148" s="412" t="str">
        <f t="shared" si="33"/>
        <v>MÁSCARA DE FELTRO  S/VAL 2500 - ATLAS OU SIMILAR</v>
      </c>
      <c r="H2148" s="412" t="str">
        <f t="shared" si="33"/>
        <v>UN</v>
      </c>
      <c r="I2148" s="413"/>
    </row>
    <row r="2149" spans="1:9" ht="67.5">
      <c r="A2149" s="571">
        <v>13612</v>
      </c>
      <c r="B2149" s="572" t="s">
        <v>40977</v>
      </c>
      <c r="C2149" s="573" t="s">
        <v>3</v>
      </c>
      <c r="D2149" s="574">
        <v>4.28</v>
      </c>
      <c r="F2149" s="411"/>
      <c r="G2149" s="412" t="str">
        <f t="shared" si="33"/>
        <v>MÁSCARA DE PROTEÇÃO DE TECIDO LAVAVEL</v>
      </c>
      <c r="H2149" s="412" t="str">
        <f t="shared" si="33"/>
        <v>UN</v>
      </c>
      <c r="I2149" s="413"/>
    </row>
    <row r="2150" spans="1:9" ht="56.25">
      <c r="A2150" s="571">
        <v>1599</v>
      </c>
      <c r="B2150" s="572" t="s">
        <v>40978</v>
      </c>
      <c r="C2150" s="573" t="s">
        <v>3</v>
      </c>
      <c r="D2150" s="574">
        <v>1</v>
      </c>
      <c r="F2150" s="411"/>
      <c r="G2150" s="412" t="str">
        <f t="shared" si="33"/>
        <v>MÁSCARA DESCARTÁVEL (3M OU SIMILAR)</v>
      </c>
      <c r="H2150" s="412" t="str">
        <f t="shared" si="33"/>
        <v>UN</v>
      </c>
      <c r="I2150" s="413"/>
    </row>
    <row r="2151" spans="1:9" ht="22.5">
      <c r="A2151" s="571">
        <v>1600</v>
      </c>
      <c r="B2151" s="572" t="s">
        <v>40979</v>
      </c>
      <c r="C2151" s="573" t="s">
        <v>3</v>
      </c>
      <c r="D2151" s="574">
        <v>140.69</v>
      </c>
      <c r="F2151" s="411"/>
      <c r="G2151" s="412" t="str">
        <f t="shared" si="33"/>
        <v>MÁSCARA JATISTA</v>
      </c>
      <c r="H2151" s="412" t="str">
        <f t="shared" si="33"/>
        <v>UN</v>
      </c>
      <c r="I2151" s="413"/>
    </row>
    <row r="2152" spans="1:9" ht="67.5">
      <c r="A2152" s="571">
        <v>10598</v>
      </c>
      <c r="B2152" s="572" t="s">
        <v>40980</v>
      </c>
      <c r="C2152" s="573" t="s">
        <v>3</v>
      </c>
      <c r="D2152" s="574">
        <v>19.91</v>
      </c>
      <c r="F2152" s="411"/>
      <c r="G2152" s="412" t="str">
        <f t="shared" si="33"/>
        <v>MÁSCARA PARA PROTEÇÃO FACIAL DO SOLDADOR</v>
      </c>
      <c r="H2152" s="412" t="str">
        <f t="shared" si="33"/>
        <v>UN</v>
      </c>
      <c r="I2152" s="413"/>
    </row>
    <row r="2153" spans="1:9" ht="67.5">
      <c r="A2153" s="571">
        <v>1601</v>
      </c>
      <c r="B2153" s="572" t="s">
        <v>40981</v>
      </c>
      <c r="C2153" s="573" t="s">
        <v>3</v>
      </c>
      <c r="D2153" s="574">
        <v>56.39</v>
      </c>
      <c r="F2153" s="411"/>
      <c r="G2153" s="412" t="str">
        <f t="shared" si="33"/>
        <v>MÁSCARA SOLDADOR COM VISOR ARTICULADO</v>
      </c>
      <c r="H2153" s="412" t="str">
        <f t="shared" si="33"/>
        <v>UN</v>
      </c>
      <c r="I2153" s="413"/>
    </row>
    <row r="2154" spans="1:9" ht="33.75">
      <c r="A2154" s="571">
        <v>1651</v>
      </c>
      <c r="B2154" s="572" t="s">
        <v>40982</v>
      </c>
      <c r="C2154" s="573" t="s">
        <v>40962</v>
      </c>
      <c r="D2154" s="574">
        <v>5.9</v>
      </c>
      <c r="F2154" s="411"/>
      <c r="G2154" s="412" t="str">
        <f t="shared" si="33"/>
        <v>ÓCULOS BRANCO PROTEÇÃO</v>
      </c>
      <c r="H2154" s="412" t="str">
        <f t="shared" si="33"/>
        <v>PR</v>
      </c>
      <c r="I2154" s="413"/>
    </row>
    <row r="2155" spans="1:9" ht="33.75">
      <c r="A2155" s="571">
        <v>10596</v>
      </c>
      <c r="B2155" s="572" t="s">
        <v>40983</v>
      </c>
      <c r="C2155" s="573" t="s">
        <v>3</v>
      </c>
      <c r="D2155" s="574">
        <v>4.9000000000000004</v>
      </c>
      <c r="F2155" s="411"/>
      <c r="G2155" s="412" t="str">
        <f t="shared" si="33"/>
        <v>PROTETOR AURICULAR</v>
      </c>
      <c r="H2155" s="412" t="str">
        <f t="shared" si="33"/>
        <v>UN</v>
      </c>
      <c r="I2155" s="413"/>
    </row>
    <row r="2156" spans="1:9" ht="67.5">
      <c r="A2156" s="571">
        <v>11456</v>
      </c>
      <c r="B2156" s="572" t="s">
        <v>40984</v>
      </c>
      <c r="C2156" s="573" t="s">
        <v>3</v>
      </c>
      <c r="D2156" s="574">
        <v>18.45</v>
      </c>
      <c r="F2156" s="411"/>
      <c r="G2156" s="412" t="str">
        <f t="shared" si="33"/>
        <v>PROTETOR AURICULAR TIPO  CONCHA CA: 13859</v>
      </c>
      <c r="H2156" s="412" t="str">
        <f t="shared" si="33"/>
        <v>UN</v>
      </c>
      <c r="I2156" s="413"/>
    </row>
    <row r="2157" spans="1:9" ht="56.25">
      <c r="A2157" s="571">
        <v>11455</v>
      </c>
      <c r="B2157" s="572" t="s">
        <v>40985</v>
      </c>
      <c r="C2157" s="573" t="s">
        <v>3</v>
      </c>
      <c r="D2157" s="574">
        <v>1.35</v>
      </c>
      <c r="F2157" s="411"/>
      <c r="G2157" s="412" t="str">
        <f t="shared" si="33"/>
        <v>PROTETOR AURICULAR TIPO PLUG DE SILICONE</v>
      </c>
      <c r="H2157" s="412" t="str">
        <f t="shared" si="33"/>
        <v>UN</v>
      </c>
      <c r="I2157" s="413"/>
    </row>
    <row r="2158" spans="1:9" ht="56.25">
      <c r="A2158" s="571">
        <v>10599</v>
      </c>
      <c r="B2158" s="572" t="s">
        <v>40986</v>
      </c>
      <c r="C2158" s="573" t="s">
        <v>3</v>
      </c>
      <c r="D2158" s="574">
        <v>35.9</v>
      </c>
      <c r="F2158" s="411"/>
      <c r="G2158" s="412" t="str">
        <f t="shared" si="33"/>
        <v>PROTETOR SOLAR FPS 30 COM 120ML</v>
      </c>
      <c r="H2158" s="412" t="str">
        <f t="shared" si="33"/>
        <v>UN</v>
      </c>
      <c r="I2158" s="413"/>
    </row>
    <row r="2159" spans="1:9" ht="101.25">
      <c r="A2159" s="571">
        <v>13691</v>
      </c>
      <c r="B2159" s="572" t="s">
        <v>40987</v>
      </c>
      <c r="C2159" s="573" t="s">
        <v>3</v>
      </c>
      <c r="D2159" s="574">
        <v>342.21</v>
      </c>
      <c r="F2159" s="411"/>
      <c r="G2159" s="412" t="str">
        <f t="shared" si="33"/>
        <v xml:space="preserve"> ETIQUETA DE IDENTIFICAÇÃO DE FILEIRAS DE A- Z ARENA - FIXADA</v>
      </c>
      <c r="H2159" s="412" t="str">
        <f t="shared" si="33"/>
        <v>UN</v>
      </c>
      <c r="I2159" s="413"/>
    </row>
    <row r="2160" spans="1:9" ht="123.75">
      <c r="A2160" s="571">
        <v>13690</v>
      </c>
      <c r="B2160" s="572" t="s">
        <v>40988</v>
      </c>
      <c r="C2160" s="573" t="s">
        <v>3</v>
      </c>
      <c r="D2160" s="574">
        <v>267.77999999999997</v>
      </c>
      <c r="F2160" s="411"/>
      <c r="G2160" s="412" t="str">
        <f t="shared" si="33"/>
        <v xml:space="preserve"> ETIQUETA DE NUMERAÇÃO DAS POLTRONAS DE AUDITORIO 1-25 E 26-50 ARENA</v>
      </c>
      <c r="H2160" s="412" t="str">
        <f t="shared" si="33"/>
        <v>UN</v>
      </c>
      <c r="I2160" s="413"/>
    </row>
    <row r="2161" spans="1:9" ht="33.75">
      <c r="A2161" s="571">
        <v>11397</v>
      </c>
      <c r="B2161" s="572" t="s">
        <v>40989</v>
      </c>
      <c r="C2161" s="573" t="s">
        <v>3</v>
      </c>
      <c r="D2161" s="574">
        <v>25.1</v>
      </c>
      <c r="F2161" s="411"/>
      <c r="G2161" s="412" t="str">
        <f t="shared" si="33"/>
        <v>BATERIA  941 6V RAYOVAC</v>
      </c>
      <c r="H2161" s="412" t="str">
        <f t="shared" si="33"/>
        <v>UN</v>
      </c>
      <c r="I2161" s="413"/>
    </row>
    <row r="2162" spans="1:9" ht="67.5">
      <c r="A2162" s="571">
        <v>276</v>
      </c>
      <c r="B2162" s="572" t="s">
        <v>40990</v>
      </c>
      <c r="C2162" s="573" t="s">
        <v>3</v>
      </c>
      <c r="D2162" s="574">
        <v>160</v>
      </c>
      <c r="F2162" s="411"/>
      <c r="G2162" s="412" t="str">
        <f t="shared" si="33"/>
        <v>BATERIA DE 12V X 7A PARA CENTRAIS DE ALARME</v>
      </c>
      <c r="H2162" s="412" t="str">
        <f t="shared" si="33"/>
        <v>UN</v>
      </c>
      <c r="I2162" s="413"/>
    </row>
    <row r="2163" spans="1:9" ht="56.25">
      <c r="A2163" s="571">
        <v>12016</v>
      </c>
      <c r="B2163" s="572" t="s">
        <v>40991</v>
      </c>
      <c r="C2163" s="573" t="s">
        <v>3</v>
      </c>
      <c r="D2163" s="574">
        <v>250</v>
      </c>
      <c r="F2163" s="411"/>
      <c r="G2163" s="412" t="str">
        <f t="shared" si="33"/>
        <v>BATERIA ESTACIONÁRIA SELADA 40AXH</v>
      </c>
      <c r="H2163" s="412" t="str">
        <f t="shared" si="33"/>
        <v>UN</v>
      </c>
      <c r="I2163" s="413"/>
    </row>
    <row r="2164" spans="1:9" ht="112.5">
      <c r="A2164" s="571">
        <v>12853</v>
      </c>
      <c r="B2164" s="572" t="s">
        <v>40992</v>
      </c>
      <c r="C2164" s="573" t="s">
        <v>3</v>
      </c>
      <c r="D2164" s="574">
        <v>1110</v>
      </c>
      <c r="F2164" s="411"/>
      <c r="G2164" s="412" t="str">
        <f t="shared" si="33"/>
        <v>BATERIA ESTACIONÁRIA SELADA DF3000, 185AH, 12V FREEDOM OU SIMILAR</v>
      </c>
      <c r="H2164" s="412" t="str">
        <f t="shared" si="33"/>
        <v>UN</v>
      </c>
      <c r="I2164" s="413"/>
    </row>
    <row r="2165" spans="1:9" ht="168.75">
      <c r="A2165" s="571">
        <v>8938</v>
      </c>
      <c r="B2165" s="572" t="s">
        <v>40993</v>
      </c>
      <c r="C2165" s="573" t="s">
        <v>3</v>
      </c>
      <c r="D2165" s="574">
        <v>4288.8999999999996</v>
      </c>
      <c r="F2165" s="411"/>
      <c r="G2165" s="412" t="str">
        <f t="shared" si="33"/>
        <v>CAMERA COLORIDA, SPEED DOME, CCD 1/4" DAY/NIGHT, ALTA RESOLUÇÃO, ATÉ 432X DE  ZOOM, REF.GS-36X, SONY OU SIMILAR</v>
      </c>
      <c r="H2165" s="412" t="str">
        <f t="shared" si="33"/>
        <v>UN</v>
      </c>
      <c r="I2165" s="413"/>
    </row>
    <row r="2166" spans="1:9" ht="236.25">
      <c r="A2166" s="571">
        <v>11609</v>
      </c>
      <c r="B2166" s="572" t="s">
        <v>40994</v>
      </c>
      <c r="C2166" s="573" t="s">
        <v>3</v>
      </c>
      <c r="D2166" s="574">
        <v>650</v>
      </c>
      <c r="F2166" s="411"/>
      <c r="G2166" s="412" t="str">
        <f t="shared" si="33"/>
        <v>CAMÊRA DE VÍDEO DIGITAL, MONOFOCAL, FIXA, DO TIPO IP, 2MP, CAIXA DE PROTEÇÃO  CONTRA LUZ SOLAR E INTEMPERISMO IP66, REF. GS2020IP, GIGA SECURITY OU SIMILAR</v>
      </c>
      <c r="H2166" s="412" t="str">
        <f t="shared" si="33"/>
        <v>UN</v>
      </c>
      <c r="I2166" s="413"/>
    </row>
    <row r="2167" spans="1:9" ht="101.25">
      <c r="A2167" s="571">
        <v>12452</v>
      </c>
      <c r="B2167" s="572" t="s">
        <v>40995</v>
      </c>
      <c r="C2167" s="573" t="s">
        <v>3</v>
      </c>
      <c r="D2167" s="574">
        <v>3640.9</v>
      </c>
      <c r="F2167" s="411"/>
      <c r="G2167" s="412" t="str">
        <f t="shared" si="33"/>
        <v>CÂMERA HDCVI SPEED DOME VHD 3020 SD, DA INTELBRÁS OU SIMILAR</v>
      </c>
      <c r="H2167" s="412" t="str">
        <f t="shared" si="33"/>
        <v>UN</v>
      </c>
      <c r="I2167" s="413"/>
    </row>
    <row r="2168" spans="1:9" ht="112.5">
      <c r="A2168" s="571">
        <v>12453</v>
      </c>
      <c r="B2168" s="572" t="s">
        <v>40996</v>
      </c>
      <c r="C2168" s="573" t="s">
        <v>3</v>
      </c>
      <c r="D2168" s="574">
        <v>374.8</v>
      </c>
      <c r="F2168" s="411"/>
      <c r="G2168" s="412" t="str">
        <f t="shared" si="33"/>
        <v>CÂMERA VM S5040 VF 1/3, 760 LINHAS 2.8 A 12MM, DA INTELBRAS OU SIMILAR</v>
      </c>
      <c r="H2168" s="412" t="str">
        <f t="shared" si="33"/>
        <v>UN</v>
      </c>
      <c r="I2168" s="413"/>
    </row>
    <row r="2169" spans="1:9" ht="112.5">
      <c r="A2169" s="571">
        <v>2021</v>
      </c>
      <c r="B2169" s="572" t="s">
        <v>40997</v>
      </c>
      <c r="C2169" s="573" t="s">
        <v>3</v>
      </c>
      <c r="D2169" s="574">
        <v>21.2</v>
      </c>
      <c r="F2169" s="411"/>
      <c r="G2169" s="412" t="str">
        <f t="shared" si="33"/>
        <v>CAMPAINHA CIGARRA 127V SISTEMA "X" REF.675040, PIAL OU SIMILAR</v>
      </c>
      <c r="H2169" s="412" t="str">
        <f t="shared" si="33"/>
        <v>UN</v>
      </c>
      <c r="I2169" s="413"/>
    </row>
    <row r="2170" spans="1:9" ht="45">
      <c r="A2170" s="571">
        <v>5234</v>
      </c>
      <c r="B2170" s="572" t="s">
        <v>40998</v>
      </c>
      <c r="C2170" s="573" t="s">
        <v>3</v>
      </c>
      <c r="D2170" s="574">
        <v>130</v>
      </c>
      <c r="F2170" s="411"/>
      <c r="G2170" s="412" t="str">
        <f t="shared" si="33"/>
        <v>CAVALETE PLÁSTICO DESMONTÁVEL</v>
      </c>
      <c r="H2170" s="412" t="str">
        <f t="shared" si="33"/>
        <v>UN</v>
      </c>
      <c r="I2170" s="413"/>
    </row>
    <row r="2171" spans="1:9" ht="123.75">
      <c r="A2171" s="571">
        <v>1843</v>
      </c>
      <c r="B2171" s="572" t="s">
        <v>40999</v>
      </c>
      <c r="C2171" s="573" t="s">
        <v>3</v>
      </c>
      <c r="D2171" s="574">
        <v>9907.7800000000007</v>
      </c>
      <c r="F2171" s="411"/>
      <c r="G2171" s="412" t="str">
        <f t="shared" si="33"/>
        <v>DETECTOR PORTAL DE ALTA SENSIBILIDADEDE REF. AS360T DA MINEORO OU SIMILAR</v>
      </c>
      <c r="H2171" s="412" t="str">
        <f t="shared" si="33"/>
        <v>UN</v>
      </c>
      <c r="I2171" s="413"/>
    </row>
    <row r="2172" spans="1:9" ht="303.75">
      <c r="A2172" s="571">
        <v>8259</v>
      </c>
      <c r="B2172" s="572" t="s">
        <v>41000</v>
      </c>
      <c r="C2172" s="573" t="s">
        <v>3</v>
      </c>
      <c r="D2172" s="574">
        <v>6800</v>
      </c>
      <c r="F2172" s="411"/>
      <c r="G2172" s="412" t="str">
        <f t="shared" si="33"/>
        <v>KIT DE AUTOMATIZAÇÃO DE ABERTURA DE PORTAS DESLIZANTES, DE 4,40M, INCLUSO: MÃ O DE OBRA, CENTRAL ELETRÔNICA COM INVERSOR DE FREQUENCIA, MOTORREDUTOR(ES), K IT DE FERRAGEM, MARCA BONA OU SIMILAR</v>
      </c>
      <c r="H2172" s="412" t="str">
        <f t="shared" si="33"/>
        <v>UN</v>
      </c>
      <c r="I2172" s="413"/>
    </row>
    <row r="2173" spans="1:9" ht="225">
      <c r="A2173" s="571">
        <v>12240</v>
      </c>
      <c r="B2173" s="572" t="s">
        <v>41001</v>
      </c>
      <c r="C2173" s="573" t="s">
        <v>3</v>
      </c>
      <c r="D2173" s="574">
        <v>1690</v>
      </c>
      <c r="F2173" s="411"/>
      <c r="G2173" s="412" t="str">
        <f t="shared" si="33"/>
        <v>KIT DE AUTOMATIZAÇÃO DE PORTÃO DE ABRIR, INCLUSO: FERRAGENS (BRAÇO DE AÇO COM 0,75M, CHAPA E MONTANTE, ETC.) E 02 MOTORES PPA 1/3 CV - 220V</v>
      </c>
      <c r="H2173" s="412" t="str">
        <f t="shared" si="33"/>
        <v>UN</v>
      </c>
      <c r="I2173" s="413"/>
    </row>
    <row r="2174" spans="1:9" ht="213.75">
      <c r="A2174" s="571">
        <v>1276</v>
      </c>
      <c r="B2174" s="572" t="s">
        <v>41002</v>
      </c>
      <c r="C2174" s="573" t="s">
        <v>3</v>
      </c>
      <c r="D2174" s="574">
        <v>1480</v>
      </c>
      <c r="F2174" s="411"/>
      <c r="G2174" s="412" t="str">
        <f t="shared" si="33"/>
        <v>KIT DE AUTOMATIZAÇÃO DE PORTÃO, INCLUSO: FERRAGENS (VIGA U, ROLDANAS COM PINO , CABO DE AÇO, CHAPA E MONTANTE, ETC.) E MOTOR PPA 1/4 CV - 220V</v>
      </c>
      <c r="H2174" s="412" t="str">
        <f t="shared" si="33"/>
        <v>UN</v>
      </c>
      <c r="I2174" s="413"/>
    </row>
    <row r="2175" spans="1:9" ht="202.5">
      <c r="A2175" s="571">
        <v>13689</v>
      </c>
      <c r="B2175" s="572" t="s">
        <v>41003</v>
      </c>
      <c r="C2175" s="573" t="s">
        <v>3</v>
      </c>
      <c r="D2175" s="574">
        <v>8.5299999999999994</v>
      </c>
      <c r="F2175" s="411"/>
      <c r="G2175" s="412" t="str">
        <f t="shared" si="33"/>
        <v>KIT DE FIXAÇÃO DAS POLTRONAS PARA PÉ LATERA/CENTRAL, INCLUSO:FERRAGEM P/FIXAÇ ÃO DE ESTRUTURA DAS POLTRONAS DE AUDITORIO ARENA</v>
      </c>
      <c r="H2175" s="412" t="str">
        <f t="shared" si="33"/>
        <v>UN</v>
      </c>
      <c r="I2175" s="413"/>
    </row>
    <row r="2176" spans="1:9" ht="135">
      <c r="A2176" s="571">
        <v>10691</v>
      </c>
      <c r="B2176" s="572" t="s">
        <v>41004</v>
      </c>
      <c r="C2176" s="573" t="s">
        <v>3</v>
      </c>
      <c r="D2176" s="574">
        <v>350</v>
      </c>
      <c r="F2176" s="411"/>
      <c r="G2176" s="412" t="str">
        <f t="shared" si="33"/>
        <v>NO BREAK 1.200VA - BIVOLT COM AUTONOMIA PARA SUPRIMENTO DE 30 MINUTOS, DA MIC ROSOL OU SIMILAR</v>
      </c>
      <c r="H2176" s="412" t="str">
        <f t="shared" si="33"/>
        <v>UN</v>
      </c>
      <c r="I2176" s="413"/>
    </row>
    <row r="2177" spans="1:9" ht="135">
      <c r="A2177" s="571">
        <v>12418</v>
      </c>
      <c r="B2177" s="572" t="s">
        <v>41005</v>
      </c>
      <c r="C2177" s="573" t="s">
        <v>3</v>
      </c>
      <c r="D2177" s="574">
        <v>339.73</v>
      </c>
      <c r="F2177" s="411"/>
      <c r="G2177" s="412" t="str">
        <f t="shared" si="33"/>
        <v>NO BREAK 500VA - TRIVOLT, AUTOMÁTICO, 115V, 157V, 220V/ SAÍDA 115V COM 06 TOM ADAS</v>
      </c>
      <c r="H2177" s="412" t="str">
        <f t="shared" si="33"/>
        <v>UN</v>
      </c>
      <c r="I2177" s="413"/>
    </row>
    <row r="2178" spans="1:9" ht="90">
      <c r="A2178" s="571">
        <v>1650</v>
      </c>
      <c r="B2178" s="572" t="s">
        <v>41006</v>
      </c>
      <c r="C2178" s="573" t="s">
        <v>3</v>
      </c>
      <c r="D2178" s="574">
        <v>630.36</v>
      </c>
      <c r="F2178" s="411"/>
      <c r="G2178" s="412" t="str">
        <f t="shared" ref="G2178:H2241" si="34">UPPER(B2178)</f>
        <v>NO-BREAK DE 1,2KVA COM BATERIA EXTRA DE 12V X 45A</v>
      </c>
      <c r="H2178" s="412" t="str">
        <f t="shared" si="34"/>
        <v>UN</v>
      </c>
      <c r="I2178" s="413"/>
    </row>
    <row r="2179" spans="1:9" ht="191.25">
      <c r="A2179" s="571">
        <v>13652</v>
      </c>
      <c r="B2179" s="572" t="s">
        <v>41007</v>
      </c>
      <c r="C2179" s="573" t="s">
        <v>3</v>
      </c>
      <c r="D2179" s="574">
        <v>17</v>
      </c>
      <c r="F2179" s="411"/>
      <c r="G2179" s="412" t="str">
        <f t="shared" si="34"/>
        <v>PLACA DE SINALIZACAO, FOTOLUMINESCENTE, 30X30 CM, EM PVC , COM LOGOTIPO "ABRI GO DE MANGUEIRA E HIDRANTE"- PLACA E7</v>
      </c>
      <c r="H2179" s="412" t="str">
        <f t="shared" si="34"/>
        <v>UN</v>
      </c>
      <c r="I2179" s="413"/>
    </row>
    <row r="2180" spans="1:9" ht="146.25">
      <c r="A2180" s="571">
        <v>13653</v>
      </c>
      <c r="B2180" s="572" t="s">
        <v>41008</v>
      </c>
      <c r="C2180" s="573" t="s">
        <v>3</v>
      </c>
      <c r="D2180" s="574">
        <v>17</v>
      </c>
      <c r="F2180" s="411"/>
      <c r="G2180" s="412" t="str">
        <f t="shared" si="34"/>
        <v>PLACA DE SINALIZACAO, FOTOLUMINESCENTE, 30X30 CM, EM PVC , COM LOGOTIPO "ALAR ME SONORO"- PLACA E1</v>
      </c>
      <c r="H2180" s="412" t="str">
        <f t="shared" si="34"/>
        <v>UN</v>
      </c>
      <c r="I2180" s="413"/>
    </row>
    <row r="2181" spans="1:9" ht="191.25">
      <c r="A2181" s="571">
        <v>13649</v>
      </c>
      <c r="B2181" s="572" t="s">
        <v>41009</v>
      </c>
      <c r="C2181" s="573" t="s">
        <v>3</v>
      </c>
      <c r="D2181" s="574">
        <v>17</v>
      </c>
      <c r="F2181" s="411"/>
      <c r="G2181" s="412" t="str">
        <f t="shared" si="34"/>
        <v>PLACA DE SINALIZACAO, FOTOLUMINESCENTE, 30X30 CM, EM PVC , COM SETA INDICATIV A DE LOCALIZAÇÃO DE EQUIPAMENTOS - PLACA E13</v>
      </c>
      <c r="H2181" s="412" t="str">
        <f t="shared" si="34"/>
        <v>UN</v>
      </c>
      <c r="I2181" s="413"/>
    </row>
    <row r="2182" spans="1:9" ht="213.75">
      <c r="A2182" s="571">
        <v>13654</v>
      </c>
      <c r="B2182" s="572" t="s">
        <v>41010</v>
      </c>
      <c r="C2182" s="573" t="s">
        <v>3</v>
      </c>
      <c r="D2182" s="574">
        <v>19.34</v>
      </c>
      <c r="F2182" s="411"/>
      <c r="G2182" s="412" t="str">
        <f t="shared" si="34"/>
        <v>PLACA DE SINALIZACAO, FOTOLUMINESCENTE, 38X19 CM, EM PVC , COM LOGOTIPO "COMA NDO MANUAL DE ALARME DE INCÊNDIO"- PLACA E2</v>
      </c>
      <c r="H2182" s="412" t="str">
        <f t="shared" si="34"/>
        <v>UN</v>
      </c>
      <c r="I2182" s="413"/>
    </row>
    <row r="2183" spans="1:9" ht="225">
      <c r="A2183" s="571">
        <v>13651</v>
      </c>
      <c r="B2183" s="572" t="s">
        <v>41011</v>
      </c>
      <c r="C2183" s="573" t="s">
        <v>3</v>
      </c>
      <c r="D2183" s="574">
        <v>19.34</v>
      </c>
      <c r="F2183" s="411"/>
      <c r="G2183" s="412" t="str">
        <f t="shared" si="34"/>
        <v>PLACA DE SINALIZACAO, FOTOLUMINESCENTE, 38X19 CM, EM PVC , COM SETA INDICATIV A DE SENTIDO (ESQUERDA OU DIREITA) DE SAÍDA DE EMERGÊNCIA- PLACA S2</v>
      </c>
      <c r="H2183" s="412" t="str">
        <f t="shared" si="34"/>
        <v>UN</v>
      </c>
      <c r="I2183" s="413"/>
    </row>
    <row r="2184" spans="1:9" ht="168.75">
      <c r="A2184" s="571">
        <v>13656</v>
      </c>
      <c r="B2184" s="572" t="s">
        <v>41012</v>
      </c>
      <c r="C2184" s="573" t="s">
        <v>3</v>
      </c>
      <c r="D2184" s="574">
        <v>13.8</v>
      </c>
      <c r="F2184" s="411"/>
      <c r="G2184" s="412" t="str">
        <f t="shared" si="34"/>
        <v>PLACA DE SINALIZACAO, FOTOLUMINESCENTE, EM PVC , COM LOGOTIPO "CUIDADO RISCO  DE CHOQUE ELÉTRICO"- PLACA E5</v>
      </c>
      <c r="H2184" s="412" t="str">
        <f t="shared" si="34"/>
        <v>UN</v>
      </c>
      <c r="I2184" s="413"/>
    </row>
    <row r="2185" spans="1:9" ht="180">
      <c r="A2185" s="571">
        <v>13657</v>
      </c>
      <c r="B2185" s="572" t="s">
        <v>41013</v>
      </c>
      <c r="C2185" s="573" t="s">
        <v>3</v>
      </c>
      <c r="D2185" s="574">
        <v>13.8</v>
      </c>
      <c r="F2185" s="411"/>
      <c r="G2185" s="412" t="str">
        <f t="shared" si="34"/>
        <v>PLACA DE SINALIZACAO, FOTOLUMINESCENTE, EM PVC , COM LOGOTIPO "EXTINTOR DE IN CÊNDIO PORTÁTIL COM RODAS" -  PLACA E11</v>
      </c>
      <c r="H2185" s="412" t="str">
        <f t="shared" si="34"/>
        <v>UN</v>
      </c>
      <c r="I2185" s="413"/>
    </row>
    <row r="2186" spans="1:9" ht="157.5">
      <c r="A2186" s="571">
        <v>13655</v>
      </c>
      <c r="B2186" s="572" t="s">
        <v>41014</v>
      </c>
      <c r="C2186" s="573" t="s">
        <v>3</v>
      </c>
      <c r="D2186" s="574">
        <v>12.5</v>
      </c>
      <c r="F2186" s="411"/>
      <c r="G2186" s="412" t="str">
        <f t="shared" si="34"/>
        <v>PLACA DE SINALIZACAO, FOTOLUMINESCENTE, EM PVC , COM LOGOTIPO "EXTINTOR DE IN CÊNDIO PORTÁTIL"- PLACA E5</v>
      </c>
      <c r="H2186" s="412" t="str">
        <f t="shared" si="34"/>
        <v>UN</v>
      </c>
      <c r="I2186" s="413"/>
    </row>
    <row r="2187" spans="1:9" ht="135">
      <c r="A2187" s="571">
        <v>13659</v>
      </c>
      <c r="B2187" s="572" t="s">
        <v>41015</v>
      </c>
      <c r="C2187" s="573" t="s">
        <v>3</v>
      </c>
      <c r="D2187" s="574">
        <v>12.5</v>
      </c>
      <c r="F2187" s="411"/>
      <c r="G2187" s="412" t="str">
        <f t="shared" si="34"/>
        <v>PLACA DE SINALIZACAO, FOTOLUMINESCENTE, EM PVC , COM LOGOTIPO "HIDRANTE DE IN CÊNDIO" -  PLACA E9</v>
      </c>
      <c r="H2187" s="412" t="str">
        <f t="shared" si="34"/>
        <v>UN</v>
      </c>
      <c r="I2187" s="413"/>
    </row>
    <row r="2188" spans="1:9" ht="90">
      <c r="A2188" s="571">
        <v>13660</v>
      </c>
      <c r="B2188" s="572" t="s">
        <v>41016</v>
      </c>
      <c r="C2188" s="573" t="s">
        <v>3</v>
      </c>
      <c r="D2188" s="574">
        <v>10</v>
      </c>
      <c r="F2188" s="411"/>
      <c r="G2188" s="412" t="str">
        <f t="shared" si="34"/>
        <v>PLACA DE SINALIZACAO, FOTOLUMINESCENTE, EM PVC , ROTA DE FUGA</v>
      </c>
      <c r="H2188" s="412" t="str">
        <f t="shared" si="34"/>
        <v>UN</v>
      </c>
      <c r="I2188" s="413"/>
    </row>
    <row r="2189" spans="1:9" ht="168.75">
      <c r="A2189" s="571">
        <v>13658</v>
      </c>
      <c r="B2189" s="572" t="s">
        <v>41017</v>
      </c>
      <c r="C2189" s="573" t="s">
        <v>3</v>
      </c>
      <c r="D2189" s="574">
        <v>19.34</v>
      </c>
      <c r="F2189" s="411"/>
      <c r="G2189" s="412" t="str">
        <f t="shared" si="34"/>
        <v>PLACA DE SINALIZACAO, FOTOLUMINESCENTE,38X 19CM, EM PVC , COM LOGOTIPO "BOMBA S DE INCÊNDIO" -  PLACA E3</v>
      </c>
      <c r="H2189" s="412" t="str">
        <f t="shared" si="34"/>
        <v>UN</v>
      </c>
      <c r="I2189" s="413"/>
    </row>
    <row r="2190" spans="1:9" ht="78.75">
      <c r="A2190" s="571">
        <v>4184</v>
      </c>
      <c r="B2190" s="572" t="s">
        <v>41018</v>
      </c>
      <c r="C2190" s="573" t="s">
        <v>4</v>
      </c>
      <c r="D2190" s="574">
        <v>14.2</v>
      </c>
      <c r="F2190" s="411"/>
      <c r="G2190" s="412" t="str">
        <f t="shared" si="34"/>
        <v>ARGAMASSA EXPANSIVA, CAIMEX OU SIMILAR</v>
      </c>
      <c r="H2190" s="412" t="str">
        <f t="shared" si="34"/>
        <v>KG</v>
      </c>
      <c r="I2190" s="413"/>
    </row>
    <row r="2191" spans="1:9" ht="101.25">
      <c r="A2191" s="571">
        <v>4159</v>
      </c>
      <c r="B2191" s="572" t="s">
        <v>41019</v>
      </c>
      <c r="C2191" s="573" t="s">
        <v>1</v>
      </c>
      <c r="D2191" s="574">
        <v>5.24</v>
      </c>
      <c r="F2191" s="411"/>
      <c r="G2191" s="412" t="str">
        <f t="shared" si="34"/>
        <v>CORDEL DETONANTE D=4.8 MM, VELOCIDADE DE DETONAÇÃO 700 M/S</v>
      </c>
      <c r="H2191" s="412" t="str">
        <f t="shared" si="34"/>
        <v>M</v>
      </c>
      <c r="I2191" s="413"/>
    </row>
    <row r="2192" spans="1:9" ht="56.25">
      <c r="A2192" s="571">
        <v>4263</v>
      </c>
      <c r="B2192" s="572" t="s">
        <v>41020</v>
      </c>
      <c r="C2192" s="573" t="s">
        <v>3</v>
      </c>
      <c r="D2192" s="574">
        <v>2388.85</v>
      </c>
      <c r="F2192" s="411"/>
      <c r="G2192" s="412" t="str">
        <f t="shared" si="34"/>
        <v>COROA PARA PERFURATRIZ DE ESTEIRA</v>
      </c>
      <c r="H2192" s="412" t="str">
        <f t="shared" si="34"/>
        <v>UN</v>
      </c>
      <c r="I2192" s="413"/>
    </row>
    <row r="2193" spans="1:9" ht="67.5">
      <c r="A2193" s="571">
        <v>4259</v>
      </c>
      <c r="B2193" s="572" t="s">
        <v>41021</v>
      </c>
      <c r="C2193" s="573" t="s">
        <v>4</v>
      </c>
      <c r="D2193" s="574">
        <v>12.65</v>
      </c>
      <c r="F2193" s="411"/>
      <c r="G2193" s="412" t="str">
        <f t="shared" si="34"/>
        <v>DINAMITE 60% (GELATINA ESPECIAL)</v>
      </c>
      <c r="H2193" s="412" t="str">
        <f t="shared" si="34"/>
        <v>KG</v>
      </c>
      <c r="I2193" s="413"/>
    </row>
    <row r="2194" spans="1:9" ht="56.25">
      <c r="A2194" s="571">
        <v>922</v>
      </c>
      <c r="B2194" s="572" t="s">
        <v>41022</v>
      </c>
      <c r="C2194" s="573" t="s">
        <v>3</v>
      </c>
      <c r="D2194" s="574">
        <v>13.28</v>
      </c>
      <c r="F2194" s="411"/>
      <c r="G2194" s="412" t="str">
        <f t="shared" si="34"/>
        <v>ESPOLETA ELÉTRICA D=10MM; FIO DE 5M</v>
      </c>
      <c r="H2194" s="412" t="str">
        <f t="shared" si="34"/>
        <v>UN</v>
      </c>
      <c r="I2194" s="413"/>
    </row>
    <row r="2195" spans="1:9" ht="22.5">
      <c r="A2195" s="571">
        <v>4160</v>
      </c>
      <c r="B2195" s="572" t="s">
        <v>41023</v>
      </c>
      <c r="C2195" s="573" t="s">
        <v>3</v>
      </c>
      <c r="D2195" s="574">
        <v>5.8</v>
      </c>
      <c r="F2195" s="411"/>
      <c r="G2195" s="412" t="str">
        <f t="shared" si="34"/>
        <v>ESPOLETA SIMPLES</v>
      </c>
      <c r="H2195" s="412" t="str">
        <f t="shared" si="34"/>
        <v>UN</v>
      </c>
      <c r="I2195" s="413"/>
    </row>
    <row r="2196" spans="1:9" ht="45">
      <c r="A2196" s="571">
        <v>926</v>
      </c>
      <c r="B2196" s="572" t="s">
        <v>41024</v>
      </c>
      <c r="C2196" s="573" t="s">
        <v>1</v>
      </c>
      <c r="D2196" s="574">
        <v>1.44</v>
      </c>
      <c r="F2196" s="411"/>
      <c r="G2196" s="412" t="str">
        <f t="shared" si="34"/>
        <v>ESTOPIM COBRINHA PÓLVORA DUPLO</v>
      </c>
      <c r="H2196" s="412" t="str">
        <f t="shared" si="34"/>
        <v>M</v>
      </c>
      <c r="I2196" s="413"/>
    </row>
    <row r="2197" spans="1:9" ht="22.5">
      <c r="A2197" s="571">
        <v>4161</v>
      </c>
      <c r="B2197" s="572" t="s">
        <v>41025</v>
      </c>
      <c r="C2197" s="573" t="s">
        <v>1</v>
      </c>
      <c r="D2197" s="574">
        <v>7.25</v>
      </c>
      <c r="F2197" s="411"/>
      <c r="G2197" s="412" t="str">
        <f t="shared" si="34"/>
        <v>ESTOPIM COMUM</v>
      </c>
      <c r="H2197" s="412" t="str">
        <f t="shared" si="34"/>
        <v>M</v>
      </c>
      <c r="I2197" s="413"/>
    </row>
    <row r="2198" spans="1:9" ht="135">
      <c r="A2198" s="571">
        <v>1045</v>
      </c>
      <c r="B2198" s="572" t="s">
        <v>41026</v>
      </c>
      <c r="C2198" s="573" t="s">
        <v>4</v>
      </c>
      <c r="D2198" s="574">
        <v>7.83</v>
      </c>
      <c r="F2198" s="411"/>
      <c r="G2198" s="412" t="str">
        <f t="shared" si="34"/>
        <v>EXPLOSIVO GELATINOSO DINAMITE 40% (COMPRIMENTO = 8" / DIÂMETRO DA SEÇÃO = 1")</v>
      </c>
      <c r="H2198" s="412" t="str">
        <f t="shared" si="34"/>
        <v>KG</v>
      </c>
      <c r="I2198" s="413"/>
    </row>
    <row r="2199" spans="1:9" ht="56.25">
      <c r="A2199" s="571">
        <v>4260</v>
      </c>
      <c r="B2199" s="572" t="s">
        <v>41027</v>
      </c>
      <c r="C2199" s="573" t="s">
        <v>3</v>
      </c>
      <c r="D2199" s="574">
        <v>1758.34</v>
      </c>
      <c r="F2199" s="411"/>
      <c r="G2199" s="412" t="str">
        <f t="shared" si="34"/>
        <v>HASTE PARA PERFURATRIZ DE ESTEIRA</v>
      </c>
      <c r="H2199" s="412" t="str">
        <f t="shared" si="34"/>
        <v>UN</v>
      </c>
      <c r="I2199" s="413"/>
    </row>
    <row r="2200" spans="1:9" ht="56.25">
      <c r="A2200" s="571">
        <v>4261</v>
      </c>
      <c r="B2200" s="572" t="s">
        <v>41028</v>
      </c>
      <c r="C2200" s="573" t="s">
        <v>3</v>
      </c>
      <c r="D2200" s="574">
        <v>496.8</v>
      </c>
      <c r="F2200" s="411"/>
      <c r="G2200" s="412" t="str">
        <f t="shared" si="34"/>
        <v>LUVA PARA PERFURATRIZ DE ESTEIRA</v>
      </c>
      <c r="H2200" s="412" t="str">
        <f t="shared" si="34"/>
        <v>UN</v>
      </c>
      <c r="I2200" s="413"/>
    </row>
    <row r="2201" spans="1:9" ht="56.25">
      <c r="A2201" s="571">
        <v>4262</v>
      </c>
      <c r="B2201" s="572" t="s">
        <v>41029</v>
      </c>
      <c r="C2201" s="573" t="s">
        <v>3</v>
      </c>
      <c r="D2201" s="574">
        <v>1186.21</v>
      </c>
      <c r="F2201" s="411"/>
      <c r="G2201" s="412" t="str">
        <f t="shared" si="34"/>
        <v>PUNHO PARA PERFURATRIZ DE ESTEIRA</v>
      </c>
      <c r="H2201" s="412" t="str">
        <f t="shared" si="34"/>
        <v>UN</v>
      </c>
      <c r="I2201" s="413"/>
    </row>
    <row r="2202" spans="1:9" ht="45">
      <c r="A2202" s="571">
        <v>4162</v>
      </c>
      <c r="B2202" s="572" t="s">
        <v>41030</v>
      </c>
      <c r="C2202" s="573" t="s">
        <v>3</v>
      </c>
      <c r="D2202" s="574">
        <v>70.08</v>
      </c>
      <c r="F2202" s="411"/>
      <c r="G2202" s="412" t="str">
        <f t="shared" si="34"/>
        <v>RETARDO PARA CORDEL L = 100 MS</v>
      </c>
      <c r="H2202" s="412" t="str">
        <f t="shared" si="34"/>
        <v>UN</v>
      </c>
      <c r="I2202" s="413"/>
    </row>
    <row r="2203" spans="1:9" ht="45">
      <c r="A2203" s="571">
        <v>4258</v>
      </c>
      <c r="B2203" s="572" t="s">
        <v>41031</v>
      </c>
      <c r="C2203" s="573" t="s">
        <v>3</v>
      </c>
      <c r="D2203" s="574">
        <v>3959.19</v>
      </c>
      <c r="F2203" s="411"/>
      <c r="G2203" s="412" t="str">
        <f t="shared" si="34"/>
        <v>SÉRIE DE BROCAS S-12 D=22MM</v>
      </c>
      <c r="H2203" s="412" t="str">
        <f t="shared" si="34"/>
        <v>UN</v>
      </c>
      <c r="I2203" s="413"/>
    </row>
    <row r="2204" spans="1:9" ht="67.5">
      <c r="A2204" s="571">
        <v>9484</v>
      </c>
      <c r="B2204" s="572" t="s">
        <v>41032</v>
      </c>
      <c r="C2204" s="573" t="s">
        <v>3</v>
      </c>
      <c r="D2204" s="574">
        <v>1.73</v>
      </c>
      <c r="F2204" s="411"/>
      <c r="G2204" s="412" t="str">
        <f t="shared" si="34"/>
        <v>ABRAÇADEIRA CUNHA (TIPO CHAVETA) D=1 1/2"</v>
      </c>
      <c r="H2204" s="412" t="str">
        <f t="shared" si="34"/>
        <v>UN</v>
      </c>
      <c r="I2204" s="413"/>
    </row>
    <row r="2205" spans="1:9" ht="67.5">
      <c r="A2205" s="571">
        <v>9485</v>
      </c>
      <c r="B2205" s="572" t="s">
        <v>41033</v>
      </c>
      <c r="C2205" s="573" t="s">
        <v>3</v>
      </c>
      <c r="D2205" s="574">
        <v>0.97</v>
      </c>
      <c r="F2205" s="411"/>
      <c r="G2205" s="412" t="str">
        <f t="shared" si="34"/>
        <v>ABRAÇADEIRA CUNHA (TIPO CHAVETA) D=1"</v>
      </c>
      <c r="H2205" s="412" t="str">
        <f t="shared" si="34"/>
        <v>UN</v>
      </c>
      <c r="I2205" s="413"/>
    </row>
    <row r="2206" spans="1:9" ht="67.5">
      <c r="A2206" s="571">
        <v>11467</v>
      </c>
      <c r="B2206" s="572" t="s">
        <v>41034</v>
      </c>
      <c r="C2206" s="573" t="s">
        <v>3</v>
      </c>
      <c r="D2206" s="574">
        <v>0.83</v>
      </c>
      <c r="F2206" s="411"/>
      <c r="G2206" s="412" t="str">
        <f t="shared" si="34"/>
        <v>ABRAÇADEIRA CUNHA (TIPO CHAVETA) D=1/2"</v>
      </c>
      <c r="H2206" s="412" t="str">
        <f t="shared" si="34"/>
        <v>UN</v>
      </c>
      <c r="I2206" s="413"/>
    </row>
    <row r="2207" spans="1:9" ht="67.5">
      <c r="A2207" s="571">
        <v>9486</v>
      </c>
      <c r="B2207" s="572" t="s">
        <v>41035</v>
      </c>
      <c r="C2207" s="573" t="s">
        <v>3</v>
      </c>
      <c r="D2207" s="574">
        <v>1.82</v>
      </c>
      <c r="F2207" s="411"/>
      <c r="G2207" s="412" t="str">
        <f t="shared" si="34"/>
        <v>ABRAÇADEIRA CUNHA (TIPO CHAVETA) D=2"</v>
      </c>
      <c r="H2207" s="412" t="str">
        <f t="shared" si="34"/>
        <v>UN</v>
      </c>
      <c r="I2207" s="413"/>
    </row>
    <row r="2208" spans="1:9" ht="90">
      <c r="A2208" s="571">
        <v>12855</v>
      </c>
      <c r="B2208" s="572" t="s">
        <v>41036</v>
      </c>
      <c r="C2208" s="573" t="s">
        <v>3</v>
      </c>
      <c r="D2208" s="574">
        <v>4.54</v>
      </c>
      <c r="F2208" s="411"/>
      <c r="G2208" s="412" t="str">
        <f t="shared" si="34"/>
        <v>ABRAÇADEIRA DE ALUMÍNIO 2" 50MM    (DAISA BC-200) OU SIMILAR</v>
      </c>
      <c r="H2208" s="412" t="str">
        <f t="shared" si="34"/>
        <v>UN</v>
      </c>
      <c r="I2208" s="413"/>
    </row>
    <row r="2209" spans="1:9" ht="67.5">
      <c r="A2209" s="571">
        <v>10800</v>
      </c>
      <c r="B2209" s="572" t="s">
        <v>41037</v>
      </c>
      <c r="C2209" s="573" t="s">
        <v>3</v>
      </c>
      <c r="D2209" s="574">
        <v>5.6</v>
      </c>
      <c r="F2209" s="411"/>
      <c r="G2209" s="412" t="str">
        <f t="shared" si="34"/>
        <v>ABRAÇADEIRA EM AÇO INOX 1/4 X 3/4" X 600MM</v>
      </c>
      <c r="H2209" s="412" t="str">
        <f t="shared" si="34"/>
        <v>UN</v>
      </c>
      <c r="I2209" s="413"/>
    </row>
    <row r="2210" spans="1:9" ht="45">
      <c r="A2210" s="571">
        <v>4846</v>
      </c>
      <c r="B2210" s="572" t="s">
        <v>41038</v>
      </c>
      <c r="C2210" s="573" t="s">
        <v>3</v>
      </c>
      <c r="D2210" s="574">
        <v>83.18</v>
      </c>
      <c r="F2210" s="411"/>
      <c r="G2210" s="412" t="str">
        <f t="shared" si="34"/>
        <v>ABRAÇADEIRA EM AÇO INOX DN 150MM</v>
      </c>
      <c r="H2210" s="412" t="str">
        <f t="shared" si="34"/>
        <v>UN</v>
      </c>
      <c r="I2210" s="413"/>
    </row>
    <row r="2211" spans="1:9" ht="45">
      <c r="A2211" s="571">
        <v>4847</v>
      </c>
      <c r="B2211" s="572" t="s">
        <v>41039</v>
      </c>
      <c r="C2211" s="573" t="s">
        <v>3</v>
      </c>
      <c r="D2211" s="574">
        <v>166.62</v>
      </c>
      <c r="F2211" s="411"/>
      <c r="G2211" s="412" t="str">
        <f t="shared" si="34"/>
        <v>ABRAÇADEIRA EM AÇO INOX DN 300MM</v>
      </c>
      <c r="H2211" s="412" t="str">
        <f t="shared" si="34"/>
        <v>UN</v>
      </c>
      <c r="I2211" s="413"/>
    </row>
    <row r="2212" spans="1:9" ht="45">
      <c r="A2212" s="571">
        <v>11590</v>
      </c>
      <c r="B2212" s="572" t="s">
        <v>41040</v>
      </c>
      <c r="C2212" s="573" t="s">
        <v>3</v>
      </c>
      <c r="D2212" s="574">
        <v>16.11</v>
      </c>
      <c r="F2212" s="411"/>
      <c r="G2212" s="412" t="str">
        <f t="shared" si="34"/>
        <v>ABRAÇADEIRA EM AÇO INOX DN 80MM</v>
      </c>
      <c r="H2212" s="412" t="str">
        <f t="shared" si="34"/>
        <v>UN</v>
      </c>
      <c r="I2212" s="413"/>
    </row>
    <row r="2213" spans="1:9" ht="67.5">
      <c r="A2213" s="571">
        <v>11102</v>
      </c>
      <c r="B2213" s="572" t="s">
        <v>41041</v>
      </c>
      <c r="C2213" s="573" t="s">
        <v>3</v>
      </c>
      <c r="D2213" s="574">
        <v>4.37</v>
      </c>
      <c r="F2213" s="411"/>
      <c r="G2213" s="412" t="str">
        <f t="shared" si="34"/>
        <v>ABRAÇADEIRA EM AÇO INOX TIPO "D", 3/4"</v>
      </c>
      <c r="H2213" s="412" t="str">
        <f t="shared" si="34"/>
        <v>UN</v>
      </c>
      <c r="I2213" s="413"/>
    </row>
    <row r="2214" spans="1:9" ht="45">
      <c r="A2214" s="571">
        <v>13749</v>
      </c>
      <c r="B2214" s="572" t="s">
        <v>41042</v>
      </c>
      <c r="C2214" s="573" t="s">
        <v>3</v>
      </c>
      <c r="D2214" s="574">
        <v>340.98</v>
      </c>
      <c r="F2214" s="414"/>
      <c r="G2214" s="412" t="str">
        <f t="shared" si="34"/>
        <v>ABRAÇADEIRA EM FERRO DN 8"</v>
      </c>
      <c r="H2214" s="412" t="str">
        <f t="shared" si="34"/>
        <v>UN</v>
      </c>
      <c r="I2214" s="414"/>
    </row>
    <row r="2215" spans="1:9" ht="67.5">
      <c r="A2215" s="571">
        <v>4839</v>
      </c>
      <c r="B2215" s="572" t="s">
        <v>41043</v>
      </c>
      <c r="C2215" s="573" t="s">
        <v>3</v>
      </c>
      <c r="D2215" s="574">
        <v>2.78</v>
      </c>
      <c r="F2215" s="411"/>
      <c r="G2215" s="412" t="str">
        <f t="shared" si="34"/>
        <v>ABRAÇADEIRA EM FERRO GALVANIZADO DN 100MM</v>
      </c>
      <c r="H2215" s="412" t="str">
        <f t="shared" si="34"/>
        <v>UN</v>
      </c>
      <c r="I2215" s="413"/>
    </row>
    <row r="2216" spans="1:9" ht="67.5">
      <c r="A2216" s="571">
        <v>4840</v>
      </c>
      <c r="B2216" s="572" t="s">
        <v>41044</v>
      </c>
      <c r="C2216" s="573" t="s">
        <v>3</v>
      </c>
      <c r="D2216" s="574">
        <v>38.700000000000003</v>
      </c>
      <c r="F2216" s="411"/>
      <c r="G2216" s="412" t="str">
        <f t="shared" si="34"/>
        <v>ABRAÇADEIRA EM FERRO GALVANIZADO DN 150MM</v>
      </c>
      <c r="H2216" s="412" t="str">
        <f t="shared" si="34"/>
        <v>UN</v>
      </c>
      <c r="I2216" s="413"/>
    </row>
    <row r="2217" spans="1:9" ht="78.75">
      <c r="A2217" s="571">
        <v>11575</v>
      </c>
      <c r="B2217" s="572" t="s">
        <v>41045</v>
      </c>
      <c r="C2217" s="573" t="s">
        <v>3</v>
      </c>
      <c r="D2217" s="574">
        <v>5.33</v>
      </c>
      <c r="F2217" s="411"/>
      <c r="G2217" s="412" t="str">
        <f t="shared" si="34"/>
        <v>ABRAÇADEIRA EM FITA DE AÇO 1", COM FECHO RÁPIDO</v>
      </c>
      <c r="H2217" s="412" t="str">
        <f t="shared" si="34"/>
        <v>UN</v>
      </c>
      <c r="I2217" s="413"/>
    </row>
    <row r="2218" spans="1:9" ht="67.5">
      <c r="A2218" s="571">
        <v>9577</v>
      </c>
      <c r="B2218" s="572" t="s">
        <v>41046</v>
      </c>
      <c r="C2218" s="573" t="s">
        <v>3</v>
      </c>
      <c r="D2218" s="574">
        <v>1.7</v>
      </c>
      <c r="F2218" s="411"/>
      <c r="G2218" s="412" t="str">
        <f t="shared" si="34"/>
        <v>ABRAÇADEIRA METÁLICA TIPO "D" DE 1 1/2"</v>
      </c>
      <c r="H2218" s="412" t="str">
        <f t="shared" si="34"/>
        <v>UN</v>
      </c>
      <c r="I2218" s="413"/>
    </row>
    <row r="2219" spans="1:9" ht="67.5">
      <c r="A2219" s="571">
        <v>7361</v>
      </c>
      <c r="B2219" s="572" t="s">
        <v>41047</v>
      </c>
      <c r="C2219" s="573" t="s">
        <v>3</v>
      </c>
      <c r="D2219" s="574">
        <v>1.69</v>
      </c>
      <c r="F2219" s="411"/>
      <c r="G2219" s="412" t="str">
        <f t="shared" si="34"/>
        <v>ABRAÇADEIRA METÁLICA TIPO "D" DE 1 1/4"</v>
      </c>
      <c r="H2219" s="412" t="str">
        <f t="shared" si="34"/>
        <v>UN</v>
      </c>
      <c r="I2219" s="413"/>
    </row>
    <row r="2220" spans="1:9" ht="56.25">
      <c r="A2220" s="571">
        <v>7143</v>
      </c>
      <c r="B2220" s="572" t="s">
        <v>41048</v>
      </c>
      <c r="C2220" s="573" t="s">
        <v>3</v>
      </c>
      <c r="D2220" s="574">
        <v>1.02</v>
      </c>
      <c r="F2220" s="411"/>
      <c r="G2220" s="412" t="str">
        <f t="shared" si="34"/>
        <v>ABRAÇADEIRA METÁLICA TIPO "D" DE 1"</v>
      </c>
      <c r="H2220" s="412" t="str">
        <f t="shared" si="34"/>
        <v>UN</v>
      </c>
      <c r="I2220" s="413"/>
    </row>
    <row r="2221" spans="1:9" ht="56.25">
      <c r="A2221" s="571">
        <v>75</v>
      </c>
      <c r="B2221" s="572" t="s">
        <v>41049</v>
      </c>
      <c r="C2221" s="573" t="s">
        <v>3</v>
      </c>
      <c r="D2221" s="574">
        <v>0.85</v>
      </c>
      <c r="F2221" s="411"/>
      <c r="G2221" s="412" t="str">
        <f t="shared" si="34"/>
        <v>ABRAÇADEIRA METÁLICA TIPO "D" DE 1/2"</v>
      </c>
      <c r="H2221" s="412" t="str">
        <f t="shared" si="34"/>
        <v>UN</v>
      </c>
      <c r="I2221" s="413"/>
    </row>
    <row r="2222" spans="1:9" ht="67.5">
      <c r="A2222" s="571">
        <v>9196</v>
      </c>
      <c r="B2222" s="572" t="s">
        <v>41050</v>
      </c>
      <c r="C2222" s="573" t="s">
        <v>3</v>
      </c>
      <c r="D2222" s="574">
        <v>2.5099999999999998</v>
      </c>
      <c r="F2222" s="411"/>
      <c r="G2222" s="412" t="str">
        <f t="shared" si="34"/>
        <v>ABRAÇADEIRA METÁLICA TIPO "D" DE 2 1/2"</v>
      </c>
      <c r="H2222" s="412" t="str">
        <f t="shared" si="34"/>
        <v>UN</v>
      </c>
      <c r="I2222" s="413"/>
    </row>
    <row r="2223" spans="1:9" ht="67.5">
      <c r="A2223" s="571">
        <v>12187</v>
      </c>
      <c r="B2223" s="572" t="s">
        <v>41050</v>
      </c>
      <c r="C2223" s="573" t="s">
        <v>3</v>
      </c>
      <c r="D2223" s="574">
        <v>2.5099999999999998</v>
      </c>
      <c r="F2223" s="411"/>
      <c r="G2223" s="412" t="str">
        <f t="shared" si="34"/>
        <v>ABRAÇADEIRA METÁLICA TIPO "D" DE 2 1/2"</v>
      </c>
      <c r="H2223" s="412" t="str">
        <f t="shared" si="34"/>
        <v>UN</v>
      </c>
      <c r="I2223" s="413"/>
    </row>
    <row r="2224" spans="1:9" ht="56.25">
      <c r="A2224" s="571">
        <v>9197</v>
      </c>
      <c r="B2224" s="572" t="s">
        <v>41051</v>
      </c>
      <c r="C2224" s="573" t="s">
        <v>3</v>
      </c>
      <c r="D2224" s="574">
        <v>2.79</v>
      </c>
      <c r="F2224" s="411"/>
      <c r="G2224" s="412" t="str">
        <f t="shared" si="34"/>
        <v>ABRAÇADEIRA METÁLICA TIPO "D" DE 3"</v>
      </c>
      <c r="H2224" s="412" t="str">
        <f t="shared" si="34"/>
        <v>UN</v>
      </c>
      <c r="I2224" s="413"/>
    </row>
    <row r="2225" spans="1:9" ht="56.25">
      <c r="A2225" s="571">
        <v>2665</v>
      </c>
      <c r="B2225" s="572" t="s">
        <v>41052</v>
      </c>
      <c r="C2225" s="573" t="s">
        <v>3</v>
      </c>
      <c r="D2225" s="574">
        <v>0.88</v>
      </c>
      <c r="F2225" s="411"/>
      <c r="G2225" s="412" t="str">
        <f t="shared" si="34"/>
        <v>ABRAÇADEIRA METÁLICA TIPO "D" DE 3/4"</v>
      </c>
      <c r="H2225" s="412" t="str">
        <f t="shared" si="34"/>
        <v>UN</v>
      </c>
      <c r="I2225" s="413"/>
    </row>
    <row r="2226" spans="1:9" ht="56.25">
      <c r="A2226" s="571">
        <v>3461</v>
      </c>
      <c r="B2226" s="572" t="s">
        <v>41053</v>
      </c>
      <c r="C2226" s="573" t="s">
        <v>3</v>
      </c>
      <c r="D2226" s="574">
        <v>3.61</v>
      </c>
      <c r="F2226" s="411"/>
      <c r="G2226" s="412" t="str">
        <f t="shared" si="34"/>
        <v>ABRAÇADEIRA METÁLICA TIPO "D" DE 4"</v>
      </c>
      <c r="H2226" s="412" t="str">
        <f t="shared" si="34"/>
        <v>UN</v>
      </c>
      <c r="I2226" s="413"/>
    </row>
    <row r="2227" spans="1:9" ht="168.75">
      <c r="A2227" s="571">
        <v>12652</v>
      </c>
      <c r="B2227" s="572" t="s">
        <v>41054</v>
      </c>
      <c r="C2227" s="573" t="s">
        <v>3</v>
      </c>
      <c r="D2227" s="574">
        <v>83.88</v>
      </c>
      <c r="F2227" s="411"/>
      <c r="G2227" s="412" t="str">
        <f t="shared" si="34"/>
        <v>ABRAÇADEIRA PARA COLUNA SEMAFÓRICA SIMPLES TIPO L 101 EM LIGA DE ALUMÍNIO FUN DIDO, PINTADA EM PRETO FOSCO</v>
      </c>
      <c r="H2227" s="412" t="str">
        <f t="shared" si="34"/>
        <v>UN</v>
      </c>
      <c r="I2227" s="413"/>
    </row>
    <row r="2228" spans="1:9" ht="168.75">
      <c r="A2228" s="571">
        <v>12651</v>
      </c>
      <c r="B2228" s="572" t="s">
        <v>41055</v>
      </c>
      <c r="C2228" s="573" t="s">
        <v>3</v>
      </c>
      <c r="D2228" s="574">
        <v>97.41</v>
      </c>
      <c r="F2228" s="411"/>
      <c r="G2228" s="412" t="str">
        <f t="shared" si="34"/>
        <v>ABRAÇADEIRA PARA COLUNA SEMAFÓRICA SIMPLES TIPO L 124 EM LIGA DE ALUMÍNIO FUN DIDO, PINTADA EM PRETO FOSCO</v>
      </c>
      <c r="H2228" s="412" t="str">
        <f t="shared" si="34"/>
        <v>UN</v>
      </c>
      <c r="I2228" s="413"/>
    </row>
    <row r="2229" spans="1:9" ht="45">
      <c r="A2229" s="571">
        <v>8347</v>
      </c>
      <c r="B2229" s="572" t="s">
        <v>41056</v>
      </c>
      <c r="C2229" s="573" t="s">
        <v>3</v>
      </c>
      <c r="D2229" s="574">
        <v>0.05</v>
      </c>
      <c r="F2229" s="411"/>
      <c r="G2229" s="412" t="str">
        <f t="shared" si="34"/>
        <v>ARRUELA LISA ZINCADA Ø 1/4"</v>
      </c>
      <c r="H2229" s="412" t="str">
        <f t="shared" si="34"/>
        <v>UN</v>
      </c>
      <c r="I2229" s="413"/>
    </row>
    <row r="2230" spans="1:9" ht="45">
      <c r="A2230" s="571">
        <v>4685</v>
      </c>
      <c r="B2230" s="572" t="s">
        <v>41057</v>
      </c>
      <c r="C2230" s="573" t="s">
        <v>3</v>
      </c>
      <c r="D2230" s="574">
        <v>1.5</v>
      </c>
      <c r="F2230" s="411"/>
      <c r="G2230" s="412" t="str">
        <f t="shared" si="34"/>
        <v>ARRUELA P/ PARAFUSO 3/8 "</v>
      </c>
      <c r="H2230" s="412" t="str">
        <f t="shared" si="34"/>
        <v>UN</v>
      </c>
      <c r="I2230" s="413"/>
    </row>
    <row r="2231" spans="1:9" ht="135">
      <c r="A2231" s="571">
        <v>9320</v>
      </c>
      <c r="B2231" s="572" t="s">
        <v>41058</v>
      </c>
      <c r="C2231" s="573" t="s">
        <v>3</v>
      </c>
      <c r="D2231" s="574">
        <v>915.49</v>
      </c>
      <c r="F2231" s="411"/>
      <c r="G2231" s="412" t="str">
        <f t="shared" si="34"/>
        <v>BARRA ANTIPÂNICO SIMPLES SEM CHAVE PARA UMA PORTA REF. MH2585 OU SIMILAR</v>
      </c>
      <c r="H2231" s="412" t="str">
        <f t="shared" si="34"/>
        <v>UN</v>
      </c>
      <c r="I2231" s="413"/>
    </row>
    <row r="2232" spans="1:9" ht="146.25">
      <c r="A2232" s="571">
        <v>3380</v>
      </c>
      <c r="B2232" s="572" t="s">
        <v>41059</v>
      </c>
      <c r="C2232" s="573" t="s">
        <v>3</v>
      </c>
      <c r="D2232" s="574">
        <v>83.9</v>
      </c>
      <c r="F2232" s="411"/>
      <c r="G2232" s="412" t="str">
        <f t="shared" si="34"/>
        <v>BATEDOR P/FECHADURA (TARJETA) LIVRE-OCUPADO P/DIV.MARMORE OU GRANITO, REF. BT 0830 - IMAB OU SIMILAR</v>
      </c>
      <c r="H2232" s="412" t="str">
        <f t="shared" si="34"/>
        <v>UN</v>
      </c>
      <c r="I2232" s="413"/>
    </row>
    <row r="2233" spans="1:9" ht="135">
      <c r="A2233" s="571">
        <v>10424</v>
      </c>
      <c r="B2233" s="572" t="s">
        <v>41060</v>
      </c>
      <c r="C2233" s="573" t="s">
        <v>3</v>
      </c>
      <c r="D2233" s="574">
        <v>72.709999999999994</v>
      </c>
      <c r="F2233" s="411"/>
      <c r="G2233" s="412" t="str">
        <f t="shared" si="34"/>
        <v>BOTOEIRA DE DESTRAVE DE FECHADURA ELETROMAGNETICA PARA CONTROLE DE ACESSO</v>
      </c>
      <c r="H2233" s="412" t="str">
        <f t="shared" si="34"/>
        <v>UN</v>
      </c>
      <c r="I2233" s="413"/>
    </row>
    <row r="2234" spans="1:9" ht="78.75">
      <c r="A2234" s="571">
        <v>12486</v>
      </c>
      <c r="B2234" s="572" t="s">
        <v>41061</v>
      </c>
      <c r="C2234" s="573" t="s">
        <v>3</v>
      </c>
      <c r="D2234" s="574">
        <v>33.619999999999997</v>
      </c>
      <c r="F2234" s="411"/>
      <c r="G2234" s="412" t="str">
        <f t="shared" si="34"/>
        <v>BRAÇO RODINATO MRL 600MM NAT P/ JANELA MAX-AR</v>
      </c>
      <c r="H2234" s="412" t="str">
        <f t="shared" si="34"/>
        <v>UN</v>
      </c>
      <c r="I2234" s="413"/>
    </row>
    <row r="2235" spans="1:9" ht="56.25">
      <c r="A2235" s="571">
        <v>4163</v>
      </c>
      <c r="B2235" s="572" t="s">
        <v>41062</v>
      </c>
      <c r="C2235" s="573" t="s">
        <v>3</v>
      </c>
      <c r="D2235" s="574">
        <v>439.94</v>
      </c>
      <c r="F2235" s="411"/>
      <c r="G2235" s="412" t="str">
        <f t="shared" si="34"/>
        <v>BROCA EM AÇO   400 X 35 MM, SÉRIE 11</v>
      </c>
      <c r="H2235" s="412" t="str">
        <f t="shared" si="34"/>
        <v>UN</v>
      </c>
      <c r="I2235" s="413"/>
    </row>
    <row r="2236" spans="1:9" ht="56.25">
      <c r="A2236" s="571">
        <v>4165</v>
      </c>
      <c r="B2236" s="572" t="s">
        <v>41063</v>
      </c>
      <c r="C2236" s="573" t="s">
        <v>3</v>
      </c>
      <c r="D2236" s="574">
        <v>460.27</v>
      </c>
      <c r="F2236" s="411"/>
      <c r="G2236" s="412" t="str">
        <f t="shared" si="34"/>
        <v>BROCA EM AÇO   800 X 34 MM, SÉRIE 11</v>
      </c>
      <c r="H2236" s="412" t="str">
        <f t="shared" si="34"/>
        <v>UN</v>
      </c>
      <c r="I2236" s="413"/>
    </row>
    <row r="2237" spans="1:9" ht="45">
      <c r="A2237" s="571">
        <v>4166</v>
      </c>
      <c r="B2237" s="572" t="s">
        <v>41064</v>
      </c>
      <c r="C2237" s="573" t="s">
        <v>3</v>
      </c>
      <c r="D2237" s="574">
        <v>441.69</v>
      </c>
      <c r="F2237" s="411"/>
      <c r="G2237" s="412" t="str">
        <f t="shared" si="34"/>
        <v>BROCA EM AÇO 1600 X 33 MM, SÉRIE 11</v>
      </c>
      <c r="H2237" s="412" t="str">
        <f t="shared" si="34"/>
        <v>UN</v>
      </c>
      <c r="I2237" s="413"/>
    </row>
    <row r="2238" spans="1:9" ht="45">
      <c r="A2238" s="571">
        <v>4167</v>
      </c>
      <c r="B2238" s="572" t="s">
        <v>41065</v>
      </c>
      <c r="C2238" s="573" t="s">
        <v>3</v>
      </c>
      <c r="D2238" s="574">
        <v>687.01</v>
      </c>
      <c r="F2238" s="411"/>
      <c r="G2238" s="412" t="str">
        <f t="shared" si="34"/>
        <v>BROCA EM AÇO 2400 X 32 MM, SÉRIE 11</v>
      </c>
      <c r="H2238" s="412" t="str">
        <f t="shared" si="34"/>
        <v>UN</v>
      </c>
      <c r="I2238" s="413"/>
    </row>
    <row r="2239" spans="1:9" ht="45">
      <c r="A2239" s="571">
        <v>4168</v>
      </c>
      <c r="B2239" s="572" t="s">
        <v>41066</v>
      </c>
      <c r="C2239" s="573" t="s">
        <v>3</v>
      </c>
      <c r="D2239" s="574">
        <v>917.09</v>
      </c>
      <c r="F2239" s="411"/>
      <c r="G2239" s="412" t="str">
        <f t="shared" si="34"/>
        <v>BROCA EM AÇO 3200 X 31 MM, SÉRIE 11</v>
      </c>
      <c r="H2239" s="412" t="str">
        <f t="shared" si="34"/>
        <v>UN</v>
      </c>
      <c r="I2239" s="413"/>
    </row>
    <row r="2240" spans="1:9" ht="45">
      <c r="A2240" s="571">
        <v>4169</v>
      </c>
      <c r="B2240" s="572" t="s">
        <v>41067</v>
      </c>
      <c r="C2240" s="573" t="s">
        <v>3</v>
      </c>
      <c r="D2240" s="574">
        <v>1069.3800000000001</v>
      </c>
      <c r="F2240" s="411"/>
      <c r="G2240" s="412" t="str">
        <f t="shared" si="34"/>
        <v>BROCA EM AÇO 4000 X 30 MM, SÉRIE 11</v>
      </c>
      <c r="H2240" s="412" t="str">
        <f t="shared" si="34"/>
        <v>UN</v>
      </c>
      <c r="I2240" s="413"/>
    </row>
    <row r="2241" spans="1:9" ht="45">
      <c r="A2241" s="571">
        <v>4170</v>
      </c>
      <c r="B2241" s="572" t="s">
        <v>41068</v>
      </c>
      <c r="C2241" s="573" t="s">
        <v>3</v>
      </c>
      <c r="D2241" s="574">
        <v>1103.24</v>
      </c>
      <c r="F2241" s="411"/>
      <c r="G2241" s="412" t="str">
        <f t="shared" si="34"/>
        <v>BROCA EM AÇO 4800 X 29 MM, SÉRIE 11</v>
      </c>
      <c r="H2241" s="412" t="str">
        <f t="shared" si="34"/>
        <v>UN</v>
      </c>
      <c r="I2241" s="413"/>
    </row>
    <row r="2242" spans="1:9" ht="67.5">
      <c r="A2242" s="571">
        <v>9709</v>
      </c>
      <c r="B2242" s="572" t="s">
        <v>41069</v>
      </c>
      <c r="C2242" s="573" t="s">
        <v>3</v>
      </c>
      <c r="D2242" s="574">
        <v>0.06</v>
      </c>
      <c r="F2242" s="411"/>
      <c r="G2242" s="412" t="str">
        <f t="shared" ref="G2242:H2305" si="35">UPPER(B2242)</f>
        <v>BUCHA DE NYLON Nº06, REF: TEL-5306 (SPDA)</v>
      </c>
      <c r="H2242" s="412" t="str">
        <f t="shared" si="35"/>
        <v>UN</v>
      </c>
      <c r="I2242" s="413"/>
    </row>
    <row r="2243" spans="1:9" ht="67.5">
      <c r="A2243" s="571">
        <v>9715</v>
      </c>
      <c r="B2243" s="572" t="s">
        <v>41070</v>
      </c>
      <c r="C2243" s="573" t="s">
        <v>3</v>
      </c>
      <c r="D2243" s="574">
        <v>0.22</v>
      </c>
      <c r="F2243" s="411"/>
      <c r="G2243" s="412" t="str">
        <f t="shared" si="35"/>
        <v>BUCHA DE NYLON Nº08, REF: TEL-5308 (SPDA)</v>
      </c>
      <c r="H2243" s="412" t="str">
        <f t="shared" si="35"/>
        <v>UN</v>
      </c>
      <c r="I2243" s="413"/>
    </row>
    <row r="2244" spans="1:9" ht="33.75">
      <c r="A2244" s="571">
        <v>2664</v>
      </c>
      <c r="B2244" s="572" t="s">
        <v>41071</v>
      </c>
      <c r="C2244" s="573" t="s">
        <v>3</v>
      </c>
      <c r="D2244" s="574">
        <v>0.06</v>
      </c>
      <c r="F2244" s="411"/>
      <c r="G2244" s="412" t="str">
        <f t="shared" si="35"/>
        <v>BUCHA DE NYLON S-06</v>
      </c>
      <c r="H2244" s="412" t="str">
        <f t="shared" si="35"/>
        <v>UN</v>
      </c>
      <c r="I2244" s="413"/>
    </row>
    <row r="2245" spans="1:9" ht="33.75">
      <c r="A2245" s="571">
        <v>319</v>
      </c>
      <c r="B2245" s="572" t="s">
        <v>41072</v>
      </c>
      <c r="C2245" s="573" t="s">
        <v>3</v>
      </c>
      <c r="D2245" s="574">
        <v>0.14000000000000001</v>
      </c>
      <c r="F2245" s="411"/>
      <c r="G2245" s="412" t="str">
        <f t="shared" si="35"/>
        <v>BUCHA DE NYLON S-07</v>
      </c>
      <c r="H2245" s="412" t="str">
        <f t="shared" si="35"/>
        <v>UN</v>
      </c>
      <c r="I2245" s="413"/>
    </row>
    <row r="2246" spans="1:9" ht="33.75">
      <c r="A2246" s="571">
        <v>2830</v>
      </c>
      <c r="B2246" s="572" t="s">
        <v>41073</v>
      </c>
      <c r="C2246" s="573" t="s">
        <v>3</v>
      </c>
      <c r="D2246" s="574">
        <v>0.11</v>
      </c>
      <c r="F2246" s="411"/>
      <c r="G2246" s="412" t="str">
        <f t="shared" si="35"/>
        <v>BUCHA DE NYLON S-08</v>
      </c>
      <c r="H2246" s="412" t="str">
        <f t="shared" si="35"/>
        <v>UN</v>
      </c>
      <c r="I2246" s="413"/>
    </row>
    <row r="2247" spans="1:9" ht="33.75">
      <c r="A2247" s="571">
        <v>320</v>
      </c>
      <c r="B2247" s="572" t="s">
        <v>41074</v>
      </c>
      <c r="C2247" s="573" t="s">
        <v>3</v>
      </c>
      <c r="D2247" s="574">
        <v>0.22</v>
      </c>
      <c r="F2247" s="411"/>
      <c r="G2247" s="412" t="str">
        <f t="shared" si="35"/>
        <v>BUCHA DE NYLON S-10</v>
      </c>
      <c r="H2247" s="412" t="str">
        <f t="shared" si="35"/>
        <v>UN</v>
      </c>
      <c r="I2247" s="413"/>
    </row>
    <row r="2248" spans="1:9" ht="33.75">
      <c r="A2248" s="571">
        <v>321</v>
      </c>
      <c r="B2248" s="572" t="s">
        <v>41075</v>
      </c>
      <c r="C2248" s="573" t="s">
        <v>3</v>
      </c>
      <c r="D2248" s="574">
        <v>0.33</v>
      </c>
      <c r="F2248" s="411"/>
      <c r="G2248" s="412" t="str">
        <f t="shared" si="35"/>
        <v>BUCHA DE NYLON S-12</v>
      </c>
      <c r="H2248" s="412" t="str">
        <f t="shared" si="35"/>
        <v>UN</v>
      </c>
      <c r="I2248" s="413"/>
    </row>
    <row r="2249" spans="1:9" ht="112.5">
      <c r="A2249" s="571">
        <v>12863</v>
      </c>
      <c r="B2249" s="572" t="s">
        <v>41076</v>
      </c>
      <c r="C2249" s="573" t="s">
        <v>3</v>
      </c>
      <c r="D2249" s="574">
        <v>4.99</v>
      </c>
      <c r="F2249" s="411"/>
      <c r="G2249" s="412" t="str">
        <f t="shared" si="35"/>
        <v>BUCHA DE REDUÇÃO DE 1.1/2" X 1" DE ALUMÍNIO REF.: BM 112-100 DAISA OU SIMILAR</v>
      </c>
      <c r="H2249" s="412" t="str">
        <f t="shared" si="35"/>
        <v>UN</v>
      </c>
      <c r="I2249" s="413"/>
    </row>
    <row r="2250" spans="1:9" ht="112.5">
      <c r="A2250" s="571">
        <v>12862</v>
      </c>
      <c r="B2250" s="572" t="s">
        <v>41077</v>
      </c>
      <c r="C2250" s="573" t="s">
        <v>3</v>
      </c>
      <c r="D2250" s="574">
        <v>5.4</v>
      </c>
      <c r="F2250" s="411"/>
      <c r="G2250" s="412" t="str">
        <f t="shared" si="35"/>
        <v>BUCHA DE REDUÇÃO DE 2" X 1.1/2" DE ALUMÍNIO REF.: BM 200-112 DAISA OU SIMILAR</v>
      </c>
      <c r="H2250" s="412" t="str">
        <f t="shared" si="35"/>
        <v>UN</v>
      </c>
      <c r="I2250" s="413"/>
    </row>
    <row r="2251" spans="1:9" ht="45">
      <c r="A2251" s="571">
        <v>11445</v>
      </c>
      <c r="B2251" s="572" t="s">
        <v>41078</v>
      </c>
      <c r="C2251" s="573" t="s">
        <v>3</v>
      </c>
      <c r="D2251" s="574">
        <v>9.41</v>
      </c>
      <c r="F2251" s="411"/>
      <c r="G2251" s="412" t="str">
        <f t="shared" si="35"/>
        <v>CADEADO 20MM, PADO OU SIMILAR</v>
      </c>
      <c r="H2251" s="412" t="str">
        <f t="shared" si="35"/>
        <v>UN</v>
      </c>
      <c r="I2251" s="413"/>
    </row>
    <row r="2252" spans="1:9" ht="56.25">
      <c r="A2252" s="571">
        <v>425</v>
      </c>
      <c r="B2252" s="572" t="s">
        <v>41079</v>
      </c>
      <c r="C2252" s="573" t="s">
        <v>3</v>
      </c>
      <c r="D2252" s="574">
        <v>17.850000000000001</v>
      </c>
      <c r="F2252" s="411"/>
      <c r="G2252" s="412" t="str">
        <f t="shared" si="35"/>
        <v>CADEADO 40MM, PAPAIZ OU SIMILAR</v>
      </c>
      <c r="H2252" s="412" t="str">
        <f t="shared" si="35"/>
        <v>UN</v>
      </c>
      <c r="I2252" s="413"/>
    </row>
    <row r="2253" spans="1:9" ht="45">
      <c r="A2253" s="571">
        <v>427</v>
      </c>
      <c r="B2253" s="572" t="s">
        <v>41080</v>
      </c>
      <c r="C2253" s="573" t="s">
        <v>3</v>
      </c>
      <c r="D2253" s="574">
        <v>25.62</v>
      </c>
      <c r="F2253" s="411"/>
      <c r="G2253" s="412" t="str">
        <f t="shared" si="35"/>
        <v>CADEADO 50MM, PADO OU SIMILAR</v>
      </c>
      <c r="H2253" s="412" t="str">
        <f t="shared" si="35"/>
        <v>UN</v>
      </c>
      <c r="I2253" s="413"/>
    </row>
    <row r="2254" spans="1:9" ht="45">
      <c r="A2254" s="571">
        <v>11429</v>
      </c>
      <c r="B2254" s="572" t="s">
        <v>41081</v>
      </c>
      <c r="C2254" s="573" t="s">
        <v>3</v>
      </c>
      <c r="D2254" s="574">
        <v>42.81</v>
      </c>
      <c r="F2254" s="411"/>
      <c r="G2254" s="412" t="str">
        <f t="shared" si="35"/>
        <v>CADEADO 60MM, PADO OU SIMILAR</v>
      </c>
      <c r="H2254" s="412" t="str">
        <f t="shared" si="35"/>
        <v>UN</v>
      </c>
      <c r="I2254" s="413"/>
    </row>
    <row r="2255" spans="1:9" ht="67.5">
      <c r="A2255" s="571">
        <v>11399</v>
      </c>
      <c r="B2255" s="572" t="s">
        <v>41082</v>
      </c>
      <c r="C2255" s="573" t="s">
        <v>3</v>
      </c>
      <c r="D2255" s="574">
        <v>60.36</v>
      </c>
      <c r="F2255" s="411"/>
      <c r="G2255" s="412" t="str">
        <f t="shared" si="35"/>
        <v>CADEADO 70MM CR 70 PAPAIZ OU SIMILAR</v>
      </c>
      <c r="H2255" s="412" t="str">
        <f t="shared" si="35"/>
        <v>UN</v>
      </c>
      <c r="I2255" s="413"/>
    </row>
    <row r="2256" spans="1:9" ht="56.25">
      <c r="A2256" s="571">
        <v>11398</v>
      </c>
      <c r="B2256" s="572" t="s">
        <v>41083</v>
      </c>
      <c r="C2256" s="573" t="s">
        <v>3</v>
      </c>
      <c r="D2256" s="574">
        <v>149.9</v>
      </c>
      <c r="F2256" s="411"/>
      <c r="G2256" s="412" t="str">
        <f t="shared" si="35"/>
        <v>CADEADO 70MM TETRA GOLD OU SIMILAR</v>
      </c>
      <c r="H2256" s="412" t="str">
        <f t="shared" si="35"/>
        <v>UN</v>
      </c>
      <c r="I2256" s="413"/>
    </row>
    <row r="2257" spans="1:9" ht="78.75">
      <c r="A2257" s="571">
        <v>426</v>
      </c>
      <c r="B2257" s="572" t="s">
        <v>41084</v>
      </c>
      <c r="C2257" s="573" t="s">
        <v>3</v>
      </c>
      <c r="D2257" s="574">
        <v>28.28</v>
      </c>
      <c r="F2257" s="411"/>
      <c r="G2257" s="412" t="str">
        <f t="shared" si="35"/>
        <v>CADEADO MÉDIO 35 X 33MM (PAPAIZ - REF. CR35 OU SIMILAR)</v>
      </c>
      <c r="H2257" s="412" t="str">
        <f t="shared" si="35"/>
        <v>UN</v>
      </c>
      <c r="I2257" s="413"/>
    </row>
    <row r="2258" spans="1:9" ht="78.75">
      <c r="A2258" s="571">
        <v>11395</v>
      </c>
      <c r="B2258" s="572" t="s">
        <v>41085</v>
      </c>
      <c r="C2258" s="573" t="s">
        <v>3</v>
      </c>
      <c r="D2258" s="574">
        <v>149.9</v>
      </c>
      <c r="F2258" s="411"/>
      <c r="G2258" s="412" t="str">
        <f t="shared" si="35"/>
        <v>CADEADO Q 70MM, CRT TETRA PAPAIZ OU SIMILAR</v>
      </c>
      <c r="H2258" s="412" t="str">
        <f t="shared" si="35"/>
        <v>UN</v>
      </c>
      <c r="I2258" s="413"/>
    </row>
    <row r="2259" spans="1:9" ht="33.75">
      <c r="A2259" s="571">
        <v>2940</v>
      </c>
      <c r="B2259" s="572" t="s">
        <v>41086</v>
      </c>
      <c r="C2259" s="573" t="s">
        <v>3</v>
      </c>
      <c r="D2259" s="574">
        <v>127.9</v>
      </c>
      <c r="F2259" s="411"/>
      <c r="G2259" s="412" t="str">
        <f t="shared" si="35"/>
        <v>CADEADO TETRACHAVE 50 MM</v>
      </c>
      <c r="H2259" s="412" t="str">
        <f t="shared" si="35"/>
        <v>UN</v>
      </c>
      <c r="I2259" s="413"/>
    </row>
    <row r="2260" spans="1:9" ht="90">
      <c r="A2260" s="571">
        <v>3561</v>
      </c>
      <c r="B2260" s="572" t="s">
        <v>41087</v>
      </c>
      <c r="C2260" s="573" t="s">
        <v>41088</v>
      </c>
      <c r="D2260" s="574">
        <v>3.85</v>
      </c>
      <c r="F2260" s="411"/>
      <c r="G2260" s="412" t="str">
        <f t="shared" si="35"/>
        <v>CARTELA DE BUCHA S-8 COM 10 CONJUNTOS DE BUCHA/PARAFUSO</v>
      </c>
      <c r="H2260" s="412" t="str">
        <f t="shared" si="35"/>
        <v>CARTEL</v>
      </c>
      <c r="I2260" s="413"/>
    </row>
    <row r="2261" spans="1:9" ht="56.25">
      <c r="A2261" s="571">
        <v>6561</v>
      </c>
      <c r="B2261" s="572" t="s">
        <v>41089</v>
      </c>
      <c r="C2261" s="573" t="s">
        <v>3</v>
      </c>
      <c r="D2261" s="574">
        <v>2.5</v>
      </c>
      <c r="F2261" s="411"/>
      <c r="G2261" s="412" t="str">
        <f t="shared" si="35"/>
        <v>CHUMBADOR PARABOLT 1/2" X 5 1/2"</v>
      </c>
      <c r="H2261" s="412" t="str">
        <f t="shared" si="35"/>
        <v>UN</v>
      </c>
      <c r="I2261" s="413"/>
    </row>
    <row r="2262" spans="1:9" ht="56.25">
      <c r="A2262" s="571">
        <v>3292</v>
      </c>
      <c r="B2262" s="572" t="s">
        <v>41090</v>
      </c>
      <c r="C2262" s="573" t="s">
        <v>3</v>
      </c>
      <c r="D2262" s="574">
        <v>2.5</v>
      </c>
      <c r="F2262" s="411"/>
      <c r="G2262" s="412" t="str">
        <f t="shared" si="35"/>
        <v>CHUMBADOR PARABOLT 3/8" X 5"</v>
      </c>
      <c r="H2262" s="412" t="str">
        <f t="shared" si="35"/>
        <v>UN</v>
      </c>
      <c r="I2262" s="413"/>
    </row>
    <row r="2263" spans="1:9" ht="56.25">
      <c r="A2263" s="571">
        <v>8854</v>
      </c>
      <c r="B2263" s="572" t="s">
        <v>41091</v>
      </c>
      <c r="C2263" s="573" t="s">
        <v>3</v>
      </c>
      <c r="D2263" s="574">
        <v>1.31</v>
      </c>
      <c r="F2263" s="411"/>
      <c r="G2263" s="412" t="str">
        <f t="shared" si="35"/>
        <v>CHUMBADOR PARABOLT 5/16" X 3 1/4"</v>
      </c>
      <c r="H2263" s="412" t="str">
        <f t="shared" si="35"/>
        <v>UN</v>
      </c>
      <c r="I2263" s="413"/>
    </row>
    <row r="2264" spans="1:9" ht="56.25">
      <c r="A2264" s="571">
        <v>8212</v>
      </c>
      <c r="B2264" s="572" t="s">
        <v>41092</v>
      </c>
      <c r="C2264" s="573" t="s">
        <v>3</v>
      </c>
      <c r="D2264" s="574">
        <v>1.55</v>
      </c>
      <c r="F2264" s="411"/>
      <c r="G2264" s="412" t="str">
        <f t="shared" si="35"/>
        <v>CHUMBADOR PARABOLT Ø 1/4" X 2"</v>
      </c>
      <c r="H2264" s="412" t="str">
        <f t="shared" si="35"/>
        <v>UN</v>
      </c>
      <c r="I2264" s="413"/>
    </row>
    <row r="2265" spans="1:9" ht="78.75">
      <c r="A2265" s="571">
        <v>682</v>
      </c>
      <c r="B2265" s="572" t="s">
        <v>41093</v>
      </c>
      <c r="C2265" s="573" t="s">
        <v>3</v>
      </c>
      <c r="D2265" s="574">
        <v>0.19</v>
      </c>
      <c r="F2265" s="411"/>
      <c r="G2265" s="412" t="str">
        <f t="shared" si="35"/>
        <v>CONJUNTO VEDACAO (ETERNIT - REF. 901906 OU SIMILAR)</v>
      </c>
      <c r="H2265" s="412" t="str">
        <f t="shared" si="35"/>
        <v>UN</v>
      </c>
      <c r="I2265" s="413"/>
    </row>
    <row r="2266" spans="1:9" ht="157.5">
      <c r="A2266" s="571">
        <v>4305</v>
      </c>
      <c r="B2266" s="572" t="s">
        <v>41094</v>
      </c>
      <c r="C2266" s="573" t="s">
        <v>3</v>
      </c>
      <c r="D2266" s="574">
        <v>51.98</v>
      </c>
      <c r="F2266" s="414"/>
      <c r="G2266" s="412" t="str">
        <f t="shared" si="35"/>
        <v>CONTRA FECHADURA BICO DE PAPAGAIO COM ABAS REF. AL 1511, P/ ESQUADRIA DE VIDR O TEMPERADO OU SIMILAR</v>
      </c>
      <c r="H2266" s="412" t="str">
        <f t="shared" si="35"/>
        <v>UN</v>
      </c>
      <c r="I2266" s="414"/>
    </row>
    <row r="2267" spans="1:9" ht="146.25">
      <c r="A2267" s="571">
        <v>4303</v>
      </c>
      <c r="B2267" s="572" t="s">
        <v>41095</v>
      </c>
      <c r="C2267" s="573" t="s">
        <v>3</v>
      </c>
      <c r="D2267" s="574">
        <v>25.53</v>
      </c>
      <c r="F2267" s="411"/>
      <c r="G2267" s="412" t="str">
        <f t="shared" si="35"/>
        <v>CONTRA TRINCO SEM MIOLO REF. AL 335 C, P/ ESQUADRIA DE VIDRO TEMPERADO OU SIM ILAR</v>
      </c>
      <c r="H2267" s="412" t="str">
        <f t="shared" si="35"/>
        <v>UN</v>
      </c>
      <c r="I2267" s="413"/>
    </row>
    <row r="2268" spans="1:9" ht="135">
      <c r="A2268" s="571">
        <v>4686</v>
      </c>
      <c r="B2268" s="572" t="s">
        <v>41096</v>
      </c>
      <c r="C2268" s="573" t="s">
        <v>1</v>
      </c>
      <c r="D2268" s="574">
        <v>17.89</v>
      </c>
      <c r="F2268" s="411"/>
      <c r="G2268" s="412" t="str">
        <f t="shared" si="35"/>
        <v>CORRENTE EM AÇO GALVANIZADO, ELO DIAM.: 6,4MM, DIM.: 24MM X 42MM, PESO 0,84 K G/M</v>
      </c>
      <c r="H2268" s="412" t="str">
        <f t="shared" si="35"/>
        <v>M</v>
      </c>
      <c r="I2268" s="413"/>
    </row>
    <row r="2269" spans="1:9" ht="67.5">
      <c r="A2269" s="571">
        <v>12484</v>
      </c>
      <c r="B2269" s="572" t="s">
        <v>41097</v>
      </c>
      <c r="C2269" s="573" t="s">
        <v>3</v>
      </c>
      <c r="D2269" s="574">
        <v>16.96</v>
      </c>
      <c r="F2269" s="411"/>
      <c r="G2269" s="412" t="str">
        <f t="shared" si="35"/>
        <v>CORRENTE M.644611 P/ TRICO EM BASCULANTE</v>
      </c>
      <c r="H2269" s="412" t="str">
        <f t="shared" si="35"/>
        <v>UN</v>
      </c>
      <c r="I2269" s="413"/>
    </row>
    <row r="2270" spans="1:9" ht="101.25">
      <c r="A2270" s="571">
        <v>697</v>
      </c>
      <c r="B2270" s="572" t="s">
        <v>41098</v>
      </c>
      <c r="C2270" s="573" t="s">
        <v>3</v>
      </c>
      <c r="D2270" s="574">
        <v>104.21</v>
      </c>
      <c r="F2270" s="411"/>
      <c r="G2270" s="412" t="str">
        <f t="shared" si="35"/>
        <v>CREMONA CROMADA COMPLETA COM VARA 1,50M (ALIANÇA REF:86560 CR OU SIMILAR)</v>
      </c>
      <c r="H2270" s="412" t="str">
        <f t="shared" si="35"/>
        <v>UN</v>
      </c>
      <c r="I2270" s="413"/>
    </row>
    <row r="2271" spans="1:9" ht="67.5">
      <c r="A2271" s="571">
        <v>12502</v>
      </c>
      <c r="B2271" s="572" t="s">
        <v>41099</v>
      </c>
      <c r="C2271" s="573" t="s">
        <v>3</v>
      </c>
      <c r="D2271" s="574">
        <v>39.68</v>
      </c>
      <c r="F2271" s="411"/>
      <c r="G2271" s="412" t="str">
        <f t="shared" si="35"/>
        <v>CREMONA EM LATÃO ACABAMENTO AMARELO COLONIAL</v>
      </c>
      <c r="H2271" s="412" t="str">
        <f t="shared" si="35"/>
        <v>UN</v>
      </c>
      <c r="I2271" s="413"/>
    </row>
    <row r="2272" spans="1:9" ht="56.25">
      <c r="A2272" s="571">
        <v>12503</v>
      </c>
      <c r="B2272" s="572" t="s">
        <v>41100</v>
      </c>
      <c r="C2272" s="573" t="s">
        <v>3</v>
      </c>
      <c r="D2272" s="574">
        <v>19.149999999999999</v>
      </c>
      <c r="F2272" s="411"/>
      <c r="G2272" s="412" t="str">
        <f t="shared" si="35"/>
        <v>DOBRADIÇA 3" EM LATÃO AMARELO COLONIAL</v>
      </c>
      <c r="H2272" s="412" t="str">
        <f t="shared" si="35"/>
        <v>UN</v>
      </c>
      <c r="I2272" s="413"/>
    </row>
    <row r="2273" spans="1:9" ht="146.25">
      <c r="A2273" s="571">
        <v>843</v>
      </c>
      <c r="B2273" s="572" t="s">
        <v>41101</v>
      </c>
      <c r="C2273" s="573" t="s">
        <v>3</v>
      </c>
      <c r="D2273" s="574">
        <v>11.67</v>
      </c>
      <c r="F2273" s="411"/>
      <c r="G2273" s="412" t="str">
        <f t="shared" si="35"/>
        <v>DOBRADIÇA AÇO LAMINADO,TIPO REFORÇADO, 3.1/2" X 2.1/2, ESP.2.4 MM (LIDER OU S IMILAR)</v>
      </c>
      <c r="H2273" s="412" t="str">
        <f t="shared" si="35"/>
        <v>UN</v>
      </c>
      <c r="I2273" s="413"/>
    </row>
    <row r="2274" spans="1:9" ht="67.5">
      <c r="A2274" s="571">
        <v>4226</v>
      </c>
      <c r="B2274" s="572" t="s">
        <v>41102</v>
      </c>
      <c r="C2274" s="573" t="s">
        <v>3</v>
      </c>
      <c r="D2274" s="574">
        <v>94.73</v>
      </c>
      <c r="F2274" s="411"/>
      <c r="G2274" s="412" t="str">
        <f t="shared" si="35"/>
        <v>DOBRADIÇA ARTESANAL DE FERRO - 3X3"</v>
      </c>
      <c r="H2274" s="412" t="str">
        <f t="shared" si="35"/>
        <v>UN</v>
      </c>
      <c r="I2274" s="413"/>
    </row>
    <row r="2275" spans="1:9" ht="101.25">
      <c r="A2275" s="571">
        <v>4503</v>
      </c>
      <c r="B2275" s="572" t="s">
        <v>41103</v>
      </c>
      <c r="C2275" s="573" t="s">
        <v>3</v>
      </c>
      <c r="D2275" s="574">
        <v>60.97</v>
      </c>
      <c r="F2275" s="411"/>
      <c r="G2275" s="412" t="str">
        <f t="shared" si="35"/>
        <v>DOBRADIÇA ARTESANAL DE FERRO BATIDO - PADRÃO MONUMENTA</v>
      </c>
      <c r="H2275" s="412" t="str">
        <f t="shared" si="35"/>
        <v>UN</v>
      </c>
      <c r="I2275" s="413"/>
    </row>
    <row r="2276" spans="1:9" ht="90">
      <c r="A2276" s="571">
        <v>13715</v>
      </c>
      <c r="B2276" s="572" t="s">
        <v>41104</v>
      </c>
      <c r="C2276" s="573" t="s">
        <v>41105</v>
      </c>
      <c r="D2276" s="574">
        <v>0.88</v>
      </c>
      <c r="F2276" s="411"/>
      <c r="G2276" s="412" t="str">
        <f t="shared" si="35"/>
        <v>DOBRADIÇA DE FERRO ZINCADO 1 1/2" CARTELA COM 2 UND</v>
      </c>
      <c r="H2276" s="412" t="str">
        <f t="shared" si="35"/>
        <v>CT</v>
      </c>
      <c r="I2276" s="413"/>
    </row>
    <row r="2277" spans="1:9" ht="56.25">
      <c r="A2277" s="571">
        <v>4224</v>
      </c>
      <c r="B2277" s="572" t="s">
        <v>41106</v>
      </c>
      <c r="C2277" s="573" t="s">
        <v>3</v>
      </c>
      <c r="D2277" s="574">
        <v>2.5</v>
      </c>
      <c r="F2277" s="411"/>
      <c r="G2277" s="412" t="str">
        <f t="shared" si="35"/>
        <v>DOBRADIÇA DE FERRO ZINCADO 2 1/2"</v>
      </c>
      <c r="H2277" s="412" t="str">
        <f t="shared" si="35"/>
        <v>UN</v>
      </c>
      <c r="I2277" s="413"/>
    </row>
    <row r="2278" spans="1:9" ht="78.75">
      <c r="A2278" s="571">
        <v>2945</v>
      </c>
      <c r="B2278" s="572" t="s">
        <v>41107</v>
      </c>
      <c r="C2278" s="573" t="s">
        <v>3</v>
      </c>
      <c r="D2278" s="574">
        <v>2.42</v>
      </c>
      <c r="F2278" s="411"/>
      <c r="G2278" s="412" t="str">
        <f t="shared" si="35"/>
        <v>DOBRADIÇA DE FERRO ZINCADO, 3 1/2", LINHA POPULAR</v>
      </c>
      <c r="H2278" s="412" t="str">
        <f t="shared" si="35"/>
        <v>UN</v>
      </c>
      <c r="I2278" s="413"/>
    </row>
    <row r="2279" spans="1:9" ht="180">
      <c r="A2279" s="571">
        <v>849</v>
      </c>
      <c r="B2279" s="572" t="s">
        <v>41108</v>
      </c>
      <c r="C2279" s="573" t="s">
        <v>3</v>
      </c>
      <c r="D2279" s="574">
        <v>11.42</v>
      </c>
      <c r="F2279" s="411"/>
      <c r="G2279" s="412" t="str">
        <f t="shared" si="35"/>
        <v>DOBRADIÇA DE LATÃO CROMADO TIPO PALMELA 3 1/2", P/JANELAS E PORTA DIVISÓRIA,  REF.LF-1228, FAMA OU SIMILAR</v>
      </c>
      <c r="H2279" s="412" t="str">
        <f t="shared" si="35"/>
        <v>UN</v>
      </c>
      <c r="I2279" s="413"/>
    </row>
    <row r="2280" spans="1:9" ht="135">
      <c r="A2280" s="571">
        <v>3529</v>
      </c>
      <c r="B2280" s="572" t="s">
        <v>41109</v>
      </c>
      <c r="C2280" s="573" t="s">
        <v>3</v>
      </c>
      <c r="D2280" s="574">
        <v>46.33</v>
      </c>
      <c r="F2280" s="411"/>
      <c r="G2280" s="412" t="str">
        <f t="shared" si="35"/>
        <v>DOBRADIÇA EM CHAPA DE AÇO CARBONO, ESP 1/8", FABRICADA ARTESANALMENTE, 4" X 2 "</v>
      </c>
      <c r="H2280" s="412" t="str">
        <f t="shared" si="35"/>
        <v>UN</v>
      </c>
      <c r="I2280" s="413"/>
    </row>
    <row r="2281" spans="1:9" ht="202.5">
      <c r="A2281" s="571">
        <v>2761</v>
      </c>
      <c r="B2281" s="572" t="s">
        <v>41110</v>
      </c>
      <c r="C2281" s="573" t="s">
        <v>3</v>
      </c>
      <c r="D2281" s="574">
        <v>38.14</v>
      </c>
      <c r="F2281" s="411"/>
      <c r="G2281" s="412" t="str">
        <f t="shared" si="35"/>
        <v>DOBRADIÇA ESTAMPADA DE LATÃO OU AÇO, PADO, ACABAMENTO ACR 3521  3 1/2 X 2 1/4 " SEM ANEL, COM PARAFUSOS OU SIMILAR</v>
      </c>
      <c r="H2281" s="412" t="str">
        <f t="shared" si="35"/>
        <v>UN</v>
      </c>
      <c r="I2281" s="413"/>
    </row>
    <row r="2282" spans="1:9" ht="191.25">
      <c r="A2282" s="571">
        <v>2763</v>
      </c>
      <c r="B2282" s="572" t="s">
        <v>41111</v>
      </c>
      <c r="C2282" s="573" t="s">
        <v>3</v>
      </c>
      <c r="D2282" s="574">
        <v>58.27</v>
      </c>
      <c r="F2282" s="411"/>
      <c r="G2282" s="412" t="str">
        <f t="shared" si="35"/>
        <v>DOBRADIÇA ESTAMPADA DE LATÃO OU AÇO, PADO, ACABAMENTO ACR 3530, 3 1/2 X 3" CO M (2) ANEIS, COM PARAFUSOS OU SIMILAR</v>
      </c>
      <c r="H2282" s="412" t="str">
        <f t="shared" si="35"/>
        <v>UN</v>
      </c>
      <c r="I2282" s="413"/>
    </row>
    <row r="2283" spans="1:9" ht="101.25">
      <c r="A2283" s="571">
        <v>9251</v>
      </c>
      <c r="B2283" s="572" t="s">
        <v>41112</v>
      </c>
      <c r="C2283" s="573" t="s">
        <v>3</v>
      </c>
      <c r="D2283" s="574">
        <v>10.02</v>
      </c>
      <c r="F2283" s="411"/>
      <c r="G2283" s="412" t="str">
        <f t="shared" si="35"/>
        <v>DOBRADIÇA FERRO CROMADO 3" X 2 1/2", COM ANEIS, C/PARAFUSOS</v>
      </c>
      <c r="H2283" s="412" t="str">
        <f t="shared" si="35"/>
        <v>UN</v>
      </c>
      <c r="I2283" s="413"/>
    </row>
    <row r="2284" spans="1:9" ht="101.25">
      <c r="A2284" s="571">
        <v>9252</v>
      </c>
      <c r="B2284" s="572" t="s">
        <v>41113</v>
      </c>
      <c r="C2284" s="573" t="s">
        <v>3</v>
      </c>
      <c r="D2284" s="574">
        <v>7.81</v>
      </c>
      <c r="F2284" s="411"/>
      <c r="G2284" s="412" t="str">
        <f t="shared" si="35"/>
        <v>DOBRADIÇA FERRO CROMADO 3" X 2 1/2", SEM ANEIS, C/PARAFUSOS</v>
      </c>
      <c r="H2284" s="412" t="str">
        <f t="shared" si="35"/>
        <v>UN</v>
      </c>
      <c r="I2284" s="413"/>
    </row>
    <row r="2285" spans="1:9" ht="67.5">
      <c r="A2285" s="571">
        <v>848</v>
      </c>
      <c r="B2285" s="572" t="s">
        <v>41114</v>
      </c>
      <c r="C2285" s="573" t="s">
        <v>3</v>
      </c>
      <c r="D2285" s="574">
        <v>8.23</v>
      </c>
      <c r="F2285" s="411"/>
      <c r="G2285" s="412" t="str">
        <f t="shared" si="35"/>
        <v>DOBRADIÇA FERRO GALVANIZADO 3" X 3" SEM ANEIS</v>
      </c>
      <c r="H2285" s="412" t="str">
        <f t="shared" si="35"/>
        <v>UN</v>
      </c>
      <c r="I2285" s="413"/>
    </row>
    <row r="2286" spans="1:9" ht="90">
      <c r="A2286" s="571">
        <v>9249</v>
      </c>
      <c r="B2286" s="572" t="s">
        <v>41115</v>
      </c>
      <c r="C2286" s="573" t="s">
        <v>3</v>
      </c>
      <c r="D2286" s="574">
        <v>26.81</v>
      </c>
      <c r="F2286" s="411"/>
      <c r="G2286" s="412" t="str">
        <f t="shared" si="35"/>
        <v>DOBRADIÇA LATÃO CROMADO 3 1/2" X 3", COM ANEIS, C/PARAFUSOS</v>
      </c>
      <c r="H2286" s="412" t="str">
        <f t="shared" si="35"/>
        <v>UN</v>
      </c>
      <c r="I2286" s="413"/>
    </row>
    <row r="2287" spans="1:9" ht="90">
      <c r="A2287" s="571">
        <v>9250</v>
      </c>
      <c r="B2287" s="572" t="s">
        <v>41116</v>
      </c>
      <c r="C2287" s="573" t="s">
        <v>3</v>
      </c>
      <c r="D2287" s="574">
        <v>34.700000000000003</v>
      </c>
      <c r="F2287" s="411"/>
      <c r="G2287" s="412" t="str">
        <f t="shared" si="35"/>
        <v>DOBRADIÇA LATÃO CROMADO 3 1/2" X 3", SEM ANEIS, C/PARAFUSOS</v>
      </c>
      <c r="H2287" s="412" t="str">
        <f t="shared" si="35"/>
        <v>UN</v>
      </c>
      <c r="I2287" s="413"/>
    </row>
    <row r="2288" spans="1:9" ht="101.25">
      <c r="A2288" s="571">
        <v>9247</v>
      </c>
      <c r="B2288" s="572" t="s">
        <v>41117</v>
      </c>
      <c r="C2288" s="573" t="s">
        <v>3</v>
      </c>
      <c r="D2288" s="574">
        <v>11.34</v>
      </c>
      <c r="F2288" s="411"/>
      <c r="G2288" s="412" t="str">
        <f t="shared" si="35"/>
        <v>DOBRADIÇA LATÃO CROMADO 3" X 2.1/2", COM ANEIS, C/PARAFUSOS</v>
      </c>
      <c r="H2288" s="412" t="str">
        <f t="shared" si="35"/>
        <v>UN</v>
      </c>
      <c r="I2288" s="413"/>
    </row>
    <row r="2289" spans="1:9" ht="101.25">
      <c r="A2289" s="571">
        <v>9248</v>
      </c>
      <c r="B2289" s="572" t="s">
        <v>41118</v>
      </c>
      <c r="C2289" s="573" t="s">
        <v>3</v>
      </c>
      <c r="D2289" s="574">
        <v>10.7</v>
      </c>
      <c r="F2289" s="411"/>
      <c r="G2289" s="412" t="str">
        <f t="shared" si="35"/>
        <v>DOBRADIÇA LATÃO CROMADO 3" X 2.1/2", SEM ANEIS, C/PARAFUSOS</v>
      </c>
      <c r="H2289" s="412" t="str">
        <f t="shared" si="35"/>
        <v>UN</v>
      </c>
      <c r="I2289" s="413"/>
    </row>
    <row r="2290" spans="1:9" ht="101.25">
      <c r="A2290" s="571">
        <v>846</v>
      </c>
      <c r="B2290" s="572" t="s">
        <v>41119</v>
      </c>
      <c r="C2290" s="573" t="s">
        <v>3</v>
      </c>
      <c r="D2290" s="574">
        <v>26.52</v>
      </c>
      <c r="F2290" s="411"/>
      <c r="G2290" s="412" t="str">
        <f t="shared" si="35"/>
        <v>DOBRADIÇA LATÃO CROMADO 3" X 3", C/ANEIS, REF.1295/3, FAMA OU SIMILAR</v>
      </c>
      <c r="H2290" s="412" t="str">
        <f t="shared" si="35"/>
        <v>UN</v>
      </c>
      <c r="I2290" s="413"/>
    </row>
    <row r="2291" spans="1:9" ht="202.5">
      <c r="A2291" s="571">
        <v>3378</v>
      </c>
      <c r="B2291" s="572" t="s">
        <v>41120</v>
      </c>
      <c r="C2291" s="573" t="s">
        <v>3</v>
      </c>
      <c r="D2291" s="574">
        <v>177.86</v>
      </c>
      <c r="F2291" s="411"/>
      <c r="G2291" s="412" t="str">
        <f t="shared" si="35"/>
        <v>DOBRADIÇA PARA DIVISÓRIA MÁRMORE OU GRANITO COM MOLA, INCLUISVE PARAFUSO LATÃ O, IMAB REF. DO0825G00 OU SIMILAR</v>
      </c>
      <c r="H2291" s="412" t="str">
        <f t="shared" si="35"/>
        <v>UN</v>
      </c>
      <c r="I2291" s="413"/>
    </row>
    <row r="2292" spans="1:9" ht="78.75">
      <c r="A2292" s="571">
        <v>13447</v>
      </c>
      <c r="B2292" s="572" t="s">
        <v>41121</v>
      </c>
      <c r="C2292" s="573" t="s">
        <v>3</v>
      </c>
      <c r="D2292" s="574">
        <v>22.98</v>
      </c>
      <c r="F2292" s="411"/>
      <c r="G2292" s="412" t="str">
        <f t="shared" si="35"/>
        <v>DOBRADIÇA PARA PORTEIRA NUMERO 3 270MM ( FP-LD N.03 )</v>
      </c>
      <c r="H2292" s="412" t="str">
        <f t="shared" si="35"/>
        <v>UN</v>
      </c>
      <c r="I2292" s="413"/>
    </row>
    <row r="2293" spans="1:9" ht="78.75">
      <c r="A2293" s="571">
        <v>12490</v>
      </c>
      <c r="B2293" s="572" t="s">
        <v>41122</v>
      </c>
      <c r="C2293" s="573" t="s">
        <v>3</v>
      </c>
      <c r="D2293" s="574">
        <v>1.74</v>
      </c>
      <c r="F2293" s="411"/>
      <c r="G2293" s="412" t="str">
        <f t="shared" si="35"/>
        <v>DOBRADIÇA PEQUENA M. NOBRE 1500-5 FLO S?A  2"</v>
      </c>
      <c r="H2293" s="412" t="str">
        <f t="shared" si="35"/>
        <v>UN</v>
      </c>
      <c r="I2293" s="413"/>
    </row>
    <row r="2294" spans="1:9" ht="135">
      <c r="A2294" s="571">
        <v>850</v>
      </c>
      <c r="B2294" s="572" t="s">
        <v>41123</v>
      </c>
      <c r="C2294" s="573" t="s">
        <v>3</v>
      </c>
      <c r="D2294" s="574">
        <v>62.81</v>
      </c>
      <c r="F2294" s="411"/>
      <c r="G2294" s="412" t="str">
        <f t="shared" si="35"/>
        <v>DOBRADIÇA PORTÃO 8", EM LATÃO, C/CHUMBADOR P/CONCRETO (IMAB - REF. DO 0964 OU SIMILAR)</v>
      </c>
      <c r="H2294" s="412" t="str">
        <f t="shared" si="35"/>
        <v>UN</v>
      </c>
      <c r="I2294" s="413"/>
    </row>
    <row r="2295" spans="1:9" ht="135">
      <c r="A2295" s="571">
        <v>851</v>
      </c>
      <c r="B2295" s="572" t="s">
        <v>41124</v>
      </c>
      <c r="C2295" s="573" t="s">
        <v>3</v>
      </c>
      <c r="D2295" s="574">
        <v>47.81</v>
      </c>
      <c r="F2295" s="411"/>
      <c r="G2295" s="412" t="str">
        <f t="shared" si="35"/>
        <v>DOBRADIÇA PORTÃO 8", EM LATÃO, C/FIXAÇÃO POR PARAFUSOS  (IMAB - REF. DO 0965  OU SIMILAR)</v>
      </c>
      <c r="H2295" s="412" t="str">
        <f t="shared" si="35"/>
        <v>UN</v>
      </c>
      <c r="I2295" s="413"/>
    </row>
    <row r="2296" spans="1:9" ht="90">
      <c r="A2296" s="571">
        <v>4901</v>
      </c>
      <c r="B2296" s="572" t="s">
        <v>41125</v>
      </c>
      <c r="C2296" s="573" t="s">
        <v>3</v>
      </c>
      <c r="D2296" s="574">
        <v>71.099999999999994</v>
      </c>
      <c r="F2296" s="411"/>
      <c r="G2296" s="412" t="str">
        <f t="shared" si="35"/>
        <v>DOBRADIÇA VAI-VEM AÇO GALV. 3", REF.255, PAGÉ OU SIMILAR</v>
      </c>
      <c r="H2296" s="412" t="str">
        <f t="shared" si="35"/>
        <v>UN</v>
      </c>
      <c r="I2296" s="413"/>
    </row>
    <row r="2297" spans="1:9" ht="45">
      <c r="A2297" s="571">
        <v>11409</v>
      </c>
      <c r="B2297" s="572" t="s">
        <v>41126</v>
      </c>
      <c r="C2297" s="573" t="s">
        <v>4</v>
      </c>
      <c r="D2297" s="574">
        <v>21.4</v>
      </c>
      <c r="F2297" s="411"/>
      <c r="G2297" s="412" t="str">
        <f t="shared" si="35"/>
        <v>ELETRODO BELGO D = 3,5MM  E6013</v>
      </c>
      <c r="H2297" s="412" t="str">
        <f t="shared" si="35"/>
        <v>KG</v>
      </c>
      <c r="I2297" s="413"/>
    </row>
    <row r="2298" spans="1:9" ht="112.5">
      <c r="A2298" s="571">
        <v>912</v>
      </c>
      <c r="B2298" s="572" t="s">
        <v>41127</v>
      </c>
      <c r="C2298" s="573" t="s">
        <v>3</v>
      </c>
      <c r="D2298" s="574">
        <v>56.31</v>
      </c>
      <c r="F2298" s="411"/>
      <c r="G2298" s="412" t="str">
        <f t="shared" si="35"/>
        <v>ESPELHO FECHADURA P/ VIDRO TEMPERADO (TIPO BLINDEX - REF.1152 OU SIMILAR)</v>
      </c>
      <c r="H2298" s="412" t="str">
        <f t="shared" si="35"/>
        <v>UN</v>
      </c>
      <c r="I2298" s="413"/>
    </row>
    <row r="2299" spans="1:9" ht="258.75">
      <c r="A2299" s="571">
        <v>3379</v>
      </c>
      <c r="B2299" s="572" t="s">
        <v>41128</v>
      </c>
      <c r="C2299" s="573" t="s">
        <v>3</v>
      </c>
      <c r="D2299" s="574">
        <v>78.45</v>
      </c>
      <c r="F2299" s="411"/>
      <c r="G2299" s="412" t="str">
        <f t="shared" si="35"/>
        <v>FECHADURA (TARJETA) LIVRE-OCUPADO P/DIVISÓRIA EM MÁRMORE OU GRANITO, REF. TG0 819 - IMAB OU SIMILAR, INCLUSIVE BATENTE C/AMORTECEDOR REF.BT0830000-IMAB E P ARAFUSOS</v>
      </c>
      <c r="H2299" s="412" t="str">
        <f t="shared" si="35"/>
        <v>UN</v>
      </c>
      <c r="I2299" s="413"/>
    </row>
    <row r="2300" spans="1:9" ht="135">
      <c r="A2300" s="571">
        <v>4304</v>
      </c>
      <c r="B2300" s="572" t="s">
        <v>41129</v>
      </c>
      <c r="C2300" s="573" t="s">
        <v>3</v>
      </c>
      <c r="D2300" s="574">
        <v>80.89</v>
      </c>
      <c r="F2300" s="411"/>
      <c r="G2300" s="412" t="str">
        <f t="shared" si="35"/>
        <v>FECHADURA BICO DE PAPAGAIO COM ABAS REF. AL 1510, P/ ESQUADRIA DE VIDRO TEMPE RADO</v>
      </c>
      <c r="H2300" s="412" t="str">
        <f t="shared" si="35"/>
        <v>UN</v>
      </c>
      <c r="I2300" s="413"/>
    </row>
    <row r="2301" spans="1:9" ht="157.5">
      <c r="A2301" s="571">
        <v>949</v>
      </c>
      <c r="B2301" s="572" t="s">
        <v>41130</v>
      </c>
      <c r="C2301" s="573" t="s">
        <v>3</v>
      </c>
      <c r="D2301" s="574">
        <v>81.900000000000006</v>
      </c>
      <c r="F2301" s="411"/>
      <c r="G2301" s="412" t="str">
        <f t="shared" si="35"/>
        <v>FECHADURA IMAB, LINHA BASIC, MODELO LUNA MA0938, EXTERNA, CROMADA, ESPELHO EM LATÃO, OU SIMILAR</v>
      </c>
      <c r="H2301" s="412" t="str">
        <f t="shared" si="35"/>
        <v>UN</v>
      </c>
      <c r="I2301" s="413"/>
    </row>
    <row r="2302" spans="1:9" ht="78.75">
      <c r="A2302" s="571">
        <v>6880</v>
      </c>
      <c r="B2302" s="572" t="s">
        <v>41131</v>
      </c>
      <c r="C2302" s="573" t="s">
        <v>3</v>
      </c>
      <c r="D2302" s="574">
        <v>97.45</v>
      </c>
      <c r="F2302" s="411"/>
      <c r="G2302" s="412" t="str">
        <f t="shared" si="35"/>
        <v>FECHADURA IMAB, LINHA DUNA, REF.8866-CR, OU SIMILAR</v>
      </c>
      <c r="H2302" s="412" t="str">
        <f t="shared" si="35"/>
        <v>UN</v>
      </c>
      <c r="I2302" s="413"/>
    </row>
    <row r="2303" spans="1:9" ht="191.25">
      <c r="A2303" s="571">
        <v>12983</v>
      </c>
      <c r="B2303" s="572" t="s">
        <v>41132</v>
      </c>
      <c r="C2303" s="573" t="s">
        <v>3</v>
      </c>
      <c r="D2303" s="574">
        <v>210.57</v>
      </c>
      <c r="F2303" s="411"/>
      <c r="G2303" s="412" t="str">
        <f t="shared" si="35"/>
        <v>FECHADURA MAÇANETA EXTERNA COM CHAVE, COR CINZA, PARA PORTA COM BARRA ANTIPÂN ICO SIMPLES, DKS OU SIMILAR</v>
      </c>
      <c r="H2303" s="412" t="str">
        <f t="shared" si="35"/>
        <v>UN</v>
      </c>
      <c r="I2303" s="413"/>
    </row>
    <row r="2304" spans="1:9" ht="202.5">
      <c r="A2304" s="571">
        <v>946</v>
      </c>
      <c r="B2304" s="572" t="s">
        <v>41133</v>
      </c>
      <c r="C2304" s="573" t="s">
        <v>3</v>
      </c>
      <c r="D2304" s="574">
        <v>50.45</v>
      </c>
      <c r="F2304" s="411"/>
      <c r="G2304" s="412" t="str">
        <f t="shared" si="35"/>
        <v>FECHADURA PADO, LINHA ACESSÓRIOS, TARJETA LIVRE/OCUPADO PARA BANHEIROS, EM ZA MAC COM SINALIZAÇÃO,  REF.034,  SIMILAR OU SUPERIOR</v>
      </c>
      <c r="H2304" s="412" t="str">
        <f t="shared" si="35"/>
        <v>UN</v>
      </c>
      <c r="I2304" s="413"/>
    </row>
    <row r="2305" spans="1:9" ht="270">
      <c r="A2305" s="571">
        <v>944</v>
      </c>
      <c r="B2305" s="572" t="s">
        <v>41134</v>
      </c>
      <c r="C2305" s="573" t="s">
        <v>3</v>
      </c>
      <c r="D2305" s="574">
        <v>168.19</v>
      </c>
      <c r="F2305" s="411"/>
      <c r="G2305" s="412" t="str">
        <f t="shared" si="35"/>
        <v>FECHADURA PADO, LINHA ECOINOX, MODELO VICTÓRIA,  MAÇANETA, ROSETA, TESTA E CO NTRA TESTA EM EM AÇO INOXÁVEL, CILINDRO EM LATÃO MACIÇO, REF. 882-90 E, SIMIL AR OU SUPERIOR</v>
      </c>
      <c r="H2305" s="412" t="str">
        <f t="shared" si="35"/>
        <v>UN</v>
      </c>
      <c r="I2305" s="413"/>
    </row>
    <row r="2306" spans="1:9" ht="281.25">
      <c r="A2306" s="571">
        <v>2769</v>
      </c>
      <c r="B2306" s="572" t="s">
        <v>41135</v>
      </c>
      <c r="C2306" s="573" t="s">
        <v>3</v>
      </c>
      <c r="D2306" s="574">
        <v>41.02</v>
      </c>
      <c r="F2306" s="411"/>
      <c r="G2306" s="412" t="str">
        <f t="shared" ref="G2306:H2369" si="36">UPPER(B2306)</f>
        <v>FECHADURA PADO, LINHA ESTILO, MODELO PARATI,  MAÇANETA E ESPELHO EM ZAMAC, TE STA E CONTRA TESTA EM AÇO INOXÁVEL, CILINDRO EM LATÃO- ZAMAC, REF. 909-80 E,  SIMILAR OU SUPERIOR</v>
      </c>
      <c r="H2306" s="412" t="str">
        <f t="shared" si="36"/>
        <v>UN</v>
      </c>
      <c r="I2306" s="413"/>
    </row>
    <row r="2307" spans="1:9" ht="247.5">
      <c r="A2307" s="571">
        <v>13330</v>
      </c>
      <c r="B2307" s="572" t="s">
        <v>41136</v>
      </c>
      <c r="C2307" s="573" t="s">
        <v>3</v>
      </c>
      <c r="D2307" s="574">
        <v>69.900000000000006</v>
      </c>
      <c r="F2307" s="411"/>
      <c r="G2307" s="412" t="str">
        <f t="shared" si="36"/>
        <v>FECHADURA PADO, LINHA RESIDENCE, MAÇANETA EM ZAMAC, TESTA E CONTRA TESTA EM A ÇO INOXIDÁVEL, CILINDRO EM ZAMAC, REF.401 E, CROMADA, OU SIMILAR</v>
      </c>
      <c r="H2307" s="412" t="str">
        <f t="shared" si="36"/>
        <v>UN</v>
      </c>
      <c r="I2307" s="413"/>
    </row>
    <row r="2308" spans="1:9" ht="247.5">
      <c r="A2308" s="571">
        <v>6837</v>
      </c>
      <c r="B2308" s="572" t="s">
        <v>41137</v>
      </c>
      <c r="C2308" s="573" t="s">
        <v>3</v>
      </c>
      <c r="D2308" s="574">
        <v>120.87</v>
      </c>
      <c r="F2308" s="411"/>
      <c r="G2308" s="412" t="str">
        <f t="shared" si="36"/>
        <v>FECHADURA PADO, LINHA RESIDENCE, MAÇANETA EM ZAMAC, TESTA E CONTRA TESTA EM A ÇO INOXIDÁVEL, CILINDRO EM ZAMAC, REF.406 E, SIMILAR OU SUPERIOR</v>
      </c>
      <c r="H2308" s="412" t="str">
        <f t="shared" si="36"/>
        <v>UN</v>
      </c>
      <c r="I2308" s="413"/>
    </row>
    <row r="2309" spans="1:9" ht="236.25">
      <c r="A2309" s="571">
        <v>3527</v>
      </c>
      <c r="B2309" s="572" t="s">
        <v>41138</v>
      </c>
      <c r="C2309" s="573" t="s">
        <v>3</v>
      </c>
      <c r="D2309" s="574">
        <v>324.43</v>
      </c>
      <c r="F2309" s="411"/>
      <c r="G2309" s="412" t="str">
        <f t="shared" si="36"/>
        <v>FECHADURA PADO, LINHA SERRALHEIRO, MAÇANETA (BOLA) EM ZAMAC, TESTA E CONTRA T ESTA EM AÇO INOXIDÁVEL, CILINDRO EM ZAMAC, REF.601 E, OU SIMILAR</v>
      </c>
      <c r="H2309" s="412" t="str">
        <f t="shared" si="36"/>
        <v>UN</v>
      </c>
      <c r="I2309" s="413"/>
    </row>
    <row r="2310" spans="1:9" ht="292.5">
      <c r="A2310" s="571">
        <v>4763</v>
      </c>
      <c r="B2310" s="572" t="s">
        <v>41139</v>
      </c>
      <c r="C2310" s="573" t="s">
        <v>3</v>
      </c>
      <c r="D2310" s="574">
        <v>29.92</v>
      </c>
      <c r="F2310" s="411"/>
      <c r="G2310" s="412" t="str">
        <f t="shared" si="36"/>
        <v>FECHADURA PADO, LINHA SERRALHEIRO, MODELO BICO DE PAPAGAIO, ESPELHO EM LATÃO, TESTA E CONTRA TESTA EM AÇO INOXIDÁVEL, CILINDRO EM ZAMAC, REF. 410, SIMILAR  OU SUPERIOR</v>
      </c>
      <c r="H2310" s="412" t="str">
        <f t="shared" si="36"/>
        <v>UN</v>
      </c>
      <c r="I2310" s="413"/>
    </row>
    <row r="2311" spans="1:9" ht="281.25">
      <c r="A2311" s="571">
        <v>953</v>
      </c>
      <c r="B2311" s="572" t="s">
        <v>41140</v>
      </c>
      <c r="C2311" s="573" t="s">
        <v>3</v>
      </c>
      <c r="D2311" s="574">
        <v>34.99</v>
      </c>
      <c r="F2311" s="411"/>
      <c r="G2311" s="412" t="str">
        <f t="shared" si="36"/>
        <v>FECHADURA PADO, LINHA SERRALHEIRO, MODELO MAGNUM, MAÇANETA EM ZAMAC,ESPELHO,  TESTA E CONTRA TESTA EM AÇO INOXIDÁVEL, CILINDRO EM ZAMAC, REF.661-46, SIMILA R OU SUPERIOR</v>
      </c>
      <c r="H2311" s="412" t="str">
        <f t="shared" si="36"/>
        <v>UN</v>
      </c>
      <c r="I2311" s="413"/>
    </row>
    <row r="2312" spans="1:9" ht="292.5">
      <c r="A2312" s="571">
        <v>2958</v>
      </c>
      <c r="B2312" s="572" t="s">
        <v>41141</v>
      </c>
      <c r="C2312" s="573" t="s">
        <v>3</v>
      </c>
      <c r="D2312" s="574">
        <v>49.85</v>
      </c>
      <c r="F2312" s="411"/>
      <c r="G2312" s="412" t="str">
        <f t="shared" si="36"/>
        <v>FECHADURA PADO, LINHA SERRALHEIRO, MODELO SOBREPOR, PUXADOR, TRINCO, LINGUETA E CILINDRO EM ZAMAC, CAIXA, TAMPA E CONTRA TESTA EM AÇO CARBONO, REF. 525-34, SIMILAR OU SUPERIOR</v>
      </c>
      <c r="H2312" s="412" t="str">
        <f t="shared" si="36"/>
        <v>UN</v>
      </c>
      <c r="I2312" s="413"/>
    </row>
    <row r="2313" spans="1:9">
      <c r="A2313" s="571">
        <v>945</v>
      </c>
      <c r="B2313" s="469" t="s">
        <v>10207</v>
      </c>
      <c r="C2313" s="573" t="s">
        <v>3</v>
      </c>
      <c r="D2313" s="574">
        <v>107.11</v>
      </c>
      <c r="F2313" s="411"/>
      <c r="G2313" s="412" t="str">
        <f t="shared" si="36"/>
        <v/>
      </c>
      <c r="H2313" s="412" t="str">
        <f t="shared" si="36"/>
        <v>UN</v>
      </c>
      <c r="I2313" s="413"/>
    </row>
    <row r="2314" spans="1:9" ht="281.25">
      <c r="B2314" s="572" t="s">
        <v>41142</v>
      </c>
      <c r="C2314" s="469" t="s">
        <v>10207</v>
      </c>
      <c r="F2314" s="411"/>
      <c r="G2314" s="412" t="str">
        <f t="shared" si="36"/>
        <v>FECHADURA PADO, LINHA ZAMAC, MODELO EVIDENCE,  MAÇANETA EM ZAMAC, ROSETA, TES TA E CONTRATESTA EM AÇO INOXÁVEL, CILINDRO EM ZAMAC, REF. 09-80 E, SIMILAR OU SUPERIOR</v>
      </c>
      <c r="H2314" s="412" t="str">
        <f t="shared" si="36"/>
        <v/>
      </c>
      <c r="I2314" s="413"/>
    </row>
    <row r="2315" spans="1:9" ht="270">
      <c r="A2315" s="571">
        <v>2770</v>
      </c>
      <c r="B2315" s="572" t="s">
        <v>41143</v>
      </c>
      <c r="C2315" s="573" t="s">
        <v>3</v>
      </c>
      <c r="D2315" s="574">
        <v>42.96</v>
      </c>
      <c r="F2315" s="411"/>
      <c r="G2315" s="412" t="str">
        <f t="shared" si="36"/>
        <v>FECHADURA PADO, LINHA ZAMAC, MODELO MAGNUM,  MAÇANETA EM ZAMAC, ROSETA, TESTA E CONTRATESTA EM AÇO INOXÁVEL, CILINDRO EM LATÃO MACIÇO, REF. 931-90 E, SIMIL AR OU SUPERIOR</v>
      </c>
      <c r="H2315" s="412" t="str">
        <f t="shared" si="36"/>
        <v>UN</v>
      </c>
      <c r="I2315" s="413"/>
    </row>
    <row r="2316" spans="1:9" ht="270">
      <c r="A2316" s="571">
        <v>11766</v>
      </c>
      <c r="B2316" s="572" t="s">
        <v>41144</v>
      </c>
      <c r="C2316" s="573" t="s">
        <v>3</v>
      </c>
      <c r="D2316" s="574">
        <v>128</v>
      </c>
      <c r="F2316" s="411"/>
      <c r="G2316" s="412" t="str">
        <f t="shared" si="36"/>
        <v>FECHADURA PADO, LINHA ZAMAC, MODELO MAGNUM,  MAÇANETA EM ZAMAC, ROSETA, TESTA E CONTRATESTA EM AÇO INOXÁVEL, CILINDRO EM ZAMAC, REF. 931-80 E, SIMILAR OU S UPERIOR</v>
      </c>
      <c r="H2316" s="412" t="str">
        <f t="shared" si="36"/>
        <v>UN</v>
      </c>
      <c r="I2316" s="413"/>
    </row>
    <row r="2317" spans="1:9" ht="270">
      <c r="A2317" s="571">
        <v>11767</v>
      </c>
      <c r="B2317" s="572" t="s">
        <v>41145</v>
      </c>
      <c r="C2317" s="573" t="s">
        <v>3</v>
      </c>
      <c r="D2317" s="574">
        <v>84.23</v>
      </c>
      <c r="F2317" s="411"/>
      <c r="G2317" s="412" t="str">
        <f t="shared" si="36"/>
        <v>FECHADURA PADO, LINHA ZAMAC, MODELO SARA,  MAÇANETA E ROSETA EM ZAMAC, TESTA  E CONTRATESTA EM AÇO INOXÁVEL, CILINDRO EM LATÃO MACIÇO, REF. 502-90 E, SIMIL AR OU SUPERIOR</v>
      </c>
      <c r="H2317" s="412" t="str">
        <f t="shared" si="36"/>
        <v>UN</v>
      </c>
      <c r="I2317" s="413"/>
    </row>
    <row r="2318" spans="1:9" ht="56.25">
      <c r="A2318" s="571">
        <v>13567</v>
      </c>
      <c r="B2318" s="572" t="s">
        <v>41146</v>
      </c>
      <c r="C2318" s="573" t="s">
        <v>3</v>
      </c>
      <c r="D2318" s="574">
        <v>69.900000000000006</v>
      </c>
      <c r="F2318" s="411"/>
      <c r="G2318" s="412" t="str">
        <f t="shared" si="36"/>
        <v>FECHADURA PAPAIZ REF.140 CR68 TETRA</v>
      </c>
      <c r="H2318" s="412" t="str">
        <f t="shared" si="36"/>
        <v>UN</v>
      </c>
      <c r="I2318" s="413"/>
    </row>
    <row r="2319" spans="1:9" ht="56.25">
      <c r="A2319" s="571">
        <v>11444</v>
      </c>
      <c r="B2319" s="572" t="s">
        <v>41147</v>
      </c>
      <c r="C2319" s="573" t="s">
        <v>3</v>
      </c>
      <c r="D2319" s="574">
        <v>108.57</v>
      </c>
      <c r="F2319" s="411"/>
      <c r="G2319" s="412" t="str">
        <f t="shared" si="36"/>
        <v>FECHADURA PAPAIZ REF.142 CR68 TETRA</v>
      </c>
      <c r="H2319" s="412" t="str">
        <f t="shared" si="36"/>
        <v>UN</v>
      </c>
      <c r="I2319" s="413"/>
    </row>
    <row r="2320" spans="1:9" ht="101.25">
      <c r="A2320" s="571">
        <v>951</v>
      </c>
      <c r="B2320" s="572" t="s">
        <v>41148</v>
      </c>
      <c r="C2320" s="573" t="s">
        <v>3</v>
      </c>
      <c r="D2320" s="574">
        <v>21.39</v>
      </c>
      <c r="F2320" s="411"/>
      <c r="G2320" s="412" t="str">
        <f t="shared" si="36"/>
        <v>FECHADURA PARA PORTA DE CORRER, MARCA ALIANÇA, REF.F1300, OU SIMILAR</v>
      </c>
      <c r="H2320" s="412" t="str">
        <f t="shared" si="36"/>
        <v>UN</v>
      </c>
      <c r="I2320" s="413"/>
    </row>
    <row r="2321" spans="1:9" ht="112.5">
      <c r="A2321" s="571">
        <v>3528</v>
      </c>
      <c r="B2321" s="572" t="s">
        <v>41149</v>
      </c>
      <c r="C2321" s="573" t="s">
        <v>3</v>
      </c>
      <c r="D2321" s="574">
        <v>136.80000000000001</v>
      </c>
      <c r="F2321" s="411"/>
      <c r="G2321" s="412" t="str">
        <f t="shared" si="36"/>
        <v>FECHADURA PARA PORTAS INTERNAS, IMAB, LINHA NEBULA, REF 0921 OU SIMILAR</v>
      </c>
      <c r="H2321" s="412" t="str">
        <f t="shared" si="36"/>
        <v>UN</v>
      </c>
      <c r="I2321" s="413"/>
    </row>
    <row r="2322" spans="1:9" ht="123.75">
      <c r="A2322" s="571">
        <v>8843</v>
      </c>
      <c r="B2322" s="572" t="s">
        <v>41150</v>
      </c>
      <c r="C2322" s="573" t="s">
        <v>3</v>
      </c>
      <c r="D2322" s="574">
        <v>52.14</v>
      </c>
      <c r="F2322" s="411"/>
      <c r="G2322" s="412" t="str">
        <f t="shared" si="36"/>
        <v>FECHADURA STAM, LINHA COLONIAL, REF.803-04 EZL, OU 803-03 EZL, OU SIMILAR</v>
      </c>
      <c r="H2322" s="412" t="str">
        <f t="shared" si="36"/>
        <v>UN</v>
      </c>
      <c r="I2322" s="413"/>
    </row>
    <row r="2323" spans="1:9" ht="123.75">
      <c r="A2323" s="571">
        <v>10077</v>
      </c>
      <c r="B2323" s="572" t="s">
        <v>41151</v>
      </c>
      <c r="C2323" s="573" t="s">
        <v>3</v>
      </c>
      <c r="D2323" s="574">
        <v>132</v>
      </c>
      <c r="F2323" s="411"/>
      <c r="G2323" s="412" t="str">
        <f t="shared" si="36"/>
        <v>FECHADURA STAM, LINHA RESIDENCIAL, ACABAMENTO INOX, EXTERNA, REF.1601/09 OU S IMILAR</v>
      </c>
      <c r="H2323" s="412" t="str">
        <f t="shared" si="36"/>
        <v>UN</v>
      </c>
      <c r="I2323" s="413"/>
    </row>
    <row r="2324" spans="1:9" ht="135">
      <c r="A2324" s="571">
        <v>10421</v>
      </c>
      <c r="B2324" s="572" t="s">
        <v>41152</v>
      </c>
      <c r="C2324" s="573" t="s">
        <v>3</v>
      </c>
      <c r="D2324" s="574">
        <v>159.31</v>
      </c>
      <c r="F2324" s="411"/>
      <c r="G2324" s="412" t="str">
        <f t="shared" si="36"/>
        <v>FECHADURA STAM, LINHA RESIDENCIAL, ACABAMENTO INOX, INTERNA/EXTERNA, REF.1801 /19 OU SIMILAR</v>
      </c>
      <c r="H2324" s="412" t="str">
        <f t="shared" si="36"/>
        <v>UN</v>
      </c>
      <c r="I2324" s="413"/>
    </row>
    <row r="2325" spans="1:9" ht="135">
      <c r="A2325" s="571">
        <v>10422</v>
      </c>
      <c r="B2325" s="572" t="s">
        <v>41153</v>
      </c>
      <c r="C2325" s="573" t="s">
        <v>3</v>
      </c>
      <c r="D2325" s="574">
        <v>94</v>
      </c>
      <c r="F2325" s="411"/>
      <c r="G2325" s="412" t="str">
        <f t="shared" si="36"/>
        <v>FECHADURA STAM, LINHA RESIDENCIAL, ACABAMENTO INOX, P/BANHEIRO, REF.1820/09 O U SIMILAR</v>
      </c>
      <c r="H2325" s="412" t="str">
        <f t="shared" si="36"/>
        <v>UN</v>
      </c>
      <c r="I2325" s="413"/>
    </row>
    <row r="2326" spans="1:9" ht="180">
      <c r="A2326" s="571">
        <v>13419</v>
      </c>
      <c r="B2326" s="572" t="s">
        <v>41154</v>
      </c>
      <c r="C2326" s="573" t="s">
        <v>3</v>
      </c>
      <c r="D2326" s="574">
        <v>51.69</v>
      </c>
      <c r="F2326" s="411"/>
      <c r="G2326" s="412" t="str">
        <f t="shared" si="36"/>
        <v>FECHADURA TIPO BICO DE PAPAGAIO, PARA PORTA DE CORRER, INCLUSIVE CONCHA EM LA TÃO, DA IMAB, REF.: FA1352I310S00 OU SIMILAR)</v>
      </c>
      <c r="H2326" s="412" t="str">
        <f t="shared" si="36"/>
        <v>UN</v>
      </c>
      <c r="I2326" s="413"/>
    </row>
    <row r="2327" spans="1:9" ht="168.75">
      <c r="A2327" s="571">
        <v>10423</v>
      </c>
      <c r="B2327" s="572" t="s">
        <v>41155</v>
      </c>
      <c r="C2327" s="573" t="s">
        <v>3</v>
      </c>
      <c r="D2327" s="574">
        <v>90.13</v>
      </c>
      <c r="F2327" s="411"/>
      <c r="G2327" s="412" t="str">
        <f t="shared" si="36"/>
        <v>FECHADURA TUBULAR LOCKWELL PARA DIVISÓRIA CHAVE/BOTÃO DE GIRAR, REF:41410N, C OR PRETA, OU SIMILAR</v>
      </c>
      <c r="H2327" s="412" t="str">
        <f t="shared" si="36"/>
        <v>UN</v>
      </c>
      <c r="I2327" s="413"/>
    </row>
    <row r="2328" spans="1:9" ht="135">
      <c r="A2328" s="571">
        <v>9242</v>
      </c>
      <c r="B2328" s="572" t="s">
        <v>41156</v>
      </c>
      <c r="C2328" s="573" t="s">
        <v>3</v>
      </c>
      <c r="D2328" s="574">
        <v>98.81</v>
      </c>
      <c r="F2328" s="411"/>
      <c r="G2328" s="412" t="str">
        <f t="shared" si="36"/>
        <v>FECHO DE EMBUTIR TIPO UNHA C/ALAVANCA, 22CM, P/PORTA 2 FOLHAS, LATÃO CROMADO</v>
      </c>
      <c r="H2328" s="412" t="str">
        <f t="shared" si="36"/>
        <v>UN</v>
      </c>
      <c r="I2328" s="413"/>
    </row>
    <row r="2329" spans="1:9" ht="56.25">
      <c r="A2329" s="571">
        <v>12500</v>
      </c>
      <c r="B2329" s="572" t="s">
        <v>41157</v>
      </c>
      <c r="C2329" s="573" t="s">
        <v>3</v>
      </c>
      <c r="D2329" s="574">
        <v>10.87</v>
      </c>
      <c r="F2329" s="411"/>
      <c r="G2329" s="412" t="str">
        <f t="shared" si="36"/>
        <v>FECHO DE SEGURANCA, TIPO BATOM, CROMADO</v>
      </c>
      <c r="H2329" s="412" t="str">
        <f t="shared" si="36"/>
        <v>UN</v>
      </c>
      <c r="I2329" s="413"/>
    </row>
    <row r="2330" spans="1:9" ht="101.25">
      <c r="A2330" s="571">
        <v>9246</v>
      </c>
      <c r="B2330" s="572" t="s">
        <v>41158</v>
      </c>
      <c r="C2330" s="573" t="s">
        <v>3</v>
      </c>
      <c r="D2330" s="574">
        <v>18.55</v>
      </c>
      <c r="F2330" s="411"/>
      <c r="G2330" s="412" t="str">
        <f t="shared" si="36"/>
        <v>FECHO DE SOBREPOR P/JANELA, CROMADO, REF.FE0631P00, IMAB OU SIMILAR</v>
      </c>
      <c r="H2330" s="412" t="str">
        <f t="shared" si="36"/>
        <v>UN</v>
      </c>
      <c r="I2330" s="413"/>
    </row>
    <row r="2331" spans="1:9" ht="101.25">
      <c r="A2331" s="571">
        <v>12505</v>
      </c>
      <c r="B2331" s="572" t="s">
        <v>41159</v>
      </c>
      <c r="C2331" s="573" t="s">
        <v>3</v>
      </c>
      <c r="D2331" s="574">
        <v>13.29</v>
      </c>
      <c r="F2331" s="411"/>
      <c r="G2331" s="412" t="str">
        <f t="shared" si="36"/>
        <v>FECHO DE SOBREPOR, EM LATÃ AMARELO COLONIAL, FIO REDONDO, 5CM</v>
      </c>
      <c r="H2331" s="412" t="str">
        <f t="shared" si="36"/>
        <v>UN</v>
      </c>
      <c r="I2331" s="413"/>
    </row>
    <row r="2332" spans="1:9" ht="180">
      <c r="A2332" s="571">
        <v>10418</v>
      </c>
      <c r="B2332" s="572" t="s">
        <v>41160</v>
      </c>
      <c r="C2332" s="573" t="s">
        <v>3</v>
      </c>
      <c r="D2332" s="574">
        <v>44.06</v>
      </c>
      <c r="F2332" s="411"/>
      <c r="G2332" s="412" t="str">
        <f t="shared" si="36"/>
        <v>FECHO ELETROMAGNETICO HDL MOD.FEC-91LA, ESPELHO LONGO TRINCO AJUSTÁVEL, P/EMB UTIR NO BATENTE, P/PORTAS MADEIRA OU METAL</v>
      </c>
      <c r="H2332" s="412" t="str">
        <f t="shared" si="36"/>
        <v>UN</v>
      </c>
      <c r="I2332" s="413"/>
    </row>
    <row r="2333" spans="1:9" ht="45">
      <c r="A2333" s="571">
        <v>12499</v>
      </c>
      <c r="B2333" s="572" t="s">
        <v>41161</v>
      </c>
      <c r="C2333" s="573" t="s">
        <v>3</v>
      </c>
      <c r="D2333" s="574">
        <v>1.65</v>
      </c>
      <c r="F2333" s="411"/>
      <c r="G2333" s="412" t="str">
        <f t="shared" si="36"/>
        <v>FECHO LATÃO PAGE 705 CR 0.6CM</v>
      </c>
      <c r="H2333" s="412" t="str">
        <f t="shared" si="36"/>
        <v>UN</v>
      </c>
      <c r="I2333" s="413"/>
    </row>
    <row r="2334" spans="1:9" ht="56.25">
      <c r="A2334" s="571">
        <v>12487</v>
      </c>
      <c r="B2334" s="572" t="s">
        <v>41162</v>
      </c>
      <c r="C2334" s="573" t="s">
        <v>3</v>
      </c>
      <c r="D2334" s="574">
        <v>21.43</v>
      </c>
      <c r="F2334" s="411"/>
      <c r="G2334" s="412" t="str">
        <f t="shared" si="36"/>
        <v>FECHO RODINATO 4F PPR P/JANELA MAX-AR</v>
      </c>
      <c r="H2334" s="412" t="str">
        <f t="shared" si="36"/>
        <v>UN</v>
      </c>
      <c r="I2334" s="413"/>
    </row>
    <row r="2335" spans="1:9" ht="123.75">
      <c r="A2335" s="571">
        <v>954</v>
      </c>
      <c r="B2335" s="572" t="s">
        <v>41163</v>
      </c>
      <c r="C2335" s="573" t="s">
        <v>3</v>
      </c>
      <c r="D2335" s="574">
        <v>15</v>
      </c>
      <c r="F2335" s="411"/>
      <c r="G2335" s="412" t="str">
        <f t="shared" si="36"/>
        <v>FECHO SOBREPOR FIO REDONDO 152MM, REF. 81128, ZINCADO, ALIANÇA OU SIMILAR</v>
      </c>
      <c r="H2335" s="412" t="str">
        <f t="shared" si="36"/>
        <v>UN</v>
      </c>
      <c r="I2335" s="413"/>
    </row>
    <row r="2336" spans="1:9" ht="157.5">
      <c r="A2336" s="571">
        <v>12504</v>
      </c>
      <c r="B2336" s="572" t="s">
        <v>41164</v>
      </c>
      <c r="C2336" s="573" t="s">
        <v>3</v>
      </c>
      <c r="D2336" s="574">
        <v>48.38</v>
      </c>
      <c r="F2336" s="411"/>
      <c r="G2336" s="412" t="str">
        <f t="shared" si="36"/>
        <v>FECHO TIPO BATON, EM LATÃO AMARELO COLONIAL, PARA ESQUADRIA EM MADEIRA PIVOTA NTE (SETEIRA)</v>
      </c>
      <c r="H2336" s="412" t="str">
        <f t="shared" si="36"/>
        <v>UN</v>
      </c>
      <c r="I2336" s="413"/>
    </row>
    <row r="2337" spans="1:9" ht="67.5">
      <c r="A2337" s="571">
        <v>9804</v>
      </c>
      <c r="B2337" s="572" t="s">
        <v>41165</v>
      </c>
      <c r="C2337" s="573" t="s">
        <v>3</v>
      </c>
      <c r="D2337" s="574">
        <v>43.93</v>
      </c>
      <c r="F2337" s="411"/>
      <c r="G2337" s="412" t="str">
        <f t="shared" si="36"/>
        <v>FERRAGEM CROMADA PARA BLINDEX - REF.: 306</v>
      </c>
      <c r="H2337" s="412" t="str">
        <f t="shared" si="36"/>
        <v>UN</v>
      </c>
      <c r="I2337" s="413"/>
    </row>
    <row r="2338" spans="1:9" ht="22.5">
      <c r="A2338" s="571">
        <v>4504</v>
      </c>
      <c r="B2338" s="572" t="s">
        <v>41166</v>
      </c>
      <c r="C2338" s="573" t="s">
        <v>3</v>
      </c>
      <c r="D2338" s="574">
        <v>2.5099999999999998</v>
      </c>
      <c r="F2338" s="411"/>
      <c r="G2338" s="412" t="str">
        <f t="shared" si="36"/>
        <v>FERROLHO DE FERRO</v>
      </c>
      <c r="H2338" s="412" t="str">
        <f t="shared" si="36"/>
        <v>UN</v>
      </c>
      <c r="I2338" s="413"/>
    </row>
    <row r="2339" spans="1:9" ht="157.5">
      <c r="A2339" s="571">
        <v>956</v>
      </c>
      <c r="B2339" s="572" t="s">
        <v>41167</v>
      </c>
      <c r="C2339" s="573" t="s">
        <v>3</v>
      </c>
      <c r="D2339" s="574">
        <v>3.93</v>
      </c>
      <c r="F2339" s="411"/>
      <c r="G2339" s="412" t="str">
        <f t="shared" si="36"/>
        <v>FERROLHO OU TARGETA DE FIO REDONDO ( ALIANÇA OU SIMILAR ) REF.81098  63MM (2  1/2")</v>
      </c>
      <c r="H2339" s="412" t="str">
        <f t="shared" si="36"/>
        <v>UN</v>
      </c>
      <c r="I2339" s="413"/>
    </row>
    <row r="2340" spans="1:9" ht="101.25">
      <c r="A2340" s="571">
        <v>982</v>
      </c>
      <c r="B2340" s="572" t="s">
        <v>41168</v>
      </c>
      <c r="C2340" s="573" t="s">
        <v>10</v>
      </c>
      <c r="D2340" s="574">
        <v>4.47</v>
      </c>
      <c r="F2340" s="411"/>
      <c r="G2340" s="412" t="str">
        <f t="shared" si="36"/>
        <v>FIXAÇÃO P/ LAVATÓRIO - PARAFUSOS (DECA - REF: SP-7 OU SIMILAR)</v>
      </c>
      <c r="H2340" s="412" t="str">
        <f t="shared" si="36"/>
        <v>CJ</v>
      </c>
      <c r="I2340" s="413"/>
    </row>
    <row r="2341" spans="1:9" ht="67.5">
      <c r="A2341" s="571">
        <v>3582</v>
      </c>
      <c r="B2341" s="572" t="s">
        <v>41169</v>
      </c>
      <c r="C2341" s="573" t="s">
        <v>3</v>
      </c>
      <c r="D2341" s="574">
        <v>78.5</v>
      </c>
      <c r="F2341" s="411"/>
      <c r="G2341" s="412" t="str">
        <f t="shared" si="36"/>
        <v>FIXAÇÃO PARA MICTÓRIO M-713, DECA OU SIMILAR</v>
      </c>
      <c r="H2341" s="412" t="str">
        <f t="shared" si="36"/>
        <v>UN</v>
      </c>
      <c r="I2341" s="413"/>
    </row>
    <row r="2342" spans="1:9" ht="67.5">
      <c r="A2342" s="571">
        <v>668</v>
      </c>
      <c r="B2342" s="572" t="s">
        <v>41170</v>
      </c>
      <c r="C2342" s="573" t="s">
        <v>10</v>
      </c>
      <c r="D2342" s="574">
        <v>56.45</v>
      </c>
      <c r="F2342" s="411"/>
      <c r="G2342" s="412" t="str">
        <f t="shared" si="36"/>
        <v>FIXAÇÃO PARA TANQUE, DECA FT11 OU SIMILAR</v>
      </c>
      <c r="H2342" s="412" t="str">
        <f t="shared" si="36"/>
        <v>CJ</v>
      </c>
      <c r="I2342" s="413"/>
    </row>
    <row r="2343" spans="1:9" ht="78.75">
      <c r="A2343" s="571">
        <v>669</v>
      </c>
      <c r="B2343" s="572" t="s">
        <v>41171</v>
      </c>
      <c r="C2343" s="573" t="s">
        <v>10</v>
      </c>
      <c r="D2343" s="574">
        <v>35.89</v>
      </c>
      <c r="F2343" s="411"/>
      <c r="G2343" s="412" t="str">
        <f t="shared" si="36"/>
        <v>FIXAÇÃO PARA VASO SANITÁRIO, DECA SP13 OU SIMILAR</v>
      </c>
      <c r="H2343" s="412" t="str">
        <f t="shared" si="36"/>
        <v>CJ</v>
      </c>
      <c r="I2343" s="413"/>
    </row>
    <row r="2344" spans="1:9" ht="90">
      <c r="A2344" s="571">
        <v>3584</v>
      </c>
      <c r="B2344" s="572" t="s">
        <v>41172</v>
      </c>
      <c r="C2344" s="573" t="s">
        <v>3</v>
      </c>
      <c r="D2344" s="574">
        <v>11.53</v>
      </c>
      <c r="F2344" s="411"/>
      <c r="G2344" s="412" t="str">
        <f t="shared" si="36"/>
        <v>FIXAÇÃO PARA VASO SANITÁRIO, INCEPA OU SIMILAR</v>
      </c>
      <c r="H2344" s="412" t="str">
        <f t="shared" si="36"/>
        <v>UN</v>
      </c>
      <c r="I2344" s="413"/>
    </row>
    <row r="2345" spans="1:9" ht="101.25">
      <c r="A2345" s="571">
        <v>983</v>
      </c>
      <c r="B2345" s="572" t="s">
        <v>41173</v>
      </c>
      <c r="C2345" s="573" t="s">
        <v>3</v>
      </c>
      <c r="D2345" s="574">
        <v>2.25</v>
      </c>
      <c r="F2345" s="411"/>
      <c r="G2345" s="412" t="str">
        <f t="shared" si="36"/>
        <v>FIXADOR ABAS AUTO-TRAVANTE (ETERNIT - REF. 905905 OU SIMILAR)</v>
      </c>
      <c r="H2345" s="412" t="str">
        <f t="shared" si="36"/>
        <v>UN</v>
      </c>
      <c r="I2345" s="413"/>
    </row>
    <row r="2346" spans="1:9" ht="135">
      <c r="A2346" s="571">
        <v>984</v>
      </c>
      <c r="B2346" s="572" t="s">
        <v>41174</v>
      </c>
      <c r="C2346" s="573" t="s">
        <v>3</v>
      </c>
      <c r="D2346" s="574">
        <v>2.2200000000000002</v>
      </c>
      <c r="F2346" s="411"/>
      <c r="G2346" s="412" t="str">
        <f t="shared" si="36"/>
        <v>FIXADOR ABAS SIMPLES P/ TELHA TIPO CANALETE 90 (ETERNIT - REF. 905902 OU SIMI LAR)</v>
      </c>
      <c r="H2346" s="412" t="str">
        <f t="shared" si="36"/>
        <v>UN</v>
      </c>
      <c r="I2346" s="413"/>
    </row>
    <row r="2347" spans="1:9" ht="56.25">
      <c r="A2347" s="571">
        <v>10392</v>
      </c>
      <c r="B2347" s="572" t="s">
        <v>41175</v>
      </c>
      <c r="C2347" s="573" t="s">
        <v>3</v>
      </c>
      <c r="D2347" s="574">
        <v>3.68</v>
      </c>
      <c r="F2347" s="411"/>
      <c r="G2347" s="412" t="str">
        <f t="shared" si="36"/>
        <v>GANCHO COM BUCHA 4,4 X 70 - 8MM</v>
      </c>
      <c r="H2347" s="412" t="str">
        <f t="shared" si="36"/>
        <v>UN</v>
      </c>
      <c r="I2347" s="413"/>
    </row>
    <row r="2348" spans="1:9" ht="78.75">
      <c r="A2348" s="571">
        <v>1048</v>
      </c>
      <c r="B2348" s="572" t="s">
        <v>41176</v>
      </c>
      <c r="C2348" s="573" t="s">
        <v>3</v>
      </c>
      <c r="D2348" s="574">
        <v>5.84</v>
      </c>
      <c r="F2348" s="411"/>
      <c r="G2348" s="412" t="str">
        <f t="shared" si="36"/>
        <v>GONZO LATÃO DE EMBUTIR (IMAB - REF. 0868 OU SIMILAR)</v>
      </c>
      <c r="H2348" s="412" t="str">
        <f t="shared" si="36"/>
        <v>UN</v>
      </c>
      <c r="I2348" s="413"/>
    </row>
    <row r="2349" spans="1:9" ht="45">
      <c r="A2349" s="571">
        <v>11473</v>
      </c>
      <c r="B2349" s="572" t="s">
        <v>41177</v>
      </c>
      <c r="C2349" s="573" t="s">
        <v>3</v>
      </c>
      <c r="D2349" s="574">
        <v>4.9000000000000004</v>
      </c>
      <c r="F2349" s="411"/>
      <c r="G2349" s="412" t="str">
        <f t="shared" si="36"/>
        <v>GONZO LATÃO EXTERNO 3/4"</v>
      </c>
      <c r="H2349" s="412" t="str">
        <f t="shared" si="36"/>
        <v>UN</v>
      </c>
      <c r="I2349" s="413"/>
    </row>
    <row r="2350" spans="1:9" ht="33.75">
      <c r="A2350" s="571">
        <v>4046</v>
      </c>
      <c r="B2350" s="572" t="s">
        <v>41178</v>
      </c>
      <c r="C2350" s="573" t="s">
        <v>3</v>
      </c>
      <c r="D2350" s="574">
        <v>0.43</v>
      </c>
      <c r="F2350" s="411"/>
      <c r="G2350" s="412" t="str">
        <f t="shared" si="36"/>
        <v>GRAMPO PARA MURO</v>
      </c>
      <c r="H2350" s="412" t="str">
        <f t="shared" si="36"/>
        <v>UN</v>
      </c>
      <c r="I2350" s="413"/>
    </row>
    <row r="2351" spans="1:9" ht="112.5">
      <c r="A2351" s="571">
        <v>3670</v>
      </c>
      <c r="B2351" s="572" t="s">
        <v>41179</v>
      </c>
      <c r="C2351" s="573" t="s">
        <v>3</v>
      </c>
      <c r="D2351" s="574">
        <v>463.47</v>
      </c>
      <c r="F2351" s="411"/>
      <c r="G2351" s="412" t="str">
        <f t="shared" si="36"/>
        <v>KIT PARA SISTEMA DE CFTV (PARAFUSOS, BUCHAS, CONECTORES, FIO JUMPER E OUTROS)</v>
      </c>
      <c r="H2351" s="412" t="str">
        <f t="shared" si="36"/>
        <v>UN</v>
      </c>
      <c r="I2351" s="413"/>
    </row>
    <row r="2352" spans="1:9" ht="101.25">
      <c r="A2352" s="571">
        <v>12498</v>
      </c>
      <c r="B2352" s="572" t="s">
        <v>41180</v>
      </c>
      <c r="C2352" s="573" t="s">
        <v>3</v>
      </c>
      <c r="D2352" s="574">
        <v>11.98</v>
      </c>
      <c r="F2352" s="411"/>
      <c r="G2352" s="412" t="str">
        <f t="shared" si="36"/>
        <v>LEVANTADOR DE JANELA GUILHOTINA, B00880 CROMADO IMAB OU SIMILAR</v>
      </c>
      <c r="H2352" s="412" t="str">
        <f t="shared" si="36"/>
        <v>UN</v>
      </c>
      <c r="I2352" s="413"/>
    </row>
    <row r="2353" spans="1:9" ht="90">
      <c r="A2353" s="571">
        <v>1621</v>
      </c>
      <c r="B2353" s="572" t="s">
        <v>41181</v>
      </c>
      <c r="C2353" s="573" t="s">
        <v>3</v>
      </c>
      <c r="D2353" s="574">
        <v>169.81</v>
      </c>
      <c r="F2353" s="414"/>
      <c r="G2353" s="412" t="str">
        <f t="shared" si="36"/>
        <v>MOLA HIDRÁULICA P/ PORTA MADEIRA (BRASIL OU SIMILAR)</v>
      </c>
      <c r="H2353" s="412" t="str">
        <f t="shared" si="36"/>
        <v>UN</v>
      </c>
      <c r="I2353" s="414"/>
    </row>
    <row r="2354" spans="1:9" ht="112.5">
      <c r="A2354" s="571">
        <v>1622</v>
      </c>
      <c r="B2354" s="572" t="s">
        <v>41182</v>
      </c>
      <c r="C2354" s="573" t="s">
        <v>3</v>
      </c>
      <c r="D2354" s="574">
        <v>708.82</v>
      </c>
      <c r="F2354" s="411"/>
      <c r="G2354" s="412" t="str">
        <f t="shared" si="36"/>
        <v>MOLA HIDRÁULICA P/ VIDRO TEMPERADO (TIPO BLINDEX - REF. 1024 OU SIMILAR)</v>
      </c>
      <c r="H2354" s="412" t="str">
        <f t="shared" si="36"/>
        <v>UN</v>
      </c>
      <c r="I2354" s="413"/>
    </row>
    <row r="2355" spans="1:9" ht="67.5">
      <c r="A2355" s="571">
        <v>7841</v>
      </c>
      <c r="B2355" s="572" t="s">
        <v>41183</v>
      </c>
      <c r="C2355" s="573" t="s">
        <v>3</v>
      </c>
      <c r="D2355" s="574">
        <v>30.51</v>
      </c>
      <c r="F2355" s="411"/>
      <c r="G2355" s="412" t="str">
        <f t="shared" si="36"/>
        <v>PARAFUSO  Ø 3/4" - BARRA COM 1M - SEM CABEÇA</v>
      </c>
      <c r="H2355" s="412" t="str">
        <f t="shared" si="36"/>
        <v>UN</v>
      </c>
      <c r="I2355" s="413"/>
    </row>
    <row r="2356" spans="1:9" ht="67.5">
      <c r="A2356" s="571">
        <v>13531</v>
      </c>
      <c r="B2356" s="572" t="s">
        <v>41184</v>
      </c>
      <c r="C2356" s="573" t="s">
        <v>3</v>
      </c>
      <c r="D2356" s="574">
        <v>0.22</v>
      </c>
      <c r="F2356" s="411"/>
      <c r="G2356" s="412" t="str">
        <f t="shared" si="36"/>
        <v>PARAFUSO 4,2 X 32MM, AUTO-BROCANTE COM ASA</v>
      </c>
      <c r="H2356" s="412" t="str">
        <f t="shared" si="36"/>
        <v>UN</v>
      </c>
      <c r="I2356" s="413"/>
    </row>
    <row r="2357" spans="1:9" ht="101.25">
      <c r="A2357" s="571">
        <v>1667</v>
      </c>
      <c r="B2357" s="572" t="s">
        <v>41185</v>
      </c>
      <c r="C2357" s="573" t="s">
        <v>3</v>
      </c>
      <c r="D2357" s="574">
        <v>1</v>
      </c>
      <c r="F2357" s="411"/>
      <c r="G2357" s="412" t="str">
        <f t="shared" si="36"/>
        <v>PARAFUSO 8 X 110MM  P/ TELHA (ETERNIT - REF. 901045 OU SIMILAR)</v>
      </c>
      <c r="H2357" s="412" t="str">
        <f t="shared" si="36"/>
        <v>UN</v>
      </c>
      <c r="I2357" s="413"/>
    </row>
    <row r="2358" spans="1:9" ht="101.25">
      <c r="A2358" s="571">
        <v>1668</v>
      </c>
      <c r="B2358" s="572" t="s">
        <v>41186</v>
      </c>
      <c r="C2358" s="573" t="s">
        <v>3</v>
      </c>
      <c r="D2358" s="574">
        <v>3.8</v>
      </c>
      <c r="F2358" s="411"/>
      <c r="G2358" s="412" t="str">
        <f t="shared" si="36"/>
        <v>PARAFUSO 8 X 230MM P/ TELHA (ETERNIT - REF. 901057 OU SIMILAR)</v>
      </c>
      <c r="H2358" s="412" t="str">
        <f t="shared" si="36"/>
        <v>UN</v>
      </c>
      <c r="I2358" s="413"/>
    </row>
    <row r="2359" spans="1:9" ht="67.5">
      <c r="A2359" s="571">
        <v>9313</v>
      </c>
      <c r="B2359" s="572" t="s">
        <v>41187</v>
      </c>
      <c r="C2359" s="573" t="s">
        <v>3</v>
      </c>
      <c r="D2359" s="574">
        <v>0.24</v>
      </c>
      <c r="F2359" s="411"/>
      <c r="G2359" s="412" t="str">
        <f t="shared" si="36"/>
        <v>PARAFUSO AUTO-ATARRACHANTE 1 1/2" X 1/4"</v>
      </c>
      <c r="H2359" s="412" t="str">
        <f t="shared" si="36"/>
        <v>UN</v>
      </c>
      <c r="I2359" s="413"/>
    </row>
    <row r="2360" spans="1:9" ht="67.5">
      <c r="A2360" s="571">
        <v>8838</v>
      </c>
      <c r="B2360" s="572" t="s">
        <v>41188</v>
      </c>
      <c r="C2360" s="573" t="s">
        <v>3</v>
      </c>
      <c r="D2360" s="574">
        <v>0.95</v>
      </c>
      <c r="F2360" s="411"/>
      <c r="G2360" s="412" t="str">
        <f t="shared" si="36"/>
        <v>PARAFUSO AUTO-ATARRACHANTE 1/2" X 1"</v>
      </c>
      <c r="H2360" s="412" t="str">
        <f t="shared" si="36"/>
        <v>UN</v>
      </c>
      <c r="I2360" s="413"/>
    </row>
    <row r="2361" spans="1:9" ht="101.25">
      <c r="A2361" s="571">
        <v>1669</v>
      </c>
      <c r="B2361" s="572" t="s">
        <v>41189</v>
      </c>
      <c r="C2361" s="573" t="s">
        <v>3</v>
      </c>
      <c r="D2361" s="574">
        <v>1.94</v>
      </c>
      <c r="F2361" s="411"/>
      <c r="G2361" s="412" t="str">
        <f t="shared" si="36"/>
        <v>PARAFUSO AUTO-ATARRACHANTE P/ TELHA, C/ PORCA - 2 ARRUELAS CONCAVAS</v>
      </c>
      <c r="H2361" s="412" t="str">
        <f t="shared" si="36"/>
        <v>UN</v>
      </c>
      <c r="I2361" s="413"/>
    </row>
    <row r="2362" spans="1:9" ht="78.75">
      <c r="A2362" s="571">
        <v>11901</v>
      </c>
      <c r="B2362" s="572" t="s">
        <v>41190</v>
      </c>
      <c r="C2362" s="573" t="s">
        <v>3</v>
      </c>
      <c r="D2362" s="574">
        <v>0.44</v>
      </c>
      <c r="F2362" s="411"/>
      <c r="G2362" s="412" t="str">
        <f t="shared" si="36"/>
        <v>PARAFUSO AUTO-ATARRAXANTE EM AÇO INOX - 4,2 X 32MM</v>
      </c>
      <c r="H2362" s="412" t="str">
        <f t="shared" si="36"/>
        <v>UN</v>
      </c>
      <c r="I2362" s="413"/>
    </row>
    <row r="2363" spans="1:9" ht="45">
      <c r="A2363" s="571">
        <v>10379</v>
      </c>
      <c r="B2363" s="572" t="s">
        <v>41191</v>
      </c>
      <c r="C2363" s="573" t="s">
        <v>3</v>
      </c>
      <c r="D2363" s="574">
        <v>0.16</v>
      </c>
      <c r="F2363" s="411"/>
      <c r="G2363" s="412" t="str">
        <f t="shared" si="36"/>
        <v>PARAFUSO AUTO-BROCANTE 12 X 2"</v>
      </c>
      <c r="H2363" s="412" t="str">
        <f t="shared" si="36"/>
        <v>UN</v>
      </c>
      <c r="I2363" s="413"/>
    </row>
    <row r="2364" spans="1:9" ht="67.5">
      <c r="A2364" s="571">
        <v>5013</v>
      </c>
      <c r="B2364" s="572" t="s">
        <v>41192</v>
      </c>
      <c r="C2364" s="573" t="s">
        <v>3</v>
      </c>
      <c r="D2364" s="574">
        <v>4.2</v>
      </c>
      <c r="F2364" s="411"/>
      <c r="G2364" s="412" t="str">
        <f t="shared" si="36"/>
        <v>PARAFUSO C/ PORCA E ARRUELA 1/2" X 3 1/2"</v>
      </c>
      <c r="H2364" s="412" t="str">
        <f t="shared" si="36"/>
        <v>UN</v>
      </c>
      <c r="I2364" s="413"/>
    </row>
    <row r="2365" spans="1:9" ht="56.25">
      <c r="A2365" s="571">
        <v>1670</v>
      </c>
      <c r="B2365" s="572" t="s">
        <v>41193</v>
      </c>
      <c r="C2365" s="573" t="s">
        <v>3</v>
      </c>
      <c r="D2365" s="574">
        <v>9.07</v>
      </c>
      <c r="F2365" s="411"/>
      <c r="G2365" s="412" t="str">
        <f t="shared" si="36"/>
        <v>PARAFUSO C/ PORCA E ARRUELA 3/4 X 6"</v>
      </c>
      <c r="H2365" s="412" t="str">
        <f t="shared" si="36"/>
        <v>UN</v>
      </c>
      <c r="I2365" s="413"/>
    </row>
    <row r="2366" spans="1:9" ht="56.25">
      <c r="A2366" s="571">
        <v>5014</v>
      </c>
      <c r="B2366" s="572" t="s">
        <v>41194</v>
      </c>
      <c r="C2366" s="573" t="s">
        <v>3</v>
      </c>
      <c r="D2366" s="574">
        <v>1.98</v>
      </c>
      <c r="F2366" s="411"/>
      <c r="G2366" s="412" t="str">
        <f t="shared" si="36"/>
        <v>PARAFUSO C/ PORCA E ARRUELA 3/8"</v>
      </c>
      <c r="H2366" s="412" t="str">
        <f t="shared" si="36"/>
        <v>UN</v>
      </c>
      <c r="I2366" s="413"/>
    </row>
    <row r="2367" spans="1:9" ht="56.25">
      <c r="A2367" s="571">
        <v>9152</v>
      </c>
      <c r="B2367" s="572" t="s">
        <v>41195</v>
      </c>
      <c r="C2367" s="573" t="s">
        <v>3</v>
      </c>
      <c r="D2367" s="574">
        <v>10.7</v>
      </c>
      <c r="F2367" s="411"/>
      <c r="G2367" s="412" t="str">
        <f t="shared" si="36"/>
        <v>PARAFUSO CABEÇA ABAULADA 12 X 125MM</v>
      </c>
      <c r="H2367" s="412" t="str">
        <f t="shared" si="36"/>
        <v>UN</v>
      </c>
      <c r="I2367" s="413"/>
    </row>
    <row r="2368" spans="1:9" ht="56.25">
      <c r="A2368" s="571">
        <v>1671</v>
      </c>
      <c r="B2368" s="572" t="s">
        <v>41196</v>
      </c>
      <c r="C2368" s="573" t="s">
        <v>3</v>
      </c>
      <c r="D2368" s="574">
        <v>3.96</v>
      </c>
      <c r="F2368" s="411"/>
      <c r="G2368" s="412" t="str">
        <f t="shared" si="36"/>
        <v>PARAFUSO CABEÇA ABAULADA 16 X  45MM</v>
      </c>
      <c r="H2368" s="412" t="str">
        <f t="shared" si="36"/>
        <v>UN</v>
      </c>
      <c r="I2368" s="413"/>
    </row>
    <row r="2369" spans="1:9" ht="56.25">
      <c r="A2369" s="571">
        <v>1672</v>
      </c>
      <c r="B2369" s="572" t="s">
        <v>41197</v>
      </c>
      <c r="C2369" s="573" t="s">
        <v>3</v>
      </c>
      <c r="D2369" s="574">
        <v>10.25</v>
      </c>
      <c r="F2369" s="411"/>
      <c r="G2369" s="412" t="str">
        <f t="shared" si="36"/>
        <v>PARAFUSO CABEÇA ABAULADA 16 X  70MM</v>
      </c>
      <c r="H2369" s="412" t="str">
        <f t="shared" si="36"/>
        <v>UN</v>
      </c>
      <c r="I2369" s="413"/>
    </row>
    <row r="2370" spans="1:9" ht="56.25">
      <c r="A2370" s="571">
        <v>1673</v>
      </c>
      <c r="B2370" s="572" t="s">
        <v>41198</v>
      </c>
      <c r="C2370" s="573" t="s">
        <v>3</v>
      </c>
      <c r="D2370" s="574">
        <v>6.7</v>
      </c>
      <c r="F2370" s="411"/>
      <c r="G2370" s="412" t="str">
        <f t="shared" ref="G2370:H2433" si="37">UPPER(B2370)</f>
        <v>PARAFUSO CABEÇA ABAULADA 16 X 150MM</v>
      </c>
      <c r="H2370" s="412" t="str">
        <f t="shared" si="37"/>
        <v>UN</v>
      </c>
      <c r="I2370" s="413"/>
    </row>
    <row r="2371" spans="1:9" ht="56.25">
      <c r="A2371" s="571">
        <v>1674</v>
      </c>
      <c r="B2371" s="572" t="s">
        <v>41199</v>
      </c>
      <c r="C2371" s="573" t="s">
        <v>3</v>
      </c>
      <c r="D2371" s="574">
        <v>7.38</v>
      </c>
      <c r="F2371" s="411"/>
      <c r="G2371" s="412" t="str">
        <f t="shared" si="37"/>
        <v>PARAFUSO CABEÇA ABAULADA 16 X 200MM</v>
      </c>
      <c r="H2371" s="412" t="str">
        <f t="shared" si="37"/>
        <v>UN</v>
      </c>
      <c r="I2371" s="413"/>
    </row>
    <row r="2372" spans="1:9" ht="56.25">
      <c r="A2372" s="571">
        <v>1675</v>
      </c>
      <c r="B2372" s="572" t="s">
        <v>41200</v>
      </c>
      <c r="C2372" s="573" t="s">
        <v>3</v>
      </c>
      <c r="D2372" s="574">
        <v>7.34</v>
      </c>
      <c r="F2372" s="411"/>
      <c r="G2372" s="412" t="str">
        <f t="shared" si="37"/>
        <v>PARAFUSO CABEÇA ABAULADA 16 X 250MM</v>
      </c>
      <c r="H2372" s="412" t="str">
        <f t="shared" si="37"/>
        <v>UN</v>
      </c>
      <c r="I2372" s="413"/>
    </row>
    <row r="2373" spans="1:9" ht="67.5">
      <c r="A2373" s="571">
        <v>9877</v>
      </c>
      <c r="B2373" s="572" t="s">
        <v>41201</v>
      </c>
      <c r="C2373" s="573" t="s">
        <v>3</v>
      </c>
      <c r="D2373" s="574">
        <v>0.31</v>
      </c>
      <c r="F2373" s="411"/>
      <c r="G2373" s="412" t="str">
        <f t="shared" si="37"/>
        <v>PARAFUSO CABEÇA CHATA BIMETÁLICA 1/4" X 7/8"</v>
      </c>
      <c r="H2373" s="412" t="str">
        <f t="shared" si="37"/>
        <v>UN</v>
      </c>
      <c r="I2373" s="413"/>
    </row>
    <row r="2374" spans="1:9" ht="67.5">
      <c r="A2374" s="571">
        <v>11898</v>
      </c>
      <c r="B2374" s="572" t="s">
        <v>41202</v>
      </c>
      <c r="C2374" s="573" t="s">
        <v>3</v>
      </c>
      <c r="D2374" s="574">
        <v>0.28000000000000003</v>
      </c>
      <c r="F2374" s="411"/>
      <c r="G2374" s="412" t="str">
        <f t="shared" si="37"/>
        <v>PARAFUSO CABEÇA CHATA EM ALUMÍNIO 1/4" X 7/8"</v>
      </c>
      <c r="H2374" s="412" t="str">
        <f t="shared" si="37"/>
        <v>UN</v>
      </c>
      <c r="I2374" s="413"/>
    </row>
    <row r="2375" spans="1:9" ht="78.75">
      <c r="A2375" s="571">
        <v>6905</v>
      </c>
      <c r="B2375" s="572" t="s">
        <v>41203</v>
      </c>
      <c r="C2375" s="573" t="s">
        <v>3</v>
      </c>
      <c r="D2375" s="574">
        <v>0.44</v>
      </c>
      <c r="F2375" s="411"/>
      <c r="G2375" s="412" t="str">
        <f t="shared" si="37"/>
        <v>PARAFUSO CABEÇA LENTILHA 1/4" X 5/8", ROSCA TOTAL</v>
      </c>
      <c r="H2375" s="412" t="str">
        <f t="shared" si="37"/>
        <v>UN</v>
      </c>
      <c r="I2375" s="413"/>
    </row>
    <row r="2376" spans="1:9" ht="112.5">
      <c r="A2376" s="571">
        <v>1676</v>
      </c>
      <c r="B2376" s="572" t="s">
        <v>41204</v>
      </c>
      <c r="C2376" s="573" t="s">
        <v>3</v>
      </c>
      <c r="D2376" s="574">
        <v>0.75</v>
      </c>
      <c r="F2376" s="411"/>
      <c r="G2376" s="412" t="str">
        <f t="shared" si="37"/>
        <v>PARAFUSO CABEÇA LENTILHA 3/8" X 3/4" (REF. VL 1.68 VALEMAM OU SIMILAR)</v>
      </c>
      <c r="H2376" s="412" t="str">
        <f t="shared" si="37"/>
        <v>UN</v>
      </c>
      <c r="I2376" s="413"/>
    </row>
    <row r="2377" spans="1:9" ht="101.25">
      <c r="A2377" s="571">
        <v>13322</v>
      </c>
      <c r="B2377" s="572" t="s">
        <v>41205</v>
      </c>
      <c r="C2377" s="573" t="s">
        <v>3</v>
      </c>
      <c r="D2377" s="574">
        <v>0.21</v>
      </c>
      <c r="F2377" s="411"/>
      <c r="G2377" s="412" t="str">
        <f t="shared" si="37"/>
        <v>PARAFUSO CABEÇA LENTILHA AUTO-TRAVANTE 1/4" X 3/4", BICROMATIZADA</v>
      </c>
      <c r="H2377" s="412" t="str">
        <f t="shared" si="37"/>
        <v>UN</v>
      </c>
      <c r="I2377" s="413"/>
    </row>
    <row r="2378" spans="1:9" ht="56.25">
      <c r="A2378" s="571">
        <v>1677</v>
      </c>
      <c r="B2378" s="572" t="s">
        <v>41206</v>
      </c>
      <c r="C2378" s="573" t="s">
        <v>3</v>
      </c>
      <c r="D2378" s="574">
        <v>5.5</v>
      </c>
      <c r="F2378" s="411"/>
      <c r="G2378" s="412" t="str">
        <f t="shared" si="37"/>
        <v>PARAFUSO CABEÇA QUADRADA 16 X 125MM</v>
      </c>
      <c r="H2378" s="412" t="str">
        <f t="shared" si="37"/>
        <v>UN</v>
      </c>
      <c r="I2378" s="413"/>
    </row>
    <row r="2379" spans="1:9" ht="56.25">
      <c r="A2379" s="571">
        <v>1678</v>
      </c>
      <c r="B2379" s="572" t="s">
        <v>41207</v>
      </c>
      <c r="C2379" s="573" t="s">
        <v>3</v>
      </c>
      <c r="D2379" s="574">
        <v>5.5</v>
      </c>
      <c r="F2379" s="411"/>
      <c r="G2379" s="412" t="str">
        <f t="shared" si="37"/>
        <v>PARAFUSO CABEÇA QUADRADA 16 X 150MM</v>
      </c>
      <c r="H2379" s="412" t="str">
        <f t="shared" si="37"/>
        <v>UN</v>
      </c>
      <c r="I2379" s="413"/>
    </row>
    <row r="2380" spans="1:9" ht="56.25">
      <c r="A2380" s="571">
        <v>3172</v>
      </c>
      <c r="B2380" s="572" t="s">
        <v>41207</v>
      </c>
      <c r="C2380" s="573" t="s">
        <v>3</v>
      </c>
      <c r="D2380" s="574">
        <v>5.5</v>
      </c>
      <c r="F2380" s="411"/>
      <c r="G2380" s="412" t="str">
        <f t="shared" si="37"/>
        <v>PARAFUSO CABEÇA QUADRADA 16 X 150MM</v>
      </c>
      <c r="H2380" s="412" t="str">
        <f t="shared" si="37"/>
        <v>UN</v>
      </c>
      <c r="I2380" s="413"/>
    </row>
    <row r="2381" spans="1:9" ht="56.25">
      <c r="A2381" s="571">
        <v>1679</v>
      </c>
      <c r="B2381" s="572" t="s">
        <v>41208</v>
      </c>
      <c r="C2381" s="573" t="s">
        <v>3</v>
      </c>
      <c r="D2381" s="574">
        <v>7.38</v>
      </c>
      <c r="F2381" s="411"/>
      <c r="G2381" s="412" t="str">
        <f t="shared" si="37"/>
        <v>PARAFUSO CABEÇA QUADRADA 16 X 200MM</v>
      </c>
      <c r="H2381" s="412" t="str">
        <f t="shared" si="37"/>
        <v>UN</v>
      </c>
      <c r="I2381" s="413"/>
    </row>
    <row r="2382" spans="1:9" ht="56.25">
      <c r="A2382" s="571">
        <v>1680</v>
      </c>
      <c r="B2382" s="572" t="s">
        <v>41209</v>
      </c>
      <c r="C2382" s="573" t="s">
        <v>3</v>
      </c>
      <c r="D2382" s="574">
        <v>9.99</v>
      </c>
      <c r="F2382" s="411"/>
      <c r="G2382" s="412" t="str">
        <f t="shared" si="37"/>
        <v>PARAFUSO CABEÇA QUADRADA 16 X 250MM</v>
      </c>
      <c r="H2382" s="412" t="str">
        <f t="shared" si="37"/>
        <v>UN</v>
      </c>
      <c r="I2382" s="413"/>
    </row>
    <row r="2383" spans="1:9" ht="56.25">
      <c r="A2383" s="571">
        <v>1681</v>
      </c>
      <c r="B2383" s="572" t="s">
        <v>41210</v>
      </c>
      <c r="C2383" s="573" t="s">
        <v>3</v>
      </c>
      <c r="D2383" s="574">
        <v>10.1</v>
      </c>
      <c r="F2383" s="411"/>
      <c r="G2383" s="412" t="str">
        <f t="shared" si="37"/>
        <v>PARAFUSO CABEÇA QUADRADA 16 X 300MM</v>
      </c>
      <c r="H2383" s="412" t="str">
        <f t="shared" si="37"/>
        <v>UN</v>
      </c>
      <c r="I2383" s="413"/>
    </row>
    <row r="2384" spans="1:9" ht="56.25">
      <c r="A2384" s="571">
        <v>1682</v>
      </c>
      <c r="B2384" s="572" t="s">
        <v>41211</v>
      </c>
      <c r="C2384" s="573" t="s">
        <v>3</v>
      </c>
      <c r="D2384" s="574">
        <v>15</v>
      </c>
      <c r="F2384" s="411"/>
      <c r="G2384" s="412" t="str">
        <f t="shared" si="37"/>
        <v>PARAFUSO CABEÇA QUADRADA 16 X 350MM</v>
      </c>
      <c r="H2384" s="412" t="str">
        <f t="shared" si="37"/>
        <v>UN</v>
      </c>
      <c r="I2384" s="413"/>
    </row>
    <row r="2385" spans="1:9" ht="56.25">
      <c r="A2385" s="571">
        <v>1683</v>
      </c>
      <c r="B2385" s="572" t="s">
        <v>41212</v>
      </c>
      <c r="C2385" s="573" t="s">
        <v>3</v>
      </c>
      <c r="D2385" s="574">
        <v>16.55</v>
      </c>
      <c r="F2385" s="411"/>
      <c r="G2385" s="412" t="str">
        <f t="shared" si="37"/>
        <v>PARAFUSO CABEÇA QUADRADA 16 X 400MM</v>
      </c>
      <c r="H2385" s="412" t="str">
        <f t="shared" si="37"/>
        <v>UN</v>
      </c>
      <c r="I2385" s="413"/>
    </row>
    <row r="2386" spans="1:9" ht="56.25">
      <c r="A2386" s="571">
        <v>1684</v>
      </c>
      <c r="B2386" s="572" t="s">
        <v>41213</v>
      </c>
      <c r="C2386" s="573" t="s">
        <v>3</v>
      </c>
      <c r="D2386" s="574">
        <v>16.899999999999999</v>
      </c>
      <c r="F2386" s="411"/>
      <c r="G2386" s="412" t="str">
        <f t="shared" si="37"/>
        <v>PARAFUSO CABEÇA QUADRADA 16 X 450MM</v>
      </c>
      <c r="H2386" s="412" t="str">
        <f t="shared" si="37"/>
        <v>UN</v>
      </c>
      <c r="I2386" s="413"/>
    </row>
    <row r="2387" spans="1:9" ht="56.25">
      <c r="A2387" s="571">
        <v>1685</v>
      </c>
      <c r="B2387" s="572" t="s">
        <v>41214</v>
      </c>
      <c r="C2387" s="573" t="s">
        <v>3</v>
      </c>
      <c r="D2387" s="574">
        <v>16.899999999999999</v>
      </c>
      <c r="F2387" s="411"/>
      <c r="G2387" s="412" t="str">
        <f t="shared" si="37"/>
        <v>PARAFUSO CABEÇA QUADRADA 16 X 500MM</v>
      </c>
      <c r="H2387" s="412" t="str">
        <f t="shared" si="37"/>
        <v>UN</v>
      </c>
      <c r="I2387" s="413"/>
    </row>
    <row r="2388" spans="1:9" ht="56.25">
      <c r="A2388" s="571">
        <v>1686</v>
      </c>
      <c r="B2388" s="572" t="s">
        <v>41215</v>
      </c>
      <c r="C2388" s="573" t="s">
        <v>3</v>
      </c>
      <c r="D2388" s="574">
        <v>18.86</v>
      </c>
      <c r="F2388" s="411"/>
      <c r="G2388" s="412" t="str">
        <f t="shared" si="37"/>
        <v>PARAFUSO CABEÇA QUADRADA 16 X 550MM</v>
      </c>
      <c r="H2388" s="412" t="str">
        <f t="shared" si="37"/>
        <v>UN</v>
      </c>
      <c r="I2388" s="413"/>
    </row>
    <row r="2389" spans="1:9" ht="123.75">
      <c r="A2389" s="571">
        <v>1687</v>
      </c>
      <c r="B2389" s="572" t="s">
        <v>41216</v>
      </c>
      <c r="C2389" s="573" t="s">
        <v>3</v>
      </c>
      <c r="D2389" s="574">
        <v>0.62</v>
      </c>
      <c r="F2389" s="411"/>
      <c r="G2389" s="412" t="str">
        <f t="shared" si="37"/>
        <v>PARAFUSO CABEÇA REDONDA DE ROSCA SOBERBA 6.1X50 (REF. VL 1.77 VALEMAM OU SIMI LAR)</v>
      </c>
      <c r="H2389" s="412" t="str">
        <f t="shared" si="37"/>
        <v>UN</v>
      </c>
      <c r="I2389" s="413"/>
    </row>
    <row r="2390" spans="1:9" ht="56.25">
      <c r="A2390" s="571">
        <v>7865</v>
      </c>
      <c r="B2390" s="572" t="s">
        <v>41217</v>
      </c>
      <c r="C2390" s="573" t="s">
        <v>3</v>
      </c>
      <c r="D2390" s="574">
        <v>5.03</v>
      </c>
      <c r="F2390" s="411"/>
      <c r="G2390" s="412" t="str">
        <f t="shared" si="37"/>
        <v>PARAFUSO CABEÇA SEXTAVADA 1/2" X 6"</v>
      </c>
      <c r="H2390" s="412" t="str">
        <f t="shared" si="37"/>
        <v>UN</v>
      </c>
      <c r="I2390" s="413"/>
    </row>
    <row r="2391" spans="1:9" ht="56.25">
      <c r="A2391" s="571">
        <v>7871</v>
      </c>
      <c r="B2391" s="572" t="s">
        <v>41218</v>
      </c>
      <c r="C2391" s="573" t="s">
        <v>10</v>
      </c>
      <c r="D2391" s="574">
        <v>5.69</v>
      </c>
      <c r="F2391" s="411"/>
      <c r="G2391" s="412" t="str">
        <f t="shared" si="37"/>
        <v>PARAFUSO CABEÇA SEXTAVADA 1/2" X 7"</v>
      </c>
      <c r="H2391" s="412" t="str">
        <f t="shared" si="37"/>
        <v>CJ</v>
      </c>
      <c r="I2391" s="413"/>
    </row>
    <row r="2392" spans="1:9" ht="56.25">
      <c r="A2392" s="571">
        <v>10259</v>
      </c>
      <c r="B2392" s="572" t="s">
        <v>41219</v>
      </c>
      <c r="C2392" s="573" t="s">
        <v>3</v>
      </c>
      <c r="D2392" s="574">
        <v>0.15</v>
      </c>
      <c r="F2392" s="414"/>
      <c r="G2392" s="412" t="str">
        <f t="shared" si="37"/>
        <v>PARAFUSO CABEÇA SEXTAVADA 1/4" X 1"</v>
      </c>
      <c r="H2392" s="412" t="str">
        <f t="shared" si="37"/>
        <v>UN</v>
      </c>
      <c r="I2392" s="414"/>
    </row>
    <row r="2393" spans="1:9" ht="56.25">
      <c r="A2393" s="571">
        <v>7659</v>
      </c>
      <c r="B2393" s="572" t="s">
        <v>41220</v>
      </c>
      <c r="C2393" s="573" t="s">
        <v>3</v>
      </c>
      <c r="D2393" s="574">
        <v>0.44</v>
      </c>
      <c r="F2393" s="411"/>
      <c r="G2393" s="412" t="str">
        <f t="shared" si="37"/>
        <v>PARAFUSO CABEÇA SEXTAVADA 1/4" X 3/4"</v>
      </c>
      <c r="H2393" s="412" t="str">
        <f t="shared" si="37"/>
        <v>UN</v>
      </c>
      <c r="I2393" s="413"/>
    </row>
    <row r="2394" spans="1:9" ht="56.25">
      <c r="A2394" s="571">
        <v>12530</v>
      </c>
      <c r="B2394" s="572" t="s">
        <v>41221</v>
      </c>
      <c r="C2394" s="573" t="s">
        <v>3</v>
      </c>
      <c r="D2394" s="574">
        <v>1.73</v>
      </c>
      <c r="F2394" s="411"/>
      <c r="G2394" s="412" t="str">
        <f t="shared" si="37"/>
        <v>PARAFUSO CABEÇA SEXTAVADA 16 X 50MM</v>
      </c>
      <c r="H2394" s="412" t="str">
        <f t="shared" si="37"/>
        <v>UN</v>
      </c>
      <c r="I2394" s="413"/>
    </row>
    <row r="2395" spans="1:9" ht="56.25">
      <c r="A2395" s="571">
        <v>6904</v>
      </c>
      <c r="B2395" s="572" t="s">
        <v>41222</v>
      </c>
      <c r="C2395" s="573" t="s">
        <v>3</v>
      </c>
      <c r="D2395" s="574">
        <v>0.56999999999999995</v>
      </c>
      <c r="F2395" s="411"/>
      <c r="G2395" s="412" t="str">
        <f t="shared" si="37"/>
        <v>PARAFUSO CABEÇA SEXTAVADA 5/16" X 2 1/2"</v>
      </c>
      <c r="H2395" s="412" t="str">
        <f t="shared" si="37"/>
        <v>UN</v>
      </c>
      <c r="I2395" s="413"/>
    </row>
    <row r="2396" spans="1:9" ht="56.25">
      <c r="A2396" s="571">
        <v>9171</v>
      </c>
      <c r="B2396" s="572" t="s">
        <v>41223</v>
      </c>
      <c r="C2396" s="573" t="s">
        <v>10</v>
      </c>
      <c r="D2396" s="574">
        <v>3.91</v>
      </c>
      <c r="F2396" s="411"/>
      <c r="G2396" s="412" t="str">
        <f t="shared" si="37"/>
        <v>PARAFUSO CABEÇA SEXTAVADA 5/8" X 3 1/2"</v>
      </c>
      <c r="H2396" s="412" t="str">
        <f t="shared" si="37"/>
        <v>CJ</v>
      </c>
      <c r="I2396" s="413"/>
    </row>
    <row r="2397" spans="1:9" ht="56.25">
      <c r="A2397" s="571">
        <v>4786</v>
      </c>
      <c r="B2397" s="572" t="s">
        <v>41224</v>
      </c>
      <c r="C2397" s="573" t="s">
        <v>10</v>
      </c>
      <c r="D2397" s="574">
        <v>8.7100000000000009</v>
      </c>
      <c r="F2397" s="411"/>
      <c r="G2397" s="412" t="str">
        <f t="shared" si="37"/>
        <v>PARAFUSO CABEÇA SEXTAVADA 5/8" X 6"</v>
      </c>
      <c r="H2397" s="412" t="str">
        <f t="shared" si="37"/>
        <v>CJ</v>
      </c>
      <c r="I2397" s="413"/>
    </row>
    <row r="2398" spans="1:9" ht="45">
      <c r="A2398" s="571">
        <v>1688</v>
      </c>
      <c r="B2398" s="572" t="s">
        <v>41225</v>
      </c>
      <c r="C2398" s="573" t="s">
        <v>3</v>
      </c>
      <c r="D2398" s="574">
        <v>0.81</v>
      </c>
      <c r="F2398" s="411"/>
      <c r="G2398" s="412" t="str">
        <f t="shared" si="37"/>
        <v>PARAFUSO COM PORCA GAIOLA</v>
      </c>
      <c r="H2398" s="412" t="str">
        <f t="shared" si="37"/>
        <v>UN</v>
      </c>
      <c r="I2398" s="413"/>
    </row>
    <row r="2399" spans="1:9" ht="78.75">
      <c r="A2399" s="571">
        <v>7884</v>
      </c>
      <c r="B2399" s="572" t="s">
        <v>41226</v>
      </c>
      <c r="C2399" s="573" t="s">
        <v>3</v>
      </c>
      <c r="D2399" s="574">
        <v>1.42</v>
      </c>
      <c r="F2399" s="411"/>
      <c r="G2399" s="412" t="str">
        <f t="shared" si="37"/>
        <v>PARAFUSO COM ROSCA SOBERBA GALVANIZADO 110X8MM</v>
      </c>
      <c r="H2399" s="412" t="str">
        <f t="shared" si="37"/>
        <v>UN</v>
      </c>
      <c r="I2399" s="413"/>
    </row>
    <row r="2400" spans="1:9" ht="67.5">
      <c r="A2400" s="571">
        <v>4683</v>
      </c>
      <c r="B2400" s="572" t="s">
        <v>41227</v>
      </c>
      <c r="C2400" s="573" t="s">
        <v>3</v>
      </c>
      <c r="D2400" s="574">
        <v>0.61</v>
      </c>
      <c r="F2400" s="411"/>
      <c r="G2400" s="412" t="str">
        <f t="shared" si="37"/>
        <v>PARAFUSO DE FERRO ZINCADO C/ROSCA 3/8 " X 1 1/2"</v>
      </c>
      <c r="H2400" s="412" t="str">
        <f t="shared" si="37"/>
        <v>UN</v>
      </c>
      <c r="I2400" s="413"/>
    </row>
    <row r="2401" spans="1:9" ht="78.75">
      <c r="A2401" s="571">
        <v>1689</v>
      </c>
      <c r="B2401" s="572" t="s">
        <v>41228</v>
      </c>
      <c r="C2401" s="573" t="s">
        <v>10</v>
      </c>
      <c r="D2401" s="574">
        <v>0.96</v>
      </c>
      <c r="F2401" s="411"/>
      <c r="G2401" s="412" t="str">
        <f t="shared" si="37"/>
        <v>PARAFUSO DE FIXAÇÃO COM BUCHA PLÁSTICA 8 MM</v>
      </c>
      <c r="H2401" s="412" t="str">
        <f t="shared" si="37"/>
        <v>CJ</v>
      </c>
      <c r="I2401" s="413"/>
    </row>
    <row r="2402" spans="1:9" ht="56.25">
      <c r="A2402" s="571">
        <v>1690</v>
      </c>
      <c r="B2402" s="572" t="s">
        <v>41229</v>
      </c>
      <c r="C2402" s="573" t="s">
        <v>3</v>
      </c>
      <c r="D2402" s="574">
        <v>3.49</v>
      </c>
      <c r="F2402" s="411"/>
      <c r="G2402" s="412" t="str">
        <f t="shared" si="37"/>
        <v>PARAFUSO DE METAL 2 " X 12 (SEXTAVADO)</v>
      </c>
      <c r="H2402" s="412" t="str">
        <f t="shared" si="37"/>
        <v>UN</v>
      </c>
      <c r="I2402" s="413"/>
    </row>
    <row r="2403" spans="1:9" ht="101.25">
      <c r="A2403" s="571">
        <v>6903</v>
      </c>
      <c r="B2403" s="572" t="s">
        <v>41230</v>
      </c>
      <c r="C2403" s="573" t="s">
        <v>3</v>
      </c>
      <c r="D2403" s="574">
        <v>0.37</v>
      </c>
      <c r="F2403" s="411"/>
      <c r="G2403" s="412" t="str">
        <f t="shared" si="37"/>
        <v>PARAFUSO FENDA CABEÇA PANELA 4,2 X 32MM, AUTO-ATARRACHANTE</v>
      </c>
      <c r="H2403" s="412" t="str">
        <f t="shared" si="37"/>
        <v>UN</v>
      </c>
      <c r="I2403" s="413"/>
    </row>
    <row r="2404" spans="1:9" ht="56.25">
      <c r="A2404" s="571">
        <v>12355</v>
      </c>
      <c r="B2404" s="572" t="s">
        <v>41231</v>
      </c>
      <c r="C2404" s="573" t="s">
        <v>3</v>
      </c>
      <c r="D2404" s="574">
        <v>0.75</v>
      </c>
      <c r="F2404" s="411"/>
      <c r="G2404" s="412" t="str">
        <f t="shared" si="37"/>
        <v>PARAFUSO FENDA EM AÇO INOX 1/4" X 3/4"</v>
      </c>
      <c r="H2404" s="412" t="str">
        <f t="shared" si="37"/>
        <v>UN</v>
      </c>
      <c r="I2404" s="413"/>
    </row>
    <row r="2405" spans="1:9" ht="112.5">
      <c r="A2405" s="571">
        <v>9708</v>
      </c>
      <c r="B2405" s="572" t="s">
        <v>41232</v>
      </c>
      <c r="C2405" s="573" t="s">
        <v>3</v>
      </c>
      <c r="D2405" s="574">
        <v>0.36</v>
      </c>
      <c r="F2405" s="411"/>
      <c r="G2405" s="412" t="str">
        <f t="shared" si="37"/>
        <v>PARAFUSO FENDA EM AÇO INOX AUTO-ATARRACHANTE D=4,2 X 32MM, REF:TEL-5333</v>
      </c>
      <c r="H2405" s="412" t="str">
        <f t="shared" si="37"/>
        <v>UN</v>
      </c>
      <c r="I2405" s="413"/>
    </row>
    <row r="2406" spans="1:9" ht="45">
      <c r="A2406" s="571">
        <v>3455</v>
      </c>
      <c r="B2406" s="572" t="s">
        <v>41233</v>
      </c>
      <c r="C2406" s="573" t="s">
        <v>3</v>
      </c>
      <c r="D2406" s="574">
        <v>10.1</v>
      </c>
      <c r="F2406" s="411"/>
      <c r="G2406" s="412" t="str">
        <f t="shared" si="37"/>
        <v>PARAFUSO MÁQUINA 16 X 300MM</v>
      </c>
      <c r="H2406" s="412" t="str">
        <f t="shared" si="37"/>
        <v>UN</v>
      </c>
      <c r="I2406" s="413"/>
    </row>
    <row r="2407" spans="1:9" ht="45">
      <c r="A2407" s="571">
        <v>3456</v>
      </c>
      <c r="B2407" s="572" t="s">
        <v>41234</v>
      </c>
      <c r="C2407" s="573" t="s">
        <v>3</v>
      </c>
      <c r="D2407" s="574">
        <v>11.79</v>
      </c>
      <c r="F2407" s="411"/>
      <c r="G2407" s="412" t="str">
        <f t="shared" si="37"/>
        <v>PARAFUSO MÁQUINA 16 X 350MM</v>
      </c>
      <c r="H2407" s="412" t="str">
        <f t="shared" si="37"/>
        <v>UN</v>
      </c>
      <c r="I2407" s="413"/>
    </row>
    <row r="2408" spans="1:9" ht="45">
      <c r="A2408" s="571">
        <v>3457</v>
      </c>
      <c r="B2408" s="572" t="s">
        <v>41235</v>
      </c>
      <c r="C2408" s="573" t="s">
        <v>3</v>
      </c>
      <c r="D2408" s="574">
        <v>19.649999999999999</v>
      </c>
      <c r="F2408" s="411"/>
      <c r="G2408" s="412" t="str">
        <f t="shared" si="37"/>
        <v>PARAFUSO MÁQUINA 16 X 400MM</v>
      </c>
      <c r="H2408" s="412" t="str">
        <f t="shared" si="37"/>
        <v>UN</v>
      </c>
      <c r="I2408" s="413"/>
    </row>
    <row r="2409" spans="1:9" ht="67.5">
      <c r="A2409" s="571">
        <v>1691</v>
      </c>
      <c r="B2409" s="572" t="s">
        <v>41236</v>
      </c>
      <c r="C2409" s="573" t="s">
        <v>3</v>
      </c>
      <c r="D2409" s="574">
        <v>0.62</v>
      </c>
      <c r="F2409" s="411"/>
      <c r="G2409" s="412" t="str">
        <f t="shared" si="37"/>
        <v>PARAFUSO METAL 2 1/2" X 12 P/ BUCHA S-10</v>
      </c>
      <c r="H2409" s="412" t="str">
        <f t="shared" si="37"/>
        <v>UN</v>
      </c>
      <c r="I2409" s="413"/>
    </row>
    <row r="2410" spans="1:9" ht="67.5">
      <c r="A2410" s="571">
        <v>7844</v>
      </c>
      <c r="B2410" s="572" t="s">
        <v>41237</v>
      </c>
      <c r="C2410" s="573" t="s">
        <v>3</v>
      </c>
      <c r="D2410" s="574">
        <v>21.6</v>
      </c>
      <c r="F2410" s="411"/>
      <c r="G2410" s="412" t="str">
        <f t="shared" si="37"/>
        <v>PARAFUSO Ø 5/8" - BARRA COM 1M - SEM CABEÇA</v>
      </c>
      <c r="H2410" s="412" t="str">
        <f t="shared" si="37"/>
        <v>UN</v>
      </c>
      <c r="I2410" s="413"/>
    </row>
    <row r="2411" spans="1:9" ht="90">
      <c r="A2411" s="571">
        <v>1666</v>
      </c>
      <c r="B2411" s="572" t="s">
        <v>41238</v>
      </c>
      <c r="C2411" s="573" t="s">
        <v>10</v>
      </c>
      <c r="D2411" s="574">
        <v>1.29</v>
      </c>
      <c r="F2411" s="411"/>
      <c r="G2411" s="412" t="str">
        <f t="shared" si="37"/>
        <v>PARAFUSO P/TELHA 5/16" X 110MM C/ ARRUELA METALICA E VEDACAO</v>
      </c>
      <c r="H2411" s="412" t="str">
        <f t="shared" si="37"/>
        <v>CJ</v>
      </c>
      <c r="I2411" s="413"/>
    </row>
    <row r="2412" spans="1:9" ht="45">
      <c r="A2412" s="571">
        <v>1692</v>
      </c>
      <c r="B2412" s="572" t="s">
        <v>41239</v>
      </c>
      <c r="C2412" s="573" t="s">
        <v>3</v>
      </c>
      <c r="D2412" s="574">
        <v>10.55</v>
      </c>
      <c r="F2412" s="411"/>
      <c r="G2412" s="412" t="str">
        <f t="shared" si="37"/>
        <v>PARAFUSO ROSCA DUPLA 16 X 200MM</v>
      </c>
      <c r="H2412" s="412" t="str">
        <f t="shared" si="37"/>
        <v>UN</v>
      </c>
      <c r="I2412" s="413"/>
    </row>
    <row r="2413" spans="1:9" ht="45">
      <c r="A2413" s="571">
        <v>1693</v>
      </c>
      <c r="B2413" s="572" t="s">
        <v>41240</v>
      </c>
      <c r="C2413" s="573" t="s">
        <v>3</v>
      </c>
      <c r="D2413" s="574">
        <v>12.13</v>
      </c>
      <c r="F2413" s="411"/>
      <c r="G2413" s="412" t="str">
        <f t="shared" si="37"/>
        <v>PARAFUSO ROSCA DUPLA 16 X 250MM</v>
      </c>
      <c r="H2413" s="412" t="str">
        <f t="shared" si="37"/>
        <v>UN</v>
      </c>
      <c r="I2413" s="413"/>
    </row>
    <row r="2414" spans="1:9" ht="45">
      <c r="A2414" s="571">
        <v>1694</v>
      </c>
      <c r="B2414" s="572" t="s">
        <v>41241</v>
      </c>
      <c r="C2414" s="573" t="s">
        <v>3</v>
      </c>
      <c r="D2414" s="574">
        <v>11.85</v>
      </c>
      <c r="F2414" s="411"/>
      <c r="G2414" s="412" t="str">
        <f t="shared" si="37"/>
        <v>PARAFUSO ROSCA DUPLA 16 X 300MM</v>
      </c>
      <c r="H2414" s="412" t="str">
        <f t="shared" si="37"/>
        <v>UN</v>
      </c>
      <c r="I2414" s="413"/>
    </row>
    <row r="2415" spans="1:9" ht="45">
      <c r="A2415" s="571">
        <v>1695</v>
      </c>
      <c r="B2415" s="572" t="s">
        <v>41242</v>
      </c>
      <c r="C2415" s="573" t="s">
        <v>3</v>
      </c>
      <c r="D2415" s="574">
        <v>14.99</v>
      </c>
      <c r="F2415" s="411"/>
      <c r="G2415" s="412" t="str">
        <f t="shared" si="37"/>
        <v>PARAFUSO ROSCA DUPLA 16 X 350MM</v>
      </c>
      <c r="H2415" s="412" t="str">
        <f t="shared" si="37"/>
        <v>UN</v>
      </c>
      <c r="I2415" s="413"/>
    </row>
    <row r="2416" spans="1:9" ht="45">
      <c r="A2416" s="571">
        <v>1696</v>
      </c>
      <c r="B2416" s="572" t="s">
        <v>41243</v>
      </c>
      <c r="C2416" s="573" t="s">
        <v>3</v>
      </c>
      <c r="D2416" s="574">
        <v>15.66</v>
      </c>
      <c r="F2416" s="411"/>
      <c r="G2416" s="412" t="str">
        <f t="shared" si="37"/>
        <v>PARAFUSO ROSCA DUPLA 16 X 400MM</v>
      </c>
      <c r="H2416" s="412" t="str">
        <f t="shared" si="37"/>
        <v>UN</v>
      </c>
      <c r="I2416" s="413"/>
    </row>
    <row r="2417" spans="1:9" ht="45">
      <c r="A2417" s="571">
        <v>1697</v>
      </c>
      <c r="B2417" s="572" t="s">
        <v>41244</v>
      </c>
      <c r="C2417" s="573" t="s">
        <v>3</v>
      </c>
      <c r="D2417" s="574">
        <v>17.77</v>
      </c>
      <c r="F2417" s="411"/>
      <c r="G2417" s="412" t="str">
        <f t="shared" si="37"/>
        <v>PARAFUSO ROSCA DUPLA 16 X 450MM</v>
      </c>
      <c r="H2417" s="412" t="str">
        <f t="shared" si="37"/>
        <v>UN</v>
      </c>
      <c r="I2417" s="413"/>
    </row>
    <row r="2418" spans="1:9" ht="45">
      <c r="A2418" s="571">
        <v>1698</v>
      </c>
      <c r="B2418" s="572" t="s">
        <v>41245</v>
      </c>
      <c r="C2418" s="573" t="s">
        <v>3</v>
      </c>
      <c r="D2418" s="574">
        <v>17.05</v>
      </c>
      <c r="F2418" s="411"/>
      <c r="G2418" s="412" t="str">
        <f t="shared" si="37"/>
        <v>PARAFUSO ROSCA DUPLA 16 X 500MM</v>
      </c>
      <c r="H2418" s="412" t="str">
        <f t="shared" si="37"/>
        <v>UN</v>
      </c>
      <c r="I2418" s="413"/>
    </row>
    <row r="2419" spans="1:9" ht="45">
      <c r="A2419" s="571">
        <v>1699</v>
      </c>
      <c r="B2419" s="572" t="s">
        <v>41246</v>
      </c>
      <c r="C2419" s="573" t="s">
        <v>3</v>
      </c>
      <c r="D2419" s="574">
        <v>17.05</v>
      </c>
      <c r="F2419" s="411"/>
      <c r="G2419" s="412" t="str">
        <f t="shared" si="37"/>
        <v>PARAFUSO ROSCA DUPLA 16 X 550MM</v>
      </c>
      <c r="H2419" s="412" t="str">
        <f t="shared" si="37"/>
        <v>UN</v>
      </c>
      <c r="I2419" s="413"/>
    </row>
    <row r="2420" spans="1:9" ht="45">
      <c r="A2420" s="571">
        <v>1700</v>
      </c>
      <c r="B2420" s="572" t="s">
        <v>41247</v>
      </c>
      <c r="C2420" s="573" t="s">
        <v>3</v>
      </c>
      <c r="D2420" s="574">
        <v>38.26</v>
      </c>
      <c r="F2420" s="411"/>
      <c r="G2420" s="412" t="str">
        <f t="shared" si="37"/>
        <v>PARAFUSO ROSCA DUPLA 16 X 600MM</v>
      </c>
      <c r="H2420" s="412" t="str">
        <f t="shared" si="37"/>
        <v>UN</v>
      </c>
      <c r="I2420" s="413"/>
    </row>
    <row r="2421" spans="1:9" ht="45">
      <c r="A2421" s="571">
        <v>4632</v>
      </c>
      <c r="B2421" s="572" t="s">
        <v>41248</v>
      </c>
      <c r="C2421" s="573" t="s">
        <v>3</v>
      </c>
      <c r="D2421" s="574">
        <v>20.74</v>
      </c>
      <c r="F2421" s="411"/>
      <c r="G2421" s="412" t="str">
        <f t="shared" si="37"/>
        <v>PARAFUSO ROSCA DUPLA 16 X 650MM</v>
      </c>
      <c r="H2421" s="412" t="str">
        <f t="shared" si="37"/>
        <v>UN</v>
      </c>
      <c r="I2421" s="413"/>
    </row>
    <row r="2422" spans="1:9" ht="67.5">
      <c r="A2422" s="571">
        <v>4631</v>
      </c>
      <c r="B2422" s="572" t="s">
        <v>41249</v>
      </c>
      <c r="C2422" s="573" t="s">
        <v>3</v>
      </c>
      <c r="D2422" s="574">
        <v>11.85</v>
      </c>
      <c r="F2422" s="411"/>
      <c r="G2422" s="412" t="str">
        <f t="shared" si="37"/>
        <v>PARAFUSO ROSCA DUPLA AÇO CARBONO 16X300</v>
      </c>
      <c r="H2422" s="412" t="str">
        <f t="shared" si="37"/>
        <v>UN</v>
      </c>
      <c r="I2422" s="413"/>
    </row>
    <row r="2423" spans="1:9" ht="135">
      <c r="A2423" s="571">
        <v>9309</v>
      </c>
      <c r="B2423" s="572" t="s">
        <v>41250</v>
      </c>
      <c r="C2423" s="573" t="s">
        <v>3</v>
      </c>
      <c r="D2423" s="574">
        <v>3.3</v>
      </c>
      <c r="F2423" s="411"/>
      <c r="G2423" s="412" t="str">
        <f t="shared" si="37"/>
        <v>PARAFUSO ROSCA FINA SEXTAVADO GALVANIZADO C/PORCA E ARRUELA 1 1/2" X 1/2"</v>
      </c>
      <c r="H2423" s="412" t="str">
        <f t="shared" si="37"/>
        <v>UN</v>
      </c>
      <c r="I2423" s="413"/>
    </row>
    <row r="2424" spans="1:9" ht="112.5">
      <c r="A2424" s="571">
        <v>10634</v>
      </c>
      <c r="B2424" s="572" t="s">
        <v>41251</v>
      </c>
      <c r="C2424" s="573" t="s">
        <v>3</v>
      </c>
      <c r="D2424" s="574">
        <v>11.21</v>
      </c>
      <c r="F2424" s="411"/>
      <c r="G2424" s="412" t="str">
        <f t="shared" si="37"/>
        <v>PARAFUSO ROSCA TOTAL 16X650MM EM AÇO CARBONO, LAMINADO OU TREFILADO</v>
      </c>
      <c r="H2424" s="412" t="str">
        <f t="shared" si="37"/>
        <v>UN</v>
      </c>
      <c r="I2424" s="413"/>
    </row>
    <row r="2425" spans="1:9" ht="90">
      <c r="A2425" s="571">
        <v>9878</v>
      </c>
      <c r="B2425" s="572" t="s">
        <v>41252</v>
      </c>
      <c r="C2425" s="573" t="s">
        <v>3</v>
      </c>
      <c r="D2425" s="574">
        <v>0.31</v>
      </c>
      <c r="F2425" s="411"/>
      <c r="G2425" s="412" t="str">
        <f t="shared" si="37"/>
        <v>PARAFUSO SEXTAVADO BIMETÁLICO ROSCA SOBERBA 1/4" X 45MM</v>
      </c>
      <c r="H2425" s="412" t="str">
        <f t="shared" si="37"/>
        <v>UN</v>
      </c>
      <c r="I2425" s="413"/>
    </row>
    <row r="2426" spans="1:9" ht="135">
      <c r="A2426" s="571">
        <v>9714</v>
      </c>
      <c r="B2426" s="572" t="s">
        <v>41253</v>
      </c>
      <c r="C2426" s="573" t="s">
        <v>3</v>
      </c>
      <c r="D2426" s="574">
        <v>1.29</v>
      </c>
      <c r="F2426" s="411"/>
      <c r="G2426" s="412" t="str">
        <f t="shared" si="37"/>
        <v>PARAFUSO SEXTAVADO ROSCA SOBERBA EM AÇO INOX, D=M6X45MM, REF:TEL-5346 OU SIMI LAR (SPDA)</v>
      </c>
      <c r="H2426" s="412" t="str">
        <f t="shared" si="37"/>
        <v>UN</v>
      </c>
      <c r="I2426" s="413"/>
    </row>
    <row r="2427" spans="1:9" ht="101.25">
      <c r="A2427" s="571">
        <v>4423</v>
      </c>
      <c r="B2427" s="572" t="s">
        <v>41254</v>
      </c>
      <c r="C2427" s="573" t="s">
        <v>3</v>
      </c>
      <c r="D2427" s="574">
        <v>1.58</v>
      </c>
      <c r="F2427" s="411"/>
      <c r="G2427" s="412" t="str">
        <f t="shared" si="37"/>
        <v>PARAFUSO ZINCADO ROSCA SOBERBA 5/16" X 180MM P/TELHA FIBROCIMENTO</v>
      </c>
      <c r="H2427" s="412" t="str">
        <f t="shared" si="37"/>
        <v>UN</v>
      </c>
      <c r="I2427" s="413"/>
    </row>
    <row r="2428" spans="1:9" ht="101.25">
      <c r="A2428" s="571">
        <v>13450</v>
      </c>
      <c r="B2428" s="572" t="s">
        <v>41255</v>
      </c>
      <c r="C2428" s="573" t="s">
        <v>3</v>
      </c>
      <c r="D2428" s="574">
        <v>1.08</v>
      </c>
      <c r="F2428" s="411"/>
      <c r="G2428" s="412" t="str">
        <f t="shared" si="37"/>
        <v>PARAFUSO ZINCADO, SEXTAVADO, COM ROSCA SOBERBA, DIAMETRO 3/8" X 60 VD</v>
      </c>
      <c r="H2428" s="412" t="str">
        <f t="shared" si="37"/>
        <v>UN</v>
      </c>
      <c r="I2428" s="413"/>
    </row>
    <row r="2429" spans="1:9" ht="112.5">
      <c r="A2429" s="571">
        <v>4531</v>
      </c>
      <c r="B2429" s="572" t="s">
        <v>41256</v>
      </c>
      <c r="C2429" s="573" t="s">
        <v>3</v>
      </c>
      <c r="D2429" s="574">
        <v>45.8</v>
      </c>
      <c r="F2429" s="411"/>
      <c r="G2429" s="412" t="str">
        <f t="shared" si="37"/>
        <v>PEÇA DE FERRO PARA APOIO DA TRANCA DE MADEIRA - PADRÃO MONUMENTA</v>
      </c>
      <c r="H2429" s="412" t="str">
        <f t="shared" si="37"/>
        <v>UN</v>
      </c>
      <c r="I2429" s="413"/>
    </row>
    <row r="2430" spans="1:9" ht="112.5">
      <c r="A2430" s="571">
        <v>2276</v>
      </c>
      <c r="B2430" s="572" t="s">
        <v>41257</v>
      </c>
      <c r="C2430" s="573" t="s">
        <v>1</v>
      </c>
      <c r="D2430" s="574">
        <v>9.67</v>
      </c>
      <c r="F2430" s="411"/>
      <c r="G2430" s="412" t="str">
        <f t="shared" si="37"/>
        <v>PERFIL ALUMÍNIO, U, USADO COMO TRILHO INFERIOR EM PORTA DE CORRER</v>
      </c>
      <c r="H2430" s="412" t="str">
        <f t="shared" si="37"/>
        <v>M</v>
      </c>
      <c r="I2430" s="413"/>
    </row>
    <row r="2431" spans="1:9" ht="112.5">
      <c r="A2431" s="571">
        <v>2277</v>
      </c>
      <c r="B2431" s="572" t="s">
        <v>41258</v>
      </c>
      <c r="C2431" s="573" t="s">
        <v>1</v>
      </c>
      <c r="D2431" s="574">
        <v>31.02</v>
      </c>
      <c r="F2431" s="411"/>
      <c r="G2431" s="412" t="str">
        <f t="shared" si="37"/>
        <v>PERFIL ALUMÍNIO, U, USADO COMO TRILHO SUPERIOR EM PORTA DE CORRER</v>
      </c>
      <c r="H2431" s="412" t="str">
        <f t="shared" si="37"/>
        <v>M</v>
      </c>
      <c r="I2431" s="413"/>
    </row>
    <row r="2432" spans="1:9" ht="45">
      <c r="A2432" s="571">
        <v>7845</v>
      </c>
      <c r="B2432" s="572" t="s">
        <v>41259</v>
      </c>
      <c r="C2432" s="573" t="s">
        <v>3</v>
      </c>
      <c r="D2432" s="574">
        <v>1.21</v>
      </c>
      <c r="F2432" s="411"/>
      <c r="G2432" s="412" t="str">
        <f t="shared" si="37"/>
        <v>PORCA PARA PARAFUSO DE 3/4"</v>
      </c>
      <c r="H2432" s="412" t="str">
        <f t="shared" si="37"/>
        <v>UN</v>
      </c>
      <c r="I2432" s="413"/>
    </row>
    <row r="2433" spans="1:9" ht="33.75">
      <c r="A2433" s="571">
        <v>4684</v>
      </c>
      <c r="B2433" s="572" t="s">
        <v>41260</v>
      </c>
      <c r="C2433" s="573" t="s">
        <v>3</v>
      </c>
      <c r="D2433" s="574">
        <v>0.11</v>
      </c>
      <c r="F2433" s="411"/>
      <c r="G2433" s="412" t="str">
        <f t="shared" si="37"/>
        <v>PORCA SEXTAVADA 3/8 "</v>
      </c>
      <c r="H2433" s="412" t="str">
        <f t="shared" si="37"/>
        <v>UN</v>
      </c>
      <c r="I2433" s="413"/>
    </row>
    <row r="2434" spans="1:9" ht="33.75">
      <c r="A2434" s="571">
        <v>7846</v>
      </c>
      <c r="B2434" s="572" t="s">
        <v>41261</v>
      </c>
      <c r="C2434" s="573" t="s">
        <v>3</v>
      </c>
      <c r="D2434" s="574">
        <v>0.6</v>
      </c>
      <c r="F2434" s="411"/>
      <c r="G2434" s="412" t="str">
        <f t="shared" ref="G2434:H2497" si="38">UPPER(B2434)</f>
        <v>PORCA SEXTAVADA 5/8"</v>
      </c>
      <c r="H2434" s="412" t="str">
        <f t="shared" si="38"/>
        <v>UN</v>
      </c>
      <c r="I2434" s="413"/>
    </row>
    <row r="2435" spans="1:9" ht="33.75">
      <c r="A2435" s="571">
        <v>8451</v>
      </c>
      <c r="B2435" s="572" t="s">
        <v>41262</v>
      </c>
      <c r="C2435" s="573" t="s">
        <v>3</v>
      </c>
      <c r="D2435" s="574">
        <v>2.17</v>
      </c>
      <c r="F2435" s="411"/>
      <c r="G2435" s="412" t="str">
        <f t="shared" si="38"/>
        <v>PORCA SEXTAVADA Ø 1"</v>
      </c>
      <c r="H2435" s="412" t="str">
        <f t="shared" si="38"/>
        <v>UN</v>
      </c>
      <c r="I2435" s="413"/>
    </row>
    <row r="2436" spans="1:9" ht="33.75">
      <c r="A2436" s="571">
        <v>1803</v>
      </c>
      <c r="B2436" s="572" t="s">
        <v>41263</v>
      </c>
      <c r="C2436" s="573" t="s">
        <v>3</v>
      </c>
      <c r="D2436" s="574">
        <v>14.2</v>
      </c>
      <c r="F2436" s="411"/>
      <c r="G2436" s="412" t="str">
        <f t="shared" si="38"/>
        <v>PORTA CADEADO MÉDIO</v>
      </c>
      <c r="H2436" s="412" t="str">
        <f t="shared" si="38"/>
        <v>UN</v>
      </c>
      <c r="I2436" s="413"/>
    </row>
    <row r="2437" spans="1:9" ht="157.5">
      <c r="A2437" s="571">
        <v>10110</v>
      </c>
      <c r="B2437" s="572" t="s">
        <v>41264</v>
      </c>
      <c r="C2437" s="573" t="s">
        <v>3</v>
      </c>
      <c r="D2437" s="574">
        <v>169.91</v>
      </c>
      <c r="F2437" s="411"/>
      <c r="G2437" s="412" t="str">
        <f t="shared" si="38"/>
        <v>PUXADOR DUPLO PARA PORTA, EM ALUMÍNIO POLIDO, Ø = 1", L= 40CM, REF. 3008, DA  VESFER OU SIMILAR</v>
      </c>
      <c r="H2437" s="412" t="str">
        <f t="shared" si="38"/>
        <v>UN</v>
      </c>
      <c r="I2437" s="413"/>
    </row>
    <row r="2438" spans="1:9" ht="146.25">
      <c r="A2438" s="571">
        <v>7077</v>
      </c>
      <c r="B2438" s="572" t="s">
        <v>41265</v>
      </c>
      <c r="C2438" s="573" t="s">
        <v>3</v>
      </c>
      <c r="D2438" s="574">
        <v>668.53</v>
      </c>
      <c r="F2438" s="411"/>
      <c r="G2438" s="412" t="str">
        <f t="shared" si="38"/>
        <v>PUXADOR DUPLO PARA PORTA, EM ALUMÍNIO, CROMADO, DA BRUMET, REF. 2954 OU SIMIL AR</v>
      </c>
      <c r="H2438" s="412" t="str">
        <f t="shared" si="38"/>
        <v>UN</v>
      </c>
      <c r="I2438" s="413"/>
    </row>
    <row r="2439" spans="1:9" ht="56.25">
      <c r="A2439" s="571">
        <v>8214</v>
      </c>
      <c r="B2439" s="572" t="s">
        <v>41266</v>
      </c>
      <c r="C2439" s="573" t="s">
        <v>3</v>
      </c>
      <c r="D2439" s="574">
        <v>0.1</v>
      </c>
      <c r="F2439" s="411"/>
      <c r="G2439" s="412" t="str">
        <f t="shared" si="38"/>
        <v>REBITE DE ALUMÍNIO EAD 440 Ø 1/8"</v>
      </c>
      <c r="H2439" s="412" t="str">
        <f t="shared" si="38"/>
        <v>UN</v>
      </c>
      <c r="I2439" s="413"/>
    </row>
    <row r="2440" spans="1:9" ht="90">
      <c r="A2440" s="571">
        <v>12511</v>
      </c>
      <c r="B2440" s="572" t="s">
        <v>41267</v>
      </c>
      <c r="C2440" s="573" t="s">
        <v>3</v>
      </c>
      <c r="D2440" s="574">
        <v>19.11</v>
      </c>
      <c r="F2440" s="411"/>
      <c r="G2440" s="412" t="str">
        <f t="shared" si="38"/>
        <v>ROLDANA DE AÇO 2 1/2" (6CM) PARA CABO DE AÇO DE 1/4".</v>
      </c>
      <c r="H2440" s="412" t="str">
        <f t="shared" si="38"/>
        <v>UN</v>
      </c>
      <c r="I2440" s="413"/>
    </row>
    <row r="2441" spans="1:9" ht="67.5">
      <c r="A2441" s="571">
        <v>13424</v>
      </c>
      <c r="B2441" s="572" t="s">
        <v>41268</v>
      </c>
      <c r="C2441" s="573" t="s">
        <v>3</v>
      </c>
      <c r="D2441" s="574">
        <v>41.57</v>
      </c>
      <c r="F2441" s="411"/>
      <c r="G2441" s="412" t="str">
        <f t="shared" si="38"/>
        <v>ROLDANA DE AÇO, COM ROLAMENTO, Ø =30MM</v>
      </c>
      <c r="H2441" s="412" t="str">
        <f t="shared" si="38"/>
        <v>UN</v>
      </c>
      <c r="I2441" s="413"/>
    </row>
    <row r="2442" spans="1:9" ht="67.5">
      <c r="A2442" s="571">
        <v>1992</v>
      </c>
      <c r="B2442" s="572" t="s">
        <v>41269</v>
      </c>
      <c r="C2442" s="573" t="s">
        <v>3</v>
      </c>
      <c r="D2442" s="574">
        <v>4.2300000000000004</v>
      </c>
      <c r="F2442" s="411"/>
      <c r="G2442" s="412" t="str">
        <f t="shared" si="38"/>
        <v>ROLDANA PARA PORTA CORRER (INFERIOR)</v>
      </c>
      <c r="H2442" s="412" t="str">
        <f t="shared" si="38"/>
        <v>UN</v>
      </c>
      <c r="I2442" s="413"/>
    </row>
    <row r="2443" spans="1:9" ht="67.5">
      <c r="A2443" s="571">
        <v>1993</v>
      </c>
      <c r="B2443" s="572" t="s">
        <v>41270</v>
      </c>
      <c r="C2443" s="573" t="s">
        <v>3</v>
      </c>
      <c r="D2443" s="574">
        <v>28.51</v>
      </c>
      <c r="F2443" s="411"/>
      <c r="G2443" s="412" t="str">
        <f t="shared" si="38"/>
        <v>ROLDANA PARA PORTA CORRER (SUPERIOR)</v>
      </c>
      <c r="H2443" s="412" t="str">
        <f t="shared" si="38"/>
        <v>UN</v>
      </c>
      <c r="I2443" s="413"/>
    </row>
    <row r="2444" spans="1:9" ht="123.75">
      <c r="A2444" s="571">
        <v>8855</v>
      </c>
      <c r="B2444" s="572" t="s">
        <v>41271</v>
      </c>
      <c r="C2444" s="573" t="s">
        <v>3</v>
      </c>
      <c r="D2444" s="574">
        <v>55.52</v>
      </c>
      <c r="F2444" s="411"/>
      <c r="G2444" s="412" t="str">
        <f t="shared" si="38"/>
        <v>ROLDANA PARA PORTÃO DE FERRO DE CORRER (INFERIOR), D=3", COM CAIXA</v>
      </c>
      <c r="H2444" s="412" t="str">
        <f t="shared" si="38"/>
        <v>UN</v>
      </c>
      <c r="I2444" s="413"/>
    </row>
    <row r="2445" spans="1:9" ht="45">
      <c r="A2445" s="571">
        <v>2262</v>
      </c>
      <c r="B2445" s="572" t="s">
        <v>41272</v>
      </c>
      <c r="C2445" s="573" t="s">
        <v>3</v>
      </c>
      <c r="D2445" s="574">
        <v>481.63</v>
      </c>
      <c r="F2445" s="411"/>
      <c r="G2445" s="412" t="str">
        <f t="shared" si="38"/>
        <v>TRANCA DE CELA GRADE TIPO I</v>
      </c>
      <c r="H2445" s="412" t="str">
        <f t="shared" si="38"/>
        <v>UN</v>
      </c>
      <c r="I2445" s="413"/>
    </row>
    <row r="2446" spans="1:9" ht="45">
      <c r="A2446" s="571">
        <v>2263</v>
      </c>
      <c r="B2446" s="572" t="s">
        <v>41273</v>
      </c>
      <c r="C2446" s="573" t="s">
        <v>3</v>
      </c>
      <c r="D2446" s="574">
        <v>1403.54</v>
      </c>
      <c r="F2446" s="411"/>
      <c r="G2446" s="412" t="str">
        <f t="shared" si="38"/>
        <v>TRANCA DE CELA GRADE TIPO II</v>
      </c>
      <c r="H2446" s="412" t="str">
        <f t="shared" si="38"/>
        <v>UN</v>
      </c>
      <c r="I2446" s="413"/>
    </row>
    <row r="2447" spans="1:9" ht="22.5">
      <c r="A2447" s="571">
        <v>4505</v>
      </c>
      <c r="B2447" s="572" t="s">
        <v>41274</v>
      </c>
      <c r="C2447" s="573" t="s">
        <v>3</v>
      </c>
      <c r="D2447" s="574">
        <v>213.39</v>
      </c>
      <c r="F2447" s="411"/>
      <c r="G2447" s="412" t="str">
        <f t="shared" si="38"/>
        <v>TRANCA DE FERRO</v>
      </c>
      <c r="H2447" s="412" t="str">
        <f t="shared" si="38"/>
        <v>UN</v>
      </c>
      <c r="I2447" s="413"/>
    </row>
    <row r="2448" spans="1:9" ht="123.75">
      <c r="A2448" s="571">
        <v>12483</v>
      </c>
      <c r="B2448" s="572" t="s">
        <v>41275</v>
      </c>
      <c r="C2448" s="573" t="s">
        <v>3</v>
      </c>
      <c r="D2448" s="574">
        <v>10.11</v>
      </c>
      <c r="F2448" s="411"/>
      <c r="G2448" s="412" t="str">
        <f t="shared" si="38"/>
        <v>TRINCO DE SOBREPOR P/BASCULANTE, CROMADO, REF. M60975 , MUNDIAL OU SIMILAR</v>
      </c>
      <c r="H2448" s="412" t="str">
        <f t="shared" si="38"/>
        <v>UN</v>
      </c>
      <c r="I2448" s="413"/>
    </row>
    <row r="2449" spans="1:9" ht="123.75">
      <c r="A2449" s="571">
        <v>4302</v>
      </c>
      <c r="B2449" s="572" t="s">
        <v>41276</v>
      </c>
      <c r="C2449" s="573" t="s">
        <v>3</v>
      </c>
      <c r="D2449" s="574">
        <v>31.05</v>
      </c>
      <c r="F2449" s="411"/>
      <c r="G2449" s="412" t="str">
        <f t="shared" si="38"/>
        <v>TRINCO SEM MIOLO REF. AL 335, P/ ESQUADRIA DE VIDRO TEMPERADO OU SIMILAR</v>
      </c>
      <c r="H2449" s="412" t="str">
        <f t="shared" si="38"/>
        <v>UN</v>
      </c>
      <c r="I2449" s="413"/>
    </row>
    <row r="2450" spans="1:9" ht="90">
      <c r="A2450" s="571">
        <v>2406</v>
      </c>
      <c r="B2450" s="572" t="s">
        <v>41277</v>
      </c>
      <c r="C2450" s="573" t="s">
        <v>3</v>
      </c>
      <c r="D2450" s="574">
        <v>19.899999999999999</v>
      </c>
      <c r="F2450" s="411"/>
      <c r="G2450" s="412" t="str">
        <f t="shared" si="38"/>
        <v>VARETA CROMADA 1,20M PARA CREMONA ( CR - IMAB OU SIMILAR)</v>
      </c>
      <c r="H2450" s="412" t="str">
        <f t="shared" si="38"/>
        <v>UN</v>
      </c>
      <c r="I2450" s="413"/>
    </row>
    <row r="2451" spans="1:9" ht="90">
      <c r="A2451" s="571">
        <v>2407</v>
      </c>
      <c r="B2451" s="572" t="s">
        <v>41278</v>
      </c>
      <c r="C2451" s="573" t="s">
        <v>3</v>
      </c>
      <c r="D2451" s="574">
        <v>73.819999999999993</v>
      </c>
      <c r="F2451" s="411"/>
      <c r="G2451" s="412" t="str">
        <f t="shared" si="38"/>
        <v>VARETA CROMADA 1,50M PARA CREMONA ( CR - IMAB OU SIMILAR)</v>
      </c>
      <c r="H2451" s="412" t="str">
        <f t="shared" si="38"/>
        <v>UN</v>
      </c>
      <c r="I2451" s="413"/>
    </row>
    <row r="2452" spans="1:9" ht="112.5">
      <c r="A2452" s="571">
        <v>12501</v>
      </c>
      <c r="B2452" s="572" t="s">
        <v>41279</v>
      </c>
      <c r="C2452" s="573" t="s">
        <v>3</v>
      </c>
      <c r="D2452" s="574">
        <v>33.93</v>
      </c>
      <c r="F2452" s="411"/>
      <c r="G2452" s="412" t="str">
        <f t="shared" si="38"/>
        <v>VARETA PARA CREMONA EM FERRO ACABAMENTO AMARELO ENVELHECIDO, 1,20M</v>
      </c>
      <c r="H2452" s="412" t="str">
        <f t="shared" si="38"/>
        <v>UN</v>
      </c>
      <c r="I2452" s="413"/>
    </row>
    <row r="2453" spans="1:9" ht="67.5">
      <c r="A2453" s="571">
        <v>683</v>
      </c>
      <c r="B2453" s="572" t="s">
        <v>41280</v>
      </c>
      <c r="C2453" s="573" t="s">
        <v>3</v>
      </c>
      <c r="D2453" s="574">
        <v>0.19</v>
      </c>
      <c r="F2453" s="411"/>
      <c r="G2453" s="412" t="str">
        <f t="shared" si="38"/>
        <v>VEDACAO (ETERNIT - REF. 901913 OU SIMILAR)</v>
      </c>
      <c r="H2453" s="412" t="str">
        <f t="shared" si="38"/>
        <v>UN</v>
      </c>
      <c r="I2453" s="413"/>
    </row>
    <row r="2454" spans="1:9" ht="45">
      <c r="A2454" s="571">
        <v>148</v>
      </c>
      <c r="B2454" s="572" t="s">
        <v>41281</v>
      </c>
      <c r="C2454" s="573" t="s">
        <v>3</v>
      </c>
      <c r="D2454" s="574">
        <v>179.9</v>
      </c>
      <c r="F2454" s="411"/>
      <c r="G2454" s="412" t="str">
        <f t="shared" si="38"/>
        <v>ALAVANCA REDONDA 6KG 1" X 1,5M</v>
      </c>
      <c r="H2454" s="412" t="str">
        <f t="shared" si="38"/>
        <v>UN</v>
      </c>
      <c r="I2454" s="413"/>
    </row>
    <row r="2455" spans="1:9" ht="56.25">
      <c r="A2455" s="571">
        <v>11272</v>
      </c>
      <c r="B2455" s="572" t="s">
        <v>41282</v>
      </c>
      <c r="C2455" s="573" t="s">
        <v>3</v>
      </c>
      <c r="D2455" s="574">
        <v>77.77</v>
      </c>
      <c r="F2455" s="411"/>
      <c r="G2455" s="412" t="str">
        <f t="shared" si="38"/>
        <v>ALICATE CLIMPADOR ( CRIPADOR )</v>
      </c>
      <c r="H2455" s="412" t="str">
        <f t="shared" si="38"/>
        <v>UN</v>
      </c>
      <c r="I2455" s="413"/>
    </row>
    <row r="2456" spans="1:9" ht="45">
      <c r="A2456" s="571">
        <v>11240</v>
      </c>
      <c r="B2456" s="572" t="s">
        <v>41283</v>
      </c>
      <c r="C2456" s="573" t="s">
        <v>3</v>
      </c>
      <c r="D2456" s="574">
        <v>43.9</v>
      </c>
      <c r="F2456" s="411"/>
      <c r="G2456" s="412" t="str">
        <f t="shared" si="38"/>
        <v>ALICATE COM ISOLAMENTO</v>
      </c>
      <c r="H2456" s="412" t="str">
        <f t="shared" si="38"/>
        <v>UN</v>
      </c>
      <c r="I2456" s="413"/>
    </row>
    <row r="2457" spans="1:9" ht="45">
      <c r="A2457" s="571">
        <v>11275</v>
      </c>
      <c r="B2457" s="572" t="s">
        <v>41284</v>
      </c>
      <c r="C2457" s="573" t="s">
        <v>3</v>
      </c>
      <c r="D2457" s="574">
        <v>47.05</v>
      </c>
      <c r="F2457" s="411"/>
      <c r="G2457" s="412" t="str">
        <f t="shared" si="38"/>
        <v>ALICATE DE PRESSÃO 11"</v>
      </c>
      <c r="H2457" s="412" t="str">
        <f t="shared" si="38"/>
        <v>UN</v>
      </c>
      <c r="I2457" s="413"/>
    </row>
    <row r="2458" spans="1:9" ht="112.5">
      <c r="A2458" s="571">
        <v>11277</v>
      </c>
      <c r="B2458" s="572" t="s">
        <v>41285</v>
      </c>
      <c r="C2458" s="573" t="s">
        <v>3</v>
      </c>
      <c r="D2458" s="574">
        <v>83.62</v>
      </c>
      <c r="F2458" s="411"/>
      <c r="G2458" s="412" t="str">
        <f t="shared" si="38"/>
        <v>ALICATE DE PRESSÃO PARA SOLDA DE CHAPA 18" (460MM), REF.138 Z GEDORE</v>
      </c>
      <c r="H2458" s="412" t="str">
        <f t="shared" si="38"/>
        <v>UN</v>
      </c>
      <c r="I2458" s="413"/>
    </row>
    <row r="2459" spans="1:9" ht="382.5">
      <c r="A2459" s="571">
        <v>11276</v>
      </c>
      <c r="B2459" s="572" t="s">
        <v>41286</v>
      </c>
      <c r="C2459" s="573" t="s">
        <v>3</v>
      </c>
      <c r="D2459" s="574">
        <v>51.77</v>
      </c>
      <c r="F2459" s="411"/>
      <c r="G2459" s="412" t="str">
        <f t="shared" si="38"/>
        <v>ALICATE DE PRESSÃO PARA SOLDA TIPO U, PARA APERTAR CHAPAS, TIRAS E QUALQUER T IPO DE PERFIL. NIQUELADO, MORDENTES REFORÇADOS EM AÇO LAMINADAO. CORPO EM CHA PA DOBRADA  EXTRA-REFORÇADA E REBITES DE AÇO, 11" (280MM). REF. 138 GEDORE.</v>
      </c>
      <c r="H2459" s="412" t="str">
        <f t="shared" si="38"/>
        <v>UN</v>
      </c>
      <c r="I2459" s="413"/>
    </row>
    <row r="2460" spans="1:9" ht="67.5">
      <c r="A2460" s="571">
        <v>11278</v>
      </c>
      <c r="B2460" s="572" t="s">
        <v>41287</v>
      </c>
      <c r="C2460" s="573" t="s">
        <v>3</v>
      </c>
      <c r="D2460" s="574">
        <v>28.5</v>
      </c>
      <c r="F2460" s="411"/>
      <c r="G2460" s="412" t="str">
        <f t="shared" si="38"/>
        <v>ALICATE DIAGONAL PARA CORTE RENTE 5" A 8"</v>
      </c>
      <c r="H2460" s="412" t="str">
        <f t="shared" si="38"/>
        <v>UN</v>
      </c>
      <c r="I2460" s="413"/>
    </row>
    <row r="2461" spans="1:9" ht="135">
      <c r="A2461" s="571">
        <v>11279</v>
      </c>
      <c r="B2461" s="572" t="s">
        <v>41288</v>
      </c>
      <c r="C2461" s="573" t="s">
        <v>3</v>
      </c>
      <c r="D2461" s="574">
        <v>67.239999999999995</v>
      </c>
      <c r="F2461" s="411"/>
      <c r="G2461" s="412" t="str">
        <f t="shared" si="38"/>
        <v>ALICATE PARA ANÉIS DE PISTÃO CAPACIDADE 50-100MM. REF.44044101 TRAMONTINA OU  SIMILAR</v>
      </c>
      <c r="H2461" s="412" t="str">
        <f t="shared" si="38"/>
        <v>UN</v>
      </c>
      <c r="I2461" s="413"/>
    </row>
    <row r="2462" spans="1:9" ht="45">
      <c r="A2462" s="571">
        <v>11241</v>
      </c>
      <c r="B2462" s="572" t="s">
        <v>41289</v>
      </c>
      <c r="C2462" s="573" t="s">
        <v>3</v>
      </c>
      <c r="D2462" s="574">
        <v>135.30000000000001</v>
      </c>
      <c r="F2462" s="411"/>
      <c r="G2462" s="412" t="str">
        <f t="shared" si="38"/>
        <v>ALICATE VOLT-AMPERIMETRO</v>
      </c>
      <c r="H2462" s="412" t="str">
        <f t="shared" si="38"/>
        <v>UN</v>
      </c>
      <c r="I2462" s="413"/>
    </row>
    <row r="2463" spans="1:9" ht="67.5">
      <c r="A2463" s="571">
        <v>10580</v>
      </c>
      <c r="B2463" s="572" t="s">
        <v>41290</v>
      </c>
      <c r="C2463" s="573" t="s">
        <v>13562</v>
      </c>
      <c r="D2463" s="574">
        <v>0.02</v>
      </c>
      <c r="F2463" s="411"/>
      <c r="G2463" s="412" t="str">
        <f t="shared" si="38"/>
        <v>ALUGUEL DE ALICATE COM ISOLAMENTO</v>
      </c>
      <c r="H2463" s="412" t="str">
        <f t="shared" si="38"/>
        <v>DIA</v>
      </c>
      <c r="I2463" s="413"/>
    </row>
    <row r="2464" spans="1:9" ht="67.5">
      <c r="A2464" s="571">
        <v>10581</v>
      </c>
      <c r="B2464" s="572" t="s">
        <v>41291</v>
      </c>
      <c r="C2464" s="573" t="s">
        <v>13562</v>
      </c>
      <c r="D2464" s="574">
        <v>0.26</v>
      </c>
      <c r="F2464" s="411"/>
      <c r="G2464" s="412" t="str">
        <f t="shared" si="38"/>
        <v>ALUGUEL DE ALICATE VOLT-AMPERIMETRO</v>
      </c>
      <c r="H2464" s="412" t="str">
        <f t="shared" si="38"/>
        <v>DIA</v>
      </c>
      <c r="I2464" s="413"/>
    </row>
    <row r="2465" spans="1:9" ht="45">
      <c r="A2465" s="571">
        <v>10582</v>
      </c>
      <c r="B2465" s="572" t="s">
        <v>41292</v>
      </c>
      <c r="C2465" s="573" t="s">
        <v>13562</v>
      </c>
      <c r="D2465" s="574">
        <v>0.03</v>
      </c>
      <c r="F2465" s="411"/>
      <c r="G2465" s="412" t="str">
        <f t="shared" si="38"/>
        <v>ALUGUEL DE CHAVE INGLESA 12"</v>
      </c>
      <c r="H2465" s="412" t="str">
        <f t="shared" si="38"/>
        <v>DIA</v>
      </c>
      <c r="I2465" s="413"/>
    </row>
    <row r="2466" spans="1:9" ht="90">
      <c r="A2466" s="571">
        <v>10584</v>
      </c>
      <c r="B2466" s="572" t="s">
        <v>41293</v>
      </c>
      <c r="C2466" s="573" t="s">
        <v>13562</v>
      </c>
      <c r="D2466" s="574">
        <v>0.11</v>
      </c>
      <c r="F2466" s="411"/>
      <c r="G2466" s="412" t="str">
        <f t="shared" si="38"/>
        <v>ALUGUEL DE ESCADA DE MADEIRA DE ABRIR COM 7 DEGRAUS</v>
      </c>
      <c r="H2466" s="412" t="str">
        <f t="shared" si="38"/>
        <v>DIA</v>
      </c>
      <c r="I2466" s="413"/>
    </row>
    <row r="2467" spans="1:9" ht="45">
      <c r="A2467" s="571">
        <v>10778</v>
      </c>
      <c r="B2467" s="572" t="s">
        <v>41294</v>
      </c>
      <c r="C2467" s="573" t="s">
        <v>13562</v>
      </c>
      <c r="D2467" s="574">
        <v>0.03</v>
      </c>
      <c r="F2467" s="411"/>
      <c r="G2467" s="412" t="str">
        <f t="shared" si="38"/>
        <v>ALUGUEL DE PRAIO SIMPLES 30CM</v>
      </c>
      <c r="H2467" s="412" t="str">
        <f t="shared" si="38"/>
        <v>DIA</v>
      </c>
      <c r="I2467" s="413"/>
    </row>
    <row r="2468" spans="1:9" ht="45">
      <c r="A2468" s="571">
        <v>10591</v>
      </c>
      <c r="B2468" s="572" t="s">
        <v>41295</v>
      </c>
      <c r="C2468" s="573" t="s">
        <v>13562</v>
      </c>
      <c r="D2468" s="574">
        <v>0.03</v>
      </c>
      <c r="F2468" s="411"/>
      <c r="G2468" s="412" t="str">
        <f t="shared" si="38"/>
        <v>ALUGUEL DE TARRACHA 1 1/2"</v>
      </c>
      <c r="H2468" s="412" t="str">
        <f t="shared" si="38"/>
        <v>DIA</v>
      </c>
      <c r="I2468" s="413"/>
    </row>
    <row r="2469" spans="1:9" ht="45">
      <c r="A2469" s="571">
        <v>10590</v>
      </c>
      <c r="B2469" s="572" t="s">
        <v>41296</v>
      </c>
      <c r="C2469" s="573" t="s">
        <v>13562</v>
      </c>
      <c r="D2469" s="574">
        <v>0.03</v>
      </c>
      <c r="F2469" s="411"/>
      <c r="G2469" s="412" t="str">
        <f t="shared" si="38"/>
        <v>ALUGUEL DE TARRACHA 1 1/4"</v>
      </c>
      <c r="H2469" s="412" t="str">
        <f t="shared" si="38"/>
        <v>DIA</v>
      </c>
      <c r="I2469" s="413"/>
    </row>
    <row r="2470" spans="1:9" ht="45">
      <c r="A2470" s="571">
        <v>10589</v>
      </c>
      <c r="B2470" s="572" t="s">
        <v>41297</v>
      </c>
      <c r="C2470" s="573" t="s">
        <v>13562</v>
      </c>
      <c r="D2470" s="574">
        <v>0.03</v>
      </c>
      <c r="F2470" s="411"/>
      <c r="G2470" s="412" t="str">
        <f t="shared" si="38"/>
        <v>ALUGUEL DE TARRACHA 1"</v>
      </c>
      <c r="H2470" s="412" t="str">
        <f t="shared" si="38"/>
        <v>DIA</v>
      </c>
      <c r="I2470" s="413"/>
    </row>
    <row r="2471" spans="1:9" ht="45">
      <c r="A2471" s="571">
        <v>10587</v>
      </c>
      <c r="B2471" s="572" t="s">
        <v>41298</v>
      </c>
      <c r="C2471" s="573" t="s">
        <v>13562</v>
      </c>
      <c r="D2471" s="574">
        <v>0.03</v>
      </c>
      <c r="F2471" s="411"/>
      <c r="G2471" s="412" t="str">
        <f t="shared" si="38"/>
        <v>ALUGUEL DE TARRACHA 1/2"</v>
      </c>
      <c r="H2471" s="412" t="str">
        <f t="shared" si="38"/>
        <v>DIA</v>
      </c>
      <c r="I2471" s="413"/>
    </row>
    <row r="2472" spans="1:9" ht="45">
      <c r="A2472" s="571">
        <v>10588</v>
      </c>
      <c r="B2472" s="572" t="s">
        <v>41299</v>
      </c>
      <c r="C2472" s="573" t="s">
        <v>13562</v>
      </c>
      <c r="D2472" s="574">
        <v>0.03</v>
      </c>
      <c r="F2472" s="411"/>
      <c r="G2472" s="412" t="str">
        <f t="shared" si="38"/>
        <v>ALUGUEL DE TARRACHA 3/4"</v>
      </c>
      <c r="H2472" s="412" t="str">
        <f t="shared" si="38"/>
        <v>DIA</v>
      </c>
      <c r="I2472" s="413"/>
    </row>
    <row r="2473" spans="1:9" ht="22.5">
      <c r="A2473" s="571">
        <v>10585</v>
      </c>
      <c r="B2473" s="572" t="s">
        <v>41300</v>
      </c>
      <c r="C2473" s="573" t="s">
        <v>3</v>
      </c>
      <c r="D2473" s="574">
        <v>21.25</v>
      </c>
      <c r="F2473" s="411"/>
      <c r="G2473" s="412" t="str">
        <f t="shared" si="38"/>
        <v>ARCO DE SERRA</v>
      </c>
      <c r="H2473" s="412" t="str">
        <f t="shared" si="38"/>
        <v>UN</v>
      </c>
      <c r="I2473" s="413"/>
    </row>
    <row r="2474" spans="1:9" ht="78.75">
      <c r="A2474" s="571">
        <v>11281</v>
      </c>
      <c r="B2474" s="572" t="s">
        <v>41301</v>
      </c>
      <c r="C2474" s="573" t="s">
        <v>3</v>
      </c>
      <c r="D2474" s="574">
        <v>274.89</v>
      </c>
      <c r="F2474" s="411"/>
      <c r="G2474" s="412" t="str">
        <f t="shared" si="38"/>
        <v>BOLSA DE LONA PARA FERRAMENTAS 40 X 30 X 20CM</v>
      </c>
      <c r="H2474" s="412" t="str">
        <f t="shared" si="38"/>
        <v>UN</v>
      </c>
      <c r="I2474" s="413"/>
    </row>
    <row r="2475" spans="1:9" ht="45">
      <c r="A2475" s="571">
        <v>4180</v>
      </c>
      <c r="B2475" s="572" t="s">
        <v>41302</v>
      </c>
      <c r="C2475" s="573" t="s">
        <v>24842</v>
      </c>
      <c r="D2475" s="574">
        <v>39.450000000000003</v>
      </c>
      <c r="F2475" s="411"/>
      <c r="G2475" s="412" t="str">
        <f t="shared" si="38"/>
        <v>BROCA 20 MM - VIDEA C=200MM</v>
      </c>
      <c r="H2475" s="412" t="str">
        <f t="shared" si="38"/>
        <v>PÇ</v>
      </c>
      <c r="I2475" s="413"/>
    </row>
    <row r="2476" spans="1:9">
      <c r="A2476" s="571">
        <v>4177</v>
      </c>
      <c r="B2476" s="572" t="s">
        <v>41303</v>
      </c>
      <c r="C2476" s="573" t="s">
        <v>3</v>
      </c>
      <c r="D2476" s="574">
        <v>13.99</v>
      </c>
      <c r="F2476" s="411"/>
      <c r="G2476" s="412" t="str">
        <f t="shared" si="38"/>
        <v>BROXA</v>
      </c>
      <c r="H2476" s="412" t="str">
        <f t="shared" si="38"/>
        <v>UN</v>
      </c>
      <c r="I2476" s="413"/>
    </row>
    <row r="2477" spans="1:9" ht="33.75">
      <c r="A2477" s="571">
        <v>11425</v>
      </c>
      <c r="B2477" s="572" t="s">
        <v>41304</v>
      </c>
      <c r="C2477" s="573" t="s">
        <v>3</v>
      </c>
      <c r="D2477" s="574">
        <v>13.24</v>
      </c>
      <c r="F2477" s="411"/>
      <c r="G2477" s="412" t="str">
        <f t="shared" si="38"/>
        <v>CABO DE MADEIRA PARA PÁ</v>
      </c>
      <c r="H2477" s="412" t="str">
        <f t="shared" si="38"/>
        <v>UN</v>
      </c>
      <c r="I2477" s="413"/>
    </row>
    <row r="2478" spans="1:9" ht="22.5">
      <c r="A2478" s="571">
        <v>10787</v>
      </c>
      <c r="B2478" s="572" t="s">
        <v>13083</v>
      </c>
      <c r="C2478" s="573" t="s">
        <v>3</v>
      </c>
      <c r="D2478" s="574">
        <v>159.5</v>
      </c>
      <c r="F2478" s="411"/>
      <c r="G2478" s="412" t="str">
        <f t="shared" si="38"/>
        <v>CARRINHO DE MÃO</v>
      </c>
      <c r="H2478" s="412" t="str">
        <f t="shared" si="38"/>
        <v>UN</v>
      </c>
      <c r="I2478" s="413"/>
    </row>
    <row r="2479" spans="1:9" ht="33.75">
      <c r="A2479" s="571">
        <v>11284</v>
      </c>
      <c r="B2479" s="572" t="s">
        <v>41305</v>
      </c>
      <c r="C2479" s="573" t="s">
        <v>3</v>
      </c>
      <c r="D2479" s="574">
        <v>102.8</v>
      </c>
      <c r="F2479" s="411"/>
      <c r="G2479" s="412" t="str">
        <f t="shared" si="38"/>
        <v>CAVALETE DE FERRO Nº 1</v>
      </c>
      <c r="H2479" s="412" t="str">
        <f t="shared" si="38"/>
        <v>UN</v>
      </c>
      <c r="I2479" s="413"/>
    </row>
    <row r="2480" spans="1:9" ht="45">
      <c r="A2480" s="571">
        <v>11468</v>
      </c>
      <c r="B2480" s="572" t="s">
        <v>41306</v>
      </c>
      <c r="C2480" s="573" t="s">
        <v>3</v>
      </c>
      <c r="D2480" s="574">
        <v>3.4</v>
      </c>
      <c r="F2480" s="411"/>
      <c r="G2480" s="412" t="str">
        <f t="shared" si="38"/>
        <v>CHAVE DE FENDA 1/8" X 5"</v>
      </c>
      <c r="H2480" s="412" t="str">
        <f t="shared" si="38"/>
        <v>UN</v>
      </c>
      <c r="I2480" s="413"/>
    </row>
    <row r="2481" spans="1:9" ht="45">
      <c r="A2481" s="571">
        <v>10579</v>
      </c>
      <c r="B2481" s="572" t="s">
        <v>41307</v>
      </c>
      <c r="C2481" s="573" t="s">
        <v>3</v>
      </c>
      <c r="D2481" s="574">
        <v>22.89</v>
      </c>
      <c r="F2481" s="411"/>
      <c r="G2481" s="412" t="str">
        <f t="shared" si="38"/>
        <v>CHAVE DE FENDA CHATA 30 CM</v>
      </c>
      <c r="H2481" s="412" t="str">
        <f t="shared" si="38"/>
        <v>UN</v>
      </c>
      <c r="I2481" s="413"/>
    </row>
    <row r="2482" spans="1:9" ht="56.25">
      <c r="A2482" s="571">
        <v>11474</v>
      </c>
      <c r="B2482" s="572" t="s">
        <v>41308</v>
      </c>
      <c r="C2482" s="573" t="s">
        <v>3</v>
      </c>
      <c r="D2482" s="574">
        <v>14.84</v>
      </c>
      <c r="F2482" s="411"/>
      <c r="G2482" s="412" t="str">
        <f t="shared" si="38"/>
        <v>CHAVE FIXA 12B 18X19 (CHAVE DE BOCA)</v>
      </c>
      <c r="H2482" s="412" t="str">
        <f t="shared" si="38"/>
        <v>UN</v>
      </c>
      <c r="I2482" s="413"/>
    </row>
    <row r="2483" spans="1:9" ht="33.75">
      <c r="A2483" s="571">
        <v>11242</v>
      </c>
      <c r="B2483" s="572" t="s">
        <v>41309</v>
      </c>
      <c r="C2483" s="573" t="s">
        <v>3</v>
      </c>
      <c r="D2483" s="574">
        <v>47</v>
      </c>
      <c r="F2483" s="414"/>
      <c r="G2483" s="412" t="str">
        <f t="shared" si="38"/>
        <v>CHAVE INGLESA 12"</v>
      </c>
      <c r="H2483" s="412" t="str">
        <f t="shared" si="38"/>
        <v>UN</v>
      </c>
      <c r="I2483" s="414"/>
    </row>
    <row r="2484" spans="1:9" ht="78.75">
      <c r="A2484" s="571">
        <v>11280</v>
      </c>
      <c r="B2484" s="572" t="s">
        <v>41310</v>
      </c>
      <c r="C2484" s="573" t="s">
        <v>3</v>
      </c>
      <c r="D2484" s="574">
        <v>60.5</v>
      </c>
      <c r="F2484" s="411"/>
      <c r="G2484" s="412" t="str">
        <f t="shared" si="38"/>
        <v>CHAVE INGLESA 15" REF. 012418012 CARBOGRAFITE</v>
      </c>
      <c r="H2484" s="412" t="str">
        <f t="shared" si="38"/>
        <v>UN</v>
      </c>
      <c r="I2484" s="413"/>
    </row>
    <row r="2485" spans="1:9" ht="33.75">
      <c r="A2485" s="571">
        <v>4722</v>
      </c>
      <c r="B2485" s="572" t="s">
        <v>41311</v>
      </c>
      <c r="C2485" s="573" t="s">
        <v>3</v>
      </c>
      <c r="D2485" s="574">
        <v>16.79</v>
      </c>
      <c r="F2485" s="411"/>
      <c r="G2485" s="412" t="str">
        <f t="shared" si="38"/>
        <v>COLHER DE PEDREIRO</v>
      </c>
      <c r="H2485" s="412" t="str">
        <f t="shared" si="38"/>
        <v>UN</v>
      </c>
      <c r="I2485" s="413"/>
    </row>
    <row r="2486" spans="1:9" ht="101.25">
      <c r="A2486" s="571">
        <v>4174</v>
      </c>
      <c r="B2486" s="572" t="s">
        <v>41312</v>
      </c>
      <c r="C2486" s="573" t="s">
        <v>3</v>
      </c>
      <c r="D2486" s="574">
        <v>10.8</v>
      </c>
      <c r="F2486" s="411"/>
      <c r="G2486" s="412" t="str">
        <f t="shared" si="38"/>
        <v>DESEMPENADEIRA DE AÇO LISA, CABO MADEIRA, REF:143, ATLAS OU SIMILAR</v>
      </c>
      <c r="H2486" s="412" t="str">
        <f t="shared" si="38"/>
        <v>UN</v>
      </c>
      <c r="I2486" s="413"/>
    </row>
    <row r="2487" spans="1:9" ht="56.25">
      <c r="A2487" s="571">
        <v>11245</v>
      </c>
      <c r="B2487" s="572" t="s">
        <v>41313</v>
      </c>
      <c r="C2487" s="573" t="s">
        <v>3</v>
      </c>
      <c r="D2487" s="574">
        <v>11.26</v>
      </c>
      <c r="F2487" s="411"/>
      <c r="G2487" s="412" t="str">
        <f t="shared" si="38"/>
        <v>DESEMPOLADEIRA DE MADEIRA 12X22</v>
      </c>
      <c r="H2487" s="412" t="str">
        <f t="shared" si="38"/>
        <v>UN</v>
      </c>
      <c r="I2487" s="413"/>
    </row>
    <row r="2488" spans="1:9" ht="45">
      <c r="A2488" s="571">
        <v>3510</v>
      </c>
      <c r="B2488" s="572" t="s">
        <v>41314</v>
      </c>
      <c r="C2488" s="573" t="s">
        <v>3</v>
      </c>
      <c r="D2488" s="574">
        <v>6.2</v>
      </c>
      <c r="F2488" s="411"/>
      <c r="G2488" s="412" t="str">
        <f t="shared" si="38"/>
        <v>DISCO DE CORTE 7", PARA FERRO</v>
      </c>
      <c r="H2488" s="412" t="str">
        <f t="shared" si="38"/>
        <v>UN</v>
      </c>
      <c r="I2488" s="413"/>
    </row>
    <row r="2489" spans="1:9" ht="56.25">
      <c r="A2489" s="571">
        <v>2718</v>
      </c>
      <c r="B2489" s="572" t="s">
        <v>41315</v>
      </c>
      <c r="C2489" s="573" t="s">
        <v>3</v>
      </c>
      <c r="D2489" s="574">
        <v>15</v>
      </c>
      <c r="F2489" s="411"/>
      <c r="G2489" s="412" t="str">
        <f t="shared" si="38"/>
        <v>DISCO DE CORTE DIAMANTADO 110X20MM</v>
      </c>
      <c r="H2489" s="412" t="str">
        <f t="shared" si="38"/>
        <v>UN</v>
      </c>
      <c r="I2489" s="413"/>
    </row>
    <row r="2490" spans="1:9" ht="135">
      <c r="A2490" s="571">
        <v>12750</v>
      </c>
      <c r="B2490" s="572" t="s">
        <v>41316</v>
      </c>
      <c r="C2490" s="573" t="s">
        <v>3</v>
      </c>
      <c r="D2490" s="574">
        <v>461.67</v>
      </c>
      <c r="F2490" s="411"/>
      <c r="G2490" s="412" t="str">
        <f t="shared" si="38"/>
        <v>DISCO DE CORTE DIAMANTADO PARA ASFALTO E CONCRETO DIAM. 350MM (UTILIZAÇÃO 1.0 00,0M)</v>
      </c>
      <c r="H2490" s="412" t="str">
        <f t="shared" si="38"/>
        <v>UN</v>
      </c>
      <c r="I2490" s="413"/>
    </row>
    <row r="2491" spans="1:9" ht="56.25">
      <c r="A2491" s="571">
        <v>11217</v>
      </c>
      <c r="B2491" s="572" t="s">
        <v>41317</v>
      </c>
      <c r="C2491" s="573" t="s">
        <v>3</v>
      </c>
      <c r="D2491" s="574">
        <v>22.16</v>
      </c>
      <c r="F2491" s="411"/>
      <c r="G2491" s="412" t="str">
        <f t="shared" si="38"/>
        <v>ENXADA ESTREITA DE 240 X 230MM, SEM CABO</v>
      </c>
      <c r="H2491" s="412" t="str">
        <f t="shared" si="38"/>
        <v>UN</v>
      </c>
      <c r="I2491" s="413"/>
    </row>
    <row r="2492" spans="1:9" ht="67.5">
      <c r="A2492" s="571">
        <v>11252</v>
      </c>
      <c r="B2492" s="572" t="s">
        <v>41318</v>
      </c>
      <c r="C2492" s="573" t="s">
        <v>3</v>
      </c>
      <c r="D2492" s="574">
        <v>238.8</v>
      </c>
      <c r="F2492" s="411"/>
      <c r="G2492" s="412" t="str">
        <f t="shared" si="38"/>
        <v>ESCADA DE ALUMINIO DE ABRIR COM 7 DEGRAUS</v>
      </c>
      <c r="H2492" s="412" t="str">
        <f t="shared" si="38"/>
        <v>UN</v>
      </c>
      <c r="I2492" s="413"/>
    </row>
    <row r="2493" spans="1:9" ht="33.75">
      <c r="A2493" s="571">
        <v>11246</v>
      </c>
      <c r="B2493" s="572" t="s">
        <v>41319</v>
      </c>
      <c r="C2493" s="573" t="s">
        <v>3</v>
      </c>
      <c r="D2493" s="574">
        <v>9.0500000000000007</v>
      </c>
      <c r="F2493" s="411"/>
      <c r="G2493" s="412" t="str">
        <f t="shared" si="38"/>
        <v>ESCALA MÉTRICA DE BAMBÚ</v>
      </c>
      <c r="H2493" s="412" t="str">
        <f t="shared" si="38"/>
        <v>UN</v>
      </c>
      <c r="I2493" s="413"/>
    </row>
    <row r="2494" spans="1:9" ht="135">
      <c r="A2494" s="571">
        <v>11282</v>
      </c>
      <c r="B2494" s="572" t="s">
        <v>41320</v>
      </c>
      <c r="C2494" s="573" t="s">
        <v>3</v>
      </c>
      <c r="D2494" s="574">
        <v>380.9</v>
      </c>
      <c r="F2494" s="411"/>
      <c r="G2494" s="412" t="str">
        <f t="shared" si="38"/>
        <v>ESMERILHADEIRA ANGULAR ELÉTRICO PORTÁTIL 4 1/2" - 1000 WATTS  - REF. G1000KB2 BLACK E DECKER</v>
      </c>
      <c r="H2494" s="412" t="str">
        <f t="shared" si="38"/>
        <v>UN</v>
      </c>
      <c r="I2494" s="413"/>
    </row>
    <row r="2495" spans="1:9">
      <c r="A2495" s="571">
        <v>4725</v>
      </c>
      <c r="B2495" s="572" t="s">
        <v>41321</v>
      </c>
      <c r="C2495" s="573" t="s">
        <v>3</v>
      </c>
      <c r="D2495" s="574">
        <v>21.49</v>
      </c>
      <c r="F2495" s="411"/>
      <c r="G2495" s="412" t="str">
        <f t="shared" si="38"/>
        <v>ESPÁTULA</v>
      </c>
      <c r="H2495" s="412" t="str">
        <f t="shared" si="38"/>
        <v>UN</v>
      </c>
      <c r="I2495" s="413"/>
    </row>
    <row r="2496" spans="1:9" ht="157.5">
      <c r="A2496" s="571">
        <v>11273</v>
      </c>
      <c r="B2496" s="572" t="s">
        <v>41322</v>
      </c>
      <c r="C2496" s="573" t="s">
        <v>3</v>
      </c>
      <c r="D2496" s="574">
        <v>186.44</v>
      </c>
      <c r="F2496" s="411"/>
      <c r="G2496" s="412" t="str">
        <f t="shared" si="38"/>
        <v>ESQUADRO DE ALUMÍNIO PARA SOLDAGEM DE PEÇAS, COM DUAS MORSAS, 35 X 35 X 4,5CM , MARCA BLACK JACK</v>
      </c>
      <c r="H2496" s="412" t="str">
        <f t="shared" si="38"/>
        <v>UN</v>
      </c>
      <c r="I2496" s="413"/>
    </row>
    <row r="2497" spans="1:9" ht="112.5">
      <c r="A2497" s="571">
        <v>11285</v>
      </c>
      <c r="B2497" s="572" t="s">
        <v>41323</v>
      </c>
      <c r="C2497" s="573" t="s">
        <v>3</v>
      </c>
      <c r="D2497" s="574">
        <v>1200</v>
      </c>
      <c r="F2497" s="411"/>
      <c r="G2497" s="412" t="str">
        <f t="shared" si="38"/>
        <v>FONTE INVERSORA DE SOLDA WMI 140ED 220V - BAMBOZZI - WMI- 140ED</v>
      </c>
      <c r="H2497" s="412" t="str">
        <f t="shared" si="38"/>
        <v>UN</v>
      </c>
      <c r="I2497" s="413"/>
    </row>
    <row r="2498" spans="1:9" ht="22.5">
      <c r="A2498" s="571">
        <v>10578</v>
      </c>
      <c r="B2498" s="572" t="s">
        <v>41324</v>
      </c>
      <c r="C2498" s="573" t="s">
        <v>3</v>
      </c>
      <c r="D2498" s="574">
        <v>18.649999999999999</v>
      </c>
      <c r="F2498" s="411"/>
      <c r="G2498" s="412" t="str">
        <f t="shared" ref="G2498:H2561" si="39">UPPER(B2498)</f>
        <v>FORMÃO GRANDE</v>
      </c>
      <c r="H2498" s="412" t="str">
        <f t="shared" si="39"/>
        <v>UN</v>
      </c>
      <c r="I2498" s="413"/>
    </row>
    <row r="2499" spans="1:9" ht="78.75">
      <c r="A2499" s="571">
        <v>11274</v>
      </c>
      <c r="B2499" s="572" t="s">
        <v>41325</v>
      </c>
      <c r="C2499" s="573" t="s">
        <v>3</v>
      </c>
      <c r="D2499" s="574">
        <v>15.99</v>
      </c>
      <c r="F2499" s="411"/>
      <c r="G2499" s="412" t="str">
        <f t="shared" si="39"/>
        <v>GRAMPO DE DE APERTO RÁPIDO 16" REF. 60987 BELTOOLS</v>
      </c>
      <c r="H2499" s="412" t="str">
        <f t="shared" si="39"/>
        <v>UN</v>
      </c>
      <c r="I2499" s="413"/>
    </row>
    <row r="2500" spans="1:9" ht="33.75">
      <c r="A2500" s="571">
        <v>8216</v>
      </c>
      <c r="B2500" s="572" t="s">
        <v>41326</v>
      </c>
      <c r="C2500" s="573" t="s">
        <v>3</v>
      </c>
      <c r="D2500" s="574">
        <v>9.5</v>
      </c>
      <c r="F2500" s="411"/>
      <c r="G2500" s="412" t="str">
        <f t="shared" si="39"/>
        <v>LAMINA DE SERRA 1/2X12"</v>
      </c>
      <c r="H2500" s="412" t="str">
        <f t="shared" si="39"/>
        <v>UN</v>
      </c>
      <c r="I2500" s="413"/>
    </row>
    <row r="2501" spans="1:9" ht="33.75">
      <c r="A2501" s="571">
        <v>10592</v>
      </c>
      <c r="B2501" s="572" t="s">
        <v>41327</v>
      </c>
      <c r="C2501" s="573" t="s">
        <v>3</v>
      </c>
      <c r="D2501" s="574">
        <v>31.83</v>
      </c>
      <c r="F2501" s="411"/>
      <c r="G2501" s="412" t="str">
        <f t="shared" si="39"/>
        <v>LIMA CHATA 12"</v>
      </c>
      <c r="H2501" s="412" t="str">
        <f t="shared" si="39"/>
        <v>UN</v>
      </c>
      <c r="I2501" s="413"/>
    </row>
    <row r="2502" spans="1:9" ht="101.25">
      <c r="A2502" s="571">
        <v>11286</v>
      </c>
      <c r="B2502" s="572" t="s">
        <v>41328</v>
      </c>
      <c r="C2502" s="573" t="s">
        <v>3</v>
      </c>
      <c r="D2502" s="574">
        <v>339.49</v>
      </c>
      <c r="F2502" s="411"/>
      <c r="G2502" s="412" t="str">
        <f t="shared" si="39"/>
        <v>MACARIÇO DE SOLDA REF. CG201 CÓDIGO 010414410 CARBOGRAFITE</v>
      </c>
      <c r="H2502" s="412" t="str">
        <f t="shared" si="39"/>
        <v>UN</v>
      </c>
      <c r="I2502" s="413"/>
    </row>
    <row r="2503" spans="1:9" ht="101.25">
      <c r="A2503" s="571">
        <v>11270</v>
      </c>
      <c r="B2503" s="572" t="s">
        <v>41329</v>
      </c>
      <c r="C2503" s="573" t="s">
        <v>3</v>
      </c>
      <c r="D2503" s="574">
        <v>21.72</v>
      </c>
      <c r="F2503" s="411"/>
      <c r="G2503" s="412" t="str">
        <f t="shared" si="39"/>
        <v>MARTELO DE SOLDA DO TIPO PICARETA, CABO DE MADEIRA, 300X0,4X0,5MM</v>
      </c>
      <c r="H2503" s="412" t="str">
        <f t="shared" si="39"/>
        <v>UN</v>
      </c>
      <c r="I2503" s="413"/>
    </row>
    <row r="2504" spans="1:9" ht="33.75">
      <c r="A2504" s="571">
        <v>10789</v>
      </c>
      <c r="B2504" s="572" t="s">
        <v>41330</v>
      </c>
      <c r="C2504" s="573" t="s">
        <v>3</v>
      </c>
      <c r="D2504" s="574">
        <v>15.9</v>
      </c>
      <c r="F2504" s="411"/>
      <c r="G2504" s="412" t="str">
        <f t="shared" si="39"/>
        <v>NÍVEL DE BOLHA DE MADEIRA</v>
      </c>
      <c r="H2504" s="412" t="str">
        <f t="shared" si="39"/>
        <v>UN</v>
      </c>
      <c r="I2504" s="413"/>
    </row>
    <row r="2505" spans="1:9" ht="22.5">
      <c r="A2505" s="571">
        <v>10788</v>
      </c>
      <c r="B2505" s="572" t="s">
        <v>41331</v>
      </c>
      <c r="C2505" s="573" t="s">
        <v>3</v>
      </c>
      <c r="D2505" s="574">
        <v>17.29</v>
      </c>
      <c r="F2505" s="411"/>
      <c r="G2505" s="412" t="str">
        <f t="shared" si="39"/>
        <v>PÁ QUADRADA</v>
      </c>
      <c r="H2505" s="412" t="str">
        <f t="shared" si="39"/>
        <v>UN</v>
      </c>
      <c r="I2505" s="413"/>
    </row>
    <row r="2506" spans="1:9" ht="22.5">
      <c r="A2506" s="571">
        <v>11442</v>
      </c>
      <c r="B2506" s="572" t="s">
        <v>41332</v>
      </c>
      <c r="C2506" s="573" t="s">
        <v>3</v>
      </c>
      <c r="D2506" s="574">
        <v>3.18</v>
      </c>
      <c r="F2506" s="411"/>
      <c r="G2506" s="412" t="str">
        <f t="shared" si="39"/>
        <v>PINCEL 1"</v>
      </c>
      <c r="H2506" s="412" t="str">
        <f t="shared" si="39"/>
        <v>UN</v>
      </c>
      <c r="I2506" s="413"/>
    </row>
    <row r="2507" spans="1:9" ht="22.5">
      <c r="A2507" s="571">
        <v>11443</v>
      </c>
      <c r="B2507" s="572" t="s">
        <v>41333</v>
      </c>
      <c r="C2507" s="573" t="s">
        <v>3</v>
      </c>
      <c r="D2507" s="574">
        <v>2.08</v>
      </c>
      <c r="F2507" s="411"/>
      <c r="G2507" s="412" t="str">
        <f t="shared" si="39"/>
        <v>PINCEL 1/2"</v>
      </c>
      <c r="H2507" s="412" t="str">
        <f t="shared" si="39"/>
        <v>UN</v>
      </c>
      <c r="I2507" s="413"/>
    </row>
    <row r="2508" spans="1:9" ht="22.5">
      <c r="A2508" s="571">
        <v>4724</v>
      </c>
      <c r="B2508" s="572" t="s">
        <v>41334</v>
      </c>
      <c r="C2508" s="573" t="s">
        <v>3</v>
      </c>
      <c r="D2508" s="574">
        <v>4.95</v>
      </c>
      <c r="F2508" s="411"/>
      <c r="G2508" s="412" t="str">
        <f t="shared" si="39"/>
        <v>PINCEL 16</v>
      </c>
      <c r="H2508" s="412" t="str">
        <f t="shared" si="39"/>
        <v>UN</v>
      </c>
      <c r="I2508" s="413"/>
    </row>
    <row r="2509" spans="1:9" ht="33.75">
      <c r="A2509" s="571">
        <v>11251</v>
      </c>
      <c r="B2509" s="572" t="s">
        <v>41335</v>
      </c>
      <c r="C2509" s="573" t="s">
        <v>3</v>
      </c>
      <c r="D2509" s="574">
        <v>27.93</v>
      </c>
      <c r="F2509" s="411"/>
      <c r="G2509" s="412" t="str">
        <f t="shared" si="39"/>
        <v>PINCEL DE SEDA 2"</v>
      </c>
      <c r="H2509" s="412" t="str">
        <f t="shared" si="39"/>
        <v>UN</v>
      </c>
      <c r="I2509" s="413"/>
    </row>
    <row r="2510" spans="1:9" ht="33.75">
      <c r="A2510" s="571">
        <v>10593</v>
      </c>
      <c r="B2510" s="572" t="s">
        <v>41336</v>
      </c>
      <c r="C2510" s="573" t="s">
        <v>3</v>
      </c>
      <c r="D2510" s="574">
        <v>19.57</v>
      </c>
      <c r="F2510" s="411"/>
      <c r="G2510" s="412" t="str">
        <f t="shared" si="39"/>
        <v>PRAIO SIMPLES 30CM</v>
      </c>
      <c r="H2510" s="412" t="str">
        <f t="shared" si="39"/>
        <v>UN</v>
      </c>
      <c r="I2510" s="413"/>
    </row>
    <row r="2511" spans="1:9" ht="22.5">
      <c r="A2511" s="571">
        <v>10791</v>
      </c>
      <c r="B2511" s="572" t="s">
        <v>41337</v>
      </c>
      <c r="C2511" s="573" t="s">
        <v>3</v>
      </c>
      <c r="D2511" s="574">
        <v>46.66</v>
      </c>
      <c r="F2511" s="411"/>
      <c r="G2511" s="412" t="str">
        <f t="shared" si="39"/>
        <v>PRUMO DE CENTRO</v>
      </c>
      <c r="H2511" s="412" t="str">
        <f t="shared" si="39"/>
        <v>UN</v>
      </c>
      <c r="I2511" s="413"/>
    </row>
    <row r="2512" spans="1:9" ht="22.5">
      <c r="A2512" s="571">
        <v>10790</v>
      </c>
      <c r="B2512" s="572" t="s">
        <v>41338</v>
      </c>
      <c r="C2512" s="573" t="s">
        <v>3</v>
      </c>
      <c r="D2512" s="574">
        <v>22.98</v>
      </c>
      <c r="F2512" s="411"/>
      <c r="G2512" s="412" t="str">
        <f t="shared" si="39"/>
        <v>PRUMO DE FACE</v>
      </c>
      <c r="H2512" s="412" t="str">
        <f t="shared" si="39"/>
        <v>UN</v>
      </c>
      <c r="I2512" s="413"/>
    </row>
    <row r="2513" spans="1:9" ht="45">
      <c r="A2513" s="571">
        <v>11458</v>
      </c>
      <c r="B2513" s="572" t="s">
        <v>41339</v>
      </c>
      <c r="C2513" s="573" t="s">
        <v>3</v>
      </c>
      <c r="D2513" s="574">
        <v>2.96</v>
      </c>
      <c r="F2513" s="411"/>
      <c r="G2513" s="412" t="str">
        <f t="shared" si="39"/>
        <v>ROLINHO DE ESPUMA 5CM</v>
      </c>
      <c r="H2513" s="412" t="str">
        <f t="shared" si="39"/>
        <v>UN</v>
      </c>
      <c r="I2513" s="413"/>
    </row>
    <row r="2514" spans="1:9" ht="45">
      <c r="A2514" s="571">
        <v>11459</v>
      </c>
      <c r="B2514" s="572" t="s">
        <v>41340</v>
      </c>
      <c r="C2514" s="573" t="s">
        <v>3</v>
      </c>
      <c r="D2514" s="574">
        <v>2.81</v>
      </c>
      <c r="F2514" s="411"/>
      <c r="G2514" s="412" t="str">
        <f t="shared" si="39"/>
        <v>ROLINHO DE ESPUMA 9CM</v>
      </c>
      <c r="H2514" s="412" t="str">
        <f t="shared" si="39"/>
        <v>UN</v>
      </c>
      <c r="I2514" s="413"/>
    </row>
    <row r="2515" spans="1:9" ht="78.75">
      <c r="A2515" s="571">
        <v>11415</v>
      </c>
      <c r="B2515" s="572" t="s">
        <v>41341</v>
      </c>
      <c r="C2515" s="573" t="s">
        <v>3</v>
      </c>
      <c r="D2515" s="574">
        <v>26.49</v>
      </c>
      <c r="F2515" s="411"/>
      <c r="G2515" s="412" t="str">
        <f t="shared" si="39"/>
        <v>ROLO ANTIGOTA 2321/SR CJ CAB SR DA ATLAS OU SIMILAR</v>
      </c>
      <c r="H2515" s="412" t="str">
        <f t="shared" si="39"/>
        <v>UN</v>
      </c>
      <c r="I2515" s="413"/>
    </row>
    <row r="2516" spans="1:9" ht="67.5">
      <c r="A2516" s="571">
        <v>11417</v>
      </c>
      <c r="B2516" s="572" t="s">
        <v>41342</v>
      </c>
      <c r="C2516" s="573" t="s">
        <v>3</v>
      </c>
      <c r="D2516" s="574">
        <v>16.05</v>
      </c>
      <c r="F2516" s="411"/>
      <c r="G2516" s="412" t="str">
        <f t="shared" si="39"/>
        <v>ROLO LÃ  ANTIGOTA 321/15   ATLAS OU SIMILAR 15CM</v>
      </c>
      <c r="H2516" s="412" t="str">
        <f t="shared" si="39"/>
        <v>UN</v>
      </c>
      <c r="I2516" s="413"/>
    </row>
    <row r="2517" spans="1:9" ht="67.5">
      <c r="A2517" s="571">
        <v>11418</v>
      </c>
      <c r="B2517" s="572" t="s">
        <v>41343</v>
      </c>
      <c r="C2517" s="573" t="s">
        <v>3</v>
      </c>
      <c r="D2517" s="574">
        <v>11.76</v>
      </c>
      <c r="F2517" s="411"/>
      <c r="G2517" s="412" t="str">
        <f t="shared" si="39"/>
        <v>ROLO LÃ  ANTIGOTA 321/19   ATLAS OU SIMILAR 9CM</v>
      </c>
      <c r="H2517" s="412" t="str">
        <f t="shared" si="39"/>
        <v>UN</v>
      </c>
      <c r="I2517" s="413"/>
    </row>
    <row r="2518" spans="1:9" ht="45">
      <c r="A2518" s="571">
        <v>11250</v>
      </c>
      <c r="B2518" s="572" t="s">
        <v>41344</v>
      </c>
      <c r="C2518" s="573" t="s">
        <v>3</v>
      </c>
      <c r="D2518" s="574">
        <v>15.9</v>
      </c>
      <c r="F2518" s="411"/>
      <c r="G2518" s="412" t="str">
        <f t="shared" si="39"/>
        <v>ROLO LÃ DE CARNEIRO 20CM</v>
      </c>
      <c r="H2518" s="412" t="str">
        <f t="shared" si="39"/>
        <v>UN</v>
      </c>
      <c r="I2518" s="413"/>
    </row>
    <row r="2519" spans="1:9" ht="56.25">
      <c r="A2519" s="571">
        <v>11283</v>
      </c>
      <c r="B2519" s="572" t="s">
        <v>41345</v>
      </c>
      <c r="C2519" s="573" t="s">
        <v>3</v>
      </c>
      <c r="D2519" s="574">
        <v>366.71</v>
      </c>
      <c r="F2519" s="411"/>
      <c r="G2519" s="412" t="str">
        <f t="shared" si="39"/>
        <v>SELADOR HORIZONTAL PARA FITA DE AÇO 1"</v>
      </c>
      <c r="H2519" s="412" t="str">
        <f t="shared" si="39"/>
        <v>UN</v>
      </c>
      <c r="I2519" s="413"/>
    </row>
    <row r="2520" spans="1:9" ht="22.5">
      <c r="A2520" s="571">
        <v>11247</v>
      </c>
      <c r="B2520" s="572" t="s">
        <v>41346</v>
      </c>
      <c r="C2520" s="573" t="s">
        <v>3</v>
      </c>
      <c r="D2520" s="574">
        <v>272.97000000000003</v>
      </c>
      <c r="F2520" s="411"/>
      <c r="G2520" s="412" t="str">
        <f t="shared" si="39"/>
        <v>SERRA MÁRMORE</v>
      </c>
      <c r="H2520" s="412" t="str">
        <f t="shared" si="39"/>
        <v>UN</v>
      </c>
      <c r="I2520" s="413"/>
    </row>
    <row r="2521" spans="1:9" ht="22.5">
      <c r="A2521" s="571">
        <v>10577</v>
      </c>
      <c r="B2521" s="572" t="s">
        <v>41347</v>
      </c>
      <c r="C2521" s="573" t="s">
        <v>3</v>
      </c>
      <c r="D2521" s="574">
        <v>18.579999999999998</v>
      </c>
      <c r="F2521" s="411"/>
      <c r="G2521" s="412" t="str">
        <f t="shared" si="39"/>
        <v>SERROTE 40CM</v>
      </c>
      <c r="H2521" s="412" t="str">
        <f t="shared" si="39"/>
        <v>UN</v>
      </c>
      <c r="I2521" s="413"/>
    </row>
    <row r="2522" spans="1:9" ht="33.75">
      <c r="A2522" s="571">
        <v>10594</v>
      </c>
      <c r="B2522" s="572" t="s">
        <v>41348</v>
      </c>
      <c r="C2522" s="573" t="s">
        <v>3</v>
      </c>
      <c r="D2522" s="574">
        <v>74.349999999999994</v>
      </c>
      <c r="F2522" s="411"/>
      <c r="G2522" s="412" t="str">
        <f t="shared" si="39"/>
        <v>TALHA MANUAL 1 T</v>
      </c>
      <c r="H2522" s="412" t="str">
        <f t="shared" si="39"/>
        <v>UN</v>
      </c>
      <c r="I2522" s="413"/>
    </row>
    <row r="2523" spans="1:9" ht="101.25">
      <c r="A2523" s="571">
        <v>11271</v>
      </c>
      <c r="B2523" s="572" t="s">
        <v>41349</v>
      </c>
      <c r="C2523" s="573" t="s">
        <v>3</v>
      </c>
      <c r="D2523" s="574">
        <v>61.49</v>
      </c>
      <c r="F2523" s="411"/>
      <c r="G2523" s="412" t="str">
        <f t="shared" si="39"/>
        <v>TALHADEIRA COM PUNHO DE PROTEÇÃO 22 X225MM REF.207206BR BELZER</v>
      </c>
      <c r="H2523" s="412" t="str">
        <f t="shared" si="39"/>
        <v>UN</v>
      </c>
      <c r="I2523" s="413"/>
    </row>
    <row r="2524" spans="1:9" ht="56.25">
      <c r="A2524" s="571">
        <v>11256</v>
      </c>
      <c r="B2524" s="572" t="s">
        <v>41350</v>
      </c>
      <c r="C2524" s="573" t="s">
        <v>3</v>
      </c>
      <c r="D2524" s="574">
        <v>90</v>
      </c>
      <c r="F2524" s="411"/>
      <c r="G2524" s="412" t="str">
        <f t="shared" si="39"/>
        <v>TARRACHA PARA TUBOS PVC DE 1 1/2"</v>
      </c>
      <c r="H2524" s="412" t="str">
        <f t="shared" si="39"/>
        <v>UN</v>
      </c>
      <c r="I2524" s="413"/>
    </row>
    <row r="2525" spans="1:9" ht="56.25">
      <c r="A2525" s="571">
        <v>11257</v>
      </c>
      <c r="B2525" s="572" t="s">
        <v>41351</v>
      </c>
      <c r="C2525" s="573" t="s">
        <v>3</v>
      </c>
      <c r="D2525" s="574">
        <v>31.36</v>
      </c>
      <c r="F2525" s="411"/>
      <c r="G2525" s="412" t="str">
        <f t="shared" si="39"/>
        <v>TARRACHA PARA TUBOS PVC DE 1 1/4"</v>
      </c>
      <c r="H2525" s="412" t="str">
        <f t="shared" si="39"/>
        <v>UN</v>
      </c>
      <c r="I2525" s="413"/>
    </row>
    <row r="2526" spans="1:9" ht="56.25">
      <c r="A2526" s="571">
        <v>11255</v>
      </c>
      <c r="B2526" s="572" t="s">
        <v>41352</v>
      </c>
      <c r="C2526" s="573" t="s">
        <v>3</v>
      </c>
      <c r="D2526" s="574">
        <v>21.96</v>
      </c>
      <c r="F2526" s="411"/>
      <c r="G2526" s="412" t="str">
        <f t="shared" si="39"/>
        <v>TARRACHA PARA TUBOS PVC DE 1"</v>
      </c>
      <c r="H2526" s="412" t="str">
        <f t="shared" si="39"/>
        <v>UN</v>
      </c>
      <c r="I2526" s="413"/>
    </row>
    <row r="2527" spans="1:9" ht="56.25">
      <c r="A2527" s="571">
        <v>11253</v>
      </c>
      <c r="B2527" s="572" t="s">
        <v>41353</v>
      </c>
      <c r="C2527" s="573" t="s">
        <v>3</v>
      </c>
      <c r="D2527" s="574">
        <v>21</v>
      </c>
      <c r="F2527" s="411"/>
      <c r="G2527" s="412" t="str">
        <f t="shared" si="39"/>
        <v>TARRACHA PARA TUBOS PVC DE 1/2"</v>
      </c>
      <c r="H2527" s="412" t="str">
        <f t="shared" si="39"/>
        <v>UN</v>
      </c>
      <c r="I2527" s="413"/>
    </row>
    <row r="2528" spans="1:9" ht="56.25">
      <c r="A2528" s="571">
        <v>11254</v>
      </c>
      <c r="B2528" s="572" t="s">
        <v>41354</v>
      </c>
      <c r="C2528" s="573" t="s">
        <v>3</v>
      </c>
      <c r="D2528" s="574">
        <v>22.8</v>
      </c>
      <c r="F2528" s="411"/>
      <c r="G2528" s="412" t="str">
        <f t="shared" si="39"/>
        <v>TARRACHA PARA TUBOS PVC DE 3/4"</v>
      </c>
      <c r="H2528" s="412" t="str">
        <f t="shared" si="39"/>
        <v>UN</v>
      </c>
      <c r="I2528" s="413"/>
    </row>
    <row r="2529" spans="1:9">
      <c r="A2529" s="571">
        <v>10586</v>
      </c>
      <c r="B2529" s="572" t="s">
        <v>41355</v>
      </c>
      <c r="C2529" s="573" t="s">
        <v>3</v>
      </c>
      <c r="D2529" s="574">
        <v>17.899999999999999</v>
      </c>
      <c r="F2529" s="411"/>
      <c r="G2529" s="412" t="str">
        <f t="shared" si="39"/>
        <v>TORQUESA</v>
      </c>
      <c r="H2529" s="412" t="str">
        <f t="shared" si="39"/>
        <v>UN</v>
      </c>
      <c r="I2529" s="413"/>
    </row>
    <row r="2530" spans="1:9" ht="22.5">
      <c r="A2530" s="571">
        <v>11464</v>
      </c>
      <c r="B2530" s="572" t="s">
        <v>41356</v>
      </c>
      <c r="C2530" s="573" t="s">
        <v>3</v>
      </c>
      <c r="D2530" s="574">
        <v>3.73</v>
      </c>
      <c r="F2530" s="411"/>
      <c r="G2530" s="412" t="str">
        <f t="shared" si="39"/>
        <v>TRINCHA 1 1/2"</v>
      </c>
      <c r="H2530" s="412" t="str">
        <f t="shared" si="39"/>
        <v>UN</v>
      </c>
      <c r="I2530" s="413"/>
    </row>
    <row r="2531" spans="1:9" ht="22.5">
      <c r="A2531" s="571">
        <v>11462</v>
      </c>
      <c r="B2531" s="572" t="s">
        <v>41357</v>
      </c>
      <c r="C2531" s="573" t="s">
        <v>3</v>
      </c>
      <c r="D2531" s="574">
        <v>3</v>
      </c>
      <c r="F2531" s="411"/>
      <c r="G2531" s="412" t="str">
        <f t="shared" si="39"/>
        <v>TRINCHA 1"</v>
      </c>
      <c r="H2531" s="412" t="str">
        <f t="shared" si="39"/>
        <v>UN</v>
      </c>
      <c r="I2531" s="413"/>
    </row>
    <row r="2532" spans="1:9" ht="22.5">
      <c r="A2532" s="571">
        <v>10583</v>
      </c>
      <c r="B2532" s="572" t="s">
        <v>41358</v>
      </c>
      <c r="C2532" s="573" t="s">
        <v>3</v>
      </c>
      <c r="D2532" s="574">
        <v>5.6</v>
      </c>
      <c r="F2532" s="411"/>
      <c r="G2532" s="412" t="str">
        <f t="shared" si="39"/>
        <v>TRINCHA 3"</v>
      </c>
      <c r="H2532" s="412" t="str">
        <f t="shared" si="39"/>
        <v>UN</v>
      </c>
      <c r="I2532" s="413"/>
    </row>
    <row r="2533" spans="1:9" ht="45">
      <c r="A2533" s="571">
        <v>11419</v>
      </c>
      <c r="B2533" s="572" t="s">
        <v>41359</v>
      </c>
      <c r="C2533" s="573" t="s">
        <v>3</v>
      </c>
      <c r="D2533" s="574">
        <v>3.7</v>
      </c>
      <c r="F2533" s="411"/>
      <c r="G2533" s="412" t="str">
        <f t="shared" si="39"/>
        <v>TRINCHA 396 - 2"  ATLAS OU SIMILAR</v>
      </c>
      <c r="H2533" s="412" t="str">
        <f t="shared" si="39"/>
        <v>UN</v>
      </c>
      <c r="I2533" s="413"/>
    </row>
    <row r="2534" spans="1:9" ht="78.75">
      <c r="A2534" s="571">
        <v>13449</v>
      </c>
      <c r="B2534" s="572" t="s">
        <v>41360</v>
      </c>
      <c r="C2534" s="573" t="s">
        <v>3</v>
      </c>
      <c r="D2534" s="574">
        <v>27.99</v>
      </c>
      <c r="F2534" s="411"/>
      <c r="G2534" s="412" t="str">
        <f t="shared" si="39"/>
        <v>TRINCHA PARA PINTURA 4", PINCÉIS ATLAS, 319/9</v>
      </c>
      <c r="H2534" s="412" t="str">
        <f t="shared" si="39"/>
        <v>UN</v>
      </c>
      <c r="I2534" s="413"/>
    </row>
    <row r="2535" spans="1:9" ht="90">
      <c r="A2535" s="571">
        <v>5172</v>
      </c>
      <c r="B2535" s="572" t="s">
        <v>41361</v>
      </c>
      <c r="C2535" s="573" t="s">
        <v>3</v>
      </c>
      <c r="D2535" s="574">
        <v>2.41</v>
      </c>
      <c r="F2535" s="411"/>
      <c r="G2535" s="412" t="str">
        <f t="shared" si="39"/>
        <v>ANEL DE BORRACHA P/ TUBO OU CONEXÃO EM FOFO JE, D=   80MM</v>
      </c>
      <c r="H2535" s="412" t="str">
        <f t="shared" si="39"/>
        <v>UN</v>
      </c>
      <c r="I2535" s="413"/>
    </row>
    <row r="2536" spans="1:9" ht="90">
      <c r="A2536" s="571">
        <v>5173</v>
      </c>
      <c r="B2536" s="572" t="s">
        <v>41362</v>
      </c>
      <c r="C2536" s="573" t="s">
        <v>3</v>
      </c>
      <c r="D2536" s="574">
        <v>9.3000000000000007</v>
      </c>
      <c r="F2536" s="411"/>
      <c r="G2536" s="412" t="str">
        <f t="shared" si="39"/>
        <v>ANEL DE BORRACHA P/ TUBO OU CONEXÃO EM FOFO JE, D=  100MM</v>
      </c>
      <c r="H2536" s="412" t="str">
        <f t="shared" si="39"/>
        <v>UN</v>
      </c>
      <c r="I2536" s="413"/>
    </row>
    <row r="2537" spans="1:9" ht="90">
      <c r="A2537" s="571">
        <v>5174</v>
      </c>
      <c r="B2537" s="572" t="s">
        <v>41363</v>
      </c>
      <c r="C2537" s="573" t="s">
        <v>3</v>
      </c>
      <c r="D2537" s="574">
        <v>13.09</v>
      </c>
      <c r="F2537" s="411"/>
      <c r="G2537" s="412" t="str">
        <f t="shared" si="39"/>
        <v>ANEL DE BORRACHA P/ TUBO OU CONEXÃO EM FOFO JE, D=  150MM</v>
      </c>
      <c r="H2537" s="412" t="str">
        <f t="shared" si="39"/>
        <v>UN</v>
      </c>
      <c r="I2537" s="413"/>
    </row>
    <row r="2538" spans="1:9" ht="90">
      <c r="A2538" s="571">
        <v>5175</v>
      </c>
      <c r="B2538" s="572" t="s">
        <v>41364</v>
      </c>
      <c r="C2538" s="573" t="s">
        <v>3</v>
      </c>
      <c r="D2538" s="574">
        <v>16.43</v>
      </c>
      <c r="F2538" s="411"/>
      <c r="G2538" s="412" t="str">
        <f t="shared" si="39"/>
        <v>ANEL DE BORRACHA P/ TUBO OU CONEXÃO EM FOFO JE, D=  200MM</v>
      </c>
      <c r="H2538" s="412" t="str">
        <f t="shared" si="39"/>
        <v>UN</v>
      </c>
      <c r="I2538" s="413"/>
    </row>
    <row r="2539" spans="1:9" ht="90">
      <c r="A2539" s="571">
        <v>5176</v>
      </c>
      <c r="B2539" s="572" t="s">
        <v>41365</v>
      </c>
      <c r="C2539" s="573" t="s">
        <v>3</v>
      </c>
      <c r="D2539" s="574">
        <v>28.04</v>
      </c>
      <c r="F2539" s="411"/>
      <c r="G2539" s="412" t="str">
        <f t="shared" si="39"/>
        <v>ANEL DE BORRACHA P/ TUBO OU CONEXÃO EM FOFO JE, D=  250MM</v>
      </c>
      <c r="H2539" s="412" t="str">
        <f t="shared" si="39"/>
        <v>UN</v>
      </c>
      <c r="I2539" s="413"/>
    </row>
    <row r="2540" spans="1:9" ht="90">
      <c r="A2540" s="571">
        <v>5177</v>
      </c>
      <c r="B2540" s="572" t="s">
        <v>41366</v>
      </c>
      <c r="C2540" s="573" t="s">
        <v>3</v>
      </c>
      <c r="D2540" s="574">
        <v>13.27</v>
      </c>
      <c r="F2540" s="411"/>
      <c r="G2540" s="412" t="str">
        <f t="shared" si="39"/>
        <v>ANEL DE BORRACHA P/ TUBO OU CONEXÃO EM FOFO JE, D=  300MM</v>
      </c>
      <c r="H2540" s="412" t="str">
        <f t="shared" si="39"/>
        <v>UN</v>
      </c>
      <c r="I2540" s="413"/>
    </row>
    <row r="2541" spans="1:9" ht="90">
      <c r="A2541" s="571">
        <v>5178</v>
      </c>
      <c r="B2541" s="572" t="s">
        <v>41367</v>
      </c>
      <c r="C2541" s="573" t="s">
        <v>3</v>
      </c>
      <c r="D2541" s="574">
        <v>22.11</v>
      </c>
      <c r="F2541" s="411"/>
      <c r="G2541" s="412" t="str">
        <f t="shared" si="39"/>
        <v>ANEL DE BORRACHA P/ TUBO OU CONEXÃO EM FOFO JE, D=  400MM</v>
      </c>
      <c r="H2541" s="412" t="str">
        <f t="shared" si="39"/>
        <v>UN</v>
      </c>
      <c r="I2541" s="413"/>
    </row>
    <row r="2542" spans="1:9" ht="90">
      <c r="A2542" s="571">
        <v>5179</v>
      </c>
      <c r="B2542" s="572" t="s">
        <v>41368</v>
      </c>
      <c r="C2542" s="573" t="s">
        <v>3</v>
      </c>
      <c r="D2542" s="574">
        <v>54.98</v>
      </c>
      <c r="F2542" s="411"/>
      <c r="G2542" s="412" t="str">
        <f t="shared" si="39"/>
        <v>ANEL DE BORRACHA P/ TUBO OU CONEXÃO EM FOFO JE, D=  500MM</v>
      </c>
      <c r="H2542" s="412" t="str">
        <f t="shared" si="39"/>
        <v>UN</v>
      </c>
      <c r="I2542" s="413"/>
    </row>
    <row r="2543" spans="1:9" ht="90">
      <c r="A2543" s="571">
        <v>5180</v>
      </c>
      <c r="B2543" s="572" t="s">
        <v>41369</v>
      </c>
      <c r="C2543" s="573" t="s">
        <v>3</v>
      </c>
      <c r="D2543" s="574">
        <v>84.14</v>
      </c>
      <c r="F2543" s="411"/>
      <c r="G2543" s="412" t="str">
        <f t="shared" si="39"/>
        <v>ANEL DE BORRACHA P/ TUBO OU CONEXÃO EM FOFO JE, D=  600MM</v>
      </c>
      <c r="H2543" s="412" t="str">
        <f t="shared" si="39"/>
        <v>UN</v>
      </c>
      <c r="I2543" s="413"/>
    </row>
    <row r="2544" spans="1:9" ht="101.25">
      <c r="A2544" s="571">
        <v>5182</v>
      </c>
      <c r="B2544" s="572" t="s">
        <v>41370</v>
      </c>
      <c r="C2544" s="573" t="s">
        <v>3</v>
      </c>
      <c r="D2544" s="574">
        <v>26.27</v>
      </c>
      <c r="F2544" s="411"/>
      <c r="G2544" s="412" t="str">
        <f t="shared" si="39"/>
        <v>ARRUELA DE AMIANTO PARA JUNTA C/ FLANGE PN 16, D=   50MM</v>
      </c>
      <c r="H2544" s="412" t="str">
        <f t="shared" si="39"/>
        <v>UN</v>
      </c>
      <c r="I2544" s="413"/>
    </row>
    <row r="2545" spans="1:9" ht="101.25">
      <c r="A2545" s="571">
        <v>5183</v>
      </c>
      <c r="B2545" s="572" t="s">
        <v>41371</v>
      </c>
      <c r="C2545" s="573" t="s">
        <v>3</v>
      </c>
      <c r="D2545" s="574">
        <v>2.72</v>
      </c>
      <c r="F2545" s="411"/>
      <c r="G2545" s="412" t="str">
        <f t="shared" si="39"/>
        <v>ARRUELA DE AMIANTO PARA JUNTA C/ FLANGE PN 16, D=   75MM</v>
      </c>
      <c r="H2545" s="412" t="str">
        <f t="shared" si="39"/>
        <v>UN</v>
      </c>
      <c r="I2545" s="413"/>
    </row>
    <row r="2546" spans="1:9" ht="101.25">
      <c r="A2546" s="571">
        <v>5184</v>
      </c>
      <c r="B2546" s="572" t="s">
        <v>41372</v>
      </c>
      <c r="C2546" s="573" t="s">
        <v>3</v>
      </c>
      <c r="D2546" s="574">
        <v>13.82</v>
      </c>
      <c r="F2546" s="411"/>
      <c r="G2546" s="412" t="str">
        <f t="shared" si="39"/>
        <v>ARRUELA DE AMIANTO PARA JUNTA C/ FLANGE PN 16, D=   80MM</v>
      </c>
      <c r="H2546" s="412" t="str">
        <f t="shared" si="39"/>
        <v>UN</v>
      </c>
      <c r="I2546" s="413"/>
    </row>
    <row r="2547" spans="1:9" ht="101.25">
      <c r="A2547" s="571">
        <v>5185</v>
      </c>
      <c r="B2547" s="572" t="s">
        <v>41373</v>
      </c>
      <c r="C2547" s="573" t="s">
        <v>3</v>
      </c>
      <c r="D2547" s="574">
        <v>14.67</v>
      </c>
      <c r="F2547" s="411"/>
      <c r="G2547" s="412" t="str">
        <f t="shared" si="39"/>
        <v>ARRUELA DE AMIANTO PARA JUNTA C/ FLANGE PN 16, D=  100MM</v>
      </c>
      <c r="H2547" s="412" t="str">
        <f t="shared" si="39"/>
        <v>UN</v>
      </c>
      <c r="I2547" s="413"/>
    </row>
    <row r="2548" spans="1:9" ht="101.25">
      <c r="A2548" s="571">
        <v>5186</v>
      </c>
      <c r="B2548" s="572" t="s">
        <v>41374</v>
      </c>
      <c r="C2548" s="573" t="s">
        <v>3</v>
      </c>
      <c r="D2548" s="574">
        <v>21.49</v>
      </c>
      <c r="F2548" s="411"/>
      <c r="G2548" s="412" t="str">
        <f t="shared" si="39"/>
        <v>ARRUELA DE AMIANTO PARA JUNTA C/ FLANGE PN 16, D=  150MM</v>
      </c>
      <c r="H2548" s="412" t="str">
        <f t="shared" si="39"/>
        <v>UN</v>
      </c>
      <c r="I2548" s="413"/>
    </row>
    <row r="2549" spans="1:9" ht="101.25">
      <c r="A2549" s="571">
        <v>5187</v>
      </c>
      <c r="B2549" s="572" t="s">
        <v>41375</v>
      </c>
      <c r="C2549" s="573" t="s">
        <v>3</v>
      </c>
      <c r="D2549" s="574">
        <v>36.159999999999997</v>
      </c>
      <c r="F2549" s="411"/>
      <c r="G2549" s="412" t="str">
        <f t="shared" si="39"/>
        <v>ARRUELA DE AMIANTO PARA JUNTA C/ FLANGE PN 16, D=  200MM</v>
      </c>
      <c r="H2549" s="412" t="str">
        <f t="shared" si="39"/>
        <v>UN</v>
      </c>
      <c r="I2549" s="413"/>
    </row>
    <row r="2550" spans="1:9" ht="101.25">
      <c r="A2550" s="571">
        <v>5188</v>
      </c>
      <c r="B2550" s="572" t="s">
        <v>41376</v>
      </c>
      <c r="C2550" s="573" t="s">
        <v>3</v>
      </c>
      <c r="D2550" s="574">
        <v>48.69</v>
      </c>
      <c r="F2550" s="411"/>
      <c r="G2550" s="412" t="str">
        <f t="shared" si="39"/>
        <v>ARRUELA DE AMIANTO PARA JUNTA C/ FLANGE PN 16, D=  250MM</v>
      </c>
      <c r="H2550" s="412" t="str">
        <f t="shared" si="39"/>
        <v>UN</v>
      </c>
      <c r="I2550" s="413"/>
    </row>
    <row r="2551" spans="1:9" ht="101.25">
      <c r="A2551" s="571">
        <v>5189</v>
      </c>
      <c r="B2551" s="572" t="s">
        <v>41377</v>
      </c>
      <c r="C2551" s="573" t="s">
        <v>3</v>
      </c>
      <c r="D2551" s="574">
        <v>67.989999999999995</v>
      </c>
      <c r="F2551" s="411"/>
      <c r="G2551" s="412" t="str">
        <f t="shared" si="39"/>
        <v>ARRUELA DE AMIANTO PARA JUNTA C/ FLANGE PN 16, D=  300MM</v>
      </c>
      <c r="H2551" s="412" t="str">
        <f t="shared" si="39"/>
        <v>UN</v>
      </c>
      <c r="I2551" s="413"/>
    </row>
    <row r="2552" spans="1:9" ht="101.25">
      <c r="A2552" s="571">
        <v>5190</v>
      </c>
      <c r="B2552" s="572" t="s">
        <v>41378</v>
      </c>
      <c r="C2552" s="573" t="s">
        <v>3</v>
      </c>
      <c r="D2552" s="574">
        <v>14.67</v>
      </c>
      <c r="F2552" s="411"/>
      <c r="G2552" s="412" t="str">
        <f t="shared" si="39"/>
        <v>ARRUELA DE AMIANTO PARA JUNTA C/ FLANGE PN 25, D=  100MM</v>
      </c>
      <c r="H2552" s="412" t="str">
        <f t="shared" si="39"/>
        <v>UN</v>
      </c>
      <c r="I2552" s="413"/>
    </row>
    <row r="2553" spans="1:9" ht="101.25">
      <c r="A2553" s="571">
        <v>5191</v>
      </c>
      <c r="B2553" s="572" t="s">
        <v>41379</v>
      </c>
      <c r="C2553" s="573" t="s">
        <v>3</v>
      </c>
      <c r="D2553" s="574">
        <v>21.49</v>
      </c>
      <c r="F2553" s="411"/>
      <c r="G2553" s="412" t="str">
        <f t="shared" si="39"/>
        <v>ARRUELA DE AMIANTO PARA JUNTA C/ FLANGE PN 25, D=  150MM</v>
      </c>
      <c r="H2553" s="412" t="str">
        <f t="shared" si="39"/>
        <v>UN</v>
      </c>
      <c r="I2553" s="413"/>
    </row>
    <row r="2554" spans="1:9" ht="101.25">
      <c r="A2554" s="571">
        <v>5192</v>
      </c>
      <c r="B2554" s="572" t="s">
        <v>41380</v>
      </c>
      <c r="C2554" s="573" t="s">
        <v>3</v>
      </c>
      <c r="D2554" s="574">
        <v>36.159999999999997</v>
      </c>
      <c r="F2554" s="411"/>
      <c r="G2554" s="412" t="str">
        <f t="shared" si="39"/>
        <v>ARRUELA DE AMIANTO PARA JUNTA C/ FLANGE PN 25, D=  200MM</v>
      </c>
      <c r="H2554" s="412" t="str">
        <f t="shared" si="39"/>
        <v>UN</v>
      </c>
      <c r="I2554" s="413"/>
    </row>
    <row r="2555" spans="1:9" ht="101.25">
      <c r="A2555" s="571">
        <v>5193</v>
      </c>
      <c r="B2555" s="572" t="s">
        <v>41381</v>
      </c>
      <c r="C2555" s="573" t="s">
        <v>3</v>
      </c>
      <c r="D2555" s="574">
        <v>48.69</v>
      </c>
      <c r="F2555" s="411"/>
      <c r="G2555" s="412" t="str">
        <f t="shared" si="39"/>
        <v>ARRUELA DE AMIANTO PARA JUNTA C/ FLANGE PN 25, D=  250MM</v>
      </c>
      <c r="H2555" s="412" t="str">
        <f t="shared" si="39"/>
        <v>UN</v>
      </c>
      <c r="I2555" s="413"/>
    </row>
    <row r="2556" spans="1:9" ht="101.25">
      <c r="A2556" s="571">
        <v>5194</v>
      </c>
      <c r="B2556" s="572" t="s">
        <v>41382</v>
      </c>
      <c r="C2556" s="573" t="s">
        <v>3</v>
      </c>
      <c r="D2556" s="574">
        <v>67.989999999999995</v>
      </c>
      <c r="F2556" s="411"/>
      <c r="G2556" s="412" t="str">
        <f t="shared" si="39"/>
        <v>ARRUELA DE AMIANTO PARA JUNTA C/ FLANGE PN 25, D=  300MM</v>
      </c>
      <c r="H2556" s="412" t="str">
        <f t="shared" si="39"/>
        <v>UN</v>
      </c>
      <c r="I2556" s="413"/>
    </row>
    <row r="2557" spans="1:9" ht="101.25">
      <c r="A2557" s="571">
        <v>5195</v>
      </c>
      <c r="B2557" s="572" t="s">
        <v>41383</v>
      </c>
      <c r="C2557" s="573" t="s">
        <v>3</v>
      </c>
      <c r="D2557" s="574">
        <v>1.99</v>
      </c>
      <c r="F2557" s="411"/>
      <c r="G2557" s="412" t="str">
        <f t="shared" si="39"/>
        <v>ARRUELA DE BORRACHA PARA JUNTA C/ FLANGE PN 10, D=   75MM</v>
      </c>
      <c r="H2557" s="412" t="str">
        <f t="shared" si="39"/>
        <v>UN</v>
      </c>
      <c r="I2557" s="413"/>
    </row>
    <row r="2558" spans="1:9" ht="101.25">
      <c r="A2558" s="571">
        <v>5196</v>
      </c>
      <c r="B2558" s="572" t="s">
        <v>41384</v>
      </c>
      <c r="C2558" s="573" t="s">
        <v>3</v>
      </c>
      <c r="D2558" s="574">
        <v>9</v>
      </c>
      <c r="F2558" s="411"/>
      <c r="G2558" s="412" t="str">
        <f t="shared" si="39"/>
        <v>ARRUELA DE BORRACHA PARA JUNTA C/ FLANGE PN 10, D=   80MM</v>
      </c>
      <c r="H2558" s="412" t="str">
        <f t="shared" si="39"/>
        <v>UN</v>
      </c>
      <c r="I2558" s="413"/>
    </row>
    <row r="2559" spans="1:9" ht="101.25">
      <c r="A2559" s="571">
        <v>5197</v>
      </c>
      <c r="B2559" s="572" t="s">
        <v>41385</v>
      </c>
      <c r="C2559" s="573" t="s">
        <v>3</v>
      </c>
      <c r="D2559" s="574">
        <v>14.04</v>
      </c>
      <c r="F2559" s="411"/>
      <c r="G2559" s="412" t="str">
        <f t="shared" si="39"/>
        <v>ARRUELA DE BORRACHA PARA JUNTA C/ FLANGE PN 10, D=  100MM</v>
      </c>
      <c r="H2559" s="412" t="str">
        <f t="shared" si="39"/>
        <v>UN</v>
      </c>
      <c r="I2559" s="413"/>
    </row>
    <row r="2560" spans="1:9" ht="101.25">
      <c r="A2560" s="571">
        <v>5198</v>
      </c>
      <c r="B2560" s="572" t="s">
        <v>41386</v>
      </c>
      <c r="C2560" s="573" t="s">
        <v>3</v>
      </c>
      <c r="D2560" s="574">
        <v>19.43</v>
      </c>
      <c r="F2560" s="411"/>
      <c r="G2560" s="412" t="str">
        <f t="shared" si="39"/>
        <v>ARRUELA DE BORRACHA PARA JUNTA C/ FLANGE PN 10, D=  150MM</v>
      </c>
      <c r="H2560" s="412" t="str">
        <f t="shared" si="39"/>
        <v>UN</v>
      </c>
      <c r="I2560" s="413"/>
    </row>
    <row r="2561" spans="1:9" ht="101.25">
      <c r="A2561" s="571">
        <v>5199</v>
      </c>
      <c r="B2561" s="572" t="s">
        <v>41387</v>
      </c>
      <c r="C2561" s="573" t="s">
        <v>3</v>
      </c>
      <c r="D2561" s="574">
        <v>23.94</v>
      </c>
      <c r="F2561" s="411"/>
      <c r="G2561" s="412" t="str">
        <f t="shared" si="39"/>
        <v>ARRUELA DE BORRACHA PARA JUNTA C/ FLANGE PN 10, D=  200MM</v>
      </c>
      <c r="H2561" s="412" t="str">
        <f t="shared" si="39"/>
        <v>UN</v>
      </c>
      <c r="I2561" s="413"/>
    </row>
    <row r="2562" spans="1:9" ht="101.25">
      <c r="A2562" s="571">
        <v>5200</v>
      </c>
      <c r="B2562" s="572" t="s">
        <v>41388</v>
      </c>
      <c r="C2562" s="573" t="s">
        <v>3</v>
      </c>
      <c r="D2562" s="574">
        <v>37.9</v>
      </c>
      <c r="F2562" s="411"/>
      <c r="G2562" s="412" t="str">
        <f t="shared" ref="G2562:H2625" si="40">UPPER(B2562)</f>
        <v>ARRUELA DE BORRACHA PARA JUNTA C/ FLANGE PN 10, D=  250MM</v>
      </c>
      <c r="H2562" s="412" t="str">
        <f t="shared" si="40"/>
        <v>UN</v>
      </c>
      <c r="I2562" s="413"/>
    </row>
    <row r="2563" spans="1:9" ht="101.25">
      <c r="A2563" s="571">
        <v>5201</v>
      </c>
      <c r="B2563" s="572" t="s">
        <v>41389</v>
      </c>
      <c r="C2563" s="573" t="s">
        <v>3</v>
      </c>
      <c r="D2563" s="574">
        <v>64.78</v>
      </c>
      <c r="F2563" s="411"/>
      <c r="G2563" s="412" t="str">
        <f t="shared" si="40"/>
        <v>ARRUELA DE BORRACHA PARA JUNTA C/ FLANGE PN 10, D=  300MM</v>
      </c>
      <c r="H2563" s="412" t="str">
        <f t="shared" si="40"/>
        <v>UN</v>
      </c>
      <c r="I2563" s="413"/>
    </row>
    <row r="2564" spans="1:9" ht="67.5">
      <c r="A2564" s="571">
        <v>6475</v>
      </c>
      <c r="B2564" s="572" t="s">
        <v>41390</v>
      </c>
      <c r="C2564" s="573" t="s">
        <v>3</v>
      </c>
      <c r="D2564" s="574">
        <v>775.97</v>
      </c>
      <c r="F2564" s="411"/>
      <c r="G2564" s="412" t="str">
        <f t="shared" si="40"/>
        <v>HASTE DE PROLONGAMENTO - HRR2 1 3/4'' X 1,00 M</v>
      </c>
      <c r="H2564" s="412" t="str">
        <f t="shared" si="40"/>
        <v>UN</v>
      </c>
      <c r="I2564" s="413"/>
    </row>
    <row r="2565" spans="1:9" ht="78.75">
      <c r="A2565" s="571">
        <v>11167</v>
      </c>
      <c r="B2565" s="572" t="s">
        <v>41391</v>
      </c>
      <c r="C2565" s="573" t="s">
        <v>3</v>
      </c>
      <c r="D2565" s="574">
        <v>253</v>
      </c>
      <c r="F2565" s="411"/>
      <c r="G2565" s="412" t="str">
        <f t="shared" si="40"/>
        <v>HASTE DE PROLONGAMENTO QUADRADA HQC1 1 1/8"X1,53 M</v>
      </c>
      <c r="H2565" s="412" t="str">
        <f t="shared" si="40"/>
        <v>UN</v>
      </c>
      <c r="I2565" s="413"/>
    </row>
    <row r="2566" spans="1:9" ht="78.75">
      <c r="A2566" s="571">
        <v>6473</v>
      </c>
      <c r="B2566" s="572" t="s">
        <v>41392</v>
      </c>
      <c r="C2566" s="573" t="s">
        <v>3</v>
      </c>
      <c r="D2566" s="574">
        <v>380.31</v>
      </c>
      <c r="F2566" s="411"/>
      <c r="G2566" s="412" t="str">
        <f t="shared" si="40"/>
        <v>HASTE DE PROLONGAMENTO QUADRADA HQC1 1 1/8"X1,93 M</v>
      </c>
      <c r="H2566" s="412" t="str">
        <f t="shared" si="40"/>
        <v>UN</v>
      </c>
      <c r="I2566" s="413"/>
    </row>
    <row r="2567" spans="1:9" ht="78.75">
      <c r="A2567" s="571">
        <v>6474</v>
      </c>
      <c r="B2567" s="572" t="s">
        <v>41393</v>
      </c>
      <c r="C2567" s="573" t="s">
        <v>3</v>
      </c>
      <c r="D2567" s="574">
        <v>532.44000000000005</v>
      </c>
      <c r="F2567" s="411"/>
      <c r="G2567" s="412" t="str">
        <f t="shared" si="40"/>
        <v>HASTE DE PROLONGAMENTO QUADRADA HQC1 1 1/8"X3,02 M</v>
      </c>
      <c r="H2567" s="412" t="str">
        <f t="shared" si="40"/>
        <v>UN</v>
      </c>
      <c r="I2567" s="413"/>
    </row>
    <row r="2568" spans="1:9" ht="90">
      <c r="A2568" s="571">
        <v>4749</v>
      </c>
      <c r="B2568" s="572" t="s">
        <v>41394</v>
      </c>
      <c r="C2568" s="573" t="s">
        <v>3</v>
      </c>
      <c r="D2568" s="574">
        <v>6208.93</v>
      </c>
      <c r="F2568" s="411"/>
      <c r="G2568" s="412" t="str">
        <f t="shared" si="40"/>
        <v>JUNTA DE DESMONTAGEM TRAVADA AXIALAMENTE JTDA PN 10, D = 500</v>
      </c>
      <c r="H2568" s="412" t="str">
        <f t="shared" si="40"/>
        <v>UN</v>
      </c>
      <c r="I2568" s="413"/>
    </row>
    <row r="2569" spans="1:9" ht="45">
      <c r="A2569" s="571">
        <v>11168</v>
      </c>
      <c r="B2569" s="572" t="s">
        <v>41395</v>
      </c>
      <c r="C2569" s="573" t="s">
        <v>3</v>
      </c>
      <c r="D2569" s="574">
        <v>181.5</v>
      </c>
      <c r="F2569" s="411"/>
      <c r="G2569" s="412" t="str">
        <f t="shared" si="40"/>
        <v>MANCAL INTERMEDIÁRIO MIH01</v>
      </c>
      <c r="H2569" s="412" t="str">
        <f t="shared" si="40"/>
        <v>UN</v>
      </c>
      <c r="I2569" s="413"/>
    </row>
    <row r="2570" spans="1:9" ht="45">
      <c r="A2570" s="571">
        <v>6471</v>
      </c>
      <c r="B2570" s="572" t="s">
        <v>41396</v>
      </c>
      <c r="C2570" s="573" t="s">
        <v>3</v>
      </c>
      <c r="D2570" s="574">
        <v>1011.18</v>
      </c>
      <c r="F2570" s="411"/>
      <c r="G2570" s="412" t="str">
        <f t="shared" si="40"/>
        <v>MANCAL INTERMEDIÁRIO MIH02</v>
      </c>
      <c r="H2570" s="412" t="str">
        <f t="shared" si="40"/>
        <v>UN</v>
      </c>
      <c r="I2570" s="413"/>
    </row>
    <row r="2571" spans="1:9" ht="78.75">
      <c r="A2571" s="571">
        <v>11171</v>
      </c>
      <c r="B2571" s="572" t="s">
        <v>41397</v>
      </c>
      <c r="C2571" s="573" t="s">
        <v>3</v>
      </c>
      <c r="D2571" s="574">
        <v>8.2799999999999994</v>
      </c>
      <c r="F2571" s="411"/>
      <c r="G2571" s="412" t="str">
        <f t="shared" si="40"/>
        <v>PARAFUSO E PORCA PARA JUNTA C/ FLANGE D X L = 16 X  50MM</v>
      </c>
      <c r="H2571" s="412" t="str">
        <f t="shared" si="40"/>
        <v>UN</v>
      </c>
      <c r="I2571" s="413"/>
    </row>
    <row r="2572" spans="1:9" ht="78.75">
      <c r="A2572" s="571">
        <v>5244</v>
      </c>
      <c r="B2572" s="572" t="s">
        <v>41398</v>
      </c>
      <c r="C2572" s="573" t="s">
        <v>3</v>
      </c>
      <c r="D2572" s="574">
        <v>9.15</v>
      </c>
      <c r="F2572" s="411"/>
      <c r="G2572" s="412" t="str">
        <f t="shared" si="40"/>
        <v>PARAFUSO E PORCA PARA JUNTA C/ FLANGE D X L = 16 X  80MM</v>
      </c>
      <c r="H2572" s="412" t="str">
        <f t="shared" si="40"/>
        <v>UN</v>
      </c>
      <c r="I2572" s="413"/>
    </row>
    <row r="2573" spans="1:9" ht="78.75">
      <c r="A2573" s="571">
        <v>5245</v>
      </c>
      <c r="B2573" s="572" t="s">
        <v>41399</v>
      </c>
      <c r="C2573" s="573" t="s">
        <v>3</v>
      </c>
      <c r="D2573" s="574">
        <v>12.91</v>
      </c>
      <c r="F2573" s="411"/>
      <c r="G2573" s="412" t="str">
        <f t="shared" si="40"/>
        <v>PARAFUSO E PORCA PARA JUNTA C/ FLANGE D X L = 20 X  90MM</v>
      </c>
      <c r="H2573" s="412" t="str">
        <f t="shared" si="40"/>
        <v>UN</v>
      </c>
      <c r="I2573" s="413"/>
    </row>
    <row r="2574" spans="1:9" ht="78.75">
      <c r="A2574" s="571">
        <v>5246</v>
      </c>
      <c r="B2574" s="572" t="s">
        <v>41400</v>
      </c>
      <c r="C2574" s="573" t="s">
        <v>3</v>
      </c>
      <c r="D2574" s="574">
        <v>20.239999999999998</v>
      </c>
      <c r="F2574" s="411"/>
      <c r="G2574" s="412" t="str">
        <f t="shared" si="40"/>
        <v>PARAFUSO E PORCA PARA JUNTA C/ FLANGE D X L = 24 X 100MM</v>
      </c>
      <c r="H2574" s="412" t="str">
        <f t="shared" si="40"/>
        <v>UN</v>
      </c>
      <c r="I2574" s="413"/>
    </row>
    <row r="2575" spans="1:9" ht="78.75">
      <c r="A2575" s="571">
        <v>5247</v>
      </c>
      <c r="B2575" s="572" t="s">
        <v>41401</v>
      </c>
      <c r="C2575" s="573" t="s">
        <v>3</v>
      </c>
      <c r="D2575" s="574">
        <v>25.48</v>
      </c>
      <c r="F2575" s="411"/>
      <c r="G2575" s="412" t="str">
        <f t="shared" si="40"/>
        <v>PARAFUSO E PORCA PARA JUNTA C/ FLANGE D X L = 27 X 120MM</v>
      </c>
      <c r="H2575" s="412" t="str">
        <f t="shared" si="40"/>
        <v>UN</v>
      </c>
      <c r="I2575" s="413"/>
    </row>
    <row r="2576" spans="1:9" ht="135">
      <c r="A2576" s="571">
        <v>5248</v>
      </c>
      <c r="B2576" s="572" t="s">
        <v>41402</v>
      </c>
      <c r="C2576" s="573" t="s">
        <v>3</v>
      </c>
      <c r="D2576" s="574">
        <v>3.32</v>
      </c>
      <c r="F2576" s="411"/>
      <c r="G2576" s="412" t="str">
        <f t="shared" si="40"/>
        <v>PARAFUSO E PORCA PARA VÁLVULA BORBOLETA C/ FLANGE SÉRIE AWWA D X L =    5/8"  X 3"</v>
      </c>
      <c r="H2576" s="412" t="str">
        <f t="shared" si="40"/>
        <v>UN</v>
      </c>
      <c r="I2576" s="413"/>
    </row>
    <row r="2577" spans="1:9" ht="56.25">
      <c r="A2577" s="571">
        <v>4750</v>
      </c>
      <c r="B2577" s="572" t="s">
        <v>41403</v>
      </c>
      <c r="C2577" s="573" t="s">
        <v>3</v>
      </c>
      <c r="D2577" s="574">
        <v>5783.25</v>
      </c>
      <c r="F2577" s="411"/>
      <c r="G2577" s="412" t="str">
        <f t="shared" si="40"/>
        <v>PEDESTAL DE MANOBRA SIMPLES PMS-01</v>
      </c>
      <c r="H2577" s="412" t="str">
        <f t="shared" si="40"/>
        <v>UN</v>
      </c>
      <c r="I2577" s="413"/>
    </row>
    <row r="2578" spans="1:9" ht="67.5">
      <c r="A2578" s="571">
        <v>6472</v>
      </c>
      <c r="B2578" s="572" t="s">
        <v>41404</v>
      </c>
      <c r="C2578" s="573" t="s">
        <v>3</v>
      </c>
      <c r="D2578" s="574">
        <v>10057.16</v>
      </c>
      <c r="F2578" s="411"/>
      <c r="G2578" s="412" t="str">
        <f t="shared" si="40"/>
        <v>PEDESTAL DE SUSPENSÃO COM ENGRENAGENS PS49</v>
      </c>
      <c r="H2578" s="412" t="str">
        <f t="shared" si="40"/>
        <v>UN</v>
      </c>
      <c r="I2578" s="413"/>
    </row>
    <row r="2579" spans="1:9" ht="78.75">
      <c r="A2579" s="571">
        <v>4752</v>
      </c>
      <c r="B2579" s="572" t="s">
        <v>41405</v>
      </c>
      <c r="C2579" s="573" t="s">
        <v>3</v>
      </c>
      <c r="D2579" s="574">
        <v>1003.82</v>
      </c>
      <c r="F2579" s="411"/>
      <c r="G2579" s="412" t="str">
        <f t="shared" si="40"/>
        <v>REDUÇÃO CONCÊNTRICA COM FLANGES PN 10, D = 400X250</v>
      </c>
      <c r="H2579" s="412" t="str">
        <f t="shared" si="40"/>
        <v>UN</v>
      </c>
      <c r="I2579" s="413"/>
    </row>
    <row r="2580" spans="1:9" ht="78.75">
      <c r="A2580" s="571">
        <v>5249</v>
      </c>
      <c r="B2580" s="572" t="s">
        <v>41406</v>
      </c>
      <c r="C2580" s="573" t="s">
        <v>3</v>
      </c>
      <c r="D2580" s="574">
        <v>16.63</v>
      </c>
      <c r="F2580" s="411"/>
      <c r="G2580" s="412" t="str">
        <f t="shared" si="40"/>
        <v>TIRANTE E PORCA PARA CARRETEL D X L = 16 X 360MM</v>
      </c>
      <c r="H2580" s="412" t="str">
        <f t="shared" si="40"/>
        <v>UN</v>
      </c>
      <c r="I2580" s="413"/>
    </row>
    <row r="2581" spans="1:9" ht="78.75">
      <c r="A2581" s="571">
        <v>5250</v>
      </c>
      <c r="B2581" s="572" t="s">
        <v>41407</v>
      </c>
      <c r="C2581" s="573" t="s">
        <v>3</v>
      </c>
      <c r="D2581" s="574">
        <v>26.16</v>
      </c>
      <c r="F2581" s="411"/>
      <c r="G2581" s="412" t="str">
        <f t="shared" si="40"/>
        <v>TIRANTE E PORCA PARA CARRETEL D X L = 20 X 370MM</v>
      </c>
      <c r="H2581" s="412" t="str">
        <f t="shared" si="40"/>
        <v>UN</v>
      </c>
      <c r="I2581" s="413"/>
    </row>
    <row r="2582" spans="1:9" ht="78.75">
      <c r="A2582" s="571">
        <v>5251</v>
      </c>
      <c r="B2582" s="572" t="s">
        <v>41408</v>
      </c>
      <c r="C2582" s="573" t="s">
        <v>3</v>
      </c>
      <c r="D2582" s="574">
        <v>72.52</v>
      </c>
      <c r="F2582" s="411"/>
      <c r="G2582" s="412" t="str">
        <f t="shared" si="40"/>
        <v>TIRANTE E PORCA PARA CARRETEL D X L = 24 X 380MM</v>
      </c>
      <c r="H2582" s="412" t="str">
        <f t="shared" si="40"/>
        <v>UN</v>
      </c>
      <c r="I2582" s="413"/>
    </row>
    <row r="2583" spans="1:9" ht="78.75">
      <c r="A2583" s="571">
        <v>5252</v>
      </c>
      <c r="B2583" s="572" t="s">
        <v>41409</v>
      </c>
      <c r="C2583" s="573" t="s">
        <v>3</v>
      </c>
      <c r="D2583" s="574">
        <v>98.69</v>
      </c>
      <c r="F2583" s="411"/>
      <c r="G2583" s="412" t="str">
        <f t="shared" si="40"/>
        <v>TIRANTE E PORCA PARA CARRETEL D X L = 27 X 430MM</v>
      </c>
      <c r="H2583" s="412" t="str">
        <f t="shared" si="40"/>
        <v>UN</v>
      </c>
      <c r="I2583" s="413"/>
    </row>
    <row r="2584" spans="1:9" ht="67.5">
      <c r="A2584" s="571">
        <v>11107</v>
      </c>
      <c r="B2584" s="572" t="s">
        <v>41410</v>
      </c>
      <c r="C2584" s="573" t="s">
        <v>3</v>
      </c>
      <c r="D2584" s="574">
        <v>1791.45</v>
      </c>
      <c r="F2584" s="411"/>
      <c r="G2584" s="412" t="str">
        <f t="shared" si="40"/>
        <v>GRELHA METÁLICA DE FERRO FUNDIDO 100 X 100CM</v>
      </c>
      <c r="H2584" s="412" t="str">
        <f t="shared" si="40"/>
        <v>UN</v>
      </c>
      <c r="I2584" s="413"/>
    </row>
    <row r="2585" spans="1:9" ht="67.5">
      <c r="A2585" s="571">
        <v>1072</v>
      </c>
      <c r="B2585" s="572" t="s">
        <v>41411</v>
      </c>
      <c r="C2585" s="573" t="s">
        <v>3</v>
      </c>
      <c r="D2585" s="574">
        <v>111.62</v>
      </c>
      <c r="F2585" s="411"/>
      <c r="G2585" s="412" t="str">
        <f t="shared" si="40"/>
        <v>GRELHA METÁLICA DE FERRO FUNDIDO 30 X 30CM</v>
      </c>
      <c r="H2585" s="412" t="str">
        <f t="shared" si="40"/>
        <v>UN</v>
      </c>
      <c r="I2585" s="413"/>
    </row>
    <row r="2586" spans="1:9" ht="67.5">
      <c r="A2586" s="571">
        <v>2601</v>
      </c>
      <c r="B2586" s="572" t="s">
        <v>41412</v>
      </c>
      <c r="C2586" s="573" t="s">
        <v>3</v>
      </c>
      <c r="D2586" s="574">
        <v>63.9</v>
      </c>
      <c r="F2586" s="411"/>
      <c r="G2586" s="412" t="str">
        <f t="shared" si="40"/>
        <v>GRELHA METÁLICA DE FERRO FUNDIDO 40 X 40CM</v>
      </c>
      <c r="H2586" s="412" t="str">
        <f t="shared" si="40"/>
        <v>UN</v>
      </c>
      <c r="I2586" s="413"/>
    </row>
    <row r="2587" spans="1:9" ht="67.5">
      <c r="A2587" s="571">
        <v>2602</v>
      </c>
      <c r="B2587" s="572" t="s">
        <v>41413</v>
      </c>
      <c r="C2587" s="573" t="s">
        <v>3</v>
      </c>
      <c r="D2587" s="574">
        <v>87.57</v>
      </c>
      <c r="F2587" s="411"/>
      <c r="G2587" s="412" t="str">
        <f t="shared" si="40"/>
        <v>GRELHA METÁLICA DE FERRO FUNDIDO 50 X 50CM</v>
      </c>
      <c r="H2587" s="412" t="str">
        <f t="shared" si="40"/>
        <v>UN</v>
      </c>
      <c r="I2587" s="413"/>
    </row>
    <row r="2588" spans="1:9" ht="101.25">
      <c r="A2588" s="571">
        <v>7271</v>
      </c>
      <c r="B2588" s="572" t="s">
        <v>41414</v>
      </c>
      <c r="C2588" s="573" t="s">
        <v>3</v>
      </c>
      <c r="D2588" s="574">
        <v>72.55</v>
      </c>
      <c r="F2588" s="411"/>
      <c r="G2588" s="412" t="str">
        <f t="shared" si="40"/>
        <v>GRELHA P/RALO QUADRADO EM FERRO FUNDIDO 20X20CM C/REQUADRO P/PÁTIO</v>
      </c>
      <c r="H2588" s="412" t="str">
        <f t="shared" si="40"/>
        <v>UN</v>
      </c>
      <c r="I2588" s="413"/>
    </row>
    <row r="2589" spans="1:9" ht="101.25">
      <c r="A2589" s="571">
        <v>9007</v>
      </c>
      <c r="B2589" s="572" t="s">
        <v>41415</v>
      </c>
      <c r="C2589" s="573" t="s">
        <v>3</v>
      </c>
      <c r="D2589" s="574">
        <v>89.3</v>
      </c>
      <c r="F2589" s="411"/>
      <c r="G2589" s="412" t="str">
        <f t="shared" si="40"/>
        <v>GRELHA P/RALO QUADRADO EM FERRO FUNDIDO 25X25CM C/REQUADRO P/PÁTIO</v>
      </c>
      <c r="H2589" s="412" t="str">
        <f t="shared" si="40"/>
        <v>UN</v>
      </c>
      <c r="I2589" s="413"/>
    </row>
    <row r="2590" spans="1:9" ht="101.25">
      <c r="A2590" s="571">
        <v>7272</v>
      </c>
      <c r="B2590" s="572" t="s">
        <v>41416</v>
      </c>
      <c r="C2590" s="573" t="s">
        <v>3</v>
      </c>
      <c r="D2590" s="574">
        <v>111.62</v>
      </c>
      <c r="F2590" s="411"/>
      <c r="G2590" s="412" t="str">
        <f t="shared" si="40"/>
        <v>GRELHA P/RALO QUADRADO EM FERRO FUNDIDO 30X30CM C/REQUADRO P/PÁTIO</v>
      </c>
      <c r="H2590" s="412" t="str">
        <f t="shared" si="40"/>
        <v>UN</v>
      </c>
      <c r="I2590" s="413"/>
    </row>
    <row r="2591" spans="1:9" ht="101.25">
      <c r="A2591" s="571">
        <v>9008</v>
      </c>
      <c r="B2591" s="572" t="s">
        <v>41417</v>
      </c>
      <c r="C2591" s="573" t="s">
        <v>3</v>
      </c>
      <c r="D2591" s="574">
        <v>49.9</v>
      </c>
      <c r="F2591" s="411"/>
      <c r="G2591" s="412" t="str">
        <f t="shared" si="40"/>
        <v>GRELHA P/RALO QUADRADO EM FERRO FUNDIDO 35X35CM C/REQUADRO P/PÁTIO</v>
      </c>
      <c r="H2591" s="412" t="str">
        <f t="shared" si="40"/>
        <v>UN</v>
      </c>
      <c r="I2591" s="413"/>
    </row>
    <row r="2592" spans="1:9" ht="101.25">
      <c r="A2592" s="571">
        <v>9660</v>
      </c>
      <c r="B2592" s="572" t="s">
        <v>41418</v>
      </c>
      <c r="C2592" s="573" t="s">
        <v>3</v>
      </c>
      <c r="D2592" s="574">
        <v>118.42</v>
      </c>
      <c r="F2592" s="411"/>
      <c r="G2592" s="412" t="str">
        <f t="shared" si="40"/>
        <v>PLACA DE IDENTIFICAÇÃO EM BRAILLE EM CHAPA DE FERRO FUNDIDO, MEDINDO 35X35CM</v>
      </c>
      <c r="H2592" s="412" t="str">
        <f t="shared" si="40"/>
        <v>UN</v>
      </c>
      <c r="I2592" s="413"/>
    </row>
    <row r="2593" spans="1:9" ht="78.75">
      <c r="A2593" s="571">
        <v>3353</v>
      </c>
      <c r="B2593" s="572" t="s">
        <v>41419</v>
      </c>
      <c r="C2593" s="573" t="s">
        <v>3</v>
      </c>
      <c r="D2593" s="574">
        <v>19.18</v>
      </c>
      <c r="F2593" s="411"/>
      <c r="G2593" s="412" t="str">
        <f t="shared" si="40"/>
        <v>RALO HEMISFÉRICO EM Fº Fº, TIPO ABACAXI Ø 100MM</v>
      </c>
      <c r="H2593" s="412" t="str">
        <f t="shared" si="40"/>
        <v>UN</v>
      </c>
      <c r="I2593" s="413"/>
    </row>
    <row r="2594" spans="1:9" ht="78.75">
      <c r="A2594" s="571">
        <v>7371</v>
      </c>
      <c r="B2594" s="572" t="s">
        <v>41420</v>
      </c>
      <c r="C2594" s="573" t="s">
        <v>3</v>
      </c>
      <c r="D2594" s="574">
        <v>45.06</v>
      </c>
      <c r="F2594" s="411"/>
      <c r="G2594" s="412" t="str">
        <f t="shared" si="40"/>
        <v>RALO HEMISFÉRICO EM Fº Fº, TIPO ABACAXI Ø 150MM</v>
      </c>
      <c r="H2594" s="412" t="str">
        <f t="shared" si="40"/>
        <v>UN</v>
      </c>
      <c r="I2594" s="413"/>
    </row>
    <row r="2595" spans="1:9" ht="78.75">
      <c r="A2595" s="571">
        <v>10116</v>
      </c>
      <c r="B2595" s="572" t="s">
        <v>41421</v>
      </c>
      <c r="C2595" s="573" t="s">
        <v>3</v>
      </c>
      <c r="D2595" s="574">
        <v>14.37</v>
      </c>
      <c r="F2595" s="411"/>
      <c r="G2595" s="412" t="str">
        <f t="shared" si="40"/>
        <v>RALO HEMISFÉRICO EM Fº Fº, TIPO ABACAXI Ø 75MM</v>
      </c>
      <c r="H2595" s="412" t="str">
        <f t="shared" si="40"/>
        <v>UN</v>
      </c>
      <c r="I2595" s="413"/>
    </row>
    <row r="2596" spans="1:9" ht="112.5">
      <c r="A2596" s="571">
        <v>8623</v>
      </c>
      <c r="B2596" s="572" t="s">
        <v>41422</v>
      </c>
      <c r="C2596" s="573" t="s">
        <v>3</v>
      </c>
      <c r="D2596" s="574">
        <v>306.97000000000003</v>
      </c>
      <c r="F2596" s="411"/>
      <c r="G2596" s="412" t="str">
        <f t="shared" si="40"/>
        <v>TAMPA DE FERRO FUNDIDO (40X50CM) PARA CX. INCENDIO, CAST IRON OU SIMILAR</v>
      </c>
      <c r="H2596" s="412" t="str">
        <f t="shared" si="40"/>
        <v>UN</v>
      </c>
      <c r="I2596" s="413"/>
    </row>
    <row r="2597" spans="1:9" ht="56.25">
      <c r="A2597" s="571">
        <v>11108</v>
      </c>
      <c r="B2597" s="572" t="s">
        <v>41423</v>
      </c>
      <c r="C2597" s="573" t="s">
        <v>3</v>
      </c>
      <c r="D2597" s="574">
        <v>358.27</v>
      </c>
      <c r="F2597" s="411"/>
      <c r="G2597" s="412" t="str">
        <f t="shared" si="40"/>
        <v>TAMPA DE FERRO FUNDIDO (60X40CM)</v>
      </c>
      <c r="H2597" s="412" t="str">
        <f t="shared" si="40"/>
        <v>UN</v>
      </c>
      <c r="I2597" s="413"/>
    </row>
    <row r="2598" spans="1:9" ht="135">
      <c r="A2598" s="571">
        <v>2070</v>
      </c>
      <c r="B2598" s="572" t="s">
        <v>41424</v>
      </c>
      <c r="C2598" s="573" t="s">
        <v>3</v>
      </c>
      <c r="D2598" s="574">
        <v>253.25</v>
      </c>
      <c r="F2598" s="411"/>
      <c r="G2598" s="412" t="str">
        <f t="shared" si="40"/>
        <v>TAMPA DE FERRO FUNDIDO PADRÃO TELEBRÁS TIPO R1 (385X630MM) 25KG, CARGA MAX.15 00KG</v>
      </c>
      <c r="H2598" s="412" t="str">
        <f t="shared" si="40"/>
        <v>UN</v>
      </c>
      <c r="I2598" s="413"/>
    </row>
    <row r="2599" spans="1:9" ht="135">
      <c r="A2599" s="571">
        <v>2072</v>
      </c>
      <c r="B2599" s="572" t="s">
        <v>41425</v>
      </c>
      <c r="C2599" s="573" t="s">
        <v>3</v>
      </c>
      <c r="D2599" s="574">
        <v>642.54999999999995</v>
      </c>
      <c r="F2599" s="411"/>
      <c r="G2599" s="412" t="str">
        <f t="shared" si="40"/>
        <v>TAMPA DE FERRO FUNDIDO PADRÃO TELEBRÁS TIPO R2 (545X1104MM) 75KG, CARGA MAX.2 000KG</v>
      </c>
      <c r="H2599" s="412" t="str">
        <f t="shared" si="40"/>
        <v>UN</v>
      </c>
      <c r="I2599" s="413"/>
    </row>
    <row r="2600" spans="1:9" ht="123.75">
      <c r="A2600" s="571">
        <v>2069</v>
      </c>
      <c r="B2600" s="572" t="s">
        <v>41426</v>
      </c>
      <c r="C2600" s="573" t="s">
        <v>3</v>
      </c>
      <c r="D2600" s="574">
        <v>1189.49</v>
      </c>
      <c r="F2600" s="411"/>
      <c r="G2600" s="412" t="str">
        <f t="shared" si="40"/>
        <v>TAMPA DE FERRO FUNDIDO QUADRADA (600X600MM), CARGA MAX. 2000KG P/CX.INSPEÇÃO</v>
      </c>
      <c r="H2600" s="412" t="str">
        <f t="shared" si="40"/>
        <v>UN</v>
      </c>
      <c r="I2600" s="413"/>
    </row>
    <row r="2601" spans="1:9" ht="213.75">
      <c r="A2601" s="571">
        <v>9723</v>
      </c>
      <c r="B2601" s="572" t="s">
        <v>41427</v>
      </c>
      <c r="C2601" s="573" t="s">
        <v>3</v>
      </c>
      <c r="D2601" s="574">
        <v>134.62</v>
      </c>
      <c r="F2601" s="411"/>
      <c r="G2601" s="412" t="str">
        <f t="shared" si="40"/>
        <v>TAMPA REFORÇADA EM FERRO FUNDIDO D=300MM, C/ESCOTILHA QUADRADA E ARTICULADA,  P/CX.ATERRAMENTO, REF:TEL-536 OU SIMILAR (SPDA)</v>
      </c>
      <c r="H2601" s="412" t="str">
        <f t="shared" si="40"/>
        <v>UN</v>
      </c>
      <c r="I2601" s="413"/>
    </row>
    <row r="2602" spans="1:9" ht="146.25">
      <c r="A2602" s="571">
        <v>2557</v>
      </c>
      <c r="B2602" s="572" t="s">
        <v>41428</v>
      </c>
      <c r="C2602" s="573" t="s">
        <v>3</v>
      </c>
      <c r="D2602" s="574">
        <v>595.80999999999995</v>
      </c>
      <c r="F2602" s="411"/>
      <c r="G2602" s="412" t="str">
        <f t="shared" si="40"/>
        <v>TAMPÃO FERRO FUNDIDO ARTICULADO TDA-600MM, 300KG/CM², P/POÇO DE VISITAS E CAI XAS</v>
      </c>
      <c r="H2602" s="412" t="str">
        <f t="shared" si="40"/>
        <v>UN</v>
      </c>
      <c r="I2602" s="413"/>
    </row>
    <row r="2603" spans="1:9" ht="146.25">
      <c r="A2603" s="571">
        <v>5661</v>
      </c>
      <c r="B2603" s="572" t="s">
        <v>41428</v>
      </c>
      <c r="C2603" s="573" t="s">
        <v>3</v>
      </c>
      <c r="D2603" s="574">
        <v>595.80999999999995</v>
      </c>
      <c r="F2603" s="411"/>
      <c r="G2603" s="412" t="str">
        <f t="shared" si="40"/>
        <v>TAMPÃO FERRO FUNDIDO ARTICULADO TDA-600MM, 300KG/CM², P/POÇO DE VISITAS E CAI XAS</v>
      </c>
      <c r="H2603" s="412" t="str">
        <f t="shared" si="40"/>
        <v>UN</v>
      </c>
      <c r="I2603" s="413"/>
    </row>
    <row r="2604" spans="1:9" ht="67.5">
      <c r="A2604" s="571">
        <v>8679</v>
      </c>
      <c r="B2604" s="572" t="s">
        <v>41429</v>
      </c>
      <c r="C2604" s="573" t="s">
        <v>3</v>
      </c>
      <c r="D2604" s="574">
        <v>384.01</v>
      </c>
      <c r="F2604" s="411"/>
      <c r="G2604" s="412" t="str">
        <f t="shared" si="40"/>
        <v>BALIZADOR EM FERRO FUNDIDO, TIPO FRADINHO</v>
      </c>
      <c r="H2604" s="412" t="str">
        <f t="shared" si="40"/>
        <v>UN</v>
      </c>
      <c r="I2604" s="413"/>
    </row>
    <row r="2605" spans="1:9" ht="45">
      <c r="A2605" s="571">
        <v>5214</v>
      </c>
      <c r="B2605" s="572" t="s">
        <v>41430</v>
      </c>
      <c r="C2605" s="573" t="s">
        <v>3</v>
      </c>
      <c r="D2605" s="574">
        <v>135.56</v>
      </c>
      <c r="F2605" s="411"/>
      <c r="G2605" s="412" t="str">
        <f t="shared" si="40"/>
        <v>CAP EM FOFO, JE, D=  100MM</v>
      </c>
      <c r="H2605" s="412" t="str">
        <f t="shared" si="40"/>
        <v>UN</v>
      </c>
      <c r="I2605" s="413"/>
    </row>
    <row r="2606" spans="1:9" ht="45">
      <c r="A2606" s="571">
        <v>5215</v>
      </c>
      <c r="B2606" s="572" t="s">
        <v>41431</v>
      </c>
      <c r="C2606" s="573" t="s">
        <v>3</v>
      </c>
      <c r="D2606" s="574">
        <v>187.61</v>
      </c>
      <c r="F2606" s="411"/>
      <c r="G2606" s="412" t="str">
        <f t="shared" si="40"/>
        <v>CAP EM FOFO, JE, D=  150MM</v>
      </c>
      <c r="H2606" s="412" t="str">
        <f t="shared" si="40"/>
        <v>UN</v>
      </c>
      <c r="I2606" s="413"/>
    </row>
    <row r="2607" spans="1:9" ht="45">
      <c r="A2607" s="571">
        <v>12169</v>
      </c>
      <c r="B2607" s="572" t="s">
        <v>41432</v>
      </c>
      <c r="C2607" s="573" t="s">
        <v>3</v>
      </c>
      <c r="D2607" s="574">
        <v>607.83000000000004</v>
      </c>
      <c r="F2607" s="411"/>
      <c r="G2607" s="412" t="str">
        <f t="shared" si="40"/>
        <v>CAP EM FOFO, JE, D=  300MM</v>
      </c>
      <c r="H2607" s="412" t="str">
        <f t="shared" si="40"/>
        <v>UN</v>
      </c>
      <c r="I2607" s="413"/>
    </row>
    <row r="2608" spans="1:9" ht="78.75">
      <c r="A2608" s="571">
        <v>684</v>
      </c>
      <c r="B2608" s="572" t="s">
        <v>41433</v>
      </c>
      <c r="C2608" s="573" t="s">
        <v>3</v>
      </c>
      <c r="D2608" s="574">
        <v>23.77</v>
      </c>
      <c r="F2608" s="411"/>
      <c r="G2608" s="412" t="str">
        <f t="shared" si="40"/>
        <v>CONTRA-FLANGE P/  JUNTA MECÂNICA,  D=  75MM</v>
      </c>
      <c r="H2608" s="412" t="str">
        <f t="shared" si="40"/>
        <v>UN</v>
      </c>
      <c r="I2608" s="413"/>
    </row>
    <row r="2609" spans="1:9" ht="90">
      <c r="A2609" s="571">
        <v>5284</v>
      </c>
      <c r="B2609" s="572" t="s">
        <v>41434</v>
      </c>
      <c r="C2609" s="573" t="s">
        <v>3</v>
      </c>
      <c r="D2609" s="574">
        <v>251.01</v>
      </c>
      <c r="F2609" s="411"/>
      <c r="G2609" s="412" t="str">
        <f t="shared" si="40"/>
        <v>CURVA 11º 15', EM FOFO, C/ FLANGES PN 10 / 16, D=  100MM</v>
      </c>
      <c r="H2609" s="412" t="str">
        <f t="shared" si="40"/>
        <v>UN</v>
      </c>
      <c r="I2609" s="413"/>
    </row>
    <row r="2610" spans="1:9" ht="90">
      <c r="A2610" s="571">
        <v>5288</v>
      </c>
      <c r="B2610" s="572" t="s">
        <v>41435</v>
      </c>
      <c r="C2610" s="573" t="s">
        <v>3</v>
      </c>
      <c r="D2610" s="574">
        <v>1080.72</v>
      </c>
      <c r="F2610" s="411"/>
      <c r="G2610" s="412" t="str">
        <f t="shared" si="40"/>
        <v>CURVA 11º 15', EM FOFO, C/ FLANGES PN 10, D=  300MM</v>
      </c>
      <c r="H2610" s="412" t="str">
        <f t="shared" si="40"/>
        <v>UN</v>
      </c>
      <c r="I2610" s="413"/>
    </row>
    <row r="2611" spans="1:9" ht="78.75">
      <c r="A2611" s="571">
        <v>5298</v>
      </c>
      <c r="B2611" s="572" t="s">
        <v>41436</v>
      </c>
      <c r="C2611" s="573" t="s">
        <v>3</v>
      </c>
      <c r="D2611" s="574">
        <v>230.85</v>
      </c>
      <c r="F2611" s="411"/>
      <c r="G2611" s="412" t="str">
        <f t="shared" si="40"/>
        <v>CURVA 11º 15` C/ BOLSAS, EM FOFO, JE, D=  100MM</v>
      </c>
      <c r="H2611" s="412" t="str">
        <f t="shared" si="40"/>
        <v>UN</v>
      </c>
      <c r="I2611" s="413"/>
    </row>
    <row r="2612" spans="1:9" ht="78.75">
      <c r="A2612" s="571">
        <v>5302</v>
      </c>
      <c r="B2612" s="572" t="s">
        <v>41437</v>
      </c>
      <c r="C2612" s="573" t="s">
        <v>3</v>
      </c>
      <c r="D2612" s="574">
        <v>660.4</v>
      </c>
      <c r="F2612" s="411"/>
      <c r="G2612" s="412" t="str">
        <f t="shared" si="40"/>
        <v>CURVA 11º 15` C/ BOLSAS, EM FOFO, JE, D=  300MM</v>
      </c>
      <c r="H2612" s="412" t="str">
        <f t="shared" si="40"/>
        <v>UN</v>
      </c>
      <c r="I2612" s="413"/>
    </row>
    <row r="2613" spans="1:9" ht="78.75">
      <c r="A2613" s="571">
        <v>5307</v>
      </c>
      <c r="B2613" s="572" t="s">
        <v>41438</v>
      </c>
      <c r="C2613" s="573" t="s">
        <v>3</v>
      </c>
      <c r="D2613" s="574">
        <v>229.64</v>
      </c>
      <c r="F2613" s="411"/>
      <c r="G2613" s="412" t="str">
        <f t="shared" si="40"/>
        <v>CURVA 22º 30' C/ BOLSAS, EM FOFO, JE, D=  100MM</v>
      </c>
      <c r="H2613" s="412" t="str">
        <f t="shared" si="40"/>
        <v>UN</v>
      </c>
      <c r="I2613" s="413"/>
    </row>
    <row r="2614" spans="1:9" ht="78.75">
      <c r="A2614" s="571">
        <v>12171</v>
      </c>
      <c r="B2614" s="572" t="s">
        <v>41439</v>
      </c>
      <c r="C2614" s="573" t="s">
        <v>3</v>
      </c>
      <c r="D2614" s="574">
        <v>392.26</v>
      </c>
      <c r="F2614" s="411"/>
      <c r="G2614" s="412" t="str">
        <f t="shared" si="40"/>
        <v>CURVA 22º 30' C/ BOLSAS, EM FOFO, JE, D=  150MM</v>
      </c>
      <c r="H2614" s="412" t="str">
        <f t="shared" si="40"/>
        <v>UN</v>
      </c>
      <c r="I2614" s="413"/>
    </row>
    <row r="2615" spans="1:9" ht="78.75">
      <c r="A2615" s="571">
        <v>5311</v>
      </c>
      <c r="B2615" s="572" t="s">
        <v>41440</v>
      </c>
      <c r="C2615" s="573" t="s">
        <v>3</v>
      </c>
      <c r="D2615" s="574">
        <v>729.11</v>
      </c>
      <c r="F2615" s="414"/>
      <c r="G2615" s="412" t="str">
        <f t="shared" si="40"/>
        <v>CURVA 22º 30' C/ BOLSAS, EM FOFO, JE, D=  300MM</v>
      </c>
      <c r="H2615" s="412" t="str">
        <f t="shared" si="40"/>
        <v>UN</v>
      </c>
      <c r="I2615" s="414"/>
    </row>
    <row r="2616" spans="1:9" ht="101.25">
      <c r="A2616" s="571">
        <v>5315</v>
      </c>
      <c r="B2616" s="572" t="s">
        <v>41441</v>
      </c>
      <c r="C2616" s="573" t="s">
        <v>3</v>
      </c>
      <c r="D2616" s="574">
        <v>206.83</v>
      </c>
      <c r="F2616" s="411"/>
      <c r="G2616" s="412" t="str">
        <f t="shared" si="40"/>
        <v>CURVA 22º 30', EM FOFO, C/ FLANGES PN 10 / 16 / 25, D=   80MM</v>
      </c>
      <c r="H2616" s="412" t="str">
        <f t="shared" si="40"/>
        <v>UN</v>
      </c>
      <c r="I2616" s="413"/>
    </row>
    <row r="2617" spans="1:9" ht="90">
      <c r="A2617" s="571">
        <v>5316</v>
      </c>
      <c r="B2617" s="572" t="s">
        <v>41442</v>
      </c>
      <c r="C2617" s="573" t="s">
        <v>3</v>
      </c>
      <c r="D2617" s="574">
        <v>249.42</v>
      </c>
      <c r="F2617" s="411"/>
      <c r="G2617" s="412" t="str">
        <f t="shared" si="40"/>
        <v>CURVA 22º 30', EM FOFO, C/ FLANGES PN 10 / 16, D=  100MM</v>
      </c>
      <c r="H2617" s="412" t="str">
        <f t="shared" si="40"/>
        <v>UN</v>
      </c>
      <c r="I2617" s="413"/>
    </row>
    <row r="2618" spans="1:9" ht="90">
      <c r="A2618" s="571">
        <v>5320</v>
      </c>
      <c r="B2618" s="572" t="s">
        <v>41443</v>
      </c>
      <c r="C2618" s="573" t="s">
        <v>3</v>
      </c>
      <c r="D2618" s="574">
        <v>1343.51</v>
      </c>
      <c r="F2618" s="411"/>
      <c r="G2618" s="412" t="str">
        <f t="shared" si="40"/>
        <v>CURVA 22º 30', EM FOFO, C/ FLANGES PN 10, D=  300MM</v>
      </c>
      <c r="H2618" s="412" t="str">
        <f t="shared" si="40"/>
        <v>UN</v>
      </c>
      <c r="I2618" s="413"/>
    </row>
    <row r="2619" spans="1:9" ht="90">
      <c r="A2619" s="571">
        <v>5324</v>
      </c>
      <c r="B2619" s="572" t="s">
        <v>41444</v>
      </c>
      <c r="C2619" s="573" t="s">
        <v>3</v>
      </c>
      <c r="D2619" s="574">
        <v>288.43</v>
      </c>
      <c r="F2619" s="411"/>
      <c r="G2619" s="412" t="str">
        <f t="shared" si="40"/>
        <v>CURVA 22º 30', EM FOFO, C/ FLANGES PN 25, D=  100MM</v>
      </c>
      <c r="H2619" s="412" t="str">
        <f t="shared" si="40"/>
        <v>UN</v>
      </c>
      <c r="I2619" s="413"/>
    </row>
    <row r="2620" spans="1:9" ht="90">
      <c r="A2620" s="571">
        <v>5325</v>
      </c>
      <c r="B2620" s="572" t="s">
        <v>41445</v>
      </c>
      <c r="C2620" s="573" t="s">
        <v>3</v>
      </c>
      <c r="D2620" s="574">
        <v>473.32</v>
      </c>
      <c r="F2620" s="411"/>
      <c r="G2620" s="412" t="str">
        <f t="shared" si="40"/>
        <v>CURVA 22º 30', EM FOFO, C/ FLANGES PN 25, D=  150MM</v>
      </c>
      <c r="H2620" s="412" t="str">
        <f t="shared" si="40"/>
        <v>UN</v>
      </c>
      <c r="I2620" s="413"/>
    </row>
    <row r="2621" spans="1:9" ht="90">
      <c r="A2621" s="571">
        <v>5326</v>
      </c>
      <c r="B2621" s="572" t="s">
        <v>41446</v>
      </c>
      <c r="C2621" s="573" t="s">
        <v>3</v>
      </c>
      <c r="D2621" s="574">
        <v>652.64</v>
      </c>
      <c r="F2621" s="411"/>
      <c r="G2621" s="412" t="str">
        <f t="shared" si="40"/>
        <v>CURVA 22º 30', EM FOFO, C/ FLANGES PN 25, D=  200MM</v>
      </c>
      <c r="H2621" s="412" t="str">
        <f t="shared" si="40"/>
        <v>UN</v>
      </c>
      <c r="I2621" s="413"/>
    </row>
    <row r="2622" spans="1:9" ht="90">
      <c r="A2622" s="571">
        <v>5327</v>
      </c>
      <c r="B2622" s="572" t="s">
        <v>41447</v>
      </c>
      <c r="C2622" s="573" t="s">
        <v>3</v>
      </c>
      <c r="D2622" s="574">
        <v>1245.83</v>
      </c>
      <c r="F2622" s="411"/>
      <c r="G2622" s="412" t="str">
        <f t="shared" si="40"/>
        <v>CURVA 22º 30', EM FOFO, C/ FLANGES PN 25, D=  250MM</v>
      </c>
      <c r="H2622" s="412" t="str">
        <f t="shared" si="40"/>
        <v>UN</v>
      </c>
      <c r="I2622" s="413"/>
    </row>
    <row r="2623" spans="1:9" ht="90">
      <c r="A2623" s="571">
        <v>5328</v>
      </c>
      <c r="B2623" s="572" t="s">
        <v>41448</v>
      </c>
      <c r="C2623" s="573" t="s">
        <v>3</v>
      </c>
      <c r="D2623" s="574">
        <v>1887.02</v>
      </c>
      <c r="F2623" s="411"/>
      <c r="G2623" s="412" t="str">
        <f t="shared" si="40"/>
        <v>CURVA 22º 30', EM FOFO, C/ FLANGES PN 25, D=  300MM</v>
      </c>
      <c r="H2623" s="412" t="str">
        <f t="shared" si="40"/>
        <v>UN</v>
      </c>
      <c r="I2623" s="413"/>
    </row>
    <row r="2624" spans="1:9" ht="67.5">
      <c r="A2624" s="571">
        <v>5332</v>
      </c>
      <c r="B2624" s="572" t="s">
        <v>41449</v>
      </c>
      <c r="C2624" s="573" t="s">
        <v>3</v>
      </c>
      <c r="D2624" s="574">
        <v>197.16</v>
      </c>
      <c r="F2624" s="411"/>
      <c r="G2624" s="412" t="str">
        <f t="shared" si="40"/>
        <v>CURVA 45º C/ BOLSAS, EM FOFO, JE, D=   80MM</v>
      </c>
      <c r="H2624" s="412" t="str">
        <f t="shared" si="40"/>
        <v>UN</v>
      </c>
      <c r="I2624" s="413"/>
    </row>
    <row r="2625" spans="1:9" ht="67.5">
      <c r="A2625" s="571">
        <v>5333</v>
      </c>
      <c r="B2625" s="572" t="s">
        <v>41450</v>
      </c>
      <c r="C2625" s="573" t="s">
        <v>3</v>
      </c>
      <c r="D2625" s="574">
        <v>246.42</v>
      </c>
      <c r="F2625" s="411"/>
      <c r="G2625" s="412" t="str">
        <f t="shared" si="40"/>
        <v>CURVA 45º C/ BOLSAS, EM FOFO, JE, D=  100MM</v>
      </c>
      <c r="H2625" s="412" t="str">
        <f t="shared" si="40"/>
        <v>UN</v>
      </c>
      <c r="I2625" s="413"/>
    </row>
    <row r="2626" spans="1:9" ht="67.5">
      <c r="A2626" s="571">
        <v>5335</v>
      </c>
      <c r="B2626" s="572" t="s">
        <v>41451</v>
      </c>
      <c r="C2626" s="573" t="s">
        <v>3</v>
      </c>
      <c r="D2626" s="574">
        <v>486.24</v>
      </c>
      <c r="F2626" s="411"/>
      <c r="G2626" s="412" t="str">
        <f t="shared" ref="G2626:H2689" si="41">UPPER(B2626)</f>
        <v>CURVA 45º C/ BOLSAS, EM FOFO, JE, D=  200MM</v>
      </c>
      <c r="H2626" s="412" t="str">
        <f t="shared" si="41"/>
        <v>UN</v>
      </c>
      <c r="I2626" s="413"/>
    </row>
    <row r="2627" spans="1:9" ht="67.5">
      <c r="A2627" s="571">
        <v>5336</v>
      </c>
      <c r="B2627" s="572" t="s">
        <v>41452</v>
      </c>
      <c r="C2627" s="573" t="s">
        <v>3</v>
      </c>
      <c r="D2627" s="574">
        <v>604.72</v>
      </c>
      <c r="F2627" s="411"/>
      <c r="G2627" s="412" t="str">
        <f t="shared" si="41"/>
        <v>CURVA 45º C/ BOLSAS, EM FOFO, JE, D=  250MM</v>
      </c>
      <c r="H2627" s="412" t="str">
        <f t="shared" si="41"/>
        <v>UN</v>
      </c>
      <c r="I2627" s="413"/>
    </row>
    <row r="2628" spans="1:9" ht="67.5">
      <c r="A2628" s="571">
        <v>5337</v>
      </c>
      <c r="B2628" s="572" t="s">
        <v>41453</v>
      </c>
      <c r="C2628" s="573" t="s">
        <v>3</v>
      </c>
      <c r="D2628" s="574">
        <v>1013.3</v>
      </c>
      <c r="F2628" s="411"/>
      <c r="G2628" s="412" t="str">
        <f t="shared" si="41"/>
        <v>CURVA 45º C/ BOLSAS, EM FOFO, JE, D=  300MM</v>
      </c>
      <c r="H2628" s="412" t="str">
        <f t="shared" si="41"/>
        <v>UN</v>
      </c>
      <c r="I2628" s="413"/>
    </row>
    <row r="2629" spans="1:9" ht="90">
      <c r="A2629" s="571">
        <v>5344</v>
      </c>
      <c r="B2629" s="572" t="s">
        <v>41454</v>
      </c>
      <c r="C2629" s="573" t="s">
        <v>3</v>
      </c>
      <c r="D2629" s="574">
        <v>197.16</v>
      </c>
      <c r="F2629" s="411"/>
      <c r="G2629" s="412" t="str">
        <f t="shared" si="41"/>
        <v>CURVA 45º, EM FOFO, C/ FLANGES PN 10 / 16 / 25, D=   80MM</v>
      </c>
      <c r="H2629" s="412" t="str">
        <f t="shared" si="41"/>
        <v>UN</v>
      </c>
      <c r="I2629" s="413"/>
    </row>
    <row r="2630" spans="1:9" ht="78.75">
      <c r="A2630" s="571">
        <v>5345</v>
      </c>
      <c r="B2630" s="572" t="s">
        <v>41455</v>
      </c>
      <c r="C2630" s="573" t="s">
        <v>3</v>
      </c>
      <c r="D2630" s="574">
        <v>338.81</v>
      </c>
      <c r="F2630" s="411"/>
      <c r="G2630" s="412" t="str">
        <f t="shared" si="41"/>
        <v>CURVA 45º, EM FOFO, C/ FLANGES PN 10 / 16, D=  100MM</v>
      </c>
      <c r="H2630" s="412" t="str">
        <f t="shared" si="41"/>
        <v>UN</v>
      </c>
      <c r="I2630" s="413"/>
    </row>
    <row r="2631" spans="1:9" ht="78.75">
      <c r="A2631" s="571">
        <v>5346</v>
      </c>
      <c r="B2631" s="572" t="s">
        <v>41456</v>
      </c>
      <c r="C2631" s="573" t="s">
        <v>3</v>
      </c>
      <c r="D2631" s="574">
        <v>432.9</v>
      </c>
      <c r="F2631" s="411"/>
      <c r="G2631" s="412" t="str">
        <f t="shared" si="41"/>
        <v>CURVA 45º, EM FOFO, C/ FLANGES PN 10 / 16, D=  150MM</v>
      </c>
      <c r="H2631" s="412" t="str">
        <f t="shared" si="41"/>
        <v>UN</v>
      </c>
      <c r="I2631" s="413"/>
    </row>
    <row r="2632" spans="1:9" ht="78.75">
      <c r="A2632" s="571">
        <v>5347</v>
      </c>
      <c r="B2632" s="572" t="s">
        <v>41457</v>
      </c>
      <c r="C2632" s="573" t="s">
        <v>3</v>
      </c>
      <c r="D2632" s="574">
        <v>577.82000000000005</v>
      </c>
      <c r="F2632" s="411"/>
      <c r="G2632" s="412" t="str">
        <f t="shared" si="41"/>
        <v>CURVA 45º, EM FOFO, C/ FLANGES PN 10, D=  200MM</v>
      </c>
      <c r="H2632" s="412" t="str">
        <f t="shared" si="41"/>
        <v>UN</v>
      </c>
      <c r="I2632" s="413"/>
    </row>
    <row r="2633" spans="1:9" ht="78.75">
      <c r="A2633" s="571">
        <v>5348</v>
      </c>
      <c r="B2633" s="572" t="s">
        <v>41458</v>
      </c>
      <c r="C2633" s="573" t="s">
        <v>3</v>
      </c>
      <c r="D2633" s="574">
        <v>1901.27</v>
      </c>
      <c r="F2633" s="411"/>
      <c r="G2633" s="412" t="str">
        <f t="shared" si="41"/>
        <v>CURVA 45º, EM FOFO, C/ FLANGES PN 10, D=  250MM</v>
      </c>
      <c r="H2633" s="412" t="str">
        <f t="shared" si="41"/>
        <v>UN</v>
      </c>
      <c r="I2633" s="413"/>
    </row>
    <row r="2634" spans="1:9" ht="78.75">
      <c r="A2634" s="571">
        <v>5349</v>
      </c>
      <c r="B2634" s="572" t="s">
        <v>41459</v>
      </c>
      <c r="C2634" s="573" t="s">
        <v>3</v>
      </c>
      <c r="D2634" s="574">
        <v>2354.04</v>
      </c>
      <c r="F2634" s="411"/>
      <c r="G2634" s="412" t="str">
        <f t="shared" si="41"/>
        <v>CURVA 45º, EM FOFO, C/ FLANGES PN 10, D=  300MM</v>
      </c>
      <c r="H2634" s="412" t="str">
        <f t="shared" si="41"/>
        <v>UN</v>
      </c>
      <c r="I2634" s="413"/>
    </row>
    <row r="2635" spans="1:9" ht="67.5">
      <c r="A2635" s="571">
        <v>5359</v>
      </c>
      <c r="B2635" s="572" t="s">
        <v>41460</v>
      </c>
      <c r="C2635" s="573" t="s">
        <v>3</v>
      </c>
      <c r="D2635" s="574">
        <v>269.52999999999997</v>
      </c>
      <c r="F2635" s="411"/>
      <c r="G2635" s="412" t="str">
        <f t="shared" si="41"/>
        <v>CURVA 90º C/ BOLSAS, EM FOFO, JE, D=  100MM</v>
      </c>
      <c r="H2635" s="412" t="str">
        <f t="shared" si="41"/>
        <v>UN</v>
      </c>
      <c r="I2635" s="413"/>
    </row>
    <row r="2636" spans="1:9" ht="67.5">
      <c r="A2636" s="571">
        <v>5363</v>
      </c>
      <c r="B2636" s="572" t="s">
        <v>41461</v>
      </c>
      <c r="C2636" s="573" t="s">
        <v>3</v>
      </c>
      <c r="D2636" s="574">
        <v>1357.61</v>
      </c>
      <c r="F2636" s="411"/>
      <c r="G2636" s="412" t="str">
        <f t="shared" si="41"/>
        <v>CURVA 90º C/ BOLSAS, EM FOFO, JE, D=  300MM</v>
      </c>
      <c r="H2636" s="412" t="str">
        <f t="shared" si="41"/>
        <v>UN</v>
      </c>
      <c r="I2636" s="413"/>
    </row>
    <row r="2637" spans="1:9" ht="90">
      <c r="A2637" s="571">
        <v>12472</v>
      </c>
      <c r="B2637" s="572" t="s">
        <v>41462</v>
      </c>
      <c r="C2637" s="573" t="s">
        <v>3</v>
      </c>
      <c r="D2637" s="574">
        <v>152.28</v>
      </c>
      <c r="F2637" s="411"/>
      <c r="G2637" s="412" t="str">
        <f t="shared" si="41"/>
        <v>CURVA 90º, EM FOFO, C/ BOLSAS PN 10 / 16 / 25, D=   80MM</v>
      </c>
      <c r="H2637" s="412" t="str">
        <f t="shared" si="41"/>
        <v>UN</v>
      </c>
      <c r="I2637" s="413"/>
    </row>
    <row r="2638" spans="1:9" ht="90">
      <c r="A2638" s="571">
        <v>12534</v>
      </c>
      <c r="B2638" s="572" t="s">
        <v>41463</v>
      </c>
      <c r="C2638" s="573" t="s">
        <v>3</v>
      </c>
      <c r="D2638" s="574">
        <v>302.13</v>
      </c>
      <c r="F2638" s="411"/>
      <c r="G2638" s="412" t="str">
        <f t="shared" si="41"/>
        <v>CURVA 90º, EM FOFO, C/ FLANGES E PÉ, PN 10 / 16, D=  100MM</v>
      </c>
      <c r="H2638" s="412" t="str">
        <f t="shared" si="41"/>
        <v>UN</v>
      </c>
      <c r="I2638" s="413"/>
    </row>
    <row r="2639" spans="1:9" ht="90">
      <c r="A2639" s="571">
        <v>5385</v>
      </c>
      <c r="B2639" s="572" t="s">
        <v>41464</v>
      </c>
      <c r="C2639" s="573" t="s">
        <v>3</v>
      </c>
      <c r="D2639" s="574">
        <v>212.32</v>
      </c>
      <c r="F2639" s="411"/>
      <c r="G2639" s="412" t="str">
        <f t="shared" si="41"/>
        <v>CURVA 90º, EM FOFO, C/ FLANGES PN 10 / 16 / 25, D=   80MM</v>
      </c>
      <c r="H2639" s="412" t="str">
        <f t="shared" si="41"/>
        <v>UN</v>
      </c>
      <c r="I2639" s="413"/>
    </row>
    <row r="2640" spans="1:9" ht="78.75">
      <c r="A2640" s="571">
        <v>5386</v>
      </c>
      <c r="B2640" s="572" t="s">
        <v>41465</v>
      </c>
      <c r="C2640" s="573" t="s">
        <v>3</v>
      </c>
      <c r="D2640" s="574">
        <v>300.51</v>
      </c>
      <c r="F2640" s="411"/>
      <c r="G2640" s="412" t="str">
        <f t="shared" si="41"/>
        <v>CURVA 90º, EM FOFO, C/ FLANGES PN 10 / 16, D=  100MM</v>
      </c>
      <c r="H2640" s="412" t="str">
        <f t="shared" si="41"/>
        <v>UN</v>
      </c>
      <c r="I2640" s="413"/>
    </row>
    <row r="2641" spans="1:9" ht="78.75">
      <c r="A2641" s="571">
        <v>5387</v>
      </c>
      <c r="B2641" s="572" t="s">
        <v>41466</v>
      </c>
      <c r="C2641" s="573" t="s">
        <v>3</v>
      </c>
      <c r="D2641" s="574">
        <v>461</v>
      </c>
      <c r="F2641" s="411"/>
      <c r="G2641" s="412" t="str">
        <f t="shared" si="41"/>
        <v>CURVA 90º, EM FOFO, C/ FLANGES PN 10 / 16, D=  150MM</v>
      </c>
      <c r="H2641" s="412" t="str">
        <f t="shared" si="41"/>
        <v>UN</v>
      </c>
      <c r="I2641" s="413"/>
    </row>
    <row r="2642" spans="1:9" ht="78.75">
      <c r="A2642" s="571">
        <v>5388</v>
      </c>
      <c r="B2642" s="572" t="s">
        <v>41467</v>
      </c>
      <c r="C2642" s="573" t="s">
        <v>3</v>
      </c>
      <c r="D2642" s="574">
        <v>638.58000000000004</v>
      </c>
      <c r="F2642" s="411"/>
      <c r="G2642" s="412" t="str">
        <f t="shared" si="41"/>
        <v>CURVA 90º, EM FOFO, C/ FLANGES PN 10, D=  200MM</v>
      </c>
      <c r="H2642" s="412" t="str">
        <f t="shared" si="41"/>
        <v>UN</v>
      </c>
      <c r="I2642" s="413"/>
    </row>
    <row r="2643" spans="1:9" ht="78.75">
      <c r="A2643" s="571">
        <v>5389</v>
      </c>
      <c r="B2643" s="572" t="s">
        <v>41468</v>
      </c>
      <c r="C2643" s="573" t="s">
        <v>3</v>
      </c>
      <c r="D2643" s="574">
        <v>1222.0999999999999</v>
      </c>
      <c r="F2643" s="411"/>
      <c r="G2643" s="412" t="str">
        <f t="shared" si="41"/>
        <v>CURVA 90º, EM FOFO, C/ FLANGES PN 10, D=  250MM</v>
      </c>
      <c r="H2643" s="412" t="str">
        <f t="shared" si="41"/>
        <v>UN</v>
      </c>
      <c r="I2643" s="413"/>
    </row>
    <row r="2644" spans="1:9" ht="78.75">
      <c r="A2644" s="571">
        <v>5398</v>
      </c>
      <c r="B2644" s="572" t="s">
        <v>41469</v>
      </c>
      <c r="C2644" s="573" t="s">
        <v>3</v>
      </c>
      <c r="D2644" s="574">
        <v>1963.85</v>
      </c>
      <c r="F2644" s="411"/>
      <c r="G2644" s="412" t="str">
        <f t="shared" si="41"/>
        <v>CURVA 90º, EM FOFO, C/ FLANGES PN 25, D=  300MM</v>
      </c>
      <c r="H2644" s="412" t="str">
        <f t="shared" si="41"/>
        <v>UN</v>
      </c>
      <c r="I2644" s="413"/>
    </row>
    <row r="2645" spans="1:9" ht="90">
      <c r="A2645" s="571">
        <v>13190</v>
      </c>
      <c r="B2645" s="572" t="s">
        <v>41470</v>
      </c>
      <c r="C2645" s="573" t="s">
        <v>3</v>
      </c>
      <c r="D2645" s="574">
        <v>600.42999999999995</v>
      </c>
      <c r="F2645" s="411"/>
      <c r="G2645" s="412" t="str">
        <f t="shared" si="41"/>
        <v>CURVA 90º, PVC DE FOFO, C/ FLANGES PN 10, D=  200MM</v>
      </c>
      <c r="H2645" s="412" t="str">
        <f t="shared" si="41"/>
        <v>UN</v>
      </c>
      <c r="I2645" s="413"/>
    </row>
    <row r="2646" spans="1:9" ht="101.25">
      <c r="A2646" s="571">
        <v>5403</v>
      </c>
      <c r="B2646" s="572" t="s">
        <v>41471</v>
      </c>
      <c r="C2646" s="573" t="s">
        <v>3</v>
      </c>
      <c r="D2646" s="574">
        <v>201.05</v>
      </c>
      <c r="F2646" s="411"/>
      <c r="G2646" s="412" t="str">
        <f t="shared" si="41"/>
        <v>EXTREMIDADE EM FOFO, BOLSA JE / FLANGE PN 10 / 16 / 25, D=   80MM</v>
      </c>
      <c r="H2646" s="412" t="str">
        <f t="shared" si="41"/>
        <v>UN</v>
      </c>
      <c r="I2646" s="413"/>
    </row>
    <row r="2647" spans="1:9" ht="90">
      <c r="A2647" s="571">
        <v>5404</v>
      </c>
      <c r="B2647" s="572" t="s">
        <v>41472</v>
      </c>
      <c r="C2647" s="573" t="s">
        <v>3</v>
      </c>
      <c r="D2647" s="574">
        <v>221.08</v>
      </c>
      <c r="F2647" s="411"/>
      <c r="G2647" s="412" t="str">
        <f t="shared" si="41"/>
        <v>EXTREMIDADE EM FOFO, BOLSA JE / FLANGE PN 10 / 16, D=  100MM</v>
      </c>
      <c r="H2647" s="412" t="str">
        <f t="shared" si="41"/>
        <v>UN</v>
      </c>
      <c r="I2647" s="413"/>
    </row>
    <row r="2648" spans="1:9" ht="90">
      <c r="A2648" s="571">
        <v>5406</v>
      </c>
      <c r="B2648" s="572" t="s">
        <v>41473</v>
      </c>
      <c r="C2648" s="573" t="s">
        <v>3</v>
      </c>
      <c r="D2648" s="574">
        <v>422.78</v>
      </c>
      <c r="F2648" s="411"/>
      <c r="G2648" s="412" t="str">
        <f t="shared" si="41"/>
        <v>EXTREMIDADE EM FOFO, BOLSA JE / FLANGE PN 10, D=  200MM</v>
      </c>
      <c r="H2648" s="412" t="str">
        <f t="shared" si="41"/>
        <v>UN</v>
      </c>
      <c r="I2648" s="413"/>
    </row>
    <row r="2649" spans="1:9" ht="90">
      <c r="A2649" s="571">
        <v>5407</v>
      </c>
      <c r="B2649" s="572" t="s">
        <v>41474</v>
      </c>
      <c r="C2649" s="573" t="s">
        <v>3</v>
      </c>
      <c r="D2649" s="574">
        <v>613.11</v>
      </c>
      <c r="F2649" s="411"/>
      <c r="G2649" s="412" t="str">
        <f t="shared" si="41"/>
        <v>EXTREMIDADE EM FOFO, BOLSA JE / FLANGE PN 10, D=  250MM</v>
      </c>
      <c r="H2649" s="412" t="str">
        <f t="shared" si="41"/>
        <v>UN</v>
      </c>
      <c r="I2649" s="413"/>
    </row>
    <row r="2650" spans="1:9" ht="90">
      <c r="A2650" s="571">
        <v>5408</v>
      </c>
      <c r="B2650" s="572" t="s">
        <v>41475</v>
      </c>
      <c r="C2650" s="573" t="s">
        <v>3</v>
      </c>
      <c r="D2650" s="574">
        <v>769.04</v>
      </c>
      <c r="F2650" s="411"/>
      <c r="G2650" s="412" t="str">
        <f t="shared" si="41"/>
        <v>EXTREMIDADE EM FOFO, BOLSA JE / FLANGE PN 10, D=  300MM</v>
      </c>
      <c r="H2650" s="412" t="str">
        <f t="shared" si="41"/>
        <v>UN</v>
      </c>
      <c r="I2650" s="413"/>
    </row>
    <row r="2651" spans="1:9" ht="112.5">
      <c r="A2651" s="571">
        <v>5422</v>
      </c>
      <c r="B2651" s="572" t="s">
        <v>41476</v>
      </c>
      <c r="C2651" s="573" t="s">
        <v>3</v>
      </c>
      <c r="D2651" s="574">
        <v>786.03</v>
      </c>
      <c r="F2651" s="411"/>
      <c r="G2651" s="412" t="str">
        <f t="shared" si="41"/>
        <v>EXTREMIDADE EM FOFO, PONTA P/ JE, JM OU JTI / FLANGE PN 10, D=  300MM</v>
      </c>
      <c r="H2651" s="412" t="str">
        <f t="shared" si="41"/>
        <v>UN</v>
      </c>
      <c r="I2651" s="413"/>
    </row>
    <row r="2652" spans="1:9" ht="123.75">
      <c r="A2652" s="571">
        <v>5423</v>
      </c>
      <c r="B2652" s="572" t="s">
        <v>41477</v>
      </c>
      <c r="C2652" s="573" t="s">
        <v>3</v>
      </c>
      <c r="D2652" s="574">
        <v>196.95</v>
      </c>
      <c r="F2652" s="411"/>
      <c r="G2652" s="412" t="str">
        <f t="shared" si="41"/>
        <v>EXTREMIDADE EM FOFO, PONTA P/ JE, JM OU JTI / FLANGE PN 10/16, D=  100MM</v>
      </c>
      <c r="H2652" s="412" t="str">
        <f t="shared" si="41"/>
        <v>UN</v>
      </c>
      <c r="I2652" s="413"/>
    </row>
    <row r="2653" spans="1:9" ht="123.75">
      <c r="A2653" s="571">
        <v>5425</v>
      </c>
      <c r="B2653" s="572" t="s">
        <v>41478</v>
      </c>
      <c r="C2653" s="573" t="s">
        <v>3</v>
      </c>
      <c r="D2653" s="574">
        <v>170.02</v>
      </c>
      <c r="F2653" s="411"/>
      <c r="G2653" s="412" t="str">
        <f t="shared" si="41"/>
        <v>EXTREMIDADE EM FOFO, PONTA P/ JE, JM OU JTI / FLANGE PN 10/16/25, D=   80MM</v>
      </c>
      <c r="H2653" s="412" t="str">
        <f t="shared" si="41"/>
        <v>UN</v>
      </c>
      <c r="I2653" s="413"/>
    </row>
    <row r="2654" spans="1:9" ht="123.75">
      <c r="A2654" s="571">
        <v>5441</v>
      </c>
      <c r="B2654" s="572" t="s">
        <v>41479</v>
      </c>
      <c r="C2654" s="573" t="s">
        <v>3</v>
      </c>
      <c r="D2654" s="574">
        <v>468.94</v>
      </c>
      <c r="F2654" s="411"/>
      <c r="G2654" s="412" t="str">
        <f t="shared" si="41"/>
        <v>EXTREMIDADE EM FOFO, PONTA, COM ABA DE VEDAÇÃO / FLANGE PN 10 / 16, D=  100MM</v>
      </c>
      <c r="H2654" s="412" t="str">
        <f t="shared" si="41"/>
        <v>UN</v>
      </c>
      <c r="I2654" s="413"/>
    </row>
    <row r="2655" spans="1:9" ht="123.75">
      <c r="A2655" s="571">
        <v>5442</v>
      </c>
      <c r="B2655" s="572" t="s">
        <v>41480</v>
      </c>
      <c r="C2655" s="573" t="s">
        <v>3</v>
      </c>
      <c r="D2655" s="574">
        <v>697.6</v>
      </c>
      <c r="F2655" s="414"/>
      <c r="G2655" s="412" t="str">
        <f t="shared" si="41"/>
        <v>EXTREMIDADE EM FOFO, PONTA, COM ABA DE VEDAÇÃO / FLANGE PN 10 / 16, D=  150MM</v>
      </c>
      <c r="H2655" s="412" t="str">
        <f t="shared" si="41"/>
        <v>UN</v>
      </c>
      <c r="I2655" s="414"/>
    </row>
    <row r="2656" spans="1:9" ht="123.75">
      <c r="A2656" s="571">
        <v>5443</v>
      </c>
      <c r="B2656" s="572" t="s">
        <v>41481</v>
      </c>
      <c r="C2656" s="573" t="s">
        <v>3</v>
      </c>
      <c r="D2656" s="574">
        <v>946.96</v>
      </c>
      <c r="F2656" s="411"/>
      <c r="G2656" s="412" t="str">
        <f t="shared" si="41"/>
        <v>EXTREMIDADE EM FOFO, PONTA, COM ABA DE VEDAÇÃO / FLANGE PN 10, D=  200MM</v>
      </c>
      <c r="H2656" s="412" t="str">
        <f t="shared" si="41"/>
        <v>UN</v>
      </c>
      <c r="I2656" s="413"/>
    </row>
    <row r="2657" spans="1:9" ht="123.75">
      <c r="A2657" s="571">
        <v>5444</v>
      </c>
      <c r="B2657" s="572" t="s">
        <v>41482</v>
      </c>
      <c r="C2657" s="573" t="s">
        <v>3</v>
      </c>
      <c r="D2657" s="574">
        <v>1804.15</v>
      </c>
      <c r="F2657" s="411"/>
      <c r="G2657" s="412" t="str">
        <f t="shared" si="41"/>
        <v>EXTREMIDADE EM FOFO, PONTA, COM ABA DE VEDAÇÃO / FLANGE PN 10, D=  250MM</v>
      </c>
      <c r="H2657" s="412" t="str">
        <f t="shared" si="41"/>
        <v>UN</v>
      </c>
      <c r="I2657" s="413"/>
    </row>
    <row r="2658" spans="1:9" ht="123.75">
      <c r="A2658" s="571">
        <v>5445</v>
      </c>
      <c r="B2658" s="572" t="s">
        <v>41483</v>
      </c>
      <c r="C2658" s="573" t="s">
        <v>3</v>
      </c>
      <c r="D2658" s="574">
        <v>2214.09</v>
      </c>
      <c r="F2658" s="411"/>
      <c r="G2658" s="412" t="str">
        <f t="shared" si="41"/>
        <v>EXTREMIDADE EM FOFO, PONTA, COM ABA DE VEDAÇÃO / FLANGE PN 10, D=  300MM</v>
      </c>
      <c r="H2658" s="412" t="str">
        <f t="shared" si="41"/>
        <v>UN</v>
      </c>
      <c r="I2658" s="413"/>
    </row>
    <row r="2659" spans="1:9" ht="67.5">
      <c r="A2659" s="571">
        <v>5454</v>
      </c>
      <c r="B2659" s="572" t="s">
        <v>41484</v>
      </c>
      <c r="C2659" s="573" t="s">
        <v>3</v>
      </c>
      <c r="D2659" s="574">
        <v>263.55</v>
      </c>
      <c r="F2659" s="411"/>
      <c r="G2659" s="412" t="str">
        <f t="shared" si="41"/>
        <v>FLANGE AVULSO, EM FOFO, PN 10, D=  200MM</v>
      </c>
      <c r="H2659" s="412" t="str">
        <f t="shared" si="41"/>
        <v>UN</v>
      </c>
      <c r="I2659" s="413"/>
    </row>
    <row r="2660" spans="1:9" ht="67.5">
      <c r="A2660" s="571">
        <v>5455</v>
      </c>
      <c r="B2660" s="572" t="s">
        <v>41485</v>
      </c>
      <c r="C2660" s="573" t="s">
        <v>3</v>
      </c>
      <c r="D2660" s="574">
        <v>271.33</v>
      </c>
      <c r="F2660" s="411"/>
      <c r="G2660" s="412" t="str">
        <f t="shared" si="41"/>
        <v>FLANGE AVULSO, EM FOFO, PN 10, D=  250MM</v>
      </c>
      <c r="H2660" s="412" t="str">
        <f t="shared" si="41"/>
        <v>UN</v>
      </c>
      <c r="I2660" s="413"/>
    </row>
    <row r="2661" spans="1:9" ht="67.5">
      <c r="A2661" s="571">
        <v>5460</v>
      </c>
      <c r="B2661" s="572" t="s">
        <v>41486</v>
      </c>
      <c r="C2661" s="573" t="s">
        <v>3</v>
      </c>
      <c r="D2661" s="574">
        <v>118.87</v>
      </c>
      <c r="F2661" s="411"/>
      <c r="G2661" s="412" t="str">
        <f t="shared" si="41"/>
        <v>FLANGE AVULSO, EM FOFO, PN 25, D=  100MM</v>
      </c>
      <c r="H2661" s="412" t="str">
        <f t="shared" si="41"/>
        <v>UN</v>
      </c>
      <c r="I2661" s="413"/>
    </row>
    <row r="2662" spans="1:9" ht="67.5">
      <c r="A2662" s="571">
        <v>5461</v>
      </c>
      <c r="B2662" s="572" t="s">
        <v>41487</v>
      </c>
      <c r="C2662" s="573" t="s">
        <v>3</v>
      </c>
      <c r="D2662" s="574">
        <v>211.33</v>
      </c>
      <c r="F2662" s="411"/>
      <c r="G2662" s="412" t="str">
        <f t="shared" si="41"/>
        <v>FLANGE AVULSO, EM FOFO, PN 25, D=  150MM</v>
      </c>
      <c r="H2662" s="412" t="str">
        <f t="shared" si="41"/>
        <v>UN</v>
      </c>
      <c r="I2662" s="413"/>
    </row>
    <row r="2663" spans="1:9" ht="67.5">
      <c r="A2663" s="571">
        <v>5465</v>
      </c>
      <c r="B2663" s="572" t="s">
        <v>41488</v>
      </c>
      <c r="C2663" s="573" t="s">
        <v>3</v>
      </c>
      <c r="D2663" s="574">
        <v>107.03</v>
      </c>
      <c r="F2663" s="411"/>
      <c r="G2663" s="412" t="str">
        <f t="shared" si="41"/>
        <v>FLANGE CEGO, EM FOFO, PN 10 / 16 / 25, D=   50MM</v>
      </c>
      <c r="H2663" s="412" t="str">
        <f t="shared" si="41"/>
        <v>UN</v>
      </c>
      <c r="I2663" s="413"/>
    </row>
    <row r="2664" spans="1:9" ht="67.5">
      <c r="A2664" s="571">
        <v>5466</v>
      </c>
      <c r="B2664" s="572" t="s">
        <v>41489</v>
      </c>
      <c r="C2664" s="573" t="s">
        <v>3</v>
      </c>
      <c r="D2664" s="574">
        <v>125.81</v>
      </c>
      <c r="F2664" s="411"/>
      <c r="G2664" s="412" t="str">
        <f t="shared" si="41"/>
        <v>FLANGE CEGO, EM FOFO, PN 10 / 16 / 25, D=   80MM</v>
      </c>
      <c r="H2664" s="412" t="str">
        <f t="shared" si="41"/>
        <v>UN</v>
      </c>
      <c r="I2664" s="413"/>
    </row>
    <row r="2665" spans="1:9" ht="67.5">
      <c r="A2665" s="571">
        <v>5467</v>
      </c>
      <c r="B2665" s="572" t="s">
        <v>41490</v>
      </c>
      <c r="C2665" s="573" t="s">
        <v>3</v>
      </c>
      <c r="D2665" s="574">
        <v>165.45</v>
      </c>
      <c r="F2665" s="411"/>
      <c r="G2665" s="412" t="str">
        <f t="shared" si="41"/>
        <v>FLANGE CEGO, EM FOFO, PN 10 / 16, D=  100MM</v>
      </c>
      <c r="H2665" s="412" t="str">
        <f t="shared" si="41"/>
        <v>UN</v>
      </c>
      <c r="I2665" s="413"/>
    </row>
    <row r="2666" spans="1:9" ht="67.5">
      <c r="A2666" s="571">
        <v>5468</v>
      </c>
      <c r="B2666" s="572" t="s">
        <v>41491</v>
      </c>
      <c r="C2666" s="573" t="s">
        <v>3</v>
      </c>
      <c r="D2666" s="574">
        <v>214.78</v>
      </c>
      <c r="F2666" s="411"/>
      <c r="G2666" s="412" t="str">
        <f t="shared" si="41"/>
        <v>FLANGE CEGO, EM FOFO, PN 10 / 16, D=  150MM</v>
      </c>
      <c r="H2666" s="412" t="str">
        <f t="shared" si="41"/>
        <v>UN</v>
      </c>
      <c r="I2666" s="413"/>
    </row>
    <row r="2667" spans="1:9" ht="56.25">
      <c r="A2667" s="571">
        <v>5469</v>
      </c>
      <c r="B2667" s="572" t="s">
        <v>41492</v>
      </c>
      <c r="C2667" s="573" t="s">
        <v>3</v>
      </c>
      <c r="D2667" s="574">
        <v>246.85</v>
      </c>
      <c r="F2667" s="411"/>
      <c r="G2667" s="412" t="str">
        <f t="shared" si="41"/>
        <v>FLANGE CEGO, EM FOFO, PN 10, D=  200MM</v>
      </c>
      <c r="H2667" s="412" t="str">
        <f t="shared" si="41"/>
        <v>UN</v>
      </c>
      <c r="I2667" s="413"/>
    </row>
    <row r="2668" spans="1:9" ht="56.25">
      <c r="A2668" s="571">
        <v>5470</v>
      </c>
      <c r="B2668" s="572" t="s">
        <v>41493</v>
      </c>
      <c r="C2668" s="573" t="s">
        <v>3</v>
      </c>
      <c r="D2668" s="574">
        <v>305.62</v>
      </c>
      <c r="F2668" s="411"/>
      <c r="G2668" s="412" t="str">
        <f t="shared" si="41"/>
        <v>FLANGE CEGO, EM FOFO, PN 10, D=  250MM</v>
      </c>
      <c r="H2668" s="412" t="str">
        <f t="shared" si="41"/>
        <v>UN</v>
      </c>
      <c r="I2668" s="413"/>
    </row>
    <row r="2669" spans="1:9" ht="56.25">
      <c r="A2669" s="571">
        <v>12536</v>
      </c>
      <c r="B2669" s="572" t="s">
        <v>41494</v>
      </c>
      <c r="C2669" s="573" t="s">
        <v>3</v>
      </c>
      <c r="D2669" s="574">
        <v>476.97</v>
      </c>
      <c r="F2669" s="411"/>
      <c r="G2669" s="412" t="str">
        <f t="shared" si="41"/>
        <v>FLANGE CEGO, EM FOFO, PN 10, D=  300MM</v>
      </c>
      <c r="H2669" s="412" t="str">
        <f t="shared" si="41"/>
        <v>UN</v>
      </c>
      <c r="I2669" s="413"/>
    </row>
    <row r="2670" spans="1:9" ht="112.5">
      <c r="A2670" s="571">
        <v>11664</v>
      </c>
      <c r="B2670" s="572" t="s">
        <v>41495</v>
      </c>
      <c r="C2670" s="573" t="s">
        <v>3</v>
      </c>
      <c r="D2670" s="574">
        <v>7388.25</v>
      </c>
      <c r="F2670" s="411"/>
      <c r="G2670" s="412" t="str">
        <f t="shared" si="41"/>
        <v>FLANGE COM FURAÇÃO, 150 LIBRAS, PN-10, EM AÇO CARBONO, Ø = 800MM</v>
      </c>
      <c r="H2670" s="412" t="str">
        <f t="shared" si="41"/>
        <v>UN</v>
      </c>
      <c r="I2670" s="413"/>
    </row>
    <row r="2671" spans="1:9" ht="78.75">
      <c r="A2671" s="571">
        <v>5899</v>
      </c>
      <c r="B2671" s="572" t="s">
        <v>41496</v>
      </c>
      <c r="C2671" s="573" t="s">
        <v>3</v>
      </c>
      <c r="D2671" s="574">
        <v>4065</v>
      </c>
      <c r="F2671" s="411"/>
      <c r="G2671" s="412" t="str">
        <f t="shared" si="41"/>
        <v>HIDRANTE DE COLUNA COMPLETO EM FERRO FUNDIDO DN 100MM</v>
      </c>
      <c r="H2671" s="412" t="str">
        <f t="shared" si="41"/>
        <v>UN</v>
      </c>
      <c r="I2671" s="413"/>
    </row>
    <row r="2672" spans="1:9" ht="67.5">
      <c r="A2672" s="571">
        <v>5900</v>
      </c>
      <c r="B2672" s="572" t="s">
        <v>41497</v>
      </c>
      <c r="C2672" s="573" t="s">
        <v>3</v>
      </c>
      <c r="D2672" s="574">
        <v>2291.96</v>
      </c>
      <c r="F2672" s="411"/>
      <c r="G2672" s="412" t="str">
        <f t="shared" si="41"/>
        <v>HIDRANTE SUBTERRÂNEO COM CURVA E CAIXA DN  75MM</v>
      </c>
      <c r="H2672" s="412" t="str">
        <f t="shared" si="41"/>
        <v>UN</v>
      </c>
      <c r="I2672" s="413"/>
    </row>
    <row r="2673" spans="1:9" ht="90">
      <c r="A2673" s="571">
        <v>5491</v>
      </c>
      <c r="B2673" s="572" t="s">
        <v>41498</v>
      </c>
      <c r="C2673" s="573" t="s">
        <v>3</v>
      </c>
      <c r="D2673" s="574">
        <v>391.69</v>
      </c>
      <c r="F2673" s="411"/>
      <c r="G2673" s="412" t="str">
        <f t="shared" si="41"/>
        <v>JUNÇÃO 45º EM FOFO, C/ FLANGES PN 10 / 16 / 25, D=   80 X   80MM</v>
      </c>
      <c r="H2673" s="412" t="str">
        <f t="shared" si="41"/>
        <v>UN</v>
      </c>
      <c r="I2673" s="413"/>
    </row>
    <row r="2674" spans="1:9" ht="90">
      <c r="A2674" s="571">
        <v>5492</v>
      </c>
      <c r="B2674" s="572" t="s">
        <v>41499</v>
      </c>
      <c r="C2674" s="573" t="s">
        <v>3</v>
      </c>
      <c r="D2674" s="574">
        <v>460.65</v>
      </c>
      <c r="F2674" s="411"/>
      <c r="G2674" s="412" t="str">
        <f t="shared" si="41"/>
        <v>JUNÇÃO 45º EM FOFO, C/ FLANGES PN 10 / 16, D=  100 X  100MM</v>
      </c>
      <c r="H2674" s="412" t="str">
        <f t="shared" si="41"/>
        <v>UN</v>
      </c>
      <c r="I2674" s="413"/>
    </row>
    <row r="2675" spans="1:9" ht="90">
      <c r="A2675" s="571">
        <v>5494</v>
      </c>
      <c r="B2675" s="572" t="s">
        <v>41500</v>
      </c>
      <c r="C2675" s="573" t="s">
        <v>3</v>
      </c>
      <c r="D2675" s="574">
        <v>815.82</v>
      </c>
      <c r="F2675" s="411"/>
      <c r="G2675" s="412" t="str">
        <f t="shared" si="41"/>
        <v>JUNÇÃO 45º EM FOFO, C/ FLANGES PN 10 / 16, D=  150 X  150MM</v>
      </c>
      <c r="H2675" s="412" t="str">
        <f t="shared" si="41"/>
        <v>UN</v>
      </c>
      <c r="I2675" s="413"/>
    </row>
    <row r="2676" spans="1:9" ht="78.75">
      <c r="A2676" s="571">
        <v>5500</v>
      </c>
      <c r="B2676" s="572" t="s">
        <v>41501</v>
      </c>
      <c r="C2676" s="573" t="s">
        <v>3</v>
      </c>
      <c r="D2676" s="574">
        <v>2636.29</v>
      </c>
      <c r="F2676" s="411"/>
      <c r="G2676" s="412" t="str">
        <f t="shared" si="41"/>
        <v>JUNÇÃO 45º EM FOFO, C/ FLANGES PN 10, D=  250 X  250MM</v>
      </c>
      <c r="H2676" s="412" t="str">
        <f t="shared" si="41"/>
        <v>UN</v>
      </c>
      <c r="I2676" s="413"/>
    </row>
    <row r="2677" spans="1:9" ht="56.25">
      <c r="A2677" s="571">
        <v>5521</v>
      </c>
      <c r="B2677" s="572" t="s">
        <v>41502</v>
      </c>
      <c r="C2677" s="573" t="s">
        <v>3</v>
      </c>
      <c r="D2677" s="574">
        <v>250.94</v>
      </c>
      <c r="F2677" s="411"/>
      <c r="G2677" s="412" t="str">
        <f t="shared" si="41"/>
        <v>JUNTA GIBAULT EM FOFO, D=   50MM</v>
      </c>
      <c r="H2677" s="412" t="str">
        <f t="shared" si="41"/>
        <v>UN</v>
      </c>
      <c r="I2677" s="413"/>
    </row>
    <row r="2678" spans="1:9" ht="56.25">
      <c r="A2678" s="571">
        <v>5522</v>
      </c>
      <c r="B2678" s="572" t="s">
        <v>41503</v>
      </c>
      <c r="C2678" s="573" t="s">
        <v>3</v>
      </c>
      <c r="D2678" s="574">
        <v>271.57</v>
      </c>
      <c r="F2678" s="411"/>
      <c r="G2678" s="412" t="str">
        <f t="shared" si="41"/>
        <v>JUNTA GIBAULT EM FOFO, D=   80MM</v>
      </c>
      <c r="H2678" s="412" t="str">
        <f t="shared" si="41"/>
        <v>UN</v>
      </c>
      <c r="I2678" s="413"/>
    </row>
    <row r="2679" spans="1:9" ht="56.25">
      <c r="A2679" s="571">
        <v>5523</v>
      </c>
      <c r="B2679" s="572" t="s">
        <v>41504</v>
      </c>
      <c r="C2679" s="573" t="s">
        <v>3</v>
      </c>
      <c r="D2679" s="574">
        <v>297.12</v>
      </c>
      <c r="F2679" s="411"/>
      <c r="G2679" s="412" t="str">
        <f t="shared" si="41"/>
        <v>JUNTA GIBAULT EM FOFO, D=  100MM</v>
      </c>
      <c r="H2679" s="412" t="str">
        <f t="shared" si="41"/>
        <v>UN</v>
      </c>
      <c r="I2679" s="413"/>
    </row>
    <row r="2680" spans="1:9" ht="56.25">
      <c r="A2680" s="571">
        <v>5524</v>
      </c>
      <c r="B2680" s="572" t="s">
        <v>41505</v>
      </c>
      <c r="C2680" s="573" t="s">
        <v>3</v>
      </c>
      <c r="D2680" s="574">
        <v>469.52</v>
      </c>
      <c r="F2680" s="411"/>
      <c r="G2680" s="412" t="str">
        <f t="shared" si="41"/>
        <v>JUNTA GIBAULT EM FOFO, D=  150MM</v>
      </c>
      <c r="H2680" s="412" t="str">
        <f t="shared" si="41"/>
        <v>UN</v>
      </c>
      <c r="I2680" s="413"/>
    </row>
    <row r="2681" spans="1:9" ht="56.25">
      <c r="A2681" s="571">
        <v>5525</v>
      </c>
      <c r="B2681" s="572" t="s">
        <v>41506</v>
      </c>
      <c r="C2681" s="573" t="s">
        <v>3</v>
      </c>
      <c r="D2681" s="574">
        <v>572.83000000000004</v>
      </c>
      <c r="F2681" s="411"/>
      <c r="G2681" s="412" t="str">
        <f t="shared" si="41"/>
        <v>JUNTA GIBAULT EM FOFO, D=  200MM</v>
      </c>
      <c r="H2681" s="412" t="str">
        <f t="shared" si="41"/>
        <v>UN</v>
      </c>
      <c r="I2681" s="413"/>
    </row>
    <row r="2682" spans="1:9" ht="56.25">
      <c r="A2682" s="571">
        <v>5526</v>
      </c>
      <c r="B2682" s="572" t="s">
        <v>41507</v>
      </c>
      <c r="C2682" s="573" t="s">
        <v>3</v>
      </c>
      <c r="D2682" s="574">
        <v>778.9</v>
      </c>
      <c r="F2682" s="411"/>
      <c r="G2682" s="412" t="str">
        <f t="shared" si="41"/>
        <v>JUNTA GIBAULT EM FOFO, D=  250MM</v>
      </c>
      <c r="H2682" s="412" t="str">
        <f t="shared" si="41"/>
        <v>UN</v>
      </c>
      <c r="I2682" s="413"/>
    </row>
    <row r="2683" spans="1:9" ht="56.25">
      <c r="A2683" s="571">
        <v>5527</v>
      </c>
      <c r="B2683" s="572" t="s">
        <v>41508</v>
      </c>
      <c r="C2683" s="573" t="s">
        <v>3</v>
      </c>
      <c r="D2683" s="574">
        <v>897.37</v>
      </c>
      <c r="F2683" s="411"/>
      <c r="G2683" s="412" t="str">
        <f t="shared" si="41"/>
        <v>JUNTA GIBAULT EM FOFO, D=  300MM</v>
      </c>
      <c r="H2683" s="412" t="str">
        <f t="shared" si="41"/>
        <v>UN</v>
      </c>
      <c r="I2683" s="413"/>
    </row>
    <row r="2684" spans="1:9" ht="56.25">
      <c r="A2684" s="571">
        <v>5528</v>
      </c>
      <c r="B2684" s="572" t="s">
        <v>41509</v>
      </c>
      <c r="C2684" s="573" t="s">
        <v>3</v>
      </c>
      <c r="D2684" s="574">
        <v>173.08</v>
      </c>
      <c r="F2684" s="411"/>
      <c r="G2684" s="412" t="str">
        <f t="shared" si="41"/>
        <v>LUVA C/ BOLSAS JE, EM FOFO, D=   80MM</v>
      </c>
      <c r="H2684" s="412" t="str">
        <f t="shared" si="41"/>
        <v>UN</v>
      </c>
      <c r="I2684" s="413"/>
    </row>
    <row r="2685" spans="1:9" ht="56.25">
      <c r="A2685" s="571">
        <v>5529</v>
      </c>
      <c r="B2685" s="572" t="s">
        <v>41510</v>
      </c>
      <c r="C2685" s="573" t="s">
        <v>3</v>
      </c>
      <c r="D2685" s="574">
        <v>227.01</v>
      </c>
      <c r="F2685" s="411"/>
      <c r="G2685" s="412" t="str">
        <f t="shared" si="41"/>
        <v>LUVA C/ BOLSAS JE, EM FOFO, D=  100MM</v>
      </c>
      <c r="H2685" s="412" t="str">
        <f t="shared" si="41"/>
        <v>UN</v>
      </c>
      <c r="I2685" s="413"/>
    </row>
    <row r="2686" spans="1:9" ht="56.25">
      <c r="A2686" s="571">
        <v>5530</v>
      </c>
      <c r="B2686" s="572" t="s">
        <v>41511</v>
      </c>
      <c r="C2686" s="573" t="s">
        <v>3</v>
      </c>
      <c r="D2686" s="574">
        <v>307.44</v>
      </c>
      <c r="F2686" s="411"/>
      <c r="G2686" s="412" t="str">
        <f t="shared" si="41"/>
        <v>LUVA C/ BOLSAS JE, EM FOFO, D=  150MM</v>
      </c>
      <c r="H2686" s="412" t="str">
        <f t="shared" si="41"/>
        <v>UN</v>
      </c>
      <c r="I2686" s="413"/>
    </row>
    <row r="2687" spans="1:9" ht="56.25">
      <c r="A2687" s="571">
        <v>5531</v>
      </c>
      <c r="B2687" s="572" t="s">
        <v>41512</v>
      </c>
      <c r="C2687" s="573" t="s">
        <v>3</v>
      </c>
      <c r="D2687" s="574">
        <v>398.37</v>
      </c>
      <c r="F2687" s="411"/>
      <c r="G2687" s="412" t="str">
        <f t="shared" si="41"/>
        <v>LUVA C/ BOLSAS JE, EM FOFO, D=  200MM</v>
      </c>
      <c r="H2687" s="412" t="str">
        <f t="shared" si="41"/>
        <v>UN</v>
      </c>
      <c r="I2687" s="413"/>
    </row>
    <row r="2688" spans="1:9" ht="56.25">
      <c r="A2688" s="571">
        <v>5532</v>
      </c>
      <c r="B2688" s="572" t="s">
        <v>41513</v>
      </c>
      <c r="C2688" s="573" t="s">
        <v>3</v>
      </c>
      <c r="D2688" s="574">
        <v>710.84</v>
      </c>
      <c r="F2688" s="411"/>
      <c r="G2688" s="412" t="str">
        <f t="shared" si="41"/>
        <v>LUVA C/ BOLSAS JE, EM FOFO, D=  250MM</v>
      </c>
      <c r="H2688" s="412" t="str">
        <f t="shared" si="41"/>
        <v>UN</v>
      </c>
      <c r="I2688" s="413"/>
    </row>
    <row r="2689" spans="1:9" ht="56.25">
      <c r="A2689" s="571">
        <v>5533</v>
      </c>
      <c r="B2689" s="572" t="s">
        <v>41514</v>
      </c>
      <c r="C2689" s="573" t="s">
        <v>3</v>
      </c>
      <c r="D2689" s="574">
        <v>902.86</v>
      </c>
      <c r="F2689" s="411"/>
      <c r="G2689" s="412" t="str">
        <f t="shared" si="41"/>
        <v>LUVA C/ BOLSAS JE, EM FOFO, D=  300MM</v>
      </c>
      <c r="H2689" s="412" t="str">
        <f t="shared" si="41"/>
        <v>UN</v>
      </c>
      <c r="I2689" s="413"/>
    </row>
    <row r="2690" spans="1:9" ht="78.75">
      <c r="A2690" s="571">
        <v>5547</v>
      </c>
      <c r="B2690" s="572" t="s">
        <v>41515</v>
      </c>
      <c r="C2690" s="573" t="s">
        <v>3</v>
      </c>
      <c r="D2690" s="574">
        <v>1362.24</v>
      </c>
      <c r="F2690" s="411"/>
      <c r="G2690" s="412" t="str">
        <f t="shared" ref="G2690:H2753" si="42">UPPER(B2690)</f>
        <v>LUVA DE CORRER JUNTA MECÂNICA, EM FOFO, D=  300MM</v>
      </c>
      <c r="H2690" s="412" t="str">
        <f t="shared" si="42"/>
        <v>UN</v>
      </c>
      <c r="I2690" s="413"/>
    </row>
    <row r="2691" spans="1:9" ht="67.5">
      <c r="A2691" s="571">
        <v>13191</v>
      </c>
      <c r="B2691" s="572" t="s">
        <v>41516</v>
      </c>
      <c r="C2691" s="573" t="s">
        <v>3</v>
      </c>
      <c r="D2691" s="574">
        <v>161.91999999999999</v>
      </c>
      <c r="F2691" s="411"/>
      <c r="G2691" s="412" t="str">
        <f t="shared" si="42"/>
        <v>LUVA DE REDUÇÃO, PVC DE FOFO, D= 200MM X 100MM</v>
      </c>
      <c r="H2691" s="412" t="str">
        <f t="shared" si="42"/>
        <v>UN</v>
      </c>
      <c r="I2691" s="413"/>
    </row>
    <row r="2692" spans="1:9" ht="90">
      <c r="A2692" s="571">
        <v>5559</v>
      </c>
      <c r="B2692" s="572" t="s">
        <v>41517</v>
      </c>
      <c r="C2692" s="573" t="s">
        <v>3</v>
      </c>
      <c r="D2692" s="574">
        <v>421.04</v>
      </c>
      <c r="F2692" s="411"/>
      <c r="G2692" s="412" t="str">
        <f t="shared" si="42"/>
        <v>REDUÇÃO EM FOFO, C/ FLANGES PN 10 / 16, D=  150 X   80MM</v>
      </c>
      <c r="H2692" s="412" t="str">
        <f t="shared" si="42"/>
        <v>UN</v>
      </c>
      <c r="I2692" s="413"/>
    </row>
    <row r="2693" spans="1:9" ht="90">
      <c r="A2693" s="571">
        <v>5560</v>
      </c>
      <c r="B2693" s="572" t="s">
        <v>41518</v>
      </c>
      <c r="C2693" s="573" t="s">
        <v>3</v>
      </c>
      <c r="D2693" s="574">
        <v>345.12</v>
      </c>
      <c r="F2693" s="411"/>
      <c r="G2693" s="412" t="str">
        <f t="shared" si="42"/>
        <v>REDUÇÃO EM FOFO, C/ FLANGES PN 10 / 16, D=  150 X  100MM</v>
      </c>
      <c r="H2693" s="412" t="str">
        <f t="shared" si="42"/>
        <v>UN</v>
      </c>
      <c r="I2693" s="413"/>
    </row>
    <row r="2694" spans="1:9" ht="78.75">
      <c r="A2694" s="571">
        <v>5561</v>
      </c>
      <c r="B2694" s="572" t="s">
        <v>41519</v>
      </c>
      <c r="C2694" s="573" t="s">
        <v>3</v>
      </c>
      <c r="D2694" s="574">
        <v>661.03</v>
      </c>
      <c r="F2694" s="411"/>
      <c r="G2694" s="412" t="str">
        <f t="shared" si="42"/>
        <v>REDUÇÃO EM FOFO, C/ FLANGES PN 10, D=  200 X  100MM</v>
      </c>
      <c r="H2694" s="412" t="str">
        <f t="shared" si="42"/>
        <v>UN</v>
      </c>
      <c r="I2694" s="413"/>
    </row>
    <row r="2695" spans="1:9" ht="78.75">
      <c r="A2695" s="571">
        <v>5562</v>
      </c>
      <c r="B2695" s="572" t="s">
        <v>41520</v>
      </c>
      <c r="C2695" s="573" t="s">
        <v>3</v>
      </c>
      <c r="D2695" s="574">
        <v>473.01</v>
      </c>
      <c r="F2695" s="411"/>
      <c r="G2695" s="412" t="str">
        <f t="shared" si="42"/>
        <v>REDUÇÃO EM FOFO, C/ FLANGES PN 10, D=  200 X  150MM</v>
      </c>
      <c r="H2695" s="412" t="str">
        <f t="shared" si="42"/>
        <v>UN</v>
      </c>
      <c r="I2695" s="413"/>
    </row>
    <row r="2696" spans="1:9" ht="101.25">
      <c r="A2696" s="571">
        <v>12174</v>
      </c>
      <c r="B2696" s="572" t="s">
        <v>41521</v>
      </c>
      <c r="C2696" s="573" t="s">
        <v>3</v>
      </c>
      <c r="D2696" s="574">
        <v>432.42</v>
      </c>
      <c r="F2696" s="411"/>
      <c r="G2696" s="412" t="str">
        <f t="shared" si="42"/>
        <v>REDUÇÃO EXCENTRICA EM FOFO, C/ FLANGES PN 10 / 16, D=  100 X   50MM</v>
      </c>
      <c r="H2696" s="412" t="str">
        <f t="shared" si="42"/>
        <v>UN</v>
      </c>
      <c r="I2696" s="413"/>
    </row>
    <row r="2697" spans="1:9" ht="101.25">
      <c r="A2697" s="571">
        <v>5583</v>
      </c>
      <c r="B2697" s="572" t="s">
        <v>41522</v>
      </c>
      <c r="C2697" s="573" t="s">
        <v>3</v>
      </c>
      <c r="D2697" s="574">
        <v>357.88</v>
      </c>
      <c r="F2697" s="411"/>
      <c r="G2697" s="412" t="str">
        <f t="shared" si="42"/>
        <v>REDUÇÃO EXCENTRICA EM FOFO, C/ FLANGES PN 10 / 16, D=  100 X   80MM</v>
      </c>
      <c r="H2697" s="412" t="str">
        <f t="shared" si="42"/>
        <v>UN</v>
      </c>
      <c r="I2697" s="413"/>
    </row>
    <row r="2698" spans="1:9" ht="101.25">
      <c r="A2698" s="571">
        <v>5584</v>
      </c>
      <c r="B2698" s="572" t="s">
        <v>41523</v>
      </c>
      <c r="C2698" s="573" t="s">
        <v>3</v>
      </c>
      <c r="D2698" s="574">
        <v>363.41</v>
      </c>
      <c r="F2698" s="411"/>
      <c r="G2698" s="412" t="str">
        <f t="shared" si="42"/>
        <v>REDUÇÃO EXCENTRICA EM FOFO, C/ FLANGES PN 10 / 16, D=  150 X   80MM</v>
      </c>
      <c r="H2698" s="412" t="str">
        <f t="shared" si="42"/>
        <v>UN</v>
      </c>
      <c r="I2698" s="413"/>
    </row>
    <row r="2699" spans="1:9" ht="101.25">
      <c r="A2699" s="571">
        <v>5585</v>
      </c>
      <c r="B2699" s="572" t="s">
        <v>41524</v>
      </c>
      <c r="C2699" s="573" t="s">
        <v>3</v>
      </c>
      <c r="D2699" s="574">
        <v>411.97</v>
      </c>
      <c r="F2699" s="411"/>
      <c r="G2699" s="412" t="str">
        <f t="shared" si="42"/>
        <v>REDUÇÃO EXCENTRICA EM FOFO, C/ FLANGES PN 10 / 16, D=  150 X  100MM</v>
      </c>
      <c r="H2699" s="412" t="str">
        <f t="shared" si="42"/>
        <v>UN</v>
      </c>
      <c r="I2699" s="413"/>
    </row>
    <row r="2700" spans="1:9" ht="90">
      <c r="A2700" s="571">
        <v>5586</v>
      </c>
      <c r="B2700" s="572" t="s">
        <v>41525</v>
      </c>
      <c r="C2700" s="573" t="s">
        <v>3</v>
      </c>
      <c r="D2700" s="574">
        <v>669.82</v>
      </c>
      <c r="F2700" s="411"/>
      <c r="G2700" s="412" t="str">
        <f t="shared" si="42"/>
        <v>REDUÇÃO EXCENTRICA EM FOFO, C/ FLANGES PN 10, D=  200 X  100MM</v>
      </c>
      <c r="H2700" s="412" t="str">
        <f t="shared" si="42"/>
        <v>UN</v>
      </c>
      <c r="I2700" s="413"/>
    </row>
    <row r="2701" spans="1:9" ht="78.75">
      <c r="A2701" s="571">
        <v>5615</v>
      </c>
      <c r="B2701" s="572" t="s">
        <v>41526</v>
      </c>
      <c r="C2701" s="573" t="s">
        <v>3</v>
      </c>
      <c r="D2701" s="574">
        <v>188.04</v>
      </c>
      <c r="F2701" s="411"/>
      <c r="G2701" s="412" t="str">
        <f t="shared" si="42"/>
        <v>REDUÇÃO, EM FOFO, PONTA / BOLSA, JE, D=  100 X   80MM</v>
      </c>
      <c r="H2701" s="412" t="str">
        <f t="shared" si="42"/>
        <v>UN</v>
      </c>
      <c r="I2701" s="413"/>
    </row>
    <row r="2702" spans="1:9" ht="78.75">
      <c r="A2702" s="571">
        <v>5616</v>
      </c>
      <c r="B2702" s="572" t="s">
        <v>41527</v>
      </c>
      <c r="C2702" s="573" t="s">
        <v>3</v>
      </c>
      <c r="D2702" s="574">
        <v>287.33</v>
      </c>
      <c r="F2702" s="411"/>
      <c r="G2702" s="412" t="str">
        <f t="shared" si="42"/>
        <v>REDUÇÃO, EM FOFO, PONTA / BOLSA, JE, D=  150 X   80MM</v>
      </c>
      <c r="H2702" s="412" t="str">
        <f t="shared" si="42"/>
        <v>UN</v>
      </c>
      <c r="I2702" s="413"/>
    </row>
    <row r="2703" spans="1:9" ht="78.75">
      <c r="A2703" s="571">
        <v>5617</v>
      </c>
      <c r="B2703" s="572" t="s">
        <v>41528</v>
      </c>
      <c r="C2703" s="573" t="s">
        <v>3</v>
      </c>
      <c r="D2703" s="574">
        <v>278.79000000000002</v>
      </c>
      <c r="F2703" s="411"/>
      <c r="G2703" s="412" t="str">
        <f t="shared" si="42"/>
        <v>REDUÇÃO, EM FOFO, PONTA / BOLSA, JE, D=  150 X  100MM</v>
      </c>
      <c r="H2703" s="412" t="str">
        <f t="shared" si="42"/>
        <v>UN</v>
      </c>
      <c r="I2703" s="413"/>
    </row>
    <row r="2704" spans="1:9" ht="78.75">
      <c r="A2704" s="571">
        <v>5619</v>
      </c>
      <c r="B2704" s="572" t="s">
        <v>41529</v>
      </c>
      <c r="C2704" s="573" t="s">
        <v>3</v>
      </c>
      <c r="D2704" s="574">
        <v>324.51</v>
      </c>
      <c r="F2704" s="411"/>
      <c r="G2704" s="412" t="str">
        <f t="shared" si="42"/>
        <v>REDUÇÃO, EM FOFO, PONTA / BOLSA, JE, D=  200 X  100MM</v>
      </c>
      <c r="H2704" s="412" t="str">
        <f t="shared" si="42"/>
        <v>UN</v>
      </c>
      <c r="I2704" s="413"/>
    </row>
    <row r="2705" spans="1:9" ht="78.75">
      <c r="A2705" s="571">
        <v>5620</v>
      </c>
      <c r="B2705" s="572" t="s">
        <v>41530</v>
      </c>
      <c r="C2705" s="573" t="s">
        <v>3</v>
      </c>
      <c r="D2705" s="574">
        <v>375.51</v>
      </c>
      <c r="F2705" s="411"/>
      <c r="G2705" s="412" t="str">
        <f t="shared" si="42"/>
        <v>REDUÇÃO, EM FOFO, PONTA / BOLSA, JE, D=  200 X  150MM</v>
      </c>
      <c r="H2705" s="412" t="str">
        <f t="shared" si="42"/>
        <v>UN</v>
      </c>
      <c r="I2705" s="413"/>
    </row>
    <row r="2706" spans="1:9" ht="78.75">
      <c r="A2706" s="571">
        <v>5624</v>
      </c>
      <c r="B2706" s="572" t="s">
        <v>41531</v>
      </c>
      <c r="C2706" s="573" t="s">
        <v>3</v>
      </c>
      <c r="D2706" s="574">
        <v>639.16999999999996</v>
      </c>
      <c r="F2706" s="411"/>
      <c r="G2706" s="412" t="str">
        <f t="shared" si="42"/>
        <v>REDUÇÃO, EM FOFO, PONTA / BOLSA, JE, D=  300 X  200MM</v>
      </c>
      <c r="H2706" s="412" t="str">
        <f t="shared" si="42"/>
        <v>UN</v>
      </c>
      <c r="I2706" s="413"/>
    </row>
    <row r="2707" spans="1:9" ht="78.75">
      <c r="A2707" s="571">
        <v>5662</v>
      </c>
      <c r="B2707" s="572" t="s">
        <v>41532</v>
      </c>
      <c r="C2707" s="573" t="s">
        <v>3</v>
      </c>
      <c r="D2707" s="574">
        <v>125.55</v>
      </c>
      <c r="F2707" s="411"/>
      <c r="G2707" s="412" t="str">
        <f t="shared" si="42"/>
        <v>TAMPÃO DE FERRO FUNDIDO PARA CAIXA DE REGISTRO TD-5</v>
      </c>
      <c r="H2707" s="412" t="str">
        <f t="shared" si="42"/>
        <v>UN</v>
      </c>
      <c r="I2707" s="413"/>
    </row>
    <row r="2708" spans="1:9" ht="90">
      <c r="A2708" s="571">
        <v>5676</v>
      </c>
      <c r="B2708" s="572" t="s">
        <v>41533</v>
      </c>
      <c r="C2708" s="573" t="s">
        <v>3</v>
      </c>
      <c r="D2708" s="574">
        <v>1459.97</v>
      </c>
      <c r="F2708" s="411"/>
      <c r="G2708" s="412" t="str">
        <f t="shared" si="42"/>
        <v>TÊ EM FOFO C/ BOLSAS E FLANGE PN 10 / 16, D=  300 X  100MM</v>
      </c>
      <c r="H2708" s="412" t="str">
        <f t="shared" si="42"/>
        <v>UN</v>
      </c>
      <c r="I2708" s="413"/>
    </row>
    <row r="2709" spans="1:9" ht="67.5">
      <c r="A2709" s="571">
        <v>5700</v>
      </c>
      <c r="B2709" s="572" t="s">
        <v>41534</v>
      </c>
      <c r="C2709" s="573" t="s">
        <v>3</v>
      </c>
      <c r="D2709" s="574">
        <v>289.99</v>
      </c>
      <c r="F2709" s="411"/>
      <c r="G2709" s="412" t="str">
        <f t="shared" si="42"/>
        <v>TÊ EM FOFO C/ BOLSAS, JE, D=   80 X   80MM</v>
      </c>
      <c r="H2709" s="412" t="str">
        <f t="shared" si="42"/>
        <v>UN</v>
      </c>
      <c r="I2709" s="413"/>
    </row>
    <row r="2710" spans="1:9" ht="67.5">
      <c r="A2710" s="571">
        <v>5701</v>
      </c>
      <c r="B2710" s="572" t="s">
        <v>41535</v>
      </c>
      <c r="C2710" s="573" t="s">
        <v>3</v>
      </c>
      <c r="D2710" s="574">
        <v>365.06</v>
      </c>
      <c r="F2710" s="411"/>
      <c r="G2710" s="412" t="str">
        <f t="shared" si="42"/>
        <v>TÊ EM FOFO C/ BOLSAS, JE, D=  100 X   80MM</v>
      </c>
      <c r="H2710" s="412" t="str">
        <f t="shared" si="42"/>
        <v>UN</v>
      </c>
      <c r="I2710" s="413"/>
    </row>
    <row r="2711" spans="1:9" ht="67.5">
      <c r="A2711" s="571">
        <v>5702</v>
      </c>
      <c r="B2711" s="572" t="s">
        <v>41536</v>
      </c>
      <c r="C2711" s="573" t="s">
        <v>3</v>
      </c>
      <c r="D2711" s="574">
        <v>304.47000000000003</v>
      </c>
      <c r="F2711" s="411"/>
      <c r="G2711" s="412" t="str">
        <f t="shared" si="42"/>
        <v>TÊ EM FOFO C/ BOLSAS, JE, D=  100 X  100MM</v>
      </c>
      <c r="H2711" s="412" t="str">
        <f t="shared" si="42"/>
        <v>UN</v>
      </c>
      <c r="I2711" s="413"/>
    </row>
    <row r="2712" spans="1:9" ht="67.5">
      <c r="A2712" s="571">
        <v>5703</v>
      </c>
      <c r="B2712" s="572" t="s">
        <v>41537</v>
      </c>
      <c r="C2712" s="573" t="s">
        <v>3</v>
      </c>
      <c r="D2712" s="574">
        <v>418.96</v>
      </c>
      <c r="F2712" s="411"/>
      <c r="G2712" s="412" t="str">
        <f t="shared" si="42"/>
        <v>TÊ EM FOFO C/ BOLSAS, JE, D=  150 X   80MM</v>
      </c>
      <c r="H2712" s="412" t="str">
        <f t="shared" si="42"/>
        <v>UN</v>
      </c>
      <c r="I2712" s="413"/>
    </row>
    <row r="2713" spans="1:9" ht="67.5">
      <c r="A2713" s="571">
        <v>5704</v>
      </c>
      <c r="B2713" s="572" t="s">
        <v>41538</v>
      </c>
      <c r="C2713" s="573" t="s">
        <v>3</v>
      </c>
      <c r="D2713" s="574">
        <v>433.49</v>
      </c>
      <c r="F2713" s="411"/>
      <c r="G2713" s="412" t="str">
        <f t="shared" si="42"/>
        <v>TÊ EM FOFO C/ BOLSAS, JE, D=  150 X  100MM</v>
      </c>
      <c r="H2713" s="412" t="str">
        <f t="shared" si="42"/>
        <v>UN</v>
      </c>
      <c r="I2713" s="413"/>
    </row>
    <row r="2714" spans="1:9" ht="67.5">
      <c r="A2714" s="571">
        <v>5705</v>
      </c>
      <c r="B2714" s="572" t="s">
        <v>41539</v>
      </c>
      <c r="C2714" s="573" t="s">
        <v>3</v>
      </c>
      <c r="D2714" s="574">
        <v>478.23</v>
      </c>
      <c r="F2714" s="411"/>
      <c r="G2714" s="412" t="str">
        <f t="shared" si="42"/>
        <v>TÊ EM FOFO C/ BOLSAS, JE, D=  150 X  150MM</v>
      </c>
      <c r="H2714" s="412" t="str">
        <f t="shared" si="42"/>
        <v>UN</v>
      </c>
      <c r="I2714" s="413"/>
    </row>
    <row r="2715" spans="1:9" ht="67.5">
      <c r="A2715" s="571">
        <v>5707</v>
      </c>
      <c r="B2715" s="572" t="s">
        <v>41540</v>
      </c>
      <c r="C2715" s="573" t="s">
        <v>3</v>
      </c>
      <c r="D2715" s="574">
        <v>634.37</v>
      </c>
      <c r="F2715" s="411"/>
      <c r="G2715" s="412" t="str">
        <f t="shared" si="42"/>
        <v>TÊ EM FOFO C/ BOLSAS, JE, D=  200 X  100MM</v>
      </c>
      <c r="H2715" s="412" t="str">
        <f t="shared" si="42"/>
        <v>UN</v>
      </c>
      <c r="I2715" s="413"/>
    </row>
    <row r="2716" spans="1:9" ht="67.5">
      <c r="A2716" s="571">
        <v>5708</v>
      </c>
      <c r="B2716" s="572" t="s">
        <v>41541</v>
      </c>
      <c r="C2716" s="573" t="s">
        <v>3</v>
      </c>
      <c r="D2716" s="574">
        <v>816.65</v>
      </c>
      <c r="F2716" s="411"/>
      <c r="G2716" s="412" t="str">
        <f t="shared" si="42"/>
        <v>TÊ EM FOFO C/ BOLSAS, JE, D=  200 X  150MM</v>
      </c>
      <c r="H2716" s="412" t="str">
        <f t="shared" si="42"/>
        <v>UN</v>
      </c>
      <c r="I2716" s="413"/>
    </row>
    <row r="2717" spans="1:9" ht="67.5">
      <c r="A2717" s="571">
        <v>5709</v>
      </c>
      <c r="B2717" s="572" t="s">
        <v>41542</v>
      </c>
      <c r="C2717" s="573" t="s">
        <v>3</v>
      </c>
      <c r="D2717" s="574">
        <v>658.2</v>
      </c>
      <c r="F2717" s="411"/>
      <c r="G2717" s="412" t="str">
        <f t="shared" si="42"/>
        <v>TÊ EM FOFO C/ BOLSAS, JE, D=  200 X  200MM</v>
      </c>
      <c r="H2717" s="412" t="str">
        <f t="shared" si="42"/>
        <v>UN</v>
      </c>
      <c r="I2717" s="413"/>
    </row>
    <row r="2718" spans="1:9" ht="67.5">
      <c r="A2718" s="571">
        <v>5712</v>
      </c>
      <c r="B2718" s="572" t="s">
        <v>41543</v>
      </c>
      <c r="C2718" s="573" t="s">
        <v>3</v>
      </c>
      <c r="D2718" s="574">
        <v>1315.12</v>
      </c>
      <c r="F2718" s="411"/>
      <c r="G2718" s="412" t="str">
        <f t="shared" si="42"/>
        <v>TÊ EM FOFO C/ BOLSAS, JE, D=  250 X  250MM</v>
      </c>
      <c r="H2718" s="412" t="str">
        <f t="shared" si="42"/>
        <v>UN</v>
      </c>
      <c r="I2718" s="413"/>
    </row>
    <row r="2719" spans="1:9" ht="67.5">
      <c r="A2719" s="571">
        <v>12170</v>
      </c>
      <c r="B2719" s="572" t="s">
        <v>41544</v>
      </c>
      <c r="C2719" s="573" t="s">
        <v>3</v>
      </c>
      <c r="D2719" s="574">
        <v>937.06</v>
      </c>
      <c r="F2719" s="411"/>
      <c r="G2719" s="412" t="str">
        <f t="shared" si="42"/>
        <v>TÊ EM FOFO C/ BOLSAS, JE, D=  300 X  100MM</v>
      </c>
      <c r="H2719" s="412" t="str">
        <f t="shared" si="42"/>
        <v>UN</v>
      </c>
      <c r="I2719" s="413"/>
    </row>
    <row r="2720" spans="1:9" ht="67.5">
      <c r="A2720" s="571">
        <v>5717</v>
      </c>
      <c r="B2720" s="572" t="s">
        <v>41545</v>
      </c>
      <c r="C2720" s="573" t="s">
        <v>3</v>
      </c>
      <c r="D2720" s="574">
        <v>2129.1</v>
      </c>
      <c r="F2720" s="411"/>
      <c r="G2720" s="412" t="str">
        <f t="shared" si="42"/>
        <v>TÊ EM FOFO C/ BOLSAS, JE, D=  300 X  250MM</v>
      </c>
      <c r="H2720" s="412" t="str">
        <f t="shared" si="42"/>
        <v>UN</v>
      </c>
      <c r="I2720" s="413"/>
    </row>
    <row r="2721" spans="1:9" ht="67.5">
      <c r="A2721" s="571">
        <v>5718</v>
      </c>
      <c r="B2721" s="572" t="s">
        <v>41546</v>
      </c>
      <c r="C2721" s="573" t="s">
        <v>3</v>
      </c>
      <c r="D2721" s="574">
        <v>1504</v>
      </c>
      <c r="F2721" s="411"/>
      <c r="G2721" s="412" t="str">
        <f t="shared" si="42"/>
        <v>TÊ EM FOFO C/ BOLSAS, JE, D=  300 X  300MM</v>
      </c>
      <c r="H2721" s="412" t="str">
        <f t="shared" si="42"/>
        <v>UN</v>
      </c>
      <c r="I2721" s="413"/>
    </row>
    <row r="2722" spans="1:9" ht="78.75">
      <c r="A2722" s="571">
        <v>5719</v>
      </c>
      <c r="B2722" s="572" t="s">
        <v>41547</v>
      </c>
      <c r="C2722" s="573" t="s">
        <v>3</v>
      </c>
      <c r="D2722" s="574">
        <v>318.33999999999997</v>
      </c>
      <c r="F2722" s="411"/>
      <c r="G2722" s="412" t="str">
        <f t="shared" si="42"/>
        <v>TÊ EM FOFO C/ FLANGES PN 10 / 16 / 25, D=   80 X   50MM</v>
      </c>
      <c r="H2722" s="412" t="str">
        <f t="shared" si="42"/>
        <v>UN</v>
      </c>
      <c r="I2722" s="413"/>
    </row>
    <row r="2723" spans="1:9" ht="78.75">
      <c r="A2723" s="571">
        <v>5720</v>
      </c>
      <c r="B2723" s="572" t="s">
        <v>41548</v>
      </c>
      <c r="C2723" s="573" t="s">
        <v>3</v>
      </c>
      <c r="D2723" s="574">
        <v>337.62</v>
      </c>
      <c r="F2723" s="411"/>
      <c r="G2723" s="412" t="str">
        <f t="shared" si="42"/>
        <v>TÊ EM FOFO C/ FLANGES PN 10 / 16 / 25, D=   80 X   80MM</v>
      </c>
      <c r="H2723" s="412" t="str">
        <f t="shared" si="42"/>
        <v>UN</v>
      </c>
      <c r="I2723" s="413"/>
    </row>
    <row r="2724" spans="1:9" ht="78.75">
      <c r="A2724" s="571">
        <v>5721</v>
      </c>
      <c r="B2724" s="572" t="s">
        <v>41549</v>
      </c>
      <c r="C2724" s="573" t="s">
        <v>3</v>
      </c>
      <c r="D2724" s="574">
        <v>415.21</v>
      </c>
      <c r="F2724" s="411"/>
      <c r="G2724" s="412" t="str">
        <f t="shared" si="42"/>
        <v>TÊ EM FOFO C/ FLANGES PN 10 / 16, D=  100 X   80MM</v>
      </c>
      <c r="H2724" s="412" t="str">
        <f t="shared" si="42"/>
        <v>UN</v>
      </c>
      <c r="I2724" s="413"/>
    </row>
    <row r="2725" spans="1:9" ht="78.75">
      <c r="A2725" s="571">
        <v>5722</v>
      </c>
      <c r="B2725" s="572" t="s">
        <v>41550</v>
      </c>
      <c r="C2725" s="573" t="s">
        <v>3</v>
      </c>
      <c r="D2725" s="574">
        <v>420.88</v>
      </c>
      <c r="F2725" s="411"/>
      <c r="G2725" s="412" t="str">
        <f t="shared" si="42"/>
        <v>TÊ EM FOFO C/ FLANGES PN 10 / 16, D=  100 X  100MM</v>
      </c>
      <c r="H2725" s="412" t="str">
        <f t="shared" si="42"/>
        <v>UN</v>
      </c>
      <c r="I2725" s="413"/>
    </row>
    <row r="2726" spans="1:9" ht="78.75">
      <c r="A2726" s="571">
        <v>5724</v>
      </c>
      <c r="B2726" s="572" t="s">
        <v>41551</v>
      </c>
      <c r="C2726" s="573" t="s">
        <v>3</v>
      </c>
      <c r="D2726" s="574">
        <v>529.84</v>
      </c>
      <c r="F2726" s="411"/>
      <c r="G2726" s="412" t="str">
        <f t="shared" si="42"/>
        <v>TÊ EM FOFO C/ FLANGES PN 10 / 16, D=  150 X  100MM</v>
      </c>
      <c r="H2726" s="412" t="str">
        <f t="shared" si="42"/>
        <v>UN</v>
      </c>
      <c r="I2726" s="413"/>
    </row>
    <row r="2727" spans="1:9" ht="78.75">
      <c r="A2727" s="571">
        <v>5725</v>
      </c>
      <c r="B2727" s="572" t="s">
        <v>41552</v>
      </c>
      <c r="C2727" s="573" t="s">
        <v>3</v>
      </c>
      <c r="D2727" s="574">
        <v>581.33000000000004</v>
      </c>
      <c r="F2727" s="411"/>
      <c r="G2727" s="412" t="str">
        <f t="shared" si="42"/>
        <v>TÊ EM FOFO C/ FLANGES PN 10 / 16, D=  150 X  150MM</v>
      </c>
      <c r="H2727" s="412" t="str">
        <f t="shared" si="42"/>
        <v>UN</v>
      </c>
      <c r="I2727" s="413"/>
    </row>
    <row r="2728" spans="1:9" ht="67.5">
      <c r="A2728" s="571">
        <v>5726</v>
      </c>
      <c r="B2728" s="572" t="s">
        <v>41553</v>
      </c>
      <c r="C2728" s="573" t="s">
        <v>3</v>
      </c>
      <c r="D2728" s="574">
        <v>758.66</v>
      </c>
      <c r="F2728" s="411"/>
      <c r="G2728" s="412" t="str">
        <f t="shared" si="42"/>
        <v>TÊ EM FOFO C/ FLANGES PN 10, D=  200 X   80MM</v>
      </c>
      <c r="H2728" s="412" t="str">
        <f t="shared" si="42"/>
        <v>UN</v>
      </c>
      <c r="I2728" s="413"/>
    </row>
    <row r="2729" spans="1:9" ht="67.5">
      <c r="A2729" s="571">
        <v>5727</v>
      </c>
      <c r="B2729" s="572" t="s">
        <v>41554</v>
      </c>
      <c r="C2729" s="573" t="s">
        <v>3</v>
      </c>
      <c r="D2729" s="574">
        <v>780.85</v>
      </c>
      <c r="F2729" s="411"/>
      <c r="G2729" s="412" t="str">
        <f t="shared" si="42"/>
        <v>TÊ EM FOFO C/ FLANGES PN 10, D=  200 X  100MM</v>
      </c>
      <c r="H2729" s="412" t="str">
        <f t="shared" si="42"/>
        <v>UN</v>
      </c>
      <c r="I2729" s="413"/>
    </row>
    <row r="2730" spans="1:9" ht="67.5">
      <c r="A2730" s="571">
        <v>5729</v>
      </c>
      <c r="B2730" s="572" t="s">
        <v>41555</v>
      </c>
      <c r="C2730" s="573" t="s">
        <v>3</v>
      </c>
      <c r="D2730" s="574">
        <v>877.5</v>
      </c>
      <c r="F2730" s="411"/>
      <c r="G2730" s="412" t="str">
        <f t="shared" si="42"/>
        <v>TÊ EM FOFO C/ FLANGES PN 10, D=  200 X  200MM</v>
      </c>
      <c r="H2730" s="412" t="str">
        <f t="shared" si="42"/>
        <v>UN</v>
      </c>
      <c r="I2730" s="413"/>
    </row>
    <row r="2731" spans="1:9" ht="67.5">
      <c r="A2731" s="571">
        <v>5733</v>
      </c>
      <c r="B2731" s="572" t="s">
        <v>41556</v>
      </c>
      <c r="C2731" s="573" t="s">
        <v>3</v>
      </c>
      <c r="D2731" s="574">
        <v>1644.27</v>
      </c>
      <c r="F2731" s="411"/>
      <c r="G2731" s="412" t="str">
        <f t="shared" si="42"/>
        <v>TÊ EM FOFO C/ FLANGES PN 10, D=  250 X  250MM</v>
      </c>
      <c r="H2731" s="412" t="str">
        <f t="shared" si="42"/>
        <v>UN</v>
      </c>
      <c r="I2731" s="413"/>
    </row>
    <row r="2732" spans="1:9" ht="67.5">
      <c r="A2732" s="571">
        <v>12535</v>
      </c>
      <c r="B2732" s="572" t="s">
        <v>41557</v>
      </c>
      <c r="C2732" s="573" t="s">
        <v>3</v>
      </c>
      <c r="D2732" s="574">
        <v>1667.54</v>
      </c>
      <c r="F2732" s="411"/>
      <c r="G2732" s="412" t="str">
        <f t="shared" si="42"/>
        <v>TÊ EM FOFO C/ FLANGES PN 10, D=  300 X  100MM</v>
      </c>
      <c r="H2732" s="412" t="str">
        <f t="shared" si="42"/>
        <v>UN</v>
      </c>
      <c r="I2732" s="413"/>
    </row>
    <row r="2733" spans="1:9" ht="67.5">
      <c r="A2733" s="571">
        <v>5750</v>
      </c>
      <c r="B2733" s="572" t="s">
        <v>41558</v>
      </c>
      <c r="C2733" s="573" t="s">
        <v>3</v>
      </c>
      <c r="D2733" s="574">
        <v>1103.48</v>
      </c>
      <c r="F2733" s="411"/>
      <c r="G2733" s="412" t="str">
        <f t="shared" si="42"/>
        <v>TÊ EM FOFO C/ FLANGES PN 25, D=  200 X  150MM</v>
      </c>
      <c r="H2733" s="412" t="str">
        <f t="shared" si="42"/>
        <v>UN</v>
      </c>
      <c r="I2733" s="413"/>
    </row>
    <row r="2734" spans="1:9" ht="78.75">
      <c r="A2734" s="571">
        <v>13189</v>
      </c>
      <c r="B2734" s="572" t="s">
        <v>41559</v>
      </c>
      <c r="C2734" s="573" t="s">
        <v>3</v>
      </c>
      <c r="D2734" s="574">
        <v>634.16999999999996</v>
      </c>
      <c r="F2734" s="411"/>
      <c r="G2734" s="412" t="str">
        <f t="shared" si="42"/>
        <v>TÊ, PVC DEFOFO C/ BOLSAS, JE, D=  200 X  200MM</v>
      </c>
      <c r="H2734" s="412" t="str">
        <f t="shared" si="42"/>
        <v>UN</v>
      </c>
      <c r="I2734" s="413"/>
    </row>
    <row r="2735" spans="1:9" ht="101.25">
      <c r="A2735" s="571">
        <v>5759</v>
      </c>
      <c r="B2735" s="572" t="s">
        <v>41560</v>
      </c>
      <c r="C2735" s="573" t="s">
        <v>3</v>
      </c>
      <c r="D2735" s="574">
        <v>318.3</v>
      </c>
      <c r="F2735" s="411"/>
      <c r="G2735" s="412" t="str">
        <f t="shared" si="42"/>
        <v>TOCO EM FOFO C/ FLANGES PN 10 / 16 / 25, COMP. = 0,25M, D=   80MM</v>
      </c>
      <c r="H2735" s="412" t="str">
        <f t="shared" si="42"/>
        <v>UN</v>
      </c>
      <c r="I2735" s="413"/>
    </row>
    <row r="2736" spans="1:9" ht="101.25">
      <c r="A2736" s="571">
        <v>5760</v>
      </c>
      <c r="B2736" s="572" t="s">
        <v>41561</v>
      </c>
      <c r="C2736" s="573" t="s">
        <v>3</v>
      </c>
      <c r="D2736" s="574">
        <v>365.9</v>
      </c>
      <c r="F2736" s="411"/>
      <c r="G2736" s="412" t="str">
        <f t="shared" si="42"/>
        <v>TOCO EM FOFO C/ FLANGES PN 10 / 16 / 25, COMP. = 0,50M, D=   80MM</v>
      </c>
      <c r="H2736" s="412" t="str">
        <f t="shared" si="42"/>
        <v>UN</v>
      </c>
      <c r="I2736" s="413"/>
    </row>
    <row r="2737" spans="1:9" ht="101.25">
      <c r="A2737" s="571">
        <v>5762</v>
      </c>
      <c r="B2737" s="572" t="s">
        <v>41562</v>
      </c>
      <c r="C2737" s="573" t="s">
        <v>3</v>
      </c>
      <c r="D2737" s="574">
        <v>453.86</v>
      </c>
      <c r="F2737" s="411"/>
      <c r="G2737" s="412" t="str">
        <f t="shared" si="42"/>
        <v>TOCO EM FOFO C/ FLANGES PN 10 / 16, COMP. = 0,25M, D=  150MM</v>
      </c>
      <c r="H2737" s="412" t="str">
        <f t="shared" si="42"/>
        <v>UN</v>
      </c>
      <c r="I2737" s="413"/>
    </row>
    <row r="2738" spans="1:9" ht="101.25">
      <c r="A2738" s="571">
        <v>5763</v>
      </c>
      <c r="B2738" s="572" t="s">
        <v>41563</v>
      </c>
      <c r="C2738" s="573" t="s">
        <v>3</v>
      </c>
      <c r="D2738" s="574">
        <v>414.41</v>
      </c>
      <c r="F2738" s="411"/>
      <c r="G2738" s="412" t="str">
        <f t="shared" si="42"/>
        <v>TOCO EM FOFO C/ FLANGES PN 10 / 16, COMP. = 0,50M, D=  100MM</v>
      </c>
      <c r="H2738" s="412" t="str">
        <f t="shared" si="42"/>
        <v>UN</v>
      </c>
      <c r="I2738" s="413"/>
    </row>
    <row r="2739" spans="1:9" ht="101.25">
      <c r="A2739" s="571">
        <v>5764</v>
      </c>
      <c r="B2739" s="572" t="s">
        <v>41564</v>
      </c>
      <c r="C2739" s="573" t="s">
        <v>3</v>
      </c>
      <c r="D2739" s="574">
        <v>560.6</v>
      </c>
      <c r="F2739" s="411"/>
      <c r="G2739" s="412" t="str">
        <f t="shared" si="42"/>
        <v>TOCO EM FOFO C/ FLANGES PN 10 / 16, COMP. = 0,50M, D=  150MM</v>
      </c>
      <c r="H2739" s="412" t="str">
        <f t="shared" si="42"/>
        <v>UN</v>
      </c>
      <c r="I2739" s="413"/>
    </row>
    <row r="2740" spans="1:9" ht="90">
      <c r="A2740" s="571">
        <v>5765</v>
      </c>
      <c r="B2740" s="572" t="s">
        <v>41565</v>
      </c>
      <c r="C2740" s="573" t="s">
        <v>3</v>
      </c>
      <c r="D2740" s="574">
        <v>600.51</v>
      </c>
      <c r="F2740" s="411"/>
      <c r="G2740" s="412" t="str">
        <f t="shared" si="42"/>
        <v>TOCO EM FOFO C/ FLANGES PN 10, COMP. = 0,25M, D=  200MM</v>
      </c>
      <c r="H2740" s="412" t="str">
        <f t="shared" si="42"/>
        <v>UN</v>
      </c>
      <c r="I2740" s="413"/>
    </row>
    <row r="2741" spans="1:9" ht="90">
      <c r="A2741" s="571">
        <v>5766</v>
      </c>
      <c r="B2741" s="572" t="s">
        <v>41566</v>
      </c>
      <c r="C2741" s="573" t="s">
        <v>3</v>
      </c>
      <c r="D2741" s="574">
        <v>928.48</v>
      </c>
      <c r="F2741" s="411"/>
      <c r="G2741" s="412" t="str">
        <f t="shared" si="42"/>
        <v>TOCO EM FOFO C/ FLANGES PN 10, COMP. = 0,25M, D=  250MM</v>
      </c>
      <c r="H2741" s="412" t="str">
        <f t="shared" si="42"/>
        <v>UN</v>
      </c>
      <c r="I2741" s="413"/>
    </row>
    <row r="2742" spans="1:9" ht="90">
      <c r="A2742" s="571">
        <v>5768</v>
      </c>
      <c r="B2742" s="572" t="s">
        <v>41567</v>
      </c>
      <c r="C2742" s="573" t="s">
        <v>3</v>
      </c>
      <c r="D2742" s="574">
        <v>700.67</v>
      </c>
      <c r="F2742" s="411"/>
      <c r="G2742" s="412" t="str">
        <f t="shared" si="42"/>
        <v>TOCO EM FOFO C/ FLANGES PN 10, COMP. = 0,50M, D=  200MM</v>
      </c>
      <c r="H2742" s="412" t="str">
        <f t="shared" si="42"/>
        <v>UN</v>
      </c>
      <c r="I2742" s="413"/>
    </row>
    <row r="2743" spans="1:9" ht="90">
      <c r="A2743" s="571">
        <v>5777</v>
      </c>
      <c r="B2743" s="572" t="s">
        <v>41568</v>
      </c>
      <c r="C2743" s="573" t="s">
        <v>3</v>
      </c>
      <c r="D2743" s="574">
        <v>268.77999999999997</v>
      </c>
      <c r="F2743" s="414"/>
      <c r="G2743" s="412" t="str">
        <f t="shared" si="42"/>
        <v>TOCO EM FOFO C/ FLANGES PN 25, COMP. = 0,25M, D=  100MM</v>
      </c>
      <c r="H2743" s="412" t="str">
        <f t="shared" si="42"/>
        <v>UN</v>
      </c>
      <c r="I2743" s="414"/>
    </row>
    <row r="2744" spans="1:9" ht="112.5">
      <c r="A2744" s="571">
        <v>5787</v>
      </c>
      <c r="B2744" s="572" t="s">
        <v>41569</v>
      </c>
      <c r="C2744" s="573" t="s">
        <v>3</v>
      </c>
      <c r="D2744" s="574">
        <v>484.95</v>
      </c>
      <c r="F2744" s="411"/>
      <c r="G2744" s="412" t="str">
        <f t="shared" si="42"/>
        <v>TOCO EM FOFO COM ABA DE VEDAÇÃO E FLANGES PN 10 / 16 / 25, D=   80MM</v>
      </c>
      <c r="H2744" s="412" t="str">
        <f t="shared" si="42"/>
        <v>UN</v>
      </c>
      <c r="I2744" s="413"/>
    </row>
    <row r="2745" spans="1:9" ht="101.25">
      <c r="A2745" s="571">
        <v>5788</v>
      </c>
      <c r="B2745" s="572" t="s">
        <v>41570</v>
      </c>
      <c r="C2745" s="573" t="s">
        <v>3</v>
      </c>
      <c r="D2745" s="574">
        <v>532.66</v>
      </c>
      <c r="F2745" s="411"/>
      <c r="G2745" s="412" t="str">
        <f t="shared" si="42"/>
        <v>TOCO EM FOFO COM ABA DE VEDAÇÃO E FLANGES PN 10 / 16, D=  100MM</v>
      </c>
      <c r="H2745" s="412" t="str">
        <f t="shared" si="42"/>
        <v>UN</v>
      </c>
      <c r="I2745" s="413"/>
    </row>
    <row r="2746" spans="1:9" ht="101.25">
      <c r="A2746" s="571">
        <v>5789</v>
      </c>
      <c r="B2746" s="572" t="s">
        <v>41571</v>
      </c>
      <c r="C2746" s="573" t="s">
        <v>3</v>
      </c>
      <c r="D2746" s="574">
        <v>778.67</v>
      </c>
      <c r="F2746" s="411"/>
      <c r="G2746" s="412" t="str">
        <f t="shared" si="42"/>
        <v>TOCO EM FOFO COM ABA DE VEDAÇÃO E FLANGES PN 10 / 16, D=  150MM</v>
      </c>
      <c r="H2746" s="412" t="str">
        <f t="shared" si="42"/>
        <v>UN</v>
      </c>
      <c r="I2746" s="413"/>
    </row>
    <row r="2747" spans="1:9" ht="101.25">
      <c r="A2747" s="571">
        <v>5798</v>
      </c>
      <c r="B2747" s="572" t="s">
        <v>41572</v>
      </c>
      <c r="C2747" s="573" t="s">
        <v>3</v>
      </c>
      <c r="D2747" s="574">
        <v>1755.4</v>
      </c>
      <c r="F2747" s="411"/>
      <c r="G2747" s="412" t="str">
        <f t="shared" si="42"/>
        <v>TOCO EM FOFO COM ABA DE VEDAÇÃO E FLANGES PN 25, D=  200MM</v>
      </c>
      <c r="H2747" s="412" t="str">
        <f t="shared" si="42"/>
        <v>UN</v>
      </c>
      <c r="I2747" s="413"/>
    </row>
    <row r="2748" spans="1:9" ht="101.25">
      <c r="A2748" s="571">
        <v>11662</v>
      </c>
      <c r="B2748" s="572" t="s">
        <v>41573</v>
      </c>
      <c r="C2748" s="573" t="s">
        <v>3</v>
      </c>
      <c r="D2748" s="574">
        <v>8214.08</v>
      </c>
      <c r="F2748" s="411"/>
      <c r="G2748" s="412" t="str">
        <f t="shared" si="42"/>
        <v>TOCO EM FOFO, FLANGES E BOLSA, PN 10, COMP. = 0,50M, D=  800MM</v>
      </c>
      <c r="H2748" s="412" t="str">
        <f t="shared" si="42"/>
        <v>UN</v>
      </c>
      <c r="I2748" s="413"/>
    </row>
    <row r="2749" spans="1:9" ht="112.5">
      <c r="A2749" s="571">
        <v>9528</v>
      </c>
      <c r="B2749" s="572" t="s">
        <v>41574</v>
      </c>
      <c r="C2749" s="573" t="s">
        <v>24842</v>
      </c>
      <c r="D2749" s="574">
        <v>661.6</v>
      </c>
      <c r="F2749" s="411"/>
      <c r="G2749" s="412" t="str">
        <f t="shared" si="42"/>
        <v>TUBO DE FERRO FUNDIDO, PONTA E FLANGE, PN 10/16, DN=100MM, L=1,20M</v>
      </c>
      <c r="H2749" s="412" t="str">
        <f t="shared" si="42"/>
        <v>PÇ</v>
      </c>
      <c r="I2749" s="413"/>
    </row>
    <row r="2750" spans="1:9" ht="67.5">
      <c r="A2750" s="571">
        <v>2307</v>
      </c>
      <c r="B2750" s="572" t="s">
        <v>41575</v>
      </c>
      <c r="C2750" s="573" t="s">
        <v>1</v>
      </c>
      <c r="D2750" s="574">
        <v>68.900000000000006</v>
      </c>
      <c r="F2750" s="411"/>
      <c r="G2750" s="412" t="str">
        <f t="shared" si="42"/>
        <v>TUBO EM  FERRO FUNDIDO ESGOTO PB-JN DN 150MM</v>
      </c>
      <c r="H2750" s="412" t="str">
        <f t="shared" si="42"/>
        <v>M</v>
      </c>
      <c r="I2750" s="413"/>
    </row>
    <row r="2751" spans="1:9" ht="90">
      <c r="A2751" s="571">
        <v>6328</v>
      </c>
      <c r="B2751" s="572" t="s">
        <v>39087</v>
      </c>
      <c r="C2751" s="573" t="s">
        <v>3</v>
      </c>
      <c r="D2751" s="574">
        <v>977.91</v>
      </c>
      <c r="F2751" s="411"/>
      <c r="G2751" s="412" t="str">
        <f t="shared" si="42"/>
        <v>TUBO EM FOFO, BOLSA E FLANGE PN 10 / 16, D=   80MM, L=1,00M</v>
      </c>
      <c r="H2751" s="412" t="str">
        <f t="shared" si="42"/>
        <v>UN</v>
      </c>
      <c r="I2751" s="413"/>
    </row>
    <row r="2752" spans="1:9" ht="90">
      <c r="A2752" s="571">
        <v>5837</v>
      </c>
      <c r="B2752" s="572" t="s">
        <v>39088</v>
      </c>
      <c r="C2752" s="573" t="s">
        <v>3</v>
      </c>
      <c r="D2752" s="574">
        <v>2093.16</v>
      </c>
      <c r="F2752" s="411"/>
      <c r="G2752" s="412" t="str">
        <f t="shared" si="42"/>
        <v>TUBO EM FOFO, BOLSA E FLANGE PN 10, D=  250MM, L=1,00M</v>
      </c>
      <c r="H2752" s="412" t="str">
        <f t="shared" si="42"/>
        <v>UN</v>
      </c>
      <c r="I2752" s="413"/>
    </row>
    <row r="2753" spans="1:9" ht="90">
      <c r="A2753" s="571">
        <v>5839</v>
      </c>
      <c r="B2753" s="572" t="s">
        <v>39089</v>
      </c>
      <c r="C2753" s="573" t="s">
        <v>3</v>
      </c>
      <c r="D2753" s="574">
        <v>2117.7600000000002</v>
      </c>
      <c r="F2753" s="411"/>
      <c r="G2753" s="412" t="str">
        <f t="shared" si="42"/>
        <v>TUBO EM FOFO, BOLSA E FLANGE PN 16, D=  250MM, L=1,00M</v>
      </c>
      <c r="H2753" s="412" t="str">
        <f t="shared" si="42"/>
        <v>UN</v>
      </c>
      <c r="I2753" s="413"/>
    </row>
    <row r="2754" spans="1:9" ht="78.75">
      <c r="A2754" s="571">
        <v>6317</v>
      </c>
      <c r="B2754" s="572" t="s">
        <v>39090</v>
      </c>
      <c r="C2754" s="573" t="s">
        <v>3</v>
      </c>
      <c r="D2754" s="574">
        <v>1260.58</v>
      </c>
      <c r="F2754" s="411"/>
      <c r="G2754" s="412" t="str">
        <f t="shared" ref="G2754:H2817" si="43">UPPER(B2754)</f>
        <v>TUBO EM FOFO, C/ FLANGES PN 10 / 16, D=    80MM, L=1,00M</v>
      </c>
      <c r="H2754" s="412" t="str">
        <f t="shared" si="43"/>
        <v>UN</v>
      </c>
      <c r="I2754" s="413"/>
    </row>
    <row r="2755" spans="1:9" ht="78.75">
      <c r="A2755" s="571">
        <v>6319</v>
      </c>
      <c r="B2755" s="572" t="s">
        <v>39091</v>
      </c>
      <c r="C2755" s="573" t="s">
        <v>3</v>
      </c>
      <c r="D2755" s="574">
        <v>1701.33</v>
      </c>
      <c r="F2755" s="411"/>
      <c r="G2755" s="412" t="str">
        <f t="shared" si="43"/>
        <v>TUBO EM FOFO, C/ FLANGES PN 10 / 16, D=    80MM, L=2,00M</v>
      </c>
      <c r="H2755" s="412" t="str">
        <f t="shared" si="43"/>
        <v>UN</v>
      </c>
      <c r="I2755" s="413"/>
    </row>
    <row r="2756" spans="1:9" ht="78.75">
      <c r="A2756" s="571">
        <v>6327</v>
      </c>
      <c r="B2756" s="572" t="s">
        <v>39092</v>
      </c>
      <c r="C2756" s="573" t="s">
        <v>3</v>
      </c>
      <c r="D2756" s="574">
        <v>3256.78</v>
      </c>
      <c r="F2756" s="411"/>
      <c r="G2756" s="412" t="str">
        <f t="shared" si="43"/>
        <v>TUBO EM FOFO, C/ FLANGES PN 10 / 16, D=    80MM, L=5,80M</v>
      </c>
      <c r="H2756" s="412" t="str">
        <f t="shared" si="43"/>
        <v>UN</v>
      </c>
      <c r="I2756" s="413"/>
    </row>
    <row r="2757" spans="1:9" ht="78.75">
      <c r="A2757" s="571">
        <v>12173</v>
      </c>
      <c r="B2757" s="572" t="s">
        <v>39093</v>
      </c>
      <c r="C2757" s="573" t="s">
        <v>3</v>
      </c>
      <c r="D2757" s="574">
        <v>745.65</v>
      </c>
      <c r="F2757" s="411"/>
      <c r="G2757" s="412" t="str">
        <f t="shared" si="43"/>
        <v>TUBO EM FOFO, C/ FLANGES PN 10 / 16, D=  100MM, L=0,38M</v>
      </c>
      <c r="H2757" s="412" t="str">
        <f t="shared" si="43"/>
        <v>UN</v>
      </c>
      <c r="I2757" s="413"/>
    </row>
    <row r="2758" spans="1:9" ht="78.75">
      <c r="A2758" s="571">
        <v>5844</v>
      </c>
      <c r="B2758" s="572" t="s">
        <v>39094</v>
      </c>
      <c r="C2758" s="573" t="s">
        <v>3</v>
      </c>
      <c r="D2758" s="574">
        <v>1500.37</v>
      </c>
      <c r="F2758" s="411"/>
      <c r="G2758" s="412" t="str">
        <f t="shared" si="43"/>
        <v>TUBO EM FOFO, C/ FLANGES PN 10 / 16, D=  100MM, L=1,00M</v>
      </c>
      <c r="H2758" s="412" t="str">
        <f t="shared" si="43"/>
        <v>UN</v>
      </c>
      <c r="I2758" s="413"/>
    </row>
    <row r="2759" spans="1:9" ht="78.75">
      <c r="A2759" s="571">
        <v>12172</v>
      </c>
      <c r="B2759" s="572" t="s">
        <v>39095</v>
      </c>
      <c r="C2759" s="573" t="s">
        <v>3</v>
      </c>
      <c r="D2759" s="574">
        <v>981.38</v>
      </c>
      <c r="F2759" s="411"/>
      <c r="G2759" s="412" t="str">
        <f t="shared" si="43"/>
        <v>TUBO EM FOFO, C/ FLANGES PN 10 / 16, D=  100MM, L=1,79M</v>
      </c>
      <c r="H2759" s="412" t="str">
        <f t="shared" si="43"/>
        <v>UN</v>
      </c>
      <c r="I2759" s="413"/>
    </row>
    <row r="2760" spans="1:9" ht="78.75">
      <c r="A2760" s="571">
        <v>6065</v>
      </c>
      <c r="B2760" s="572" t="s">
        <v>39096</v>
      </c>
      <c r="C2760" s="573" t="s">
        <v>3</v>
      </c>
      <c r="D2760" s="574">
        <v>1961.14</v>
      </c>
      <c r="F2760" s="411"/>
      <c r="G2760" s="412" t="str">
        <f t="shared" si="43"/>
        <v>TUBO EM FOFO, C/ FLANGES PN 10 / 16, D=  100MM, L=2,00M</v>
      </c>
      <c r="H2760" s="412" t="str">
        <f t="shared" si="43"/>
        <v>UN</v>
      </c>
      <c r="I2760" s="413"/>
    </row>
    <row r="2761" spans="1:9" ht="78.75">
      <c r="A2761" s="571">
        <v>6073</v>
      </c>
      <c r="B2761" s="572" t="s">
        <v>39097</v>
      </c>
      <c r="C2761" s="573" t="s">
        <v>3</v>
      </c>
      <c r="D2761" s="574">
        <v>3606.84</v>
      </c>
      <c r="F2761" s="411"/>
      <c r="G2761" s="412" t="str">
        <f t="shared" si="43"/>
        <v>TUBO EM FOFO, C/ FLANGES PN 10 / 16, D=  100MM, L=5,80M</v>
      </c>
      <c r="H2761" s="412" t="str">
        <f t="shared" si="43"/>
        <v>UN</v>
      </c>
      <c r="I2761" s="413"/>
    </row>
    <row r="2762" spans="1:9" ht="78.75">
      <c r="A2762" s="571">
        <v>5845</v>
      </c>
      <c r="B2762" s="572" t="s">
        <v>39098</v>
      </c>
      <c r="C2762" s="573" t="s">
        <v>3</v>
      </c>
      <c r="D2762" s="574">
        <v>1873.22</v>
      </c>
      <c r="F2762" s="411"/>
      <c r="G2762" s="412" t="str">
        <f t="shared" si="43"/>
        <v>TUBO EM FOFO, C/ FLANGES PN 10 / 16, D=  150MM, L=1,00M</v>
      </c>
      <c r="H2762" s="412" t="str">
        <f t="shared" si="43"/>
        <v>UN</v>
      </c>
      <c r="I2762" s="413"/>
    </row>
    <row r="2763" spans="1:9" ht="78.75">
      <c r="A2763" s="571">
        <v>6075</v>
      </c>
      <c r="B2763" s="572" t="s">
        <v>39099</v>
      </c>
      <c r="C2763" s="573" t="s">
        <v>3</v>
      </c>
      <c r="D2763" s="574">
        <v>2460.52</v>
      </c>
      <c r="F2763" s="411"/>
      <c r="G2763" s="412" t="str">
        <f t="shared" si="43"/>
        <v>TUBO EM FOFO, C/ FLANGES PN 10 / 16, D=  150MM, L=2,00M</v>
      </c>
      <c r="H2763" s="412" t="str">
        <f t="shared" si="43"/>
        <v>UN</v>
      </c>
      <c r="I2763" s="413"/>
    </row>
    <row r="2764" spans="1:9" ht="78.75">
      <c r="A2764" s="571">
        <v>6083</v>
      </c>
      <c r="B2764" s="572" t="s">
        <v>39100</v>
      </c>
      <c r="C2764" s="573" t="s">
        <v>3</v>
      </c>
      <c r="D2764" s="574">
        <v>4604.08</v>
      </c>
      <c r="F2764" s="411"/>
      <c r="G2764" s="412" t="str">
        <f t="shared" si="43"/>
        <v>TUBO EM FOFO, C/ FLANGES PN 10 / 16, D=  150MM, L=5,80M</v>
      </c>
      <c r="H2764" s="412" t="str">
        <f t="shared" si="43"/>
        <v>UN</v>
      </c>
      <c r="I2764" s="413"/>
    </row>
    <row r="2765" spans="1:9" ht="78.75">
      <c r="A2765" s="571">
        <v>5846</v>
      </c>
      <c r="B2765" s="572" t="s">
        <v>39101</v>
      </c>
      <c r="C2765" s="573" t="s">
        <v>3</v>
      </c>
      <c r="D2765" s="574">
        <v>2293.0500000000002</v>
      </c>
      <c r="F2765" s="411"/>
      <c r="G2765" s="412" t="str">
        <f t="shared" si="43"/>
        <v>TUBO EM FOFO, C/ FLANGES PN 10, D=  200MM, L=1,00M</v>
      </c>
      <c r="H2765" s="412" t="str">
        <f t="shared" si="43"/>
        <v>UN</v>
      </c>
      <c r="I2765" s="413"/>
    </row>
    <row r="2766" spans="1:9" ht="78.75">
      <c r="A2766" s="571">
        <v>6085</v>
      </c>
      <c r="B2766" s="572" t="s">
        <v>39102</v>
      </c>
      <c r="C2766" s="573" t="s">
        <v>3</v>
      </c>
      <c r="D2766" s="574">
        <v>3062.23</v>
      </c>
      <c r="F2766" s="411"/>
      <c r="G2766" s="412" t="str">
        <f t="shared" si="43"/>
        <v>TUBO EM FOFO, C/ FLANGES PN 10, D=  200MM, L=2,00M</v>
      </c>
      <c r="H2766" s="412" t="str">
        <f t="shared" si="43"/>
        <v>UN</v>
      </c>
      <c r="I2766" s="413"/>
    </row>
    <row r="2767" spans="1:9" ht="78.75">
      <c r="A2767" s="571">
        <v>6093</v>
      </c>
      <c r="B2767" s="572" t="s">
        <v>39103</v>
      </c>
      <c r="C2767" s="573" t="s">
        <v>3</v>
      </c>
      <c r="D2767" s="574">
        <v>5854.93</v>
      </c>
      <c r="F2767" s="411"/>
      <c r="G2767" s="412" t="str">
        <f t="shared" si="43"/>
        <v>TUBO EM FOFO, C/ FLANGES PN 10, D=  200MM, L=5,80M</v>
      </c>
      <c r="H2767" s="412" t="str">
        <f t="shared" si="43"/>
        <v>UN</v>
      </c>
      <c r="I2767" s="413"/>
    </row>
    <row r="2768" spans="1:9" ht="78.75">
      <c r="A2768" s="571">
        <v>5847</v>
      </c>
      <c r="B2768" s="572" t="s">
        <v>39104</v>
      </c>
      <c r="C2768" s="573" t="s">
        <v>3</v>
      </c>
      <c r="D2768" s="574">
        <v>2700.59</v>
      </c>
      <c r="F2768" s="411"/>
      <c r="G2768" s="412" t="str">
        <f t="shared" si="43"/>
        <v>TUBO EM FOFO, C/ FLANGES PN 10, D=  250MM, L=1,00M</v>
      </c>
      <c r="H2768" s="412" t="str">
        <f t="shared" si="43"/>
        <v>UN</v>
      </c>
      <c r="I2768" s="413"/>
    </row>
    <row r="2769" spans="1:9" ht="78.75">
      <c r="A2769" s="571">
        <v>6095</v>
      </c>
      <c r="B2769" s="572" t="s">
        <v>39105</v>
      </c>
      <c r="C2769" s="573" t="s">
        <v>3</v>
      </c>
      <c r="D2769" s="574">
        <v>3691.48</v>
      </c>
      <c r="F2769" s="411"/>
      <c r="G2769" s="412" t="str">
        <f t="shared" si="43"/>
        <v>TUBO EM FOFO, C/ FLANGES PN 10, D=  250MM, L=2,00M</v>
      </c>
      <c r="H2769" s="412" t="str">
        <f t="shared" si="43"/>
        <v>UN</v>
      </c>
      <c r="I2769" s="413"/>
    </row>
    <row r="2770" spans="1:9" ht="78.75">
      <c r="A2770" s="571">
        <v>6103</v>
      </c>
      <c r="B2770" s="572" t="s">
        <v>39106</v>
      </c>
      <c r="C2770" s="573" t="s">
        <v>3</v>
      </c>
      <c r="D2770" s="574">
        <v>7256.8</v>
      </c>
      <c r="F2770" s="411"/>
      <c r="G2770" s="412" t="str">
        <f t="shared" si="43"/>
        <v>TUBO EM FOFO, C/ FLANGES PN 10, D=  250MM, L=5,80M</v>
      </c>
      <c r="H2770" s="412" t="str">
        <f t="shared" si="43"/>
        <v>UN</v>
      </c>
      <c r="I2770" s="413"/>
    </row>
    <row r="2771" spans="1:9" ht="78.75">
      <c r="A2771" s="571">
        <v>5848</v>
      </c>
      <c r="B2771" s="572" t="s">
        <v>39107</v>
      </c>
      <c r="C2771" s="573" t="s">
        <v>3</v>
      </c>
      <c r="D2771" s="574">
        <v>3347.43</v>
      </c>
      <c r="F2771" s="411"/>
      <c r="G2771" s="412" t="str">
        <f t="shared" si="43"/>
        <v>TUBO EM FOFO, C/ FLANGES PN 10, D=  300MM, L=1,00M</v>
      </c>
      <c r="H2771" s="412" t="str">
        <f t="shared" si="43"/>
        <v>UN</v>
      </c>
      <c r="I2771" s="413"/>
    </row>
    <row r="2772" spans="1:9" ht="78.75">
      <c r="A2772" s="571">
        <v>6105</v>
      </c>
      <c r="B2772" s="572" t="s">
        <v>39108</v>
      </c>
      <c r="C2772" s="573" t="s">
        <v>3</v>
      </c>
      <c r="D2772" s="574">
        <v>4531.1899999999996</v>
      </c>
      <c r="F2772" s="411"/>
      <c r="G2772" s="412" t="str">
        <f t="shared" si="43"/>
        <v>TUBO EM FOFO, C/ FLANGES PN 10, D=  300MM, L=2,00M</v>
      </c>
      <c r="H2772" s="412" t="str">
        <f t="shared" si="43"/>
        <v>UN</v>
      </c>
      <c r="I2772" s="413"/>
    </row>
    <row r="2773" spans="1:9" ht="78.75">
      <c r="A2773" s="571">
        <v>6113</v>
      </c>
      <c r="B2773" s="572" t="s">
        <v>39109</v>
      </c>
      <c r="C2773" s="573" t="s">
        <v>3</v>
      </c>
      <c r="D2773" s="574">
        <v>8826.65</v>
      </c>
      <c r="F2773" s="411"/>
      <c r="G2773" s="412" t="str">
        <f t="shared" si="43"/>
        <v>TUBO EM FOFO, C/ FLANGES PN 10, D=  300MM, L=5,80M</v>
      </c>
      <c r="H2773" s="412" t="str">
        <f t="shared" si="43"/>
        <v>UN</v>
      </c>
      <c r="I2773" s="413"/>
    </row>
    <row r="2774" spans="1:9" ht="78.75">
      <c r="A2774" s="571">
        <v>5849</v>
      </c>
      <c r="B2774" s="572" t="s">
        <v>39110</v>
      </c>
      <c r="C2774" s="573" t="s">
        <v>3</v>
      </c>
      <c r="D2774" s="574">
        <v>2293.88</v>
      </c>
      <c r="F2774" s="411"/>
      <c r="G2774" s="412" t="str">
        <f t="shared" si="43"/>
        <v>TUBO EM FOFO, C/ FLANGES PN 16, D=  200MM, L=1,00M</v>
      </c>
      <c r="H2774" s="412" t="str">
        <f t="shared" si="43"/>
        <v>UN</v>
      </c>
      <c r="I2774" s="413"/>
    </row>
    <row r="2775" spans="1:9" ht="78.75">
      <c r="A2775" s="571">
        <v>5850</v>
      </c>
      <c r="B2775" s="572" t="s">
        <v>39111</v>
      </c>
      <c r="C2775" s="573" t="s">
        <v>3</v>
      </c>
      <c r="D2775" s="574">
        <v>2749.72</v>
      </c>
      <c r="F2775" s="411"/>
      <c r="G2775" s="412" t="str">
        <f t="shared" si="43"/>
        <v>TUBO EM FOFO, C/ FLANGES PN 16, D=  250MM, L=1,00M</v>
      </c>
      <c r="H2775" s="412" t="str">
        <f t="shared" si="43"/>
        <v>UN</v>
      </c>
      <c r="I2775" s="413"/>
    </row>
    <row r="2776" spans="1:9" ht="78.75">
      <c r="A2776" s="571">
        <v>5851</v>
      </c>
      <c r="B2776" s="572" t="s">
        <v>39112</v>
      </c>
      <c r="C2776" s="573" t="s">
        <v>3</v>
      </c>
      <c r="D2776" s="574">
        <v>3387.13</v>
      </c>
      <c r="F2776" s="411"/>
      <c r="G2776" s="412" t="str">
        <f t="shared" si="43"/>
        <v>TUBO EM FOFO, C/ FLANGES PN 16, D=  300MM, L=1,00M</v>
      </c>
      <c r="H2776" s="412" t="str">
        <f t="shared" si="43"/>
        <v>UN</v>
      </c>
      <c r="I2776" s="413"/>
    </row>
    <row r="2777" spans="1:9" ht="90">
      <c r="A2777" s="571">
        <v>5865</v>
      </c>
      <c r="B2777" s="572" t="s">
        <v>41576</v>
      </c>
      <c r="C2777" s="573" t="s">
        <v>1</v>
      </c>
      <c r="D2777" s="574">
        <v>1000.87</v>
      </c>
      <c r="F2777" s="411"/>
      <c r="G2777" s="412" t="str">
        <f t="shared" si="43"/>
        <v>TUBO EM FOFO, JE, PONTA / BOLSA, CLASSE K 7, D = 400MM</v>
      </c>
      <c r="H2777" s="412" t="str">
        <f t="shared" si="43"/>
        <v>M</v>
      </c>
      <c r="I2777" s="413"/>
    </row>
    <row r="2778" spans="1:9" ht="90">
      <c r="A2778" s="571">
        <v>5866</v>
      </c>
      <c r="B2778" s="572" t="s">
        <v>41577</v>
      </c>
      <c r="C2778" s="573" t="s">
        <v>1</v>
      </c>
      <c r="D2778" s="574">
        <v>1309.6400000000001</v>
      </c>
      <c r="F2778" s="411"/>
      <c r="G2778" s="412" t="str">
        <f t="shared" si="43"/>
        <v>TUBO EM FOFO, JE, PONTA / BOLSA, CLASSE K 7, D = 500MM</v>
      </c>
      <c r="H2778" s="412" t="str">
        <f t="shared" si="43"/>
        <v>M</v>
      </c>
      <c r="I2778" s="413"/>
    </row>
    <row r="2779" spans="1:9" ht="90">
      <c r="A2779" s="571">
        <v>5867</v>
      </c>
      <c r="B2779" s="572" t="s">
        <v>41578</v>
      </c>
      <c r="C2779" s="573" t="s">
        <v>1</v>
      </c>
      <c r="D2779" s="574">
        <v>1736.2</v>
      </c>
      <c r="F2779" s="411"/>
      <c r="G2779" s="412" t="str">
        <f t="shared" si="43"/>
        <v>TUBO EM FOFO, JE, PONTA / BOLSA, CLASSE K 7, D = 600MM</v>
      </c>
      <c r="H2779" s="412" t="str">
        <f t="shared" si="43"/>
        <v>M</v>
      </c>
      <c r="I2779" s="413"/>
    </row>
    <row r="2780" spans="1:9" ht="90">
      <c r="A2780" s="571">
        <v>5861</v>
      </c>
      <c r="B2780" s="572" t="s">
        <v>39113</v>
      </c>
      <c r="C2780" s="573" t="s">
        <v>1</v>
      </c>
      <c r="D2780" s="574">
        <v>409.14</v>
      </c>
      <c r="F2780" s="411"/>
      <c r="G2780" s="412" t="str">
        <f t="shared" si="43"/>
        <v>TUBO EM FOFO, JE, PONTA / BOLSA, CLASSE K 7, D=  150MM</v>
      </c>
      <c r="H2780" s="412" t="str">
        <f t="shared" si="43"/>
        <v>M</v>
      </c>
      <c r="I2780" s="413"/>
    </row>
    <row r="2781" spans="1:9" ht="90">
      <c r="A2781" s="571">
        <v>5862</v>
      </c>
      <c r="B2781" s="572" t="s">
        <v>39114</v>
      </c>
      <c r="C2781" s="573" t="s">
        <v>1</v>
      </c>
      <c r="D2781" s="574">
        <v>500.58</v>
      </c>
      <c r="F2781" s="411"/>
      <c r="G2781" s="412" t="str">
        <f t="shared" si="43"/>
        <v>TUBO EM FOFO, JE, PONTA / BOLSA, CLASSE K 7, D=  200MM</v>
      </c>
      <c r="H2781" s="412" t="str">
        <f t="shared" si="43"/>
        <v>M</v>
      </c>
      <c r="I2781" s="413"/>
    </row>
    <row r="2782" spans="1:9" ht="90">
      <c r="A2782" s="571">
        <v>5863</v>
      </c>
      <c r="B2782" s="572" t="s">
        <v>39115</v>
      </c>
      <c r="C2782" s="573" t="s">
        <v>1</v>
      </c>
      <c r="D2782" s="574">
        <v>602.61</v>
      </c>
      <c r="F2782" s="411"/>
      <c r="G2782" s="412" t="str">
        <f t="shared" si="43"/>
        <v>TUBO EM FOFO, JE, PONTA / BOLSA, CLASSE K 7, D=  250MM</v>
      </c>
      <c r="H2782" s="412" t="str">
        <f t="shared" si="43"/>
        <v>M</v>
      </c>
      <c r="I2782" s="413"/>
    </row>
    <row r="2783" spans="1:9" ht="90">
      <c r="A2783" s="571">
        <v>5864</v>
      </c>
      <c r="B2783" s="572" t="s">
        <v>39116</v>
      </c>
      <c r="C2783" s="573" t="s">
        <v>1</v>
      </c>
      <c r="D2783" s="574">
        <v>702.86</v>
      </c>
      <c r="F2783" s="411"/>
      <c r="G2783" s="412" t="str">
        <f t="shared" si="43"/>
        <v>TUBO EM FOFO, JE, PONTA / BOLSA, CLASSE K 7, D=  300MM</v>
      </c>
      <c r="H2783" s="412" t="str">
        <f t="shared" si="43"/>
        <v>M</v>
      </c>
      <c r="I2783" s="413"/>
    </row>
    <row r="2784" spans="1:9" ht="90">
      <c r="A2784" s="571">
        <v>8645</v>
      </c>
      <c r="B2784" s="572" t="s">
        <v>41579</v>
      </c>
      <c r="C2784" s="573" t="s">
        <v>1</v>
      </c>
      <c r="D2784" s="574">
        <v>637.75</v>
      </c>
      <c r="F2784" s="411"/>
      <c r="G2784" s="412" t="str">
        <f t="shared" si="43"/>
        <v>TUBO EM FOFO, JE, PONTA / BOLSA, CLASSE K 7, D=  350MM</v>
      </c>
      <c r="H2784" s="412" t="str">
        <f t="shared" si="43"/>
        <v>M</v>
      </c>
      <c r="I2784" s="413"/>
    </row>
    <row r="2785" spans="1:9" ht="90">
      <c r="A2785" s="571">
        <v>8646</v>
      </c>
      <c r="B2785" s="572" t="s">
        <v>41580</v>
      </c>
      <c r="C2785" s="573" t="s">
        <v>1</v>
      </c>
      <c r="D2785" s="574">
        <v>942.87</v>
      </c>
      <c r="F2785" s="411"/>
      <c r="G2785" s="412" t="str">
        <f t="shared" si="43"/>
        <v>TUBO EM FOFO, JE, PONTA / BOLSA, CLASSE K 7, D=  450MM</v>
      </c>
      <c r="H2785" s="412" t="str">
        <f t="shared" si="43"/>
        <v>M</v>
      </c>
      <c r="I2785" s="413"/>
    </row>
    <row r="2786" spans="1:9" ht="90">
      <c r="A2786" s="571">
        <v>8647</v>
      </c>
      <c r="B2786" s="572" t="s">
        <v>41581</v>
      </c>
      <c r="C2786" s="573" t="s">
        <v>1</v>
      </c>
      <c r="D2786" s="574">
        <v>1899.21</v>
      </c>
      <c r="F2786" s="411"/>
      <c r="G2786" s="412" t="str">
        <f t="shared" si="43"/>
        <v>TUBO EM FOFO, JE, PONTA / BOLSA, CLASSE K 7, D=  700MM</v>
      </c>
      <c r="H2786" s="412" t="str">
        <f t="shared" si="43"/>
        <v>M</v>
      </c>
      <c r="I2786" s="413"/>
    </row>
    <row r="2787" spans="1:9" ht="90">
      <c r="A2787" s="571">
        <v>8648</v>
      </c>
      <c r="B2787" s="572" t="s">
        <v>41582</v>
      </c>
      <c r="C2787" s="573" t="s">
        <v>1</v>
      </c>
      <c r="D2787" s="574">
        <v>2367.4699999999998</v>
      </c>
      <c r="F2787" s="411"/>
      <c r="G2787" s="412" t="str">
        <f t="shared" si="43"/>
        <v>TUBO EM FOFO, JE, PONTA / BOLSA, CLASSE K 7, D=  800MM</v>
      </c>
      <c r="H2787" s="412" t="str">
        <f t="shared" si="43"/>
        <v>M</v>
      </c>
      <c r="I2787" s="413"/>
    </row>
    <row r="2788" spans="1:9" ht="90">
      <c r="A2788" s="571">
        <v>8650</v>
      </c>
      <c r="B2788" s="572" t="s">
        <v>41583</v>
      </c>
      <c r="C2788" s="573" t="s">
        <v>1</v>
      </c>
      <c r="D2788" s="574">
        <v>3248.28</v>
      </c>
      <c r="F2788" s="411"/>
      <c r="G2788" s="412" t="str">
        <f t="shared" si="43"/>
        <v>TUBO EM FOFO, JE, PONTA / BOLSA, CLASSE K 7, D= 1000MM</v>
      </c>
      <c r="H2788" s="412" t="str">
        <f t="shared" si="43"/>
        <v>M</v>
      </c>
      <c r="I2788" s="413"/>
    </row>
    <row r="2789" spans="1:9" ht="90">
      <c r="A2789" s="571">
        <v>8651</v>
      </c>
      <c r="B2789" s="572" t="s">
        <v>41584</v>
      </c>
      <c r="C2789" s="573" t="s">
        <v>1</v>
      </c>
      <c r="D2789" s="574">
        <v>3809.79</v>
      </c>
      <c r="F2789" s="411"/>
      <c r="G2789" s="412" t="str">
        <f t="shared" si="43"/>
        <v>TUBO EM FOFO, JE, PONTA / BOLSA, CLASSE K 7, D= 1200MM</v>
      </c>
      <c r="H2789" s="412" t="str">
        <f t="shared" si="43"/>
        <v>M</v>
      </c>
      <c r="I2789" s="413"/>
    </row>
    <row r="2790" spans="1:9" ht="90">
      <c r="A2790" s="571">
        <v>8649</v>
      </c>
      <c r="B2790" s="572" t="s">
        <v>41585</v>
      </c>
      <c r="C2790" s="573" t="s">
        <v>1</v>
      </c>
      <c r="D2790" s="574">
        <v>2688.24</v>
      </c>
      <c r="F2790" s="411"/>
      <c r="G2790" s="412" t="str">
        <f t="shared" si="43"/>
        <v>TUBO EM FOFO, JE, PONTA / BOLSA, CLASSE K 7, D= 900MM</v>
      </c>
      <c r="H2790" s="412" t="str">
        <f t="shared" si="43"/>
        <v>M</v>
      </c>
      <c r="I2790" s="413"/>
    </row>
    <row r="2791" spans="1:9" ht="90">
      <c r="A2791" s="571">
        <v>5868</v>
      </c>
      <c r="B2791" s="572" t="s">
        <v>41586</v>
      </c>
      <c r="C2791" s="573" t="s">
        <v>1</v>
      </c>
      <c r="D2791" s="574">
        <v>375.79</v>
      </c>
      <c r="F2791" s="411"/>
      <c r="G2791" s="412" t="str">
        <f t="shared" si="43"/>
        <v>TUBO EM FOFO, JE, PONTA / BOLSA, CLASSE K 9, D=   80MM</v>
      </c>
      <c r="H2791" s="412" t="str">
        <f t="shared" si="43"/>
        <v>M</v>
      </c>
      <c r="I2791" s="413"/>
    </row>
    <row r="2792" spans="1:9" ht="90">
      <c r="A2792" s="571">
        <v>5869</v>
      </c>
      <c r="B2792" s="572" t="s">
        <v>39117</v>
      </c>
      <c r="C2792" s="573" t="s">
        <v>1</v>
      </c>
      <c r="D2792" s="574">
        <v>367.24</v>
      </c>
      <c r="F2792" s="411"/>
      <c r="G2792" s="412" t="str">
        <f t="shared" si="43"/>
        <v>TUBO EM FOFO, JE, PONTA / BOLSA, CLASSE K 9, D=  100MM</v>
      </c>
      <c r="H2792" s="412" t="str">
        <f t="shared" si="43"/>
        <v>M</v>
      </c>
      <c r="I2792" s="413"/>
    </row>
    <row r="2793" spans="1:9" ht="90">
      <c r="A2793" s="571">
        <v>5870</v>
      </c>
      <c r="B2793" s="572" t="s">
        <v>39118</v>
      </c>
      <c r="C2793" s="573" t="s">
        <v>1</v>
      </c>
      <c r="D2793" s="574">
        <v>439.8</v>
      </c>
      <c r="F2793" s="411"/>
      <c r="G2793" s="412" t="str">
        <f t="shared" si="43"/>
        <v>TUBO EM FOFO, JE, PONTA / BOLSA, CLASSE K 9, D=  150MM</v>
      </c>
      <c r="H2793" s="412" t="str">
        <f t="shared" si="43"/>
        <v>M</v>
      </c>
      <c r="I2793" s="413"/>
    </row>
    <row r="2794" spans="1:9" ht="90">
      <c r="A2794" s="571">
        <v>5871</v>
      </c>
      <c r="B2794" s="572" t="s">
        <v>39119</v>
      </c>
      <c r="C2794" s="573" t="s">
        <v>1</v>
      </c>
      <c r="D2794" s="574">
        <v>534.79</v>
      </c>
      <c r="F2794" s="411"/>
      <c r="G2794" s="412" t="str">
        <f t="shared" si="43"/>
        <v>TUBO EM FOFO, JE, PONTA / BOLSA, CLASSE K 9, D=  200MM</v>
      </c>
      <c r="H2794" s="412" t="str">
        <f t="shared" si="43"/>
        <v>M</v>
      </c>
      <c r="I2794" s="413"/>
    </row>
    <row r="2795" spans="1:9" ht="90">
      <c r="A2795" s="571">
        <v>5872</v>
      </c>
      <c r="B2795" s="572" t="s">
        <v>39120</v>
      </c>
      <c r="C2795" s="573" t="s">
        <v>1</v>
      </c>
      <c r="D2795" s="574">
        <v>669.16</v>
      </c>
      <c r="F2795" s="411"/>
      <c r="G2795" s="412" t="str">
        <f t="shared" si="43"/>
        <v>TUBO EM FOFO, JE, PONTA / BOLSA, CLASSE K 9, D=  250MM</v>
      </c>
      <c r="H2795" s="412" t="str">
        <f t="shared" si="43"/>
        <v>M</v>
      </c>
      <c r="I2795" s="413"/>
    </row>
    <row r="2796" spans="1:9" ht="90">
      <c r="A2796" s="571">
        <v>5873</v>
      </c>
      <c r="B2796" s="572" t="s">
        <v>39121</v>
      </c>
      <c r="C2796" s="573" t="s">
        <v>1</v>
      </c>
      <c r="D2796" s="574">
        <v>785.26</v>
      </c>
      <c r="F2796" s="411"/>
      <c r="G2796" s="412" t="str">
        <f t="shared" si="43"/>
        <v>TUBO EM FOFO, JE, PONTA / BOLSA, CLASSE K 9, D=  300MM</v>
      </c>
      <c r="H2796" s="412" t="str">
        <f t="shared" si="43"/>
        <v>M</v>
      </c>
      <c r="I2796" s="413"/>
    </row>
    <row r="2797" spans="1:9" ht="101.25">
      <c r="A2797" s="571">
        <v>6315</v>
      </c>
      <c r="B2797" s="572" t="s">
        <v>39122</v>
      </c>
      <c r="C2797" s="573" t="s">
        <v>3</v>
      </c>
      <c r="D2797" s="574">
        <v>934.86</v>
      </c>
      <c r="F2797" s="411"/>
      <c r="G2797" s="412" t="str">
        <f t="shared" si="43"/>
        <v>TUBO EM FOFO, PONTA E FLANGE PN 10 / 16 / 25, D=   80MM, L=1,00M</v>
      </c>
      <c r="H2797" s="412" t="str">
        <f t="shared" si="43"/>
        <v>UN</v>
      </c>
      <c r="I2797" s="413"/>
    </row>
    <row r="2798" spans="1:9" ht="90">
      <c r="A2798" s="571">
        <v>5874</v>
      </c>
      <c r="B2798" s="572" t="s">
        <v>39123</v>
      </c>
      <c r="C2798" s="573" t="s">
        <v>3</v>
      </c>
      <c r="D2798" s="574">
        <v>1068</v>
      </c>
      <c r="F2798" s="411"/>
      <c r="G2798" s="412" t="str">
        <f t="shared" si="43"/>
        <v>TUBO EM FOFO, PONTA E FLANGE PN 10 / 16, D=  100MM, L=1,00M</v>
      </c>
      <c r="H2798" s="412" t="str">
        <f t="shared" si="43"/>
        <v>UN</v>
      </c>
      <c r="I2798" s="413"/>
    </row>
    <row r="2799" spans="1:9" ht="90">
      <c r="A2799" s="571">
        <v>5875</v>
      </c>
      <c r="B2799" s="572" t="s">
        <v>39124</v>
      </c>
      <c r="C2799" s="573" t="s">
        <v>3</v>
      </c>
      <c r="D2799" s="574">
        <v>1324.36</v>
      </c>
      <c r="F2799" s="411"/>
      <c r="G2799" s="412" t="str">
        <f t="shared" si="43"/>
        <v>TUBO EM FOFO, PONTA E FLANGE PN 10 / 16, D=  150MM, L=1,00M</v>
      </c>
      <c r="H2799" s="412" t="str">
        <f t="shared" si="43"/>
        <v>UN</v>
      </c>
      <c r="I2799" s="413"/>
    </row>
    <row r="2800" spans="1:9" ht="90">
      <c r="A2800" s="571">
        <v>5876</v>
      </c>
      <c r="B2800" s="572" t="s">
        <v>39125</v>
      </c>
      <c r="C2800" s="573" t="s">
        <v>3</v>
      </c>
      <c r="D2800" s="574">
        <v>1636.68</v>
      </c>
      <c r="F2800" s="411"/>
      <c r="G2800" s="412" t="str">
        <f t="shared" si="43"/>
        <v>TUBO EM FOFO, PONTA E FLANGE PN 10, D=  200MM, L=1,00M</v>
      </c>
      <c r="H2800" s="412" t="str">
        <f t="shared" si="43"/>
        <v>UN</v>
      </c>
      <c r="I2800" s="413"/>
    </row>
    <row r="2801" spans="1:9" ht="90">
      <c r="A2801" s="571">
        <v>5877</v>
      </c>
      <c r="B2801" s="572" t="s">
        <v>39126</v>
      </c>
      <c r="C2801" s="573" t="s">
        <v>3</v>
      </c>
      <c r="D2801" s="574">
        <v>1953.49</v>
      </c>
      <c r="F2801" s="411"/>
      <c r="G2801" s="412" t="str">
        <f t="shared" si="43"/>
        <v>TUBO EM FOFO, PONTA E FLANGE PN 10, D=  250MM, L=1,00M</v>
      </c>
      <c r="H2801" s="412" t="str">
        <f t="shared" si="43"/>
        <v>UN</v>
      </c>
      <c r="I2801" s="413"/>
    </row>
    <row r="2802" spans="1:9" ht="90">
      <c r="A2802" s="571">
        <v>5878</v>
      </c>
      <c r="B2802" s="572" t="s">
        <v>39127</v>
      </c>
      <c r="C2802" s="573" t="s">
        <v>3</v>
      </c>
      <c r="D2802" s="574">
        <v>2373.4299999999998</v>
      </c>
      <c r="F2802" s="411"/>
      <c r="G2802" s="412" t="str">
        <f t="shared" si="43"/>
        <v>TUBO EM FOFO, PONTA E FLANGE PN 10, D=  300MM, L=1,00M</v>
      </c>
      <c r="H2802" s="412" t="str">
        <f t="shared" si="43"/>
        <v>UN</v>
      </c>
      <c r="I2802" s="413"/>
    </row>
    <row r="2803" spans="1:9" ht="90">
      <c r="A2803" s="571">
        <v>5879</v>
      </c>
      <c r="B2803" s="572" t="s">
        <v>39128</v>
      </c>
      <c r="C2803" s="573" t="s">
        <v>3</v>
      </c>
      <c r="D2803" s="574">
        <v>1637.09</v>
      </c>
      <c r="F2803" s="411"/>
      <c r="G2803" s="412" t="str">
        <f t="shared" si="43"/>
        <v>TUBO EM FOFO, PONTA E FLANGE PN 16, D=  200MM, L=1,00M</v>
      </c>
      <c r="H2803" s="412" t="str">
        <f t="shared" si="43"/>
        <v>UN</v>
      </c>
      <c r="I2803" s="413"/>
    </row>
    <row r="2804" spans="1:9" ht="90">
      <c r="A2804" s="571">
        <v>5880</v>
      </c>
      <c r="B2804" s="572" t="s">
        <v>39129</v>
      </c>
      <c r="C2804" s="573" t="s">
        <v>3</v>
      </c>
      <c r="D2804" s="574">
        <v>1978.14</v>
      </c>
      <c r="F2804" s="411"/>
      <c r="G2804" s="412" t="str">
        <f t="shared" si="43"/>
        <v>TUBO EM FOFO, PONTA E FLANGE PN 16, D=  250MM, L=1,00M</v>
      </c>
      <c r="H2804" s="412" t="str">
        <f t="shared" si="43"/>
        <v>UN</v>
      </c>
      <c r="I2804" s="413"/>
    </row>
    <row r="2805" spans="1:9" ht="90">
      <c r="A2805" s="571">
        <v>5881</v>
      </c>
      <c r="B2805" s="572" t="s">
        <v>39130</v>
      </c>
      <c r="C2805" s="573" t="s">
        <v>3</v>
      </c>
      <c r="D2805" s="574">
        <v>2393.3000000000002</v>
      </c>
      <c r="F2805" s="411"/>
      <c r="G2805" s="412" t="str">
        <f t="shared" si="43"/>
        <v>TUBO EM FOFO, PONTA E FLANGE PN 16, D=  300MM, L=1,00M</v>
      </c>
      <c r="H2805" s="412" t="str">
        <f t="shared" si="43"/>
        <v>UN</v>
      </c>
      <c r="I2805" s="413"/>
    </row>
    <row r="2806" spans="1:9" ht="78.75">
      <c r="A2806" s="571">
        <v>8655</v>
      </c>
      <c r="B2806" s="572" t="s">
        <v>41587</v>
      </c>
      <c r="C2806" s="573" t="s">
        <v>1</v>
      </c>
      <c r="D2806" s="574">
        <v>254.93</v>
      </c>
      <c r="F2806" s="411"/>
      <c r="G2806" s="412" t="str">
        <f t="shared" si="43"/>
        <v>TUBO INTEGRAL EM FOFO, PARA ESGOTO - JGS Ø= 100MM</v>
      </c>
      <c r="H2806" s="412" t="str">
        <f t="shared" si="43"/>
        <v>M</v>
      </c>
      <c r="I2806" s="413"/>
    </row>
    <row r="2807" spans="1:9" ht="78.75">
      <c r="A2807" s="571">
        <v>8656</v>
      </c>
      <c r="B2807" s="572" t="s">
        <v>41588</v>
      </c>
      <c r="C2807" s="573" t="s">
        <v>1</v>
      </c>
      <c r="D2807" s="574">
        <v>316.74</v>
      </c>
      <c r="F2807" s="411"/>
      <c r="G2807" s="412" t="str">
        <f t="shared" si="43"/>
        <v>TUBO INTEGRAL EM FOFO, PARA ESGOTO - JGS Ø= 150MM</v>
      </c>
      <c r="H2807" s="412" t="str">
        <f t="shared" si="43"/>
        <v>M</v>
      </c>
      <c r="I2807" s="413"/>
    </row>
    <row r="2808" spans="1:9" ht="78.75">
      <c r="A2808" s="571">
        <v>8657</v>
      </c>
      <c r="B2808" s="572" t="s">
        <v>41589</v>
      </c>
      <c r="C2808" s="573" t="s">
        <v>1</v>
      </c>
      <c r="D2808" s="574">
        <v>383.78</v>
      </c>
      <c r="F2808" s="411"/>
      <c r="G2808" s="412" t="str">
        <f t="shared" si="43"/>
        <v>TUBO INTEGRAL EM FOFO, PARA ESGOTO - JGS Ø= 200MM</v>
      </c>
      <c r="H2808" s="412" t="str">
        <f t="shared" si="43"/>
        <v>M</v>
      </c>
      <c r="I2808" s="413"/>
    </row>
    <row r="2809" spans="1:9" ht="78.75">
      <c r="A2809" s="571">
        <v>8658</v>
      </c>
      <c r="B2809" s="572" t="s">
        <v>41590</v>
      </c>
      <c r="C2809" s="573" t="s">
        <v>1</v>
      </c>
      <c r="D2809" s="574">
        <v>471.45</v>
      </c>
      <c r="F2809" s="411"/>
      <c r="G2809" s="412" t="str">
        <f t="shared" si="43"/>
        <v>TUBO INTEGRAL EM FOFO, PARA ESGOTO - JGS Ø= 250MM</v>
      </c>
      <c r="H2809" s="412" t="str">
        <f t="shared" si="43"/>
        <v>M</v>
      </c>
      <c r="I2809" s="413"/>
    </row>
    <row r="2810" spans="1:9" ht="78.75">
      <c r="A2810" s="571">
        <v>8659</v>
      </c>
      <c r="B2810" s="572" t="s">
        <v>41591</v>
      </c>
      <c r="C2810" s="573" t="s">
        <v>1</v>
      </c>
      <c r="D2810" s="574">
        <v>532.16</v>
      </c>
      <c r="F2810" s="411"/>
      <c r="G2810" s="412" t="str">
        <f t="shared" si="43"/>
        <v>TUBO INTEGRAL EM FOFO, PARA ESGOTO - JGS Ø= 300MM</v>
      </c>
      <c r="H2810" s="412" t="str">
        <f t="shared" si="43"/>
        <v>M</v>
      </c>
      <c r="I2810" s="413"/>
    </row>
    <row r="2811" spans="1:9" ht="78.75">
      <c r="A2811" s="571">
        <v>8660</v>
      </c>
      <c r="B2811" s="572" t="s">
        <v>41592</v>
      </c>
      <c r="C2811" s="573" t="s">
        <v>1</v>
      </c>
      <c r="D2811" s="574">
        <v>695.44</v>
      </c>
      <c r="F2811" s="411"/>
      <c r="G2811" s="412" t="str">
        <f t="shared" si="43"/>
        <v>TUBO INTEGRAL EM FOFO, PARA ESGOTO - JGS Ø= 350MM</v>
      </c>
      <c r="H2811" s="412" t="str">
        <f t="shared" si="43"/>
        <v>M</v>
      </c>
      <c r="I2811" s="413"/>
    </row>
    <row r="2812" spans="1:9" ht="78.75">
      <c r="A2812" s="571">
        <v>8661</v>
      </c>
      <c r="B2812" s="572" t="s">
        <v>41593</v>
      </c>
      <c r="C2812" s="573" t="s">
        <v>1</v>
      </c>
      <c r="D2812" s="574">
        <v>708.59</v>
      </c>
      <c r="F2812" s="411"/>
      <c r="G2812" s="412" t="str">
        <f t="shared" si="43"/>
        <v>TUBO INTEGRAL EM FOFO, PARA ESGOTO - JGS Ø= 400MM</v>
      </c>
      <c r="H2812" s="412" t="str">
        <f t="shared" si="43"/>
        <v>M</v>
      </c>
      <c r="I2812" s="413"/>
    </row>
    <row r="2813" spans="1:9" ht="78.75">
      <c r="A2813" s="571">
        <v>8662</v>
      </c>
      <c r="B2813" s="572" t="s">
        <v>41594</v>
      </c>
      <c r="C2813" s="573" t="s">
        <v>1</v>
      </c>
      <c r="D2813" s="574">
        <v>863.8</v>
      </c>
      <c r="F2813" s="411"/>
      <c r="G2813" s="412" t="str">
        <f t="shared" si="43"/>
        <v>TUBO INTEGRAL EM FOFO, PARA ESGOTO - JGS Ø= 450MM</v>
      </c>
      <c r="H2813" s="412" t="str">
        <f t="shared" si="43"/>
        <v>M</v>
      </c>
      <c r="I2813" s="413"/>
    </row>
    <row r="2814" spans="1:9" ht="78.75">
      <c r="A2814" s="571">
        <v>8663</v>
      </c>
      <c r="B2814" s="572" t="s">
        <v>41595</v>
      </c>
      <c r="C2814" s="573" t="s">
        <v>1</v>
      </c>
      <c r="D2814" s="574">
        <v>1034.02</v>
      </c>
      <c r="F2814" s="411"/>
      <c r="G2814" s="412" t="str">
        <f t="shared" si="43"/>
        <v>TUBO INTEGRAL EM FOFO, PARA ESGOTO - JGS Ø= 500MM</v>
      </c>
      <c r="H2814" s="412" t="str">
        <f t="shared" si="43"/>
        <v>M</v>
      </c>
      <c r="I2814" s="413"/>
    </row>
    <row r="2815" spans="1:9" ht="101.25">
      <c r="A2815" s="571">
        <v>8664</v>
      </c>
      <c r="B2815" s="572" t="s">
        <v>41596</v>
      </c>
      <c r="C2815" s="573" t="s">
        <v>1</v>
      </c>
      <c r="D2815" s="574">
        <v>1342</v>
      </c>
      <c r="F2815" s="411"/>
      <c r="G2815" s="412" t="str">
        <f t="shared" si="43"/>
        <v>TUBO INTEGRAL EM FOFO, PARA ESGOTO - JGS Ø= 600MM NBR 15420</v>
      </c>
      <c r="H2815" s="412" t="str">
        <f t="shared" si="43"/>
        <v>M</v>
      </c>
      <c r="I2815" s="413"/>
    </row>
    <row r="2816" spans="1:9" ht="78.75">
      <c r="A2816" s="571">
        <v>8654</v>
      </c>
      <c r="B2816" s="572" t="s">
        <v>41597</v>
      </c>
      <c r="C2816" s="573" t="s">
        <v>1</v>
      </c>
      <c r="D2816" s="574">
        <v>267.01</v>
      </c>
      <c r="F2816" s="411"/>
      <c r="G2816" s="412" t="str">
        <f t="shared" si="43"/>
        <v>TUBO INTEGRAL EM FOFO, PARA ESGOTO - JGS Ø= 80MM</v>
      </c>
      <c r="H2816" s="412" t="str">
        <f t="shared" si="43"/>
        <v>M</v>
      </c>
      <c r="I2816" s="413"/>
    </row>
    <row r="2817" spans="1:9" ht="56.25">
      <c r="A2817" s="571">
        <v>5626</v>
      </c>
      <c r="B2817" s="572" t="s">
        <v>41598</v>
      </c>
      <c r="C2817" s="573" t="s">
        <v>3</v>
      </c>
      <c r="D2817" s="574">
        <v>2517.34</v>
      </c>
      <c r="F2817" s="411"/>
      <c r="G2817" s="412" t="str">
        <f t="shared" si="43"/>
        <v>REGISTRO AUTOMÁTICO DE ENTRADA DN 150MM</v>
      </c>
      <c r="H2817" s="412" t="str">
        <f t="shared" si="43"/>
        <v>UN</v>
      </c>
      <c r="I2817" s="413"/>
    </row>
    <row r="2818" spans="1:9" ht="45">
      <c r="A2818" s="571">
        <v>5627</v>
      </c>
      <c r="B2818" s="572" t="s">
        <v>41599</v>
      </c>
      <c r="C2818" s="573" t="s">
        <v>3</v>
      </c>
      <c r="D2818" s="574">
        <v>1251.33</v>
      </c>
      <c r="F2818" s="411"/>
      <c r="G2818" s="412" t="str">
        <f t="shared" ref="G2818:H2881" si="44">UPPER(B2818)</f>
        <v>REGISTRO AUTOMÁTICO DN 75MM</v>
      </c>
      <c r="H2818" s="412" t="str">
        <f t="shared" si="44"/>
        <v>UN</v>
      </c>
      <c r="I2818" s="413"/>
    </row>
    <row r="2819" spans="1:9" ht="45">
      <c r="A2819" s="571">
        <v>11373</v>
      </c>
      <c r="B2819" s="572" t="s">
        <v>41600</v>
      </c>
      <c r="C2819" s="573" t="s">
        <v>3</v>
      </c>
      <c r="D2819" s="574">
        <v>568.83000000000004</v>
      </c>
      <c r="F2819" s="411"/>
      <c r="G2819" s="412" t="str">
        <f t="shared" si="44"/>
        <v>REGISTRO GAVETA FOFO 150MM</v>
      </c>
      <c r="H2819" s="412" t="str">
        <f t="shared" si="44"/>
        <v>UN</v>
      </c>
      <c r="I2819" s="413"/>
    </row>
    <row r="2820" spans="1:9" ht="168.75">
      <c r="A2820" s="571">
        <v>5629</v>
      </c>
      <c r="B2820" s="572" t="s">
        <v>41601</v>
      </c>
      <c r="C2820" s="573" t="s">
        <v>3</v>
      </c>
      <c r="D2820" s="574">
        <v>314.32</v>
      </c>
      <c r="F2820" s="411"/>
      <c r="G2820" s="412" t="str">
        <f t="shared" si="44"/>
        <v>REGISTRO GAVETA FOFO, C/ BOLSAS P/ TUBO DE PVC, CUNHA BORRACHA, CABEÇOTE, PN  10, TIPO EURO 24, D=   50MM</v>
      </c>
      <c r="H2820" s="412" t="str">
        <f t="shared" si="44"/>
        <v>UN</v>
      </c>
      <c r="I2820" s="413"/>
    </row>
    <row r="2821" spans="1:9" ht="168.75">
      <c r="A2821" s="571">
        <v>5630</v>
      </c>
      <c r="B2821" s="572" t="s">
        <v>41602</v>
      </c>
      <c r="C2821" s="573" t="s">
        <v>3</v>
      </c>
      <c r="D2821" s="574">
        <v>401.69</v>
      </c>
      <c r="F2821" s="411"/>
      <c r="G2821" s="412" t="str">
        <f t="shared" si="44"/>
        <v>REGISTRO GAVETA FOFO, C/ BOLSAS P/ TUBO DE PVC, CUNHA BORRACHA, CABEÇOTE, PN  10, TIPO EURO 24, D=   75MM</v>
      </c>
      <c r="H2821" s="412" t="str">
        <f t="shared" si="44"/>
        <v>UN</v>
      </c>
      <c r="I2821" s="413"/>
    </row>
    <row r="2822" spans="1:9" ht="168.75">
      <c r="A2822" s="571">
        <v>5631</v>
      </c>
      <c r="B2822" s="572" t="s">
        <v>41603</v>
      </c>
      <c r="C2822" s="573" t="s">
        <v>3</v>
      </c>
      <c r="D2822" s="574">
        <v>477.37</v>
      </c>
      <c r="F2822" s="411"/>
      <c r="G2822" s="412" t="str">
        <f t="shared" si="44"/>
        <v>REGISTRO GAVETA FOFO, C/ BOLSAS P/ TUBO DE PVC, CUNHA BORRACHA, CABEÇOTE, PN  10, TIPO EURO 24, D=  100MM</v>
      </c>
      <c r="H2822" s="412" t="str">
        <f t="shared" si="44"/>
        <v>UN</v>
      </c>
      <c r="I2822" s="413"/>
    </row>
    <row r="2823" spans="1:9" ht="168.75">
      <c r="A2823" s="571">
        <v>5632</v>
      </c>
      <c r="B2823" s="572" t="s">
        <v>41604</v>
      </c>
      <c r="C2823" s="573" t="s">
        <v>3</v>
      </c>
      <c r="D2823" s="574">
        <v>348.86</v>
      </c>
      <c r="F2823" s="411"/>
      <c r="G2823" s="412" t="str">
        <f t="shared" si="44"/>
        <v>REGISTRO GAVETA FOFO, C/ BOLSAS P/ TUBO DE PVC, CUNHA BORRACHA, VOLANTE, PN 1 0, TIPO EURO 24, D=   50MM</v>
      </c>
      <c r="H2823" s="412" t="str">
        <f t="shared" si="44"/>
        <v>UN</v>
      </c>
      <c r="I2823" s="413"/>
    </row>
    <row r="2824" spans="1:9" ht="168.75">
      <c r="A2824" s="571">
        <v>5633</v>
      </c>
      <c r="B2824" s="572" t="s">
        <v>41605</v>
      </c>
      <c r="C2824" s="573" t="s">
        <v>3</v>
      </c>
      <c r="D2824" s="574">
        <v>436.19</v>
      </c>
      <c r="F2824" s="411"/>
      <c r="G2824" s="412" t="str">
        <f t="shared" si="44"/>
        <v>REGISTRO GAVETA FOFO, C/ BOLSAS P/ TUBO DE PVC, CUNHA BORRACHA, VOLANTE, PN 1 0, TIPO EURO 24, D=   75MM</v>
      </c>
      <c r="H2824" s="412" t="str">
        <f t="shared" si="44"/>
        <v>UN</v>
      </c>
      <c r="I2824" s="413"/>
    </row>
    <row r="2825" spans="1:9" ht="168.75">
      <c r="A2825" s="571">
        <v>5634</v>
      </c>
      <c r="B2825" s="572" t="s">
        <v>41606</v>
      </c>
      <c r="C2825" s="573" t="s">
        <v>3</v>
      </c>
      <c r="D2825" s="574">
        <v>524.36</v>
      </c>
      <c r="F2825" s="411"/>
      <c r="G2825" s="412" t="str">
        <f t="shared" si="44"/>
        <v>REGISTRO GAVETA FOFO, C/ BOLSAS P/ TUBO DE PVC, CUNHA BORRACHA, VOLANTE, PN 1 0, TIPO EURO 24, D=  100MM</v>
      </c>
      <c r="H2825" s="412" t="str">
        <f t="shared" si="44"/>
        <v>UN</v>
      </c>
      <c r="I2825" s="413"/>
    </row>
    <row r="2826" spans="1:9" ht="180">
      <c r="A2826" s="571">
        <v>5635</v>
      </c>
      <c r="B2826" s="572" t="s">
        <v>41607</v>
      </c>
      <c r="C2826" s="573" t="s">
        <v>3</v>
      </c>
      <c r="D2826" s="574">
        <v>390.66</v>
      </c>
      <c r="F2826" s="411"/>
      <c r="G2826" s="412" t="str">
        <f t="shared" si="44"/>
        <v>REGISTRO GAVETA FOFO, C/ BOLSAS P/ TUBO FERRO DÚCTIL, CUNHA BORRACHA, CABEÇOT E, PN 16, TIPO EURO 25, D=   80MM</v>
      </c>
      <c r="H2826" s="412" t="str">
        <f t="shared" si="44"/>
        <v>UN</v>
      </c>
      <c r="I2826" s="413"/>
    </row>
    <row r="2827" spans="1:9" ht="180">
      <c r="A2827" s="571">
        <v>5636</v>
      </c>
      <c r="B2827" s="572" t="s">
        <v>41608</v>
      </c>
      <c r="C2827" s="573" t="s">
        <v>3</v>
      </c>
      <c r="D2827" s="574">
        <v>474.03</v>
      </c>
      <c r="F2827" s="411"/>
      <c r="G2827" s="412" t="str">
        <f t="shared" si="44"/>
        <v>REGISTRO GAVETA FOFO, C/ BOLSAS P/ TUBO FERRO DÚCTIL, CUNHA BORRACHA, CABEÇOT E, PN 16, TIPO EURO 25, D=  100MM</v>
      </c>
      <c r="H2827" s="412" t="str">
        <f t="shared" si="44"/>
        <v>UN</v>
      </c>
      <c r="I2827" s="413"/>
    </row>
    <row r="2828" spans="1:9" ht="180">
      <c r="A2828" s="571">
        <v>5637</v>
      </c>
      <c r="B2828" s="572" t="s">
        <v>41609</v>
      </c>
      <c r="C2828" s="573" t="s">
        <v>3</v>
      </c>
      <c r="D2828" s="574">
        <v>752.08</v>
      </c>
      <c r="F2828" s="411"/>
      <c r="G2828" s="412" t="str">
        <f t="shared" si="44"/>
        <v>REGISTRO GAVETA FOFO, C/ BOLSAS P/ TUBO FERRO DÚCTIL, CUNHA BORRACHA, CABEÇOT E, PN 16, TIPO EURO 25, D=  150MM</v>
      </c>
      <c r="H2828" s="412" t="str">
        <f t="shared" si="44"/>
        <v>UN</v>
      </c>
      <c r="I2828" s="413"/>
    </row>
    <row r="2829" spans="1:9" ht="180">
      <c r="A2829" s="571">
        <v>5638</v>
      </c>
      <c r="B2829" s="572" t="s">
        <v>41610</v>
      </c>
      <c r="C2829" s="573" t="s">
        <v>3</v>
      </c>
      <c r="D2829" s="574">
        <v>1526.92</v>
      </c>
      <c r="F2829" s="411"/>
      <c r="G2829" s="412" t="str">
        <f t="shared" si="44"/>
        <v>REGISTRO GAVETA FOFO, C/ BOLSAS P/ TUBO FERRO DÚCTIL, CUNHA BORRACHA, CABEÇOT E, PN 16, TIPO EURO 25, D=  200MM</v>
      </c>
      <c r="H2829" s="412" t="str">
        <f t="shared" si="44"/>
        <v>UN</v>
      </c>
      <c r="I2829" s="413"/>
    </row>
    <row r="2830" spans="1:9" ht="180">
      <c r="A2830" s="571">
        <v>5639</v>
      </c>
      <c r="B2830" s="572" t="s">
        <v>41611</v>
      </c>
      <c r="C2830" s="573" t="s">
        <v>3</v>
      </c>
      <c r="D2830" s="574">
        <v>1804.43</v>
      </c>
      <c r="F2830" s="411"/>
      <c r="G2830" s="412" t="str">
        <f t="shared" si="44"/>
        <v>REGISTRO GAVETA FOFO, C/ BOLSAS P/ TUBO FERRO DÚCTIL, CUNHA BORRACHA, CABEÇOT E, PN 16, TIPO EURO 25, D=  250MM</v>
      </c>
      <c r="H2830" s="412" t="str">
        <f t="shared" si="44"/>
        <v>UN</v>
      </c>
      <c r="I2830" s="413"/>
    </row>
    <row r="2831" spans="1:9" ht="180">
      <c r="A2831" s="571">
        <v>5640</v>
      </c>
      <c r="B2831" s="572" t="s">
        <v>41612</v>
      </c>
      <c r="C2831" s="573" t="s">
        <v>3</v>
      </c>
      <c r="D2831" s="574">
        <v>3915.81</v>
      </c>
      <c r="F2831" s="411"/>
      <c r="G2831" s="412" t="str">
        <f t="shared" si="44"/>
        <v>REGISTRO GAVETA FOFO, C/ BOLSAS P/ TUBO FERRO DÚCTIL, CUNHA BORRACHA, CABEÇOT E, PN 16, TIPO EURO 25, D=  300MM</v>
      </c>
      <c r="H2831" s="412" t="str">
        <f t="shared" si="44"/>
        <v>UN</v>
      </c>
      <c r="I2831" s="413"/>
    </row>
    <row r="2832" spans="1:9" ht="157.5">
      <c r="A2832" s="571">
        <v>5647</v>
      </c>
      <c r="B2832" s="572" t="s">
        <v>41613</v>
      </c>
      <c r="C2832" s="573" t="s">
        <v>3</v>
      </c>
      <c r="D2832" s="574">
        <v>1518.86</v>
      </c>
      <c r="F2832" s="411"/>
      <c r="G2832" s="412" t="str">
        <f t="shared" si="44"/>
        <v>REGISTRO GAVETA FOFO, C/ FLANGES, CUNHA BORRACHA, CORPO CURTO E CABEÇOTE, PN  10, TIPO EURO 23, D=  200MM</v>
      </c>
      <c r="H2832" s="412" t="str">
        <f t="shared" si="44"/>
        <v>UN</v>
      </c>
      <c r="I2832" s="413"/>
    </row>
    <row r="2833" spans="1:9" ht="157.5">
      <c r="A2833" s="571">
        <v>5649</v>
      </c>
      <c r="B2833" s="572" t="s">
        <v>41614</v>
      </c>
      <c r="C2833" s="573" t="s">
        <v>3</v>
      </c>
      <c r="D2833" s="574">
        <v>4166.99</v>
      </c>
      <c r="F2833" s="411"/>
      <c r="G2833" s="412" t="str">
        <f t="shared" si="44"/>
        <v>REGISTRO GAVETA FOFO, C/ FLANGES, CUNHA BORRACHA, CORPO CURTO E CABEÇOTE, PN  10, TIPO EURO 23, D=  300MM</v>
      </c>
      <c r="H2833" s="412" t="str">
        <f t="shared" si="44"/>
        <v>UN</v>
      </c>
      <c r="I2833" s="413"/>
    </row>
    <row r="2834" spans="1:9" ht="157.5">
      <c r="A2834" s="571">
        <v>5651</v>
      </c>
      <c r="B2834" s="572" t="s">
        <v>41615</v>
      </c>
      <c r="C2834" s="573" t="s">
        <v>3</v>
      </c>
      <c r="D2834" s="574">
        <v>1887.21</v>
      </c>
      <c r="F2834" s="411"/>
      <c r="G2834" s="412" t="str">
        <f t="shared" si="44"/>
        <v>REGISTRO GAVETA FOFO, C/ FLANGES, CUNHA BORRACHA, CORPO CURTO E CABEÇOTE, PN  16, TIPO EURO 23, D=  250MM</v>
      </c>
      <c r="H2834" s="412" t="str">
        <f t="shared" si="44"/>
        <v>UN</v>
      </c>
      <c r="I2834" s="413"/>
    </row>
    <row r="2835" spans="1:9" ht="157.5">
      <c r="A2835" s="571">
        <v>6343</v>
      </c>
      <c r="B2835" s="572" t="s">
        <v>41616</v>
      </c>
      <c r="C2835" s="573" t="s">
        <v>3</v>
      </c>
      <c r="D2835" s="574">
        <v>769.19</v>
      </c>
      <c r="F2835" s="411"/>
      <c r="G2835" s="412" t="str">
        <f t="shared" si="44"/>
        <v>REGISTRO GAVETA FOFO, C/ FLANGES, CUNHA BORRACHA, CORPO CURTO E CABEÇOTE, TIP O EURO 23,  PN16, DIAM  = 150MM</v>
      </c>
      <c r="H2835" s="412" t="str">
        <f t="shared" si="44"/>
        <v>UN</v>
      </c>
      <c r="I2835" s="413"/>
    </row>
    <row r="2836" spans="1:9" ht="157.5">
      <c r="A2836" s="571">
        <v>12532</v>
      </c>
      <c r="B2836" s="572" t="s">
        <v>41617</v>
      </c>
      <c r="C2836" s="573" t="s">
        <v>3</v>
      </c>
      <c r="D2836" s="574">
        <v>513.76</v>
      </c>
      <c r="F2836" s="411"/>
      <c r="G2836" s="412" t="str">
        <f t="shared" si="44"/>
        <v>REGISTRO GAVETA FOFO, C/ FLANGES, CUNHA BORRACHA, CORPO CURTO E VOLANTE, TIPO EURO 23,  PN16, DIAM  = 100MM</v>
      </c>
      <c r="H2836" s="412" t="str">
        <f t="shared" si="44"/>
        <v>UN</v>
      </c>
      <c r="I2836" s="413"/>
    </row>
    <row r="2837" spans="1:9" ht="157.5">
      <c r="A2837" s="571">
        <v>12533</v>
      </c>
      <c r="B2837" s="572" t="s">
        <v>41618</v>
      </c>
      <c r="C2837" s="573" t="s">
        <v>3</v>
      </c>
      <c r="D2837" s="574">
        <v>320.95999999999998</v>
      </c>
      <c r="F2837" s="411"/>
      <c r="G2837" s="412" t="str">
        <f t="shared" si="44"/>
        <v>REGISTRO GAVETA FOFO, C/ FLANGES, CUNHA BORRACHA, CORPO CURTO E VOLANTE, TIPO EURO 23,  PN16, DIAM  = 50MM</v>
      </c>
      <c r="H2837" s="412" t="str">
        <f t="shared" si="44"/>
        <v>UN</v>
      </c>
      <c r="I2837" s="413"/>
    </row>
    <row r="2838" spans="1:9" ht="157.5">
      <c r="A2838" s="571">
        <v>12531</v>
      </c>
      <c r="B2838" s="572" t="s">
        <v>41619</v>
      </c>
      <c r="C2838" s="573" t="s">
        <v>3</v>
      </c>
      <c r="D2838" s="574">
        <v>491.48</v>
      </c>
      <c r="F2838" s="411"/>
      <c r="G2838" s="412" t="str">
        <f t="shared" si="44"/>
        <v>REGISTRO GAVETA FOFO, C/ FLANGES, CUNHA BORRACHA, CORPO CURTO E VOLANTE, TIPO EURO 23,  PN16, DIAM  = 80MM</v>
      </c>
      <c r="H2838" s="412" t="str">
        <f t="shared" si="44"/>
        <v>UN</v>
      </c>
      <c r="I2838" s="413"/>
    </row>
    <row r="2839" spans="1:9" ht="157.5">
      <c r="A2839" s="571">
        <v>6358</v>
      </c>
      <c r="B2839" s="572" t="s">
        <v>41620</v>
      </c>
      <c r="C2839" s="573" t="s">
        <v>3</v>
      </c>
      <c r="D2839" s="574">
        <v>521.53</v>
      </c>
      <c r="F2839" s="411"/>
      <c r="G2839" s="412" t="str">
        <f t="shared" si="44"/>
        <v>REGISTRO GAVETA FOFO, C/ FLANGES, CUNHA BORRACHA, CORPO LONGO E CABEÇOTE, TIP O EURO 21,  PN16, DIAM  = 100MM</v>
      </c>
      <c r="H2839" s="412" t="str">
        <f t="shared" si="44"/>
        <v>UN</v>
      </c>
      <c r="I2839" s="413"/>
    </row>
    <row r="2840" spans="1:9" ht="112.5">
      <c r="A2840" s="571">
        <v>4760</v>
      </c>
      <c r="B2840" s="572" t="s">
        <v>41621</v>
      </c>
      <c r="C2840" s="573" t="s">
        <v>3</v>
      </c>
      <c r="D2840" s="574">
        <v>34488.019999999997</v>
      </c>
      <c r="F2840" s="411"/>
      <c r="G2840" s="412" t="str">
        <f t="shared" si="44"/>
        <v>VÁLVULA BORBOLETA COM FLANGES E VOLANTE PN SÉRIE AWWA, DIAM  = 500MM</v>
      </c>
      <c r="H2840" s="412" t="str">
        <f t="shared" si="44"/>
        <v>UN</v>
      </c>
      <c r="I2840" s="413"/>
    </row>
    <row r="2841" spans="1:9" ht="101.25">
      <c r="A2841" s="571">
        <v>6389</v>
      </c>
      <c r="B2841" s="572" t="s">
        <v>41622</v>
      </c>
      <c r="C2841" s="573" t="s">
        <v>3</v>
      </c>
      <c r="D2841" s="574">
        <v>7385.02</v>
      </c>
      <c r="F2841" s="411"/>
      <c r="G2841" s="412" t="str">
        <f t="shared" si="44"/>
        <v>VÁLVULA BORBOLETA COM MECANISMO C E CABEÇOTE PN 10, DIAM  = 200MM</v>
      </c>
      <c r="H2841" s="412" t="str">
        <f t="shared" si="44"/>
        <v>UN</v>
      </c>
      <c r="I2841" s="413"/>
    </row>
    <row r="2842" spans="1:9" ht="101.25">
      <c r="A2842" s="571">
        <v>6390</v>
      </c>
      <c r="B2842" s="572" t="s">
        <v>41623</v>
      </c>
      <c r="C2842" s="573" t="s">
        <v>3</v>
      </c>
      <c r="D2842" s="574">
        <v>9311.1299999999992</v>
      </c>
      <c r="F2842" s="411"/>
      <c r="G2842" s="412" t="str">
        <f t="shared" si="44"/>
        <v>VÁLVULA BORBOLETA COM MECANISMO C E CABEÇOTE PN 10, DIAM  = 250MM</v>
      </c>
      <c r="H2842" s="412" t="str">
        <f t="shared" si="44"/>
        <v>UN</v>
      </c>
      <c r="I2842" s="413"/>
    </row>
    <row r="2843" spans="1:9" ht="101.25">
      <c r="A2843" s="571">
        <v>6391</v>
      </c>
      <c r="B2843" s="572" t="s">
        <v>41624</v>
      </c>
      <c r="C2843" s="573" t="s">
        <v>3</v>
      </c>
      <c r="D2843" s="574">
        <v>9599.41</v>
      </c>
      <c r="F2843" s="411"/>
      <c r="G2843" s="412" t="str">
        <f t="shared" si="44"/>
        <v>VÁLVULA BORBOLETA COM MECANISMO C E CABEÇOTE PN 10, DIAM  = 300MM</v>
      </c>
      <c r="H2843" s="412" t="str">
        <f t="shared" si="44"/>
        <v>UN</v>
      </c>
      <c r="I2843" s="413"/>
    </row>
    <row r="2844" spans="1:9" ht="101.25">
      <c r="A2844" s="571">
        <v>6392</v>
      </c>
      <c r="B2844" s="572" t="s">
        <v>41625</v>
      </c>
      <c r="C2844" s="573" t="s">
        <v>3</v>
      </c>
      <c r="D2844" s="574">
        <v>6511.23</v>
      </c>
      <c r="F2844" s="411"/>
      <c r="G2844" s="412" t="str">
        <f t="shared" si="44"/>
        <v>VÁLVULA BORBOLETA COM MECANISMO C E CABEÇOTE PN 16, DIAM  = 100MM</v>
      </c>
      <c r="H2844" s="412" t="str">
        <f t="shared" si="44"/>
        <v>UN</v>
      </c>
      <c r="I2844" s="413"/>
    </row>
    <row r="2845" spans="1:9" ht="101.25">
      <c r="A2845" s="571">
        <v>6393</v>
      </c>
      <c r="B2845" s="572" t="s">
        <v>41626</v>
      </c>
      <c r="C2845" s="573" t="s">
        <v>3</v>
      </c>
      <c r="D2845" s="574">
        <v>6332.32</v>
      </c>
      <c r="F2845" s="411"/>
      <c r="G2845" s="412" t="str">
        <f t="shared" si="44"/>
        <v>VÁLVULA BORBOLETA COM MECANISMO C E CABEÇOTE PN 16, DIAM  = 150MM</v>
      </c>
      <c r="H2845" s="412" t="str">
        <f t="shared" si="44"/>
        <v>UN</v>
      </c>
      <c r="I2845" s="413"/>
    </row>
    <row r="2846" spans="1:9" ht="101.25">
      <c r="A2846" s="571">
        <v>6394</v>
      </c>
      <c r="B2846" s="572" t="s">
        <v>41627</v>
      </c>
      <c r="C2846" s="573" t="s">
        <v>3</v>
      </c>
      <c r="D2846" s="574">
        <v>7379.29</v>
      </c>
      <c r="F2846" s="411"/>
      <c r="G2846" s="412" t="str">
        <f t="shared" si="44"/>
        <v>VÁLVULA BORBOLETA COM MECANISMO C E CABEÇOTE PN 16, DIAM  = 200MM</v>
      </c>
      <c r="H2846" s="412" t="str">
        <f t="shared" si="44"/>
        <v>UN</v>
      </c>
      <c r="I2846" s="413"/>
    </row>
    <row r="2847" spans="1:9" ht="101.25">
      <c r="A2847" s="571">
        <v>6395</v>
      </c>
      <c r="B2847" s="572" t="s">
        <v>41628</v>
      </c>
      <c r="C2847" s="573" t="s">
        <v>3</v>
      </c>
      <c r="D2847" s="574">
        <v>9368.6299999999992</v>
      </c>
      <c r="F2847" s="411"/>
      <c r="G2847" s="412" t="str">
        <f t="shared" si="44"/>
        <v>VÁLVULA BORBOLETA COM MECANISMO C E CABEÇOTE PN 16, DIAM  = 250MM</v>
      </c>
      <c r="H2847" s="412" t="str">
        <f t="shared" si="44"/>
        <v>UN</v>
      </c>
      <c r="I2847" s="413"/>
    </row>
    <row r="2848" spans="1:9" ht="101.25">
      <c r="A2848" s="571">
        <v>6396</v>
      </c>
      <c r="B2848" s="572" t="s">
        <v>41629</v>
      </c>
      <c r="C2848" s="573" t="s">
        <v>3</v>
      </c>
      <c r="D2848" s="574">
        <v>10295.98</v>
      </c>
      <c r="F2848" s="411"/>
      <c r="G2848" s="412" t="str">
        <f t="shared" si="44"/>
        <v>VÁLVULA BORBOLETA COM MECANISMO C E CABEÇOTE PN 16, DIAM  = 300MM</v>
      </c>
      <c r="H2848" s="412" t="str">
        <f t="shared" si="44"/>
        <v>UN</v>
      </c>
      <c r="I2848" s="413"/>
    </row>
    <row r="2849" spans="1:9" ht="101.25">
      <c r="B2849" s="572" t="s">
        <v>41630</v>
      </c>
      <c r="C2849" s="469" t="s">
        <v>10207</v>
      </c>
      <c r="F2849" s="411"/>
      <c r="G2849" s="412" t="str">
        <f t="shared" si="44"/>
        <v>VÁLVULA BORBOLETA COM MECANISMO C E CABEÇOTE PN 16, DIAM  = 75MM</v>
      </c>
      <c r="H2849" s="412" t="str">
        <f t="shared" si="44"/>
        <v/>
      </c>
      <c r="I2849" s="413"/>
    </row>
    <row r="2850" spans="1:9">
      <c r="A2850" s="571">
        <v>6397</v>
      </c>
      <c r="B2850" s="469" t="s">
        <v>10207</v>
      </c>
      <c r="C2850" s="573" t="s">
        <v>3</v>
      </c>
      <c r="D2850" s="574">
        <v>4895.6899999999996</v>
      </c>
      <c r="F2850" s="411"/>
      <c r="G2850" s="412" t="str">
        <f t="shared" si="44"/>
        <v/>
      </c>
      <c r="H2850" s="412" t="str">
        <f t="shared" si="44"/>
        <v>UN</v>
      </c>
      <c r="I2850" s="413"/>
    </row>
    <row r="2851" spans="1:9" ht="101.25">
      <c r="A2851" s="571">
        <v>6398</v>
      </c>
      <c r="B2851" s="572" t="s">
        <v>41631</v>
      </c>
      <c r="C2851" s="573" t="s">
        <v>3</v>
      </c>
      <c r="D2851" s="574">
        <v>7124.01</v>
      </c>
      <c r="F2851" s="411"/>
      <c r="G2851" s="412" t="str">
        <f t="shared" si="44"/>
        <v>VÁLVULA BORBOLETA COM MECANISMO C E VOLANTE PN 10, DIAM  = 200MM</v>
      </c>
      <c r="H2851" s="412" t="str">
        <f t="shared" si="44"/>
        <v>UN</v>
      </c>
      <c r="I2851" s="413"/>
    </row>
    <row r="2852" spans="1:9" ht="101.25">
      <c r="A2852" s="571">
        <v>6399</v>
      </c>
      <c r="B2852" s="572" t="s">
        <v>41632</v>
      </c>
      <c r="C2852" s="573" t="s">
        <v>3</v>
      </c>
      <c r="D2852" s="574">
        <v>9085.3700000000008</v>
      </c>
      <c r="F2852" s="411"/>
      <c r="G2852" s="412" t="str">
        <f t="shared" si="44"/>
        <v>VÁLVULA BORBOLETA COM MECANISMO C E VOLANTE PN 10, DIAM  = 250MM</v>
      </c>
      <c r="H2852" s="412" t="str">
        <f t="shared" si="44"/>
        <v>UN</v>
      </c>
      <c r="I2852" s="413"/>
    </row>
    <row r="2853" spans="1:9" ht="101.25">
      <c r="A2853" s="571">
        <v>6400</v>
      </c>
      <c r="B2853" s="572" t="s">
        <v>41633</v>
      </c>
      <c r="C2853" s="573" t="s">
        <v>3</v>
      </c>
      <c r="D2853" s="574">
        <v>9298.76</v>
      </c>
      <c r="F2853" s="411"/>
      <c r="G2853" s="412" t="str">
        <f t="shared" si="44"/>
        <v>VÁLVULA BORBOLETA COM MECANISMO C E VOLANTE PN 10, DIAM  = 300MM</v>
      </c>
      <c r="H2853" s="412" t="str">
        <f t="shared" si="44"/>
        <v>UN</v>
      </c>
      <c r="I2853" s="413"/>
    </row>
    <row r="2854" spans="1:9" ht="101.25">
      <c r="A2854" s="571">
        <v>6401</v>
      </c>
      <c r="B2854" s="572" t="s">
        <v>41634</v>
      </c>
      <c r="C2854" s="573" t="s">
        <v>3</v>
      </c>
      <c r="D2854" s="574">
        <v>6248.37</v>
      </c>
      <c r="F2854" s="411"/>
      <c r="G2854" s="412" t="str">
        <f t="shared" si="44"/>
        <v>VÁLVULA BORBOLETA COM MECANISMO C E VOLANTE PN 16, DIAM  = 100MM</v>
      </c>
      <c r="H2854" s="412" t="str">
        <f t="shared" si="44"/>
        <v>UN</v>
      </c>
      <c r="I2854" s="413"/>
    </row>
    <row r="2855" spans="1:9" ht="101.25">
      <c r="A2855" s="571">
        <v>6402</v>
      </c>
      <c r="B2855" s="572" t="s">
        <v>41635</v>
      </c>
      <c r="C2855" s="573" t="s">
        <v>3</v>
      </c>
      <c r="D2855" s="574">
        <v>6110.24</v>
      </c>
      <c r="F2855" s="411"/>
      <c r="G2855" s="412" t="str">
        <f t="shared" si="44"/>
        <v>VÁLVULA BORBOLETA COM MECANISMO C E VOLANTE PN 16, DIAM  = 150MM</v>
      </c>
      <c r="H2855" s="412" t="str">
        <f t="shared" si="44"/>
        <v>UN</v>
      </c>
      <c r="I2855" s="413"/>
    </row>
    <row r="2856" spans="1:9" ht="101.25">
      <c r="A2856" s="571">
        <v>6403</v>
      </c>
      <c r="B2856" s="572" t="s">
        <v>41636</v>
      </c>
      <c r="C2856" s="573" t="s">
        <v>3</v>
      </c>
      <c r="D2856" s="574">
        <v>7113.53</v>
      </c>
      <c r="F2856" s="411"/>
      <c r="G2856" s="412" t="str">
        <f t="shared" si="44"/>
        <v>VÁLVULA BORBOLETA COM MECANISMO C E VOLANTE PN 16, DIAM  = 200MM</v>
      </c>
      <c r="H2856" s="412" t="str">
        <f t="shared" si="44"/>
        <v>UN</v>
      </c>
      <c r="I2856" s="413"/>
    </row>
    <row r="2857" spans="1:9" ht="101.25">
      <c r="A2857" s="571">
        <v>6404</v>
      </c>
      <c r="B2857" s="572" t="s">
        <v>41637</v>
      </c>
      <c r="C2857" s="573" t="s">
        <v>3</v>
      </c>
      <c r="D2857" s="574">
        <v>9102.89</v>
      </c>
      <c r="F2857" s="411"/>
      <c r="G2857" s="412" t="str">
        <f t="shared" si="44"/>
        <v>VÁLVULA BORBOLETA COM MECANISMO C E VOLANTE PN 16, DIAM  = 250MM</v>
      </c>
      <c r="H2857" s="412" t="str">
        <f t="shared" si="44"/>
        <v>UN</v>
      </c>
      <c r="I2857" s="413"/>
    </row>
    <row r="2858" spans="1:9" ht="101.25">
      <c r="A2858" s="571">
        <v>6405</v>
      </c>
      <c r="B2858" s="572" t="s">
        <v>41638</v>
      </c>
      <c r="C2858" s="573" t="s">
        <v>3</v>
      </c>
      <c r="D2858" s="574">
        <v>9995.35</v>
      </c>
      <c r="F2858" s="411"/>
      <c r="G2858" s="412" t="str">
        <f t="shared" si="44"/>
        <v>VÁLVULA BORBOLETA COM MECANISMO C E VOLANTE PN 16, DIAM  = 300MM</v>
      </c>
      <c r="H2858" s="412" t="str">
        <f t="shared" si="44"/>
        <v>UN</v>
      </c>
      <c r="I2858" s="413"/>
    </row>
    <row r="2859" spans="1:9" ht="101.25">
      <c r="A2859" s="571">
        <v>6406</v>
      </c>
      <c r="B2859" s="572" t="s">
        <v>41639</v>
      </c>
      <c r="C2859" s="573" t="s">
        <v>3</v>
      </c>
      <c r="D2859" s="574">
        <v>4696.87</v>
      </c>
      <c r="F2859" s="411"/>
      <c r="G2859" s="412" t="str">
        <f t="shared" si="44"/>
        <v>VÁLVULA BORBOLETA COM MECANISMO C E VOLANTE PN 16, DIAM  = 75MM</v>
      </c>
      <c r="H2859" s="412" t="str">
        <f t="shared" si="44"/>
        <v>UN</v>
      </c>
      <c r="I2859" s="413"/>
    </row>
    <row r="2860" spans="1:9" ht="101.25">
      <c r="A2860" s="571">
        <v>6407</v>
      </c>
      <c r="B2860" s="572" t="s">
        <v>41640</v>
      </c>
      <c r="C2860" s="573" t="s">
        <v>3</v>
      </c>
      <c r="D2860" s="574">
        <v>6410.33</v>
      </c>
      <c r="F2860" s="411"/>
      <c r="G2860" s="412" t="str">
        <f t="shared" si="44"/>
        <v>VÁLVULA BORBOLETA COM MECANISMO K E CABEÇOTE,  PN 10, DIAM  = 200MM</v>
      </c>
      <c r="H2860" s="412" t="str">
        <f t="shared" si="44"/>
        <v>UN</v>
      </c>
      <c r="I2860" s="413"/>
    </row>
    <row r="2861" spans="1:9" ht="101.25">
      <c r="A2861" s="571">
        <v>6408</v>
      </c>
      <c r="B2861" s="572" t="s">
        <v>41641</v>
      </c>
      <c r="C2861" s="573" t="s">
        <v>3</v>
      </c>
      <c r="D2861" s="574">
        <v>8128.89</v>
      </c>
      <c r="F2861" s="411"/>
      <c r="G2861" s="412" t="str">
        <f t="shared" si="44"/>
        <v>VÁLVULA BORBOLETA COM MECANISMO K E CABEÇOTE,  PN 10, DIAM  = 250MM</v>
      </c>
      <c r="H2861" s="412" t="str">
        <f t="shared" si="44"/>
        <v>UN</v>
      </c>
      <c r="I2861" s="413"/>
    </row>
    <row r="2862" spans="1:9" ht="101.25">
      <c r="A2862" s="571">
        <v>6409</v>
      </c>
      <c r="B2862" s="572" t="s">
        <v>41642</v>
      </c>
      <c r="C2862" s="573" t="s">
        <v>3</v>
      </c>
      <c r="D2862" s="574">
        <v>8299.07</v>
      </c>
      <c r="F2862" s="411"/>
      <c r="G2862" s="412" t="str">
        <f t="shared" si="44"/>
        <v>VÁLVULA BORBOLETA COM MECANISMO K E CABEÇOTE,  PN 10, DIAM  = 300MM</v>
      </c>
      <c r="H2862" s="412" t="str">
        <f t="shared" si="44"/>
        <v>UN</v>
      </c>
      <c r="I2862" s="413"/>
    </row>
    <row r="2863" spans="1:9" ht="101.25">
      <c r="A2863" s="571">
        <v>6410</v>
      </c>
      <c r="B2863" s="572" t="s">
        <v>41643</v>
      </c>
      <c r="C2863" s="573" t="s">
        <v>3</v>
      </c>
      <c r="D2863" s="574">
        <v>5099.07</v>
      </c>
      <c r="F2863" s="411"/>
      <c r="G2863" s="412" t="str">
        <f t="shared" si="44"/>
        <v>VÁLVULA BORBOLETA COM MECANISMO K E CABEÇOTE,  PN 16, DIAM  = 100MM</v>
      </c>
      <c r="H2863" s="412" t="str">
        <f t="shared" si="44"/>
        <v>UN</v>
      </c>
      <c r="I2863" s="413"/>
    </row>
    <row r="2864" spans="1:9" ht="101.25">
      <c r="A2864" s="571">
        <v>6411</v>
      </c>
      <c r="B2864" s="572" t="s">
        <v>41644</v>
      </c>
      <c r="C2864" s="573" t="s">
        <v>3</v>
      </c>
      <c r="D2864" s="574">
        <v>4760.32</v>
      </c>
      <c r="F2864" s="411"/>
      <c r="G2864" s="412" t="str">
        <f t="shared" si="44"/>
        <v>VÁLVULA BORBOLETA COM MECANISMO K E CABEÇOTE,  PN 16, DIAM  = 150MM</v>
      </c>
      <c r="H2864" s="412" t="str">
        <f t="shared" si="44"/>
        <v>UN</v>
      </c>
      <c r="I2864" s="413"/>
    </row>
    <row r="2865" spans="1:9" ht="101.25">
      <c r="A2865" s="571">
        <v>6412</v>
      </c>
      <c r="B2865" s="572" t="s">
        <v>41645</v>
      </c>
      <c r="C2865" s="573" t="s">
        <v>3</v>
      </c>
      <c r="D2865" s="574">
        <v>5810.95</v>
      </c>
      <c r="F2865" s="411"/>
      <c r="G2865" s="412" t="str">
        <f t="shared" si="44"/>
        <v>VÁLVULA BORBOLETA COM MECANISMO K E CABEÇOTE,  PN 16, DIAM  = 200MM</v>
      </c>
      <c r="H2865" s="412" t="str">
        <f t="shared" si="44"/>
        <v>UN</v>
      </c>
      <c r="I2865" s="413"/>
    </row>
    <row r="2866" spans="1:9" ht="101.25">
      <c r="A2866" s="571">
        <v>6413</v>
      </c>
      <c r="B2866" s="572" t="s">
        <v>41646</v>
      </c>
      <c r="C2866" s="573" t="s">
        <v>3</v>
      </c>
      <c r="D2866" s="574">
        <v>8130.67</v>
      </c>
      <c r="F2866" s="411"/>
      <c r="G2866" s="412" t="str">
        <f t="shared" si="44"/>
        <v>VÁLVULA BORBOLETA COM MECANISMO K E CABEÇOTE,  PN 16, DIAM  = 250MM</v>
      </c>
      <c r="H2866" s="412" t="str">
        <f t="shared" si="44"/>
        <v>UN</v>
      </c>
      <c r="I2866" s="413"/>
    </row>
    <row r="2867" spans="1:9" ht="101.25">
      <c r="A2867" s="571">
        <v>6414</v>
      </c>
      <c r="B2867" s="572" t="s">
        <v>41647</v>
      </c>
      <c r="C2867" s="573" t="s">
        <v>3</v>
      </c>
      <c r="D2867" s="574">
        <v>8826.44</v>
      </c>
      <c r="F2867" s="411"/>
      <c r="G2867" s="412" t="str">
        <f t="shared" si="44"/>
        <v>VÁLVULA BORBOLETA COM MECANISMO K E CABEÇOTE,  PN 16, DIAM  = 300MM</v>
      </c>
      <c r="H2867" s="412" t="str">
        <f t="shared" si="44"/>
        <v>UN</v>
      </c>
      <c r="I2867" s="413"/>
    </row>
    <row r="2868" spans="1:9" ht="101.25">
      <c r="A2868" s="571">
        <v>6415</v>
      </c>
      <c r="B2868" s="572" t="s">
        <v>41648</v>
      </c>
      <c r="C2868" s="573" t="s">
        <v>3</v>
      </c>
      <c r="D2868" s="574">
        <v>3882.12</v>
      </c>
      <c r="F2868" s="411"/>
      <c r="G2868" s="412" t="str">
        <f t="shared" si="44"/>
        <v>VÁLVULA BORBOLETA COM MECANISMO K E CABEÇOTE,  PN 16, DIAM  = 75MM</v>
      </c>
      <c r="H2868" s="412" t="str">
        <f t="shared" si="44"/>
        <v>UN</v>
      </c>
      <c r="I2868" s="413"/>
    </row>
    <row r="2869" spans="1:9" ht="101.25">
      <c r="A2869" s="571">
        <v>6416</v>
      </c>
      <c r="B2869" s="572" t="s">
        <v>41649</v>
      </c>
      <c r="C2869" s="573" t="s">
        <v>3</v>
      </c>
      <c r="D2869" s="574">
        <v>6408.83</v>
      </c>
      <c r="F2869" s="411"/>
      <c r="G2869" s="412" t="str">
        <f t="shared" si="44"/>
        <v>VÁLVULA BORBOLETA COM MECANISMO K E VOLANTE,  PN 10, DIAM  = 200MM</v>
      </c>
      <c r="H2869" s="412" t="str">
        <f t="shared" si="44"/>
        <v>UN</v>
      </c>
      <c r="I2869" s="413"/>
    </row>
    <row r="2870" spans="1:9" ht="101.25">
      <c r="A2870" s="571">
        <v>6417</v>
      </c>
      <c r="B2870" s="572" t="s">
        <v>41650</v>
      </c>
      <c r="C2870" s="573" t="s">
        <v>3</v>
      </c>
      <c r="D2870" s="574">
        <v>7964.38</v>
      </c>
      <c r="F2870" s="411"/>
      <c r="G2870" s="412" t="str">
        <f t="shared" si="44"/>
        <v>VÁLVULA BORBOLETA COM MECANISMO K E VOLANTE,  PN 10, DIAM  = 250MM</v>
      </c>
      <c r="H2870" s="412" t="str">
        <f t="shared" si="44"/>
        <v>UN</v>
      </c>
      <c r="I2870" s="413"/>
    </row>
    <row r="2871" spans="1:9" ht="101.25">
      <c r="A2871" s="571">
        <v>6418</v>
      </c>
      <c r="B2871" s="572" t="s">
        <v>41651</v>
      </c>
      <c r="C2871" s="573" t="s">
        <v>3</v>
      </c>
      <c r="D2871" s="574">
        <v>8134.54</v>
      </c>
      <c r="F2871" s="411"/>
      <c r="G2871" s="412" t="str">
        <f t="shared" si="44"/>
        <v>VÁLVULA BORBOLETA COM MECANISMO K E VOLANTE,  PN 10, DIAM  = 300MM</v>
      </c>
      <c r="H2871" s="412" t="str">
        <f t="shared" si="44"/>
        <v>UN</v>
      </c>
      <c r="I2871" s="413"/>
    </row>
    <row r="2872" spans="1:9" ht="101.25">
      <c r="A2872" s="571">
        <v>6419</v>
      </c>
      <c r="B2872" s="572" t="s">
        <v>41652</v>
      </c>
      <c r="C2872" s="573" t="s">
        <v>3</v>
      </c>
      <c r="D2872" s="574">
        <v>5093.1400000000003</v>
      </c>
      <c r="F2872" s="411"/>
      <c r="G2872" s="412" t="str">
        <f t="shared" si="44"/>
        <v>VÁLVULA BORBOLETA COM MECANISMO K E VOLANTE,  PN 16, DIAM  = 100MM</v>
      </c>
      <c r="H2872" s="412" t="str">
        <f t="shared" si="44"/>
        <v>UN</v>
      </c>
      <c r="I2872" s="413"/>
    </row>
    <row r="2873" spans="1:9" ht="101.25">
      <c r="A2873" s="571">
        <v>6420</v>
      </c>
      <c r="B2873" s="572" t="s">
        <v>41653</v>
      </c>
      <c r="C2873" s="573" t="s">
        <v>3</v>
      </c>
      <c r="D2873" s="574">
        <v>4790.6000000000004</v>
      </c>
      <c r="F2873" s="411"/>
      <c r="G2873" s="412" t="str">
        <f t="shared" si="44"/>
        <v>VÁLVULA BORBOLETA COM MECANISMO K E VOLANTE,  PN 16, DIAM  = 150MM</v>
      </c>
      <c r="H2873" s="412" t="str">
        <f t="shared" si="44"/>
        <v>UN</v>
      </c>
      <c r="I2873" s="413"/>
    </row>
    <row r="2874" spans="1:9" ht="101.25">
      <c r="A2874" s="571">
        <v>6421</v>
      </c>
      <c r="B2874" s="572" t="s">
        <v>41654</v>
      </c>
      <c r="C2874" s="573" t="s">
        <v>3</v>
      </c>
      <c r="D2874" s="574">
        <v>5799.11</v>
      </c>
      <c r="F2874" s="411"/>
      <c r="G2874" s="412" t="str">
        <f t="shared" si="44"/>
        <v>VÁLVULA BORBOLETA COM MECANISMO K E VOLANTE,  PN 16, DIAM  = 200MM</v>
      </c>
      <c r="H2874" s="412" t="str">
        <f t="shared" si="44"/>
        <v>UN</v>
      </c>
      <c r="I2874" s="413"/>
    </row>
    <row r="2875" spans="1:9" ht="101.25">
      <c r="A2875" s="571">
        <v>6422</v>
      </c>
      <c r="B2875" s="572" t="s">
        <v>41655</v>
      </c>
      <c r="C2875" s="573" t="s">
        <v>3</v>
      </c>
      <c r="D2875" s="574">
        <v>7966.15</v>
      </c>
      <c r="F2875" s="411"/>
      <c r="G2875" s="412" t="str">
        <f t="shared" si="44"/>
        <v>VÁLVULA BORBOLETA COM MECANISMO K E VOLANTE,  PN 16, DIAM  = 250MM</v>
      </c>
      <c r="H2875" s="412" t="str">
        <f t="shared" si="44"/>
        <v>UN</v>
      </c>
      <c r="I2875" s="413"/>
    </row>
    <row r="2876" spans="1:9" ht="101.25">
      <c r="A2876" s="571">
        <v>6423</v>
      </c>
      <c r="B2876" s="572" t="s">
        <v>41656</v>
      </c>
      <c r="C2876" s="573" t="s">
        <v>3</v>
      </c>
      <c r="D2876" s="574">
        <v>8671.2000000000007</v>
      </c>
      <c r="F2876" s="411"/>
      <c r="G2876" s="412" t="str">
        <f t="shared" si="44"/>
        <v>VÁLVULA BORBOLETA COM MECANISMO K E VOLANTE,  PN 16, DIAM  = 300MM</v>
      </c>
      <c r="H2876" s="412" t="str">
        <f t="shared" si="44"/>
        <v>UN</v>
      </c>
      <c r="I2876" s="413"/>
    </row>
    <row r="2877" spans="1:9" ht="101.25">
      <c r="A2877" s="571">
        <v>6424</v>
      </c>
      <c r="B2877" s="572" t="s">
        <v>41657</v>
      </c>
      <c r="C2877" s="573" t="s">
        <v>3</v>
      </c>
      <c r="D2877" s="574">
        <v>3876.21</v>
      </c>
      <c r="F2877" s="411"/>
      <c r="G2877" s="412" t="str">
        <f t="shared" si="44"/>
        <v>VÁLVULA BORBOLETA COM MECANISMO K E VOLANTE,  PN 16, DIAM  = 75MM</v>
      </c>
      <c r="H2877" s="412" t="str">
        <f t="shared" si="44"/>
        <v>UN</v>
      </c>
      <c r="I2877" s="413"/>
    </row>
    <row r="2878" spans="1:9" ht="67.5">
      <c r="A2878" s="571">
        <v>6339</v>
      </c>
      <c r="B2878" s="572" t="s">
        <v>39131</v>
      </c>
      <c r="C2878" s="573" t="s">
        <v>3</v>
      </c>
      <c r="D2878" s="574">
        <v>2902.72</v>
      </c>
      <c r="F2878" s="411"/>
      <c r="G2878" s="412" t="str">
        <f t="shared" si="44"/>
        <v>VÁLVULA CONTROLADORA DE NÍVEL (BÓIA) DN 150MM</v>
      </c>
      <c r="H2878" s="412" t="str">
        <f t="shared" si="44"/>
        <v>UN</v>
      </c>
      <c r="I2878" s="413"/>
    </row>
    <row r="2879" spans="1:9" ht="78.75">
      <c r="A2879" s="571">
        <v>5928</v>
      </c>
      <c r="B2879" s="572" t="s">
        <v>41658</v>
      </c>
      <c r="C2879" s="573" t="s">
        <v>3</v>
      </c>
      <c r="D2879" s="574">
        <v>6393.76</v>
      </c>
      <c r="F2879" s="411"/>
      <c r="G2879" s="412" t="str">
        <f t="shared" si="44"/>
        <v>VÁLVULA CONTROLADORA DE VAZÃO COM FLANGES DN 75MM</v>
      </c>
      <c r="H2879" s="412" t="str">
        <f t="shared" si="44"/>
        <v>UN</v>
      </c>
      <c r="I2879" s="413"/>
    </row>
    <row r="2880" spans="1:9" ht="78.75">
      <c r="A2880" s="571">
        <v>5929</v>
      </c>
      <c r="B2880" s="572" t="s">
        <v>41659</v>
      </c>
      <c r="C2880" s="573" t="s">
        <v>3</v>
      </c>
      <c r="D2880" s="574">
        <v>5782.25</v>
      </c>
      <c r="F2880" s="411"/>
      <c r="G2880" s="412" t="str">
        <f t="shared" si="44"/>
        <v>VÁLVULA CONTROLADORA DE VAZÃO, COM FLANGES, DN 50MM</v>
      </c>
      <c r="H2880" s="412" t="str">
        <f t="shared" si="44"/>
        <v>UN</v>
      </c>
      <c r="I2880" s="413"/>
    </row>
    <row r="2881" spans="1:9" ht="78.75">
      <c r="A2881" s="571">
        <v>5930</v>
      </c>
      <c r="B2881" s="572" t="s">
        <v>41660</v>
      </c>
      <c r="C2881" s="573" t="s">
        <v>3</v>
      </c>
      <c r="D2881" s="574">
        <v>7966.71</v>
      </c>
      <c r="F2881" s="411"/>
      <c r="G2881" s="412" t="str">
        <f t="shared" si="44"/>
        <v>VÁLVULA CONTROLADORA DE VAZÃO, COM FLANGES, DN100MM</v>
      </c>
      <c r="H2881" s="412" t="str">
        <f t="shared" si="44"/>
        <v>UN</v>
      </c>
      <c r="I2881" s="413"/>
    </row>
    <row r="2882" spans="1:9" ht="56.25">
      <c r="A2882" s="571">
        <v>11638</v>
      </c>
      <c r="B2882" s="572" t="s">
        <v>41661</v>
      </c>
      <c r="C2882" s="573" t="s">
        <v>3</v>
      </c>
      <c r="D2882" s="574">
        <v>982.89</v>
      </c>
      <c r="F2882" s="411"/>
      <c r="G2882" s="412" t="str">
        <f t="shared" ref="G2882:H2945" si="45">UPPER(B2882)</f>
        <v>VÁLVULA DE BÓIA EM FERRO FUNDIDO, Ø=80MM</v>
      </c>
      <c r="H2882" s="412" t="str">
        <f t="shared" si="45"/>
        <v>UN</v>
      </c>
      <c r="I2882" s="413"/>
    </row>
    <row r="2883" spans="1:9" ht="45">
      <c r="A2883" s="571">
        <v>4761</v>
      </c>
      <c r="B2883" s="572" t="s">
        <v>41662</v>
      </c>
      <c r="C2883" s="573" t="s">
        <v>3</v>
      </c>
      <c r="D2883" s="574">
        <v>5457.19</v>
      </c>
      <c r="F2883" s="411"/>
      <c r="G2883" s="412" t="str">
        <f t="shared" si="45"/>
        <v>VÁLVULA DISPERSORA, DIAM  = 200MM</v>
      </c>
      <c r="H2883" s="412" t="str">
        <f t="shared" si="45"/>
        <v>UN</v>
      </c>
      <c r="I2883" s="413"/>
    </row>
    <row r="2884" spans="1:9" ht="112.5">
      <c r="A2884" s="571">
        <v>11637</v>
      </c>
      <c r="B2884" s="572" t="s">
        <v>41663</v>
      </c>
      <c r="C2884" s="573" t="s">
        <v>3</v>
      </c>
      <c r="D2884" s="574">
        <v>864.79</v>
      </c>
      <c r="F2884" s="411"/>
      <c r="G2884" s="412" t="str">
        <f t="shared" si="45"/>
        <v>VÁLVULA RETENÇÃO PORTINHOLA DUPLA, TIPO "WAVE", Ø=80MM, EM FERRO FUNDIDO</v>
      </c>
      <c r="H2884" s="412" t="str">
        <f t="shared" si="45"/>
        <v>UN</v>
      </c>
      <c r="I2884" s="413"/>
    </row>
    <row r="2885" spans="1:9" ht="146.25">
      <c r="A2885" s="571">
        <v>8783</v>
      </c>
      <c r="B2885" s="572" t="s">
        <v>41664</v>
      </c>
      <c r="C2885" s="573" t="s">
        <v>3</v>
      </c>
      <c r="D2885" s="574">
        <v>33.89</v>
      </c>
      <c r="F2885" s="411"/>
      <c r="G2885" s="412" t="str">
        <f t="shared" si="45"/>
        <v>VÁLVULA RETENÇÃO UNIVERSAL (HORIZONTAL OU VERTICAL), PVC SOLDÁVEL, D=25MM,TIG RE OU SIMILAR</v>
      </c>
      <c r="H2885" s="412" t="str">
        <f t="shared" si="45"/>
        <v>UN</v>
      </c>
      <c r="I2885" s="413"/>
    </row>
    <row r="2886" spans="1:9" ht="56.25">
      <c r="A2886" s="571">
        <v>6425</v>
      </c>
      <c r="B2886" s="572" t="s">
        <v>41665</v>
      </c>
      <c r="C2886" s="573" t="s">
        <v>3</v>
      </c>
      <c r="D2886" s="574">
        <v>490.02</v>
      </c>
      <c r="F2886" s="411"/>
      <c r="G2886" s="412" t="str">
        <f t="shared" si="45"/>
        <v>VENTOSA FLANGE MÓVEL DIAM 50MM</v>
      </c>
      <c r="H2886" s="412" t="str">
        <f t="shared" si="45"/>
        <v>UN</v>
      </c>
      <c r="I2886" s="413"/>
    </row>
    <row r="2887" spans="1:9" ht="157.5">
      <c r="A2887" s="571">
        <v>11172</v>
      </c>
      <c r="B2887" s="572" t="s">
        <v>41666</v>
      </c>
      <c r="C2887" s="573" t="s">
        <v>3</v>
      </c>
      <c r="D2887" s="574">
        <v>1721.4</v>
      </c>
      <c r="F2887" s="411"/>
      <c r="G2887" s="412" t="str">
        <f t="shared" si="45"/>
        <v>VENTOSA PARA ESGOTO SANITÁRIO COM FLANGES PN-10, DN-2", MARCA VALLOY OU SIMIL AR, MODELO VEC-313</v>
      </c>
      <c r="H2887" s="412" t="str">
        <f t="shared" si="45"/>
        <v>UN</v>
      </c>
      <c r="I2887" s="413"/>
    </row>
    <row r="2888" spans="1:9" ht="67.5">
      <c r="A2888" s="571">
        <v>6426</v>
      </c>
      <c r="B2888" s="572" t="s">
        <v>41667</v>
      </c>
      <c r="C2888" s="573" t="s">
        <v>3</v>
      </c>
      <c r="D2888" s="574">
        <v>515.99</v>
      </c>
      <c r="F2888" s="411"/>
      <c r="G2888" s="412" t="str">
        <f t="shared" si="45"/>
        <v>VENTOSA SIMPLES COM ROSCA DIAM 1 1/2"</v>
      </c>
      <c r="H2888" s="412" t="str">
        <f t="shared" si="45"/>
        <v>UN</v>
      </c>
      <c r="I2888" s="413"/>
    </row>
    <row r="2889" spans="1:9" ht="67.5">
      <c r="A2889" s="571">
        <v>6427</v>
      </c>
      <c r="B2889" s="572" t="s">
        <v>41668</v>
      </c>
      <c r="C2889" s="573" t="s">
        <v>3</v>
      </c>
      <c r="D2889" s="574">
        <v>515.99</v>
      </c>
      <c r="F2889" s="411"/>
      <c r="G2889" s="412" t="str">
        <f t="shared" si="45"/>
        <v>VENTOSA SIMPLES COM ROSCA DIAM 1 1/4"</v>
      </c>
      <c r="H2889" s="412" t="str">
        <f t="shared" si="45"/>
        <v>UN</v>
      </c>
      <c r="I2889" s="413"/>
    </row>
    <row r="2890" spans="1:9" ht="56.25">
      <c r="A2890" s="571">
        <v>6428</v>
      </c>
      <c r="B2890" s="572" t="s">
        <v>41669</v>
      </c>
      <c r="C2890" s="573" t="s">
        <v>3</v>
      </c>
      <c r="D2890" s="574">
        <v>534.77</v>
      </c>
      <c r="F2890" s="411"/>
      <c r="G2890" s="412" t="str">
        <f t="shared" si="45"/>
        <v>VENTOSA SIMPLES COM ROSCA DIAM 1"</v>
      </c>
      <c r="H2890" s="412" t="str">
        <f t="shared" si="45"/>
        <v>UN</v>
      </c>
      <c r="I2890" s="413"/>
    </row>
    <row r="2891" spans="1:9" ht="56.25">
      <c r="A2891" s="571">
        <v>6429</v>
      </c>
      <c r="B2891" s="572" t="s">
        <v>41670</v>
      </c>
      <c r="C2891" s="573" t="s">
        <v>3</v>
      </c>
      <c r="D2891" s="574">
        <v>504.36</v>
      </c>
      <c r="F2891" s="411"/>
      <c r="G2891" s="412" t="str">
        <f t="shared" si="45"/>
        <v>VENTOSA SIMPLES COM ROSCA DIAM 2"</v>
      </c>
      <c r="H2891" s="412" t="str">
        <f t="shared" si="45"/>
        <v>UN</v>
      </c>
      <c r="I2891" s="413"/>
    </row>
    <row r="2892" spans="1:9" ht="67.5">
      <c r="A2892" s="571">
        <v>6430</v>
      </c>
      <c r="B2892" s="572" t="s">
        <v>41671</v>
      </c>
      <c r="C2892" s="573" t="s">
        <v>3</v>
      </c>
      <c r="D2892" s="574">
        <v>544.20000000000005</v>
      </c>
      <c r="F2892" s="411"/>
      <c r="G2892" s="412" t="str">
        <f t="shared" si="45"/>
        <v>VENTOSA SIMPLES COM ROSCA DIAM 3/4"</v>
      </c>
      <c r="H2892" s="412" t="str">
        <f t="shared" si="45"/>
        <v>UN</v>
      </c>
      <c r="I2892" s="413"/>
    </row>
    <row r="2893" spans="1:9" ht="67.5">
      <c r="A2893" s="571">
        <v>6431</v>
      </c>
      <c r="B2893" s="572" t="s">
        <v>41672</v>
      </c>
      <c r="C2893" s="573" t="s">
        <v>3</v>
      </c>
      <c r="D2893" s="574">
        <v>4985.32</v>
      </c>
      <c r="F2893" s="411"/>
      <c r="G2893" s="412" t="str">
        <f t="shared" si="45"/>
        <v>VENTOSA TRÍPLICE FUNÇÃO,  PN 10, DIAM  = 200MM</v>
      </c>
      <c r="H2893" s="412" t="str">
        <f t="shared" si="45"/>
        <v>UN</v>
      </c>
      <c r="I2893" s="413"/>
    </row>
    <row r="2894" spans="1:9" ht="67.5">
      <c r="A2894" s="571">
        <v>6432</v>
      </c>
      <c r="B2894" s="572" t="s">
        <v>41673</v>
      </c>
      <c r="C2894" s="573" t="s">
        <v>3</v>
      </c>
      <c r="D2894" s="574">
        <v>1994.46</v>
      </c>
      <c r="F2894" s="411"/>
      <c r="G2894" s="412" t="str">
        <f t="shared" si="45"/>
        <v>VENTOSA TRÍPLICE FUNÇÃO,  PN 16, DIAM  = 100MM</v>
      </c>
      <c r="H2894" s="412" t="str">
        <f t="shared" si="45"/>
        <v>UN</v>
      </c>
      <c r="I2894" s="413"/>
    </row>
    <row r="2895" spans="1:9" ht="67.5">
      <c r="A2895" s="571">
        <v>6433</v>
      </c>
      <c r="B2895" s="572" t="s">
        <v>41674</v>
      </c>
      <c r="C2895" s="573" t="s">
        <v>3</v>
      </c>
      <c r="D2895" s="574">
        <v>3462.74</v>
      </c>
      <c r="F2895" s="411"/>
      <c r="G2895" s="412" t="str">
        <f t="shared" si="45"/>
        <v>VENTOSA TRÍPLICE FUNÇÃO,  PN 16, DIAM  = 150MM</v>
      </c>
      <c r="H2895" s="412" t="str">
        <f t="shared" si="45"/>
        <v>UN</v>
      </c>
      <c r="I2895" s="413"/>
    </row>
    <row r="2896" spans="1:9" ht="67.5">
      <c r="A2896" s="571">
        <v>6434</v>
      </c>
      <c r="B2896" s="572" t="s">
        <v>41675</v>
      </c>
      <c r="C2896" s="573" t="s">
        <v>3</v>
      </c>
      <c r="D2896" s="574">
        <v>5051.4399999999996</v>
      </c>
      <c r="F2896" s="411"/>
      <c r="G2896" s="412" t="str">
        <f t="shared" si="45"/>
        <v>VENTOSA TRÍPLICE FUNÇÃO,  PN 16, DIAM  = 200MM</v>
      </c>
      <c r="H2896" s="412" t="str">
        <f t="shared" si="45"/>
        <v>UN</v>
      </c>
      <c r="I2896" s="413"/>
    </row>
    <row r="2897" spans="1:9" ht="67.5">
      <c r="A2897" s="571">
        <v>6435</v>
      </c>
      <c r="B2897" s="572" t="s">
        <v>41676</v>
      </c>
      <c r="C2897" s="573" t="s">
        <v>3</v>
      </c>
      <c r="D2897" s="574">
        <v>1916.33</v>
      </c>
      <c r="F2897" s="411"/>
      <c r="G2897" s="412" t="str">
        <f t="shared" si="45"/>
        <v>VENTOSA TRÍPLICE FUNÇÃO,  PN 16, DIAM  = 80MM</v>
      </c>
      <c r="H2897" s="412" t="str">
        <f t="shared" si="45"/>
        <v>UN</v>
      </c>
      <c r="I2897" s="413"/>
    </row>
    <row r="2898" spans="1:9" ht="67.5">
      <c r="A2898" s="571">
        <v>6436</v>
      </c>
      <c r="B2898" s="572" t="s">
        <v>41677</v>
      </c>
      <c r="C2898" s="573" t="s">
        <v>3</v>
      </c>
      <c r="D2898" s="574">
        <v>1994.46</v>
      </c>
      <c r="F2898" s="414"/>
      <c r="G2898" s="412" t="str">
        <f t="shared" si="45"/>
        <v>VENTOSA TRÍPLICE FUNÇÃO,  PN 25, DIAM  = 100MM</v>
      </c>
      <c r="H2898" s="412" t="str">
        <f t="shared" si="45"/>
        <v>UN</v>
      </c>
      <c r="I2898" s="414"/>
    </row>
    <row r="2899" spans="1:9" ht="67.5">
      <c r="A2899" s="571">
        <v>6437</v>
      </c>
      <c r="B2899" s="572" t="s">
        <v>41678</v>
      </c>
      <c r="C2899" s="573" t="s">
        <v>3</v>
      </c>
      <c r="D2899" s="574">
        <v>3462.74</v>
      </c>
      <c r="F2899" s="411"/>
      <c r="G2899" s="412" t="str">
        <f t="shared" si="45"/>
        <v>VENTOSA TRÍPLICE FUNÇÃO,  PN 25, DIAM  = 150MM</v>
      </c>
      <c r="H2899" s="412" t="str">
        <f t="shared" si="45"/>
        <v>UN</v>
      </c>
      <c r="I2899" s="413"/>
    </row>
    <row r="2900" spans="1:9" ht="67.5">
      <c r="A2900" s="571">
        <v>6438</v>
      </c>
      <c r="B2900" s="572" t="s">
        <v>41679</v>
      </c>
      <c r="C2900" s="573" t="s">
        <v>3</v>
      </c>
      <c r="D2900" s="574">
        <v>4975.42</v>
      </c>
      <c r="F2900" s="411"/>
      <c r="G2900" s="412" t="str">
        <f t="shared" si="45"/>
        <v>VENTOSA TRÍPLICE FUNÇÃO,  PN 25, DIAM  = 200MM</v>
      </c>
      <c r="H2900" s="412" t="str">
        <f t="shared" si="45"/>
        <v>UN</v>
      </c>
      <c r="I2900" s="413"/>
    </row>
    <row r="2901" spans="1:9" ht="67.5">
      <c r="A2901" s="571">
        <v>6439</v>
      </c>
      <c r="B2901" s="572" t="s">
        <v>41680</v>
      </c>
      <c r="C2901" s="573" t="s">
        <v>3</v>
      </c>
      <c r="D2901" s="574">
        <v>1341.54</v>
      </c>
      <c r="F2901" s="411"/>
      <c r="G2901" s="412" t="str">
        <f t="shared" si="45"/>
        <v>VENTOSA TRÍPLICE FUNÇÃO,  PN 25, DIAM  = 50MM</v>
      </c>
      <c r="H2901" s="412" t="str">
        <f t="shared" si="45"/>
        <v>UN</v>
      </c>
      <c r="I2901" s="413"/>
    </row>
    <row r="2902" spans="1:9" ht="67.5">
      <c r="A2902" s="571">
        <v>6440</v>
      </c>
      <c r="B2902" s="572" t="s">
        <v>41681</v>
      </c>
      <c r="C2902" s="573" t="s">
        <v>3</v>
      </c>
      <c r="D2902" s="574">
        <v>1916.33</v>
      </c>
      <c r="F2902" s="411"/>
      <c r="G2902" s="412" t="str">
        <f t="shared" si="45"/>
        <v>VENTOSA TRÍPLICE FUNÇÃO,  PN 25, DIAM  = 80MM</v>
      </c>
      <c r="H2902" s="412" t="str">
        <f t="shared" si="45"/>
        <v>UN</v>
      </c>
      <c r="I2902" s="413"/>
    </row>
    <row r="2903" spans="1:9" ht="67.5">
      <c r="A2903" s="571">
        <v>6662</v>
      </c>
      <c r="B2903" s="572" t="s">
        <v>41682</v>
      </c>
      <c r="C2903" s="573" t="s">
        <v>3</v>
      </c>
      <c r="D2903" s="574">
        <v>1.82</v>
      </c>
      <c r="F2903" s="411"/>
      <c r="G2903" s="412" t="str">
        <f t="shared" si="45"/>
        <v>ABRAÇADEIRA P/ TUBO GALVANIZADO D = 2"</v>
      </c>
      <c r="H2903" s="412" t="str">
        <f t="shared" si="45"/>
        <v>UN</v>
      </c>
      <c r="I2903" s="413"/>
    </row>
    <row r="2904" spans="1:9" ht="67.5">
      <c r="A2904" s="571">
        <v>11348</v>
      </c>
      <c r="B2904" s="572" t="s">
        <v>41683</v>
      </c>
      <c r="C2904" s="573" t="s">
        <v>3</v>
      </c>
      <c r="D2904" s="574">
        <v>0.45</v>
      </c>
      <c r="F2904" s="411"/>
      <c r="G2904" s="412" t="str">
        <f t="shared" si="45"/>
        <v>ABRAÇADEIRA TIPO U, D=1",  P/ ELETRODUTOS</v>
      </c>
      <c r="H2904" s="412" t="str">
        <f t="shared" si="45"/>
        <v>UN</v>
      </c>
      <c r="I2904" s="413"/>
    </row>
    <row r="2905" spans="1:9" ht="123.75">
      <c r="A2905" s="571">
        <v>295</v>
      </c>
      <c r="B2905" s="572" t="s">
        <v>41684</v>
      </c>
      <c r="C2905" s="573" t="s">
        <v>3</v>
      </c>
      <c r="D2905" s="574">
        <v>0.3</v>
      </c>
      <c r="F2905" s="411"/>
      <c r="G2905" s="412" t="str">
        <f t="shared" si="45"/>
        <v>ABRAÇADEIRA TIPO U, D=26MM (3/4") C/ FIXAÇÕES,  P/ TUBO GALVANIZADO</v>
      </c>
      <c r="H2905" s="412" t="str">
        <f t="shared" si="45"/>
        <v>UN</v>
      </c>
      <c r="I2905" s="413"/>
    </row>
    <row r="2906" spans="1:9" ht="78.75">
      <c r="A2906" s="571">
        <v>3289</v>
      </c>
      <c r="B2906" s="572" t="s">
        <v>41685</v>
      </c>
      <c r="C2906" s="573" t="s">
        <v>3</v>
      </c>
      <c r="D2906" s="574">
        <v>1.65</v>
      </c>
      <c r="F2906" s="411"/>
      <c r="G2906" s="412" t="str">
        <f t="shared" si="45"/>
        <v>ARRUELA EM CHAPA DE AÇO GALVANIZADO 100 X 100 X 21 MM</v>
      </c>
      <c r="H2906" s="412" t="str">
        <f t="shared" si="45"/>
        <v>UN</v>
      </c>
      <c r="I2906" s="413"/>
    </row>
    <row r="2907" spans="1:9" ht="67.5">
      <c r="A2907" s="571">
        <v>6657</v>
      </c>
      <c r="B2907" s="572" t="s">
        <v>41686</v>
      </c>
      <c r="C2907" s="573" t="s">
        <v>3</v>
      </c>
      <c r="D2907" s="574">
        <v>74.25</v>
      </c>
      <c r="F2907" s="411"/>
      <c r="G2907" s="412" t="str">
        <f t="shared" si="45"/>
        <v>BASE PARA MASTRO GALV. 2" (PÁRA-RAIO)</v>
      </c>
      <c r="H2907" s="412" t="str">
        <f t="shared" si="45"/>
        <v>UN</v>
      </c>
      <c r="I2907" s="413"/>
    </row>
    <row r="2908" spans="1:9" ht="123.75">
      <c r="A2908" s="571">
        <v>13392</v>
      </c>
      <c r="B2908" s="572" t="s">
        <v>41687</v>
      </c>
      <c r="C2908" s="573" t="s">
        <v>3</v>
      </c>
      <c r="D2908" s="574">
        <v>93.81</v>
      </c>
      <c r="F2908" s="411"/>
      <c r="G2908" s="412" t="str">
        <f t="shared" si="45"/>
        <v>BRAÇADEIRA TIPO U, DE VERGALHÃO 8", INCLUSO PORCA SEXTAVADA/ARRUELA DE PRESSÃ O</v>
      </c>
      <c r="H2908" s="412" t="str">
        <f t="shared" si="45"/>
        <v>UN</v>
      </c>
      <c r="I2908" s="413"/>
    </row>
    <row r="2909" spans="1:9" ht="78.75">
      <c r="A2909" s="571">
        <v>11268</v>
      </c>
      <c r="B2909" s="572" t="s">
        <v>41688</v>
      </c>
      <c r="C2909" s="573" t="s">
        <v>3</v>
      </c>
      <c r="D2909" s="574">
        <v>4.75</v>
      </c>
      <c r="F2909" s="411"/>
      <c r="G2909" s="412" t="str">
        <f t="shared" si="45"/>
        <v>BUCHA REDUÇÃO FERRO GALVANIZADO D= 1/2" X 1/4"</v>
      </c>
      <c r="H2909" s="412" t="str">
        <f t="shared" si="45"/>
        <v>UN</v>
      </c>
      <c r="I2909" s="413"/>
    </row>
    <row r="2910" spans="1:9" ht="78.75">
      <c r="A2910" s="571">
        <v>343</v>
      </c>
      <c r="B2910" s="572" t="s">
        <v>41689</v>
      </c>
      <c r="C2910" s="573" t="s">
        <v>3</v>
      </c>
      <c r="D2910" s="574">
        <v>5.72</v>
      </c>
      <c r="F2910" s="411"/>
      <c r="G2910" s="412" t="str">
        <f t="shared" si="45"/>
        <v>BUCHA REDUÇÃO FERRO GALVANIZADO D= 3/4" X 1/2"</v>
      </c>
      <c r="H2910" s="412" t="str">
        <f t="shared" si="45"/>
        <v>UN</v>
      </c>
      <c r="I2910" s="413"/>
    </row>
    <row r="2911" spans="1:9" ht="78.75">
      <c r="A2911" s="571">
        <v>13475</v>
      </c>
      <c r="B2911" s="572" t="s">
        <v>41690</v>
      </c>
      <c r="C2911" s="573" t="s">
        <v>3</v>
      </c>
      <c r="D2911" s="574">
        <v>8.66</v>
      </c>
      <c r="F2911" s="411"/>
      <c r="G2911" s="412" t="str">
        <f t="shared" si="45"/>
        <v>BUCHA REDUÇÃO FERRO GALVANIZADO D= 3/4" X 1/4"</v>
      </c>
      <c r="H2911" s="412" t="str">
        <f t="shared" si="45"/>
        <v>UN</v>
      </c>
      <c r="I2911" s="413"/>
    </row>
    <row r="2912" spans="1:9" ht="78.75">
      <c r="A2912" s="571">
        <v>344</v>
      </c>
      <c r="B2912" s="572" t="s">
        <v>41691</v>
      </c>
      <c r="C2912" s="573" t="s">
        <v>3</v>
      </c>
      <c r="D2912" s="574">
        <v>13.18</v>
      </c>
      <c r="F2912" s="411"/>
      <c r="G2912" s="412" t="str">
        <f t="shared" si="45"/>
        <v>BUCHA REDUÇÃO FERRO GALVANIZADO D=1  1/4 " X 1"</v>
      </c>
      <c r="H2912" s="412" t="str">
        <f t="shared" si="45"/>
        <v>UN</v>
      </c>
      <c r="I2912" s="413"/>
    </row>
    <row r="2913" spans="1:9" ht="67.5">
      <c r="A2913" s="571">
        <v>2608</v>
      </c>
      <c r="B2913" s="572" t="s">
        <v>41692</v>
      </c>
      <c r="C2913" s="573" t="s">
        <v>3</v>
      </c>
      <c r="D2913" s="574">
        <v>8.2899999999999991</v>
      </c>
      <c r="F2913" s="411"/>
      <c r="G2913" s="412" t="str">
        <f t="shared" si="45"/>
        <v>BUCHA REDUÇÃO FERRO GALVANIZADO D=1 " X 1/2"</v>
      </c>
      <c r="H2913" s="412" t="str">
        <f t="shared" si="45"/>
        <v>UN</v>
      </c>
      <c r="I2913" s="413"/>
    </row>
    <row r="2914" spans="1:9" ht="67.5">
      <c r="A2914" s="571">
        <v>345</v>
      </c>
      <c r="B2914" s="572" t="s">
        <v>41693</v>
      </c>
      <c r="C2914" s="573" t="s">
        <v>3</v>
      </c>
      <c r="D2914" s="574">
        <v>8.2899999999999991</v>
      </c>
      <c r="F2914" s="411"/>
      <c r="G2914" s="412" t="str">
        <f t="shared" si="45"/>
        <v>BUCHA REDUÇÃO FERRO GALVANIZADO D=1 " X 3/4"</v>
      </c>
      <c r="H2914" s="412" t="str">
        <f t="shared" si="45"/>
        <v>UN</v>
      </c>
      <c r="I2914" s="413"/>
    </row>
    <row r="2915" spans="1:9" ht="78.75">
      <c r="A2915" s="571">
        <v>346</v>
      </c>
      <c r="B2915" s="572" t="s">
        <v>41694</v>
      </c>
      <c r="C2915" s="573" t="s">
        <v>3</v>
      </c>
      <c r="D2915" s="574">
        <v>17.149999999999999</v>
      </c>
      <c r="F2915" s="411"/>
      <c r="G2915" s="412" t="str">
        <f t="shared" si="45"/>
        <v>BUCHA REDUÇÃO FERRO GALVANIZADO D=1 1/2 " X 1 "</v>
      </c>
      <c r="H2915" s="412" t="str">
        <f t="shared" si="45"/>
        <v>UN</v>
      </c>
      <c r="I2915" s="413"/>
    </row>
    <row r="2916" spans="1:9" ht="78.75">
      <c r="A2916" s="571">
        <v>347</v>
      </c>
      <c r="B2916" s="572" t="s">
        <v>41695</v>
      </c>
      <c r="C2916" s="573" t="s">
        <v>3</v>
      </c>
      <c r="D2916" s="574">
        <v>17.149999999999999</v>
      </c>
      <c r="F2916" s="411"/>
      <c r="G2916" s="412" t="str">
        <f t="shared" si="45"/>
        <v>BUCHA REDUÇÃO FERRO GALVANIZADO D=1 1/2 " X 1 1/ 4"</v>
      </c>
      <c r="H2916" s="412" t="str">
        <f t="shared" si="45"/>
        <v>UN</v>
      </c>
      <c r="I2916" s="413"/>
    </row>
    <row r="2917" spans="1:9" ht="78.75">
      <c r="A2917" s="571">
        <v>2609</v>
      </c>
      <c r="B2917" s="572" t="s">
        <v>41696</v>
      </c>
      <c r="C2917" s="573" t="s">
        <v>3</v>
      </c>
      <c r="D2917" s="574">
        <v>17.149999999999999</v>
      </c>
      <c r="F2917" s="411"/>
      <c r="G2917" s="412" t="str">
        <f t="shared" si="45"/>
        <v>BUCHA REDUÇÃO FERRO GALVANIZADO D=1 1/2 " X 3/ 4"</v>
      </c>
      <c r="H2917" s="412" t="str">
        <f t="shared" si="45"/>
        <v>UN</v>
      </c>
      <c r="I2917" s="413"/>
    </row>
    <row r="2918" spans="1:9" ht="78.75">
      <c r="A2918" s="571">
        <v>7728</v>
      </c>
      <c r="B2918" s="572" t="s">
        <v>41697</v>
      </c>
      <c r="C2918" s="573" t="s">
        <v>3</v>
      </c>
      <c r="D2918" s="574">
        <v>13.47</v>
      </c>
      <c r="F2918" s="411"/>
      <c r="G2918" s="412" t="str">
        <f t="shared" si="45"/>
        <v>BUCHA REDUÇÃO FERRO GALVANIZADO D=1.1/4 " X 3/4"</v>
      </c>
      <c r="H2918" s="412" t="str">
        <f t="shared" si="45"/>
        <v>UN</v>
      </c>
      <c r="I2918" s="413"/>
    </row>
    <row r="2919" spans="1:9" ht="78.75">
      <c r="A2919" s="571">
        <v>348</v>
      </c>
      <c r="B2919" s="572" t="s">
        <v>41698</v>
      </c>
      <c r="C2919" s="573" t="s">
        <v>3</v>
      </c>
      <c r="D2919" s="574">
        <v>23.01</v>
      </c>
      <c r="F2919" s="411"/>
      <c r="G2919" s="412" t="str">
        <f t="shared" si="45"/>
        <v>BUCHA REDUÇÃO FERRO GALVANIZADO D=2 " X 1 1/2"</v>
      </c>
      <c r="H2919" s="412" t="str">
        <f t="shared" si="45"/>
        <v>UN</v>
      </c>
      <c r="I2919" s="413"/>
    </row>
    <row r="2920" spans="1:9" ht="78.75">
      <c r="A2920" s="571">
        <v>349</v>
      </c>
      <c r="B2920" s="572" t="s">
        <v>41699</v>
      </c>
      <c r="C2920" s="573" t="s">
        <v>3</v>
      </c>
      <c r="D2920" s="574">
        <v>37.03</v>
      </c>
      <c r="F2920" s="411"/>
      <c r="G2920" s="412" t="str">
        <f t="shared" si="45"/>
        <v>BUCHA REDUÇÃO FERRO GALVANIZADO D=2 1/2 X 2 "</v>
      </c>
      <c r="H2920" s="412" t="str">
        <f t="shared" si="45"/>
        <v>UN</v>
      </c>
      <c r="I2920" s="413"/>
    </row>
    <row r="2921" spans="1:9" ht="67.5">
      <c r="A2921" s="571">
        <v>2607</v>
      </c>
      <c r="B2921" s="572" t="s">
        <v>41700</v>
      </c>
      <c r="C2921" s="573" t="s">
        <v>3</v>
      </c>
      <c r="D2921" s="574">
        <v>23.01</v>
      </c>
      <c r="F2921" s="411"/>
      <c r="G2921" s="412" t="str">
        <f t="shared" si="45"/>
        <v>BUCHA REDUÇÃO FERRO GALVANIZADO D=2 X 1"</v>
      </c>
      <c r="H2921" s="412" t="str">
        <f t="shared" si="45"/>
        <v>UN</v>
      </c>
      <c r="I2921" s="413"/>
    </row>
    <row r="2922" spans="1:9" ht="67.5">
      <c r="A2922" s="571">
        <v>2611</v>
      </c>
      <c r="B2922" s="572" t="s">
        <v>41701</v>
      </c>
      <c r="C2922" s="573" t="s">
        <v>3</v>
      </c>
      <c r="D2922" s="574">
        <v>21.2</v>
      </c>
      <c r="F2922" s="411"/>
      <c r="G2922" s="412" t="str">
        <f t="shared" si="45"/>
        <v>BUCHA REDUÇÃO FERRO GALVANIZADO D=2 X 1/2 "</v>
      </c>
      <c r="H2922" s="412" t="str">
        <f t="shared" si="45"/>
        <v>UN</v>
      </c>
      <c r="I2922" s="413"/>
    </row>
    <row r="2923" spans="1:9" ht="67.5">
      <c r="A2923" s="571">
        <v>2610</v>
      </c>
      <c r="B2923" s="572" t="s">
        <v>41702</v>
      </c>
      <c r="C2923" s="573" t="s">
        <v>3</v>
      </c>
      <c r="D2923" s="574">
        <v>21.2</v>
      </c>
      <c r="F2923" s="411"/>
      <c r="G2923" s="412" t="str">
        <f t="shared" si="45"/>
        <v>BUCHA REDUÇÃO FERRO GALVANIZADO D=2 X 3/4 "</v>
      </c>
      <c r="H2923" s="412" t="str">
        <f t="shared" si="45"/>
        <v>UN</v>
      </c>
      <c r="I2923" s="413"/>
    </row>
    <row r="2924" spans="1:9" ht="78.75">
      <c r="A2924" s="571">
        <v>10258</v>
      </c>
      <c r="B2924" s="572" t="s">
        <v>41703</v>
      </c>
      <c r="C2924" s="573" t="s">
        <v>3</v>
      </c>
      <c r="D2924" s="574">
        <v>23.01</v>
      </c>
      <c r="F2924" s="411"/>
      <c r="G2924" s="412" t="str">
        <f t="shared" si="45"/>
        <v>BUCHA REDUÇÃO FERRO GALVANIZADO D=2" X 1 1/4 "</v>
      </c>
      <c r="H2924" s="412" t="str">
        <f t="shared" si="45"/>
        <v>UN</v>
      </c>
      <c r="I2924" s="413"/>
    </row>
    <row r="2925" spans="1:9" ht="67.5">
      <c r="A2925" s="571">
        <v>350</v>
      </c>
      <c r="B2925" s="572" t="s">
        <v>41704</v>
      </c>
      <c r="C2925" s="573" t="s">
        <v>3</v>
      </c>
      <c r="D2925" s="574">
        <v>54.59</v>
      </c>
      <c r="F2925" s="411"/>
      <c r="G2925" s="412" t="str">
        <f t="shared" si="45"/>
        <v>BUCHA REDUÇÃO FERRO GALVANIZADO D=3 X 1 1/2"</v>
      </c>
      <c r="H2925" s="412" t="str">
        <f t="shared" si="45"/>
        <v>UN</v>
      </c>
      <c r="I2925" s="413"/>
    </row>
    <row r="2926" spans="1:9" ht="67.5">
      <c r="A2926" s="571">
        <v>2606</v>
      </c>
      <c r="B2926" s="572" t="s">
        <v>41705</v>
      </c>
      <c r="C2926" s="573" t="s">
        <v>3</v>
      </c>
      <c r="D2926" s="574">
        <v>45.79</v>
      </c>
      <c r="F2926" s="411"/>
      <c r="G2926" s="412" t="str">
        <f t="shared" si="45"/>
        <v>BUCHA REDUÇÃO FERRO GALVANIZADO D=3 X 1"</v>
      </c>
      <c r="H2926" s="412" t="str">
        <f t="shared" si="45"/>
        <v>UN</v>
      </c>
      <c r="I2926" s="413"/>
    </row>
    <row r="2927" spans="1:9" ht="67.5">
      <c r="A2927" s="571">
        <v>351</v>
      </c>
      <c r="B2927" s="572" t="s">
        <v>41706</v>
      </c>
      <c r="C2927" s="573" t="s">
        <v>3</v>
      </c>
      <c r="D2927" s="574">
        <v>53.33</v>
      </c>
      <c r="F2927" s="411"/>
      <c r="G2927" s="412" t="str">
        <f t="shared" si="45"/>
        <v>BUCHA REDUÇÃO FERRO GALVANIZADO D=3 X 2 1/2"</v>
      </c>
      <c r="H2927" s="412" t="str">
        <f t="shared" si="45"/>
        <v>UN</v>
      </c>
      <c r="I2927" s="413"/>
    </row>
    <row r="2928" spans="1:9" ht="67.5">
      <c r="A2928" s="571">
        <v>2605</v>
      </c>
      <c r="B2928" s="572" t="s">
        <v>41707</v>
      </c>
      <c r="C2928" s="573" t="s">
        <v>3</v>
      </c>
      <c r="D2928" s="574">
        <v>54.59</v>
      </c>
      <c r="F2928" s="411"/>
      <c r="G2928" s="412" t="str">
        <f t="shared" si="45"/>
        <v>BUCHA REDUÇÃO FERRO GALVANIZADO D=3 X 2"</v>
      </c>
      <c r="H2928" s="412" t="str">
        <f t="shared" si="45"/>
        <v>UN</v>
      </c>
      <c r="I2928" s="413"/>
    </row>
    <row r="2929" spans="1:9" ht="67.5">
      <c r="A2929" s="571">
        <v>8412</v>
      </c>
      <c r="B2929" s="572" t="s">
        <v>41708</v>
      </c>
      <c r="C2929" s="573" t="s">
        <v>3</v>
      </c>
      <c r="D2929" s="574">
        <v>100.86</v>
      </c>
      <c r="F2929" s="411"/>
      <c r="G2929" s="412" t="str">
        <f t="shared" si="45"/>
        <v>BUCHA REDUÇÃO FERRO GALVANIZADO D=4 X 21/2"</v>
      </c>
      <c r="H2929" s="412" t="str">
        <f t="shared" si="45"/>
        <v>UN</v>
      </c>
      <c r="I2929" s="413"/>
    </row>
    <row r="2930" spans="1:9" ht="67.5">
      <c r="A2930" s="571">
        <v>352</v>
      </c>
      <c r="B2930" s="572" t="s">
        <v>41709</v>
      </c>
      <c r="C2930" s="573" t="s">
        <v>3</v>
      </c>
      <c r="D2930" s="574">
        <v>100.86</v>
      </c>
      <c r="F2930" s="411"/>
      <c r="G2930" s="412" t="str">
        <f t="shared" si="45"/>
        <v>BUCHA REDUÇÃO FERRO GALVANIZADO D=4 X 3"</v>
      </c>
      <c r="H2930" s="412" t="str">
        <f t="shared" si="45"/>
        <v>UN</v>
      </c>
      <c r="I2930" s="413"/>
    </row>
    <row r="2931" spans="1:9" ht="101.25">
      <c r="A2931" s="571">
        <v>440</v>
      </c>
      <c r="B2931" s="572" t="s">
        <v>12593</v>
      </c>
      <c r="C2931" s="573" t="s">
        <v>3</v>
      </c>
      <c r="D2931" s="574">
        <v>418</v>
      </c>
      <c r="F2931" s="411"/>
      <c r="G2931" s="412" t="str">
        <f t="shared" si="45"/>
        <v>CAIXA DE EQUIPOTENCIALIZAÇÃO 40X40X15, COM BARRAMENTO PARA NEUTRO</v>
      </c>
      <c r="H2931" s="412" t="str">
        <f t="shared" si="45"/>
        <v>UN</v>
      </c>
      <c r="I2931" s="413"/>
    </row>
    <row r="2932" spans="1:9" ht="90">
      <c r="A2932" s="571">
        <v>441</v>
      </c>
      <c r="B2932" s="572" t="s">
        <v>41710</v>
      </c>
      <c r="C2932" s="573" t="s">
        <v>3</v>
      </c>
      <c r="D2932" s="574">
        <v>4.0199999999999996</v>
      </c>
      <c r="F2932" s="411"/>
      <c r="G2932" s="412" t="str">
        <f t="shared" si="45"/>
        <v>CAIXA DE FERRO GALVANIZADO DE 4" X 4 " PARA ELETRODUTO</v>
      </c>
      <c r="H2932" s="412" t="str">
        <f t="shared" si="45"/>
        <v>UN</v>
      </c>
      <c r="I2932" s="413"/>
    </row>
    <row r="2933" spans="1:9" ht="101.25">
      <c r="A2933" s="571">
        <v>444</v>
      </c>
      <c r="B2933" s="572" t="s">
        <v>41711</v>
      </c>
      <c r="C2933" s="573" t="s">
        <v>3</v>
      </c>
      <c r="D2933" s="574">
        <v>1175</v>
      </c>
      <c r="F2933" s="411"/>
      <c r="G2933" s="412" t="str">
        <f t="shared" si="45"/>
        <v>CAIXA DE MEDIÇÃO INDIRETA EM CHAPA DE AÇO DIM. 1,50 X 0,60 X 0,30 M</v>
      </c>
      <c r="H2933" s="412" t="str">
        <f t="shared" si="45"/>
        <v>UN</v>
      </c>
      <c r="I2933" s="413"/>
    </row>
    <row r="2934" spans="1:9" ht="90">
      <c r="A2934" s="571">
        <v>9290</v>
      </c>
      <c r="B2934" s="572" t="s">
        <v>41712</v>
      </c>
      <c r="C2934" s="573" t="s">
        <v>3</v>
      </c>
      <c r="D2934" s="574">
        <v>1640.89</v>
      </c>
      <c r="F2934" s="414"/>
      <c r="G2934" s="412" t="str">
        <f t="shared" si="45"/>
        <v>CAIXA DE MEDIÇÃO INDIRETA EM CHAPA GALVANIZADA DIM. 60 X 40 X 10CM</v>
      </c>
      <c r="H2934" s="412" t="str">
        <f t="shared" si="45"/>
        <v>UN</v>
      </c>
      <c r="I2934" s="414"/>
    </row>
    <row r="2935" spans="1:9" ht="101.25">
      <c r="A2935" s="571">
        <v>486</v>
      </c>
      <c r="B2935" s="572" t="s">
        <v>41713</v>
      </c>
      <c r="C2935" s="573" t="s">
        <v>3</v>
      </c>
      <c r="D2935" s="574">
        <v>27.11</v>
      </c>
      <c r="F2935" s="411"/>
      <c r="G2935" s="412" t="str">
        <f t="shared" si="45"/>
        <v>CAIXA DE PASSAGEM 15X15CM, EM CHAPA DE AÇO GALVANIZADO, P/ELETRICA</v>
      </c>
      <c r="H2935" s="412" t="str">
        <f t="shared" si="45"/>
        <v>UN</v>
      </c>
      <c r="I2935" s="413"/>
    </row>
    <row r="2936" spans="1:9" ht="90">
      <c r="A2936" s="571">
        <v>445</v>
      </c>
      <c r="B2936" s="572" t="s">
        <v>41714</v>
      </c>
      <c r="C2936" s="573" t="s">
        <v>3</v>
      </c>
      <c r="D2936" s="574">
        <v>25.5</v>
      </c>
      <c r="F2936" s="411"/>
      <c r="G2936" s="412" t="str">
        <f t="shared" si="45"/>
        <v>CAIXA DE PASSAGEM 20X20X12CM, EM CHAPA DE AÇO GALVANIZADO</v>
      </c>
      <c r="H2936" s="412" t="str">
        <f t="shared" si="45"/>
        <v>UN</v>
      </c>
      <c r="I2936" s="413"/>
    </row>
    <row r="2937" spans="1:9" ht="101.25">
      <c r="A2937" s="571">
        <v>485</v>
      </c>
      <c r="B2937" s="572" t="s">
        <v>41715</v>
      </c>
      <c r="C2937" s="573" t="s">
        <v>3</v>
      </c>
      <c r="D2937" s="574">
        <v>49.99</v>
      </c>
      <c r="F2937" s="411"/>
      <c r="G2937" s="412" t="str">
        <f t="shared" si="45"/>
        <v>CAIXA DE PASSAGEM 30X30CM, EM CHAPA DE AÇO GALVANIZADO P/ELETRICA</v>
      </c>
      <c r="H2937" s="412" t="str">
        <f t="shared" si="45"/>
        <v>UN</v>
      </c>
      <c r="I2937" s="413"/>
    </row>
    <row r="2938" spans="1:9" ht="135">
      <c r="A2938" s="571">
        <v>453</v>
      </c>
      <c r="B2938" s="572" t="s">
        <v>41716</v>
      </c>
      <c r="C2938" s="573" t="s">
        <v>3</v>
      </c>
      <c r="D2938" s="574">
        <v>73.7</v>
      </c>
      <c r="F2938" s="411"/>
      <c r="G2938" s="412" t="str">
        <f t="shared" si="45"/>
        <v>CAIXA DE PASSAGEM N2 PADRÃO TELEBRÁS, 20 X 20 X 12M, EM CHAPA DE AÇO GALVANIZ ADO</v>
      </c>
      <c r="H2938" s="412" t="str">
        <f t="shared" si="45"/>
        <v>UN</v>
      </c>
      <c r="I2938" s="413"/>
    </row>
    <row r="2939" spans="1:9" ht="135">
      <c r="A2939" s="571">
        <v>455</v>
      </c>
      <c r="B2939" s="572" t="s">
        <v>41717</v>
      </c>
      <c r="C2939" s="573" t="s">
        <v>3</v>
      </c>
      <c r="D2939" s="574">
        <v>163.24</v>
      </c>
      <c r="F2939" s="411"/>
      <c r="G2939" s="412" t="str">
        <f t="shared" si="45"/>
        <v>CAIXA DE PASSAGEM N3 PADRÃO TELEBRÁS, 40 X 40 X 12M, EM CHAPA DE AÇO GALVANIZ ADO</v>
      </c>
      <c r="H2939" s="412" t="str">
        <f t="shared" si="45"/>
        <v>UN</v>
      </c>
      <c r="I2939" s="413"/>
    </row>
    <row r="2940" spans="1:9" ht="135">
      <c r="A2940" s="571">
        <v>429</v>
      </c>
      <c r="B2940" s="572" t="s">
        <v>41718</v>
      </c>
      <c r="C2940" s="573" t="s">
        <v>3</v>
      </c>
      <c r="D2940" s="574">
        <v>270.51</v>
      </c>
      <c r="F2940" s="411"/>
      <c r="G2940" s="412" t="str">
        <f t="shared" si="45"/>
        <v>CAIXA DE PASSAGEM N4 PADRÃO TELEBRÁS, 60 X 60 X 12CM, EM CHAPA DE AÇO GALVANI ZADO</v>
      </c>
      <c r="H2940" s="412" t="str">
        <f t="shared" si="45"/>
        <v>UN</v>
      </c>
      <c r="I2940" s="413"/>
    </row>
    <row r="2941" spans="1:9" ht="135">
      <c r="A2941" s="571">
        <v>456</v>
      </c>
      <c r="B2941" s="572" t="s">
        <v>41719</v>
      </c>
      <c r="C2941" s="573" t="s">
        <v>3</v>
      </c>
      <c r="D2941" s="574">
        <v>404.41</v>
      </c>
      <c r="F2941" s="411"/>
      <c r="G2941" s="412" t="str">
        <f t="shared" si="45"/>
        <v>CAIXA DE PASSAGEM N5 PADRÃO TELEBRÁS, 80 X 80 X 12CM, EM CHAPA DE AÇO GALVANI ZADO</v>
      </c>
      <c r="H2941" s="412" t="str">
        <f t="shared" si="45"/>
        <v>UN</v>
      </c>
      <c r="I2941" s="413"/>
    </row>
    <row r="2942" spans="1:9" ht="135">
      <c r="A2942" s="571">
        <v>4902</v>
      </c>
      <c r="B2942" s="572" t="s">
        <v>41720</v>
      </c>
      <c r="C2942" s="573" t="s">
        <v>3</v>
      </c>
      <c r="D2942" s="574">
        <v>813.52</v>
      </c>
      <c r="F2942" s="411"/>
      <c r="G2942" s="412" t="str">
        <f t="shared" si="45"/>
        <v>CAIXA DE PASSAGEM N6 PADRÃO TELEBRÁS, 120 X 120 X 12M, EM CHAPA DE AÇO GALVAN IZADO</v>
      </c>
      <c r="H2942" s="412" t="str">
        <f t="shared" si="45"/>
        <v>UN</v>
      </c>
      <c r="I2942" s="413"/>
    </row>
    <row r="2943" spans="1:9" ht="123.75">
      <c r="A2943" s="571">
        <v>457</v>
      </c>
      <c r="B2943" s="572" t="s">
        <v>41721</v>
      </c>
      <c r="C2943" s="573" t="s">
        <v>3</v>
      </c>
      <c r="D2943" s="574">
        <v>503</v>
      </c>
      <c r="F2943" s="411"/>
      <c r="G2943" s="412" t="str">
        <f t="shared" si="45"/>
        <v>CAIXA DE PASSAGEM PADRÃO TELEBRÁS, 100 X 100 X 12CM, EM CHAPA DE AÇO GALVANIZ ADO</v>
      </c>
      <c r="H2943" s="412" t="str">
        <f t="shared" si="45"/>
        <v>UN</v>
      </c>
      <c r="I2943" s="413"/>
    </row>
    <row r="2944" spans="1:9" ht="123.75">
      <c r="A2944" s="571">
        <v>454</v>
      </c>
      <c r="B2944" s="572" t="s">
        <v>41722</v>
      </c>
      <c r="C2944" s="573" t="s">
        <v>3</v>
      </c>
      <c r="D2944" s="574">
        <v>105</v>
      </c>
      <c r="F2944" s="411"/>
      <c r="G2944" s="412" t="str">
        <f t="shared" si="45"/>
        <v>CAIXA DE PASSAGEM PADRÃO TELEBRÁS, 30 X 30 X 12CM, EM CHAPA DE AÇO GALVANIZAD O</v>
      </c>
      <c r="H2944" s="412" t="str">
        <f t="shared" si="45"/>
        <v>UN</v>
      </c>
      <c r="I2944" s="413"/>
    </row>
    <row r="2945" spans="1:9" ht="56.25">
      <c r="A2945" s="571">
        <v>513</v>
      </c>
      <c r="B2945" s="572" t="s">
        <v>41723</v>
      </c>
      <c r="C2945" s="573" t="s">
        <v>3</v>
      </c>
      <c r="D2945" s="574">
        <v>4.4800000000000004</v>
      </c>
      <c r="F2945" s="411"/>
      <c r="G2945" s="412" t="str">
        <f t="shared" si="45"/>
        <v>CAP FERRO GALVANIZADO D= 1/2"</v>
      </c>
      <c r="H2945" s="412" t="str">
        <f t="shared" si="45"/>
        <v>UN</v>
      </c>
      <c r="I2945" s="413"/>
    </row>
    <row r="2946" spans="1:9" ht="56.25">
      <c r="A2946" s="571">
        <v>514</v>
      </c>
      <c r="B2946" s="572" t="s">
        <v>41724</v>
      </c>
      <c r="C2946" s="573" t="s">
        <v>3</v>
      </c>
      <c r="D2946" s="574">
        <v>5.78</v>
      </c>
      <c r="F2946" s="411"/>
      <c r="G2946" s="412" t="str">
        <f t="shared" ref="G2946:H3009" si="46">UPPER(B2946)</f>
        <v>CAP FERRO GALVANIZADO D= 3/4"</v>
      </c>
      <c r="H2946" s="412" t="str">
        <f t="shared" si="46"/>
        <v>UN</v>
      </c>
      <c r="I2946" s="413"/>
    </row>
    <row r="2947" spans="1:9" ht="56.25">
      <c r="A2947" s="571">
        <v>515</v>
      </c>
      <c r="B2947" s="572" t="s">
        <v>41725</v>
      </c>
      <c r="C2947" s="573" t="s">
        <v>3</v>
      </c>
      <c r="D2947" s="574">
        <v>8.43</v>
      </c>
      <c r="F2947" s="411"/>
      <c r="G2947" s="412" t="str">
        <f t="shared" si="46"/>
        <v>CAP FERRO GALVANIZADO D=1 "</v>
      </c>
      <c r="H2947" s="412" t="str">
        <f t="shared" si="46"/>
        <v>UN</v>
      </c>
      <c r="I2947" s="413"/>
    </row>
    <row r="2948" spans="1:9" ht="56.25">
      <c r="A2948" s="571">
        <v>516</v>
      </c>
      <c r="B2948" s="572" t="s">
        <v>41726</v>
      </c>
      <c r="C2948" s="573" t="s">
        <v>3</v>
      </c>
      <c r="D2948" s="574">
        <v>12.87</v>
      </c>
      <c r="F2948" s="411"/>
      <c r="G2948" s="412" t="str">
        <f t="shared" si="46"/>
        <v>CAP FERRO GALVANIZADO D=1 1/ 4"</v>
      </c>
      <c r="H2948" s="412" t="str">
        <f t="shared" si="46"/>
        <v>UN</v>
      </c>
      <c r="I2948" s="413"/>
    </row>
    <row r="2949" spans="1:9" ht="56.25">
      <c r="A2949" s="571">
        <v>517</v>
      </c>
      <c r="B2949" s="572" t="s">
        <v>41727</v>
      </c>
      <c r="C2949" s="573" t="s">
        <v>3</v>
      </c>
      <c r="D2949" s="574">
        <v>15.89</v>
      </c>
      <c r="F2949" s="411"/>
      <c r="G2949" s="412" t="str">
        <f t="shared" si="46"/>
        <v>CAP FERRO GALVANIZADO D=1 1/2"</v>
      </c>
      <c r="H2949" s="412" t="str">
        <f t="shared" si="46"/>
        <v>UN</v>
      </c>
      <c r="I2949" s="413"/>
    </row>
    <row r="2950" spans="1:9" ht="56.25">
      <c r="A2950" s="571">
        <v>518</v>
      </c>
      <c r="B2950" s="572" t="s">
        <v>41728</v>
      </c>
      <c r="C2950" s="573" t="s">
        <v>3</v>
      </c>
      <c r="D2950" s="574">
        <v>22.96</v>
      </c>
      <c r="F2950" s="411"/>
      <c r="G2950" s="412" t="str">
        <f t="shared" si="46"/>
        <v>CAP FERRO GALVANIZADO D=2 "</v>
      </c>
      <c r="H2950" s="412" t="str">
        <f t="shared" si="46"/>
        <v>UN</v>
      </c>
      <c r="I2950" s="413"/>
    </row>
    <row r="2951" spans="1:9" ht="56.25">
      <c r="A2951" s="571">
        <v>519</v>
      </c>
      <c r="B2951" s="572" t="s">
        <v>41729</v>
      </c>
      <c r="C2951" s="573" t="s">
        <v>3</v>
      </c>
      <c r="D2951" s="574">
        <v>41.41</v>
      </c>
      <c r="F2951" s="411"/>
      <c r="G2951" s="412" t="str">
        <f t="shared" si="46"/>
        <v>CAP FERRO GALVANIZADO D=2 1/2"</v>
      </c>
      <c r="H2951" s="412" t="str">
        <f t="shared" si="46"/>
        <v>UN</v>
      </c>
      <c r="I2951" s="413"/>
    </row>
    <row r="2952" spans="1:9" ht="45">
      <c r="A2952" s="571">
        <v>520</v>
      </c>
      <c r="B2952" s="572" t="s">
        <v>41730</v>
      </c>
      <c r="C2952" s="573" t="s">
        <v>3</v>
      </c>
      <c r="D2952" s="574">
        <v>59.04</v>
      </c>
      <c r="F2952" s="411"/>
      <c r="G2952" s="412" t="str">
        <f t="shared" si="46"/>
        <v>CAP FERRO GALVANIZADO D=3"</v>
      </c>
      <c r="H2952" s="412" t="str">
        <f t="shared" si="46"/>
        <v>UN</v>
      </c>
      <c r="I2952" s="413"/>
    </row>
    <row r="2953" spans="1:9" ht="45">
      <c r="A2953" s="571">
        <v>521</v>
      </c>
      <c r="B2953" s="572" t="s">
        <v>41731</v>
      </c>
      <c r="C2953" s="573" t="s">
        <v>3</v>
      </c>
      <c r="D2953" s="574">
        <v>98.75</v>
      </c>
      <c r="F2953" s="411"/>
      <c r="G2953" s="412" t="str">
        <f t="shared" si="46"/>
        <v>CAP FERRO GALVANIZADO D=4"</v>
      </c>
      <c r="H2953" s="412" t="str">
        <f t="shared" si="46"/>
        <v>UN</v>
      </c>
      <c r="I2953" s="413"/>
    </row>
    <row r="2954" spans="1:9" ht="45">
      <c r="A2954" s="571">
        <v>522</v>
      </c>
      <c r="B2954" s="572" t="s">
        <v>41732</v>
      </c>
      <c r="C2954" s="573" t="s">
        <v>3</v>
      </c>
      <c r="D2954" s="574">
        <v>148.41999999999999</v>
      </c>
      <c r="F2954" s="411"/>
      <c r="G2954" s="412" t="str">
        <f t="shared" si="46"/>
        <v>CAP FERRO GALVANIZADO D=6"</v>
      </c>
      <c r="H2954" s="412" t="str">
        <f t="shared" si="46"/>
        <v>UN</v>
      </c>
      <c r="I2954" s="413"/>
    </row>
    <row r="2955" spans="1:9" ht="56.25">
      <c r="A2955" s="571">
        <v>4643</v>
      </c>
      <c r="B2955" s="572" t="s">
        <v>41733</v>
      </c>
      <c r="C2955" s="573" t="s">
        <v>3</v>
      </c>
      <c r="D2955" s="574">
        <v>23.59</v>
      </c>
      <c r="F2955" s="411"/>
      <c r="G2955" s="412" t="str">
        <f t="shared" si="46"/>
        <v>CINTA AÇO GALVANIZADO 170MM</v>
      </c>
      <c r="H2955" s="412" t="str">
        <f t="shared" si="46"/>
        <v>UN</v>
      </c>
      <c r="I2955" s="413"/>
    </row>
    <row r="2956" spans="1:9" ht="56.25">
      <c r="A2956" s="571">
        <v>10507</v>
      </c>
      <c r="B2956" s="572" t="s">
        <v>41734</v>
      </c>
      <c r="C2956" s="573" t="s">
        <v>3</v>
      </c>
      <c r="D2956" s="574">
        <v>24.2</v>
      </c>
      <c r="F2956" s="411"/>
      <c r="G2956" s="412" t="str">
        <f t="shared" si="46"/>
        <v>CINTA AÇO GALVANIZADO 180MM</v>
      </c>
      <c r="H2956" s="412" t="str">
        <f t="shared" si="46"/>
        <v>UN</v>
      </c>
      <c r="I2956" s="413"/>
    </row>
    <row r="2957" spans="1:9" ht="67.5">
      <c r="A2957" s="571">
        <v>4628</v>
      </c>
      <c r="B2957" s="572" t="s">
        <v>41735</v>
      </c>
      <c r="C2957" s="573" t="s">
        <v>3</v>
      </c>
      <c r="D2957" s="574">
        <v>30.76</v>
      </c>
      <c r="F2957" s="411"/>
      <c r="G2957" s="412" t="str">
        <f t="shared" si="46"/>
        <v>CINTA AÇO GALVANIZADO P/ POSTE DT 240MM</v>
      </c>
      <c r="H2957" s="412" t="str">
        <f t="shared" si="46"/>
        <v>UN</v>
      </c>
      <c r="I2957" s="413"/>
    </row>
    <row r="2958" spans="1:9" ht="112.5">
      <c r="A2958" s="571">
        <v>7864</v>
      </c>
      <c r="B2958" s="572" t="s">
        <v>41736</v>
      </c>
      <c r="C2958" s="573" t="s">
        <v>3</v>
      </c>
      <c r="D2958" s="574">
        <v>4.46</v>
      </c>
      <c r="F2958" s="411"/>
      <c r="G2958" s="412" t="str">
        <f t="shared" si="46"/>
        <v>CLIPS 3/8" , P/HASTE DE ATERRAMENTO GALVANIZADA, REF:TEL-5238</v>
      </c>
      <c r="H2958" s="412" t="str">
        <f t="shared" si="46"/>
        <v>UN</v>
      </c>
      <c r="I2958" s="413"/>
    </row>
    <row r="2959" spans="1:9" ht="112.5">
      <c r="A2959" s="571">
        <v>8675</v>
      </c>
      <c r="B2959" s="572" t="s">
        <v>41737</v>
      </c>
      <c r="C2959" s="573" t="s">
        <v>3</v>
      </c>
      <c r="D2959" s="574">
        <v>4.58</v>
      </c>
      <c r="F2959" s="411"/>
      <c r="G2959" s="412" t="str">
        <f t="shared" si="46"/>
        <v>CLIPS 5/8" , P/HASTE DE ATERRAMENTO GALVANIZADA, REF:TEL-5238</v>
      </c>
      <c r="H2959" s="412" t="str">
        <f t="shared" si="46"/>
        <v>UN</v>
      </c>
      <c r="I2959" s="413"/>
    </row>
    <row r="2960" spans="1:9" ht="67.5">
      <c r="A2960" s="571">
        <v>4310</v>
      </c>
      <c r="B2960" s="572" t="s">
        <v>41738</v>
      </c>
      <c r="C2960" s="573" t="s">
        <v>3</v>
      </c>
      <c r="D2960" s="574">
        <v>3</v>
      </c>
      <c r="F2960" s="411"/>
      <c r="G2960" s="412" t="str">
        <f t="shared" si="46"/>
        <v>CONECTOR P/ HASTE GALVANIZADA ATERRAMENTO</v>
      </c>
      <c r="H2960" s="412" t="str">
        <f t="shared" si="46"/>
        <v>UN</v>
      </c>
      <c r="I2960" s="413"/>
    </row>
    <row r="2961" spans="1:9" ht="90">
      <c r="A2961" s="571">
        <v>9482</v>
      </c>
      <c r="B2961" s="572" t="s">
        <v>41739</v>
      </c>
      <c r="C2961" s="573" t="s">
        <v>3</v>
      </c>
      <c r="D2961" s="574">
        <v>139.9</v>
      </c>
      <c r="F2961" s="411"/>
      <c r="G2961" s="412" t="str">
        <f t="shared" si="46"/>
        <v>CONJUNTO DE ESTAIS 2" PARA MASTRO D=2" (PÁRA-RAIO)</v>
      </c>
      <c r="H2961" s="412" t="str">
        <f t="shared" si="46"/>
        <v>UN</v>
      </c>
      <c r="I2961" s="413"/>
    </row>
    <row r="2962" spans="1:9" ht="135">
      <c r="A2962" s="571">
        <v>689</v>
      </c>
      <c r="B2962" s="572" t="s">
        <v>41740</v>
      </c>
      <c r="C2962" s="573" t="s">
        <v>1</v>
      </c>
      <c r="D2962" s="574">
        <v>17.600000000000001</v>
      </c>
      <c r="F2962" s="411"/>
      <c r="G2962" s="412" t="str">
        <f t="shared" si="46"/>
        <v>CORRENTE EM AÇO GALVANIZADO, ELO DIAM.: 4,8MM, DIM.: 18MM X 33MM, PESO 0,43 K G/M</v>
      </c>
      <c r="H2962" s="412" t="str">
        <f t="shared" si="46"/>
        <v>M</v>
      </c>
      <c r="I2962" s="413"/>
    </row>
    <row r="2963" spans="1:9" ht="45">
      <c r="A2963" s="571">
        <v>13393</v>
      </c>
      <c r="B2963" s="572" t="s">
        <v>41741</v>
      </c>
      <c r="C2963" s="573" t="s">
        <v>1</v>
      </c>
      <c r="D2963" s="574">
        <v>154.04</v>
      </c>
      <c r="F2963" s="411"/>
      <c r="G2963" s="412" t="str">
        <f t="shared" si="46"/>
        <v>CORRENTE EM AÇO INOX 3/16"</v>
      </c>
      <c r="H2963" s="412" t="str">
        <f t="shared" si="46"/>
        <v>M</v>
      </c>
      <c r="I2963" s="413"/>
    </row>
    <row r="2964" spans="1:9" ht="67.5">
      <c r="A2964" s="571">
        <v>746</v>
      </c>
      <c r="B2964" s="572" t="s">
        <v>41742</v>
      </c>
      <c r="C2964" s="573" t="s">
        <v>3</v>
      </c>
      <c r="D2964" s="574">
        <v>12.38</v>
      </c>
      <c r="F2964" s="411"/>
      <c r="G2964" s="412" t="str">
        <f t="shared" si="46"/>
        <v>CURVA 45° FERRO GALVANIZADO D= 1/2"</v>
      </c>
      <c r="H2964" s="412" t="str">
        <f t="shared" si="46"/>
        <v>UN</v>
      </c>
      <c r="I2964" s="413"/>
    </row>
    <row r="2965" spans="1:9" ht="67.5">
      <c r="A2965" s="571">
        <v>747</v>
      </c>
      <c r="B2965" s="572" t="s">
        <v>41743</v>
      </c>
      <c r="C2965" s="573" t="s">
        <v>3</v>
      </c>
      <c r="D2965" s="574">
        <v>17.809999999999999</v>
      </c>
      <c r="F2965" s="411"/>
      <c r="G2965" s="412" t="str">
        <f t="shared" si="46"/>
        <v>CURVA 45° FERRO GALVANIZADO D= 3/4"</v>
      </c>
      <c r="H2965" s="412" t="str">
        <f t="shared" si="46"/>
        <v>UN</v>
      </c>
      <c r="I2965" s="413"/>
    </row>
    <row r="2966" spans="1:9" ht="67.5">
      <c r="A2966" s="571">
        <v>748</v>
      </c>
      <c r="B2966" s="572" t="s">
        <v>41744</v>
      </c>
      <c r="C2966" s="573" t="s">
        <v>3</v>
      </c>
      <c r="D2966" s="574">
        <v>27.08</v>
      </c>
      <c r="F2966" s="411"/>
      <c r="G2966" s="412" t="str">
        <f t="shared" si="46"/>
        <v>CURVA 45° FERRO GALVANIZADO D=1 "</v>
      </c>
      <c r="H2966" s="412" t="str">
        <f t="shared" si="46"/>
        <v>UN</v>
      </c>
      <c r="I2966" s="413"/>
    </row>
    <row r="2967" spans="1:9" ht="67.5">
      <c r="A2967" s="571">
        <v>749</v>
      </c>
      <c r="B2967" s="572" t="s">
        <v>41745</v>
      </c>
      <c r="C2967" s="573" t="s">
        <v>3</v>
      </c>
      <c r="D2967" s="574">
        <v>41.56</v>
      </c>
      <c r="F2967" s="411"/>
      <c r="G2967" s="412" t="str">
        <f t="shared" si="46"/>
        <v>CURVA 45° FERRO GALVANIZADO D=1 1/ 4"</v>
      </c>
      <c r="H2967" s="412" t="str">
        <f t="shared" si="46"/>
        <v>UN</v>
      </c>
      <c r="I2967" s="413"/>
    </row>
    <row r="2968" spans="1:9" ht="67.5">
      <c r="A2968" s="571">
        <v>750</v>
      </c>
      <c r="B2968" s="572" t="s">
        <v>41746</v>
      </c>
      <c r="C2968" s="573" t="s">
        <v>3</v>
      </c>
      <c r="D2968" s="574">
        <v>52.57</v>
      </c>
      <c r="F2968" s="411"/>
      <c r="G2968" s="412" t="str">
        <f t="shared" si="46"/>
        <v>CURVA 45° FERRO GALVANIZADO D=1 1/2"</v>
      </c>
      <c r="H2968" s="412" t="str">
        <f t="shared" si="46"/>
        <v>UN</v>
      </c>
      <c r="I2968" s="413"/>
    </row>
    <row r="2969" spans="1:9" ht="67.5">
      <c r="A2969" s="571">
        <v>751</v>
      </c>
      <c r="B2969" s="572" t="s">
        <v>41747</v>
      </c>
      <c r="C2969" s="573" t="s">
        <v>3</v>
      </c>
      <c r="D2969" s="574">
        <v>82.33</v>
      </c>
      <c r="F2969" s="411"/>
      <c r="G2969" s="412" t="str">
        <f t="shared" si="46"/>
        <v>CURVA 45° FERRO GALVANIZADO D=2 "</v>
      </c>
      <c r="H2969" s="412" t="str">
        <f t="shared" si="46"/>
        <v>UN</v>
      </c>
      <c r="I2969" s="413"/>
    </row>
    <row r="2970" spans="1:9" ht="67.5">
      <c r="A2970" s="571">
        <v>752</v>
      </c>
      <c r="B2970" s="572" t="s">
        <v>41748</v>
      </c>
      <c r="C2970" s="573" t="s">
        <v>3</v>
      </c>
      <c r="D2970" s="574">
        <v>148.44</v>
      </c>
      <c r="F2970" s="411"/>
      <c r="G2970" s="412" t="str">
        <f t="shared" si="46"/>
        <v>CURVA 45° FERRO GALVANIZADO D=2 1/2"</v>
      </c>
      <c r="H2970" s="412" t="str">
        <f t="shared" si="46"/>
        <v>UN</v>
      </c>
      <c r="I2970" s="413"/>
    </row>
    <row r="2971" spans="1:9" ht="67.5">
      <c r="A2971" s="571">
        <v>753</v>
      </c>
      <c r="B2971" s="572" t="s">
        <v>41749</v>
      </c>
      <c r="C2971" s="573" t="s">
        <v>3</v>
      </c>
      <c r="D2971" s="574">
        <v>207.84</v>
      </c>
      <c r="F2971" s="411"/>
      <c r="G2971" s="412" t="str">
        <f t="shared" si="46"/>
        <v>CURVA 45° FERRO GALVANIZADO D=3 "</v>
      </c>
      <c r="H2971" s="412" t="str">
        <f t="shared" si="46"/>
        <v>UN</v>
      </c>
      <c r="I2971" s="413"/>
    </row>
    <row r="2972" spans="1:9" ht="67.5">
      <c r="A2972" s="571">
        <v>754</v>
      </c>
      <c r="B2972" s="572" t="s">
        <v>41750</v>
      </c>
      <c r="C2972" s="573" t="s">
        <v>3</v>
      </c>
      <c r="D2972" s="574">
        <v>497.18</v>
      </c>
      <c r="F2972" s="411"/>
      <c r="G2972" s="412" t="str">
        <f t="shared" si="46"/>
        <v>CURVA 45° FERRO GALVANIZADO D=4 "</v>
      </c>
      <c r="H2972" s="412" t="str">
        <f t="shared" si="46"/>
        <v>UN</v>
      </c>
      <c r="I2972" s="413"/>
    </row>
    <row r="2973" spans="1:9" ht="56.25">
      <c r="A2973" s="571">
        <v>755</v>
      </c>
      <c r="B2973" s="572" t="s">
        <v>41751</v>
      </c>
      <c r="C2973" s="573" t="s">
        <v>3</v>
      </c>
      <c r="D2973" s="574">
        <v>316.48</v>
      </c>
      <c r="F2973" s="411"/>
      <c r="G2973" s="412" t="str">
        <f t="shared" si="46"/>
        <v>CURVA 45° FERRO GALVANIZADO D=6"</v>
      </c>
      <c r="H2973" s="412" t="str">
        <f t="shared" si="46"/>
        <v>UN</v>
      </c>
      <c r="I2973" s="413"/>
    </row>
    <row r="2974" spans="1:9" ht="67.5">
      <c r="A2974" s="571">
        <v>765</v>
      </c>
      <c r="B2974" s="572" t="s">
        <v>41752</v>
      </c>
      <c r="C2974" s="573" t="s">
        <v>3</v>
      </c>
      <c r="D2974" s="574">
        <v>12.8</v>
      </c>
      <c r="F2974" s="411"/>
      <c r="G2974" s="412" t="str">
        <f t="shared" si="46"/>
        <v>CURVA 90° FERRO GALVANIZADO D= 1/2"</v>
      </c>
      <c r="H2974" s="412" t="str">
        <f t="shared" si="46"/>
        <v>UN</v>
      </c>
      <c r="I2974" s="413"/>
    </row>
    <row r="2975" spans="1:9" ht="67.5">
      <c r="A2975" s="571">
        <v>766</v>
      </c>
      <c r="B2975" s="572" t="s">
        <v>41753</v>
      </c>
      <c r="C2975" s="573" t="s">
        <v>3</v>
      </c>
      <c r="D2975" s="574">
        <v>18.21</v>
      </c>
      <c r="F2975" s="411"/>
      <c r="G2975" s="412" t="str">
        <f t="shared" si="46"/>
        <v>CURVA 90° FERRO GALVANIZADO D= 3/4"</v>
      </c>
      <c r="H2975" s="412" t="str">
        <f t="shared" si="46"/>
        <v>UN</v>
      </c>
      <c r="I2975" s="413"/>
    </row>
    <row r="2976" spans="1:9" ht="67.5">
      <c r="A2976" s="571">
        <v>767</v>
      </c>
      <c r="B2976" s="572" t="s">
        <v>41754</v>
      </c>
      <c r="C2976" s="573" t="s">
        <v>3</v>
      </c>
      <c r="D2976" s="574">
        <v>29.39</v>
      </c>
      <c r="F2976" s="411"/>
      <c r="G2976" s="412" t="str">
        <f t="shared" si="46"/>
        <v>CURVA 90° FERRO GALVANIZADO D=1 "</v>
      </c>
      <c r="H2976" s="412" t="str">
        <f t="shared" si="46"/>
        <v>UN</v>
      </c>
      <c r="I2976" s="413"/>
    </row>
    <row r="2977" spans="1:9" ht="67.5">
      <c r="A2977" s="571">
        <v>768</v>
      </c>
      <c r="B2977" s="572" t="s">
        <v>41755</v>
      </c>
      <c r="C2977" s="573" t="s">
        <v>3</v>
      </c>
      <c r="D2977" s="574">
        <v>50.64</v>
      </c>
      <c r="F2977" s="411"/>
      <c r="G2977" s="412" t="str">
        <f t="shared" si="46"/>
        <v>CURVA 90° FERRO GALVANIZADO D=1 1/ 4"</v>
      </c>
      <c r="H2977" s="412" t="str">
        <f t="shared" si="46"/>
        <v>UN</v>
      </c>
      <c r="I2977" s="413"/>
    </row>
    <row r="2978" spans="1:9" ht="67.5">
      <c r="A2978" s="571">
        <v>769</v>
      </c>
      <c r="B2978" s="572" t="s">
        <v>41756</v>
      </c>
      <c r="C2978" s="573" t="s">
        <v>3</v>
      </c>
      <c r="D2978" s="574">
        <v>61.64</v>
      </c>
      <c r="F2978" s="411"/>
      <c r="G2978" s="412" t="str">
        <f t="shared" si="46"/>
        <v>CURVA 90° FERRO GALVANIZADO D=1 1/2"</v>
      </c>
      <c r="H2978" s="412" t="str">
        <f t="shared" si="46"/>
        <v>UN</v>
      </c>
      <c r="I2978" s="413"/>
    </row>
    <row r="2979" spans="1:9" ht="67.5">
      <c r="A2979" s="571">
        <v>770</v>
      </c>
      <c r="B2979" s="572" t="s">
        <v>41757</v>
      </c>
      <c r="C2979" s="573" t="s">
        <v>3</v>
      </c>
      <c r="D2979" s="574">
        <v>103.34</v>
      </c>
      <c r="F2979" s="411"/>
      <c r="G2979" s="412" t="str">
        <f t="shared" si="46"/>
        <v>CURVA 90° FERRO GALVANIZADO D=2 "</v>
      </c>
      <c r="H2979" s="412" t="str">
        <f t="shared" si="46"/>
        <v>UN</v>
      </c>
      <c r="I2979" s="413"/>
    </row>
    <row r="2980" spans="1:9" ht="67.5">
      <c r="A2980" s="571">
        <v>771</v>
      </c>
      <c r="B2980" s="572" t="s">
        <v>41758</v>
      </c>
      <c r="C2980" s="573" t="s">
        <v>3</v>
      </c>
      <c r="D2980" s="574">
        <v>173.62</v>
      </c>
      <c r="F2980" s="411"/>
      <c r="G2980" s="412" t="str">
        <f t="shared" si="46"/>
        <v>CURVA 90° FERRO GALVANIZADO D=2 1/2"</v>
      </c>
      <c r="H2980" s="412" t="str">
        <f t="shared" si="46"/>
        <v>UN</v>
      </c>
      <c r="I2980" s="413"/>
    </row>
    <row r="2981" spans="1:9" ht="67.5">
      <c r="A2981" s="571">
        <v>772</v>
      </c>
      <c r="B2981" s="572" t="s">
        <v>41759</v>
      </c>
      <c r="C2981" s="573" t="s">
        <v>3</v>
      </c>
      <c r="D2981" s="574">
        <v>248.3</v>
      </c>
      <c r="F2981" s="411"/>
      <c r="G2981" s="412" t="str">
        <f t="shared" si="46"/>
        <v>CURVA 90° FERRO GALVANIZADO D=3 "</v>
      </c>
      <c r="H2981" s="412" t="str">
        <f t="shared" si="46"/>
        <v>UN</v>
      </c>
      <c r="I2981" s="413"/>
    </row>
    <row r="2982" spans="1:9" ht="67.5">
      <c r="A2982" s="571">
        <v>773</v>
      </c>
      <c r="B2982" s="572" t="s">
        <v>41760</v>
      </c>
      <c r="C2982" s="573" t="s">
        <v>3</v>
      </c>
      <c r="D2982" s="574">
        <v>497.8</v>
      </c>
      <c r="F2982" s="411"/>
      <c r="G2982" s="412" t="str">
        <f t="shared" si="46"/>
        <v>CURVA 90° FERRO GALVANIZADO D=4 "</v>
      </c>
      <c r="H2982" s="412" t="str">
        <f t="shared" si="46"/>
        <v>UN</v>
      </c>
      <c r="I2982" s="413"/>
    </row>
    <row r="2983" spans="1:9" ht="56.25">
      <c r="A2983" s="571">
        <v>774</v>
      </c>
      <c r="B2983" s="572" t="s">
        <v>41761</v>
      </c>
      <c r="C2983" s="573" t="s">
        <v>3</v>
      </c>
      <c r="D2983" s="574">
        <v>1472.37</v>
      </c>
      <c r="F2983" s="411"/>
      <c r="G2983" s="412" t="str">
        <f t="shared" si="46"/>
        <v>CURVA 90° FERRO GALVANIZADO D=6"</v>
      </c>
      <c r="H2983" s="412" t="str">
        <f t="shared" si="46"/>
        <v>UN</v>
      </c>
      <c r="I2983" s="413"/>
    </row>
    <row r="2984" spans="1:9" ht="112.5">
      <c r="A2984" s="571">
        <v>3844</v>
      </c>
      <c r="B2984" s="572" t="s">
        <v>41762</v>
      </c>
      <c r="C2984" s="573" t="s">
        <v>3</v>
      </c>
      <c r="D2984" s="574">
        <v>472.45</v>
      </c>
      <c r="F2984" s="411"/>
      <c r="G2984" s="412" t="str">
        <f t="shared" si="46"/>
        <v>ELETRODUTO EM FERRO GALVANIZADO  PESADO SEM COSTURA 2 1/2" X 3M</v>
      </c>
      <c r="H2984" s="412" t="str">
        <f t="shared" si="46"/>
        <v>UN</v>
      </c>
      <c r="I2984" s="413"/>
    </row>
    <row r="2985" spans="1:9" ht="101.25">
      <c r="A2985" s="571">
        <v>3976</v>
      </c>
      <c r="B2985" s="572" t="s">
        <v>41763</v>
      </c>
      <c r="C2985" s="573" t="s">
        <v>3</v>
      </c>
      <c r="D2985" s="574">
        <v>576</v>
      </c>
      <c r="F2985" s="411"/>
      <c r="G2985" s="412" t="str">
        <f t="shared" si="46"/>
        <v>ELETRODUTO EM FERRO GALVANIZADO  PESADO SEM COSTURA 3" X 3M</v>
      </c>
      <c r="H2985" s="412" t="str">
        <f t="shared" si="46"/>
        <v>UN</v>
      </c>
      <c r="I2985" s="413"/>
    </row>
    <row r="2986" spans="1:9" ht="101.25">
      <c r="A2986" s="571">
        <v>3977</v>
      </c>
      <c r="B2986" s="572" t="s">
        <v>41764</v>
      </c>
      <c r="C2986" s="573" t="s">
        <v>3</v>
      </c>
      <c r="D2986" s="574">
        <v>691</v>
      </c>
      <c r="F2986" s="411"/>
      <c r="G2986" s="412" t="str">
        <f t="shared" si="46"/>
        <v>ELETRODUTO EM FERRO GALVANIZADO  PESADO SEM COSTURA 4" X 3M</v>
      </c>
      <c r="H2986" s="412" t="str">
        <f t="shared" si="46"/>
        <v>UN</v>
      </c>
      <c r="I2986" s="413"/>
    </row>
    <row r="2987" spans="1:9" ht="112.5">
      <c r="A2987" s="571">
        <v>3836</v>
      </c>
      <c r="B2987" s="572" t="s">
        <v>41765</v>
      </c>
      <c r="C2987" s="573" t="s">
        <v>3</v>
      </c>
      <c r="D2987" s="574">
        <v>228</v>
      </c>
      <c r="F2987" s="411"/>
      <c r="G2987" s="412" t="str">
        <f t="shared" si="46"/>
        <v>ELETRODUTO EM FERRO GALVANIZADO PESADO SEM COSTURA 1 1/2" X 3M</v>
      </c>
      <c r="H2987" s="412" t="str">
        <f t="shared" si="46"/>
        <v>UN</v>
      </c>
      <c r="I2987" s="413"/>
    </row>
    <row r="2988" spans="1:9" ht="112.5">
      <c r="A2988" s="571">
        <v>3974</v>
      </c>
      <c r="B2988" s="572" t="s">
        <v>41766</v>
      </c>
      <c r="C2988" s="573" t="s">
        <v>3</v>
      </c>
      <c r="D2988" s="574">
        <v>177</v>
      </c>
      <c r="F2988" s="411"/>
      <c r="G2988" s="412" t="str">
        <f t="shared" si="46"/>
        <v>ELETRODUTO EM FERRO GALVANIZADO PESADO SEM COSTURA 1 1/4" X 3M</v>
      </c>
      <c r="H2988" s="412" t="str">
        <f t="shared" si="46"/>
        <v>UN</v>
      </c>
      <c r="I2988" s="413"/>
    </row>
    <row r="2989" spans="1:9" ht="101.25">
      <c r="A2989" s="571">
        <v>3973</v>
      </c>
      <c r="B2989" s="572" t="s">
        <v>41767</v>
      </c>
      <c r="C2989" s="573" t="s">
        <v>3</v>
      </c>
      <c r="D2989" s="574">
        <v>139</v>
      </c>
      <c r="F2989" s="411"/>
      <c r="G2989" s="412" t="str">
        <f t="shared" si="46"/>
        <v>ELETRODUTO EM FERRO GALVANIZADO PESADO SEM COSTURA 1" X 3M</v>
      </c>
      <c r="H2989" s="412" t="str">
        <f t="shared" si="46"/>
        <v>UN</v>
      </c>
      <c r="I2989" s="413"/>
    </row>
    <row r="2990" spans="1:9" ht="112.5">
      <c r="A2990" s="571">
        <v>3971</v>
      </c>
      <c r="B2990" s="572" t="s">
        <v>41768</v>
      </c>
      <c r="C2990" s="573" t="s">
        <v>3</v>
      </c>
      <c r="D2990" s="574">
        <v>84.6</v>
      </c>
      <c r="F2990" s="411"/>
      <c r="G2990" s="412" t="str">
        <f t="shared" si="46"/>
        <v>ELETRODUTO EM FERRO GALVANIZADO PESADO SEM COSTURA 1/2" X 3M</v>
      </c>
      <c r="H2990" s="412" t="str">
        <f t="shared" si="46"/>
        <v>UN</v>
      </c>
      <c r="I2990" s="413"/>
    </row>
    <row r="2991" spans="1:9" ht="112.5">
      <c r="A2991" s="571">
        <v>3845</v>
      </c>
      <c r="B2991" s="572" t="s">
        <v>41769</v>
      </c>
      <c r="C2991" s="573" t="s">
        <v>3</v>
      </c>
      <c r="D2991" s="574">
        <v>781.2</v>
      </c>
      <c r="F2991" s="411"/>
      <c r="G2991" s="412" t="str">
        <f t="shared" si="46"/>
        <v>ELETRODUTO EM FERRO GALVANIZADO PESADO SEM COSTURA 2 1/2" X 6M</v>
      </c>
      <c r="H2991" s="412" t="str">
        <f t="shared" si="46"/>
        <v>UN</v>
      </c>
      <c r="I2991" s="413"/>
    </row>
    <row r="2992" spans="1:9" ht="101.25">
      <c r="A2992" s="571">
        <v>3975</v>
      </c>
      <c r="B2992" s="572" t="s">
        <v>41770</v>
      </c>
      <c r="C2992" s="573" t="s">
        <v>3</v>
      </c>
      <c r="D2992" s="574">
        <v>339.85</v>
      </c>
      <c r="F2992" s="411"/>
      <c r="G2992" s="412" t="str">
        <f t="shared" si="46"/>
        <v>ELETRODUTO EM FERRO GALVANIZADO PESADO SEM COSTURA 2" X 3M</v>
      </c>
      <c r="H2992" s="412" t="str">
        <f t="shared" si="46"/>
        <v>UN</v>
      </c>
      <c r="I2992" s="413"/>
    </row>
    <row r="2993" spans="1:9" ht="101.25">
      <c r="A2993" s="571">
        <v>3978</v>
      </c>
      <c r="B2993" s="572" t="s">
        <v>41771</v>
      </c>
      <c r="C2993" s="573" t="s">
        <v>3</v>
      </c>
      <c r="D2993" s="574">
        <v>918.8</v>
      </c>
      <c r="F2993" s="411"/>
      <c r="G2993" s="412" t="str">
        <f t="shared" si="46"/>
        <v>ELETRODUTO EM FERRO GALVANIZADO PESADO SEM COSTURA 3" X 6M</v>
      </c>
      <c r="H2993" s="412" t="str">
        <f t="shared" si="46"/>
        <v>UN</v>
      </c>
      <c r="I2993" s="413"/>
    </row>
    <row r="2994" spans="1:9" ht="112.5">
      <c r="A2994" s="571">
        <v>3972</v>
      </c>
      <c r="B2994" s="572" t="s">
        <v>41772</v>
      </c>
      <c r="C2994" s="573" t="s">
        <v>3</v>
      </c>
      <c r="D2994" s="574">
        <v>109.5</v>
      </c>
      <c r="F2994" s="411"/>
      <c r="G2994" s="412" t="str">
        <f t="shared" si="46"/>
        <v>ELETRODUTO EM FERRO GALVANIZADO PESADO SEM COSTURA 3/4" X 3M</v>
      </c>
      <c r="H2994" s="412" t="str">
        <f t="shared" si="46"/>
        <v>UN</v>
      </c>
      <c r="I2994" s="413"/>
    </row>
    <row r="2995" spans="1:9" ht="101.25">
      <c r="A2995" s="571">
        <v>3308</v>
      </c>
      <c r="B2995" s="572" t="s">
        <v>41773</v>
      </c>
      <c r="C2995" s="573" t="s">
        <v>3</v>
      </c>
      <c r="D2995" s="574">
        <v>1323</v>
      </c>
      <c r="F2995" s="411"/>
      <c r="G2995" s="412" t="str">
        <f t="shared" si="46"/>
        <v>ELETRODUTO EM FERRO GALVANIZADO PESADO SEM COSTURA 4" X 6M</v>
      </c>
      <c r="H2995" s="412" t="str">
        <f t="shared" si="46"/>
        <v>UN</v>
      </c>
      <c r="I2995" s="413"/>
    </row>
    <row r="2996" spans="1:9" ht="90">
      <c r="A2996" s="571">
        <v>9330</v>
      </c>
      <c r="B2996" s="572" t="s">
        <v>41774</v>
      </c>
      <c r="C2996" s="573" t="s">
        <v>1</v>
      </c>
      <c r="D2996" s="574">
        <v>69.98</v>
      </c>
      <c r="F2996" s="411"/>
      <c r="G2996" s="412" t="str">
        <f t="shared" si="46"/>
        <v>ELETRODUTO FERRO GALVANIZADO ELETROLITICO -  LEVE, D= 1 1/2"</v>
      </c>
      <c r="H2996" s="412" t="str">
        <f t="shared" si="46"/>
        <v>M</v>
      </c>
      <c r="I2996" s="413"/>
    </row>
    <row r="2997" spans="1:9" ht="90">
      <c r="A2997" s="571">
        <v>9331</v>
      </c>
      <c r="B2997" s="572" t="s">
        <v>41775</v>
      </c>
      <c r="C2997" s="573" t="s">
        <v>1</v>
      </c>
      <c r="D2997" s="574">
        <v>104.43</v>
      </c>
      <c r="F2997" s="411"/>
      <c r="G2997" s="412" t="str">
        <f t="shared" si="46"/>
        <v>ELETRODUTO FERRO GALVANIZADO ELETROLITICO -  LEVE, D= 3"</v>
      </c>
      <c r="H2997" s="412" t="str">
        <f t="shared" si="46"/>
        <v>M</v>
      </c>
      <c r="I2997" s="413"/>
    </row>
    <row r="2998" spans="1:9" ht="90">
      <c r="A2998" s="571">
        <v>868</v>
      </c>
      <c r="B2998" s="572" t="s">
        <v>41776</v>
      </c>
      <c r="C2998" s="573" t="s">
        <v>1</v>
      </c>
      <c r="D2998" s="574">
        <v>9.9700000000000006</v>
      </c>
      <c r="F2998" s="411"/>
      <c r="G2998" s="412" t="str">
        <f t="shared" si="46"/>
        <v>ELETRODUTO FERRO GALVANIZADO ELETROLITICO -  LEVE, D= 3/4"</v>
      </c>
      <c r="H2998" s="412" t="str">
        <f t="shared" si="46"/>
        <v>M</v>
      </c>
      <c r="I2998" s="413"/>
    </row>
    <row r="2999" spans="1:9" ht="90">
      <c r="A2999" s="571">
        <v>12378</v>
      </c>
      <c r="B2999" s="572" t="s">
        <v>41777</v>
      </c>
      <c r="C2999" s="573" t="s">
        <v>1</v>
      </c>
      <c r="D2999" s="574">
        <v>116.67</v>
      </c>
      <c r="F2999" s="411"/>
      <c r="G2999" s="412" t="str">
        <f t="shared" si="46"/>
        <v>ELETRODUTO FERRO GALVANIZADO ELETROLITICO -  LEVE, D= 4"</v>
      </c>
      <c r="H2999" s="412" t="str">
        <f t="shared" si="46"/>
        <v>M</v>
      </c>
      <c r="I2999" s="413"/>
    </row>
    <row r="3000" spans="1:9" ht="90">
      <c r="A3000" s="571">
        <v>869</v>
      </c>
      <c r="B3000" s="572" t="s">
        <v>41778</v>
      </c>
      <c r="C3000" s="573" t="s">
        <v>1</v>
      </c>
      <c r="D3000" s="574">
        <v>34.08</v>
      </c>
      <c r="F3000" s="411"/>
      <c r="G3000" s="412" t="str">
        <f t="shared" si="46"/>
        <v>ELETRODUTO FERRO GALVANIZADO ELETROLITICO -  PESADO,  D= 3/4"</v>
      </c>
      <c r="H3000" s="412" t="str">
        <f t="shared" si="46"/>
        <v>M</v>
      </c>
      <c r="I3000" s="413"/>
    </row>
    <row r="3001" spans="1:9" ht="405">
      <c r="A3001" s="571">
        <v>10084</v>
      </c>
      <c r="B3001" s="572" t="s">
        <v>41779</v>
      </c>
      <c r="C3001" s="573" t="s">
        <v>1</v>
      </c>
      <c r="D3001" s="574">
        <v>1507.42</v>
      </c>
      <c r="F3001" s="411"/>
      <c r="G3001" s="412" t="str">
        <f t="shared" si="46"/>
        <v>ESCADA MARINHEIRO COM GUARDA-CORPO, L=45CM, EXECUTADA EM BARRAS CHATA GALVANI ZADA 1 1/4" X 5/16", E GUARDA CORPO D=65CM EM BARRA CHATA GALV.D=1"X1/8", SEN DO DEGRAUS EM BARRA RED. D=5/8", ESPAÇADOS DE 30CM, INCLUSIVE LIXAMENTO E PIN TURA, CONF.PROJETO</v>
      </c>
      <c r="H3001" s="412" t="str">
        <f t="shared" si="46"/>
        <v>M</v>
      </c>
      <c r="I3001" s="413"/>
    </row>
    <row r="3002" spans="1:9" ht="348.75">
      <c r="A3002" s="571">
        <v>10083</v>
      </c>
      <c r="B3002" s="572" t="s">
        <v>41780</v>
      </c>
      <c r="C3002" s="573" t="s">
        <v>1</v>
      </c>
      <c r="D3002" s="574">
        <v>862.37</v>
      </c>
      <c r="F3002" s="411"/>
      <c r="G3002" s="412" t="str">
        <f t="shared" si="46"/>
        <v>ESCADA MARINHEIRO SEM GUARDA GORPO, L=40CM, EXECUTADA EM BARRAS CHATA FERRO G ALVANIZADO 1 1/4" X 1/4", SENDO OS DEGRAUS BARRA REDONDA FERRO GALVANIZADO D= 5/8", ESPAÇADOS DE 30CM, INCLUSIVE LIXAMENTO E PINTURA</v>
      </c>
      <c r="H3002" s="412" t="str">
        <f t="shared" si="46"/>
        <v>M</v>
      </c>
      <c r="I3002" s="413"/>
    </row>
    <row r="3003" spans="1:9" ht="56.25">
      <c r="A3003" s="571">
        <v>986</v>
      </c>
      <c r="B3003" s="572" t="s">
        <v>41781</v>
      </c>
      <c r="C3003" s="573" t="s">
        <v>3</v>
      </c>
      <c r="D3003" s="574">
        <v>20.81</v>
      </c>
      <c r="F3003" s="411"/>
      <c r="G3003" s="412" t="str">
        <f t="shared" si="46"/>
        <v>FLANGE FERRO GALVANIZADO D= 3/4"</v>
      </c>
      <c r="H3003" s="412" t="str">
        <f t="shared" si="46"/>
        <v>UN</v>
      </c>
      <c r="I3003" s="413"/>
    </row>
    <row r="3004" spans="1:9" ht="56.25">
      <c r="A3004" s="571">
        <v>987</v>
      </c>
      <c r="B3004" s="572" t="s">
        <v>41782</v>
      </c>
      <c r="C3004" s="573" t="s">
        <v>3</v>
      </c>
      <c r="D3004" s="574">
        <v>25.02</v>
      </c>
      <c r="F3004" s="411"/>
      <c r="G3004" s="412" t="str">
        <f t="shared" si="46"/>
        <v>FLANGE FERRO GALVANIZADO D=1 "</v>
      </c>
      <c r="H3004" s="412" t="str">
        <f t="shared" si="46"/>
        <v>UN</v>
      </c>
      <c r="I3004" s="413"/>
    </row>
    <row r="3005" spans="1:9" ht="56.25">
      <c r="A3005" s="571">
        <v>988</v>
      </c>
      <c r="B3005" s="572" t="s">
        <v>41783</v>
      </c>
      <c r="C3005" s="573" t="s">
        <v>3</v>
      </c>
      <c r="D3005" s="574">
        <v>34.799999999999997</v>
      </c>
      <c r="F3005" s="411"/>
      <c r="G3005" s="412" t="str">
        <f t="shared" si="46"/>
        <v>FLANGE FERRO GALVANIZADO D=1 1/ 4"</v>
      </c>
      <c r="H3005" s="412" t="str">
        <f t="shared" si="46"/>
        <v>UN</v>
      </c>
      <c r="I3005" s="413"/>
    </row>
    <row r="3006" spans="1:9" ht="56.25">
      <c r="A3006" s="571">
        <v>989</v>
      </c>
      <c r="B3006" s="572" t="s">
        <v>41784</v>
      </c>
      <c r="C3006" s="573" t="s">
        <v>3</v>
      </c>
      <c r="D3006" s="574">
        <v>43.81</v>
      </c>
      <c r="F3006" s="411"/>
      <c r="G3006" s="412" t="str">
        <f t="shared" si="46"/>
        <v>FLANGE FERRO GALVANIZADO D=1 1/2"</v>
      </c>
      <c r="H3006" s="412" t="str">
        <f t="shared" si="46"/>
        <v>UN</v>
      </c>
      <c r="I3006" s="413"/>
    </row>
    <row r="3007" spans="1:9" ht="56.25">
      <c r="A3007" s="571">
        <v>990</v>
      </c>
      <c r="B3007" s="572" t="s">
        <v>41785</v>
      </c>
      <c r="C3007" s="573" t="s">
        <v>3</v>
      </c>
      <c r="D3007" s="574">
        <v>52</v>
      </c>
      <c r="F3007" s="411"/>
      <c r="G3007" s="412" t="str">
        <f t="shared" si="46"/>
        <v>FLANGE FERRO GALVANIZADO D=2 "</v>
      </c>
      <c r="H3007" s="412" t="str">
        <f t="shared" si="46"/>
        <v>UN</v>
      </c>
      <c r="I3007" s="413"/>
    </row>
    <row r="3008" spans="1:9" ht="56.25">
      <c r="A3008" s="571">
        <v>991</v>
      </c>
      <c r="B3008" s="572" t="s">
        <v>41786</v>
      </c>
      <c r="C3008" s="573" t="s">
        <v>3</v>
      </c>
      <c r="D3008" s="574">
        <v>81.739999999999995</v>
      </c>
      <c r="F3008" s="411"/>
      <c r="G3008" s="412" t="str">
        <f t="shared" si="46"/>
        <v>FLANGE FERRO GALVANIZADO D=2 1/2"</v>
      </c>
      <c r="H3008" s="412" t="str">
        <f t="shared" si="46"/>
        <v>UN</v>
      </c>
      <c r="I3008" s="413"/>
    </row>
    <row r="3009" spans="1:9" ht="56.25">
      <c r="A3009" s="571">
        <v>992</v>
      </c>
      <c r="B3009" s="572" t="s">
        <v>41787</v>
      </c>
      <c r="C3009" s="573" t="s">
        <v>3</v>
      </c>
      <c r="D3009" s="574">
        <v>110.51</v>
      </c>
      <c r="F3009" s="411"/>
      <c r="G3009" s="412" t="str">
        <f t="shared" si="46"/>
        <v>FLANGE FERRO GALVANIZADO D=3 "</v>
      </c>
      <c r="H3009" s="412" t="str">
        <f t="shared" si="46"/>
        <v>UN</v>
      </c>
      <c r="I3009" s="413"/>
    </row>
    <row r="3010" spans="1:9" ht="56.25">
      <c r="A3010" s="571">
        <v>993</v>
      </c>
      <c r="B3010" s="572" t="s">
        <v>41788</v>
      </c>
      <c r="C3010" s="573" t="s">
        <v>3</v>
      </c>
      <c r="D3010" s="574">
        <v>163.38</v>
      </c>
      <c r="F3010" s="411"/>
      <c r="G3010" s="412" t="str">
        <f t="shared" ref="G3010:H3073" si="47">UPPER(B3010)</f>
        <v>FLANGE FERRO GALVANIZADO D=4 "</v>
      </c>
      <c r="H3010" s="412" t="str">
        <f t="shared" si="47"/>
        <v>UN</v>
      </c>
      <c r="I3010" s="413"/>
    </row>
    <row r="3011" spans="1:9" ht="45">
      <c r="A3011" s="571">
        <v>994</v>
      </c>
      <c r="B3011" s="572" t="s">
        <v>41789</v>
      </c>
      <c r="C3011" s="573" t="s">
        <v>3</v>
      </c>
      <c r="D3011" s="574">
        <v>274.49</v>
      </c>
      <c r="F3011" s="411"/>
      <c r="G3011" s="412" t="str">
        <f t="shared" si="47"/>
        <v>FLANGE FERRO GALVANIZADO D=6"</v>
      </c>
      <c r="H3011" s="412" t="str">
        <f t="shared" si="47"/>
        <v>UN</v>
      </c>
      <c r="I3011" s="413"/>
    </row>
    <row r="3012" spans="1:9" ht="78.75">
      <c r="A3012" s="571">
        <v>985</v>
      </c>
      <c r="B3012" s="572" t="s">
        <v>41790</v>
      </c>
      <c r="C3012" s="573" t="s">
        <v>3</v>
      </c>
      <c r="D3012" s="574">
        <v>15.23</v>
      </c>
      <c r="F3012" s="411"/>
      <c r="G3012" s="412" t="str">
        <f t="shared" si="47"/>
        <v>FLANGE FERRO GALVANIZADO SEXTAVADO  D= 1/2"</v>
      </c>
      <c r="H3012" s="412" t="str">
        <f t="shared" si="47"/>
        <v>UN</v>
      </c>
      <c r="I3012" s="413"/>
    </row>
    <row r="3013" spans="1:9" ht="90">
      <c r="A3013" s="571">
        <v>11356</v>
      </c>
      <c r="B3013" s="572" t="s">
        <v>41791</v>
      </c>
      <c r="C3013" s="573" t="s">
        <v>3</v>
      </c>
      <c r="D3013" s="574">
        <v>163.38</v>
      </c>
      <c r="F3013" s="411"/>
      <c r="G3013" s="412" t="str">
        <f t="shared" si="47"/>
        <v>FLANGE FERRO GALVANIZADO SEXTAVADO 150 LBS, BSP 4"</v>
      </c>
      <c r="H3013" s="412" t="str">
        <f t="shared" si="47"/>
        <v>UN</v>
      </c>
      <c r="I3013" s="413"/>
    </row>
    <row r="3014" spans="1:9" ht="180">
      <c r="A3014" s="571">
        <v>10895</v>
      </c>
      <c r="B3014" s="572" t="s">
        <v>41792</v>
      </c>
      <c r="C3014" s="573" t="s">
        <v>3</v>
      </c>
      <c r="D3014" s="574">
        <v>4393.8500000000004</v>
      </c>
      <c r="F3014" s="411"/>
      <c r="G3014" s="412" t="str">
        <f t="shared" si="47"/>
        <v>GLOBO EM TUBO DE FERRO GALVANIZADO 1 1/2", INCLUSIVE PINTURA EPOXI - CONFORME PROJETO - FRONTÃO (MERCADO DE LAGARTO)</v>
      </c>
      <c r="H3014" s="412" t="str">
        <f t="shared" si="47"/>
        <v>UN</v>
      </c>
      <c r="I3014" s="413"/>
    </row>
    <row r="3015" spans="1:9" ht="213.75">
      <c r="A3015" s="571">
        <v>2975</v>
      </c>
      <c r="B3015" s="572" t="s">
        <v>41793</v>
      </c>
      <c r="C3015" s="573" t="s">
        <v>39293</v>
      </c>
      <c r="D3015" s="574">
        <v>588.62</v>
      </c>
      <c r="F3015" s="411"/>
      <c r="G3015" s="412" t="str">
        <f t="shared" si="47"/>
        <v>GRADIL METALGRADE M65X132 - COMP.: 2114MM - LARG.: 1650MM - BP 25X2L, FIO - F IO 4.8 LISO, ACAB. GALV.FOGO E PINTADO OU SIMILAR</v>
      </c>
      <c r="H3015" s="412" t="str">
        <f t="shared" si="47"/>
        <v>M²</v>
      </c>
      <c r="I3015" s="413"/>
    </row>
    <row r="3016" spans="1:9" ht="90">
      <c r="A3016" s="571">
        <v>6663</v>
      </c>
      <c r="B3016" s="572" t="s">
        <v>41794</v>
      </c>
      <c r="C3016" s="573" t="s">
        <v>3</v>
      </c>
      <c r="D3016" s="574">
        <v>7.85</v>
      </c>
      <c r="F3016" s="411"/>
      <c r="G3016" s="412" t="str">
        <f t="shared" si="47"/>
        <v>GRAMPO TIPO CROSBY P/CORDOALHA 1/4" PK-0163 (PÁRA-RAIO)</v>
      </c>
      <c r="H3016" s="412" t="str">
        <f t="shared" si="47"/>
        <v>UN</v>
      </c>
      <c r="I3016" s="413"/>
    </row>
    <row r="3017" spans="1:9" ht="112.5">
      <c r="A3017" s="571">
        <v>7863</v>
      </c>
      <c r="B3017" s="572" t="s">
        <v>41795</v>
      </c>
      <c r="C3017" s="573" t="s">
        <v>3</v>
      </c>
      <c r="D3017" s="574">
        <v>33.35</v>
      </c>
      <c r="F3017" s="411"/>
      <c r="G3017" s="412" t="str">
        <f t="shared" si="47"/>
        <v>HASTE DE ATERRAMENTO GALVANIZADA A FOGO 3/8" X 3,45M (RE-BAR) TEL-760</v>
      </c>
      <c r="H3017" s="412" t="str">
        <f t="shared" si="47"/>
        <v>UN</v>
      </c>
      <c r="I3017" s="413"/>
    </row>
    <row r="3018" spans="1:9" ht="123.75">
      <c r="A3018" s="571">
        <v>3552</v>
      </c>
      <c r="B3018" s="572" t="s">
        <v>41796</v>
      </c>
      <c r="C3018" s="573" t="s">
        <v>3</v>
      </c>
      <c r="D3018" s="574">
        <v>15.4</v>
      </c>
      <c r="F3018" s="411"/>
      <c r="G3018" s="412" t="str">
        <f t="shared" si="47"/>
        <v>HASTE GALVANIZADA (PESADA) PARA ATERRAMENTO, L=1,00 M, EXCLUSO CONECTOR</v>
      </c>
      <c r="H3018" s="412" t="str">
        <f t="shared" si="47"/>
        <v>UN</v>
      </c>
      <c r="I3018" s="413"/>
    </row>
    <row r="3019" spans="1:9" ht="90">
      <c r="A3019" s="571">
        <v>1093</v>
      </c>
      <c r="B3019" s="572" t="s">
        <v>41797</v>
      </c>
      <c r="C3019" s="573" t="s">
        <v>3</v>
      </c>
      <c r="D3019" s="574">
        <v>15.4</v>
      </c>
      <c r="F3019" s="411"/>
      <c r="G3019" s="412" t="str">
        <f t="shared" si="47"/>
        <v>HASTE GALVANIZADA PARA ATERRAMENTO 1,00 M, EXCLUSO CONECTOR</v>
      </c>
      <c r="H3019" s="412" t="str">
        <f t="shared" si="47"/>
        <v>UN</v>
      </c>
      <c r="I3019" s="413"/>
    </row>
    <row r="3020" spans="1:9" ht="67.5">
      <c r="A3020" s="571">
        <v>1155</v>
      </c>
      <c r="B3020" s="572" t="s">
        <v>41798</v>
      </c>
      <c r="C3020" s="573" t="s">
        <v>3</v>
      </c>
      <c r="D3020" s="574">
        <v>6.85</v>
      </c>
      <c r="F3020" s="411"/>
      <c r="G3020" s="412" t="str">
        <f t="shared" si="47"/>
        <v>JOELHO 45° FERRO GALVANIZADO D= 1/2"</v>
      </c>
      <c r="H3020" s="412" t="str">
        <f t="shared" si="47"/>
        <v>UN</v>
      </c>
      <c r="I3020" s="413"/>
    </row>
    <row r="3021" spans="1:9" ht="67.5">
      <c r="A3021" s="571">
        <v>1156</v>
      </c>
      <c r="B3021" s="572" t="s">
        <v>41799</v>
      </c>
      <c r="C3021" s="573" t="s">
        <v>3</v>
      </c>
      <c r="D3021" s="574">
        <v>10.24</v>
      </c>
      <c r="F3021" s="411"/>
      <c r="G3021" s="412" t="str">
        <f t="shared" si="47"/>
        <v>JOELHO 45° FERRO GALVANIZADO D= 3/4"</v>
      </c>
      <c r="H3021" s="412" t="str">
        <f t="shared" si="47"/>
        <v>UN</v>
      </c>
      <c r="I3021" s="413"/>
    </row>
    <row r="3022" spans="1:9" ht="67.5">
      <c r="A3022" s="571">
        <v>1157</v>
      </c>
      <c r="B3022" s="572" t="s">
        <v>41800</v>
      </c>
      <c r="C3022" s="573" t="s">
        <v>3</v>
      </c>
      <c r="D3022" s="574">
        <v>14.94</v>
      </c>
      <c r="F3022" s="411"/>
      <c r="G3022" s="412" t="str">
        <f t="shared" si="47"/>
        <v>JOELHO 45° FERRO GALVANIZADO D=1 "</v>
      </c>
      <c r="H3022" s="412" t="str">
        <f t="shared" si="47"/>
        <v>UN</v>
      </c>
      <c r="I3022" s="413"/>
    </row>
    <row r="3023" spans="1:9" ht="67.5">
      <c r="A3023" s="571">
        <v>1158</v>
      </c>
      <c r="B3023" s="572" t="s">
        <v>41801</v>
      </c>
      <c r="C3023" s="573" t="s">
        <v>3</v>
      </c>
      <c r="D3023" s="574">
        <v>24.27</v>
      </c>
      <c r="F3023" s="411"/>
      <c r="G3023" s="412" t="str">
        <f t="shared" si="47"/>
        <v>JOELHO 45° FERRO GALVANIZADO D=1 1/ 4"</v>
      </c>
      <c r="H3023" s="412" t="str">
        <f t="shared" si="47"/>
        <v>UN</v>
      </c>
      <c r="I3023" s="413"/>
    </row>
    <row r="3024" spans="1:9" ht="67.5">
      <c r="A3024" s="571">
        <v>1159</v>
      </c>
      <c r="B3024" s="572" t="s">
        <v>41802</v>
      </c>
      <c r="C3024" s="573" t="s">
        <v>3</v>
      </c>
      <c r="D3024" s="574">
        <v>29.73</v>
      </c>
      <c r="F3024" s="411"/>
      <c r="G3024" s="412" t="str">
        <f t="shared" si="47"/>
        <v>JOELHO 45° FERRO GALVANIZADO D=1 1/2"</v>
      </c>
      <c r="H3024" s="412" t="str">
        <f t="shared" si="47"/>
        <v>UN</v>
      </c>
      <c r="I3024" s="413"/>
    </row>
    <row r="3025" spans="1:9" ht="67.5">
      <c r="A3025" s="571">
        <v>1160</v>
      </c>
      <c r="B3025" s="572" t="s">
        <v>41803</v>
      </c>
      <c r="C3025" s="573" t="s">
        <v>3</v>
      </c>
      <c r="D3025" s="574">
        <v>43.23</v>
      </c>
      <c r="F3025" s="411"/>
      <c r="G3025" s="412" t="str">
        <f t="shared" si="47"/>
        <v>JOELHO 45° FERRO GALVANIZADO D=2 "</v>
      </c>
      <c r="H3025" s="412" t="str">
        <f t="shared" si="47"/>
        <v>UN</v>
      </c>
      <c r="I3025" s="413"/>
    </row>
    <row r="3026" spans="1:9" ht="67.5">
      <c r="A3026" s="571">
        <v>1161</v>
      </c>
      <c r="B3026" s="572" t="s">
        <v>41804</v>
      </c>
      <c r="C3026" s="573" t="s">
        <v>3</v>
      </c>
      <c r="D3026" s="574">
        <v>83.57</v>
      </c>
      <c r="F3026" s="411"/>
      <c r="G3026" s="412" t="str">
        <f t="shared" si="47"/>
        <v>JOELHO 45° FERRO GALVANIZADO D=2 1/2"</v>
      </c>
      <c r="H3026" s="412" t="str">
        <f t="shared" si="47"/>
        <v>UN</v>
      </c>
      <c r="I3026" s="413"/>
    </row>
    <row r="3027" spans="1:9" ht="56.25">
      <c r="A3027" s="571">
        <v>1162</v>
      </c>
      <c r="B3027" s="572" t="s">
        <v>41805</v>
      </c>
      <c r="C3027" s="573" t="s">
        <v>3</v>
      </c>
      <c r="D3027" s="574">
        <v>122.17</v>
      </c>
      <c r="F3027" s="411"/>
      <c r="G3027" s="412" t="str">
        <f t="shared" si="47"/>
        <v>JOELHO 45° FERRO GALVANIZADO D=3"</v>
      </c>
      <c r="H3027" s="412" t="str">
        <f t="shared" si="47"/>
        <v>UN</v>
      </c>
      <c r="I3027" s="413"/>
    </row>
    <row r="3028" spans="1:9" ht="56.25">
      <c r="A3028" s="571">
        <v>1163</v>
      </c>
      <c r="B3028" s="572" t="s">
        <v>41806</v>
      </c>
      <c r="C3028" s="573" t="s">
        <v>3</v>
      </c>
      <c r="D3028" s="574">
        <v>214.08</v>
      </c>
      <c r="F3028" s="411"/>
      <c r="G3028" s="412" t="str">
        <f t="shared" si="47"/>
        <v>JOELHO 45° FERRO GALVANIZADO D=4"</v>
      </c>
      <c r="H3028" s="412" t="str">
        <f t="shared" si="47"/>
        <v>UN</v>
      </c>
      <c r="I3028" s="413"/>
    </row>
    <row r="3029" spans="1:9" ht="56.25">
      <c r="A3029" s="571">
        <v>1164</v>
      </c>
      <c r="B3029" s="572" t="s">
        <v>41807</v>
      </c>
      <c r="C3029" s="573" t="s">
        <v>3</v>
      </c>
      <c r="D3029" s="574">
        <v>243.84</v>
      </c>
      <c r="F3029" s="411"/>
      <c r="G3029" s="412" t="str">
        <f t="shared" si="47"/>
        <v>JOELHO 45° FERRO GALVANIZADO D=6"</v>
      </c>
      <c r="H3029" s="412" t="str">
        <f t="shared" si="47"/>
        <v>UN</v>
      </c>
      <c r="I3029" s="413"/>
    </row>
    <row r="3030" spans="1:9" ht="67.5">
      <c r="A3030" s="571">
        <v>1189</v>
      </c>
      <c r="B3030" s="572" t="s">
        <v>41808</v>
      </c>
      <c r="C3030" s="573" t="s">
        <v>3</v>
      </c>
      <c r="D3030" s="574">
        <v>5.74</v>
      </c>
      <c r="F3030" s="411"/>
      <c r="G3030" s="412" t="str">
        <f t="shared" si="47"/>
        <v>JOELHO 90° FERRO GALVANIZADO D= 1/2"</v>
      </c>
      <c r="H3030" s="412" t="str">
        <f t="shared" si="47"/>
        <v>UN</v>
      </c>
      <c r="I3030" s="413"/>
    </row>
    <row r="3031" spans="1:9" ht="67.5">
      <c r="A3031" s="571">
        <v>1190</v>
      </c>
      <c r="B3031" s="572" t="s">
        <v>41809</v>
      </c>
      <c r="C3031" s="573" t="s">
        <v>3</v>
      </c>
      <c r="D3031" s="574">
        <v>8.59</v>
      </c>
      <c r="F3031" s="411"/>
      <c r="G3031" s="412" t="str">
        <f t="shared" si="47"/>
        <v>JOELHO 90° FERRO GALVANIZADO D= 3/4"</v>
      </c>
      <c r="H3031" s="412" t="str">
        <f t="shared" si="47"/>
        <v>UN</v>
      </c>
      <c r="I3031" s="413"/>
    </row>
    <row r="3032" spans="1:9" ht="67.5">
      <c r="A3032" s="571">
        <v>1191</v>
      </c>
      <c r="B3032" s="572" t="s">
        <v>41810</v>
      </c>
      <c r="C3032" s="573" t="s">
        <v>3</v>
      </c>
      <c r="D3032" s="574">
        <v>12.9</v>
      </c>
      <c r="F3032" s="411"/>
      <c r="G3032" s="412" t="str">
        <f t="shared" si="47"/>
        <v>JOELHO 90° FERRO GALVANIZADO D=1 "</v>
      </c>
      <c r="H3032" s="412" t="str">
        <f t="shared" si="47"/>
        <v>UN</v>
      </c>
      <c r="I3032" s="413"/>
    </row>
    <row r="3033" spans="1:9" ht="67.5">
      <c r="A3033" s="571">
        <v>1192</v>
      </c>
      <c r="B3033" s="572" t="s">
        <v>41811</v>
      </c>
      <c r="C3033" s="573" t="s">
        <v>3</v>
      </c>
      <c r="D3033" s="574">
        <v>20.23</v>
      </c>
      <c r="F3033" s="411"/>
      <c r="G3033" s="412" t="str">
        <f t="shared" si="47"/>
        <v>JOELHO 90° FERRO GALVANIZADO D=1 1/ 4"</v>
      </c>
      <c r="H3033" s="412" t="str">
        <f t="shared" si="47"/>
        <v>UN</v>
      </c>
      <c r="I3033" s="413"/>
    </row>
    <row r="3034" spans="1:9" ht="67.5">
      <c r="A3034" s="571">
        <v>1193</v>
      </c>
      <c r="B3034" s="572" t="s">
        <v>41812</v>
      </c>
      <c r="C3034" s="573" t="s">
        <v>3</v>
      </c>
      <c r="D3034" s="574">
        <v>26.94</v>
      </c>
      <c r="F3034" s="411"/>
      <c r="G3034" s="412" t="str">
        <f t="shared" si="47"/>
        <v>JOELHO 90° FERRO GALVANIZADO D=1 1/2"</v>
      </c>
      <c r="H3034" s="412" t="str">
        <f t="shared" si="47"/>
        <v>UN</v>
      </c>
      <c r="I3034" s="413"/>
    </row>
    <row r="3035" spans="1:9" ht="67.5">
      <c r="A3035" s="571">
        <v>1194</v>
      </c>
      <c r="B3035" s="572" t="s">
        <v>41813</v>
      </c>
      <c r="C3035" s="573" t="s">
        <v>3</v>
      </c>
      <c r="D3035" s="574">
        <v>41.34</v>
      </c>
      <c r="F3035" s="411"/>
      <c r="G3035" s="412" t="str">
        <f t="shared" si="47"/>
        <v>JOELHO 90° FERRO GALVANIZADO D=2 "</v>
      </c>
      <c r="H3035" s="412" t="str">
        <f t="shared" si="47"/>
        <v>UN</v>
      </c>
      <c r="I3035" s="413"/>
    </row>
    <row r="3036" spans="1:9" ht="67.5">
      <c r="A3036" s="571">
        <v>1195</v>
      </c>
      <c r="B3036" s="572" t="s">
        <v>41814</v>
      </c>
      <c r="C3036" s="573" t="s">
        <v>3</v>
      </c>
      <c r="D3036" s="574">
        <v>75.23</v>
      </c>
      <c r="F3036" s="411"/>
      <c r="G3036" s="412" t="str">
        <f t="shared" si="47"/>
        <v>JOELHO 90° FERRO GALVANIZADO D=2 1/2"</v>
      </c>
      <c r="H3036" s="412" t="str">
        <f t="shared" si="47"/>
        <v>UN</v>
      </c>
      <c r="I3036" s="413"/>
    </row>
    <row r="3037" spans="1:9" ht="56.25">
      <c r="A3037" s="571">
        <v>1196</v>
      </c>
      <c r="B3037" s="572" t="s">
        <v>41815</v>
      </c>
      <c r="C3037" s="573" t="s">
        <v>3</v>
      </c>
      <c r="D3037" s="574">
        <v>106.12</v>
      </c>
      <c r="F3037" s="411"/>
      <c r="G3037" s="412" t="str">
        <f t="shared" si="47"/>
        <v>JOELHO 90° FERRO GALVANIZADO D=3"</v>
      </c>
      <c r="H3037" s="412" t="str">
        <f t="shared" si="47"/>
        <v>UN</v>
      </c>
      <c r="I3037" s="413"/>
    </row>
    <row r="3038" spans="1:9" ht="56.25">
      <c r="A3038" s="571">
        <v>1197</v>
      </c>
      <c r="B3038" s="572" t="s">
        <v>41816</v>
      </c>
      <c r="C3038" s="573" t="s">
        <v>3</v>
      </c>
      <c r="D3038" s="574">
        <v>201.81</v>
      </c>
      <c r="F3038" s="411"/>
      <c r="G3038" s="412" t="str">
        <f t="shared" si="47"/>
        <v>JOELHO 90° FERRO GALVANIZADO D=4"</v>
      </c>
      <c r="H3038" s="412" t="str">
        <f t="shared" si="47"/>
        <v>UN</v>
      </c>
      <c r="I3038" s="413"/>
    </row>
    <row r="3039" spans="1:9" ht="56.25">
      <c r="A3039" s="571">
        <v>1198</v>
      </c>
      <c r="B3039" s="572" t="s">
        <v>41817</v>
      </c>
      <c r="C3039" s="573" t="s">
        <v>3</v>
      </c>
      <c r="D3039" s="574">
        <v>752.64</v>
      </c>
      <c r="F3039" s="411"/>
      <c r="G3039" s="412" t="str">
        <f t="shared" si="47"/>
        <v>JOELHO 90° FERRO GALVANIZADO D=6"</v>
      </c>
      <c r="H3039" s="412" t="str">
        <f t="shared" si="47"/>
        <v>UN</v>
      </c>
      <c r="I3039" s="413"/>
    </row>
    <row r="3040" spans="1:9" ht="78.75">
      <c r="A3040" s="571">
        <v>1234</v>
      </c>
      <c r="B3040" s="572" t="s">
        <v>41818</v>
      </c>
      <c r="C3040" s="573" t="s">
        <v>3</v>
      </c>
      <c r="D3040" s="574">
        <v>9.66</v>
      </c>
      <c r="F3040" s="411"/>
      <c r="G3040" s="412" t="str">
        <f t="shared" si="47"/>
        <v>JOELHO REDUÇÃO FERRO GALVANIZADO D= 3/4 X 1/2"</v>
      </c>
      <c r="H3040" s="412" t="str">
        <f t="shared" si="47"/>
        <v>UN</v>
      </c>
      <c r="I3040" s="413"/>
    </row>
    <row r="3041" spans="1:9" ht="67.5">
      <c r="A3041" s="571">
        <v>1235</v>
      </c>
      <c r="B3041" s="572" t="s">
        <v>41819</v>
      </c>
      <c r="C3041" s="573" t="s">
        <v>3</v>
      </c>
      <c r="D3041" s="574">
        <v>14.64</v>
      </c>
      <c r="F3041" s="411"/>
      <c r="G3041" s="412" t="str">
        <f t="shared" si="47"/>
        <v>JOELHO REDUÇÃO FERRO GALVANIZADO D=1  X  3/4"</v>
      </c>
      <c r="H3041" s="412" t="str">
        <f t="shared" si="47"/>
        <v>UN</v>
      </c>
      <c r="I3041" s="413"/>
    </row>
    <row r="3042" spans="1:9" ht="78.75">
      <c r="A3042" s="571">
        <v>1236</v>
      </c>
      <c r="B3042" s="572" t="s">
        <v>41820</v>
      </c>
      <c r="C3042" s="573" t="s">
        <v>3</v>
      </c>
      <c r="D3042" s="574">
        <v>35.17</v>
      </c>
      <c r="F3042" s="411"/>
      <c r="G3042" s="412" t="str">
        <f t="shared" si="47"/>
        <v>JOELHO REDUÇÃO FERRO GALVANIZADO D=1 1/2 X 1 "</v>
      </c>
      <c r="H3042" s="412" t="str">
        <f t="shared" si="47"/>
        <v>UN</v>
      </c>
      <c r="I3042" s="413"/>
    </row>
    <row r="3043" spans="1:9" ht="78.75">
      <c r="A3043" s="571">
        <v>1238</v>
      </c>
      <c r="B3043" s="572" t="s">
        <v>41821</v>
      </c>
      <c r="C3043" s="573" t="s">
        <v>3</v>
      </c>
      <c r="D3043" s="574">
        <v>25.06</v>
      </c>
      <c r="F3043" s="411"/>
      <c r="G3043" s="412" t="str">
        <f t="shared" si="47"/>
        <v>JOELHO REDUÇÃO FERRO GALVANIZADO D=1 1/4 X  1"</v>
      </c>
      <c r="H3043" s="412" t="str">
        <f t="shared" si="47"/>
        <v>UN</v>
      </c>
      <c r="I3043" s="413"/>
    </row>
    <row r="3044" spans="1:9" ht="67.5">
      <c r="A3044" s="571">
        <v>1239</v>
      </c>
      <c r="B3044" s="572" t="s">
        <v>41822</v>
      </c>
      <c r="C3044" s="573" t="s">
        <v>3</v>
      </c>
      <c r="D3044" s="574">
        <v>50.43</v>
      </c>
      <c r="F3044" s="411"/>
      <c r="G3044" s="412" t="str">
        <f t="shared" si="47"/>
        <v>JOELHO REDUÇÃO FERRO GALVANIZADO D=2  X 1 1/2"</v>
      </c>
      <c r="H3044" s="412" t="str">
        <f t="shared" si="47"/>
        <v>UN</v>
      </c>
      <c r="I3044" s="413"/>
    </row>
    <row r="3045" spans="1:9" ht="78.75">
      <c r="A3045" s="571">
        <v>1240</v>
      </c>
      <c r="B3045" s="572" t="s">
        <v>41823</v>
      </c>
      <c r="C3045" s="573" t="s">
        <v>3</v>
      </c>
      <c r="D3045" s="574">
        <v>89.29</v>
      </c>
      <c r="F3045" s="411"/>
      <c r="G3045" s="412" t="str">
        <f t="shared" si="47"/>
        <v>JOELHO REDUÇÃO FERRO GALVANIZADO D=2 1/2 X 2 "</v>
      </c>
      <c r="H3045" s="412" t="str">
        <f t="shared" si="47"/>
        <v>UN</v>
      </c>
      <c r="I3045" s="413"/>
    </row>
    <row r="3046" spans="1:9" ht="78.75">
      <c r="A3046" s="571">
        <v>12145</v>
      </c>
      <c r="B3046" s="572" t="s">
        <v>41824</v>
      </c>
      <c r="C3046" s="573" t="s">
        <v>3</v>
      </c>
      <c r="D3046" s="574">
        <v>162.24</v>
      </c>
      <c r="F3046" s="411"/>
      <c r="G3046" s="412" t="str">
        <f t="shared" si="47"/>
        <v>JOELHO REDUÇÃO FERRO GALVANIZADO D=4 X 2 1/2' "</v>
      </c>
      <c r="H3046" s="412" t="str">
        <f t="shared" si="47"/>
        <v>UN</v>
      </c>
      <c r="I3046" s="413"/>
    </row>
    <row r="3047" spans="1:9" ht="56.25">
      <c r="A3047" s="571">
        <v>1246</v>
      </c>
      <c r="B3047" s="572" t="s">
        <v>41825</v>
      </c>
      <c r="C3047" s="573" t="s">
        <v>3</v>
      </c>
      <c r="D3047" s="574">
        <v>17.93</v>
      </c>
      <c r="F3047" s="411"/>
      <c r="G3047" s="412" t="str">
        <f t="shared" si="47"/>
        <v>JUNÇÃO FERRO GALVANIZADO D= 1/2"</v>
      </c>
      <c r="H3047" s="412" t="str">
        <f t="shared" si="47"/>
        <v>UN</v>
      </c>
      <c r="I3047" s="413"/>
    </row>
    <row r="3048" spans="1:9" ht="56.25">
      <c r="A3048" s="571">
        <v>1247</v>
      </c>
      <c r="B3048" s="572" t="s">
        <v>41826</v>
      </c>
      <c r="C3048" s="573" t="s">
        <v>3</v>
      </c>
      <c r="D3048" s="574">
        <v>23.48</v>
      </c>
      <c r="F3048" s="411"/>
      <c r="G3048" s="412" t="str">
        <f t="shared" si="47"/>
        <v>JUNÇÃO FERRO GALVANIZADO D= 3/4"</v>
      </c>
      <c r="H3048" s="412" t="str">
        <f t="shared" si="47"/>
        <v>UN</v>
      </c>
      <c r="I3048" s="413"/>
    </row>
    <row r="3049" spans="1:9" ht="56.25">
      <c r="A3049" s="571">
        <v>1248</v>
      </c>
      <c r="B3049" s="572" t="s">
        <v>41827</v>
      </c>
      <c r="C3049" s="573" t="s">
        <v>3</v>
      </c>
      <c r="D3049" s="574">
        <v>36.020000000000003</v>
      </c>
      <c r="F3049" s="411"/>
      <c r="G3049" s="412" t="str">
        <f t="shared" si="47"/>
        <v>JUNÇÃO FERRO GALVANIZADO D=1 "</v>
      </c>
      <c r="H3049" s="412" t="str">
        <f t="shared" si="47"/>
        <v>UN</v>
      </c>
      <c r="I3049" s="413"/>
    </row>
    <row r="3050" spans="1:9" ht="56.25">
      <c r="A3050" s="571">
        <v>1249</v>
      </c>
      <c r="B3050" s="572" t="s">
        <v>41828</v>
      </c>
      <c r="C3050" s="573" t="s">
        <v>3</v>
      </c>
      <c r="D3050" s="574">
        <v>58.05</v>
      </c>
      <c r="F3050" s="411"/>
      <c r="G3050" s="412" t="str">
        <f t="shared" si="47"/>
        <v>JUNÇÃO FERRO GALVANIZADO D=1 1/ 4"</v>
      </c>
      <c r="H3050" s="412" t="str">
        <f t="shared" si="47"/>
        <v>UN</v>
      </c>
      <c r="I3050" s="413"/>
    </row>
    <row r="3051" spans="1:9" ht="56.25">
      <c r="A3051" s="571">
        <v>1250</v>
      </c>
      <c r="B3051" s="572" t="s">
        <v>41829</v>
      </c>
      <c r="C3051" s="573" t="s">
        <v>3</v>
      </c>
      <c r="D3051" s="574">
        <v>75.31</v>
      </c>
      <c r="F3051" s="411"/>
      <c r="G3051" s="412" t="str">
        <f t="shared" si="47"/>
        <v>JUNÇÃO FERRO GALVANIZADO D=1 1/2"</v>
      </c>
      <c r="H3051" s="412" t="str">
        <f t="shared" si="47"/>
        <v>UN</v>
      </c>
      <c r="I3051" s="413"/>
    </row>
    <row r="3052" spans="1:9" ht="56.25">
      <c r="A3052" s="571">
        <v>1251</v>
      </c>
      <c r="B3052" s="572" t="s">
        <v>41830</v>
      </c>
      <c r="C3052" s="573" t="s">
        <v>3</v>
      </c>
      <c r="D3052" s="574">
        <v>114.77</v>
      </c>
      <c r="F3052" s="411"/>
      <c r="G3052" s="412" t="str">
        <f t="shared" si="47"/>
        <v>JUNÇÃO FERRO GALVANIZADO D=2 "</v>
      </c>
      <c r="H3052" s="412" t="str">
        <f t="shared" si="47"/>
        <v>UN</v>
      </c>
      <c r="I3052" s="413"/>
    </row>
    <row r="3053" spans="1:9" ht="56.25">
      <c r="A3053" s="571">
        <v>1252</v>
      </c>
      <c r="B3053" s="572" t="s">
        <v>41831</v>
      </c>
      <c r="C3053" s="573" t="s">
        <v>3</v>
      </c>
      <c r="D3053" s="574">
        <v>213.82</v>
      </c>
      <c r="F3053" s="411"/>
      <c r="G3053" s="412" t="str">
        <f t="shared" si="47"/>
        <v>JUNÇÃO FERRO GALVANIZADO D=2 1/2"</v>
      </c>
      <c r="H3053" s="412" t="str">
        <f t="shared" si="47"/>
        <v>UN</v>
      </c>
      <c r="I3053" s="413"/>
    </row>
    <row r="3054" spans="1:9" ht="56.25">
      <c r="A3054" s="571">
        <v>1253</v>
      </c>
      <c r="B3054" s="572" t="s">
        <v>41832</v>
      </c>
      <c r="C3054" s="573" t="s">
        <v>3</v>
      </c>
      <c r="D3054" s="574">
        <v>337.99</v>
      </c>
      <c r="F3054" s="411"/>
      <c r="G3054" s="412" t="str">
        <f t="shared" si="47"/>
        <v>JUNÇÃO FERRO GALVANIZADO D=3 "</v>
      </c>
      <c r="H3054" s="412" t="str">
        <f t="shared" si="47"/>
        <v>UN</v>
      </c>
      <c r="I3054" s="413"/>
    </row>
    <row r="3055" spans="1:9" ht="56.25">
      <c r="A3055" s="571">
        <v>1254</v>
      </c>
      <c r="B3055" s="572" t="s">
        <v>41833</v>
      </c>
      <c r="C3055" s="573" t="s">
        <v>3</v>
      </c>
      <c r="D3055" s="574">
        <v>541.80999999999995</v>
      </c>
      <c r="F3055" s="411"/>
      <c r="G3055" s="412" t="str">
        <f t="shared" si="47"/>
        <v>JUNÇÃO FERRO GALVANIZADO D=4 "</v>
      </c>
      <c r="H3055" s="412" t="str">
        <f t="shared" si="47"/>
        <v>UN</v>
      </c>
      <c r="I3055" s="413"/>
    </row>
    <row r="3056" spans="1:9" ht="45">
      <c r="A3056" s="571">
        <v>1255</v>
      </c>
      <c r="B3056" s="572" t="s">
        <v>41834</v>
      </c>
      <c r="C3056" s="573" t="s">
        <v>3</v>
      </c>
      <c r="D3056" s="574">
        <v>1207.1400000000001</v>
      </c>
      <c r="F3056" s="411"/>
      <c r="G3056" s="412" t="str">
        <f t="shared" si="47"/>
        <v>JUNÇÃO FERRO GALVANIZADO D=6"</v>
      </c>
      <c r="H3056" s="412" t="str">
        <f t="shared" si="47"/>
        <v>UN</v>
      </c>
      <c r="I3056" s="413"/>
    </row>
    <row r="3057" spans="1:9" ht="56.25">
      <c r="A3057" s="571">
        <v>1418</v>
      </c>
      <c r="B3057" s="572" t="s">
        <v>41835</v>
      </c>
      <c r="C3057" s="573" t="s">
        <v>3</v>
      </c>
      <c r="D3057" s="574">
        <v>5.0199999999999996</v>
      </c>
      <c r="F3057" s="411"/>
      <c r="G3057" s="412" t="str">
        <f t="shared" si="47"/>
        <v>LUVA FERRO GALVANIZADO D= 1/2"</v>
      </c>
      <c r="H3057" s="412" t="str">
        <f t="shared" si="47"/>
        <v>UN</v>
      </c>
      <c r="I3057" s="413"/>
    </row>
    <row r="3058" spans="1:9" ht="56.25">
      <c r="A3058" s="571">
        <v>1419</v>
      </c>
      <c r="B3058" s="572" t="s">
        <v>41836</v>
      </c>
      <c r="C3058" s="573" t="s">
        <v>3</v>
      </c>
      <c r="D3058" s="574">
        <v>6.83</v>
      </c>
      <c r="F3058" s="411"/>
      <c r="G3058" s="412" t="str">
        <f t="shared" si="47"/>
        <v>LUVA FERRO GALVANIZADO D= 3/4"</v>
      </c>
      <c r="H3058" s="412" t="str">
        <f t="shared" si="47"/>
        <v>UN</v>
      </c>
      <c r="I3058" s="413"/>
    </row>
    <row r="3059" spans="1:9" ht="56.25">
      <c r="A3059" s="571">
        <v>1420</v>
      </c>
      <c r="B3059" s="572" t="s">
        <v>41837</v>
      </c>
      <c r="C3059" s="573" t="s">
        <v>3</v>
      </c>
      <c r="D3059" s="574">
        <v>11.11</v>
      </c>
      <c r="F3059" s="411"/>
      <c r="G3059" s="412" t="str">
        <f t="shared" si="47"/>
        <v>LUVA FERRO GALVANIZADO D=1 "</v>
      </c>
      <c r="H3059" s="412" t="str">
        <f t="shared" si="47"/>
        <v>UN</v>
      </c>
      <c r="I3059" s="413"/>
    </row>
    <row r="3060" spans="1:9" ht="56.25">
      <c r="A3060" s="571">
        <v>1421</v>
      </c>
      <c r="B3060" s="572" t="s">
        <v>41838</v>
      </c>
      <c r="C3060" s="573" t="s">
        <v>3</v>
      </c>
      <c r="D3060" s="574">
        <v>15.52</v>
      </c>
      <c r="F3060" s="411"/>
      <c r="G3060" s="412" t="str">
        <f t="shared" si="47"/>
        <v>LUVA FERRO GALVANIZADO D=1 1/ 4"</v>
      </c>
      <c r="H3060" s="412" t="str">
        <f t="shared" si="47"/>
        <v>UN</v>
      </c>
      <c r="I3060" s="413"/>
    </row>
    <row r="3061" spans="1:9" ht="56.25">
      <c r="A3061" s="571">
        <v>1422</v>
      </c>
      <c r="B3061" s="572" t="s">
        <v>41839</v>
      </c>
      <c r="C3061" s="573" t="s">
        <v>3</v>
      </c>
      <c r="D3061" s="574">
        <v>19</v>
      </c>
      <c r="F3061" s="411"/>
      <c r="G3061" s="412" t="str">
        <f t="shared" si="47"/>
        <v>LUVA FERRO GALVANIZADO D=1 1/2"</v>
      </c>
      <c r="H3061" s="412" t="str">
        <f t="shared" si="47"/>
        <v>UN</v>
      </c>
      <c r="I3061" s="413"/>
    </row>
    <row r="3062" spans="1:9" ht="56.25">
      <c r="A3062" s="571">
        <v>1423</v>
      </c>
      <c r="B3062" s="572" t="s">
        <v>41840</v>
      </c>
      <c r="C3062" s="573" t="s">
        <v>3</v>
      </c>
      <c r="D3062" s="574">
        <v>29.1</v>
      </c>
      <c r="F3062" s="411"/>
      <c r="G3062" s="412" t="str">
        <f t="shared" si="47"/>
        <v>LUVA FERRO GALVANIZADO D=2 "</v>
      </c>
      <c r="H3062" s="412" t="str">
        <f t="shared" si="47"/>
        <v>UN</v>
      </c>
      <c r="I3062" s="413"/>
    </row>
    <row r="3063" spans="1:9" ht="56.25">
      <c r="A3063" s="571">
        <v>1424</v>
      </c>
      <c r="B3063" s="572" t="s">
        <v>41841</v>
      </c>
      <c r="C3063" s="573" t="s">
        <v>3</v>
      </c>
      <c r="D3063" s="574">
        <v>53.09</v>
      </c>
      <c r="F3063" s="411"/>
      <c r="G3063" s="412" t="str">
        <f t="shared" si="47"/>
        <v>LUVA FERRO GALVANIZADO D=2 1/2"</v>
      </c>
      <c r="H3063" s="412" t="str">
        <f t="shared" si="47"/>
        <v>UN</v>
      </c>
      <c r="I3063" s="413"/>
    </row>
    <row r="3064" spans="1:9" ht="45">
      <c r="A3064" s="571">
        <v>1425</v>
      </c>
      <c r="B3064" s="572" t="s">
        <v>41842</v>
      </c>
      <c r="C3064" s="573" t="s">
        <v>3</v>
      </c>
      <c r="D3064" s="574">
        <v>80.09</v>
      </c>
      <c r="F3064" s="411"/>
      <c r="G3064" s="412" t="str">
        <f t="shared" si="47"/>
        <v>LUVA FERRO GALVANIZADO D=3"</v>
      </c>
      <c r="H3064" s="412" t="str">
        <f t="shared" si="47"/>
        <v>UN</v>
      </c>
      <c r="I3064" s="413"/>
    </row>
    <row r="3065" spans="1:9" ht="45">
      <c r="A3065" s="571">
        <v>1426</v>
      </c>
      <c r="B3065" s="572" t="s">
        <v>41843</v>
      </c>
      <c r="C3065" s="573" t="s">
        <v>3</v>
      </c>
      <c r="D3065" s="574">
        <v>126.29</v>
      </c>
      <c r="F3065" s="411"/>
      <c r="G3065" s="412" t="str">
        <f t="shared" si="47"/>
        <v>LUVA FERRO GALVANIZADO D=4"</v>
      </c>
      <c r="H3065" s="412" t="str">
        <f t="shared" si="47"/>
        <v>UN</v>
      </c>
      <c r="I3065" s="413"/>
    </row>
    <row r="3066" spans="1:9" ht="45">
      <c r="A3066" s="571">
        <v>1427</v>
      </c>
      <c r="B3066" s="572" t="s">
        <v>41844</v>
      </c>
      <c r="C3066" s="573" t="s">
        <v>3</v>
      </c>
      <c r="D3066" s="574">
        <v>379.49</v>
      </c>
      <c r="F3066" s="411"/>
      <c r="G3066" s="412" t="str">
        <f t="shared" si="47"/>
        <v>LUVA FERRO GALVANIZADO D=6"</v>
      </c>
      <c r="H3066" s="412" t="str">
        <f t="shared" si="47"/>
        <v>UN</v>
      </c>
      <c r="I3066" s="413"/>
    </row>
    <row r="3067" spans="1:9" ht="67.5">
      <c r="A3067" s="571">
        <v>10279</v>
      </c>
      <c r="B3067" s="572" t="s">
        <v>41845</v>
      </c>
      <c r="C3067" s="573" t="s">
        <v>3</v>
      </c>
      <c r="D3067" s="574">
        <v>12.13</v>
      </c>
      <c r="F3067" s="411"/>
      <c r="G3067" s="412" t="str">
        <f t="shared" si="47"/>
        <v>LUVA REDUÇÃO AÇO CARBONO D= 3/4" X 1/2"</v>
      </c>
      <c r="H3067" s="412" t="str">
        <f t="shared" si="47"/>
        <v>UN</v>
      </c>
      <c r="I3067" s="413"/>
    </row>
    <row r="3068" spans="1:9" ht="90">
      <c r="A3068" s="571">
        <v>7307</v>
      </c>
      <c r="B3068" s="572" t="s">
        <v>41846</v>
      </c>
      <c r="C3068" s="573" t="s">
        <v>3</v>
      </c>
      <c r="D3068" s="574">
        <v>32.31</v>
      </c>
      <c r="F3068" s="411"/>
      <c r="G3068" s="412" t="str">
        <f t="shared" si="47"/>
        <v>LUVA REDUÇÃO CONCENTRICA FERRO GALVANIZADO D=2" X 1 1/2"</v>
      </c>
      <c r="H3068" s="412" t="str">
        <f t="shared" si="47"/>
        <v>UN</v>
      </c>
      <c r="I3068" s="413"/>
    </row>
    <row r="3069" spans="1:9" ht="67.5">
      <c r="A3069" s="571">
        <v>1486</v>
      </c>
      <c r="B3069" s="572" t="s">
        <v>41847</v>
      </c>
      <c r="C3069" s="573" t="s">
        <v>3</v>
      </c>
      <c r="D3069" s="574">
        <v>10.98</v>
      </c>
      <c r="F3069" s="411"/>
      <c r="G3069" s="412" t="str">
        <f t="shared" si="47"/>
        <v>LUVA REDUÇÃO FERRO GALVANIZADO D= 1 " X 1/2"</v>
      </c>
      <c r="H3069" s="412" t="str">
        <f t="shared" si="47"/>
        <v>UN</v>
      </c>
      <c r="I3069" s="413"/>
    </row>
    <row r="3070" spans="1:9" ht="67.5">
      <c r="A3070" s="571">
        <v>1487</v>
      </c>
      <c r="B3070" s="572" t="s">
        <v>41848</v>
      </c>
      <c r="C3070" s="573" t="s">
        <v>3</v>
      </c>
      <c r="D3070" s="574">
        <v>11.19</v>
      </c>
      <c r="F3070" s="411"/>
      <c r="G3070" s="412" t="str">
        <f t="shared" si="47"/>
        <v>LUVA REDUÇÃO FERRO GALVANIZADO D= 1 " X 3/4"</v>
      </c>
      <c r="H3070" s="412" t="str">
        <f t="shared" si="47"/>
        <v>UN</v>
      </c>
      <c r="I3070" s="413"/>
    </row>
    <row r="3071" spans="1:9" ht="78.75">
      <c r="A3071" s="571">
        <v>1488</v>
      </c>
      <c r="B3071" s="572" t="s">
        <v>41849</v>
      </c>
      <c r="C3071" s="573" t="s">
        <v>3</v>
      </c>
      <c r="D3071" s="574">
        <v>20.18</v>
      </c>
      <c r="F3071" s="411"/>
      <c r="G3071" s="412" t="str">
        <f t="shared" si="47"/>
        <v>LUVA REDUÇÃO FERRO GALVANIZADO D= 1 1/2" X 1 "</v>
      </c>
      <c r="H3071" s="412" t="str">
        <f t="shared" si="47"/>
        <v>UN</v>
      </c>
      <c r="I3071" s="413"/>
    </row>
    <row r="3072" spans="1:9" ht="78.75">
      <c r="A3072" s="571">
        <v>1489</v>
      </c>
      <c r="B3072" s="572" t="s">
        <v>41850</v>
      </c>
      <c r="C3072" s="573" t="s">
        <v>3</v>
      </c>
      <c r="D3072" s="574">
        <v>20.18</v>
      </c>
      <c r="F3072" s="411"/>
      <c r="G3072" s="412" t="str">
        <f t="shared" si="47"/>
        <v>LUVA REDUÇÃO FERRO GALVANIZADO D= 1 1/2" X 1 1/4"</v>
      </c>
      <c r="H3072" s="412" t="str">
        <f t="shared" si="47"/>
        <v>UN</v>
      </c>
      <c r="I3072" s="413"/>
    </row>
    <row r="3073" spans="1:9" ht="78.75">
      <c r="A3073" s="571">
        <v>1490</v>
      </c>
      <c r="B3073" s="572" t="s">
        <v>41851</v>
      </c>
      <c r="C3073" s="573" t="s">
        <v>3</v>
      </c>
      <c r="D3073" s="574">
        <v>18.57</v>
      </c>
      <c r="F3073" s="411"/>
      <c r="G3073" s="412" t="str">
        <f t="shared" si="47"/>
        <v>LUVA REDUÇÃO FERRO GALVANIZADO D= 1 1/2" X 1/2"</v>
      </c>
      <c r="H3073" s="412" t="str">
        <f t="shared" si="47"/>
        <v>UN</v>
      </c>
      <c r="I3073" s="413"/>
    </row>
    <row r="3074" spans="1:9" ht="78.75">
      <c r="A3074" s="571">
        <v>1491</v>
      </c>
      <c r="B3074" s="572" t="s">
        <v>41852</v>
      </c>
      <c r="C3074" s="573" t="s">
        <v>3</v>
      </c>
      <c r="D3074" s="574">
        <v>20.18</v>
      </c>
      <c r="F3074" s="411"/>
      <c r="G3074" s="412" t="str">
        <f t="shared" ref="G3074:H3137" si="48">UPPER(B3074)</f>
        <v>LUVA REDUÇÃO FERRO GALVANIZADO D= 1 1/2" X 3/4"</v>
      </c>
      <c r="H3074" s="412" t="str">
        <f t="shared" si="48"/>
        <v>UN</v>
      </c>
      <c r="I3074" s="413"/>
    </row>
    <row r="3075" spans="1:9" ht="78.75">
      <c r="A3075" s="571">
        <v>1492</v>
      </c>
      <c r="B3075" s="572" t="s">
        <v>41853</v>
      </c>
      <c r="C3075" s="573" t="s">
        <v>3</v>
      </c>
      <c r="D3075" s="574">
        <v>16.66</v>
      </c>
      <c r="F3075" s="411"/>
      <c r="G3075" s="412" t="str">
        <f t="shared" si="48"/>
        <v>LUVA REDUÇÃO FERRO GALVANIZADO D= 1 1/4" X 1 "</v>
      </c>
      <c r="H3075" s="412" t="str">
        <f t="shared" si="48"/>
        <v>UN</v>
      </c>
      <c r="I3075" s="413"/>
    </row>
    <row r="3076" spans="1:9" ht="78.75">
      <c r="A3076" s="571">
        <v>1493</v>
      </c>
      <c r="B3076" s="572" t="s">
        <v>41854</v>
      </c>
      <c r="C3076" s="573" t="s">
        <v>3</v>
      </c>
      <c r="D3076" s="574">
        <v>16.649999999999999</v>
      </c>
      <c r="F3076" s="411"/>
      <c r="G3076" s="412" t="str">
        <f t="shared" si="48"/>
        <v>LUVA REDUÇÃO FERRO GALVANIZADO D= 1 1/4" X 1/2"</v>
      </c>
      <c r="H3076" s="412" t="str">
        <f t="shared" si="48"/>
        <v>UN</v>
      </c>
      <c r="I3076" s="413"/>
    </row>
    <row r="3077" spans="1:9" ht="78.75">
      <c r="A3077" s="571">
        <v>1494</v>
      </c>
      <c r="B3077" s="572" t="s">
        <v>41855</v>
      </c>
      <c r="C3077" s="573" t="s">
        <v>3</v>
      </c>
      <c r="D3077" s="574">
        <v>16.649999999999999</v>
      </c>
      <c r="F3077" s="411"/>
      <c r="G3077" s="412" t="str">
        <f t="shared" si="48"/>
        <v>LUVA REDUÇÃO FERRO GALVANIZADO D= 1 1/4" X 3/4"</v>
      </c>
      <c r="H3077" s="412" t="str">
        <f t="shared" si="48"/>
        <v>UN</v>
      </c>
      <c r="I3077" s="413"/>
    </row>
    <row r="3078" spans="1:9" ht="67.5">
      <c r="A3078" s="571">
        <v>1495</v>
      </c>
      <c r="B3078" s="572" t="s">
        <v>41856</v>
      </c>
      <c r="C3078" s="573" t="s">
        <v>3</v>
      </c>
      <c r="D3078" s="574">
        <v>32.31</v>
      </c>
      <c r="F3078" s="411"/>
      <c r="G3078" s="412" t="str">
        <f t="shared" si="48"/>
        <v>LUVA REDUÇÃO FERRO GALVANIZADO D= 2 " X 1 "</v>
      </c>
      <c r="H3078" s="412" t="str">
        <f t="shared" si="48"/>
        <v>UN</v>
      </c>
      <c r="I3078" s="413"/>
    </row>
    <row r="3079" spans="1:9" ht="78.75">
      <c r="A3079" s="571">
        <v>1496</v>
      </c>
      <c r="B3079" s="572" t="s">
        <v>41857</v>
      </c>
      <c r="C3079" s="573" t="s">
        <v>3</v>
      </c>
      <c r="D3079" s="574">
        <v>32.31</v>
      </c>
      <c r="F3079" s="411"/>
      <c r="G3079" s="412" t="str">
        <f t="shared" si="48"/>
        <v>LUVA REDUÇÃO FERRO GALVANIZADO D= 2 " X 1 1/2"</v>
      </c>
      <c r="H3079" s="412" t="str">
        <f t="shared" si="48"/>
        <v>UN</v>
      </c>
      <c r="I3079" s="413"/>
    </row>
    <row r="3080" spans="1:9" ht="78.75">
      <c r="A3080" s="571">
        <v>1497</v>
      </c>
      <c r="B3080" s="572" t="s">
        <v>41858</v>
      </c>
      <c r="C3080" s="573" t="s">
        <v>3</v>
      </c>
      <c r="D3080" s="574">
        <v>32.31</v>
      </c>
      <c r="F3080" s="411"/>
      <c r="G3080" s="412" t="str">
        <f t="shared" si="48"/>
        <v>LUVA REDUÇÃO FERRO GALVANIZADO D= 2 " X 1 1/4"</v>
      </c>
      <c r="H3080" s="412" t="str">
        <f t="shared" si="48"/>
        <v>UN</v>
      </c>
      <c r="I3080" s="413"/>
    </row>
    <row r="3081" spans="1:9" ht="78.75">
      <c r="A3081" s="571">
        <v>1500</v>
      </c>
      <c r="B3081" s="572" t="s">
        <v>41859</v>
      </c>
      <c r="C3081" s="573" t="s">
        <v>3</v>
      </c>
      <c r="D3081" s="574">
        <v>72.7</v>
      </c>
      <c r="F3081" s="411"/>
      <c r="G3081" s="412" t="str">
        <f t="shared" si="48"/>
        <v>LUVA REDUÇÃO FERRO GALVANIZADO D= 2 1/2" X 1 "</v>
      </c>
      <c r="H3081" s="412" t="str">
        <f t="shared" si="48"/>
        <v>UN</v>
      </c>
      <c r="I3081" s="413"/>
    </row>
    <row r="3082" spans="1:9" ht="78.75">
      <c r="A3082" s="571">
        <v>1501</v>
      </c>
      <c r="B3082" s="572" t="s">
        <v>41860</v>
      </c>
      <c r="C3082" s="573" t="s">
        <v>3</v>
      </c>
      <c r="D3082" s="574">
        <v>56.68</v>
      </c>
      <c r="F3082" s="411"/>
      <c r="G3082" s="412" t="str">
        <f t="shared" si="48"/>
        <v>LUVA REDUÇÃO FERRO GALVANIZADO D= 2 1/2" X 1 1/2"</v>
      </c>
      <c r="H3082" s="412" t="str">
        <f t="shared" si="48"/>
        <v>UN</v>
      </c>
      <c r="I3082" s="413"/>
    </row>
    <row r="3083" spans="1:9" ht="78.75">
      <c r="A3083" s="571">
        <v>1502</v>
      </c>
      <c r="B3083" s="572" t="s">
        <v>41861</v>
      </c>
      <c r="C3083" s="573" t="s">
        <v>3</v>
      </c>
      <c r="D3083" s="574">
        <v>67.709999999999994</v>
      </c>
      <c r="F3083" s="411"/>
      <c r="G3083" s="412" t="str">
        <f t="shared" si="48"/>
        <v>LUVA REDUÇÃO FERRO GALVANIZADO D= 2 1/2" X 1 1/4"</v>
      </c>
      <c r="H3083" s="412" t="str">
        <f t="shared" si="48"/>
        <v>UN</v>
      </c>
      <c r="I3083" s="413"/>
    </row>
    <row r="3084" spans="1:9" ht="78.75">
      <c r="A3084" s="571">
        <v>1503</v>
      </c>
      <c r="B3084" s="572" t="s">
        <v>41862</v>
      </c>
      <c r="C3084" s="573" t="s">
        <v>3</v>
      </c>
      <c r="D3084" s="574">
        <v>80.58</v>
      </c>
      <c r="F3084" s="411"/>
      <c r="G3084" s="412" t="str">
        <f t="shared" si="48"/>
        <v>LUVA REDUÇÃO FERRO GALVANIZADO D= 2 1/2" X 1/2"</v>
      </c>
      <c r="H3084" s="412" t="str">
        <f t="shared" si="48"/>
        <v>UN</v>
      </c>
      <c r="I3084" s="413"/>
    </row>
    <row r="3085" spans="1:9" ht="78.75">
      <c r="A3085" s="571">
        <v>1504</v>
      </c>
      <c r="B3085" s="572" t="s">
        <v>41863</v>
      </c>
      <c r="C3085" s="573" t="s">
        <v>3</v>
      </c>
      <c r="D3085" s="574">
        <v>56.68</v>
      </c>
      <c r="F3085" s="411"/>
      <c r="G3085" s="412" t="str">
        <f t="shared" si="48"/>
        <v>LUVA REDUÇÃO FERRO GALVANIZADO D= 2 1/2" X 2 "</v>
      </c>
      <c r="H3085" s="412" t="str">
        <f t="shared" si="48"/>
        <v>UN</v>
      </c>
      <c r="I3085" s="413"/>
    </row>
    <row r="3086" spans="1:9" ht="78.75">
      <c r="A3086" s="571">
        <v>1505</v>
      </c>
      <c r="B3086" s="572" t="s">
        <v>41864</v>
      </c>
      <c r="C3086" s="573" t="s">
        <v>3</v>
      </c>
      <c r="D3086" s="574">
        <v>80.58</v>
      </c>
      <c r="F3086" s="411"/>
      <c r="G3086" s="412" t="str">
        <f t="shared" si="48"/>
        <v>LUVA REDUÇÃO FERRO GALVANIZADO D= 2 1/2" X 3/4"</v>
      </c>
      <c r="H3086" s="412" t="str">
        <f t="shared" si="48"/>
        <v>UN</v>
      </c>
      <c r="I3086" s="413"/>
    </row>
    <row r="3087" spans="1:9" ht="67.5">
      <c r="A3087" s="571">
        <v>1506</v>
      </c>
      <c r="B3087" s="572" t="s">
        <v>41865</v>
      </c>
      <c r="C3087" s="573" t="s">
        <v>3</v>
      </c>
      <c r="D3087" s="574">
        <v>84.82</v>
      </c>
      <c r="F3087" s="411"/>
      <c r="G3087" s="412" t="str">
        <f t="shared" si="48"/>
        <v>LUVA REDUÇÃO FERRO GALVANIZADO D= 3 " X 1 "</v>
      </c>
      <c r="H3087" s="412" t="str">
        <f t="shared" si="48"/>
        <v>UN</v>
      </c>
      <c r="I3087" s="413"/>
    </row>
    <row r="3088" spans="1:9" ht="78.75">
      <c r="A3088" s="571">
        <v>1507</v>
      </c>
      <c r="B3088" s="572" t="s">
        <v>41866</v>
      </c>
      <c r="C3088" s="573" t="s">
        <v>3</v>
      </c>
      <c r="D3088" s="574">
        <v>86.36</v>
      </c>
      <c r="F3088" s="411"/>
      <c r="G3088" s="412" t="str">
        <f t="shared" si="48"/>
        <v>LUVA REDUÇÃO FERRO GALVANIZADO D= 3 " X 1 1/2"</v>
      </c>
      <c r="H3088" s="412" t="str">
        <f t="shared" si="48"/>
        <v>UN</v>
      </c>
      <c r="I3088" s="413"/>
    </row>
    <row r="3089" spans="1:9" ht="78.75">
      <c r="A3089" s="571">
        <v>1508</v>
      </c>
      <c r="B3089" s="572" t="s">
        <v>41867</v>
      </c>
      <c r="C3089" s="573" t="s">
        <v>3</v>
      </c>
      <c r="D3089" s="574">
        <v>100.95</v>
      </c>
      <c r="F3089" s="411"/>
      <c r="G3089" s="412" t="str">
        <f t="shared" si="48"/>
        <v>LUVA REDUÇÃO FERRO GALVANIZADO D= 3 " X 1 1/4"</v>
      </c>
      <c r="H3089" s="412" t="str">
        <f t="shared" si="48"/>
        <v>UN</v>
      </c>
      <c r="I3089" s="413"/>
    </row>
    <row r="3090" spans="1:9" ht="67.5">
      <c r="A3090" s="571">
        <v>1509</v>
      </c>
      <c r="B3090" s="572" t="s">
        <v>41868</v>
      </c>
      <c r="C3090" s="573" t="s">
        <v>3</v>
      </c>
      <c r="D3090" s="574">
        <v>121.21</v>
      </c>
      <c r="F3090" s="411"/>
      <c r="G3090" s="412" t="str">
        <f t="shared" si="48"/>
        <v>LUVA REDUÇÃO FERRO GALVANIZADO D= 3 " X 1/2"</v>
      </c>
      <c r="H3090" s="412" t="str">
        <f t="shared" si="48"/>
        <v>UN</v>
      </c>
      <c r="I3090" s="413"/>
    </row>
    <row r="3091" spans="1:9" ht="67.5">
      <c r="A3091" s="571">
        <v>1510</v>
      </c>
      <c r="B3091" s="572" t="s">
        <v>41869</v>
      </c>
      <c r="C3091" s="573" t="s">
        <v>3</v>
      </c>
      <c r="D3091" s="574">
        <v>86.36</v>
      </c>
      <c r="F3091" s="411"/>
      <c r="G3091" s="412" t="str">
        <f t="shared" si="48"/>
        <v>LUVA REDUÇÃO FERRO GALVANIZADO D= 3 " X 2 "</v>
      </c>
      <c r="H3091" s="412" t="str">
        <f t="shared" si="48"/>
        <v>UN</v>
      </c>
      <c r="I3091" s="413"/>
    </row>
    <row r="3092" spans="1:9" ht="78.75">
      <c r="A3092" s="571">
        <v>1511</v>
      </c>
      <c r="B3092" s="572" t="s">
        <v>41870</v>
      </c>
      <c r="C3092" s="573" t="s">
        <v>3</v>
      </c>
      <c r="D3092" s="574">
        <v>86.36</v>
      </c>
      <c r="F3092" s="411"/>
      <c r="G3092" s="412" t="str">
        <f t="shared" si="48"/>
        <v>LUVA REDUÇÃO FERRO GALVANIZADO D= 3 " X 2 1/2"</v>
      </c>
      <c r="H3092" s="412" t="str">
        <f t="shared" si="48"/>
        <v>UN</v>
      </c>
      <c r="I3092" s="413"/>
    </row>
    <row r="3093" spans="1:9" ht="67.5">
      <c r="A3093" s="571">
        <v>1512</v>
      </c>
      <c r="B3093" s="572" t="s">
        <v>41871</v>
      </c>
      <c r="C3093" s="573" t="s">
        <v>3</v>
      </c>
      <c r="D3093" s="574">
        <v>121.21</v>
      </c>
      <c r="F3093" s="411"/>
      <c r="G3093" s="412" t="str">
        <f t="shared" si="48"/>
        <v>LUVA REDUÇÃO FERRO GALVANIZADO D= 3 " X 3/4"</v>
      </c>
      <c r="H3093" s="412" t="str">
        <f t="shared" si="48"/>
        <v>UN</v>
      </c>
      <c r="I3093" s="413"/>
    </row>
    <row r="3094" spans="1:9" ht="78.75">
      <c r="A3094" s="571">
        <v>1513</v>
      </c>
      <c r="B3094" s="572" t="s">
        <v>41872</v>
      </c>
      <c r="C3094" s="573" t="s">
        <v>3</v>
      </c>
      <c r="D3094" s="574">
        <v>7.93</v>
      </c>
      <c r="F3094" s="411"/>
      <c r="G3094" s="412" t="str">
        <f t="shared" si="48"/>
        <v>LUVA REDUÇÃO FERRO GALVANIZADO D= 3/4" X 1/2"</v>
      </c>
      <c r="H3094" s="412" t="str">
        <f t="shared" si="48"/>
        <v>UN</v>
      </c>
      <c r="I3094" s="413"/>
    </row>
    <row r="3095" spans="1:9" ht="67.5">
      <c r="A3095" s="571">
        <v>1514</v>
      </c>
      <c r="B3095" s="572" t="s">
        <v>41873</v>
      </c>
      <c r="C3095" s="573" t="s">
        <v>3</v>
      </c>
      <c r="D3095" s="574">
        <v>181.71</v>
      </c>
      <c r="F3095" s="411"/>
      <c r="G3095" s="412" t="str">
        <f t="shared" si="48"/>
        <v>LUVA REDUÇÃO FERRO GALVANIZADO D= 4 " X 1 "</v>
      </c>
      <c r="H3095" s="412" t="str">
        <f t="shared" si="48"/>
        <v>UN</v>
      </c>
      <c r="I3095" s="413"/>
    </row>
    <row r="3096" spans="1:9" ht="78.75">
      <c r="A3096" s="571">
        <v>1515</v>
      </c>
      <c r="B3096" s="572" t="s">
        <v>41874</v>
      </c>
      <c r="C3096" s="573" t="s">
        <v>3</v>
      </c>
      <c r="D3096" s="574">
        <v>193.97</v>
      </c>
      <c r="F3096" s="411"/>
      <c r="G3096" s="412" t="str">
        <f t="shared" si="48"/>
        <v>LUVA REDUÇÃO FERRO GALVANIZADO D= 4 " X 1 1/2"</v>
      </c>
      <c r="H3096" s="412" t="str">
        <f t="shared" si="48"/>
        <v>UN</v>
      </c>
      <c r="I3096" s="413"/>
    </row>
    <row r="3097" spans="1:9" ht="78.75">
      <c r="A3097" s="571">
        <v>1516</v>
      </c>
      <c r="B3097" s="572" t="s">
        <v>41875</v>
      </c>
      <c r="C3097" s="573" t="s">
        <v>3</v>
      </c>
      <c r="D3097" s="574">
        <v>193.97</v>
      </c>
      <c r="F3097" s="411"/>
      <c r="G3097" s="412" t="str">
        <f t="shared" si="48"/>
        <v>LUVA REDUÇÃO FERRO GALVANIZADO D= 4 " X 1 1/4"</v>
      </c>
      <c r="H3097" s="412" t="str">
        <f t="shared" si="48"/>
        <v>UN</v>
      </c>
      <c r="I3097" s="413"/>
    </row>
    <row r="3098" spans="1:9" ht="67.5">
      <c r="A3098" s="571">
        <v>1517</v>
      </c>
      <c r="B3098" s="572" t="s">
        <v>41876</v>
      </c>
      <c r="C3098" s="573" t="s">
        <v>3</v>
      </c>
      <c r="D3098" s="574">
        <v>210.15</v>
      </c>
      <c r="F3098" s="411"/>
      <c r="G3098" s="412" t="str">
        <f t="shared" si="48"/>
        <v>LUVA REDUÇÃO FERRO GALVANIZADO D= 4 " X 1/2"</v>
      </c>
      <c r="H3098" s="412" t="str">
        <f t="shared" si="48"/>
        <v>UN</v>
      </c>
      <c r="I3098" s="413"/>
    </row>
    <row r="3099" spans="1:9" ht="67.5">
      <c r="A3099" s="571">
        <v>1518</v>
      </c>
      <c r="B3099" s="572" t="s">
        <v>41877</v>
      </c>
      <c r="C3099" s="573" t="s">
        <v>3</v>
      </c>
      <c r="D3099" s="574">
        <v>149.13</v>
      </c>
      <c r="F3099" s="411"/>
      <c r="G3099" s="412" t="str">
        <f t="shared" si="48"/>
        <v>LUVA REDUÇÃO FERRO GALVANIZADO D= 4 " X 2 "</v>
      </c>
      <c r="H3099" s="412" t="str">
        <f t="shared" si="48"/>
        <v>UN</v>
      </c>
      <c r="I3099" s="413"/>
    </row>
    <row r="3100" spans="1:9" ht="78.75">
      <c r="A3100" s="571">
        <v>1519</v>
      </c>
      <c r="B3100" s="572" t="s">
        <v>41878</v>
      </c>
      <c r="C3100" s="573" t="s">
        <v>3</v>
      </c>
      <c r="D3100" s="574">
        <v>149.13</v>
      </c>
      <c r="F3100" s="411"/>
      <c r="G3100" s="412" t="str">
        <f t="shared" si="48"/>
        <v>LUVA REDUÇÃO FERRO GALVANIZADO D= 4 " X 2 1/2"</v>
      </c>
      <c r="H3100" s="412" t="str">
        <f t="shared" si="48"/>
        <v>UN</v>
      </c>
      <c r="I3100" s="413"/>
    </row>
    <row r="3101" spans="1:9" ht="67.5">
      <c r="A3101" s="571">
        <v>1520</v>
      </c>
      <c r="B3101" s="572" t="s">
        <v>41879</v>
      </c>
      <c r="C3101" s="573" t="s">
        <v>3</v>
      </c>
      <c r="D3101" s="574">
        <v>149.13</v>
      </c>
      <c r="F3101" s="411"/>
      <c r="G3101" s="412" t="str">
        <f t="shared" si="48"/>
        <v>LUVA REDUÇÃO FERRO GALVANIZADO D= 4 " X 3 "</v>
      </c>
      <c r="H3101" s="412" t="str">
        <f t="shared" si="48"/>
        <v>UN</v>
      </c>
      <c r="I3101" s="413"/>
    </row>
    <row r="3102" spans="1:9" ht="67.5">
      <c r="A3102" s="571">
        <v>1521</v>
      </c>
      <c r="B3102" s="572" t="s">
        <v>41880</v>
      </c>
      <c r="C3102" s="573" t="s">
        <v>3</v>
      </c>
      <c r="D3102" s="574">
        <v>210.15</v>
      </c>
      <c r="F3102" s="411"/>
      <c r="G3102" s="412" t="str">
        <f t="shared" si="48"/>
        <v>LUVA REDUÇÃO FERRO GALVANIZADO D= 4 " X 3/4"</v>
      </c>
      <c r="H3102" s="412" t="str">
        <f t="shared" si="48"/>
        <v>UN</v>
      </c>
      <c r="I3102" s="413"/>
    </row>
    <row r="3103" spans="1:9" ht="67.5">
      <c r="A3103" s="571">
        <v>1522</v>
      </c>
      <c r="B3103" s="572" t="s">
        <v>41881</v>
      </c>
      <c r="C3103" s="573" t="s">
        <v>3</v>
      </c>
      <c r="D3103" s="574">
        <v>227.06</v>
      </c>
      <c r="F3103" s="411"/>
      <c r="G3103" s="412" t="str">
        <f t="shared" si="48"/>
        <v>LUVA REDUÇÃO FERRO GALVANIZADO D= 5 " X 1 "</v>
      </c>
      <c r="H3103" s="412" t="str">
        <f t="shared" si="48"/>
        <v>UN</v>
      </c>
      <c r="I3103" s="413"/>
    </row>
    <row r="3104" spans="1:9" ht="78.75">
      <c r="A3104" s="571">
        <v>1523</v>
      </c>
      <c r="B3104" s="572" t="s">
        <v>41882</v>
      </c>
      <c r="C3104" s="573" t="s">
        <v>3</v>
      </c>
      <c r="D3104" s="574">
        <v>232.75</v>
      </c>
      <c r="F3104" s="411"/>
      <c r="G3104" s="412" t="str">
        <f t="shared" si="48"/>
        <v>LUVA REDUÇÃO FERRO GALVANIZADO D= 5 " X 1 1/2"</v>
      </c>
      <c r="H3104" s="412" t="str">
        <f t="shared" si="48"/>
        <v>UN</v>
      </c>
      <c r="I3104" s="413"/>
    </row>
    <row r="3105" spans="1:9" ht="78.75">
      <c r="A3105" s="571">
        <v>1524</v>
      </c>
      <c r="B3105" s="572" t="s">
        <v>41883</v>
      </c>
      <c r="C3105" s="573" t="s">
        <v>3</v>
      </c>
      <c r="D3105" s="574">
        <v>238.4</v>
      </c>
      <c r="F3105" s="411"/>
      <c r="G3105" s="412" t="str">
        <f t="shared" si="48"/>
        <v>LUVA REDUÇÃO FERRO GALVANIZADO D= 5 " X 1 1/4"</v>
      </c>
      <c r="H3105" s="412" t="str">
        <f t="shared" si="48"/>
        <v>UN</v>
      </c>
      <c r="I3105" s="413"/>
    </row>
    <row r="3106" spans="1:9" ht="67.5">
      <c r="A3106" s="571">
        <v>1525</v>
      </c>
      <c r="B3106" s="572" t="s">
        <v>41884</v>
      </c>
      <c r="C3106" s="573" t="s">
        <v>3</v>
      </c>
      <c r="D3106" s="574">
        <v>244.13</v>
      </c>
      <c r="F3106" s="411"/>
      <c r="G3106" s="412" t="str">
        <f t="shared" si="48"/>
        <v>LUVA REDUÇÃO FERRO GALVANIZADO D= 5 " X 1/2"</v>
      </c>
      <c r="H3106" s="412" t="str">
        <f t="shared" si="48"/>
        <v>UN</v>
      </c>
      <c r="I3106" s="413"/>
    </row>
    <row r="3107" spans="1:9" ht="67.5">
      <c r="A3107" s="571">
        <v>1526</v>
      </c>
      <c r="B3107" s="572" t="s">
        <v>41885</v>
      </c>
      <c r="C3107" s="573" t="s">
        <v>3</v>
      </c>
      <c r="D3107" s="574">
        <v>249.91</v>
      </c>
      <c r="F3107" s="411"/>
      <c r="G3107" s="412" t="str">
        <f t="shared" si="48"/>
        <v>LUVA REDUÇÃO FERRO GALVANIZADO D= 5 " X 2 "</v>
      </c>
      <c r="H3107" s="412" t="str">
        <f t="shared" si="48"/>
        <v>UN</v>
      </c>
      <c r="I3107" s="413"/>
    </row>
    <row r="3108" spans="1:9" ht="78.75">
      <c r="A3108" s="571">
        <v>1527</v>
      </c>
      <c r="B3108" s="572" t="s">
        <v>41886</v>
      </c>
      <c r="C3108" s="573" t="s">
        <v>3</v>
      </c>
      <c r="D3108" s="574">
        <v>251.54</v>
      </c>
      <c r="F3108" s="411"/>
      <c r="G3108" s="412" t="str">
        <f t="shared" si="48"/>
        <v>LUVA REDUÇÃO FERRO GALVANIZADO D= 5 " X 2 1/2"</v>
      </c>
      <c r="H3108" s="412" t="str">
        <f t="shared" si="48"/>
        <v>UN</v>
      </c>
      <c r="I3108" s="413"/>
    </row>
    <row r="3109" spans="1:9" ht="67.5">
      <c r="A3109" s="571">
        <v>1528</v>
      </c>
      <c r="B3109" s="572" t="s">
        <v>41887</v>
      </c>
      <c r="C3109" s="573" t="s">
        <v>3</v>
      </c>
      <c r="D3109" s="574">
        <v>258.95999999999998</v>
      </c>
      <c r="F3109" s="411"/>
      <c r="G3109" s="412" t="str">
        <f t="shared" si="48"/>
        <v>LUVA REDUÇÃO FERRO GALVANIZADO D= 5 " X 3 "</v>
      </c>
      <c r="H3109" s="412" t="str">
        <f t="shared" si="48"/>
        <v>UN</v>
      </c>
      <c r="I3109" s="413"/>
    </row>
    <row r="3110" spans="1:9" ht="67.5">
      <c r="A3110" s="571">
        <v>1529</v>
      </c>
      <c r="B3110" s="572" t="s">
        <v>41888</v>
      </c>
      <c r="C3110" s="573" t="s">
        <v>3</v>
      </c>
      <c r="D3110" s="574">
        <v>263.60000000000002</v>
      </c>
      <c r="F3110" s="411"/>
      <c r="G3110" s="412" t="str">
        <f t="shared" si="48"/>
        <v>LUVA REDUÇÃO FERRO GALVANIZADO D= 5 " X 3/4"</v>
      </c>
      <c r="H3110" s="412" t="str">
        <f t="shared" si="48"/>
        <v>UN</v>
      </c>
      <c r="I3110" s="413"/>
    </row>
    <row r="3111" spans="1:9" ht="67.5">
      <c r="A3111" s="571">
        <v>1530</v>
      </c>
      <c r="B3111" s="572" t="s">
        <v>41889</v>
      </c>
      <c r="C3111" s="573" t="s">
        <v>3</v>
      </c>
      <c r="D3111" s="574">
        <v>267.89</v>
      </c>
      <c r="F3111" s="411"/>
      <c r="G3111" s="412" t="str">
        <f t="shared" si="48"/>
        <v>LUVA REDUÇÃO FERRO GALVANIZADO D= 5 " X 4 "</v>
      </c>
      <c r="H3111" s="412" t="str">
        <f t="shared" si="48"/>
        <v>UN</v>
      </c>
      <c r="I3111" s="413"/>
    </row>
    <row r="3112" spans="1:9" ht="67.5">
      <c r="A3112" s="571">
        <v>1531</v>
      </c>
      <c r="B3112" s="572" t="s">
        <v>41890</v>
      </c>
      <c r="C3112" s="573" t="s">
        <v>3</v>
      </c>
      <c r="D3112" s="574">
        <v>272.66000000000003</v>
      </c>
      <c r="F3112" s="411"/>
      <c r="G3112" s="412" t="str">
        <f t="shared" si="48"/>
        <v>LUVA REDUÇÃO FERRO GALVANIZADO D= 6 " X 1 "</v>
      </c>
      <c r="H3112" s="412" t="str">
        <f t="shared" si="48"/>
        <v>UN</v>
      </c>
      <c r="I3112" s="413"/>
    </row>
    <row r="3113" spans="1:9" ht="78.75">
      <c r="A3113" s="571">
        <v>1532</v>
      </c>
      <c r="B3113" s="572" t="s">
        <v>41891</v>
      </c>
      <c r="C3113" s="573" t="s">
        <v>3</v>
      </c>
      <c r="D3113" s="574">
        <v>274.64</v>
      </c>
      <c r="F3113" s="411"/>
      <c r="G3113" s="412" t="str">
        <f t="shared" si="48"/>
        <v>LUVA REDUÇÃO FERRO GALVANIZADO D= 6 " X 1 1/2"</v>
      </c>
      <c r="H3113" s="412" t="str">
        <f t="shared" si="48"/>
        <v>UN</v>
      </c>
      <c r="I3113" s="413"/>
    </row>
    <row r="3114" spans="1:9" ht="78.75">
      <c r="A3114" s="571">
        <v>1533</v>
      </c>
      <c r="B3114" s="572" t="s">
        <v>41892</v>
      </c>
      <c r="C3114" s="573" t="s">
        <v>3</v>
      </c>
      <c r="D3114" s="574">
        <v>276.39999999999998</v>
      </c>
      <c r="F3114" s="411"/>
      <c r="G3114" s="412" t="str">
        <f t="shared" si="48"/>
        <v>LUVA REDUÇÃO FERRO GALVANIZADO D= 6 " X 1 1/4"</v>
      </c>
      <c r="H3114" s="412" t="str">
        <f t="shared" si="48"/>
        <v>UN</v>
      </c>
      <c r="I3114" s="413"/>
    </row>
    <row r="3115" spans="1:9" ht="78.75">
      <c r="A3115" s="571">
        <v>1534</v>
      </c>
      <c r="B3115" s="572" t="s">
        <v>41893</v>
      </c>
      <c r="C3115" s="573" t="s">
        <v>3</v>
      </c>
      <c r="D3115" s="574">
        <v>280.8</v>
      </c>
      <c r="F3115" s="411"/>
      <c r="G3115" s="412" t="str">
        <f t="shared" si="48"/>
        <v>LUVA REDUÇÃO FERRO GALVANIZADO D= 6 " X 1/2 "</v>
      </c>
      <c r="H3115" s="412" t="str">
        <f t="shared" si="48"/>
        <v>UN</v>
      </c>
      <c r="I3115" s="413"/>
    </row>
    <row r="3116" spans="1:9" ht="67.5">
      <c r="A3116" s="571">
        <v>1535</v>
      </c>
      <c r="B3116" s="572" t="s">
        <v>41894</v>
      </c>
      <c r="C3116" s="573" t="s">
        <v>3</v>
      </c>
      <c r="D3116" s="574">
        <v>288.74</v>
      </c>
      <c r="F3116" s="411"/>
      <c r="G3116" s="412" t="str">
        <f t="shared" si="48"/>
        <v>LUVA REDUÇÃO FERRO GALVANIZADO D= 6 " X 2 "</v>
      </c>
      <c r="H3116" s="412" t="str">
        <f t="shared" si="48"/>
        <v>UN</v>
      </c>
      <c r="I3116" s="413"/>
    </row>
    <row r="3117" spans="1:9" ht="78.75">
      <c r="A3117" s="571">
        <v>1536</v>
      </c>
      <c r="B3117" s="572" t="s">
        <v>41895</v>
      </c>
      <c r="C3117" s="573" t="s">
        <v>3</v>
      </c>
      <c r="D3117" s="574">
        <v>290.70999999999998</v>
      </c>
      <c r="F3117" s="411"/>
      <c r="G3117" s="412" t="str">
        <f t="shared" si="48"/>
        <v>LUVA REDUÇÃO FERRO GALVANIZADO D= 6 " X 2 1/2"</v>
      </c>
      <c r="H3117" s="412" t="str">
        <f t="shared" si="48"/>
        <v>UN</v>
      </c>
      <c r="I3117" s="413"/>
    </row>
    <row r="3118" spans="1:9" ht="67.5">
      <c r="A3118" s="571">
        <v>1537</v>
      </c>
      <c r="B3118" s="572" t="s">
        <v>41896</v>
      </c>
      <c r="C3118" s="573" t="s">
        <v>3</v>
      </c>
      <c r="D3118" s="574">
        <v>290.70999999999998</v>
      </c>
      <c r="F3118" s="411"/>
      <c r="G3118" s="412" t="str">
        <f t="shared" si="48"/>
        <v>LUVA REDUÇÃO FERRO GALVANIZADO D= 6 " X 3 "</v>
      </c>
      <c r="H3118" s="412" t="str">
        <f t="shared" si="48"/>
        <v>UN</v>
      </c>
      <c r="I3118" s="413"/>
    </row>
    <row r="3119" spans="1:9" ht="67.5">
      <c r="A3119" s="571">
        <v>1538</v>
      </c>
      <c r="B3119" s="572" t="s">
        <v>41897</v>
      </c>
      <c r="C3119" s="573" t="s">
        <v>3</v>
      </c>
      <c r="D3119" s="574">
        <v>282.58</v>
      </c>
      <c r="F3119" s="411"/>
      <c r="G3119" s="412" t="str">
        <f t="shared" si="48"/>
        <v>LUVA REDUÇÃO FERRO GALVANIZADO D= 6 " X 3/4"</v>
      </c>
      <c r="H3119" s="412" t="str">
        <f t="shared" si="48"/>
        <v>UN</v>
      </c>
      <c r="I3119" s="413"/>
    </row>
    <row r="3120" spans="1:9" ht="67.5">
      <c r="A3120" s="571">
        <v>1539</v>
      </c>
      <c r="B3120" s="572" t="s">
        <v>41898</v>
      </c>
      <c r="C3120" s="573" t="s">
        <v>3</v>
      </c>
      <c r="D3120" s="574">
        <v>298.81</v>
      </c>
      <c r="F3120" s="411"/>
      <c r="G3120" s="412" t="str">
        <f t="shared" si="48"/>
        <v>LUVA REDUÇÃO FERRO GALVANIZADO D= 6 " X 4 "</v>
      </c>
      <c r="H3120" s="412" t="str">
        <f t="shared" si="48"/>
        <v>UN</v>
      </c>
      <c r="I3120" s="413"/>
    </row>
    <row r="3121" spans="1:9" ht="67.5">
      <c r="A3121" s="571">
        <v>1540</v>
      </c>
      <c r="B3121" s="572" t="s">
        <v>41899</v>
      </c>
      <c r="C3121" s="573" t="s">
        <v>3</v>
      </c>
      <c r="D3121" s="574">
        <v>345.16</v>
      </c>
      <c r="F3121" s="411"/>
      <c r="G3121" s="412" t="str">
        <f t="shared" si="48"/>
        <v>LUVA REDUÇÃO FERRO GALVANIZADO D= 6 " X 5 "</v>
      </c>
      <c r="H3121" s="412" t="str">
        <f t="shared" si="48"/>
        <v>UN</v>
      </c>
      <c r="I3121" s="413"/>
    </row>
    <row r="3122" spans="1:9" ht="67.5">
      <c r="A3122" s="571">
        <v>1634</v>
      </c>
      <c r="B3122" s="572" t="s">
        <v>41900</v>
      </c>
      <c r="C3122" s="573" t="s">
        <v>3</v>
      </c>
      <c r="D3122" s="574">
        <v>9.57</v>
      </c>
      <c r="F3122" s="411"/>
      <c r="G3122" s="412" t="str">
        <f t="shared" si="48"/>
        <v>NIPLE DUPLO DE FERRO GALVANIZADO D=1 "</v>
      </c>
      <c r="H3122" s="412" t="str">
        <f t="shared" si="48"/>
        <v>UN</v>
      </c>
      <c r="I3122" s="413"/>
    </row>
    <row r="3123" spans="1:9" ht="67.5">
      <c r="A3123" s="571">
        <v>1635</v>
      </c>
      <c r="B3123" s="572" t="s">
        <v>41901</v>
      </c>
      <c r="C3123" s="573" t="s">
        <v>3</v>
      </c>
      <c r="D3123" s="574">
        <v>18.72</v>
      </c>
      <c r="F3123" s="411"/>
      <c r="G3123" s="412" t="str">
        <f t="shared" si="48"/>
        <v>NIPLE DUPLO DE FERRO GALVANIZADO D=1 1/2"</v>
      </c>
      <c r="H3123" s="412" t="str">
        <f t="shared" si="48"/>
        <v>UN</v>
      </c>
      <c r="I3123" s="413"/>
    </row>
    <row r="3124" spans="1:9" ht="67.5">
      <c r="A3124" s="571">
        <v>1632</v>
      </c>
      <c r="B3124" s="572" t="s">
        <v>41902</v>
      </c>
      <c r="C3124" s="573" t="s">
        <v>3</v>
      </c>
      <c r="D3124" s="574">
        <v>4.2699999999999996</v>
      </c>
      <c r="F3124" s="411"/>
      <c r="G3124" s="412" t="str">
        <f t="shared" si="48"/>
        <v>NIPLE DUPLO DE FERRO GALVANIZADO D=1/2"</v>
      </c>
      <c r="H3124" s="412" t="str">
        <f t="shared" si="48"/>
        <v>UN</v>
      </c>
      <c r="I3124" s="413"/>
    </row>
    <row r="3125" spans="1:9" ht="67.5">
      <c r="A3125" s="571">
        <v>1636</v>
      </c>
      <c r="B3125" s="572" t="s">
        <v>41903</v>
      </c>
      <c r="C3125" s="573" t="s">
        <v>3</v>
      </c>
      <c r="D3125" s="574">
        <v>29.12</v>
      </c>
      <c r="F3125" s="411"/>
      <c r="G3125" s="412" t="str">
        <f t="shared" si="48"/>
        <v>NIPLE DUPLO DE FERRO GALVANIZADO D=2 "</v>
      </c>
      <c r="H3125" s="412" t="str">
        <f t="shared" si="48"/>
        <v>UN</v>
      </c>
      <c r="I3125" s="413"/>
    </row>
    <row r="3126" spans="1:9" ht="67.5">
      <c r="A3126" s="571">
        <v>3779</v>
      </c>
      <c r="B3126" s="572" t="s">
        <v>41904</v>
      </c>
      <c r="C3126" s="573" t="s">
        <v>3</v>
      </c>
      <c r="D3126" s="574">
        <v>44.57</v>
      </c>
      <c r="F3126" s="411"/>
      <c r="G3126" s="412" t="str">
        <f t="shared" si="48"/>
        <v>NIPLE DUPLO DE FERRO GALVANIZADO D=2 1/2"</v>
      </c>
      <c r="H3126" s="412" t="str">
        <f t="shared" si="48"/>
        <v>UN</v>
      </c>
      <c r="I3126" s="413"/>
    </row>
    <row r="3127" spans="1:9" ht="56.25">
      <c r="A3127" s="571">
        <v>1637</v>
      </c>
      <c r="B3127" s="572" t="s">
        <v>41905</v>
      </c>
      <c r="C3127" s="573" t="s">
        <v>3</v>
      </c>
      <c r="D3127" s="574">
        <v>72.510000000000005</v>
      </c>
      <c r="F3127" s="411"/>
      <c r="G3127" s="412" t="str">
        <f t="shared" si="48"/>
        <v>NIPLE DUPLO DE FERRO GALVANIZADO D=3"</v>
      </c>
      <c r="H3127" s="412" t="str">
        <f t="shared" si="48"/>
        <v>UN</v>
      </c>
      <c r="I3127" s="413"/>
    </row>
    <row r="3128" spans="1:9" ht="67.5">
      <c r="A3128" s="571">
        <v>1633</v>
      </c>
      <c r="B3128" s="572" t="s">
        <v>41906</v>
      </c>
      <c r="C3128" s="573" t="s">
        <v>3</v>
      </c>
      <c r="D3128" s="574">
        <v>6.49</v>
      </c>
      <c r="F3128" s="411"/>
      <c r="G3128" s="412" t="str">
        <f t="shared" si="48"/>
        <v>NIPLE DUPLO DE FERRO GALVANIZADO D=3/4"</v>
      </c>
      <c r="H3128" s="412" t="str">
        <f t="shared" si="48"/>
        <v>UN</v>
      </c>
      <c r="I3128" s="413"/>
    </row>
    <row r="3129" spans="1:9" ht="56.25">
      <c r="A3129" s="571">
        <v>1638</v>
      </c>
      <c r="B3129" s="572" t="s">
        <v>41907</v>
      </c>
      <c r="C3129" s="573" t="s">
        <v>3</v>
      </c>
      <c r="D3129" s="574">
        <v>116.74</v>
      </c>
      <c r="F3129" s="411"/>
      <c r="G3129" s="412" t="str">
        <f t="shared" si="48"/>
        <v>NIPLE DUPLO DE FERRO GALVANIZADO D=4"</v>
      </c>
      <c r="H3129" s="412" t="str">
        <f t="shared" si="48"/>
        <v>UN</v>
      </c>
      <c r="I3129" s="413"/>
    </row>
    <row r="3130" spans="1:9" ht="78.75">
      <c r="A3130" s="571">
        <v>10993</v>
      </c>
      <c r="B3130" s="572" t="s">
        <v>41908</v>
      </c>
      <c r="C3130" s="573" t="s">
        <v>3</v>
      </c>
      <c r="D3130" s="574">
        <v>112.76</v>
      </c>
      <c r="F3130" s="411"/>
      <c r="G3130" s="412" t="str">
        <f t="shared" si="48"/>
        <v>NIPLE DUPLO DE REDUÇÃO DE FERRO GALVANIZADO D=3" X 2 1/2"</v>
      </c>
      <c r="H3130" s="412" t="str">
        <f t="shared" si="48"/>
        <v>UN</v>
      </c>
      <c r="I3130" s="413"/>
    </row>
    <row r="3131" spans="1:9" ht="101.25">
      <c r="A3131" s="571">
        <v>2976</v>
      </c>
      <c r="B3131" s="572" t="s">
        <v>41909</v>
      </c>
      <c r="C3131" s="573" t="s">
        <v>3</v>
      </c>
      <c r="D3131" s="574">
        <v>454.08</v>
      </c>
      <c r="F3131" s="414"/>
      <c r="G3131" s="412" t="str">
        <f t="shared" si="48"/>
        <v>PILAR METALGRADE FE. CHATO 2510X76X8, ACAB. GALV. FOGO. PINTADO</v>
      </c>
      <c r="H3131" s="412" t="str">
        <f t="shared" si="48"/>
        <v>UN</v>
      </c>
      <c r="I3131" s="414"/>
    </row>
    <row r="3132" spans="1:9" ht="101.25">
      <c r="A3132" s="571">
        <v>11120</v>
      </c>
      <c r="B3132" s="572" t="s">
        <v>41910</v>
      </c>
      <c r="C3132" s="573" t="s">
        <v>3</v>
      </c>
      <c r="D3132" s="574">
        <v>171.78</v>
      </c>
      <c r="F3132" s="411"/>
      <c r="G3132" s="412" t="str">
        <f t="shared" si="48"/>
        <v>PLACA 15 X 15CM EM CHAPA DE FERRO GALVANIZADO - " REDE DE GÁS NÃO ESCAVAR"</v>
      </c>
      <c r="H3132" s="412" t="str">
        <f t="shared" si="48"/>
        <v>UN</v>
      </c>
      <c r="I3132" s="413"/>
    </row>
    <row r="3133" spans="1:9" ht="191.25">
      <c r="A3133" s="571">
        <v>6673</v>
      </c>
      <c r="B3133" s="572" t="s">
        <v>41911</v>
      </c>
      <c r="C3133" s="573" t="s">
        <v>3</v>
      </c>
      <c r="D3133" s="574">
        <v>10587.16</v>
      </c>
      <c r="F3133" s="411"/>
      <c r="G3133" s="412" t="str">
        <f t="shared" si="48"/>
        <v>PLACA EM CHAPA DE AÇO GALVANIZADO Nº20, DIM 4,25 X 0,60M, INCLUSIVE LETREIRO  DA ESCOLA E TUBOS DE SUSTENTAÇÃO DE 3"</v>
      </c>
      <c r="H3133" s="412" t="str">
        <f t="shared" si="48"/>
        <v>UN</v>
      </c>
      <c r="I3133" s="413"/>
    </row>
    <row r="3134" spans="1:9" ht="191.25">
      <c r="A3134" s="571">
        <v>7178</v>
      </c>
      <c r="B3134" s="572" t="s">
        <v>41912</v>
      </c>
      <c r="C3134" s="573" t="s">
        <v>3</v>
      </c>
      <c r="D3134" s="574">
        <v>12988.24</v>
      </c>
      <c r="F3134" s="411"/>
      <c r="G3134" s="412" t="str">
        <f t="shared" si="48"/>
        <v>PLACA EM CHAPA DE AÇO GALVANIZADO Nº20, DIM 6,25 X 0,60M, INCLUSIVE LETREIRO  DA ESCOLA E TUBOS DE SUSTENTAÇÃO DE 3"</v>
      </c>
      <c r="H3134" s="412" t="str">
        <f t="shared" si="48"/>
        <v>UN</v>
      </c>
      <c r="I3134" s="413"/>
    </row>
    <row r="3135" spans="1:9" ht="56.25">
      <c r="A3135" s="571">
        <v>6672</v>
      </c>
      <c r="B3135" s="572" t="s">
        <v>41913</v>
      </c>
      <c r="C3135" s="573" t="s">
        <v>3</v>
      </c>
      <c r="D3135" s="574">
        <v>8318.6</v>
      </c>
      <c r="F3135" s="411"/>
      <c r="G3135" s="412" t="str">
        <f t="shared" si="48"/>
        <v>PLACA EM FERRO FUNDIDO Ø = 0,90M</v>
      </c>
      <c r="H3135" s="412" t="str">
        <f t="shared" si="48"/>
        <v>UN</v>
      </c>
      <c r="I3135" s="413"/>
    </row>
    <row r="3136" spans="1:9" ht="123.75">
      <c r="A3136" s="571">
        <v>10976</v>
      </c>
      <c r="B3136" s="572" t="s">
        <v>41914</v>
      </c>
      <c r="C3136" s="573" t="s">
        <v>3</v>
      </c>
      <c r="D3136" s="574">
        <v>748.43</v>
      </c>
      <c r="F3136" s="411"/>
      <c r="G3136" s="412" t="str">
        <f t="shared" si="48"/>
        <v>POSTE DE FERRO GALVANIZADO 3" X 7M, COM 04 ISOLADORES, PARA ENTRADA DE ENERGI A</v>
      </c>
      <c r="H3136" s="412" t="str">
        <f t="shared" si="48"/>
        <v>UN</v>
      </c>
      <c r="I3136" s="413"/>
    </row>
    <row r="3137" spans="1:9" ht="112.5">
      <c r="A3137" s="571">
        <v>2645</v>
      </c>
      <c r="B3137" s="572" t="s">
        <v>41915</v>
      </c>
      <c r="C3137" s="573" t="s">
        <v>3</v>
      </c>
      <c r="D3137" s="574">
        <v>1335.66</v>
      </c>
      <c r="F3137" s="411"/>
      <c r="G3137" s="412" t="str">
        <f t="shared" si="48"/>
        <v>POSTE DE FERRO GALVANIZADO, 3" X 6M, COMPLETO, PARA ENTRADA DE ENERGIA</v>
      </c>
      <c r="H3137" s="412" t="str">
        <f t="shared" si="48"/>
        <v>UN</v>
      </c>
      <c r="I3137" s="413"/>
    </row>
    <row r="3138" spans="1:9" ht="78.75">
      <c r="A3138" s="571">
        <v>6777</v>
      </c>
      <c r="B3138" s="572" t="s">
        <v>41916</v>
      </c>
      <c r="C3138" s="573" t="s">
        <v>3</v>
      </c>
      <c r="D3138" s="574">
        <v>5035.54</v>
      </c>
      <c r="F3138" s="411"/>
      <c r="G3138" s="412" t="str">
        <f t="shared" ref="G3138:H3201" si="49">UPPER(B3138)</f>
        <v>POSTE TELESCÓPICO AUTO-SUPORTADO H=12M (PÁRA-RAIO)</v>
      </c>
      <c r="H3138" s="412" t="str">
        <f t="shared" si="49"/>
        <v>UN</v>
      </c>
      <c r="I3138" s="413"/>
    </row>
    <row r="3139" spans="1:9" ht="382.5">
      <c r="A3139" s="571">
        <v>10896</v>
      </c>
      <c r="B3139" s="572" t="s">
        <v>41917</v>
      </c>
      <c r="C3139" s="573" t="s">
        <v>3</v>
      </c>
      <c r="D3139" s="574">
        <v>341.57</v>
      </c>
      <c r="F3139" s="411"/>
      <c r="G3139" s="412" t="str">
        <f t="shared" si="49"/>
        <v>PRATELEIRA EM "U", EM TELA DE AÇO GALVANIZADO, FIO 12 BWG, MALHA 1", ONDULADA , QUADRADA, COM REVESTIMENTO, MOLDADA EM PERFIL METÁLICO, LARG=0,18M, DIMENSÕ ES 0,70X X1,94 X 0,70M - BANCA HORTIFRUTIGRANGEIRO - MERCADO DE LAGARTO</v>
      </c>
      <c r="H3139" s="412" t="str">
        <f t="shared" si="49"/>
        <v>UN</v>
      </c>
      <c r="I3139" s="413"/>
    </row>
    <row r="3140" spans="1:9" ht="101.25">
      <c r="A3140" s="571">
        <v>13573</v>
      </c>
      <c r="B3140" s="572" t="s">
        <v>41918</v>
      </c>
      <c r="C3140" s="573" t="s">
        <v>3</v>
      </c>
      <c r="D3140" s="574">
        <v>204.71</v>
      </c>
      <c r="F3140" s="411"/>
      <c r="G3140" s="412" t="str">
        <f t="shared" si="49"/>
        <v>SUPORTE PARA FIXAÇÃO DE PARA-RAIOS E MUFLA  INSTALAÇÃO INTERNA</v>
      </c>
      <c r="H3140" s="412" t="str">
        <f t="shared" si="49"/>
        <v>UN</v>
      </c>
      <c r="I3140" s="413"/>
    </row>
    <row r="3141" spans="1:9" ht="90">
      <c r="A3141" s="571">
        <v>6659</v>
      </c>
      <c r="B3141" s="572" t="s">
        <v>41919</v>
      </c>
      <c r="C3141" s="573" t="s">
        <v>3</v>
      </c>
      <c r="D3141" s="574">
        <v>48.77</v>
      </c>
      <c r="F3141" s="411"/>
      <c r="G3141" s="412" t="str">
        <f t="shared" si="49"/>
        <v>SUPORTE PARA SINALIZADOR EM MASTRO PK 0860 (PÁRA-RAIO)</v>
      </c>
      <c r="H3141" s="412" t="str">
        <f t="shared" si="49"/>
        <v>UN</v>
      </c>
      <c r="I3141" s="413"/>
    </row>
    <row r="3142" spans="1:9" ht="45">
      <c r="A3142" s="571">
        <v>2128</v>
      </c>
      <c r="B3142" s="572" t="s">
        <v>41920</v>
      </c>
      <c r="C3142" s="573" t="s">
        <v>3</v>
      </c>
      <c r="D3142" s="574">
        <v>7.81</v>
      </c>
      <c r="F3142" s="411"/>
      <c r="G3142" s="412" t="str">
        <f t="shared" si="49"/>
        <v>TÊ FERRO GALVANIZADO D= 1/2"</v>
      </c>
      <c r="H3142" s="412" t="str">
        <f t="shared" si="49"/>
        <v>UN</v>
      </c>
      <c r="I3142" s="413"/>
    </row>
    <row r="3143" spans="1:9" ht="45">
      <c r="A3143" s="571">
        <v>2129</v>
      </c>
      <c r="B3143" s="572" t="s">
        <v>41921</v>
      </c>
      <c r="C3143" s="573" t="s">
        <v>3</v>
      </c>
      <c r="D3143" s="574">
        <v>11.12</v>
      </c>
      <c r="F3143" s="411"/>
      <c r="G3143" s="412" t="str">
        <f t="shared" si="49"/>
        <v>TÊ FERRO GALVANIZADO D= 3/4"</v>
      </c>
      <c r="H3143" s="412" t="str">
        <f t="shared" si="49"/>
        <v>UN</v>
      </c>
      <c r="I3143" s="413"/>
    </row>
    <row r="3144" spans="1:9" ht="45">
      <c r="A3144" s="571">
        <v>2130</v>
      </c>
      <c r="B3144" s="572" t="s">
        <v>41922</v>
      </c>
      <c r="C3144" s="573" t="s">
        <v>3</v>
      </c>
      <c r="D3144" s="574">
        <v>17.89</v>
      </c>
      <c r="F3144" s="411"/>
      <c r="G3144" s="412" t="str">
        <f t="shared" si="49"/>
        <v>TÊ FERRO GALVANIZADO D=1 "</v>
      </c>
      <c r="H3144" s="412" t="str">
        <f t="shared" si="49"/>
        <v>UN</v>
      </c>
      <c r="I3144" s="413"/>
    </row>
    <row r="3145" spans="1:9" ht="45">
      <c r="A3145" s="571">
        <v>2131</v>
      </c>
      <c r="B3145" s="572" t="s">
        <v>41923</v>
      </c>
      <c r="C3145" s="573" t="s">
        <v>3</v>
      </c>
      <c r="D3145" s="574">
        <v>27.39</v>
      </c>
      <c r="F3145" s="411"/>
      <c r="G3145" s="412" t="str">
        <f t="shared" si="49"/>
        <v>TÊ FERRO GALVANIZADO D=1 1/ 4"</v>
      </c>
      <c r="H3145" s="412" t="str">
        <f t="shared" si="49"/>
        <v>UN</v>
      </c>
      <c r="I3145" s="413"/>
    </row>
    <row r="3146" spans="1:9" ht="45">
      <c r="A3146" s="571">
        <v>2132</v>
      </c>
      <c r="B3146" s="572" t="s">
        <v>41924</v>
      </c>
      <c r="C3146" s="573" t="s">
        <v>3</v>
      </c>
      <c r="D3146" s="574">
        <v>34.700000000000003</v>
      </c>
      <c r="F3146" s="411"/>
      <c r="G3146" s="412" t="str">
        <f t="shared" si="49"/>
        <v>TÊ FERRO GALVANIZADO D=1 1/2"</v>
      </c>
      <c r="H3146" s="412" t="str">
        <f t="shared" si="49"/>
        <v>UN</v>
      </c>
      <c r="I3146" s="413"/>
    </row>
    <row r="3147" spans="1:9" ht="45">
      <c r="A3147" s="571">
        <v>2133</v>
      </c>
      <c r="B3147" s="572" t="s">
        <v>41925</v>
      </c>
      <c r="C3147" s="573" t="s">
        <v>3</v>
      </c>
      <c r="D3147" s="574">
        <v>54.96</v>
      </c>
      <c r="F3147" s="411"/>
      <c r="G3147" s="412" t="str">
        <f t="shared" si="49"/>
        <v>TÊ FERRO GALVANIZADO D=2 "</v>
      </c>
      <c r="H3147" s="412" t="str">
        <f t="shared" si="49"/>
        <v>UN</v>
      </c>
      <c r="I3147" s="413"/>
    </row>
    <row r="3148" spans="1:9" ht="45">
      <c r="A3148" s="571">
        <v>2134</v>
      </c>
      <c r="B3148" s="572" t="s">
        <v>41926</v>
      </c>
      <c r="C3148" s="573" t="s">
        <v>3</v>
      </c>
      <c r="D3148" s="574">
        <v>104.36</v>
      </c>
      <c r="F3148" s="411"/>
      <c r="G3148" s="412" t="str">
        <f t="shared" si="49"/>
        <v>TÊ FERRO GALVANIZADO D=2 1/2"</v>
      </c>
      <c r="H3148" s="412" t="str">
        <f t="shared" si="49"/>
        <v>UN</v>
      </c>
      <c r="I3148" s="413"/>
    </row>
    <row r="3149" spans="1:9" ht="33.75">
      <c r="A3149" s="571">
        <v>2135</v>
      </c>
      <c r="B3149" s="572" t="s">
        <v>41927</v>
      </c>
      <c r="C3149" s="573" t="s">
        <v>3</v>
      </c>
      <c r="D3149" s="574">
        <v>139.78</v>
      </c>
      <c r="F3149" s="411"/>
      <c r="G3149" s="412" t="str">
        <f t="shared" si="49"/>
        <v>TÊ FERRO GALVANIZADO D=3"</v>
      </c>
      <c r="H3149" s="412" t="str">
        <f t="shared" si="49"/>
        <v>UN</v>
      </c>
      <c r="I3149" s="413"/>
    </row>
    <row r="3150" spans="1:9" ht="33.75">
      <c r="A3150" s="571">
        <v>2136</v>
      </c>
      <c r="B3150" s="572" t="s">
        <v>41928</v>
      </c>
      <c r="C3150" s="573" t="s">
        <v>3</v>
      </c>
      <c r="D3150" s="574">
        <v>257.7</v>
      </c>
      <c r="F3150" s="411"/>
      <c r="G3150" s="412" t="str">
        <f t="shared" si="49"/>
        <v>TÊ FERRO GALVANIZADO D=4"</v>
      </c>
      <c r="H3150" s="412" t="str">
        <f t="shared" si="49"/>
        <v>UN</v>
      </c>
      <c r="I3150" s="413"/>
    </row>
    <row r="3151" spans="1:9" ht="33.75">
      <c r="A3151" s="571">
        <v>2137</v>
      </c>
      <c r="B3151" s="572" t="s">
        <v>41929</v>
      </c>
      <c r="C3151" s="573" t="s">
        <v>3</v>
      </c>
      <c r="D3151" s="574">
        <v>862.8</v>
      </c>
      <c r="F3151" s="411"/>
      <c r="G3151" s="412" t="str">
        <f t="shared" si="49"/>
        <v>TÊ FERRO GALVANIZADO D=6"</v>
      </c>
      <c r="H3151" s="412" t="str">
        <f t="shared" si="49"/>
        <v>UN</v>
      </c>
      <c r="I3151" s="413"/>
    </row>
    <row r="3152" spans="1:9" ht="78.75">
      <c r="A3152" s="571">
        <v>2167</v>
      </c>
      <c r="B3152" s="572" t="s">
        <v>41930</v>
      </c>
      <c r="C3152" s="573" t="s">
        <v>3</v>
      </c>
      <c r="D3152" s="574">
        <v>12.9</v>
      </c>
      <c r="F3152" s="411"/>
      <c r="G3152" s="412" t="str">
        <f t="shared" si="49"/>
        <v>TÊ REDUÇÃO FERRO GALVANIZADO D= 3/4 X 1/2"</v>
      </c>
      <c r="H3152" s="412" t="str">
        <f t="shared" si="49"/>
        <v>UN</v>
      </c>
      <c r="I3152" s="413"/>
    </row>
    <row r="3153" spans="1:9" ht="67.5">
      <c r="A3153" s="571">
        <v>2168</v>
      </c>
      <c r="B3153" s="572" t="s">
        <v>41931</v>
      </c>
      <c r="C3153" s="573" t="s">
        <v>3</v>
      </c>
      <c r="D3153" s="574">
        <v>20.99</v>
      </c>
      <c r="F3153" s="411"/>
      <c r="G3153" s="412" t="str">
        <f t="shared" si="49"/>
        <v>TÊ REDUÇÃO FERRO GALVANIZADO D=1  X  3/4"</v>
      </c>
      <c r="H3153" s="412" t="str">
        <f t="shared" si="49"/>
        <v>UN</v>
      </c>
      <c r="I3153" s="413"/>
    </row>
    <row r="3154" spans="1:9" ht="78.75">
      <c r="A3154" s="571">
        <v>2169</v>
      </c>
      <c r="B3154" s="572" t="s">
        <v>41932</v>
      </c>
      <c r="C3154" s="573" t="s">
        <v>3</v>
      </c>
      <c r="D3154" s="574">
        <v>22.99</v>
      </c>
      <c r="F3154" s="411"/>
      <c r="G3154" s="412" t="str">
        <f t="shared" si="49"/>
        <v>TÊ REDUÇÃO FERRO GALVANIZADO D=1 1/ 4 X 1 "</v>
      </c>
      <c r="H3154" s="412" t="str">
        <f t="shared" si="49"/>
        <v>UN</v>
      </c>
      <c r="I3154" s="413"/>
    </row>
    <row r="3155" spans="1:9" ht="78.75">
      <c r="A3155" s="571">
        <v>2170</v>
      </c>
      <c r="B3155" s="572" t="s">
        <v>41933</v>
      </c>
      <c r="C3155" s="573" t="s">
        <v>3</v>
      </c>
      <c r="D3155" s="574">
        <v>40.76</v>
      </c>
      <c r="F3155" s="411"/>
      <c r="G3155" s="412" t="str">
        <f t="shared" si="49"/>
        <v>TÊ REDUÇÃO FERRO GALVANIZADO D=1 1/2 X 1 "</v>
      </c>
      <c r="H3155" s="412" t="str">
        <f t="shared" si="49"/>
        <v>UN</v>
      </c>
      <c r="I3155" s="413"/>
    </row>
    <row r="3156" spans="1:9" ht="78.75">
      <c r="A3156" s="571">
        <v>2171</v>
      </c>
      <c r="B3156" s="572" t="s">
        <v>41934</v>
      </c>
      <c r="C3156" s="573" t="s">
        <v>3</v>
      </c>
      <c r="D3156" s="574">
        <v>30.81</v>
      </c>
      <c r="F3156" s="411"/>
      <c r="G3156" s="412" t="str">
        <f t="shared" si="49"/>
        <v>TÊ REDUÇÃO FERRO GALVANIZADO D=1 1/2 X 1 1/ 4"</v>
      </c>
      <c r="H3156" s="412" t="str">
        <f t="shared" si="49"/>
        <v>UN</v>
      </c>
      <c r="I3156" s="413"/>
    </row>
    <row r="3157" spans="1:9" ht="67.5">
      <c r="A3157" s="571">
        <v>2172</v>
      </c>
      <c r="B3157" s="572" t="s">
        <v>41935</v>
      </c>
      <c r="C3157" s="573" t="s">
        <v>3</v>
      </c>
      <c r="D3157" s="574">
        <v>60.85</v>
      </c>
      <c r="F3157" s="411"/>
      <c r="G3157" s="412" t="str">
        <f t="shared" si="49"/>
        <v>TÊ REDUÇÃO FERRO GALVANIZADO D=2  X 1 1/2"</v>
      </c>
      <c r="H3157" s="412" t="str">
        <f t="shared" si="49"/>
        <v>UN</v>
      </c>
      <c r="I3157" s="413"/>
    </row>
    <row r="3158" spans="1:9" ht="67.5">
      <c r="A3158" s="571">
        <v>11290</v>
      </c>
      <c r="B3158" s="572" t="s">
        <v>41936</v>
      </c>
      <c r="C3158" s="573" t="s">
        <v>3</v>
      </c>
      <c r="D3158" s="574">
        <v>112.8</v>
      </c>
      <c r="F3158" s="411"/>
      <c r="G3158" s="412" t="str">
        <f t="shared" si="49"/>
        <v>TÊ REDUÇÃO FERRO GALVANIZADO D=2 1/2 X 1"</v>
      </c>
      <c r="H3158" s="412" t="str">
        <f t="shared" si="49"/>
        <v>UN</v>
      </c>
      <c r="I3158" s="413"/>
    </row>
    <row r="3159" spans="1:9" ht="78.75">
      <c r="A3159" s="571">
        <v>2173</v>
      </c>
      <c r="B3159" s="572" t="s">
        <v>41937</v>
      </c>
      <c r="C3159" s="573" t="s">
        <v>3</v>
      </c>
      <c r="D3159" s="574">
        <v>116.08</v>
      </c>
      <c r="F3159" s="411"/>
      <c r="G3159" s="412" t="str">
        <f t="shared" si="49"/>
        <v>TÊ REDUÇÃO FERRO GALVANIZADO D=2 1/2 X 2 "</v>
      </c>
      <c r="H3159" s="412" t="str">
        <f t="shared" si="49"/>
        <v>UN</v>
      </c>
      <c r="I3159" s="413"/>
    </row>
    <row r="3160" spans="1:9" ht="67.5">
      <c r="A3160" s="571">
        <v>2174</v>
      </c>
      <c r="B3160" s="572" t="s">
        <v>41938</v>
      </c>
      <c r="C3160" s="573" t="s">
        <v>3</v>
      </c>
      <c r="D3160" s="574">
        <v>162.25</v>
      </c>
      <c r="F3160" s="411"/>
      <c r="G3160" s="412" t="str">
        <f t="shared" si="49"/>
        <v>TÊ REDUÇÃO FERRO GALVANIZADO D=3 X 2 1/2"</v>
      </c>
      <c r="H3160" s="412" t="str">
        <f t="shared" si="49"/>
        <v>UN</v>
      </c>
      <c r="I3160" s="413"/>
    </row>
    <row r="3161" spans="1:9" ht="67.5">
      <c r="A3161" s="571">
        <v>2175</v>
      </c>
      <c r="B3161" s="572" t="s">
        <v>41939</v>
      </c>
      <c r="C3161" s="573" t="s">
        <v>3</v>
      </c>
      <c r="D3161" s="574">
        <v>307.20999999999998</v>
      </c>
      <c r="F3161" s="411"/>
      <c r="G3161" s="412" t="str">
        <f t="shared" si="49"/>
        <v>TÊ REDUÇÃO FERRO GALVANIZADO D=4 X 3"</v>
      </c>
      <c r="H3161" s="412" t="str">
        <f t="shared" si="49"/>
        <v>UN</v>
      </c>
      <c r="I3161" s="413"/>
    </row>
    <row r="3162" spans="1:9" ht="101.25">
      <c r="A3162" s="571">
        <v>11450</v>
      </c>
      <c r="B3162" s="572" t="s">
        <v>41940</v>
      </c>
      <c r="C3162" s="573" t="s">
        <v>3</v>
      </c>
      <c r="D3162" s="574">
        <v>24.5</v>
      </c>
      <c r="F3162" s="411"/>
      <c r="G3162" s="412" t="str">
        <f t="shared" si="49"/>
        <v>TRILHO DE FIXAÇÃO 35MM (2 METROS), GALVANIZADO LISO, DA SIEMENS</v>
      </c>
      <c r="H3162" s="412" t="str">
        <f t="shared" si="49"/>
        <v>UN</v>
      </c>
      <c r="I3162" s="413"/>
    </row>
    <row r="3163" spans="1:9" ht="67.5">
      <c r="A3163" s="571">
        <v>3006</v>
      </c>
      <c r="B3163" s="572" t="s">
        <v>41941</v>
      </c>
      <c r="C3163" s="573" t="s">
        <v>1</v>
      </c>
      <c r="D3163" s="574">
        <v>12.25</v>
      </c>
      <c r="F3163" s="411"/>
      <c r="G3163" s="412" t="str">
        <f t="shared" si="49"/>
        <v>TRILHO DE FIXAÇÃO EM FERRO ZINCADO - 32/35MM</v>
      </c>
      <c r="H3163" s="412" t="str">
        <f t="shared" si="49"/>
        <v>M</v>
      </c>
      <c r="I3163" s="413"/>
    </row>
    <row r="3164" spans="1:9" ht="56.25">
      <c r="A3164" s="571">
        <v>11355</v>
      </c>
      <c r="B3164" s="572" t="s">
        <v>41942</v>
      </c>
      <c r="C3164" s="573" t="s">
        <v>1</v>
      </c>
      <c r="D3164" s="574">
        <v>182.28</v>
      </c>
      <c r="F3164" s="411"/>
      <c r="G3164" s="412" t="str">
        <f t="shared" si="49"/>
        <v>TUBO AÇO GALVANIZADO SCHEDULE 40, Ø=4"</v>
      </c>
      <c r="H3164" s="412" t="str">
        <f t="shared" si="49"/>
        <v>M</v>
      </c>
      <c r="I3164" s="413"/>
    </row>
    <row r="3165" spans="1:9" ht="168.75">
      <c r="A3165" s="571">
        <v>2308</v>
      </c>
      <c r="B3165" s="572" t="s">
        <v>41943</v>
      </c>
      <c r="C3165" s="573" t="s">
        <v>1</v>
      </c>
      <c r="D3165" s="574">
        <v>44.59</v>
      </c>
      <c r="F3165" s="411"/>
      <c r="G3165" s="412" t="str">
        <f t="shared" si="49"/>
        <v>TUBO DE AÇO GALVANIZADO LEVE C/ COSTURA C/ ROSCA BSP  Ø = 48,3MM (1.1/2"), E  = 2,65MM,  L = 6000MM NBR 5580</v>
      </c>
      <c r="H3165" s="412" t="str">
        <f t="shared" si="49"/>
        <v>M</v>
      </c>
      <c r="I3165" s="413"/>
    </row>
    <row r="3166" spans="1:9" ht="168.75">
      <c r="A3166" s="571">
        <v>2311</v>
      </c>
      <c r="B3166" s="572" t="s">
        <v>41944</v>
      </c>
      <c r="C3166" s="573" t="s">
        <v>1</v>
      </c>
      <c r="D3166" s="574">
        <v>21.1</v>
      </c>
      <c r="F3166" s="411"/>
      <c r="G3166" s="412" t="str">
        <f t="shared" si="49"/>
        <v>TUBO DE AÇO GALVANIZADO LEVE C/ COSTURA C/ ROSCA BSP Ø =  21,3MM (1/2"), E =  2,25MM, L = 6000MM NBR 5580</v>
      </c>
      <c r="H3166" s="412" t="str">
        <f t="shared" si="49"/>
        <v>M</v>
      </c>
      <c r="I3166" s="413"/>
    </row>
    <row r="3167" spans="1:9" ht="157.5">
      <c r="A3167" s="571">
        <v>2316</v>
      </c>
      <c r="B3167" s="572" t="s">
        <v>41945</v>
      </c>
      <c r="C3167" s="573" t="s">
        <v>1</v>
      </c>
      <c r="D3167" s="574">
        <v>180.63</v>
      </c>
      <c r="F3167" s="411"/>
      <c r="G3167" s="412" t="str">
        <f t="shared" si="49"/>
        <v>TUBO DE AÇO GALVANIZADO LEVE C/ COSTURA C/ ROSCA BSP Ø = 114,3MM ( 4"), E = 3 MM, L = 6000MM  NBR 5580</v>
      </c>
      <c r="H3167" s="412" t="str">
        <f t="shared" si="49"/>
        <v>M</v>
      </c>
      <c r="I3167" s="413"/>
    </row>
    <row r="3168" spans="1:9" ht="168.75">
      <c r="A3168" s="571">
        <v>2315</v>
      </c>
      <c r="B3168" s="572" t="s">
        <v>41946</v>
      </c>
      <c r="C3168" s="573" t="s">
        <v>1</v>
      </c>
      <c r="D3168" s="574">
        <v>27.47</v>
      </c>
      <c r="F3168" s="411"/>
      <c r="G3168" s="412" t="str">
        <f t="shared" si="49"/>
        <v>TUBO DE AÇO GALVANIZADO LEVE C/ COSTURA C/ ROSCA BSP Ø = 26,9MM ( 3/4"), E =  2,25MM, L = 6000MM NBR 5580</v>
      </c>
      <c r="H3168" s="412" t="str">
        <f t="shared" si="49"/>
        <v>M</v>
      </c>
      <c r="I3168" s="413"/>
    </row>
    <row r="3169" spans="1:9" ht="157.5">
      <c r="A3169" s="571">
        <v>2310</v>
      </c>
      <c r="B3169" s="572" t="s">
        <v>41947</v>
      </c>
      <c r="C3169" s="573" t="s">
        <v>1</v>
      </c>
      <c r="D3169" s="574">
        <v>36.89</v>
      </c>
      <c r="F3169" s="411"/>
      <c r="G3169" s="412" t="str">
        <f t="shared" si="49"/>
        <v>TUBO DE AÇO GALVANIZADO LEVE C/ COSTURA C/ ROSCA BSP Ø = 33,7MM (1"), E = 2,2 5MM, L = 6000MM NBR 5580</v>
      </c>
      <c r="H3169" s="412" t="str">
        <f t="shared" si="49"/>
        <v>M</v>
      </c>
      <c r="I3169" s="413"/>
    </row>
    <row r="3170" spans="1:9" ht="168.75">
      <c r="A3170" s="571">
        <v>2313</v>
      </c>
      <c r="B3170" s="572" t="s">
        <v>41948</v>
      </c>
      <c r="C3170" s="573" t="s">
        <v>1</v>
      </c>
      <c r="D3170" s="574">
        <v>77.53</v>
      </c>
      <c r="F3170" s="411"/>
      <c r="G3170" s="412" t="str">
        <f t="shared" si="49"/>
        <v>TUBO DE AÇO GALVANIZADO LEVE C/ COSTURA C/ ROSCA BSP Ø = 60,30MM ( 2" ), E =  2,65MM, L = 6000MM NBR 5580</v>
      </c>
      <c r="H3170" s="412" t="str">
        <f t="shared" si="49"/>
        <v>M</v>
      </c>
      <c r="I3170" s="413"/>
    </row>
    <row r="3171" spans="1:9" ht="157.5">
      <c r="A3171" s="571">
        <v>2312</v>
      </c>
      <c r="B3171" s="572" t="s">
        <v>41949</v>
      </c>
      <c r="C3171" s="573" t="s">
        <v>1</v>
      </c>
      <c r="D3171" s="574">
        <v>62.23</v>
      </c>
      <c r="F3171" s="411"/>
      <c r="G3171" s="412" t="str">
        <f t="shared" si="49"/>
        <v>TUBO DE AÇO GALVANIZADO LEVE C/ COSTURA C/ ROSCA BSP Ø = 76,1MM ( 2.1/2"), E  = 3MM, L = 6000MM NBR 5580</v>
      </c>
      <c r="H3171" s="412" t="str">
        <f t="shared" si="49"/>
        <v>M</v>
      </c>
      <c r="I3171" s="413"/>
    </row>
    <row r="3172" spans="1:9" ht="157.5">
      <c r="A3172" s="571">
        <v>2314</v>
      </c>
      <c r="B3172" s="572" t="s">
        <v>41950</v>
      </c>
      <c r="C3172" s="573" t="s">
        <v>1</v>
      </c>
      <c r="D3172" s="574">
        <v>73.17</v>
      </c>
      <c r="F3172" s="411"/>
      <c r="G3172" s="412" t="str">
        <f t="shared" si="49"/>
        <v>TUBO DE AÇO GALVANIZADO LEVE C/ COSTURA C/ ROSCA BSP Ø = 88,9MM ( 3"), 3,00MM , L = 6000MM NBR 5580</v>
      </c>
      <c r="H3172" s="412" t="str">
        <f t="shared" si="49"/>
        <v>M</v>
      </c>
      <c r="I3172" s="413"/>
    </row>
    <row r="3173" spans="1:9" ht="168.75">
      <c r="A3173" s="571">
        <v>2309</v>
      </c>
      <c r="B3173" s="572" t="s">
        <v>41951</v>
      </c>
      <c r="C3173" s="573" t="s">
        <v>1</v>
      </c>
      <c r="D3173" s="574">
        <v>53.77</v>
      </c>
      <c r="F3173" s="411"/>
      <c r="G3173" s="412" t="str">
        <f t="shared" si="49"/>
        <v>TUBO DE AÇO GALVANIZADO LEVE C/ COSTURA C/ROSCA BSP Ø =  42,4MM ( 1.1/4"), E  = 2,65MM, L = 6000MM NBR 5580</v>
      </c>
      <c r="H3173" s="412" t="str">
        <f t="shared" si="49"/>
        <v>M</v>
      </c>
      <c r="I3173" s="413"/>
    </row>
    <row r="3174" spans="1:9" ht="168.75">
      <c r="A3174" s="571">
        <v>2317</v>
      </c>
      <c r="B3174" s="572" t="s">
        <v>41952</v>
      </c>
      <c r="C3174" s="573" t="s">
        <v>1</v>
      </c>
      <c r="D3174" s="574">
        <v>350.47</v>
      </c>
      <c r="F3174" s="411"/>
      <c r="G3174" s="412" t="str">
        <f t="shared" si="49"/>
        <v>TUBO DE AÇO GALVANIZADO LEVE C/ COSTURA C/ROSCA BSP, Ø = 169,30MM ( 6" ), E = 4,25MM, L = 6000MM NBR 5580</v>
      </c>
      <c r="H3174" s="412" t="str">
        <f t="shared" si="49"/>
        <v>M</v>
      </c>
      <c r="I3174" s="413"/>
    </row>
    <row r="3175" spans="1:9" ht="180">
      <c r="A3175" s="571">
        <v>9453</v>
      </c>
      <c r="B3175" s="572" t="s">
        <v>41953</v>
      </c>
      <c r="C3175" s="573" t="s">
        <v>1</v>
      </c>
      <c r="D3175" s="574">
        <v>124.64</v>
      </c>
      <c r="F3175" s="411"/>
      <c r="G3175" s="412" t="str">
        <f t="shared" si="49"/>
        <v>TUBO DE CONDUÇÃO DE FERRO GALVANIZADO LEVE C/ COSTURA C/ ROSCA BSP Ø = 80MM ( 3" ), E = 3,35MM, L = 6000MM NBR 8261</v>
      </c>
      <c r="H3175" s="412" t="str">
        <f t="shared" si="49"/>
        <v>M</v>
      </c>
      <c r="I3175" s="413"/>
    </row>
    <row r="3176" spans="1:9" ht="78.75">
      <c r="A3176" s="571">
        <v>2350</v>
      </c>
      <c r="B3176" s="572" t="s">
        <v>41954</v>
      </c>
      <c r="C3176" s="573" t="s">
        <v>3</v>
      </c>
      <c r="D3176" s="574">
        <v>57.39</v>
      </c>
      <c r="F3176" s="411"/>
      <c r="G3176" s="412" t="str">
        <f t="shared" si="49"/>
        <v>UNIÃO DE FERRO GALVANIZADO PARA ENGATE RÁPIDO 1 1/2"</v>
      </c>
      <c r="H3176" s="412" t="str">
        <f t="shared" si="49"/>
        <v>UN</v>
      </c>
      <c r="I3176" s="413"/>
    </row>
    <row r="3177" spans="1:9" ht="78.75">
      <c r="A3177" s="571">
        <v>8577</v>
      </c>
      <c r="B3177" s="572" t="s">
        <v>41955</v>
      </c>
      <c r="C3177" s="573" t="s">
        <v>3</v>
      </c>
      <c r="D3177" s="574">
        <v>37.619999999999997</v>
      </c>
      <c r="F3177" s="411"/>
      <c r="G3177" s="412" t="str">
        <f t="shared" si="49"/>
        <v>UNIÃO FERRO GALVANIZADO ASSENTO BRONZE D= 1/2"</v>
      </c>
      <c r="H3177" s="412" t="str">
        <f t="shared" si="49"/>
        <v>UN</v>
      </c>
      <c r="I3177" s="413"/>
    </row>
    <row r="3178" spans="1:9" ht="78.75">
      <c r="A3178" s="571">
        <v>2351</v>
      </c>
      <c r="B3178" s="572" t="s">
        <v>41956</v>
      </c>
      <c r="C3178" s="573" t="s">
        <v>3</v>
      </c>
      <c r="D3178" s="574">
        <v>46.13</v>
      </c>
      <c r="F3178" s="411"/>
      <c r="G3178" s="412" t="str">
        <f t="shared" si="49"/>
        <v>UNIÃO FERRO GALVANIZADO ASSENTO BRONZE D= 3/4"</v>
      </c>
      <c r="H3178" s="412" t="str">
        <f t="shared" si="49"/>
        <v>UN</v>
      </c>
      <c r="I3178" s="413"/>
    </row>
    <row r="3179" spans="1:9" ht="90">
      <c r="A3179" s="571">
        <v>2353</v>
      </c>
      <c r="B3179" s="572" t="s">
        <v>41957</v>
      </c>
      <c r="C3179" s="573" t="s">
        <v>3</v>
      </c>
      <c r="D3179" s="574">
        <v>57.86</v>
      </c>
      <c r="F3179" s="411"/>
      <c r="G3179" s="412" t="str">
        <f t="shared" si="49"/>
        <v>UNIÃO FERRO GALVANIZADO ASSENTO BRONZE D=1 1/ 4"</v>
      </c>
      <c r="H3179" s="412" t="str">
        <f t="shared" si="49"/>
        <v>UN</v>
      </c>
      <c r="I3179" s="413"/>
    </row>
    <row r="3180" spans="1:9" ht="78.75">
      <c r="A3180" s="571">
        <v>2354</v>
      </c>
      <c r="B3180" s="572" t="s">
        <v>41958</v>
      </c>
      <c r="C3180" s="573" t="s">
        <v>3</v>
      </c>
      <c r="D3180" s="574">
        <v>79.599999999999994</v>
      </c>
      <c r="F3180" s="411"/>
      <c r="G3180" s="412" t="str">
        <f t="shared" si="49"/>
        <v>UNIÃO FERRO GALVANIZADO ASSENTO BRONZE D=1 1/2"</v>
      </c>
      <c r="H3180" s="412" t="str">
        <f t="shared" si="49"/>
        <v>UN</v>
      </c>
      <c r="I3180" s="413"/>
    </row>
    <row r="3181" spans="1:9" ht="78.75">
      <c r="A3181" s="571">
        <v>2355</v>
      </c>
      <c r="B3181" s="572" t="s">
        <v>41959</v>
      </c>
      <c r="C3181" s="573" t="s">
        <v>3</v>
      </c>
      <c r="D3181" s="574">
        <v>137.72</v>
      </c>
      <c r="F3181" s="411"/>
      <c r="G3181" s="412" t="str">
        <f t="shared" si="49"/>
        <v>UNIÃO FERRO GALVANIZADO ASSENTO BRONZE D=2 "</v>
      </c>
      <c r="H3181" s="412" t="str">
        <f t="shared" si="49"/>
        <v>UN</v>
      </c>
      <c r="I3181" s="413"/>
    </row>
    <row r="3182" spans="1:9" ht="78.75">
      <c r="A3182" s="571">
        <v>2356</v>
      </c>
      <c r="B3182" s="572" t="s">
        <v>41960</v>
      </c>
      <c r="C3182" s="573" t="s">
        <v>3</v>
      </c>
      <c r="D3182" s="574">
        <v>214.57</v>
      </c>
      <c r="F3182" s="411"/>
      <c r="G3182" s="412" t="str">
        <f t="shared" si="49"/>
        <v>UNIÃO FERRO GALVANIZADO ASSENTO BRONZE D=2 1/2"</v>
      </c>
      <c r="H3182" s="412" t="str">
        <f t="shared" si="49"/>
        <v>UN</v>
      </c>
      <c r="I3182" s="413"/>
    </row>
    <row r="3183" spans="1:9" ht="78.75">
      <c r="A3183" s="571">
        <v>2357</v>
      </c>
      <c r="B3183" s="572" t="s">
        <v>41961</v>
      </c>
      <c r="C3183" s="573" t="s">
        <v>3</v>
      </c>
      <c r="D3183" s="574">
        <v>346.96</v>
      </c>
      <c r="F3183" s="411"/>
      <c r="G3183" s="412" t="str">
        <f t="shared" si="49"/>
        <v>UNIÃO FERRO GALVANIZADO ASSENTO BRONZE D=3"</v>
      </c>
      <c r="H3183" s="412" t="str">
        <f t="shared" si="49"/>
        <v>UN</v>
      </c>
      <c r="I3183" s="413"/>
    </row>
    <row r="3184" spans="1:9" ht="78.75">
      <c r="A3184" s="571">
        <v>2358</v>
      </c>
      <c r="B3184" s="572" t="s">
        <v>41962</v>
      </c>
      <c r="C3184" s="573" t="s">
        <v>3</v>
      </c>
      <c r="D3184" s="574">
        <v>590.47</v>
      </c>
      <c r="F3184" s="411"/>
      <c r="G3184" s="412" t="str">
        <f t="shared" si="49"/>
        <v>UNIÃO FERRO GALVANIZADO ASSENTO BRONZE D=4"</v>
      </c>
      <c r="H3184" s="412" t="str">
        <f t="shared" si="49"/>
        <v>UN</v>
      </c>
      <c r="I3184" s="413"/>
    </row>
    <row r="3185" spans="1:9" ht="78.75">
      <c r="A3185" s="571">
        <v>2359</v>
      </c>
      <c r="B3185" s="572" t="s">
        <v>41963</v>
      </c>
      <c r="C3185" s="573" t="s">
        <v>3</v>
      </c>
      <c r="D3185" s="574">
        <v>482.91</v>
      </c>
      <c r="F3185" s="411"/>
      <c r="G3185" s="412" t="str">
        <f t="shared" si="49"/>
        <v>UNIÃO FERRO GALVANIZADO ASSENTO BRONZE D=6"</v>
      </c>
      <c r="H3185" s="412" t="str">
        <f t="shared" si="49"/>
        <v>UN</v>
      </c>
      <c r="I3185" s="413"/>
    </row>
    <row r="3186" spans="1:9" ht="101.25">
      <c r="A3186" s="571">
        <v>2352</v>
      </c>
      <c r="B3186" s="572" t="s">
        <v>41964</v>
      </c>
      <c r="C3186" s="573" t="s">
        <v>3</v>
      </c>
      <c r="D3186" s="574">
        <v>51.69</v>
      </c>
      <c r="F3186" s="411"/>
      <c r="G3186" s="412" t="str">
        <f t="shared" si="49"/>
        <v>UNIÃO FERRO GALVANIZADO C/ASSENTO CONICO DE BRONZE D=1 "</v>
      </c>
      <c r="H3186" s="412" t="str">
        <f t="shared" si="49"/>
        <v>UN</v>
      </c>
      <c r="I3186" s="413"/>
    </row>
    <row r="3187" spans="1:9" ht="78.75">
      <c r="A3187" s="571">
        <v>9686</v>
      </c>
      <c r="B3187" s="572" t="s">
        <v>41965</v>
      </c>
      <c r="C3187" s="573" t="s">
        <v>3</v>
      </c>
      <c r="D3187" s="574">
        <v>233.49</v>
      </c>
      <c r="F3187" s="411"/>
      <c r="G3187" s="412" t="str">
        <f t="shared" si="49"/>
        <v>UNIÃO FERRO GALVANIZADO PARA ENGATE RÁPIDO D=2 1/2"</v>
      </c>
      <c r="H3187" s="412" t="str">
        <f t="shared" si="49"/>
        <v>UN</v>
      </c>
      <c r="I3187" s="413"/>
    </row>
    <row r="3188" spans="1:9" ht="112.5">
      <c r="A3188" s="571">
        <v>458</v>
      </c>
      <c r="B3188" s="572" t="s">
        <v>41966</v>
      </c>
      <c r="C3188" s="573" t="s">
        <v>3</v>
      </c>
      <c r="D3188" s="574">
        <v>136.54</v>
      </c>
      <c r="F3188" s="411"/>
      <c r="G3188" s="412" t="str">
        <f t="shared" si="49"/>
        <v>CAIXA D'AGUA FIBRA VIDRO   310 LITROS - FORTLEV-TORRES (OU SIMILAR)</v>
      </c>
      <c r="H3188" s="412" t="str">
        <f t="shared" si="49"/>
        <v>UN</v>
      </c>
      <c r="I3188" s="413"/>
    </row>
    <row r="3189" spans="1:9" ht="112.5">
      <c r="A3189" s="571">
        <v>459</v>
      </c>
      <c r="B3189" s="572" t="s">
        <v>41967</v>
      </c>
      <c r="C3189" s="573" t="s">
        <v>3</v>
      </c>
      <c r="D3189" s="574">
        <v>305</v>
      </c>
      <c r="F3189" s="411"/>
      <c r="G3189" s="412" t="str">
        <f t="shared" si="49"/>
        <v>CAIXA D'AGUA FIBRA VIDRO   500 LITROS - FORTLEV-TORRES (OU SIMILAR)</v>
      </c>
      <c r="H3189" s="412" t="str">
        <f t="shared" si="49"/>
        <v>UN</v>
      </c>
      <c r="I3189" s="413"/>
    </row>
    <row r="3190" spans="1:9" ht="112.5">
      <c r="A3190" s="571">
        <v>460</v>
      </c>
      <c r="B3190" s="572" t="s">
        <v>41968</v>
      </c>
      <c r="C3190" s="573" t="s">
        <v>3</v>
      </c>
      <c r="D3190" s="574">
        <v>419.18</v>
      </c>
      <c r="F3190" s="411"/>
      <c r="G3190" s="412" t="str">
        <f t="shared" si="49"/>
        <v>CAIXA D'AGUA FIBRA VIDRO  1.000 LITROS - FORTLEV-TORRES (OU SIMILAR)</v>
      </c>
      <c r="H3190" s="412" t="str">
        <f t="shared" si="49"/>
        <v>UN</v>
      </c>
      <c r="I3190" s="413"/>
    </row>
    <row r="3191" spans="1:9" ht="112.5">
      <c r="A3191" s="571">
        <v>461</v>
      </c>
      <c r="B3191" s="572" t="s">
        <v>10270</v>
      </c>
      <c r="C3191" s="573" t="s">
        <v>3</v>
      </c>
      <c r="D3191" s="574">
        <v>876.71</v>
      </c>
      <c r="F3191" s="411"/>
      <c r="G3191" s="412" t="str">
        <f t="shared" si="49"/>
        <v>CAIXA D'AGUA FIBRA VIDRO  2.000 LITROS -FORTLEV-TORRES (OU SIMILAR)</v>
      </c>
      <c r="H3191" s="412" t="str">
        <f t="shared" si="49"/>
        <v>UN</v>
      </c>
      <c r="I3191" s="413"/>
    </row>
    <row r="3192" spans="1:9" ht="112.5">
      <c r="A3192" s="571">
        <v>462</v>
      </c>
      <c r="B3192" s="572" t="s">
        <v>10273</v>
      </c>
      <c r="C3192" s="573" t="s">
        <v>3</v>
      </c>
      <c r="D3192" s="574">
        <v>1018.91</v>
      </c>
      <c r="F3192" s="411"/>
      <c r="G3192" s="412" t="str">
        <f t="shared" si="49"/>
        <v>CAIXA D'AGUA FIBRA VIDRO  3.000 LITROS - FORTLEV-TORRES (OU SIMILAR)</v>
      </c>
      <c r="H3192" s="412" t="str">
        <f t="shared" si="49"/>
        <v>UN</v>
      </c>
      <c r="I3192" s="413"/>
    </row>
    <row r="3193" spans="1:9" ht="112.5">
      <c r="A3193" s="571">
        <v>463</v>
      </c>
      <c r="B3193" s="572" t="s">
        <v>41969</v>
      </c>
      <c r="C3193" s="573" t="s">
        <v>3</v>
      </c>
      <c r="D3193" s="574">
        <v>1952.56</v>
      </c>
      <c r="F3193" s="411"/>
      <c r="G3193" s="412" t="str">
        <f t="shared" si="49"/>
        <v>CAIXA D'AGUA FIBRA VIDRO  5.000 LITROS - FORTLEV-TORRES (OU SIMILAR)</v>
      </c>
      <c r="H3193" s="412" t="str">
        <f t="shared" si="49"/>
        <v>UN</v>
      </c>
      <c r="I3193" s="413"/>
    </row>
    <row r="3194" spans="1:9" ht="112.5">
      <c r="A3194" s="571">
        <v>464</v>
      </c>
      <c r="B3194" s="572" t="s">
        <v>41970</v>
      </c>
      <c r="C3194" s="573" t="s">
        <v>3</v>
      </c>
      <c r="D3194" s="574">
        <v>4048.81</v>
      </c>
      <c r="F3194" s="411"/>
      <c r="G3194" s="412" t="str">
        <f t="shared" si="49"/>
        <v>CAIXA D'AGUA FIBRA VIDRO 10.000 LITROS - FORTLEV-TORRES (OU SIMILAR)</v>
      </c>
      <c r="H3194" s="412" t="str">
        <f t="shared" si="49"/>
        <v>UN</v>
      </c>
      <c r="I3194" s="413"/>
    </row>
    <row r="3195" spans="1:9" ht="112.5">
      <c r="A3195" s="571">
        <v>465</v>
      </c>
      <c r="B3195" s="572" t="s">
        <v>41971</v>
      </c>
      <c r="C3195" s="573" t="s">
        <v>3</v>
      </c>
      <c r="D3195" s="574">
        <v>7439.88</v>
      </c>
      <c r="F3195" s="411"/>
      <c r="G3195" s="412" t="str">
        <f t="shared" si="49"/>
        <v>CAIXA D'AGUA FIBRA VIDRO 15.000 LITROS - FORTLEV-TORRES (OU SIMILAR)</v>
      </c>
      <c r="H3195" s="412" t="str">
        <f t="shared" si="49"/>
        <v>UN</v>
      </c>
      <c r="I3195" s="413"/>
    </row>
    <row r="3196" spans="1:9" ht="112.5">
      <c r="A3196" s="571">
        <v>466</v>
      </c>
      <c r="B3196" s="572" t="s">
        <v>41972</v>
      </c>
      <c r="C3196" s="573" t="s">
        <v>3</v>
      </c>
      <c r="D3196" s="574">
        <v>7689</v>
      </c>
      <c r="F3196" s="411"/>
      <c r="G3196" s="412" t="str">
        <f t="shared" si="49"/>
        <v>CAIXA D'AGUA FIBRA VIDRO 20.000 LITROS - FORTLEV-TORRES (OU SIMILAR)</v>
      </c>
      <c r="H3196" s="412" t="str">
        <f t="shared" si="49"/>
        <v>UN</v>
      </c>
      <c r="I3196" s="413"/>
    </row>
    <row r="3197" spans="1:9" ht="112.5">
      <c r="A3197" s="571">
        <v>9885</v>
      </c>
      <c r="B3197" s="572" t="s">
        <v>41973</v>
      </c>
      <c r="C3197" s="573" t="s">
        <v>1</v>
      </c>
      <c r="D3197" s="574">
        <v>99.47</v>
      </c>
      <c r="F3197" s="411"/>
      <c r="G3197" s="412" t="str">
        <f t="shared" si="49"/>
        <v>CALHA EM FIBRA VIDRO, ABERTURA L=1,10M, FORMATO EM "V", DESENVOLVIMENTO 1,46M</v>
      </c>
      <c r="H3197" s="412" t="str">
        <f t="shared" si="49"/>
        <v>M</v>
      </c>
      <c r="I3197" s="413"/>
    </row>
    <row r="3198" spans="1:9" ht="78.75">
      <c r="A3198" s="571">
        <v>11106</v>
      </c>
      <c r="B3198" s="572" t="s">
        <v>41974</v>
      </c>
      <c r="C3198" s="573" t="s">
        <v>5</v>
      </c>
      <c r="D3198" s="574">
        <v>140</v>
      </c>
      <c r="F3198" s="411"/>
      <c r="G3198" s="412" t="str">
        <f t="shared" si="49"/>
        <v>CALHA EM FIBRA VIDRO, FORNECIMENTO E INSTALAÇÃO</v>
      </c>
      <c r="H3198" s="412" t="str">
        <f t="shared" si="49"/>
        <v>M2</v>
      </c>
      <c r="I3198" s="413"/>
    </row>
    <row r="3199" spans="1:9" ht="90">
      <c r="A3199" s="571">
        <v>11842</v>
      </c>
      <c r="B3199" s="572" t="s">
        <v>41975</v>
      </c>
      <c r="C3199" s="573" t="s">
        <v>5</v>
      </c>
      <c r="D3199" s="574">
        <v>300</v>
      </c>
      <c r="F3199" s="411"/>
      <c r="G3199" s="412" t="str">
        <f t="shared" si="49"/>
        <v>CALHA EM FIBRA VIDRO,COM 6MM  FORNECIMENTO E INSTALAÇÃO</v>
      </c>
      <c r="H3199" s="412" t="str">
        <f t="shared" si="49"/>
        <v>M2</v>
      </c>
      <c r="I3199" s="413"/>
    </row>
    <row r="3200" spans="1:9" ht="45">
      <c r="A3200" s="571">
        <v>11358</v>
      </c>
      <c r="B3200" s="572" t="s">
        <v>41976</v>
      </c>
      <c r="C3200" s="573" t="s">
        <v>5</v>
      </c>
      <c r="D3200" s="574">
        <v>240</v>
      </c>
      <c r="F3200" s="411"/>
      <c r="G3200" s="412" t="str">
        <f t="shared" si="49"/>
        <v>CHAPA EM FIBRA VIDRO 4MM</v>
      </c>
      <c r="H3200" s="412" t="str">
        <f t="shared" si="49"/>
        <v>M2</v>
      </c>
      <c r="I3200" s="413"/>
    </row>
    <row r="3201" spans="1:9" ht="123.75">
      <c r="A3201" s="571">
        <v>12227</v>
      </c>
      <c r="B3201" s="572" t="s">
        <v>41977</v>
      </c>
      <c r="C3201" s="573" t="s">
        <v>5</v>
      </c>
      <c r="D3201" s="574">
        <v>600</v>
      </c>
      <c r="F3201" s="411"/>
      <c r="G3201" s="412" t="str">
        <f t="shared" si="49"/>
        <v>CHAPA EM FIBRA VIDRO, ESP=2,5MM, REVESTIDA COM RESINA DERAKANE OU SIMILAR</v>
      </c>
      <c r="H3201" s="412" t="str">
        <f t="shared" si="49"/>
        <v>M2</v>
      </c>
      <c r="I3201" s="413"/>
    </row>
    <row r="3202" spans="1:9" ht="33.75">
      <c r="A3202" s="571">
        <v>853</v>
      </c>
      <c r="B3202" s="572" t="s">
        <v>41978</v>
      </c>
      <c r="C3202" s="573" t="s">
        <v>5</v>
      </c>
      <c r="D3202" s="574">
        <v>272</v>
      </c>
      <c r="F3202" s="411"/>
      <c r="G3202" s="412" t="str">
        <f t="shared" ref="G3202:H3265" si="50">UPPER(B3202)</f>
        <v>DOMOS EM FIBRA DE VIDRO</v>
      </c>
      <c r="H3202" s="412" t="str">
        <f t="shared" si="50"/>
        <v>M2</v>
      </c>
      <c r="I3202" s="413"/>
    </row>
    <row r="3203" spans="1:9" ht="180">
      <c r="A3203" s="571">
        <v>1016</v>
      </c>
      <c r="B3203" s="572" t="s">
        <v>41979</v>
      </c>
      <c r="C3203" s="573" t="s">
        <v>5</v>
      </c>
      <c r="D3203" s="574">
        <v>75</v>
      </c>
      <c r="F3203" s="411"/>
      <c r="G3203" s="412" t="str">
        <f t="shared" si="50"/>
        <v>FORRO DE LÃ DE VIDRO PLAFOND K60, FORROVID-SANTA MARINA (OU SIMILAR), COM PER FIS DE AÇO PINTADO, INSTALADO</v>
      </c>
      <c r="H3203" s="412" t="str">
        <f t="shared" si="50"/>
        <v>M2</v>
      </c>
      <c r="I3203" s="413"/>
    </row>
    <row r="3204" spans="1:9" ht="202.5">
      <c r="A3204" s="571">
        <v>11237</v>
      </c>
      <c r="B3204" s="572" t="s">
        <v>41980</v>
      </c>
      <c r="C3204" s="573" t="s">
        <v>3</v>
      </c>
      <c r="D3204" s="574">
        <v>311</v>
      </c>
      <c r="F3204" s="411"/>
      <c r="G3204" s="412" t="str">
        <f t="shared" si="50"/>
        <v xml:space="preserve"> LIXEIRAS EM FIBRA DE VIDRO, COM CAPACIDADE 50L COM SUPORTE (POSTE), DA FIOBE RGLASS, REF.CLPD1085 OU SIMILAR PADÃO EMURB</v>
      </c>
      <c r="H3204" s="412" t="str">
        <f t="shared" si="50"/>
        <v>UN</v>
      </c>
      <c r="I3204" s="413"/>
    </row>
    <row r="3205" spans="1:9">
      <c r="A3205" s="571">
        <v>7484</v>
      </c>
      <c r="B3205" s="469" t="s">
        <v>10207</v>
      </c>
      <c r="C3205" s="573" t="s">
        <v>3</v>
      </c>
      <c r="D3205" s="574">
        <v>300</v>
      </c>
      <c r="F3205" s="411"/>
      <c r="G3205" s="412" t="str">
        <f t="shared" si="50"/>
        <v/>
      </c>
      <c r="H3205" s="412" t="str">
        <f t="shared" si="50"/>
        <v>UN</v>
      </c>
      <c r="I3205" s="413"/>
    </row>
    <row r="3206" spans="1:9" ht="225">
      <c r="B3206" s="572" t="s">
        <v>41981</v>
      </c>
      <c r="C3206" s="469" t="s">
        <v>10207</v>
      </c>
      <c r="F3206" s="411"/>
      <c r="G3206" s="412" t="str">
        <f t="shared" si="50"/>
        <v>BANHEIRA EM FIBRA DE VIDRO, COM AS SEGUINTES DIMENSÕES: LARGURA DO FUNDO 37CM , LARGURA SUPERIOR 60CM, ALTURA 35CM E COMPRIMENTO DE 1,70M</v>
      </c>
      <c r="H3206" s="412" t="str">
        <f t="shared" si="50"/>
        <v/>
      </c>
      <c r="I3206" s="413"/>
    </row>
    <row r="3207" spans="1:9" ht="292.5">
      <c r="A3207" s="571">
        <v>13506</v>
      </c>
      <c r="B3207" s="572" t="s">
        <v>41982</v>
      </c>
      <c r="C3207" s="573" t="s">
        <v>3</v>
      </c>
      <c r="D3207" s="574">
        <v>1500</v>
      </c>
      <c r="F3207" s="411"/>
      <c r="G3207" s="412" t="str">
        <f t="shared" si="50"/>
        <v>CAIXA DE EMENDA DE FIBRA PARA POSTE COMPLETA COM: CAIXA METÁLICA 30X30, RÉGUA ELÉTRICA, CORDÃO SC MONO EXTENSÃO ÓTICA COM TERMINADOR, HASTE E BASE PARA INS TALAÇÃO NO POSTE E MÃO DE OBRA</v>
      </c>
      <c r="H3207" s="412" t="str">
        <f t="shared" si="50"/>
        <v>UN</v>
      </c>
      <c r="I3207" s="413"/>
    </row>
    <row r="3208" spans="1:9" ht="78.75">
      <c r="A3208" s="571">
        <v>8597</v>
      </c>
      <c r="B3208" s="572" t="s">
        <v>41983</v>
      </c>
      <c r="C3208" s="573" t="s">
        <v>3</v>
      </c>
      <c r="D3208" s="574">
        <v>833</v>
      </c>
      <c r="F3208" s="414"/>
      <c r="G3208" s="412" t="str">
        <f t="shared" si="50"/>
        <v>CHICANAS EM FIBRAS DE VIDRO 1,50M X 0,57M X 0,17MM</v>
      </c>
      <c r="H3208" s="412" t="str">
        <f t="shared" si="50"/>
        <v>UN</v>
      </c>
      <c r="I3208" s="414"/>
    </row>
    <row r="3209" spans="1:9" ht="270">
      <c r="A3209" s="571">
        <v>11816</v>
      </c>
      <c r="B3209" s="572" t="s">
        <v>41984</v>
      </c>
      <c r="C3209" s="573" t="s">
        <v>3</v>
      </c>
      <c r="D3209" s="574">
        <v>6500</v>
      </c>
      <c r="F3209" s="411"/>
      <c r="G3209" s="412" t="str">
        <f t="shared" si="50"/>
        <v>COBERTURA EM FIBRA DE VIDRO, NA COR VERDE COLONIAL, EM FORMATO OCTOGONAL, ARE STAS COM 3,00M - OBRA DA CÂMARA FRIGORIFICA DO MERCADO DE LAGARTO (FORNECIMEN TO E INSTALAÇÃO)</v>
      </c>
      <c r="H3209" s="412" t="str">
        <f t="shared" si="50"/>
        <v>UN</v>
      </c>
      <c r="I3209" s="413"/>
    </row>
    <row r="3210" spans="1:9" ht="157.5">
      <c r="A3210" s="571">
        <v>9665</v>
      </c>
      <c r="B3210" s="572" t="s">
        <v>41985</v>
      </c>
      <c r="C3210" s="573" t="s">
        <v>3</v>
      </c>
      <c r="D3210" s="574">
        <v>1200</v>
      </c>
      <c r="F3210" s="411"/>
      <c r="G3210" s="412" t="str">
        <f t="shared" si="50"/>
        <v>CONE EM FIBRA DE VIDRO, COM Ø=1,60M E H=1,14M, CONFORME PROJETO DA OBRA DO PA RQUE DOS CAJUEIROS</v>
      </c>
      <c r="H3210" s="412" t="str">
        <f t="shared" si="50"/>
        <v>UN</v>
      </c>
      <c r="I3210" s="413"/>
    </row>
    <row r="3211" spans="1:9" ht="157.5">
      <c r="A3211" s="571">
        <v>9676</v>
      </c>
      <c r="B3211" s="572" t="s">
        <v>41986</v>
      </c>
      <c r="C3211" s="573" t="s">
        <v>3</v>
      </c>
      <c r="D3211" s="574">
        <v>376.89</v>
      </c>
      <c r="F3211" s="411"/>
      <c r="G3211" s="412" t="str">
        <f t="shared" si="50"/>
        <v>CONJUNTO DE 03 LIXEIRAS EM FIBRA DE VIDRO, COM CAPACIDADE 20L CADA, COM TAMPA VAI E VEM</v>
      </c>
      <c r="H3211" s="412" t="str">
        <f t="shared" si="50"/>
        <v>UN</v>
      </c>
      <c r="I3211" s="413"/>
    </row>
    <row r="3212" spans="1:9" ht="157.5">
      <c r="A3212" s="571">
        <v>9677</v>
      </c>
      <c r="B3212" s="572" t="s">
        <v>41987</v>
      </c>
      <c r="C3212" s="573" t="s">
        <v>3</v>
      </c>
      <c r="D3212" s="574">
        <v>659.56</v>
      </c>
      <c r="F3212" s="411"/>
      <c r="G3212" s="412" t="str">
        <f t="shared" si="50"/>
        <v>CONJUNTO DE 06 LIXEIRAS EM FIBRA DE VIDRO, COM CAPACIDADE 20L CADA, COM TAMPA VAI E VEM</v>
      </c>
      <c r="H3212" s="412" t="str">
        <f t="shared" si="50"/>
        <v>UN</v>
      </c>
      <c r="I3212" s="413"/>
    </row>
    <row r="3213" spans="1:9" ht="157.5">
      <c r="A3213" s="571">
        <v>9678</v>
      </c>
      <c r="B3213" s="572" t="s">
        <v>41988</v>
      </c>
      <c r="C3213" s="573" t="s">
        <v>3</v>
      </c>
      <c r="D3213" s="574">
        <v>988.82</v>
      </c>
      <c r="F3213" s="411"/>
      <c r="G3213" s="412" t="str">
        <f t="shared" si="50"/>
        <v>CONJUNTO DE 06 LIXEIRAS EM FIBRA DE VIDRO, COM CAPACIDADE 50L CADA, COM TAMPA VAI E VEM</v>
      </c>
      <c r="H3213" s="412" t="str">
        <f t="shared" si="50"/>
        <v>UN</v>
      </c>
      <c r="I3213" s="413"/>
    </row>
    <row r="3214" spans="1:9" ht="157.5">
      <c r="A3214" s="571">
        <v>9679</v>
      </c>
      <c r="B3214" s="572" t="s">
        <v>41989</v>
      </c>
      <c r="C3214" s="573" t="s">
        <v>3</v>
      </c>
      <c r="D3214" s="574">
        <v>1172.5999999999999</v>
      </c>
      <c r="F3214" s="411"/>
      <c r="G3214" s="412" t="str">
        <f t="shared" si="50"/>
        <v>CONJUNTO DE 07 LIXEIRAS EM FIBRA DE VIDRO, COM CAPACIDADE 50L CADA, COM TAMPA VAI E VEM</v>
      </c>
      <c r="H3214" s="412" t="str">
        <f t="shared" si="50"/>
        <v>UN</v>
      </c>
      <c r="I3214" s="413"/>
    </row>
    <row r="3215" spans="1:9" ht="78.75">
      <c r="A3215" s="571">
        <v>9683</v>
      </c>
      <c r="B3215" s="572" t="s">
        <v>41990</v>
      </c>
      <c r="C3215" s="573" t="s">
        <v>3</v>
      </c>
      <c r="D3215" s="574">
        <v>1408</v>
      </c>
      <c r="F3215" s="411"/>
      <c r="G3215" s="412" t="str">
        <f t="shared" si="50"/>
        <v>CONTAINER DE LIXO EM PLÁSTICO, 1000L, COM RODAS</v>
      </c>
      <c r="H3215" s="412" t="str">
        <f t="shared" si="50"/>
        <v>UN</v>
      </c>
      <c r="I3215" s="413"/>
    </row>
    <row r="3216" spans="1:9" ht="157.5">
      <c r="A3216" s="571">
        <v>7176</v>
      </c>
      <c r="B3216" s="572" t="s">
        <v>41991</v>
      </c>
      <c r="C3216" s="573" t="s">
        <v>3</v>
      </c>
      <c r="D3216" s="574">
        <v>1638</v>
      </c>
      <c r="F3216" s="411"/>
      <c r="G3216" s="412" t="str">
        <f t="shared" si="50"/>
        <v>CORAÇÃO EM FIBRA DE VIDRO, COM PINTURA AUTOMOTIVA, PARA FIXAÇÃO EM MARCO INAU GURAL - TAMANHO GRANDE</v>
      </c>
      <c r="H3216" s="412" t="str">
        <f t="shared" si="50"/>
        <v>UN</v>
      </c>
      <c r="I3216" s="413"/>
    </row>
    <row r="3217" spans="1:9" ht="157.5">
      <c r="A3217" s="571">
        <v>7175</v>
      </c>
      <c r="B3217" s="572" t="s">
        <v>41992</v>
      </c>
      <c r="C3217" s="573" t="s">
        <v>3</v>
      </c>
      <c r="D3217" s="574">
        <v>893</v>
      </c>
      <c r="F3217" s="411"/>
      <c r="G3217" s="412" t="str">
        <f t="shared" si="50"/>
        <v>CORAÇÃO EM FIBRA DE VIDRO, COM PINTURA AUTOMOTIVA, PARA FIXAÇÃO EM MARCO INAU GURAL - TAMANHO MÉDIO</v>
      </c>
      <c r="H3217" s="412" t="str">
        <f t="shared" si="50"/>
        <v>UN</v>
      </c>
      <c r="I3217" s="413"/>
    </row>
    <row r="3218" spans="1:9" ht="157.5">
      <c r="A3218" s="571">
        <v>7122</v>
      </c>
      <c r="B3218" s="572" t="s">
        <v>41993</v>
      </c>
      <c r="C3218" s="573" t="s">
        <v>3</v>
      </c>
      <c r="D3218" s="574">
        <v>417.63</v>
      </c>
      <c r="F3218" s="411"/>
      <c r="G3218" s="412" t="str">
        <f t="shared" si="50"/>
        <v>CORAÇÃO EM FIBRA DE VIDRO, COM PINTURA AUTOMOTIVA, PARA FIXAÇÃO EM MARCO INAU GURAL - TAMANHO PEQUENO</v>
      </c>
      <c r="H3218" s="412" t="str">
        <f t="shared" si="50"/>
        <v>UN</v>
      </c>
      <c r="I3218" s="413"/>
    </row>
    <row r="3219" spans="1:9" ht="67.5">
      <c r="A3219" s="571">
        <v>8598</v>
      </c>
      <c r="B3219" s="572" t="s">
        <v>41994</v>
      </c>
      <c r="C3219" s="573" t="s">
        <v>3</v>
      </c>
      <c r="D3219" s="574">
        <v>191.67</v>
      </c>
      <c r="F3219" s="411"/>
      <c r="G3219" s="412" t="str">
        <f t="shared" si="50"/>
        <v>DEFLETOR EM FIBRA DE VIDRO 0,30 X 0,30 X 1,45M</v>
      </c>
      <c r="H3219" s="412" t="str">
        <f t="shared" si="50"/>
        <v>UN</v>
      </c>
      <c r="I3219" s="413"/>
    </row>
    <row r="3220" spans="1:9" ht="101.25">
      <c r="A3220" s="571">
        <v>11839</v>
      </c>
      <c r="B3220" s="572" t="s">
        <v>41995</v>
      </c>
      <c r="C3220" s="573" t="s">
        <v>39293</v>
      </c>
      <c r="D3220" s="574">
        <v>300</v>
      </c>
      <c r="F3220" s="411"/>
      <c r="G3220" s="412" t="str">
        <f t="shared" si="50"/>
        <v>DEFLETOR EM FIBRA DE VIDRO REFORÇADA COM 6MM  DE CAMADA  4,00 X 0,84</v>
      </c>
      <c r="H3220" s="412" t="str">
        <f t="shared" si="50"/>
        <v>M²</v>
      </c>
      <c r="I3220" s="413"/>
    </row>
    <row r="3221" spans="1:9" ht="67.5">
      <c r="A3221" s="571">
        <v>4500</v>
      </c>
      <c r="B3221" s="572" t="s">
        <v>41996</v>
      </c>
      <c r="C3221" s="573" t="s">
        <v>3</v>
      </c>
      <c r="D3221" s="574">
        <v>2800</v>
      </c>
      <c r="F3221" s="411"/>
      <c r="G3221" s="412" t="str">
        <f t="shared" si="50"/>
        <v>GUARITA EM FIBRA DE VIDRO DIMENSÃO 1,20 X 1,20M</v>
      </c>
      <c r="H3221" s="412" t="str">
        <f t="shared" si="50"/>
        <v>UN</v>
      </c>
      <c r="I3221" s="413"/>
    </row>
    <row r="3222" spans="1:9" ht="45">
      <c r="A3222" s="571">
        <v>9680</v>
      </c>
      <c r="B3222" s="572" t="s">
        <v>41997</v>
      </c>
      <c r="C3222" s="573" t="s">
        <v>3</v>
      </c>
      <c r="D3222" s="574">
        <v>24.99</v>
      </c>
      <c r="F3222" s="411"/>
      <c r="G3222" s="412" t="str">
        <f t="shared" si="50"/>
        <v>LIXEIRA DE PLÁSTICO D=20CM</v>
      </c>
      <c r="H3222" s="412" t="str">
        <f t="shared" si="50"/>
        <v>UN</v>
      </c>
      <c r="I3222" s="413"/>
    </row>
    <row r="3223" spans="1:9" ht="45">
      <c r="A3223" s="571">
        <v>9681</v>
      </c>
      <c r="B3223" s="572" t="s">
        <v>41998</v>
      </c>
      <c r="C3223" s="573" t="s">
        <v>3</v>
      </c>
      <c r="D3223" s="574">
        <v>39.25</v>
      </c>
      <c r="F3223" s="411"/>
      <c r="G3223" s="412" t="str">
        <f t="shared" si="50"/>
        <v>LIXEIRA DE PLÁSTICO D=40CM</v>
      </c>
      <c r="H3223" s="412" t="str">
        <f t="shared" si="50"/>
        <v>UN</v>
      </c>
      <c r="I3223" s="413"/>
    </row>
    <row r="3224" spans="1:9" ht="101.25">
      <c r="A3224" s="571">
        <v>11004</v>
      </c>
      <c r="B3224" s="572" t="s">
        <v>41999</v>
      </c>
      <c r="C3224" s="573" t="s">
        <v>3</v>
      </c>
      <c r="D3224" s="574">
        <v>117.44</v>
      </c>
      <c r="F3224" s="411"/>
      <c r="G3224" s="412" t="str">
        <f t="shared" si="50"/>
        <v>LIXEIRA EM FIBRA DE VIDRO, COM CAPACIDADE 50L COM PEDAL</v>
      </c>
      <c r="H3224" s="412" t="str">
        <f t="shared" si="50"/>
        <v>UN</v>
      </c>
      <c r="I3224" s="413"/>
    </row>
    <row r="3225" spans="1:9" ht="371.25">
      <c r="A3225" s="571">
        <v>11581</v>
      </c>
      <c r="B3225" s="572" t="s">
        <v>42000</v>
      </c>
      <c r="C3225" s="573" t="s">
        <v>3</v>
      </c>
      <c r="D3225" s="574">
        <v>13490</v>
      </c>
      <c r="F3225" s="411"/>
      <c r="G3225" s="412" t="str">
        <f t="shared" si="50"/>
        <v>LOGOMARCA DO GOVERNO DE SERGIPE 2015, MED. 1.730MM X 1.600MM, EM ESTRUTURA ME TÁLICA TRATADA COM JATEAMENTO, APLIC. DE ANTICORROSIVO EPOXI E REVESTIDA POR  ALUMÍNIO COMPOSTO COM PINTURA AUTOMOTIVA - TAMANHO MÉDIO</v>
      </c>
      <c r="H3225" s="412" t="str">
        <f t="shared" si="50"/>
        <v>UN</v>
      </c>
      <c r="I3225" s="413"/>
    </row>
    <row r="3226" spans="1:9" ht="371.25">
      <c r="A3226" s="571">
        <v>11582</v>
      </c>
      <c r="B3226" s="572" t="s">
        <v>42001</v>
      </c>
      <c r="C3226" s="573" t="s">
        <v>3</v>
      </c>
      <c r="D3226" s="574">
        <v>18930</v>
      </c>
      <c r="F3226" s="411"/>
      <c r="G3226" s="412" t="str">
        <f t="shared" si="50"/>
        <v>LOGOMARCA DO GOVERNO DE SERGIPE 2015, MED. 2.890MM X 2.670MM, EM ESTRUTURA ME TÁLICA TRATADA COM JATEAMENTO, APLIC. DE ANTICORROSIVO EPOXI E REVESTIDA POR  ALUMÍNIO COMPOSTO COM PINTURA AUTOMOTIVA - TAMANHO GRANDE</v>
      </c>
      <c r="H3226" s="412" t="str">
        <f t="shared" si="50"/>
        <v>UN</v>
      </c>
      <c r="I3226" s="413"/>
    </row>
    <row r="3227" spans="1:9" ht="371.25">
      <c r="A3227" s="571">
        <v>11580</v>
      </c>
      <c r="B3227" s="572" t="s">
        <v>42002</v>
      </c>
      <c r="C3227" s="573" t="s">
        <v>3</v>
      </c>
      <c r="D3227" s="574">
        <v>5950</v>
      </c>
      <c r="F3227" s="411"/>
      <c r="G3227" s="412" t="str">
        <f t="shared" si="50"/>
        <v>LOGOMARCA DO GOVERNO DE SERGIPE 2015, MED. 870MM X 800MM, EM ESTRUTURA METÁLI CA TRATADA COM JATEAMENTO, APLIC. DE ANTICORROSIVO EPOXI E REVESTIDA POR ALUM ÍNIO COMPOSTO COM PINTURA AUTOMOTIVA - TAMANHO PEQUENO</v>
      </c>
      <c r="H3227" s="412" t="str">
        <f t="shared" si="50"/>
        <v>UN</v>
      </c>
      <c r="I3227" s="413"/>
    </row>
    <row r="3228" spans="1:9" ht="180">
      <c r="A3228" s="571">
        <v>9529</v>
      </c>
      <c r="B3228" s="572" t="s">
        <v>42003</v>
      </c>
      <c r="C3228" s="573" t="s">
        <v>3</v>
      </c>
      <c r="D3228" s="574">
        <v>867</v>
      </c>
      <c r="F3228" s="411"/>
      <c r="G3228" s="412" t="str">
        <f t="shared" si="50"/>
        <v>MEDIDOR DE VAZÃO DO TIPO CALHA PARSHALL GARGANTA W3, EM FIBRA DE VIDRO, QMAX= 193,68 M3/S, C/ESCALA GRADUADA P/MEDIÇÃO</v>
      </c>
      <c r="H3228" s="412" t="str">
        <f t="shared" si="50"/>
        <v>UN</v>
      </c>
      <c r="I3228" s="413"/>
    </row>
    <row r="3229" spans="1:9" ht="236.25">
      <c r="A3229" s="571">
        <v>12963</v>
      </c>
      <c r="B3229" s="572" t="s">
        <v>42004</v>
      </c>
      <c r="C3229" s="573" t="s">
        <v>3</v>
      </c>
      <c r="D3229" s="574">
        <v>12899.25</v>
      </c>
      <c r="F3229" s="411"/>
      <c r="G3229" s="412" t="str">
        <f t="shared" si="50"/>
        <v>REVESTIMENTO DE COLUNA, BIPARTIDA EM POLIÉSTER REFORÇADO COM FIBRA DE VIDRO,  DIAM=2,00M/1,60M, COMP = 4,30M COM FLANGES PARA FIXAÇÃO, CONFORME DESENHO</v>
      </c>
      <c r="H3229" s="412" t="str">
        <f t="shared" si="50"/>
        <v>UN</v>
      </c>
      <c r="I3229" s="413"/>
    </row>
    <row r="3230" spans="1:9" ht="236.25">
      <c r="A3230" s="571">
        <v>12964</v>
      </c>
      <c r="B3230" s="572" t="s">
        <v>42005</v>
      </c>
      <c r="C3230" s="573" t="s">
        <v>3</v>
      </c>
      <c r="D3230" s="574">
        <v>30938.25</v>
      </c>
      <c r="F3230" s="411"/>
      <c r="G3230" s="412" t="str">
        <f t="shared" si="50"/>
        <v>REVESTIMENTO DE COLUNA, BIPARTIDA EM POLIÉSTER REFORÇADO COM FIBRA DE VIDRO,  DIAM=2,90M/2,25M, COMP = 4,30M COM FLANGES PARA FIXAÇÃO, CONFORME DESENHO</v>
      </c>
      <c r="H3230" s="412" t="str">
        <f t="shared" si="50"/>
        <v>UN</v>
      </c>
      <c r="I3230" s="413"/>
    </row>
    <row r="3231" spans="1:9" ht="123.75">
      <c r="A3231" s="571">
        <v>3031</v>
      </c>
      <c r="B3231" s="572" t="s">
        <v>42006</v>
      </c>
      <c r="C3231" s="573" t="s">
        <v>5</v>
      </c>
      <c r="D3231" s="574">
        <v>276.87</v>
      </c>
      <c r="F3231" s="411"/>
      <c r="G3231" s="412" t="str">
        <f t="shared" si="50"/>
        <v>FORNECIMENTO E MONTAGEM DE TELHA EM FIBRA DE VIDRO PARA COBERTURAS, VÃOS ATÉ  6,00M</v>
      </c>
      <c r="H3231" s="412" t="str">
        <f t="shared" si="50"/>
        <v>M2</v>
      </c>
      <c r="I3231" s="413"/>
    </row>
    <row r="3232" spans="1:9" ht="157.5">
      <c r="A3232" s="571">
        <v>2190</v>
      </c>
      <c r="B3232" s="572" t="s">
        <v>42007</v>
      </c>
      <c r="C3232" s="573" t="s">
        <v>5</v>
      </c>
      <c r="D3232" s="574">
        <v>31.15</v>
      </c>
      <c r="F3232" s="411"/>
      <c r="G3232" s="412" t="str">
        <f t="shared" si="50"/>
        <v>TELHA TRANSLÚCIDA EM FIBRA DE VIDRO, ONDULADA, DIM = 2,44 X 0,50 M, ESP=6MM ( FORTLEV OU SIMILAR)</v>
      </c>
      <c r="H3232" s="412" t="str">
        <f t="shared" si="50"/>
        <v>M2</v>
      </c>
      <c r="I3232" s="413"/>
    </row>
    <row r="3233" spans="1:9" ht="78.75">
      <c r="A3233" s="571">
        <v>8878</v>
      </c>
      <c r="B3233" s="572" t="s">
        <v>42008</v>
      </c>
      <c r="C3233" s="573" t="s">
        <v>3</v>
      </c>
      <c r="D3233" s="574">
        <v>2.78</v>
      </c>
      <c r="F3233" s="411"/>
      <c r="G3233" s="412" t="str">
        <f t="shared" si="50"/>
        <v>TELHA TRANSLÚCIDA EM FIBRA DE VIDRO,0,50 X 0,19M</v>
      </c>
      <c r="H3233" s="412" t="str">
        <f t="shared" si="50"/>
        <v>UN</v>
      </c>
      <c r="I3233" s="413"/>
    </row>
    <row r="3234" spans="1:9" ht="67.5">
      <c r="A3234" s="571">
        <v>727</v>
      </c>
      <c r="B3234" s="572" t="s">
        <v>42009</v>
      </c>
      <c r="C3234" s="573" t="s">
        <v>1</v>
      </c>
      <c r="D3234" s="574">
        <v>27.36</v>
      </c>
      <c r="F3234" s="411"/>
      <c r="G3234" s="412" t="str">
        <f t="shared" si="50"/>
        <v>CUMEEIRA PARA TELHA ECOLÓGICA ONDULINE</v>
      </c>
      <c r="H3234" s="412" t="str">
        <f t="shared" si="50"/>
        <v>M</v>
      </c>
      <c r="I3234" s="413"/>
    </row>
    <row r="3235" spans="1:9" ht="360">
      <c r="A3235" s="571">
        <v>9889</v>
      </c>
      <c r="B3235" s="572" t="s">
        <v>42010</v>
      </c>
      <c r="C3235" s="573" t="s">
        <v>5</v>
      </c>
      <c r="D3235" s="574">
        <v>90</v>
      </c>
      <c r="F3235" s="411"/>
      <c r="G3235" s="412" t="str">
        <f t="shared" si="50"/>
        <v>FORRO ACÚSTICO EM PLACAS DE FIBRA MINERAL DIM.1200X600X16MM,  ABSORÇÃO SONORA NRC = 0,55, REFLEXÃO LUZ = 0,79, MARCA ARMSTRONG, REF. CLEAN ROOM, OU SIMILAR , RESIST. FOGO: CLASSE A, INSTALADO SOBRE PERFÍS METÁLICOS</v>
      </c>
      <c r="H3235" s="412" t="str">
        <f t="shared" si="50"/>
        <v>M2</v>
      </c>
      <c r="I3235" s="413"/>
    </row>
    <row r="3236" spans="1:9" ht="348.75">
      <c r="A3236" s="571">
        <v>1015</v>
      </c>
      <c r="B3236" s="572" t="s">
        <v>42011</v>
      </c>
      <c r="C3236" s="573" t="s">
        <v>5</v>
      </c>
      <c r="D3236" s="574">
        <v>70</v>
      </c>
      <c r="F3236" s="411"/>
      <c r="G3236" s="412" t="str">
        <f t="shared" si="50"/>
        <v>FORRO ACÚSTICO EM PLACAS DE FIBRA MINERAL DIM.1250X625X15MM,  ABSORÇÃO SONORA NRC = 0,55, REFLEXÃO LUZ = 0,86, MARCA ARMSTRONG, REF. GEORGIAN, OU SIMILAR,  RESIST. FOGO: CLASSE A, INSTALADO SOBRE PERFÍS METÁLICOS</v>
      </c>
      <c r="H3236" s="412" t="str">
        <f t="shared" si="50"/>
        <v>M2</v>
      </c>
      <c r="I3236" s="413"/>
    </row>
    <row r="3237" spans="1:9" ht="78.75">
      <c r="A3237" s="571">
        <v>2191</v>
      </c>
      <c r="B3237" s="572" t="s">
        <v>42012</v>
      </c>
      <c r="C3237" s="573" t="s">
        <v>3</v>
      </c>
      <c r="D3237" s="574">
        <v>73.900000000000006</v>
      </c>
      <c r="F3237" s="411"/>
      <c r="G3237" s="412" t="str">
        <f t="shared" si="50"/>
        <v>TELHA ECOLÓGICA ONDULINE 2,00 X 0,95 X 0,028 M</v>
      </c>
      <c r="H3237" s="412" t="str">
        <f t="shared" si="50"/>
        <v>UN</v>
      </c>
      <c r="I3237" s="413"/>
    </row>
    <row r="3238" spans="1:9" ht="78.75">
      <c r="A3238" s="571">
        <v>431</v>
      </c>
      <c r="B3238" s="572" t="s">
        <v>42013</v>
      </c>
      <c r="C3238" s="573" t="s">
        <v>3</v>
      </c>
      <c r="D3238" s="574">
        <v>105.23</v>
      </c>
      <c r="F3238" s="411"/>
      <c r="G3238" s="412" t="str">
        <f t="shared" si="50"/>
        <v>CAIXA D'AGUA FIBROCIMENTO  250 LITROS C/TAMPA</v>
      </c>
      <c r="H3238" s="412" t="str">
        <f t="shared" si="50"/>
        <v>UN</v>
      </c>
      <c r="I3238" s="413"/>
    </row>
    <row r="3239" spans="1:9" ht="78.75">
      <c r="A3239" s="571">
        <v>432</v>
      </c>
      <c r="B3239" s="572" t="s">
        <v>42014</v>
      </c>
      <c r="C3239" s="573" t="s">
        <v>3</v>
      </c>
      <c r="D3239" s="574">
        <v>170.35</v>
      </c>
      <c r="F3239" s="411"/>
      <c r="G3239" s="412" t="str">
        <f t="shared" si="50"/>
        <v>CAIXA D'AGUA FIBROCIMENTO  500 LITROS C/TAMPA</v>
      </c>
      <c r="H3239" s="412" t="str">
        <f t="shared" si="50"/>
        <v>UN</v>
      </c>
      <c r="I3239" s="413"/>
    </row>
    <row r="3240" spans="1:9" ht="78.75">
      <c r="A3240" s="571">
        <v>433</v>
      </c>
      <c r="B3240" s="572" t="s">
        <v>42015</v>
      </c>
      <c r="C3240" s="573" t="s">
        <v>3</v>
      </c>
      <c r="D3240" s="574">
        <v>632.94000000000005</v>
      </c>
      <c r="F3240" s="411"/>
      <c r="G3240" s="412" t="str">
        <f t="shared" si="50"/>
        <v>CAIXA D'AGUA FIBROCIMENTO  750 LITROS C/TAMPA</v>
      </c>
      <c r="H3240" s="412" t="str">
        <f t="shared" si="50"/>
        <v>UN</v>
      </c>
      <c r="I3240" s="413"/>
    </row>
    <row r="3241" spans="1:9" ht="78.75">
      <c r="A3241" s="571">
        <v>434</v>
      </c>
      <c r="B3241" s="572" t="s">
        <v>42016</v>
      </c>
      <c r="C3241" s="573" t="s">
        <v>3</v>
      </c>
      <c r="D3241" s="574">
        <v>369.82</v>
      </c>
      <c r="F3241" s="411"/>
      <c r="G3241" s="412" t="str">
        <f t="shared" si="50"/>
        <v>CAIXA D'AGUA FIBROCIMENTO 1000 LITROS C/TAMPA</v>
      </c>
      <c r="H3241" s="412" t="str">
        <f t="shared" si="50"/>
        <v>UN</v>
      </c>
      <c r="I3241" s="413"/>
    </row>
    <row r="3242" spans="1:9" ht="123.75">
      <c r="A3242" s="571">
        <v>721</v>
      </c>
      <c r="B3242" s="572" t="s">
        <v>42017</v>
      </c>
      <c r="C3242" s="573" t="s">
        <v>1</v>
      </c>
      <c r="D3242" s="574">
        <v>43.56</v>
      </c>
      <c r="F3242" s="411"/>
      <c r="G3242" s="412" t="str">
        <f t="shared" si="50"/>
        <v>CUMEEIRA NORMAL  P/ TELHA TIPO CANALETE 49 (ETERNIT - REF. 301036 OU SIMILAR)</v>
      </c>
      <c r="H3242" s="412" t="str">
        <f t="shared" si="50"/>
        <v>M</v>
      </c>
      <c r="I3242" s="413"/>
    </row>
    <row r="3243" spans="1:9" ht="112.5">
      <c r="A3243" s="571">
        <v>722</v>
      </c>
      <c r="B3243" s="572" t="s">
        <v>42018</v>
      </c>
      <c r="C3243" s="573" t="s">
        <v>1</v>
      </c>
      <c r="D3243" s="574">
        <v>106.8</v>
      </c>
      <c r="F3243" s="411"/>
      <c r="G3243" s="412" t="str">
        <f t="shared" si="50"/>
        <v>CUMEEIRA NORMAL  P/ TELHA TIPO KALHETAO  (BRASILIT - REF. 301017 OU SIMILAR)</v>
      </c>
      <c r="H3243" s="412" t="str">
        <f t="shared" si="50"/>
        <v>M</v>
      </c>
      <c r="I3243" s="413"/>
    </row>
    <row r="3244" spans="1:9" ht="112.5">
      <c r="A3244" s="571">
        <v>723</v>
      </c>
      <c r="B3244" s="572" t="s">
        <v>42019</v>
      </c>
      <c r="C3244" s="573" t="s">
        <v>1</v>
      </c>
      <c r="D3244" s="574">
        <v>65.739999999999995</v>
      </c>
      <c r="F3244" s="411"/>
      <c r="G3244" s="412" t="str">
        <f t="shared" si="50"/>
        <v>CUMEEIRA NORMAL P/ TELHA ONDULADA FIBROCIMENTO 4 MM (ETERNIT OU SIMILAR)</v>
      </c>
      <c r="H3244" s="412" t="str">
        <f t="shared" si="50"/>
        <v>M</v>
      </c>
      <c r="I3244" s="413"/>
    </row>
    <row r="3245" spans="1:9" ht="112.5">
      <c r="A3245" s="571">
        <v>724</v>
      </c>
      <c r="B3245" s="572" t="s">
        <v>42020</v>
      </c>
      <c r="C3245" s="573" t="s">
        <v>1</v>
      </c>
      <c r="D3245" s="574">
        <v>36.15</v>
      </c>
      <c r="F3245" s="411"/>
      <c r="G3245" s="412" t="str">
        <f t="shared" si="50"/>
        <v>CUMEEIRA NORMAL P/ TELHA ONDULADA FIBROCIMENTO 6 MM (ETERNIT OU SIMILAR)</v>
      </c>
      <c r="H3245" s="412" t="str">
        <f t="shared" si="50"/>
        <v>M</v>
      </c>
      <c r="I3245" s="413"/>
    </row>
    <row r="3246" spans="1:9" ht="112.5">
      <c r="A3246" s="571">
        <v>725</v>
      </c>
      <c r="B3246" s="572" t="s">
        <v>42021</v>
      </c>
      <c r="C3246" s="573" t="s">
        <v>1</v>
      </c>
      <c r="D3246" s="574">
        <v>79.73</v>
      </c>
      <c r="F3246" s="411"/>
      <c r="G3246" s="412" t="str">
        <f t="shared" si="50"/>
        <v>CUMEEIRA NORMAL P/ TELHA ONDULADA FIBROCIMENTO 8 MM (ETERNIT OU SIMILAR)</v>
      </c>
      <c r="H3246" s="412" t="str">
        <f t="shared" si="50"/>
        <v>M</v>
      </c>
      <c r="I3246" s="413"/>
    </row>
    <row r="3247" spans="1:9" ht="135">
      <c r="A3247" s="571">
        <v>1782</v>
      </c>
      <c r="B3247" s="572" t="s">
        <v>42022</v>
      </c>
      <c r="C3247" s="573" t="s">
        <v>3</v>
      </c>
      <c r="D3247" s="574">
        <v>5.47</v>
      </c>
      <c r="F3247" s="414"/>
      <c r="G3247" s="412" t="str">
        <f t="shared" si="50"/>
        <v>PLACA VENTILACAO P/ TELHA TIPO CANALETE 49 (ETERNIT - REF. 901101 OU SIMILAR)</v>
      </c>
      <c r="H3247" s="412" t="str">
        <f t="shared" si="50"/>
        <v>UN</v>
      </c>
      <c r="I3247" s="414"/>
    </row>
    <row r="3248" spans="1:9" ht="135">
      <c r="A3248" s="571">
        <v>1783</v>
      </c>
      <c r="B3248" s="572" t="s">
        <v>42023</v>
      </c>
      <c r="C3248" s="573" t="s">
        <v>3</v>
      </c>
      <c r="D3248" s="574">
        <v>9.36</v>
      </c>
      <c r="F3248" s="411"/>
      <c r="G3248" s="412" t="str">
        <f t="shared" si="50"/>
        <v>PLACA VENTILAÇÃO P/ TELHA TIPO CANALETE 90 (ETERNIT - REF. 301014 OU SIMILAR)</v>
      </c>
      <c r="H3248" s="412" t="str">
        <f t="shared" si="50"/>
        <v>UN</v>
      </c>
      <c r="I3248" s="413"/>
    </row>
    <row r="3249" spans="1:9" ht="90">
      <c r="A3249" s="571">
        <v>5009</v>
      </c>
      <c r="B3249" s="572" t="s">
        <v>42024</v>
      </c>
      <c r="C3249" s="573" t="s">
        <v>3</v>
      </c>
      <c r="D3249" s="574">
        <v>24.61</v>
      </c>
      <c r="F3249" s="411"/>
      <c r="G3249" s="412" t="str">
        <f t="shared" si="50"/>
        <v>RUFO P/ TELHA ONDULADA FIBROCIMENTO (ETERNIT OU SIMILAR)</v>
      </c>
      <c r="H3249" s="412" t="str">
        <f t="shared" si="50"/>
        <v>UN</v>
      </c>
      <c r="I3249" s="413"/>
    </row>
    <row r="3250" spans="1:9" ht="90">
      <c r="A3250" s="571">
        <v>2077</v>
      </c>
      <c r="B3250" s="572" t="s">
        <v>42025</v>
      </c>
      <c r="C3250" s="573" t="s">
        <v>3</v>
      </c>
      <c r="D3250" s="574">
        <v>14.97</v>
      </c>
      <c r="F3250" s="411"/>
      <c r="G3250" s="412" t="str">
        <f t="shared" si="50"/>
        <v>TAMPÃO P/ TELHA TIPO CANALETE 49 (ETERNIT OU SIMILAR)</v>
      </c>
      <c r="H3250" s="412" t="str">
        <f t="shared" si="50"/>
        <v>UN</v>
      </c>
      <c r="I3250" s="413"/>
    </row>
    <row r="3251" spans="1:9" ht="112.5">
      <c r="A3251" s="571">
        <v>2078</v>
      </c>
      <c r="B3251" s="572" t="s">
        <v>42026</v>
      </c>
      <c r="C3251" s="573" t="s">
        <v>3</v>
      </c>
      <c r="D3251" s="574">
        <v>17.170000000000002</v>
      </c>
      <c r="F3251" s="411"/>
      <c r="G3251" s="412" t="str">
        <f t="shared" si="50"/>
        <v>TAMPÃO P/ TELHA TIPO CANALETE 90 (ETERNIT - REF. 301020 OU SIMILAR)</v>
      </c>
      <c r="H3251" s="412" t="str">
        <f t="shared" si="50"/>
        <v>UN</v>
      </c>
      <c r="I3251" s="413"/>
    </row>
    <row r="3252" spans="1:9" ht="168.75">
      <c r="A3252" s="571">
        <v>4422</v>
      </c>
      <c r="B3252" s="572" t="s">
        <v>42027</v>
      </c>
      <c r="C3252" s="573" t="s">
        <v>5</v>
      </c>
      <c r="D3252" s="574">
        <v>14.49</v>
      </c>
      <c r="F3252" s="411"/>
      <c r="G3252" s="412" t="str">
        <f t="shared" si="50"/>
        <v>TELHA FIBROCIMENTO ESTRUTURAL, DIM: 3,00 X 1,06M, ESP=8 MM, S/ ACESSORIOS (ET ERMAX, MAXIPLAC OU SIMILAR)</v>
      </c>
      <c r="H3252" s="412" t="str">
        <f t="shared" si="50"/>
        <v>M2</v>
      </c>
      <c r="I3252" s="413"/>
    </row>
    <row r="3253" spans="1:9" ht="168.75">
      <c r="A3253" s="571">
        <v>10429</v>
      </c>
      <c r="B3253" s="572" t="s">
        <v>42028</v>
      </c>
      <c r="C3253" s="573" t="s">
        <v>5</v>
      </c>
      <c r="D3253" s="574">
        <v>44.63</v>
      </c>
      <c r="F3253" s="411"/>
      <c r="G3253" s="412" t="str">
        <f t="shared" si="50"/>
        <v>TELHA FIBROCIMENTO ESTRUTURAL, DIM: 4,10 X 1,06M, ESP=6 MM, S/ ACESSORIOS (ET ERMAX, MAXIPLAC OU SIMILAR)</v>
      </c>
      <c r="H3253" s="412" t="str">
        <f t="shared" si="50"/>
        <v>M2</v>
      </c>
      <c r="I3253" s="413"/>
    </row>
    <row r="3254" spans="1:9" ht="123.75">
      <c r="A3254" s="571">
        <v>2196</v>
      </c>
      <c r="B3254" s="572" t="s">
        <v>42029</v>
      </c>
      <c r="C3254" s="573" t="s">
        <v>5</v>
      </c>
      <c r="D3254" s="574">
        <v>182.14</v>
      </c>
      <c r="F3254" s="411"/>
      <c r="G3254" s="412" t="str">
        <f t="shared" si="50"/>
        <v>TELHA FIBROCIMENTO MODULADA, DIM: 0,605X3,20M,  ESP=8 MM (ETERNIT OU SIMILAR)</v>
      </c>
      <c r="H3254" s="412" t="str">
        <f t="shared" si="50"/>
        <v>M2</v>
      </c>
      <c r="I3254" s="413"/>
    </row>
    <row r="3255" spans="1:9" ht="123.75">
      <c r="A3255" s="571">
        <v>10430</v>
      </c>
      <c r="B3255" s="572" t="s">
        <v>42030</v>
      </c>
      <c r="C3255" s="573" t="s">
        <v>5</v>
      </c>
      <c r="D3255" s="574">
        <v>316.81</v>
      </c>
      <c r="F3255" s="411"/>
      <c r="G3255" s="412" t="str">
        <f t="shared" si="50"/>
        <v>TELHA FIBROCIMENTO MODULADA, DIM:4,10X0,60M  ESP=8 MM (ETERNIT OU SIMILAR)</v>
      </c>
      <c r="H3255" s="412" t="str">
        <f t="shared" si="50"/>
        <v>M2</v>
      </c>
      <c r="I3255" s="413"/>
    </row>
    <row r="3256" spans="1:9" ht="123.75">
      <c r="A3256" s="571">
        <v>2193</v>
      </c>
      <c r="B3256" s="572" t="s">
        <v>42031</v>
      </c>
      <c r="C3256" s="573" t="s">
        <v>5</v>
      </c>
      <c r="D3256" s="574">
        <v>16.23</v>
      </c>
      <c r="F3256" s="411"/>
      <c r="G3256" s="412" t="str">
        <f t="shared" si="50"/>
        <v>TELHA FIBROCIMENTO ONDULADA, DIM: 2,44 X 0,50M, ESP=4 MM, S/ ACESSORIOS</v>
      </c>
      <c r="H3256" s="412" t="str">
        <f t="shared" si="50"/>
        <v>M2</v>
      </c>
      <c r="I3256" s="413"/>
    </row>
    <row r="3257" spans="1:9" ht="123.75">
      <c r="A3257" s="571">
        <v>2194</v>
      </c>
      <c r="B3257" s="572" t="s">
        <v>42032</v>
      </c>
      <c r="C3257" s="573" t="s">
        <v>5</v>
      </c>
      <c r="D3257" s="574">
        <v>27.99</v>
      </c>
      <c r="F3257" s="411"/>
      <c r="G3257" s="412" t="str">
        <f t="shared" si="50"/>
        <v>TELHA FIBROCIMENTO ONDULADA, DIM: 2,44 X 1,10M, ESP=6 MM, S/ ACESSORIOS</v>
      </c>
      <c r="H3257" s="412" t="str">
        <f t="shared" si="50"/>
        <v>M2</v>
      </c>
      <c r="I3257" s="413"/>
    </row>
    <row r="3258" spans="1:9" ht="123.75">
      <c r="A3258" s="571">
        <v>2195</v>
      </c>
      <c r="B3258" s="572" t="s">
        <v>42033</v>
      </c>
      <c r="C3258" s="573" t="s">
        <v>5</v>
      </c>
      <c r="D3258" s="574">
        <v>38.78</v>
      </c>
      <c r="F3258" s="411"/>
      <c r="G3258" s="412" t="str">
        <f t="shared" si="50"/>
        <v>TELHA FIBROCIMENTO ONDULADA, DIM: 2,44 X 1,10M, ESP=8 MM, S/ ACESSORIOS</v>
      </c>
      <c r="H3258" s="412" t="str">
        <f t="shared" si="50"/>
        <v>M2</v>
      </c>
      <c r="I3258" s="413"/>
    </row>
    <row r="3259" spans="1:9" ht="157.5">
      <c r="A3259" s="571">
        <v>2197</v>
      </c>
      <c r="B3259" s="572" t="s">
        <v>42034</v>
      </c>
      <c r="C3259" s="573" t="s">
        <v>5</v>
      </c>
      <c r="D3259" s="574">
        <v>102.94</v>
      </c>
      <c r="F3259" s="411"/>
      <c r="G3259" s="412" t="str">
        <f t="shared" si="50"/>
        <v>TELHA FIBROCIMENTO TIPO CANALETE 49 S/ ACESSORIOS, COMPRIMENTO 4,50 M (ETERNI T OU SIMILAR)</v>
      </c>
      <c r="H3259" s="412" t="str">
        <f t="shared" si="50"/>
        <v>M2</v>
      </c>
      <c r="I3259" s="413"/>
    </row>
    <row r="3260" spans="1:9" ht="157.5">
      <c r="A3260" s="571">
        <v>2198</v>
      </c>
      <c r="B3260" s="572" t="s">
        <v>42035</v>
      </c>
      <c r="C3260" s="573" t="s">
        <v>5</v>
      </c>
      <c r="D3260" s="574">
        <v>83.49</v>
      </c>
      <c r="F3260" s="411"/>
      <c r="G3260" s="412" t="str">
        <f t="shared" si="50"/>
        <v>TELHA FIBROCIMENTO TIPO CANALETE 90 S/ ACESSORIOS, COMPRIMENTO 9.20 M (ETERNI T OU SIMLIAR)</v>
      </c>
      <c r="H3260" s="412" t="str">
        <f t="shared" si="50"/>
        <v>M2</v>
      </c>
      <c r="I3260" s="413"/>
    </row>
    <row r="3261" spans="1:9" ht="258.75">
      <c r="A3261" s="571">
        <v>13750</v>
      </c>
      <c r="B3261" s="572" t="s">
        <v>42036</v>
      </c>
      <c r="C3261" s="573" t="s">
        <v>5</v>
      </c>
      <c r="D3261" s="574">
        <v>60</v>
      </c>
      <c r="F3261" s="411"/>
      <c r="G3261" s="412" t="str">
        <f t="shared" si="50"/>
        <v>FORRO MODULADO 625X1250MM EM PLACA (EPS) DE ISOPOR AUTO-EXTINGUÍVEL COM PERFI S T24 CLICADOS EM AÇO, ACABAMENTO EM PINTURA TEXTURIZADA - FORNECIMENTO E INS TALAÇÃO</v>
      </c>
      <c r="H3261" s="412" t="str">
        <f t="shared" si="50"/>
        <v>M2</v>
      </c>
      <c r="I3261" s="413"/>
    </row>
    <row r="3262" spans="1:9" ht="78.75">
      <c r="A3262" s="571">
        <v>10234</v>
      </c>
      <c r="B3262" s="572" t="s">
        <v>42037</v>
      </c>
      <c r="C3262" s="573" t="s">
        <v>1</v>
      </c>
      <c r="D3262" s="574">
        <v>1.75</v>
      </c>
      <c r="F3262" s="411"/>
      <c r="G3262" s="412" t="str">
        <f t="shared" si="50"/>
        <v>PERFIS EM AÇO GALVANIZADO E "T" INVERTIDO</v>
      </c>
      <c r="H3262" s="412" t="str">
        <f t="shared" si="50"/>
        <v>M</v>
      </c>
      <c r="I3262" s="413"/>
    </row>
    <row r="3263" spans="1:9" ht="67.5">
      <c r="A3263" s="571">
        <v>10091</v>
      </c>
      <c r="B3263" s="572" t="s">
        <v>42038</v>
      </c>
      <c r="C3263" s="573" t="s">
        <v>5</v>
      </c>
      <c r="D3263" s="574">
        <v>48</v>
      </c>
      <c r="F3263" s="411"/>
      <c r="G3263" s="412" t="str">
        <f t="shared" si="50"/>
        <v>PLACA DE GESSO ACARTONADO (2,40X1,20M)</v>
      </c>
      <c r="H3263" s="412" t="str">
        <f t="shared" si="50"/>
        <v>M2</v>
      </c>
      <c r="I3263" s="413"/>
    </row>
    <row r="3264" spans="1:9">
      <c r="A3264" s="571">
        <v>9431</v>
      </c>
      <c r="B3264" s="572" t="s">
        <v>42039</v>
      </c>
      <c r="C3264" s="573" t="s">
        <v>4</v>
      </c>
      <c r="D3264" s="574">
        <v>2.84</v>
      </c>
      <c r="F3264" s="411"/>
      <c r="G3264" s="412" t="str">
        <f t="shared" si="50"/>
        <v>GÁS GLP</v>
      </c>
      <c r="H3264" s="412" t="str">
        <f t="shared" si="50"/>
        <v>KG</v>
      </c>
      <c r="I3264" s="413"/>
    </row>
    <row r="3265" spans="1:9" ht="33.75">
      <c r="A3265" s="571">
        <v>8115</v>
      </c>
      <c r="B3265" s="572" t="s">
        <v>42040</v>
      </c>
      <c r="C3265" s="573" t="s">
        <v>39813</v>
      </c>
      <c r="D3265" s="574">
        <v>22</v>
      </c>
      <c r="F3265" s="411"/>
      <c r="G3265" s="412" t="str">
        <f t="shared" si="50"/>
        <v>GÁS NITROGÊNIO</v>
      </c>
      <c r="H3265" s="412" t="str">
        <f t="shared" si="50"/>
        <v>M³</v>
      </c>
      <c r="I3265" s="413"/>
    </row>
    <row r="3266" spans="1:9" ht="146.25">
      <c r="A3266" s="571">
        <v>9445</v>
      </c>
      <c r="B3266" s="572" t="s">
        <v>42041</v>
      </c>
      <c r="C3266" s="573" t="s">
        <v>5</v>
      </c>
      <c r="D3266" s="574">
        <v>52.19</v>
      </c>
      <c r="F3266" s="411"/>
      <c r="G3266" s="412" t="str">
        <f t="shared" ref="G3266:H3329" si="51">UPPER(B3266)</f>
        <v>GEOGRELHA TECIDA DE POLIESTER REVESTIDA C/PVC, REF.MACGRID WG-200, MACCAFERRI OU SIMILAR</v>
      </c>
      <c r="H3266" s="412" t="str">
        <f t="shared" si="51"/>
        <v>M2</v>
      </c>
      <c r="I3266" s="413"/>
    </row>
    <row r="3267" spans="1:9" ht="157.5">
      <c r="A3267" s="571">
        <v>10721</v>
      </c>
      <c r="B3267" s="572" t="s">
        <v>42042</v>
      </c>
      <c r="C3267" s="573" t="s">
        <v>5</v>
      </c>
      <c r="D3267" s="574">
        <v>9.0500000000000007</v>
      </c>
      <c r="F3267" s="411"/>
      <c r="G3267" s="412" t="str">
        <f t="shared" si="51"/>
        <v>MANTA GEOTEX 70G/M² PARA SEPARAÇÃO, PROTEÇÃO, REFORÇO E DRENAGEM EM ESTRUTURA S</v>
      </c>
      <c r="H3267" s="412" t="str">
        <f t="shared" si="51"/>
        <v>M2</v>
      </c>
      <c r="I3267" s="413"/>
    </row>
    <row r="3268" spans="1:9" ht="146.25">
      <c r="A3268" s="571">
        <v>1586</v>
      </c>
      <c r="B3268" s="572" t="s">
        <v>42043</v>
      </c>
      <c r="C3268" s="573" t="s">
        <v>5</v>
      </c>
      <c r="D3268" s="574">
        <v>6.2</v>
      </c>
      <c r="F3268" s="411"/>
      <c r="G3268" s="412" t="str">
        <f t="shared" si="51"/>
        <v>MANTA GEOTÊXTIL NÃO TECIDO RT-10, RESISTENCIA A TRAÇÃO=10 KN/M, (ANTIGO BIDIM OP-20 OU SIMILAR)</v>
      </c>
      <c r="H3268" s="412" t="str">
        <f t="shared" si="51"/>
        <v>M2</v>
      </c>
      <c r="I3268" s="413"/>
    </row>
    <row r="3269" spans="1:9" ht="146.25">
      <c r="A3269" s="571">
        <v>1587</v>
      </c>
      <c r="B3269" s="572" t="s">
        <v>42044</v>
      </c>
      <c r="C3269" s="573" t="s">
        <v>5</v>
      </c>
      <c r="D3269" s="574">
        <v>9.2899999999999991</v>
      </c>
      <c r="F3269" s="411"/>
      <c r="G3269" s="412" t="str">
        <f t="shared" si="51"/>
        <v>MANTA GEOTÊXTIL NÃO TECIDO RT-16, RESISTENCIA A TRAÇÃO=16 KN/M, (ANTIGO BIDIM OP-30 OU SIMILAR)</v>
      </c>
      <c r="H3269" s="412" t="str">
        <f t="shared" si="51"/>
        <v>M2</v>
      </c>
      <c r="I3269" s="413"/>
    </row>
    <row r="3270" spans="1:9" ht="146.25">
      <c r="A3270" s="571">
        <v>1588</v>
      </c>
      <c r="B3270" s="572" t="s">
        <v>42045</v>
      </c>
      <c r="C3270" s="573" t="s">
        <v>5</v>
      </c>
      <c r="D3270" s="574">
        <v>12.44</v>
      </c>
      <c r="F3270" s="411"/>
      <c r="G3270" s="412" t="str">
        <f t="shared" si="51"/>
        <v>MANTA GEOTÊXTIL NÃO TECIDO RT-21, RESISTENCIA A TRAÇÃO=21 KN/M, (ANTIGO BIDIM OP-40 OU SIMILAR)</v>
      </c>
      <c r="H3270" s="412" t="str">
        <f t="shared" si="51"/>
        <v>M2</v>
      </c>
      <c r="I3270" s="413"/>
    </row>
    <row r="3271" spans="1:9" ht="168.75">
      <c r="A3271" s="571">
        <v>3549</v>
      </c>
      <c r="B3271" s="572" t="s">
        <v>42046</v>
      </c>
      <c r="C3271" s="573" t="s">
        <v>5</v>
      </c>
      <c r="D3271" s="574">
        <v>20.76</v>
      </c>
      <c r="F3271" s="411"/>
      <c r="G3271" s="412" t="str">
        <f t="shared" si="51"/>
        <v>MANTA TYVEK, EM POLIETILENO DE ALTA DENSIDADE - PAD, DENSIDADE 0,08KG/M2, ROL O C/ 30M X1M, OU SIMILAR</v>
      </c>
      <c r="H3271" s="412" t="str">
        <f t="shared" si="51"/>
        <v>M2</v>
      </c>
      <c r="I3271" s="413"/>
    </row>
    <row r="3272" spans="1:9" ht="112.5">
      <c r="A3272" s="571">
        <v>8676</v>
      </c>
      <c r="B3272" s="572" t="s">
        <v>42047</v>
      </c>
      <c r="C3272" s="573" t="s">
        <v>1</v>
      </c>
      <c r="D3272" s="574">
        <v>4.33</v>
      </c>
      <c r="F3272" s="411"/>
      <c r="G3272" s="412" t="str">
        <f t="shared" si="51"/>
        <v>TELA-FIX, PARA TRINCAS E JUNTAS, EMBALAGEM COM 10CM X 40M</v>
      </c>
      <c r="H3272" s="412" t="str">
        <f t="shared" si="51"/>
        <v>M</v>
      </c>
      <c r="I3272" s="413"/>
    </row>
    <row r="3273" spans="1:9" ht="112.5">
      <c r="A3273" s="571">
        <v>8677</v>
      </c>
      <c r="B3273" s="572" t="s">
        <v>42048</v>
      </c>
      <c r="C3273" s="573" t="s">
        <v>1</v>
      </c>
      <c r="D3273" s="574">
        <v>5.35</v>
      </c>
      <c r="F3273" s="411"/>
      <c r="G3273" s="412" t="str">
        <f t="shared" si="51"/>
        <v>TELA-FIX, PARA TRINCAS E JUNTAS, EMBALAGEM COM 15CM X 40M</v>
      </c>
      <c r="H3273" s="412" t="str">
        <f t="shared" si="51"/>
        <v>M</v>
      </c>
      <c r="I3273" s="413"/>
    </row>
    <row r="3274" spans="1:9" ht="56.25">
      <c r="A3274" s="571">
        <v>5481</v>
      </c>
      <c r="B3274" s="572" t="s">
        <v>42049</v>
      </c>
      <c r="C3274" s="573" t="s">
        <v>3</v>
      </c>
      <c r="D3274" s="574">
        <v>731.6</v>
      </c>
      <c r="F3274" s="411"/>
      <c r="G3274" s="412" t="str">
        <f t="shared" si="51"/>
        <v>HIDRÔMETRO D= 1 1/2", VAZÃO = 20,0M3/H</v>
      </c>
      <c r="H3274" s="412" t="str">
        <f t="shared" si="51"/>
        <v>UN</v>
      </c>
      <c r="I3274" s="413"/>
    </row>
    <row r="3275" spans="1:9" ht="56.25">
      <c r="A3275" s="571">
        <v>5482</v>
      </c>
      <c r="B3275" s="572" t="s">
        <v>42050</v>
      </c>
      <c r="C3275" s="573" t="s">
        <v>3</v>
      </c>
      <c r="D3275" s="574">
        <v>440.19</v>
      </c>
      <c r="F3275" s="411"/>
      <c r="G3275" s="412" t="str">
        <f t="shared" si="51"/>
        <v>HIDRÔMETRO D= 1", VAZÃO = 10,0M3/H</v>
      </c>
      <c r="H3275" s="412" t="str">
        <f t="shared" si="51"/>
        <v>UN</v>
      </c>
      <c r="I3275" s="413"/>
    </row>
    <row r="3276" spans="1:9" ht="56.25">
      <c r="A3276" s="571">
        <v>5484</v>
      </c>
      <c r="B3276" s="572" t="s">
        <v>42051</v>
      </c>
      <c r="C3276" s="573" t="s">
        <v>3</v>
      </c>
      <c r="D3276" s="574">
        <v>84.32</v>
      </c>
      <c r="F3276" s="411"/>
      <c r="G3276" s="412" t="str">
        <f t="shared" si="51"/>
        <v>HIDRÔMETRO D= 1/2", VAZÃO = 1,5M3/H</v>
      </c>
      <c r="H3276" s="412" t="str">
        <f t="shared" si="51"/>
        <v>UN</v>
      </c>
      <c r="I3276" s="413"/>
    </row>
    <row r="3277" spans="1:9" ht="56.25">
      <c r="A3277" s="571">
        <v>5485</v>
      </c>
      <c r="B3277" s="572" t="s">
        <v>42052</v>
      </c>
      <c r="C3277" s="573" t="s">
        <v>3</v>
      </c>
      <c r="D3277" s="574">
        <v>90.51</v>
      </c>
      <c r="F3277" s="411"/>
      <c r="G3277" s="412" t="str">
        <f t="shared" si="51"/>
        <v>HIDRÔMETRO D= 1/2", VAZÃO = 3,0M3/H</v>
      </c>
      <c r="H3277" s="412" t="str">
        <f t="shared" si="51"/>
        <v>UN</v>
      </c>
      <c r="I3277" s="413"/>
    </row>
    <row r="3278" spans="1:9" ht="56.25">
      <c r="A3278" s="571">
        <v>5486</v>
      </c>
      <c r="B3278" s="572" t="s">
        <v>42053</v>
      </c>
      <c r="C3278" s="573" t="s">
        <v>3</v>
      </c>
      <c r="D3278" s="574">
        <v>1760.89</v>
      </c>
      <c r="F3278" s="411"/>
      <c r="G3278" s="412" t="str">
        <f t="shared" si="51"/>
        <v>HIDRÔMETRO D= 2", VAZÃO = 30,0M3/H</v>
      </c>
      <c r="H3278" s="412" t="str">
        <f t="shared" si="51"/>
        <v>UN</v>
      </c>
      <c r="I3278" s="413"/>
    </row>
    <row r="3279" spans="1:9" ht="56.25">
      <c r="A3279" s="571">
        <v>5487</v>
      </c>
      <c r="B3279" s="572" t="s">
        <v>42054</v>
      </c>
      <c r="C3279" s="573" t="s">
        <v>3</v>
      </c>
      <c r="D3279" s="574">
        <v>84.32</v>
      </c>
      <c r="F3279" s="411"/>
      <c r="G3279" s="412" t="str">
        <f t="shared" si="51"/>
        <v>HIDRÔMETRO D= 3/4", VAZÃO = 1,5M3/H</v>
      </c>
      <c r="H3279" s="412" t="str">
        <f t="shared" si="51"/>
        <v>UN</v>
      </c>
      <c r="I3279" s="413"/>
    </row>
    <row r="3280" spans="1:9" ht="56.25">
      <c r="A3280" s="571">
        <v>5488</v>
      </c>
      <c r="B3280" s="572" t="s">
        <v>42055</v>
      </c>
      <c r="C3280" s="573" t="s">
        <v>3</v>
      </c>
      <c r="D3280" s="574">
        <v>111.59</v>
      </c>
      <c r="F3280" s="411"/>
      <c r="G3280" s="412" t="str">
        <f t="shared" si="51"/>
        <v>HIDRÔMETRO D= 3/4", VAZÃO = 5,0M3/H</v>
      </c>
      <c r="H3280" s="412" t="str">
        <f t="shared" si="51"/>
        <v>UN</v>
      </c>
      <c r="I3280" s="413"/>
    </row>
    <row r="3281" spans="1:9" ht="78.75">
      <c r="A3281" s="571">
        <v>12438</v>
      </c>
      <c r="B3281" s="572" t="s">
        <v>42056</v>
      </c>
      <c r="C3281" s="573" t="s">
        <v>3</v>
      </c>
      <c r="D3281" s="574">
        <v>217.56</v>
      </c>
      <c r="F3281" s="411"/>
      <c r="G3281" s="412" t="str">
        <f t="shared" si="51"/>
        <v>HIDRÔMETRO MULTIJATO D= 3/4", VAZÃO = 5,0M3/H</v>
      </c>
      <c r="H3281" s="412" t="str">
        <f t="shared" si="51"/>
        <v>UN</v>
      </c>
      <c r="I3281" s="413"/>
    </row>
    <row r="3282" spans="1:9" ht="157.5">
      <c r="A3282" s="571">
        <v>13069</v>
      </c>
      <c r="B3282" s="572" t="s">
        <v>42057</v>
      </c>
      <c r="C3282" s="573" t="s">
        <v>3</v>
      </c>
      <c r="D3282" s="574">
        <v>107.63</v>
      </c>
      <c r="F3282" s="411"/>
      <c r="G3282" s="412" t="str">
        <f t="shared" si="51"/>
        <v>HIDRÔMETRO MULTIJATO OU UNIJATO, QN 1,5 QMAX  M3/H, DN 15  1/2" PRÉ-EQUIPADO  PARA TELEMETRIA</v>
      </c>
      <c r="H3282" s="412" t="str">
        <f t="shared" si="51"/>
        <v>UN</v>
      </c>
      <c r="I3282" s="413"/>
    </row>
    <row r="3283" spans="1:9" ht="56.25">
      <c r="A3283" s="571">
        <v>6312</v>
      </c>
      <c r="B3283" s="572" t="s">
        <v>39132</v>
      </c>
      <c r="C3283" s="573" t="s">
        <v>3</v>
      </c>
      <c r="D3283" s="574">
        <v>1787.97</v>
      </c>
      <c r="F3283" s="411"/>
      <c r="G3283" s="412" t="str">
        <f t="shared" si="51"/>
        <v>MACRO-MEDIDOR DE VAZÃO ACTARIS DN 50MM</v>
      </c>
      <c r="H3283" s="412" t="str">
        <f t="shared" si="51"/>
        <v>UN</v>
      </c>
      <c r="I3283" s="413"/>
    </row>
    <row r="3284" spans="1:9" ht="146.25">
      <c r="A3284" s="571">
        <v>13070</v>
      </c>
      <c r="B3284" s="572" t="s">
        <v>42058</v>
      </c>
      <c r="C3284" s="573" t="s">
        <v>3</v>
      </c>
      <c r="D3284" s="574">
        <v>418.58</v>
      </c>
      <c r="F3284" s="411"/>
      <c r="G3284" s="412" t="str">
        <f t="shared" si="51"/>
        <v>RÁDIO TRANSMISSOR 434 MHZ, PARA HIDRÔMETRO DE TELEMATRIA ( UM PARA CADA HIDRÔ METRO)</v>
      </c>
      <c r="H3284" s="412" t="str">
        <f t="shared" si="51"/>
        <v>UN</v>
      </c>
      <c r="I3284" s="413"/>
    </row>
    <row r="3285" spans="1:9" ht="112.5">
      <c r="A3285" s="571">
        <v>13426</v>
      </c>
      <c r="B3285" s="572" t="s">
        <v>42059</v>
      </c>
      <c r="C3285" s="573" t="s">
        <v>4</v>
      </c>
      <c r="D3285" s="574">
        <v>14.39</v>
      </c>
      <c r="F3285" s="411"/>
      <c r="G3285" s="412" t="str">
        <f t="shared" si="51"/>
        <v>ARGAMASSA ASFÁLTICA, CARBOLÁSTICO Nº 3, DA VECACIT OU SIMILAR</v>
      </c>
      <c r="H3285" s="412" t="str">
        <f t="shared" si="51"/>
        <v>KG</v>
      </c>
      <c r="I3285" s="413"/>
    </row>
    <row r="3286" spans="1:9" ht="78.75">
      <c r="A3286" s="571">
        <v>9238</v>
      </c>
      <c r="B3286" s="572" t="s">
        <v>42060</v>
      </c>
      <c r="C3286" s="573" t="s">
        <v>4</v>
      </c>
      <c r="D3286" s="574">
        <v>2.62</v>
      </c>
      <c r="F3286" s="411"/>
      <c r="G3286" s="412" t="str">
        <f t="shared" si="51"/>
        <v>ARGAMASSA POLIMÉRICA DENVERTEC 100 OU SIMILAR</v>
      </c>
      <c r="H3286" s="412" t="str">
        <f t="shared" si="51"/>
        <v>KG</v>
      </c>
      <c r="I3286" s="413"/>
    </row>
    <row r="3287" spans="1:9" ht="135">
      <c r="A3287" s="571">
        <v>10458</v>
      </c>
      <c r="B3287" s="572" t="s">
        <v>42061</v>
      </c>
      <c r="C3287" s="573" t="s">
        <v>4</v>
      </c>
      <c r="D3287" s="574">
        <v>15.86</v>
      </c>
      <c r="F3287" s="411"/>
      <c r="G3287" s="412" t="str">
        <f t="shared" si="51"/>
        <v>ASFALTO ELASTOMÉRICO PARA IMPERMEABILIZAÇÃO DE SUPERFICIE, DENVERPREN OU SIMI LAR</v>
      </c>
      <c r="H3287" s="412" t="str">
        <f t="shared" si="51"/>
        <v>KG</v>
      </c>
      <c r="I3287" s="413"/>
    </row>
    <row r="3288" spans="1:9" ht="180">
      <c r="A3288" s="571">
        <v>10452</v>
      </c>
      <c r="B3288" s="572" t="s">
        <v>42062</v>
      </c>
      <c r="C3288" s="573" t="s">
        <v>4</v>
      </c>
      <c r="D3288" s="574">
        <v>7.8</v>
      </c>
      <c r="F3288" s="411"/>
      <c r="G3288" s="412" t="str">
        <f t="shared" si="51"/>
        <v>EMULPRIMER, TINTA PRIMARIA BETUMINOSA EM SUSPENÇÃO AQUOSA, UTILIZADA COMO PIN TURA BASICA DE IMPRIMAÇÃO</v>
      </c>
      <c r="H3288" s="412" t="str">
        <f t="shared" si="51"/>
        <v>KG</v>
      </c>
      <c r="I3288" s="413"/>
    </row>
    <row r="3289" spans="1:9" ht="67.5">
      <c r="A3289" s="571">
        <v>13245</v>
      </c>
      <c r="B3289" s="572" t="s">
        <v>42063</v>
      </c>
      <c r="C3289" s="573" t="s">
        <v>5</v>
      </c>
      <c r="D3289" s="574">
        <v>61.68</v>
      </c>
      <c r="F3289" s="411"/>
      <c r="G3289" s="412" t="str">
        <f t="shared" si="51"/>
        <v>ESPUMA LAMINADA, D-23 ESPESSSURA DE 7CM</v>
      </c>
      <c r="H3289" s="412" t="str">
        <f t="shared" si="51"/>
        <v>M2</v>
      </c>
      <c r="I3289" s="413"/>
    </row>
    <row r="3290" spans="1:9" ht="90">
      <c r="A3290" s="571">
        <v>6805</v>
      </c>
      <c r="B3290" s="572" t="s">
        <v>42064</v>
      </c>
      <c r="C3290" s="573" t="s">
        <v>5</v>
      </c>
      <c r="D3290" s="574">
        <v>45.22</v>
      </c>
      <c r="F3290" s="411"/>
      <c r="G3290" s="412" t="str">
        <f t="shared" si="51"/>
        <v>ESPUMA RÍGIDA DE POLIURETANO ESPESSSURA DE 30MM</v>
      </c>
      <c r="H3290" s="412" t="str">
        <f t="shared" si="51"/>
        <v>M2</v>
      </c>
      <c r="I3290" s="413"/>
    </row>
    <row r="3291" spans="1:9" ht="56.25">
      <c r="A3291" s="571">
        <v>8208</v>
      </c>
      <c r="B3291" s="572" t="s">
        <v>42065</v>
      </c>
      <c r="C3291" s="573" t="s">
        <v>4</v>
      </c>
      <c r="D3291" s="574">
        <v>7.45</v>
      </c>
      <c r="F3291" s="414"/>
      <c r="G3291" s="412" t="str">
        <f t="shared" si="51"/>
        <v>FRIOASFALTO VEDACIT OU SIMILAR</v>
      </c>
      <c r="H3291" s="412" t="str">
        <f t="shared" si="51"/>
        <v>KG</v>
      </c>
      <c r="I3291" s="414"/>
    </row>
    <row r="3292" spans="1:9" ht="22.5">
      <c r="A3292" s="571">
        <v>1111</v>
      </c>
      <c r="B3292" s="572" t="s">
        <v>42066</v>
      </c>
      <c r="C3292" s="573" t="s">
        <v>9</v>
      </c>
      <c r="D3292" s="574">
        <v>10.69</v>
      </c>
      <c r="F3292" s="411"/>
      <c r="G3292" s="412" t="str">
        <f t="shared" si="51"/>
        <v>IGOLFLEX BRANCO</v>
      </c>
      <c r="H3292" s="412" t="str">
        <f t="shared" si="51"/>
        <v>L</v>
      </c>
      <c r="I3292" s="413"/>
    </row>
    <row r="3293" spans="1:9" ht="146.25">
      <c r="A3293" s="571">
        <v>7110</v>
      </c>
      <c r="B3293" s="572" t="s">
        <v>42067</v>
      </c>
      <c r="C3293" s="573" t="s">
        <v>4</v>
      </c>
      <c r="D3293" s="574">
        <v>9.8000000000000007</v>
      </c>
      <c r="F3293" s="411"/>
      <c r="G3293" s="412" t="str">
        <f t="shared" si="51"/>
        <v>IMPERMEABILIZANTE À BASE DE ALCATRÃO PARA MADEIRAS BRUTAS, PICHE EXTRA (VEDAC IT OU SIMILAR)</v>
      </c>
      <c r="H3293" s="412" t="str">
        <f t="shared" si="51"/>
        <v>KG</v>
      </c>
      <c r="I3293" s="413"/>
    </row>
    <row r="3294" spans="1:9">
      <c r="A3294" s="571">
        <v>7306</v>
      </c>
      <c r="B3294" s="469" t="s">
        <v>10207</v>
      </c>
      <c r="C3294" s="573" t="s">
        <v>4</v>
      </c>
      <c r="D3294" s="574">
        <v>4</v>
      </c>
      <c r="F3294" s="411"/>
      <c r="G3294" s="412" t="str">
        <f t="shared" si="51"/>
        <v/>
      </c>
      <c r="H3294" s="412" t="str">
        <f t="shared" si="51"/>
        <v>KG</v>
      </c>
      <c r="I3294" s="413"/>
    </row>
    <row r="3295" spans="1:9" ht="168.75">
      <c r="B3295" s="572" t="s">
        <v>42068</v>
      </c>
      <c r="C3295" s="469" t="s">
        <v>10207</v>
      </c>
      <c r="F3295" s="411"/>
      <c r="G3295" s="412" t="str">
        <f t="shared" si="51"/>
        <v>IMPERMEABILIZANTE SEMI-FLEXÍVEL COM TINTA ALFALTICA, BI-COMPONENTE, VIAPLUS 1 000, VIAPOL OU SIMILAR</v>
      </c>
      <c r="H3295" s="412" t="str">
        <f t="shared" si="51"/>
        <v/>
      </c>
      <c r="I3295" s="413"/>
    </row>
    <row r="3296" spans="1:9" ht="67.5">
      <c r="A3296" s="571">
        <v>11460</v>
      </c>
      <c r="B3296" s="572" t="s">
        <v>42069</v>
      </c>
      <c r="C3296" s="573" t="s">
        <v>9</v>
      </c>
      <c r="D3296" s="574">
        <v>7.85</v>
      </c>
      <c r="F3296" s="411"/>
      <c r="G3296" s="412" t="str">
        <f t="shared" si="51"/>
        <v>IMPERMEABILIZANTE SIKA 1, DA SIKA OU SIMILAR</v>
      </c>
      <c r="H3296" s="412" t="str">
        <f t="shared" si="51"/>
        <v>L</v>
      </c>
      <c r="I3296" s="413"/>
    </row>
    <row r="3297" spans="1:9" ht="123.75">
      <c r="A3297" s="571">
        <v>1114</v>
      </c>
      <c r="B3297" s="572" t="s">
        <v>42070</v>
      </c>
      <c r="C3297" s="573" t="s">
        <v>9</v>
      </c>
      <c r="D3297" s="574">
        <v>23.98</v>
      </c>
      <c r="F3297" s="411"/>
      <c r="G3297" s="412" t="str">
        <f t="shared" si="51"/>
        <v>IMUNIZANTE INCOLOR PENETROL CUPIM (VEDACIT) P/ MADEIRAS APARELHADAS, OU SIMIL AR</v>
      </c>
      <c r="H3297" s="412" t="str">
        <f t="shared" si="51"/>
        <v>L</v>
      </c>
      <c r="I3297" s="413"/>
    </row>
    <row r="3298" spans="1:9" ht="112.5">
      <c r="A3298" s="571">
        <v>7109</v>
      </c>
      <c r="B3298" s="572" t="s">
        <v>42071</v>
      </c>
      <c r="C3298" s="573" t="s">
        <v>9</v>
      </c>
      <c r="D3298" s="574">
        <v>13.38</v>
      </c>
      <c r="F3298" s="411"/>
      <c r="G3298" s="412" t="str">
        <f t="shared" si="51"/>
        <v>IMUNIZANTE PARA MADEIRA BRUTA (MOURÕES) CARBOLINEUM EXTRA OU SIMILAR</v>
      </c>
      <c r="H3298" s="412" t="str">
        <f t="shared" si="51"/>
        <v>L</v>
      </c>
      <c r="I3298" s="413"/>
    </row>
    <row r="3299" spans="1:9" ht="90">
      <c r="A3299" s="571">
        <v>3140</v>
      </c>
      <c r="B3299" s="572" t="s">
        <v>42072</v>
      </c>
      <c r="C3299" s="573" t="s">
        <v>9</v>
      </c>
      <c r="D3299" s="574">
        <v>8.76</v>
      </c>
      <c r="F3299" s="411"/>
      <c r="G3299" s="412" t="str">
        <f t="shared" si="51"/>
        <v>IMUNIZANTE PARA MADEIRA JIMO CUPIM INCOLOR OU SIMILAR</v>
      </c>
      <c r="H3299" s="412" t="str">
        <f t="shared" si="51"/>
        <v>L</v>
      </c>
      <c r="I3299" s="413"/>
    </row>
    <row r="3300" spans="1:9" ht="67.5">
      <c r="A3300" s="571">
        <v>3525</v>
      </c>
      <c r="B3300" s="572" t="s">
        <v>42073</v>
      </c>
      <c r="C3300" s="573" t="s">
        <v>9</v>
      </c>
      <c r="D3300" s="574">
        <v>38.159999999999997</v>
      </c>
      <c r="F3300" s="411"/>
      <c r="G3300" s="412" t="str">
        <f t="shared" si="51"/>
        <v>IMUNIZANTE PARA MADEIRA K. OTEK OU SIMILAR</v>
      </c>
      <c r="H3300" s="412" t="str">
        <f t="shared" si="51"/>
        <v>L</v>
      </c>
      <c r="I3300" s="413"/>
    </row>
    <row r="3301" spans="1:9" ht="258.75">
      <c r="A3301" s="571">
        <v>10397</v>
      </c>
      <c r="B3301" s="572" t="s">
        <v>42074</v>
      </c>
      <c r="C3301" s="573" t="s">
        <v>5</v>
      </c>
      <c r="D3301" s="574">
        <v>15.51</v>
      </c>
      <c r="F3301" s="411"/>
      <c r="G3301" s="412" t="str">
        <f t="shared" si="51"/>
        <v>LÃ DE VIDRO REVESTIDA COM UMA FACE EM ALUMÍNIO, ESPESSURA 25MM, D = 18KG/M² - MODULAÇÃO 25,0X1,20M (ROLO COM 30,00M²), ISOFLEX OU SIMILAR - APLICADO</v>
      </c>
      <c r="H3301" s="412" t="str">
        <f t="shared" si="51"/>
        <v>M2</v>
      </c>
      <c r="I3301" s="413"/>
    </row>
    <row r="3302" spans="1:9" ht="123.75">
      <c r="A3302" s="571">
        <v>10398</v>
      </c>
      <c r="B3302" s="572" t="s">
        <v>42075</v>
      </c>
      <c r="C3302" s="573" t="s">
        <v>5</v>
      </c>
      <c r="D3302" s="574">
        <v>23.57</v>
      </c>
      <c r="F3302" s="411"/>
      <c r="G3302" s="412" t="str">
        <f t="shared" si="51"/>
        <v>LÃ DE VIDRO REVESTIDA COM UMA FACE EM ALUMÍNIO, ESPESSURA 38MM - APLICADO</v>
      </c>
      <c r="H3302" s="412" t="str">
        <f t="shared" si="51"/>
        <v>M2</v>
      </c>
      <c r="I3302" s="413"/>
    </row>
    <row r="3303" spans="1:9" ht="303.75">
      <c r="A3303" s="571">
        <v>10461</v>
      </c>
      <c r="B3303" s="572" t="s">
        <v>42076</v>
      </c>
      <c r="C3303" s="573" t="s">
        <v>5</v>
      </c>
      <c r="D3303" s="574">
        <v>42.45</v>
      </c>
      <c r="F3303" s="411"/>
      <c r="G3303" s="412" t="str">
        <f t="shared" si="51"/>
        <v>MANTA ASFÁLTICA ALUMINIZADA ESP=3MM, A BASE DE ASFALTO MODIFICADO C/POLIMEROS , ESTRUTURADA COM NÃO-TECIDO DE POLIESTER, REF:CLASSIC ALUMINIO, MARCA VIAPOL OU SIMILAR</v>
      </c>
      <c r="H3303" s="412" t="str">
        <f t="shared" si="51"/>
        <v>M2</v>
      </c>
      <c r="I3303" s="413"/>
    </row>
    <row r="3304" spans="1:9" ht="78.75">
      <c r="A3304" s="571">
        <v>1658</v>
      </c>
      <c r="B3304" s="572" t="s">
        <v>42077</v>
      </c>
      <c r="C3304" s="573" t="s">
        <v>5</v>
      </c>
      <c r="D3304" s="574">
        <v>18.23</v>
      </c>
      <c r="F3304" s="411"/>
      <c r="G3304" s="412" t="str">
        <f t="shared" si="51"/>
        <v>PAINEL ACÚSTICO DE EUCATEX OU SIMILAR - APLICADO</v>
      </c>
      <c r="H3304" s="412" t="str">
        <f t="shared" si="51"/>
        <v>M2</v>
      </c>
      <c r="I3304" s="413"/>
    </row>
    <row r="3305" spans="1:9" ht="146.25">
      <c r="A3305" s="571">
        <v>24</v>
      </c>
      <c r="B3305" s="572" t="s">
        <v>42078</v>
      </c>
      <c r="C3305" s="573" t="s">
        <v>5</v>
      </c>
      <c r="D3305" s="574">
        <v>25.04</v>
      </c>
      <c r="F3305" s="411"/>
      <c r="G3305" s="412" t="str">
        <f t="shared" si="51"/>
        <v>PAINEL LÃ DE VIDRO E=25MM (ISOVER-SANTA MARINA REF PSI-30/25MM OU SIMILAR) -  APLICADO</v>
      </c>
      <c r="H3305" s="412" t="str">
        <f t="shared" si="51"/>
        <v>M2</v>
      </c>
      <c r="I3305" s="413"/>
    </row>
    <row r="3306" spans="1:9" ht="146.25">
      <c r="A3306" s="571">
        <v>25</v>
      </c>
      <c r="B3306" s="572" t="s">
        <v>42079</v>
      </c>
      <c r="C3306" s="573" t="s">
        <v>5</v>
      </c>
      <c r="D3306" s="574">
        <v>45.08</v>
      </c>
      <c r="F3306" s="411"/>
      <c r="G3306" s="412" t="str">
        <f t="shared" si="51"/>
        <v>PAINEL LÃ DE VIDRO E=50MM (ISOVER-SANTA MARINA REF PSI-30/50MM OU SIMILAR) -  APLICADO</v>
      </c>
      <c r="H3306" s="412" t="str">
        <f t="shared" si="51"/>
        <v>M2</v>
      </c>
      <c r="I3306" s="413"/>
    </row>
    <row r="3307" spans="1:9" ht="123.75">
      <c r="A3307" s="571">
        <v>9710</v>
      </c>
      <c r="B3307" s="572" t="s">
        <v>42080</v>
      </c>
      <c r="C3307" s="573" t="s">
        <v>3</v>
      </c>
      <c r="D3307" s="574">
        <v>43.97</v>
      </c>
      <c r="F3307" s="411"/>
      <c r="G3307" s="412" t="str">
        <f t="shared" si="51"/>
        <v>POLIURETANO FLEXÍVEL PARA VEDAÇÃO REF:TEL-5905, BISNAGA COM 360G (P/ SPDA)</v>
      </c>
      <c r="H3307" s="412" t="str">
        <f t="shared" si="51"/>
        <v>UN</v>
      </c>
      <c r="I3307" s="413"/>
    </row>
    <row r="3308" spans="1:9" ht="78.75">
      <c r="A3308" s="571">
        <v>11454</v>
      </c>
      <c r="B3308" s="572" t="s">
        <v>42081</v>
      </c>
      <c r="C3308" s="573" t="s">
        <v>9</v>
      </c>
      <c r="D3308" s="574">
        <v>7.56</v>
      </c>
      <c r="F3308" s="411"/>
      <c r="G3308" s="412" t="str">
        <f t="shared" si="51"/>
        <v>PRIMER MANTA VEDACIT, DA VEDACIT OU SIMILAR</v>
      </c>
      <c r="H3308" s="412" t="str">
        <f t="shared" si="51"/>
        <v>L</v>
      </c>
      <c r="I3308" s="413"/>
    </row>
    <row r="3309" spans="1:9" ht="135">
      <c r="A3309" s="571">
        <v>10450</v>
      </c>
      <c r="B3309" s="572" t="s">
        <v>42082</v>
      </c>
      <c r="C3309" s="573" t="s">
        <v>4</v>
      </c>
      <c r="D3309" s="574">
        <v>27.87</v>
      </c>
      <c r="F3309" s="411"/>
      <c r="G3309" s="412" t="str">
        <f t="shared" si="51"/>
        <v>PRIMER PARA IMPERMEABILIZAÇÕES REF: TP ADEFLEX 612, ASFALTOS VITORIA OU SIMIL AR</v>
      </c>
      <c r="H3309" s="412" t="str">
        <f t="shared" si="51"/>
        <v>KG</v>
      </c>
      <c r="I3309" s="413"/>
    </row>
    <row r="3310" spans="1:9" ht="67.5">
      <c r="A3310" s="571">
        <v>11453</v>
      </c>
      <c r="B3310" s="572" t="s">
        <v>42083</v>
      </c>
      <c r="C3310" s="573" t="s">
        <v>5</v>
      </c>
      <c r="D3310" s="574">
        <v>22.93</v>
      </c>
      <c r="F3310" s="411"/>
      <c r="G3310" s="412" t="str">
        <f t="shared" si="51"/>
        <v>SIKA MANTA PE ALUMÍNIO 3MM, DA SIKA OU SIMILAR</v>
      </c>
      <c r="H3310" s="412" t="str">
        <f t="shared" si="51"/>
        <v>M2</v>
      </c>
      <c r="I3310" s="413"/>
    </row>
    <row r="3311" spans="1:9" ht="191.25">
      <c r="A3311" s="571">
        <v>4849</v>
      </c>
      <c r="B3311" s="572" t="s">
        <v>42084</v>
      </c>
      <c r="C3311" s="573" t="s">
        <v>4</v>
      </c>
      <c r="D3311" s="574">
        <v>2.62</v>
      </c>
      <c r="F3311" s="411"/>
      <c r="G3311" s="412" t="str">
        <f t="shared" si="51"/>
        <v>SIKA TOP 107 - REVESTIMENTO IMPERMEABILIZANTE COR BRANCA, APLICADO À TRINCHA  - BI-COMPONENTE, EMBALAGEM COM (18+4)KG</v>
      </c>
      <c r="H3311" s="412" t="str">
        <f t="shared" si="51"/>
        <v>KG</v>
      </c>
      <c r="I3311" s="413"/>
    </row>
    <row r="3312" spans="1:9" ht="168.75">
      <c r="A3312" s="571">
        <v>4775</v>
      </c>
      <c r="B3312" s="572" t="s">
        <v>42085</v>
      </c>
      <c r="C3312" s="573" t="s">
        <v>9</v>
      </c>
      <c r="D3312" s="574">
        <v>13.66</v>
      </c>
      <c r="F3312" s="411"/>
      <c r="G3312" s="412" t="str">
        <f t="shared" si="51"/>
        <v>TINTA ASFÁLTICA PARA IMPERMEABILIZAÇÃO DE CONCRETO E ALVENARIA C/ NEUTROL DA  VEDACIT OU SIMILAR</v>
      </c>
      <c r="H3312" s="412" t="str">
        <f t="shared" si="51"/>
        <v>L</v>
      </c>
      <c r="I3312" s="413"/>
    </row>
    <row r="3313" spans="1:9" ht="135">
      <c r="A3313" s="571">
        <v>10460</v>
      </c>
      <c r="B3313" s="572" t="s">
        <v>42086</v>
      </c>
      <c r="C3313" s="573" t="s">
        <v>5</v>
      </c>
      <c r="D3313" s="574">
        <v>27.06</v>
      </c>
      <c r="F3313" s="411"/>
      <c r="G3313" s="412" t="str">
        <f t="shared" si="51"/>
        <v>VÉU DE FIBRA DE VIDRO, 0,04 KG/M2, P/IMPERMEABILIZAÇÕES, REF:AEROGLASS/RHODIA OU SIMILAR</v>
      </c>
      <c r="H3313" s="412" t="str">
        <f t="shared" si="51"/>
        <v>M2</v>
      </c>
      <c r="I3313" s="413"/>
    </row>
    <row r="3314" spans="1:9" ht="67.5">
      <c r="A3314" s="571">
        <v>10459</v>
      </c>
      <c r="B3314" s="572" t="s">
        <v>42087</v>
      </c>
      <c r="C3314" s="573" t="s">
        <v>5</v>
      </c>
      <c r="D3314" s="574">
        <v>5.75</v>
      </c>
      <c r="F3314" s="411"/>
      <c r="G3314" s="412" t="str">
        <f t="shared" si="51"/>
        <v>VÉU DE POLIESTER PARA IMPERMEABILIZAÇÕES</v>
      </c>
      <c r="H3314" s="412" t="str">
        <f t="shared" si="51"/>
        <v>M2</v>
      </c>
      <c r="I3314" s="413"/>
    </row>
    <row r="3315" spans="1:9" ht="78.75">
      <c r="A3315" s="571">
        <v>5008</v>
      </c>
      <c r="B3315" s="572" t="s">
        <v>42088</v>
      </c>
      <c r="C3315" s="573" t="s">
        <v>1</v>
      </c>
      <c r="D3315" s="574">
        <v>2.4900000000000002</v>
      </c>
      <c r="F3315" s="411"/>
      <c r="G3315" s="412" t="str">
        <f t="shared" si="51"/>
        <v>CALHA DE ISOLAMENTO ELUMAFLEX OU SIMILAR 28X25MM</v>
      </c>
      <c r="H3315" s="412" t="str">
        <f t="shared" si="51"/>
        <v>M</v>
      </c>
      <c r="I3315" s="413"/>
    </row>
    <row r="3316" spans="1:9" ht="135">
      <c r="A3316" s="571">
        <v>7883</v>
      </c>
      <c r="B3316" s="572" t="s">
        <v>39133</v>
      </c>
      <c r="C3316" s="573" t="s">
        <v>39293</v>
      </c>
      <c r="D3316" s="574">
        <v>44.9</v>
      </c>
      <c r="F3316" s="411"/>
      <c r="G3316" s="412" t="str">
        <f t="shared" si="51"/>
        <v>ESPUMA DE POLIURETANO E=20 A 25MM TEMP DE TRABALHO -50 A +100 GC DENS 29 A 35 KG/M3</v>
      </c>
      <c r="H3316" s="412" t="str">
        <f t="shared" si="51"/>
        <v>M²</v>
      </c>
      <c r="I3316" s="413"/>
    </row>
    <row r="3317" spans="1:9" ht="56.25">
      <c r="A3317" s="571">
        <v>11117</v>
      </c>
      <c r="B3317" s="572" t="s">
        <v>42089</v>
      </c>
      <c r="C3317" s="573" t="s">
        <v>39293</v>
      </c>
      <c r="D3317" s="574">
        <v>78.900000000000006</v>
      </c>
      <c r="F3317" s="411"/>
      <c r="G3317" s="412" t="str">
        <f t="shared" si="51"/>
        <v>PLACA DE ISOPOR, DIM:100 X 50CM, ESP=10CM</v>
      </c>
      <c r="H3317" s="412" t="str">
        <f t="shared" si="51"/>
        <v>M²</v>
      </c>
      <c r="I3317" s="413"/>
    </row>
    <row r="3318" spans="1:9" ht="56.25">
      <c r="A3318" s="571">
        <v>1773</v>
      </c>
      <c r="B3318" s="572" t="s">
        <v>42090</v>
      </c>
      <c r="C3318" s="573" t="s">
        <v>39293</v>
      </c>
      <c r="D3318" s="574">
        <v>3.48</v>
      </c>
      <c r="F3318" s="411"/>
      <c r="G3318" s="412" t="str">
        <f t="shared" si="51"/>
        <v>PLACA DE ISOPOR, DIM:100 X 50CM, ESP=1CM</v>
      </c>
      <c r="H3318" s="412" t="str">
        <f t="shared" si="51"/>
        <v>M²</v>
      </c>
      <c r="I3318" s="413"/>
    </row>
    <row r="3319" spans="1:9" ht="56.25">
      <c r="A3319" s="571">
        <v>11116</v>
      </c>
      <c r="B3319" s="572" t="s">
        <v>42091</v>
      </c>
      <c r="C3319" s="573" t="s">
        <v>39293</v>
      </c>
      <c r="D3319" s="574">
        <v>9.25</v>
      </c>
      <c r="F3319" s="411"/>
      <c r="G3319" s="412" t="str">
        <f t="shared" si="51"/>
        <v>PLACA DE ISOPOR, DIM:100 X 50CM, ESP=2CM</v>
      </c>
      <c r="H3319" s="412" t="str">
        <f t="shared" si="51"/>
        <v>M²</v>
      </c>
      <c r="I3319" s="413"/>
    </row>
    <row r="3320" spans="1:9" ht="90">
      <c r="A3320" s="571">
        <v>9803</v>
      </c>
      <c r="B3320" s="572" t="s">
        <v>42092</v>
      </c>
      <c r="C3320" s="573" t="s">
        <v>5</v>
      </c>
      <c r="D3320" s="574">
        <v>55.76</v>
      </c>
      <c r="F3320" s="411"/>
      <c r="G3320" s="412" t="str">
        <f t="shared" si="51"/>
        <v>PLACA DE POLIESTIRENO EXPANDIDO - EPS, DIM. 2,00X1,00X0,050M</v>
      </c>
      <c r="H3320" s="412" t="str">
        <f t="shared" si="51"/>
        <v>M2</v>
      </c>
      <c r="I3320" s="413"/>
    </row>
    <row r="3321" spans="1:9" ht="90">
      <c r="A3321" s="571">
        <v>9797</v>
      </c>
      <c r="B3321" s="572" t="s">
        <v>42093</v>
      </c>
      <c r="C3321" s="573" t="s">
        <v>5</v>
      </c>
      <c r="D3321" s="574">
        <v>41.85</v>
      </c>
      <c r="F3321" s="411"/>
      <c r="G3321" s="412" t="str">
        <f t="shared" si="51"/>
        <v>PLACA DE POLIESTIRENO EXPANDIDO - EPS, DIM. 2,00X1,00X0,075M</v>
      </c>
      <c r="H3321" s="412" t="str">
        <f t="shared" si="51"/>
        <v>M2</v>
      </c>
      <c r="I3321" s="413"/>
    </row>
    <row r="3322" spans="1:9" ht="90">
      <c r="A3322" s="571">
        <v>9798</v>
      </c>
      <c r="B3322" s="572" t="s">
        <v>42094</v>
      </c>
      <c r="C3322" s="573" t="s">
        <v>5</v>
      </c>
      <c r="D3322" s="574">
        <v>55.76</v>
      </c>
      <c r="F3322" s="411"/>
      <c r="G3322" s="412" t="str">
        <f t="shared" si="51"/>
        <v>PLACA DE POLIESTIRENO EXPANDIDO - EPS, DIM. 2,00X1,00X0,10M</v>
      </c>
      <c r="H3322" s="412" t="str">
        <f t="shared" si="51"/>
        <v>M2</v>
      </c>
      <c r="I3322" s="413"/>
    </row>
    <row r="3323" spans="1:9" ht="90">
      <c r="A3323" s="571">
        <v>9799</v>
      </c>
      <c r="B3323" s="572" t="s">
        <v>42095</v>
      </c>
      <c r="C3323" s="573" t="s">
        <v>5</v>
      </c>
      <c r="D3323" s="574">
        <v>83.68</v>
      </c>
      <c r="F3323" s="411"/>
      <c r="G3323" s="412" t="str">
        <f t="shared" si="51"/>
        <v>PLACA DE POLIESTIRENO EXPANDIDO - EPS, DIM. 2,00X1,00X0,15M</v>
      </c>
      <c r="H3323" s="412" t="str">
        <f t="shared" si="51"/>
        <v>M2</v>
      </c>
      <c r="I3323" s="413"/>
    </row>
    <row r="3324" spans="1:9" ht="90">
      <c r="A3324" s="571">
        <v>9800</v>
      </c>
      <c r="B3324" s="572" t="s">
        <v>42096</v>
      </c>
      <c r="C3324" s="573" t="s">
        <v>5</v>
      </c>
      <c r="D3324" s="574">
        <v>111.58</v>
      </c>
      <c r="F3324" s="411"/>
      <c r="G3324" s="412" t="str">
        <f t="shared" si="51"/>
        <v>PLACA DE POLIESTIRENO EXPANDIDO - EPS, DIM. 2,00X1,00X0,20M</v>
      </c>
      <c r="H3324" s="412" t="str">
        <f t="shared" si="51"/>
        <v>M2</v>
      </c>
      <c r="I3324" s="413"/>
    </row>
    <row r="3325" spans="1:9" ht="146.25">
      <c r="A3325" s="571">
        <v>9795</v>
      </c>
      <c r="B3325" s="572" t="s">
        <v>42097</v>
      </c>
      <c r="C3325" s="573" t="s">
        <v>3</v>
      </c>
      <c r="D3325" s="574">
        <v>247.34</v>
      </c>
      <c r="F3325" s="411"/>
      <c r="G3325" s="412" t="str">
        <f t="shared" si="51"/>
        <v>ACESSÓRIO P/ CÂMARAS FRIGORÍFICAS - VÁLVULA EQUALIZADORA DE PRESSÃO GRANDE C/ AQUECEDOR</v>
      </c>
      <c r="H3325" s="412" t="str">
        <f t="shared" si="51"/>
        <v>UN</v>
      </c>
      <c r="I3325" s="413"/>
    </row>
    <row r="3326" spans="1:9" ht="67.5">
      <c r="A3326" s="571">
        <v>6493</v>
      </c>
      <c r="B3326" s="572" t="s">
        <v>42098</v>
      </c>
      <c r="C3326" s="573" t="s">
        <v>3</v>
      </c>
      <c r="D3326" s="574">
        <v>52.65</v>
      </c>
      <c r="F3326" s="411"/>
      <c r="G3326" s="412" t="str">
        <f t="shared" si="51"/>
        <v>VÁLVULA ESFÉRICA FECHO RÁPIDO DE LATÃO D=1"</v>
      </c>
      <c r="H3326" s="412" t="str">
        <f t="shared" si="51"/>
        <v>UN</v>
      </c>
      <c r="I3326" s="413"/>
    </row>
    <row r="3327" spans="1:9" ht="67.5">
      <c r="A3327" s="571">
        <v>6494</v>
      </c>
      <c r="B3327" s="572" t="s">
        <v>42099</v>
      </c>
      <c r="C3327" s="573" t="s">
        <v>3</v>
      </c>
      <c r="D3327" s="574">
        <v>33.78</v>
      </c>
      <c r="F3327" s="411"/>
      <c r="G3327" s="412" t="str">
        <f t="shared" si="51"/>
        <v>VÁLVULA ESFÉRICA FECHO RÁPIDO DE LATÃO D=1/2"</v>
      </c>
      <c r="H3327" s="412" t="str">
        <f t="shared" si="51"/>
        <v>UN</v>
      </c>
      <c r="I3327" s="413"/>
    </row>
    <row r="3328" spans="1:9" ht="67.5">
      <c r="A3328" s="571">
        <v>6492</v>
      </c>
      <c r="B3328" s="572" t="s">
        <v>42100</v>
      </c>
      <c r="C3328" s="573" t="s">
        <v>3</v>
      </c>
      <c r="D3328" s="574">
        <v>39</v>
      </c>
      <c r="F3328" s="411"/>
      <c r="G3328" s="412" t="str">
        <f t="shared" si="51"/>
        <v>VÁLVULA ESFÉRICA FECHO RÁPIDO DE LATÃO D=3/4"</v>
      </c>
      <c r="H3328" s="412" t="str">
        <f t="shared" si="51"/>
        <v>UN</v>
      </c>
      <c r="I3328" s="413"/>
    </row>
    <row r="3329" spans="1:9" ht="146.25">
      <c r="A3329" s="571">
        <v>6996</v>
      </c>
      <c r="B3329" s="572" t="s">
        <v>42101</v>
      </c>
      <c r="C3329" s="573" t="s">
        <v>3</v>
      </c>
      <c r="D3329" s="574">
        <v>3772.26</v>
      </c>
      <c r="F3329" s="411"/>
      <c r="G3329" s="412" t="str">
        <f t="shared" si="51"/>
        <v>ASSENTO PARA BANHO ARTICULÁVEL, REF. 2355 EBR, LINHA CONFORTO, DECA OU SIMILA R</v>
      </c>
      <c r="H3329" s="412" t="str">
        <f t="shared" si="51"/>
        <v>UN</v>
      </c>
      <c r="I3329" s="413"/>
    </row>
    <row r="3330" spans="1:9" ht="123.75">
      <c r="A3330" s="571">
        <v>12620</v>
      </c>
      <c r="B3330" s="572" t="s">
        <v>42102</v>
      </c>
      <c r="C3330" s="573" t="s">
        <v>3</v>
      </c>
      <c r="D3330" s="574">
        <v>179.75</v>
      </c>
      <c r="F3330" s="411"/>
      <c r="G3330" s="412" t="str">
        <f t="shared" ref="G3330:H3393" si="52">UPPER(B3330)</f>
        <v>ASSENTO PARA VASO SANITÁRIO , LINHA VOGUE PLUS AP50, DA DECA (OU SIMILAR)</v>
      </c>
      <c r="H3330" s="412" t="str">
        <f t="shared" si="52"/>
        <v>UN</v>
      </c>
      <c r="I3330" s="413"/>
    </row>
    <row r="3331" spans="1:9" ht="146.25">
      <c r="A3331" s="571">
        <v>229</v>
      </c>
      <c r="B3331" s="572" t="s">
        <v>42103</v>
      </c>
      <c r="C3331" s="573" t="s">
        <v>3</v>
      </c>
      <c r="D3331" s="574">
        <v>414.9</v>
      </c>
      <c r="F3331" s="411"/>
      <c r="G3331" s="412" t="str">
        <f t="shared" si="52"/>
        <v>ASSENTO PARA VASO SANITÁRIO EM POLIESTER, DECA AP23 LINHA CARRARA/ NUOVA/DUNA (OU SIMILAR)</v>
      </c>
      <c r="H3331" s="412" t="str">
        <f t="shared" si="52"/>
        <v>UN</v>
      </c>
      <c r="I3331" s="413"/>
    </row>
    <row r="3332" spans="1:9" ht="112.5">
      <c r="A3332" s="571">
        <v>231</v>
      </c>
      <c r="B3332" s="572" t="s">
        <v>42104</v>
      </c>
      <c r="C3332" s="573" t="s">
        <v>3</v>
      </c>
      <c r="D3332" s="574">
        <v>63.84</v>
      </c>
      <c r="F3332" s="411"/>
      <c r="G3332" s="412" t="str">
        <f t="shared" si="52"/>
        <v>ASSENTO PARA VASO SANITÁRIO INFANTIL, BRANCO, ASTRA OU SIMILAR</v>
      </c>
      <c r="H3332" s="412" t="str">
        <f t="shared" si="52"/>
        <v>UN</v>
      </c>
      <c r="I3332" s="413"/>
    </row>
    <row r="3333" spans="1:9" ht="135">
      <c r="A3333" s="571">
        <v>228</v>
      </c>
      <c r="B3333" s="572" t="s">
        <v>42105</v>
      </c>
      <c r="C3333" s="573" t="s">
        <v>3</v>
      </c>
      <c r="D3333" s="574">
        <v>127.9</v>
      </c>
      <c r="F3333" s="411"/>
      <c r="G3333" s="412" t="str">
        <f t="shared" si="52"/>
        <v>ASSENTO PARA VASO SANITÁRIO PLÁSTICO SLOW CLOSE, DECA, REF. AP 165 OU SIMILAR</v>
      </c>
      <c r="H3333" s="412" t="str">
        <f t="shared" si="52"/>
        <v>UN</v>
      </c>
      <c r="I3333" s="413"/>
    </row>
    <row r="3334" spans="1:9" ht="146.25">
      <c r="A3334" s="571">
        <v>4323</v>
      </c>
      <c r="B3334" s="572" t="s">
        <v>42106</v>
      </c>
      <c r="C3334" s="573" t="s">
        <v>3</v>
      </c>
      <c r="D3334" s="574">
        <v>96.78</v>
      </c>
      <c r="F3334" s="411"/>
      <c r="G3334" s="412" t="str">
        <f t="shared" si="52"/>
        <v>ASSENTO PARA VASO SANITÁRIO, AP60, LINHA CARRARA/ NUOVA/DUNA, PLÁSTICO, DECA  OU SIMILAR</v>
      </c>
      <c r="H3334" s="412" t="str">
        <f t="shared" si="52"/>
        <v>UN</v>
      </c>
      <c r="I3334" s="413"/>
    </row>
    <row r="3335" spans="1:9" ht="135">
      <c r="A3335" s="571">
        <v>7284</v>
      </c>
      <c r="B3335" s="572" t="s">
        <v>42107</v>
      </c>
      <c r="C3335" s="573" t="s">
        <v>3</v>
      </c>
      <c r="D3335" s="574">
        <v>83.48</v>
      </c>
      <c r="F3335" s="411"/>
      <c r="G3335" s="412" t="str">
        <f t="shared" si="52"/>
        <v>ASSENTO PARA VASO SANITÁRIO, INCEPA, LINHA THEMA, REF. 25987 (OU SIMILAR)</v>
      </c>
      <c r="H3335" s="412" t="str">
        <f t="shared" si="52"/>
        <v>UN</v>
      </c>
      <c r="I3335" s="413"/>
    </row>
    <row r="3336" spans="1:9" ht="123.75">
      <c r="A3336" s="571">
        <v>7072</v>
      </c>
      <c r="B3336" s="572" t="s">
        <v>42108</v>
      </c>
      <c r="C3336" s="573" t="s">
        <v>3</v>
      </c>
      <c r="D3336" s="574">
        <v>169.9</v>
      </c>
      <c r="F3336" s="411"/>
      <c r="G3336" s="412" t="str">
        <f t="shared" si="52"/>
        <v>ASSENTO PARA VASO SANITÁRIO, LINHA EROS, REF. 19987, INCEPA OU SIMILAR</v>
      </c>
      <c r="H3336" s="412" t="str">
        <f t="shared" si="52"/>
        <v>UN</v>
      </c>
      <c r="I3336" s="413"/>
    </row>
    <row r="3337" spans="1:9" ht="123.75">
      <c r="A3337" s="571">
        <v>6963</v>
      </c>
      <c r="B3337" s="572" t="s">
        <v>42109</v>
      </c>
      <c r="C3337" s="573" t="s">
        <v>3</v>
      </c>
      <c r="D3337" s="574">
        <v>169.9</v>
      </c>
      <c r="F3337" s="411"/>
      <c r="G3337" s="412" t="str">
        <f t="shared" si="52"/>
        <v>ASSENTO PARA VASO SANITÁRIO, LINHA MONTE CARLO, REF. AP-80, DECA OU SIMILAR</v>
      </c>
      <c r="H3337" s="412" t="str">
        <f t="shared" si="52"/>
        <v>UN</v>
      </c>
      <c r="I3337" s="413"/>
    </row>
    <row r="3338" spans="1:9" ht="135">
      <c r="A3338" s="571">
        <v>6974</v>
      </c>
      <c r="B3338" s="572" t="s">
        <v>42110</v>
      </c>
      <c r="C3338" s="573" t="s">
        <v>3</v>
      </c>
      <c r="D3338" s="574">
        <v>58.9</v>
      </c>
      <c r="F3338" s="411"/>
      <c r="G3338" s="412" t="str">
        <f t="shared" si="52"/>
        <v>ASSENTO PARA VASO SANITÁRIO, LINHA STYLUS EXCELLENCE, REF. 54981, CELITE OU S IMILAR</v>
      </c>
      <c r="H3338" s="412" t="str">
        <f t="shared" si="52"/>
        <v>UN</v>
      </c>
      <c r="I3338" s="413"/>
    </row>
    <row r="3339" spans="1:9" ht="112.5">
      <c r="A3339" s="571">
        <v>2886</v>
      </c>
      <c r="B3339" s="572" t="s">
        <v>42111</v>
      </c>
      <c r="C3339" s="573" t="s">
        <v>3</v>
      </c>
      <c r="D3339" s="574">
        <v>119.9</v>
      </c>
      <c r="F3339" s="411"/>
      <c r="G3339" s="412" t="str">
        <f t="shared" si="52"/>
        <v>ASSENTO PARA VASO SANITÁRIO, LINHA VERSATO 7987, CELITE OU SIMILAR</v>
      </c>
      <c r="H3339" s="412" t="str">
        <f t="shared" si="52"/>
        <v>UN</v>
      </c>
      <c r="I3339" s="413"/>
    </row>
    <row r="3340" spans="1:9" ht="202.5">
      <c r="A3340" s="571">
        <v>13320</v>
      </c>
      <c r="B3340" s="572" t="s">
        <v>42112</v>
      </c>
      <c r="C3340" s="573" t="s">
        <v>3</v>
      </c>
      <c r="D3340" s="574">
        <v>182.9</v>
      </c>
      <c r="F3340" s="411"/>
      <c r="G3340" s="412" t="str">
        <f t="shared" si="52"/>
        <v>ASSENTO PARA VASO SANITÁRIO, PLÁSTICO, COM  SLOW CLOSE, REF.: AP.215.17, LINH A QUADRA/POLO/UNIC, DA DECA OU SIMILAR</v>
      </c>
      <c r="H3340" s="412" t="str">
        <f t="shared" si="52"/>
        <v>UN</v>
      </c>
      <c r="I3340" s="413"/>
    </row>
    <row r="3341" spans="1:9" ht="225">
      <c r="A3341" s="571">
        <v>13304</v>
      </c>
      <c r="B3341" s="572" t="s">
        <v>42113</v>
      </c>
      <c r="C3341" s="573" t="s">
        <v>3</v>
      </c>
      <c r="D3341" s="574">
        <v>382.56</v>
      </c>
      <c r="F3341" s="411"/>
      <c r="G3341" s="412" t="str">
        <f t="shared" si="52"/>
        <v>ASSENTO PARA VASO SANITÁRIO, TERMOFIXO, COM EASY CLEAN E SLOW CLOSE, REF.: AP .416.17, LINHA AXIS/QUADRA/POLO/UNIC, DA DECA OU SIMILAR</v>
      </c>
      <c r="H3341" s="412" t="str">
        <f t="shared" si="52"/>
        <v>UN</v>
      </c>
      <c r="I3341" s="413"/>
    </row>
    <row r="3342" spans="1:9" ht="202.5">
      <c r="A3342" s="571">
        <v>13242</v>
      </c>
      <c r="B3342" s="572" t="s">
        <v>42114</v>
      </c>
      <c r="C3342" s="573" t="s">
        <v>3</v>
      </c>
      <c r="D3342" s="574">
        <v>239.9</v>
      </c>
      <c r="F3342" s="411"/>
      <c r="G3342" s="412" t="str">
        <f t="shared" si="52"/>
        <v>ASSENTO SANITÁRIO ELEVADO COM TAMPA 13 CM, INDICADO PARA PÓS-CIRÚRGICOS, DEFI CIENTES FÍSICOS E IDOSOS, DA ASTRA OU SIMILAR</v>
      </c>
      <c r="H3342" s="412" t="str">
        <f t="shared" si="52"/>
        <v>UN</v>
      </c>
      <c r="I3342" s="413"/>
    </row>
    <row r="3343" spans="1:9" ht="213.75">
      <c r="A3343" s="571">
        <v>13241</v>
      </c>
      <c r="B3343" s="572" t="s">
        <v>42115</v>
      </c>
      <c r="C3343" s="573" t="s">
        <v>3</v>
      </c>
      <c r="D3343" s="574">
        <v>152.79</v>
      </c>
      <c r="F3343" s="411"/>
      <c r="G3343" s="412" t="str">
        <f t="shared" si="52"/>
        <v>ASSENTO SANITÁRIO ELEVADO COM TAMPA 7,5 CM, INDICADO PARA PÓS-CIRÚRGICOS, DEF ICIENTES FÍSICOS E IDOSOS, DA MEBUKI OU SIMILAR</v>
      </c>
      <c r="H3343" s="412" t="str">
        <f t="shared" si="52"/>
        <v>UN</v>
      </c>
      <c r="I3343" s="413"/>
    </row>
    <row r="3344" spans="1:9" ht="225">
      <c r="A3344" s="571">
        <v>12948</v>
      </c>
      <c r="B3344" s="572" t="s">
        <v>42116</v>
      </c>
      <c r="C3344" s="573" t="s">
        <v>3</v>
      </c>
      <c r="D3344" s="574">
        <v>289.89999999999998</v>
      </c>
      <c r="F3344" s="411"/>
      <c r="G3344" s="412" t="str">
        <f t="shared" si="52"/>
        <v>ASSENTO TERMOFIXO COM SLOW CLOSE E EASY CLEAN, DIMENSÕES: ALTURA=50 MM, COMPR IMENTO= 450 MM, LARGURA: 360 MM, DECA AP.516.37 (OU SIMILAR)</v>
      </c>
      <c r="H3344" s="412" t="str">
        <f t="shared" si="52"/>
        <v>UN</v>
      </c>
      <c r="I3344" s="413"/>
    </row>
    <row r="3345" spans="1:9" ht="123.75">
      <c r="A3345" s="571">
        <v>238</v>
      </c>
      <c r="B3345" s="572" t="s">
        <v>42117</v>
      </c>
      <c r="C3345" s="573" t="s">
        <v>3</v>
      </c>
      <c r="D3345" s="574">
        <v>524.59</v>
      </c>
      <c r="F3345" s="411"/>
      <c r="G3345" s="412" t="str">
        <f t="shared" si="52"/>
        <v>BACIA TURCA, BRANCA, COM SIFÃO INTEGRADO, CÓD.: 08251, CELITE OU SIMILAR</v>
      </c>
      <c r="H3345" s="412" t="str">
        <f t="shared" si="52"/>
        <v>UN</v>
      </c>
      <c r="I3345" s="413"/>
    </row>
    <row r="3346" spans="1:9" ht="90">
      <c r="A3346" s="571">
        <v>389</v>
      </c>
      <c r="B3346" s="572" t="s">
        <v>42118</v>
      </c>
      <c r="C3346" s="573" t="s">
        <v>3</v>
      </c>
      <c r="D3346" s="574">
        <v>5.39</v>
      </c>
      <c r="F3346" s="411"/>
      <c r="G3346" s="412" t="str">
        <f t="shared" si="52"/>
        <v>CABIDE DE LOUÇA, BRANCO, REF: A680, DECA OU SIMILAR</v>
      </c>
      <c r="H3346" s="412" t="str">
        <f t="shared" si="52"/>
        <v>UN</v>
      </c>
      <c r="I3346" s="413"/>
    </row>
    <row r="3347" spans="1:9" ht="123.75">
      <c r="A3347" s="571">
        <v>13303</v>
      </c>
      <c r="B3347" s="572" t="s">
        <v>42119</v>
      </c>
      <c r="C3347" s="573" t="s">
        <v>3</v>
      </c>
      <c r="D3347" s="574">
        <v>289.66000000000003</v>
      </c>
      <c r="F3347" s="411"/>
      <c r="G3347" s="412" t="str">
        <f t="shared" si="52"/>
        <v>CAIXA DE DESCARGA ACOPLADA COM ACIONAMENTO DUO, REF.: CD.21F.17, DA DECA OU S IMILAR</v>
      </c>
      <c r="H3347" s="412" t="str">
        <f t="shared" si="52"/>
        <v>UN</v>
      </c>
      <c r="I3347" s="413"/>
    </row>
    <row r="3348" spans="1:9" ht="180">
      <c r="A3348" s="571">
        <v>12619</v>
      </c>
      <c r="B3348" s="572" t="s">
        <v>42120</v>
      </c>
      <c r="C3348" s="573" t="s">
        <v>3</v>
      </c>
      <c r="D3348" s="574">
        <v>520.33000000000004</v>
      </c>
      <c r="F3348" s="411"/>
      <c r="G3348" s="412" t="str">
        <f t="shared" si="52"/>
        <v>CAIXA DE DESCARGA ACOPLADA PARA VASO SANITÁRIO DA LINHA VOGUE PLUS CONFORTO,  REF.: CDC. 01F, DA DECA OU SIMILAR</v>
      </c>
      <c r="H3348" s="412" t="str">
        <f t="shared" si="52"/>
        <v>UN</v>
      </c>
      <c r="I3348" s="413"/>
    </row>
    <row r="3349" spans="1:9" ht="146.25">
      <c r="A3349" s="571">
        <v>8674</v>
      </c>
      <c r="B3349" s="572" t="s">
        <v>42121</v>
      </c>
      <c r="C3349" s="573" t="s">
        <v>3</v>
      </c>
      <c r="D3349" s="574">
        <v>113.19</v>
      </c>
      <c r="F3349" s="411"/>
      <c r="G3349" s="412" t="str">
        <f t="shared" si="52"/>
        <v>CAIXA DE DESCARGA ACOPLADA, ECOLOGICA, LINHA FLAM ECOFLUSH BR 3/6 LITROS, INC EPA OU SIMILAR</v>
      </c>
      <c r="H3349" s="412" t="str">
        <f t="shared" si="52"/>
        <v>UN</v>
      </c>
      <c r="I3349" s="413"/>
    </row>
    <row r="3350" spans="1:9" ht="112.5">
      <c r="A3350" s="571">
        <v>4661</v>
      </c>
      <c r="B3350" s="572" t="s">
        <v>42122</v>
      </c>
      <c r="C3350" s="573" t="s">
        <v>3</v>
      </c>
      <c r="D3350" s="574">
        <v>96.89</v>
      </c>
      <c r="F3350" s="411"/>
      <c r="G3350" s="412" t="str">
        <f t="shared" si="52"/>
        <v>COLUNA DE LOUÇA BRANCA P/ TANQUE LAVAR (DECA - REF CT-11 OU SIMILAR)</v>
      </c>
      <c r="H3350" s="412" t="str">
        <f t="shared" si="52"/>
        <v>UN</v>
      </c>
      <c r="I3350" s="413"/>
    </row>
    <row r="3351" spans="1:9" ht="112.5">
      <c r="A3351" s="571">
        <v>624</v>
      </c>
      <c r="B3351" s="572" t="s">
        <v>42123</v>
      </c>
      <c r="C3351" s="573" t="s">
        <v>3</v>
      </c>
      <c r="D3351" s="574">
        <v>115.54</v>
      </c>
      <c r="F3351" s="411"/>
      <c r="G3351" s="412" t="str">
        <f t="shared" si="52"/>
        <v>COLUNA DE LOUÇA BRANCA P/ TANQUE LAVAR (DECA - REF CT-25 OU SIMILAR)</v>
      </c>
      <c r="H3351" s="412" t="str">
        <f t="shared" si="52"/>
        <v>UN</v>
      </c>
      <c r="I3351" s="413"/>
    </row>
    <row r="3352" spans="1:9" ht="123.75">
      <c r="A3352" s="571">
        <v>11435</v>
      </c>
      <c r="B3352" s="572" t="s">
        <v>42124</v>
      </c>
      <c r="C3352" s="573" t="s">
        <v>3</v>
      </c>
      <c r="D3352" s="574">
        <v>65.349999999999994</v>
      </c>
      <c r="F3352" s="411"/>
      <c r="G3352" s="412" t="str">
        <f t="shared" si="52"/>
        <v>COLUNA DE LOUÇA PARA LAVATÓRIO, LINHA AZALÉA, REF.: 91201, CELITE OU SIMILAR</v>
      </c>
      <c r="H3352" s="412" t="str">
        <f t="shared" si="52"/>
        <v>UN</v>
      </c>
      <c r="I3352" s="413"/>
    </row>
    <row r="3353" spans="1:9" ht="112.5">
      <c r="A3353" s="571">
        <v>4292</v>
      </c>
      <c r="B3353" s="572" t="s">
        <v>42125</v>
      </c>
      <c r="C3353" s="573" t="s">
        <v>3</v>
      </c>
      <c r="D3353" s="574">
        <v>92.28</v>
      </c>
      <c r="F3353" s="411"/>
      <c r="G3353" s="412" t="str">
        <f t="shared" si="52"/>
        <v>COLUNA DE LOUÇA PARA LAVATÓRIO, LINHA CARRARA, REF: C-1C, DECA OU SIMILAR</v>
      </c>
      <c r="H3353" s="412" t="str">
        <f t="shared" si="52"/>
        <v>UN</v>
      </c>
      <c r="I3353" s="413"/>
    </row>
    <row r="3354" spans="1:9" ht="123.75">
      <c r="A3354" s="571">
        <v>6998</v>
      </c>
      <c r="B3354" s="572" t="s">
        <v>42126</v>
      </c>
      <c r="C3354" s="573" t="s">
        <v>3</v>
      </c>
      <c r="D3354" s="574">
        <v>170.19</v>
      </c>
      <c r="F3354" s="411"/>
      <c r="G3354" s="412" t="str">
        <f t="shared" si="52"/>
        <v>COLUNA DE LOUÇA PARA LAVATÓRIO, LINHA MONTE CARLO, REF: C-1, DECA OU SIMILAR</v>
      </c>
      <c r="H3354" s="412" t="str">
        <f t="shared" si="52"/>
        <v>UN</v>
      </c>
      <c r="I3354" s="413"/>
    </row>
    <row r="3355" spans="1:9" ht="123.75">
      <c r="A3355" s="571">
        <v>11437</v>
      </c>
      <c r="B3355" s="572" t="s">
        <v>42127</v>
      </c>
      <c r="C3355" s="573" t="s">
        <v>3</v>
      </c>
      <c r="D3355" s="574">
        <v>49.9</v>
      </c>
      <c r="F3355" s="411"/>
      <c r="G3355" s="412" t="str">
        <f t="shared" si="52"/>
        <v>COLUNA DE LOUÇA PARA LAVATÓRIO, LINHA PARATI, REF.: 18201, LOGASA OU SIMILAR</v>
      </c>
      <c r="H3355" s="412" t="str">
        <f t="shared" si="52"/>
        <v>UN</v>
      </c>
      <c r="I3355" s="413"/>
    </row>
    <row r="3356" spans="1:9" ht="101.25">
      <c r="A3356" s="571">
        <v>4293</v>
      </c>
      <c r="B3356" s="572" t="s">
        <v>42128</v>
      </c>
      <c r="C3356" s="573" t="s">
        <v>3</v>
      </c>
      <c r="D3356" s="574">
        <v>42.41</v>
      </c>
      <c r="F3356" s="411"/>
      <c r="G3356" s="412" t="str">
        <f t="shared" si="52"/>
        <v>COLUNA DE LOUÇA PARA LAVATORIO, LINHA RAVENA, REF C-9, DECA OU SIMILAR</v>
      </c>
      <c r="H3356" s="412" t="str">
        <f t="shared" si="52"/>
        <v>UN</v>
      </c>
      <c r="I3356" s="413"/>
    </row>
    <row r="3357" spans="1:9" ht="146.25">
      <c r="A3357" s="571">
        <v>7388</v>
      </c>
      <c r="B3357" s="572" t="s">
        <v>42129</v>
      </c>
      <c r="C3357" s="573" t="s">
        <v>3</v>
      </c>
      <c r="D3357" s="574">
        <v>97.78</v>
      </c>
      <c r="F3357" s="411"/>
      <c r="G3357" s="412" t="str">
        <f t="shared" si="52"/>
        <v>COLUNA SUSPENSA DE LOUÇA PARA LAVATÓRIO, LINHA VOGUE PLUS CONFORTO, REF: C-51 0, DECA OU SIMILAR</v>
      </c>
      <c r="H3357" s="412" t="str">
        <f t="shared" si="52"/>
        <v>UN</v>
      </c>
      <c r="I3357" s="413"/>
    </row>
    <row r="3358" spans="1:9" ht="112.5">
      <c r="A3358" s="571">
        <v>12603</v>
      </c>
      <c r="B3358" s="572" t="s">
        <v>42130</v>
      </c>
      <c r="C3358" s="573" t="s">
        <v>3</v>
      </c>
      <c r="D3358" s="574">
        <v>279.32</v>
      </c>
      <c r="F3358" s="411"/>
      <c r="G3358" s="412" t="str">
        <f t="shared" si="52"/>
        <v>CUBA DE APOIO, OVAL, REF. BELLA PALLA, DA ETERNIT OU SIMILAR</v>
      </c>
      <c r="H3358" s="412" t="str">
        <f t="shared" si="52"/>
        <v>UN</v>
      </c>
      <c r="I3358" s="413"/>
    </row>
    <row r="3359" spans="1:9" ht="90">
      <c r="A3359" s="571">
        <v>717</v>
      </c>
      <c r="B3359" s="572" t="s">
        <v>42131</v>
      </c>
      <c r="C3359" s="573" t="s">
        <v>3</v>
      </c>
      <c r="D3359" s="574">
        <v>49.9</v>
      </c>
      <c r="F3359" s="411"/>
      <c r="G3359" s="412" t="str">
        <f t="shared" si="52"/>
        <v>CUBA DE EMBUTIR BRANCA ( DECA - CARRARA - REF. L-36 OU SIMILAR)</v>
      </c>
      <c r="H3359" s="412" t="str">
        <f t="shared" si="52"/>
        <v>UN</v>
      </c>
      <c r="I3359" s="413"/>
    </row>
    <row r="3360" spans="1:9" ht="101.25">
      <c r="A3360" s="571">
        <v>13235</v>
      </c>
      <c r="B3360" s="572" t="s">
        <v>42132</v>
      </c>
      <c r="C3360" s="573" t="s">
        <v>3</v>
      </c>
      <c r="D3360" s="574">
        <v>755.04</v>
      </c>
      <c r="F3360" s="411"/>
      <c r="G3360" s="412" t="str">
        <f t="shared" si="52"/>
        <v>CUBA DE EMBUTIR BRANCA QUADRADA  REF. L-701 GE17 41CM - DECA OU SIMILAR</v>
      </c>
      <c r="H3360" s="412" t="str">
        <f t="shared" si="52"/>
        <v>UN</v>
      </c>
      <c r="I3360" s="413"/>
    </row>
    <row r="3361" spans="1:9" ht="90">
      <c r="A3361" s="571">
        <v>718</v>
      </c>
      <c r="B3361" s="572" t="s">
        <v>42133</v>
      </c>
      <c r="C3361" s="573" t="s">
        <v>3</v>
      </c>
      <c r="D3361" s="574">
        <v>74.900000000000006</v>
      </c>
      <c r="F3361" s="411"/>
      <c r="G3361" s="412" t="str">
        <f t="shared" si="52"/>
        <v>CUBA DE EMBUTIR OVAL BRANCA (DECA  -  REF. L-37 OU SIMILAR)</v>
      </c>
      <c r="H3361" s="412" t="str">
        <f t="shared" si="52"/>
        <v>UN</v>
      </c>
      <c r="I3361" s="413"/>
    </row>
    <row r="3362" spans="1:9" ht="78.75">
      <c r="A3362" s="571">
        <v>2873</v>
      </c>
      <c r="B3362" s="572" t="s">
        <v>42134</v>
      </c>
      <c r="C3362" s="573" t="s">
        <v>3</v>
      </c>
      <c r="D3362" s="574">
        <v>48.18</v>
      </c>
      <c r="F3362" s="411"/>
      <c r="G3362" s="412" t="str">
        <f t="shared" si="52"/>
        <v>CUBA DE EMBUTIR, CIRCULAR, REF: L41, DECA OU SIMILAR</v>
      </c>
      <c r="H3362" s="412" t="str">
        <f t="shared" si="52"/>
        <v>UN</v>
      </c>
      <c r="I3362" s="413"/>
    </row>
    <row r="3363" spans="1:9" ht="101.25">
      <c r="A3363" s="571">
        <v>2918</v>
      </c>
      <c r="B3363" s="572" t="s">
        <v>42135</v>
      </c>
      <c r="C3363" s="573" t="s">
        <v>3</v>
      </c>
      <c r="D3363" s="574">
        <v>78.900000000000006</v>
      </c>
      <c r="F3363" s="411"/>
      <c r="G3363" s="412" t="str">
        <f t="shared" si="52"/>
        <v>CUBA DE EMBUTIR, CIRCULAR, REF:10129, CELITE OU SIMILAR</v>
      </c>
      <c r="H3363" s="412" t="str">
        <f t="shared" si="52"/>
        <v>UN</v>
      </c>
      <c r="I3363" s="413"/>
    </row>
    <row r="3364" spans="1:9" ht="90">
      <c r="A3364" s="571">
        <v>2919</v>
      </c>
      <c r="B3364" s="572" t="s">
        <v>42136</v>
      </c>
      <c r="C3364" s="573" t="s">
        <v>3</v>
      </c>
      <c r="D3364" s="574">
        <v>64.900000000000006</v>
      </c>
      <c r="F3364" s="411"/>
      <c r="G3364" s="412" t="str">
        <f t="shared" si="52"/>
        <v>CUBA DE EMBUTIR, OVAL, REF:10116, CELITE OU SIMILAR</v>
      </c>
      <c r="H3364" s="412" t="str">
        <f t="shared" si="52"/>
        <v>UN</v>
      </c>
      <c r="I3364" s="413"/>
    </row>
    <row r="3365" spans="1:9" ht="101.25">
      <c r="A3365" s="571">
        <v>13222</v>
      </c>
      <c r="B3365" s="572" t="s">
        <v>42137</v>
      </c>
      <c r="C3365" s="573" t="s">
        <v>3</v>
      </c>
      <c r="D3365" s="574">
        <v>964.81</v>
      </c>
      <c r="F3365" s="411"/>
      <c r="G3365" s="412" t="str">
        <f t="shared" si="52"/>
        <v>CUBA DE LOUÇA DE APOIO, REF.: L107.17, DIM.: 56X28CM, DECA OU SIMILAR</v>
      </c>
      <c r="H3365" s="412" t="str">
        <f t="shared" si="52"/>
        <v>UN</v>
      </c>
      <c r="I3365" s="413"/>
    </row>
    <row r="3366" spans="1:9" ht="146.25">
      <c r="A3366" s="571">
        <v>3573</v>
      </c>
      <c r="B3366" s="572" t="s">
        <v>42138</v>
      </c>
      <c r="C3366" s="573" t="s">
        <v>3</v>
      </c>
      <c r="D3366" s="574">
        <v>786.28</v>
      </c>
      <c r="F3366" s="411"/>
      <c r="G3366" s="412" t="str">
        <f t="shared" si="52"/>
        <v>CUBA DE SEMI-ENCAIXE DECA REF L-830, QUADRADA, COM MESA, 40X40 CM, BRANCO OU  SIMILAR</v>
      </c>
      <c r="H3366" s="412" t="str">
        <f t="shared" si="52"/>
        <v>UN</v>
      </c>
      <c r="I3366" s="413"/>
    </row>
    <row r="3367" spans="1:9" ht="135">
      <c r="A3367" s="571">
        <v>7286</v>
      </c>
      <c r="B3367" s="572" t="s">
        <v>42139</v>
      </c>
      <c r="C3367" s="573" t="s">
        <v>3</v>
      </c>
      <c r="D3367" s="574">
        <v>682.92</v>
      </c>
      <c r="F3367" s="411"/>
      <c r="G3367" s="412" t="str">
        <f t="shared" si="52"/>
        <v>CUBA DE SEMI-ENCAIXE, DIM. 49 X 40CM, INCEPA, LINHA OCEAN PACIFIC, REF. 63027 OU SIIMILAR</v>
      </c>
      <c r="H3367" s="412" t="str">
        <f t="shared" si="52"/>
        <v>UN</v>
      </c>
      <c r="I3367" s="413"/>
    </row>
    <row r="3368" spans="1:9" ht="112.5">
      <c r="A3368" s="571">
        <v>6970</v>
      </c>
      <c r="B3368" s="572" t="s">
        <v>42140</v>
      </c>
      <c r="C3368" s="573" t="s">
        <v>3</v>
      </c>
      <c r="D3368" s="574">
        <v>82</v>
      </c>
      <c r="F3368" s="411"/>
      <c r="G3368" s="412" t="str">
        <f t="shared" si="52"/>
        <v>CUBA DE SOBREPOR OVAL, REF. L65, ACABAMENTO GE-17, DECA OU SIMILAR</v>
      </c>
      <c r="H3368" s="412" t="str">
        <f t="shared" si="52"/>
        <v>UN</v>
      </c>
      <c r="I3368" s="413"/>
    </row>
    <row r="3369" spans="1:9" ht="112.5">
      <c r="A3369" s="571">
        <v>4515</v>
      </c>
      <c r="B3369" s="572" t="s">
        <v>42141</v>
      </c>
      <c r="C3369" s="573" t="s">
        <v>3</v>
      </c>
      <c r="D3369" s="574">
        <v>230.93</v>
      </c>
      <c r="F3369" s="411"/>
      <c r="G3369" s="412" t="str">
        <f t="shared" si="52"/>
        <v>CUBA DE SOBREPOR, LINHA CARRARA, L34, ACABAMENTO EB-95, DECA OU SIMILAR</v>
      </c>
      <c r="H3369" s="412" t="str">
        <f t="shared" si="52"/>
        <v>UN</v>
      </c>
      <c r="I3369" s="413"/>
    </row>
    <row r="3370" spans="1:9" ht="78.75">
      <c r="A3370" s="571">
        <v>719</v>
      </c>
      <c r="B3370" s="572" t="s">
        <v>42142</v>
      </c>
      <c r="C3370" s="573" t="s">
        <v>3</v>
      </c>
      <c r="D3370" s="574">
        <v>230.93</v>
      </c>
      <c r="F3370" s="411"/>
      <c r="G3370" s="412" t="str">
        <f t="shared" si="52"/>
        <v>CUBA DE SOBREPOR, LINHA CARRARA, L34, DECA OU SIMILAR</v>
      </c>
      <c r="H3370" s="412" t="str">
        <f t="shared" si="52"/>
        <v>UN</v>
      </c>
      <c r="I3370" s="413"/>
    </row>
    <row r="3371" spans="1:9" ht="135">
      <c r="A3371" s="571">
        <v>4659</v>
      </c>
      <c r="B3371" s="572" t="s">
        <v>42143</v>
      </c>
      <c r="C3371" s="573" t="s">
        <v>3</v>
      </c>
      <c r="D3371" s="574">
        <v>54.53</v>
      </c>
      <c r="F3371" s="411"/>
      <c r="G3371" s="412" t="str">
        <f t="shared" si="52"/>
        <v>CUBA DE SOBREPOR, UNIVERSAL REDONDA, L50, ACABAMENTO CZ-87, DECA OU SIMILAR</v>
      </c>
      <c r="H3371" s="412" t="str">
        <f t="shared" si="52"/>
        <v>UN</v>
      </c>
      <c r="I3371" s="413"/>
    </row>
    <row r="3372" spans="1:9" ht="112.5">
      <c r="A3372" s="571">
        <v>2917</v>
      </c>
      <c r="B3372" s="572" t="s">
        <v>42144</v>
      </c>
      <c r="C3372" s="573" t="s">
        <v>3</v>
      </c>
      <c r="D3372" s="574">
        <v>93.46</v>
      </c>
      <c r="F3372" s="411"/>
      <c r="G3372" s="412" t="str">
        <f t="shared" si="52"/>
        <v>LAVATÓRIO (CUBA) LOUÇA DE SOBREPOR, OVAL, REF: 76146, CELITE OU SIMILAR</v>
      </c>
      <c r="H3372" s="412" t="str">
        <f t="shared" si="52"/>
        <v>UN</v>
      </c>
      <c r="I3372" s="413"/>
    </row>
    <row r="3373" spans="1:9" ht="90">
      <c r="A3373" s="571">
        <v>1325</v>
      </c>
      <c r="B3373" s="572" t="s">
        <v>42145</v>
      </c>
      <c r="C3373" s="573" t="s">
        <v>3</v>
      </c>
      <c r="D3373" s="574">
        <v>66.900000000000006</v>
      </c>
      <c r="F3373" s="411"/>
      <c r="G3373" s="412" t="str">
        <f t="shared" si="52"/>
        <v>LAVATÓRIO LOUÇA 45,5X36CM, LINHA RAVENA L-915, DECA OU SIMILAR</v>
      </c>
      <c r="H3373" s="412" t="str">
        <f t="shared" si="52"/>
        <v>UN</v>
      </c>
      <c r="I3373" s="413"/>
    </row>
    <row r="3374" spans="1:9" ht="90">
      <c r="A3374" s="571">
        <v>1324</v>
      </c>
      <c r="B3374" s="572" t="s">
        <v>42146</v>
      </c>
      <c r="C3374" s="573" t="s">
        <v>3</v>
      </c>
      <c r="D3374" s="574">
        <v>210.75</v>
      </c>
      <c r="F3374" s="411"/>
      <c r="G3374" s="412" t="str">
        <f t="shared" si="52"/>
        <v>LAVATÓRIO LOUÇA 55X51CM, LINHA CARRARA L-60, DECA OU SIMILAR</v>
      </c>
      <c r="H3374" s="412" t="str">
        <f t="shared" si="52"/>
        <v>UN</v>
      </c>
      <c r="I3374" s="413"/>
    </row>
    <row r="3375" spans="1:9" ht="101.25">
      <c r="A3375" s="571">
        <v>6997</v>
      </c>
      <c r="B3375" s="572" t="s">
        <v>42147</v>
      </c>
      <c r="C3375" s="573" t="s">
        <v>3</v>
      </c>
      <c r="D3375" s="574">
        <v>206.73</v>
      </c>
      <c r="F3375" s="411"/>
      <c r="G3375" s="412" t="str">
        <f t="shared" si="52"/>
        <v>LAVATÓRIO LOUÇA 575X445CM, LINHA MONTE CARLO L-81, DECA OU SIMILAR</v>
      </c>
      <c r="H3375" s="412" t="str">
        <f t="shared" si="52"/>
        <v>UN</v>
      </c>
      <c r="I3375" s="413"/>
    </row>
    <row r="3376" spans="1:9" ht="123.75">
      <c r="A3376" s="571">
        <v>2914</v>
      </c>
      <c r="B3376" s="572" t="s">
        <v>42148</v>
      </c>
      <c r="C3376" s="573" t="s">
        <v>3</v>
      </c>
      <c r="D3376" s="574">
        <v>169.26</v>
      </c>
      <c r="F3376" s="411"/>
      <c r="G3376" s="412" t="str">
        <f t="shared" si="52"/>
        <v>LAVATÓRIO LOUÇA COM COLUNA, LINHA STYLUS, REF: 39005, CELITE OU SIMILAR</v>
      </c>
      <c r="H3376" s="412" t="str">
        <f t="shared" si="52"/>
        <v>UN</v>
      </c>
      <c r="I3376" s="413"/>
    </row>
    <row r="3377" spans="1:9" ht="123.75">
      <c r="A3377" s="571">
        <v>2915</v>
      </c>
      <c r="B3377" s="572" t="s">
        <v>42149</v>
      </c>
      <c r="C3377" s="573" t="s">
        <v>3</v>
      </c>
      <c r="D3377" s="574">
        <v>150.91999999999999</v>
      </c>
      <c r="F3377" s="411"/>
      <c r="G3377" s="412" t="str">
        <f t="shared" si="52"/>
        <v>LAVATÓRIO LOUÇA COM COLUNA, LINHA VERSATO, REF: 07006, CELITE OU SIMILAR</v>
      </c>
      <c r="H3377" s="412" t="str">
        <f t="shared" si="52"/>
        <v>UN</v>
      </c>
      <c r="I3377" s="413"/>
    </row>
    <row r="3378" spans="1:9" ht="135">
      <c r="A3378" s="571">
        <v>2916</v>
      </c>
      <c r="B3378" s="572" t="s">
        <v>42150</v>
      </c>
      <c r="C3378" s="573" t="s">
        <v>3</v>
      </c>
      <c r="D3378" s="574">
        <v>129.9</v>
      </c>
      <c r="F3378" s="411"/>
      <c r="G3378" s="412" t="str">
        <f t="shared" si="52"/>
        <v>LAVATÓRIO LOUÇA DE SOBREPOR, CIRCULAR, REF:10159,  CELITE OU SIMILAR</v>
      </c>
      <c r="H3378" s="412" t="str">
        <f t="shared" si="52"/>
        <v>UN</v>
      </c>
      <c r="I3378" s="413"/>
    </row>
    <row r="3379" spans="1:9" ht="135">
      <c r="A3379" s="571">
        <v>11516</v>
      </c>
      <c r="B3379" s="572" t="s">
        <v>42151</v>
      </c>
      <c r="C3379" s="573" t="s">
        <v>3</v>
      </c>
      <c r="D3379" s="574">
        <v>97.9</v>
      </c>
      <c r="F3379" s="411"/>
      <c r="G3379" s="412" t="str">
        <f t="shared" si="52"/>
        <v>LAVATÓRIO LOUÇA SEM COLUNA, 465 X 340MM, LINHA GUARAPARI, LOGASA OU SIMILAR</v>
      </c>
      <c r="H3379" s="412" t="str">
        <f t="shared" si="52"/>
        <v>UN</v>
      </c>
      <c r="I3379" s="413"/>
    </row>
    <row r="3380" spans="1:9" ht="123.75">
      <c r="A3380" s="571">
        <v>1326</v>
      </c>
      <c r="B3380" s="572" t="s">
        <v>42152</v>
      </c>
      <c r="C3380" s="573" t="s">
        <v>3</v>
      </c>
      <c r="D3380" s="574">
        <v>156.9</v>
      </c>
      <c r="F3380" s="411"/>
      <c r="G3380" s="412" t="str">
        <f t="shared" si="52"/>
        <v>LAVATÓRIO LOUÇA SEM COLUNA, 56X46CM, LINHA RAVENA, REF: L-91, DECA OU SIMILAR</v>
      </c>
      <c r="H3380" s="412" t="str">
        <f t="shared" si="52"/>
        <v>UN</v>
      </c>
      <c r="I3380" s="413"/>
    </row>
    <row r="3381" spans="1:9" ht="112.5">
      <c r="A3381" s="571">
        <v>4473</v>
      </c>
      <c r="B3381" s="572" t="s">
        <v>42153</v>
      </c>
      <c r="C3381" s="573" t="s">
        <v>3</v>
      </c>
      <c r="D3381" s="574">
        <v>99.9</v>
      </c>
      <c r="F3381" s="411"/>
      <c r="G3381" s="412" t="str">
        <f t="shared" si="52"/>
        <v>LAVATÓRIO LOUÇA SEM COLUNA, LINHA SAVEIRO, 47X38CM, CELITE OU SIMILAR</v>
      </c>
      <c r="H3381" s="412" t="str">
        <f t="shared" si="52"/>
        <v>UN</v>
      </c>
      <c r="I3381" s="413"/>
    </row>
    <row r="3382" spans="1:9" ht="112.5">
      <c r="A3382" s="571">
        <v>6969</v>
      </c>
      <c r="B3382" s="572" t="s">
        <v>42154</v>
      </c>
      <c r="C3382" s="573" t="s">
        <v>3</v>
      </c>
      <c r="D3382" s="574">
        <v>136.75</v>
      </c>
      <c r="F3382" s="411"/>
      <c r="G3382" s="412" t="str">
        <f t="shared" si="52"/>
        <v>LAVATÓRIO LOUÇA, DE CANTO, LINHA IZY, REF. 10117, DECA OU SIMILAR</v>
      </c>
      <c r="H3382" s="412" t="str">
        <f t="shared" si="52"/>
        <v>UN</v>
      </c>
      <c r="I3382" s="413"/>
    </row>
    <row r="3383" spans="1:9" ht="135">
      <c r="A3383" s="571">
        <v>3590</v>
      </c>
      <c r="B3383" s="572" t="s">
        <v>42155</v>
      </c>
      <c r="C3383" s="573" t="s">
        <v>3</v>
      </c>
      <c r="D3383" s="574">
        <v>163.9</v>
      </c>
      <c r="F3383" s="411"/>
      <c r="G3383" s="412" t="str">
        <f t="shared" si="52"/>
        <v>LAVATÓRIO LOUÇA, REF: L-510, VOGUE PLUS  CONFORTO(45.5 X 35.5 CM), DECA OU SI MILAR</v>
      </c>
      <c r="H3383" s="412" t="str">
        <f t="shared" si="52"/>
        <v>UN</v>
      </c>
      <c r="I3383" s="413"/>
    </row>
    <row r="3384" spans="1:9" ht="135">
      <c r="A3384" s="571">
        <v>11436</v>
      </c>
      <c r="B3384" s="572" t="s">
        <v>42156</v>
      </c>
      <c r="C3384" s="573" t="s">
        <v>3</v>
      </c>
      <c r="D3384" s="574">
        <v>155.9</v>
      </c>
      <c r="F3384" s="411"/>
      <c r="G3384" s="412" t="str">
        <f t="shared" si="52"/>
        <v>LAVATÓRIO PARA COLUNA, 53 X 44CM,  LINHA AZALÉA, REF.: 91006, CELITE OU SIMIL AR</v>
      </c>
      <c r="H3384" s="412" t="str">
        <f t="shared" si="52"/>
        <v>UN</v>
      </c>
      <c r="I3384" s="413"/>
    </row>
    <row r="3385" spans="1:9" ht="67.5">
      <c r="A3385" s="571">
        <v>11119</v>
      </c>
      <c r="B3385" s="572" t="s">
        <v>42157</v>
      </c>
      <c r="C3385" s="573" t="s">
        <v>3</v>
      </c>
      <c r="D3385" s="574">
        <v>329.64</v>
      </c>
      <c r="F3385" s="411"/>
      <c r="G3385" s="412" t="str">
        <f t="shared" si="52"/>
        <v>MICTÓRIO LOUÇA BRANCA C/ SIFÃO INTEGRADO</v>
      </c>
      <c r="H3385" s="412" t="str">
        <f t="shared" si="52"/>
        <v>UN</v>
      </c>
      <c r="I3385" s="413"/>
    </row>
    <row r="3386" spans="1:9" ht="101.25">
      <c r="A3386" s="571">
        <v>1616</v>
      </c>
      <c r="B3386" s="572" t="s">
        <v>42158</v>
      </c>
      <c r="C3386" s="573" t="s">
        <v>3</v>
      </c>
      <c r="D3386" s="574">
        <v>362.43</v>
      </c>
      <c r="F3386" s="411"/>
      <c r="G3386" s="412" t="str">
        <f t="shared" si="52"/>
        <v>MICTÓRIO LOUÇA BRANCA C/ SIFÃO INTEGRADO (DECA - REF. M-712 OU SIMILAR)</v>
      </c>
      <c r="H3386" s="412" t="str">
        <f t="shared" si="52"/>
        <v>UN</v>
      </c>
      <c r="I3386" s="413"/>
    </row>
    <row r="3387" spans="1:9" ht="101.25">
      <c r="A3387" s="571">
        <v>3580</v>
      </c>
      <c r="B3387" s="572" t="s">
        <v>42159</v>
      </c>
      <c r="C3387" s="573" t="s">
        <v>3</v>
      </c>
      <c r="D3387" s="574">
        <v>956.9</v>
      </c>
      <c r="F3387" s="411"/>
      <c r="G3387" s="412" t="str">
        <f t="shared" si="52"/>
        <v>MICTÓRIO LOUÇA BRANCA C/ SIFÃO INTEGRADO (DECA - REF. M-713 OU SIMILAR)</v>
      </c>
      <c r="H3387" s="412" t="str">
        <f t="shared" si="52"/>
        <v>UN</v>
      </c>
      <c r="I3387" s="413"/>
    </row>
    <row r="3388" spans="1:9" ht="101.25">
      <c r="A3388" s="571">
        <v>1615</v>
      </c>
      <c r="B3388" s="572" t="s">
        <v>42160</v>
      </c>
      <c r="C3388" s="573" t="s">
        <v>3</v>
      </c>
      <c r="D3388" s="574">
        <v>512.16999999999996</v>
      </c>
      <c r="F3388" s="411"/>
      <c r="G3388" s="412" t="str">
        <f t="shared" si="52"/>
        <v>MICTÓRIO LOUÇA BRANCA S/ SIFÃO INTEGRADO (DECA - REF. M-711 OU SIMILAR)</v>
      </c>
      <c r="H3388" s="412" t="str">
        <f t="shared" si="52"/>
        <v>UN</v>
      </c>
      <c r="I3388" s="413"/>
    </row>
    <row r="3389" spans="1:9" ht="90">
      <c r="A3389" s="571">
        <v>1662</v>
      </c>
      <c r="B3389" s="572" t="s">
        <v>42161</v>
      </c>
      <c r="C3389" s="573" t="s">
        <v>3</v>
      </c>
      <c r="D3389" s="574">
        <v>24.49</v>
      </c>
      <c r="F3389" s="411"/>
      <c r="G3389" s="412" t="str">
        <f t="shared" si="52"/>
        <v>PAPELEIRA DE LOUÇA, DECA A480, 15 X 15CM OU SIMILAR</v>
      </c>
      <c r="H3389" s="412" t="str">
        <f t="shared" si="52"/>
        <v>UN</v>
      </c>
      <c r="I3389" s="413"/>
    </row>
    <row r="3390" spans="1:9" ht="135">
      <c r="A3390" s="571">
        <v>13226</v>
      </c>
      <c r="B3390" s="572" t="s">
        <v>42162</v>
      </c>
      <c r="C3390" s="573" t="s">
        <v>3</v>
      </c>
      <c r="D3390" s="574">
        <v>456.79</v>
      </c>
      <c r="F3390" s="411"/>
      <c r="G3390" s="412" t="str">
        <f t="shared" si="52"/>
        <v>PORTA TOALHA BARRA, CROMADO, REF.:2040.C.020.CLN, COM 20CM, LINHA CLEAN, DECA OU SIMILAR</v>
      </c>
      <c r="H3390" s="412" t="str">
        <f t="shared" si="52"/>
        <v>UN</v>
      </c>
      <c r="I3390" s="413"/>
    </row>
    <row r="3391" spans="1:9" ht="135">
      <c r="A3391" s="571">
        <v>13227</v>
      </c>
      <c r="B3391" s="572" t="s">
        <v>42163</v>
      </c>
      <c r="C3391" s="573" t="s">
        <v>3</v>
      </c>
      <c r="D3391" s="574">
        <v>649.9</v>
      </c>
      <c r="F3391" s="411"/>
      <c r="G3391" s="412" t="str">
        <f t="shared" si="52"/>
        <v>PORTA TOALHA BARRA, CROMADO, REF.:2040.C.050.CLN, COM 50CM, LINHA CLEAN, DECA OU SIMILAR</v>
      </c>
      <c r="H3391" s="412" t="str">
        <f t="shared" si="52"/>
        <v>UN</v>
      </c>
      <c r="I3391" s="413"/>
    </row>
    <row r="3392" spans="1:9" ht="78.75">
      <c r="A3392" s="571">
        <v>1840</v>
      </c>
      <c r="B3392" s="572" t="s">
        <v>42164</v>
      </c>
      <c r="C3392" s="573" t="s">
        <v>3</v>
      </c>
      <c r="D3392" s="574">
        <v>10.74</v>
      </c>
      <c r="F3392" s="411"/>
      <c r="G3392" s="412" t="str">
        <f t="shared" si="52"/>
        <v>PORTA TOALHA BRANCO (DECA - REF. A586 OU SIMILAR)</v>
      </c>
      <c r="H3392" s="412" t="str">
        <f t="shared" si="52"/>
        <v>UN</v>
      </c>
      <c r="I3392" s="413"/>
    </row>
    <row r="3393" spans="1:9" ht="101.25">
      <c r="A3393" s="571">
        <v>9835</v>
      </c>
      <c r="B3393" s="572" t="s">
        <v>42165</v>
      </c>
      <c r="C3393" s="573" t="s">
        <v>3</v>
      </c>
      <c r="D3393" s="574">
        <v>1079.9000000000001</v>
      </c>
      <c r="F3393" s="411"/>
      <c r="G3393" s="412" t="str">
        <f t="shared" si="52"/>
        <v>PORTA TOALHA, LINHA QUADRATTA, REF. 2040 C83, DA DECA OU SIMILAR</v>
      </c>
      <c r="H3393" s="412" t="str">
        <f t="shared" si="52"/>
        <v>UN</v>
      </c>
      <c r="I3393" s="413"/>
    </row>
    <row r="3394" spans="1:9" ht="101.25">
      <c r="A3394" s="571">
        <v>9836</v>
      </c>
      <c r="B3394" s="572" t="s">
        <v>42166</v>
      </c>
      <c r="C3394" s="573" t="s">
        <v>3</v>
      </c>
      <c r="D3394" s="574">
        <v>510.11</v>
      </c>
      <c r="F3394" s="411"/>
      <c r="G3394" s="412" t="str">
        <f t="shared" ref="G3394:H3457" si="53">UPPER(B3394)</f>
        <v>PORTA TOALHA, LINHA SLIM, REF. 2042.C.SLM, DA DECA OU SIMILAR</v>
      </c>
      <c r="H3394" s="412" t="str">
        <f t="shared" si="53"/>
        <v>UN</v>
      </c>
      <c r="I3394" s="413"/>
    </row>
    <row r="3395" spans="1:9" ht="157.5">
      <c r="A3395" s="571">
        <v>13224</v>
      </c>
      <c r="B3395" s="572" t="s">
        <v>42167</v>
      </c>
      <c r="C3395" s="573" t="s">
        <v>3</v>
      </c>
      <c r="D3395" s="574">
        <v>399.9</v>
      </c>
      <c r="F3395" s="411"/>
      <c r="G3395" s="412" t="str">
        <f t="shared" si="53"/>
        <v>PRATELEIRA COM BASE EM RESINA E ACABAMENTO CROMADO, LINHA CLEAN, REF.: 2030.C .CLN, DECA OU SIMILAR</v>
      </c>
      <c r="H3395" s="412" t="str">
        <f t="shared" si="53"/>
        <v>UN</v>
      </c>
      <c r="I3395" s="413"/>
    </row>
    <row r="3396" spans="1:9" ht="90">
      <c r="A3396" s="571">
        <v>9827</v>
      </c>
      <c r="B3396" s="572" t="s">
        <v>42168</v>
      </c>
      <c r="C3396" s="573" t="s">
        <v>3</v>
      </c>
      <c r="D3396" s="574">
        <v>365.26</v>
      </c>
      <c r="F3396" s="411"/>
      <c r="G3396" s="412" t="str">
        <f t="shared" si="53"/>
        <v>PRATELEIRA LINHA FLEX, REF. 2030 CFLX, DA DECA OU SIMILAR</v>
      </c>
      <c r="H3396" s="412" t="str">
        <f t="shared" si="53"/>
        <v>UN</v>
      </c>
      <c r="I3396" s="413"/>
    </row>
    <row r="3397" spans="1:9" ht="90">
      <c r="A3397" s="571">
        <v>9842</v>
      </c>
      <c r="B3397" s="572" t="s">
        <v>42169</v>
      </c>
      <c r="C3397" s="573" t="s">
        <v>3</v>
      </c>
      <c r="D3397" s="574">
        <v>485.83</v>
      </c>
      <c r="F3397" s="411"/>
      <c r="G3397" s="412" t="str">
        <f t="shared" si="53"/>
        <v>PRATELEIRA LINHA QUADRATTA, REF. 2030 C83, DA DECA OU SIMILAR</v>
      </c>
      <c r="H3397" s="412" t="str">
        <f t="shared" si="53"/>
        <v>UN</v>
      </c>
      <c r="I3397" s="413"/>
    </row>
    <row r="3398" spans="1:9" ht="90">
      <c r="A3398" s="571">
        <v>9837</v>
      </c>
      <c r="B3398" s="572" t="s">
        <v>42170</v>
      </c>
      <c r="C3398" s="573" t="s">
        <v>3</v>
      </c>
      <c r="D3398" s="574">
        <v>431.12</v>
      </c>
      <c r="F3398" s="411"/>
      <c r="G3398" s="412" t="str">
        <f t="shared" si="53"/>
        <v>PRATELEIRA LINHA SLIM, REF. 2030.C.SLM, DA DECA OU SIMILAR</v>
      </c>
      <c r="H3398" s="412" t="str">
        <f t="shared" si="53"/>
        <v>UN</v>
      </c>
      <c r="I3398" s="413"/>
    </row>
    <row r="3399" spans="1:9" ht="90">
      <c r="A3399" s="571">
        <v>9841</v>
      </c>
      <c r="B3399" s="572" t="s">
        <v>42171</v>
      </c>
      <c r="C3399" s="573" t="s">
        <v>3</v>
      </c>
      <c r="D3399" s="574">
        <v>265.75</v>
      </c>
      <c r="F3399" s="411"/>
      <c r="G3399" s="412" t="str">
        <f t="shared" si="53"/>
        <v>PRATELEIRA LINHA TARGA, REF. 2030 C40, DA DECA OU SIMILAR</v>
      </c>
      <c r="H3399" s="412" t="str">
        <f t="shared" si="53"/>
        <v>UN</v>
      </c>
      <c r="I3399" s="413"/>
    </row>
    <row r="3400" spans="1:9" ht="101.25">
      <c r="A3400" s="571">
        <v>1998</v>
      </c>
      <c r="B3400" s="572" t="s">
        <v>42172</v>
      </c>
      <c r="C3400" s="573" t="s">
        <v>3</v>
      </c>
      <c r="D3400" s="574">
        <v>11.22</v>
      </c>
      <c r="F3400" s="411"/>
      <c r="G3400" s="412" t="str">
        <f t="shared" si="53"/>
        <v>SABONETEIRA BRANCA 15 X 15CM (DECA - REF. A180  OU SIMILAR)</v>
      </c>
      <c r="H3400" s="412" t="str">
        <f t="shared" si="53"/>
        <v>UN</v>
      </c>
      <c r="I3400" s="413"/>
    </row>
    <row r="3401" spans="1:9" ht="101.25">
      <c r="A3401" s="571">
        <v>1999</v>
      </c>
      <c r="B3401" s="572" t="s">
        <v>42173</v>
      </c>
      <c r="C3401" s="573" t="s">
        <v>3</v>
      </c>
      <c r="D3401" s="574">
        <v>30.69</v>
      </c>
      <c r="F3401" s="411"/>
      <c r="G3401" s="412" t="str">
        <f t="shared" si="53"/>
        <v>SABONETEIRA BRANCA 7,5 X 15CM (DECA - REF. A380 OU SIMILAR)</v>
      </c>
      <c r="H3401" s="412" t="str">
        <f t="shared" si="53"/>
        <v>UN</v>
      </c>
      <c r="I3401" s="413"/>
    </row>
    <row r="3402" spans="1:9" ht="101.25">
      <c r="A3402" s="571">
        <v>4660</v>
      </c>
      <c r="B3402" s="572" t="s">
        <v>42174</v>
      </c>
      <c r="C3402" s="573" t="s">
        <v>3</v>
      </c>
      <c r="D3402" s="574">
        <v>311.89999999999998</v>
      </c>
      <c r="F3402" s="411"/>
      <c r="G3402" s="412" t="str">
        <f t="shared" si="53"/>
        <v>TANQUE LOUÇA, BRANCO, SEM COLUNA (DECA - REF. TQ-01 OU SIMILAR)</v>
      </c>
      <c r="H3402" s="412" t="str">
        <f t="shared" si="53"/>
        <v>UN</v>
      </c>
      <c r="I3402" s="413"/>
    </row>
    <row r="3403" spans="1:9" ht="101.25">
      <c r="A3403" s="571">
        <v>2096</v>
      </c>
      <c r="B3403" s="572" t="s">
        <v>42175</v>
      </c>
      <c r="C3403" s="573" t="s">
        <v>3</v>
      </c>
      <c r="D3403" s="574">
        <v>688.75</v>
      </c>
      <c r="F3403" s="411"/>
      <c r="G3403" s="412" t="str">
        <f t="shared" si="53"/>
        <v>TANQUE LOUÇA, BRANCO, SEM COLUNA (DECA - REF. TQ-03 OU SIMILAR)</v>
      </c>
      <c r="H3403" s="412" t="str">
        <f t="shared" si="53"/>
        <v>UN</v>
      </c>
      <c r="I3403" s="413"/>
    </row>
    <row r="3404" spans="1:9" ht="123.75">
      <c r="A3404" s="571">
        <v>2411</v>
      </c>
      <c r="B3404" s="572" t="s">
        <v>42176</v>
      </c>
      <c r="C3404" s="573" t="s">
        <v>3</v>
      </c>
      <c r="D3404" s="574">
        <v>1158.31</v>
      </c>
      <c r="F3404" s="411"/>
      <c r="G3404" s="412" t="str">
        <f t="shared" si="53"/>
        <v>VASO SANITÁRIO COM CAIXA DE DESCARGA ACOPLADA, LINHA CARRARA CP626, DECA OU S IMILAR</v>
      </c>
      <c r="H3404" s="412" t="str">
        <f t="shared" si="53"/>
        <v>UN</v>
      </c>
      <c r="I3404" s="413"/>
    </row>
    <row r="3405" spans="1:9" ht="157.5">
      <c r="A3405" s="571">
        <v>4657</v>
      </c>
      <c r="B3405" s="572" t="s">
        <v>42177</v>
      </c>
      <c r="C3405" s="573" t="s">
        <v>3</v>
      </c>
      <c r="D3405" s="574">
        <v>905.95</v>
      </c>
      <c r="F3405" s="411"/>
      <c r="G3405" s="412" t="str">
        <f t="shared" si="53"/>
        <v>VASO SANITÁRIO COM CAIXA DE DESCARGA ACOPLADA, LINHA DUNA CP707, ACABAMENTO C Z-87, DECA OU SIMILAR</v>
      </c>
      <c r="H3405" s="412" t="str">
        <f t="shared" si="53"/>
        <v>UN</v>
      </c>
      <c r="I3405" s="413"/>
    </row>
    <row r="3406" spans="1:9" ht="146.25">
      <c r="A3406" s="571">
        <v>9524</v>
      </c>
      <c r="B3406" s="572" t="s">
        <v>42178</v>
      </c>
      <c r="C3406" s="573" t="s">
        <v>3</v>
      </c>
      <c r="D3406" s="574">
        <v>570.9</v>
      </c>
      <c r="F3406" s="411"/>
      <c r="G3406" s="412" t="str">
        <f t="shared" si="53"/>
        <v>VASO SANITÁRIO COM CAIXA DE DESCARGA ACOPLADA, LINHA INFANTIL, 6 LT, BRANCA,  CELITE OU SIMILAR</v>
      </c>
      <c r="H3406" s="412" t="str">
        <f t="shared" si="53"/>
        <v>UN</v>
      </c>
      <c r="I3406" s="413"/>
    </row>
    <row r="3407" spans="1:9" ht="168.75">
      <c r="A3407" s="571">
        <v>6962</v>
      </c>
      <c r="B3407" s="572" t="s">
        <v>42179</v>
      </c>
      <c r="C3407" s="573" t="s">
        <v>3</v>
      </c>
      <c r="D3407" s="574">
        <v>934.9</v>
      </c>
      <c r="F3407" s="411"/>
      <c r="G3407" s="412" t="str">
        <f t="shared" si="53"/>
        <v>VASO SANITÁRIO COM CAIXA DE DESCARGA ACOPLADA, LINHA MONTE CARLO CP828, ACABA MENTO BG-17, DECA OU SIMILAR</v>
      </c>
      <c r="H3407" s="412" t="str">
        <f t="shared" si="53"/>
        <v>UN</v>
      </c>
      <c r="I3407" s="413"/>
    </row>
    <row r="3408" spans="1:9" ht="123.75">
      <c r="A3408" s="571">
        <v>2408</v>
      </c>
      <c r="B3408" s="572" t="s">
        <v>42180</v>
      </c>
      <c r="C3408" s="573" t="s">
        <v>3</v>
      </c>
      <c r="D3408" s="574">
        <v>444.18</v>
      </c>
      <c r="F3408" s="411"/>
      <c r="G3408" s="412" t="str">
        <f t="shared" si="53"/>
        <v>VASO SANITÁRIO COM CAIXA DE DESCARGA ACOPLADA, LINHA RAVENA CP929, DECA OU SI MILAR</v>
      </c>
      <c r="H3408" s="412" t="str">
        <f t="shared" si="53"/>
        <v>UN</v>
      </c>
      <c r="I3408" s="413"/>
    </row>
    <row r="3409" spans="1:9" ht="123.75">
      <c r="A3409" s="571">
        <v>4472</v>
      </c>
      <c r="B3409" s="572" t="s">
        <v>42181</v>
      </c>
      <c r="C3409" s="573" t="s">
        <v>3</v>
      </c>
      <c r="D3409" s="574">
        <v>284.8</v>
      </c>
      <c r="F3409" s="411"/>
      <c r="G3409" s="412" t="str">
        <f t="shared" si="53"/>
        <v>VASO SANITÁRIO COM CAIXA DE DESCARGA ACOPLADA, LINHA SAVEIRO, CELITE OU SIMIL AR</v>
      </c>
      <c r="H3409" s="412" t="str">
        <f t="shared" si="53"/>
        <v>UN</v>
      </c>
      <c r="I3409" s="413"/>
    </row>
    <row r="3410" spans="1:9" ht="146.25">
      <c r="A3410" s="571">
        <v>2883</v>
      </c>
      <c r="B3410" s="572" t="s">
        <v>42182</v>
      </c>
      <c r="C3410" s="573" t="s">
        <v>3</v>
      </c>
      <c r="D3410" s="574">
        <v>792.55</v>
      </c>
      <c r="F3410" s="411"/>
      <c r="G3410" s="412" t="str">
        <f t="shared" si="53"/>
        <v>VASO SANITÁRIO COM CAIXA DE DESCARGA ACOPLADA, LINHA STYLUS 39353/07570, CELI TE OU SIMILAR</v>
      </c>
      <c r="H3410" s="412" t="str">
        <f t="shared" si="53"/>
        <v>UN</v>
      </c>
      <c r="I3410" s="413"/>
    </row>
    <row r="3411" spans="1:9" ht="191.25">
      <c r="A3411" s="571">
        <v>7283</v>
      </c>
      <c r="B3411" s="572" t="s">
        <v>42183</v>
      </c>
      <c r="C3411" s="573" t="s">
        <v>3</v>
      </c>
      <c r="D3411" s="574">
        <v>674.06</v>
      </c>
      <c r="F3411" s="411"/>
      <c r="G3411" s="412" t="str">
        <f t="shared" si="53"/>
        <v>VASO SANITÁRIO COM CAIXA DE DESCARGA ACOPLADA, LINHA THEMA ECOFLUSH, 3/6 LT,  REF. 25353/25570, INCEPA OU SIMILAR</v>
      </c>
      <c r="H3411" s="412" t="str">
        <f t="shared" si="53"/>
        <v>UN</v>
      </c>
      <c r="I3411" s="413"/>
    </row>
    <row r="3412" spans="1:9" ht="135">
      <c r="A3412" s="571">
        <v>2881</v>
      </c>
      <c r="B3412" s="572" t="s">
        <v>42184</v>
      </c>
      <c r="C3412" s="573" t="s">
        <v>3</v>
      </c>
      <c r="D3412" s="574">
        <v>456.22</v>
      </c>
      <c r="F3412" s="411"/>
      <c r="G3412" s="412" t="str">
        <f t="shared" si="53"/>
        <v>VASO SANITÁRIO COM CAIXA DE DESCARGA ACOPLADA, LINHA VERSATO 07353/07570, CEL ITE OU SIMILAR</v>
      </c>
      <c r="H3412" s="412" t="str">
        <f t="shared" si="53"/>
        <v>UN</v>
      </c>
      <c r="I3412" s="413"/>
    </row>
    <row r="3413" spans="1:9" ht="135">
      <c r="A3413" s="571">
        <v>3583</v>
      </c>
      <c r="B3413" s="572" t="s">
        <v>42185</v>
      </c>
      <c r="C3413" s="573" t="s">
        <v>3</v>
      </c>
      <c r="D3413" s="574">
        <v>1142</v>
      </c>
      <c r="F3413" s="411"/>
      <c r="G3413" s="412" t="str">
        <f t="shared" si="53"/>
        <v>VASO SANITÁRIO COM CAIXA DE DESCARGA ACOPLADA, LINHA VOGUE PLUS CP-525, DECA  OU SIMILAR</v>
      </c>
      <c r="H3413" s="412" t="str">
        <f t="shared" si="53"/>
        <v>UN</v>
      </c>
      <c r="I3413" s="413"/>
    </row>
    <row r="3414" spans="1:9" ht="146.25">
      <c r="A3414" s="571">
        <v>9304</v>
      </c>
      <c r="B3414" s="572" t="s">
        <v>42186</v>
      </c>
      <c r="C3414" s="573" t="s">
        <v>3</v>
      </c>
      <c r="D3414" s="574">
        <v>198.43</v>
      </c>
      <c r="F3414" s="411"/>
      <c r="G3414" s="412" t="str">
        <f t="shared" si="53"/>
        <v>VASO SANITÁRIO COM SAÍDA HORIZONTAL P/ CAIXA DE DESCARGA ACOPLADA, LINHA RAVE NA  DECA OU SIMILAR</v>
      </c>
      <c r="H3414" s="412" t="str">
        <f t="shared" si="53"/>
        <v>UN</v>
      </c>
      <c r="I3414" s="413"/>
    </row>
    <row r="3415" spans="1:9" ht="191.25">
      <c r="A3415" s="571">
        <v>12932</v>
      </c>
      <c r="B3415" s="572" t="s">
        <v>42187</v>
      </c>
      <c r="C3415" s="573" t="s">
        <v>3</v>
      </c>
      <c r="D3415" s="574">
        <v>647.88</v>
      </c>
      <c r="F3415" s="411"/>
      <c r="G3415" s="412" t="str">
        <f t="shared" si="53"/>
        <v>VASO SANITÁRIO CONVENCIONAL CONFORTO SEM ABERTURA FRONTAL, LINHA CONFORTO VOG UE PLUS P.510.17, DECA OU SIMILAR</v>
      </c>
      <c r="H3415" s="412" t="str">
        <f t="shared" si="53"/>
        <v>UN</v>
      </c>
      <c r="I3415" s="413"/>
    </row>
    <row r="3416" spans="1:9" ht="112.5">
      <c r="A3416" s="571">
        <v>2409</v>
      </c>
      <c r="B3416" s="572" t="s">
        <v>42188</v>
      </c>
      <c r="C3416" s="573" t="s">
        <v>3</v>
      </c>
      <c r="D3416" s="574">
        <v>1229.9000000000001</v>
      </c>
      <c r="F3416" s="411"/>
      <c r="G3416" s="412" t="str">
        <f t="shared" si="53"/>
        <v>VASO SANITÁRIO CONVENCIONAL, LINHA CARRARA P60, DECA OU SIMILAR</v>
      </c>
      <c r="H3416" s="412" t="str">
        <f t="shared" si="53"/>
        <v>UN</v>
      </c>
      <c r="I3416" s="413"/>
    </row>
    <row r="3417" spans="1:9" ht="135">
      <c r="A3417" s="571">
        <v>7057</v>
      </c>
      <c r="B3417" s="572" t="s">
        <v>42189</v>
      </c>
      <c r="C3417" s="573" t="s">
        <v>3</v>
      </c>
      <c r="D3417" s="574">
        <v>341.75</v>
      </c>
      <c r="F3417" s="411"/>
      <c r="G3417" s="412" t="str">
        <f t="shared" si="53"/>
        <v>VASO SANITÁRIO CONVENCIONAL, LINHA EROS, REF. 19300, INCEPA OU SIMILAR</v>
      </c>
      <c r="H3417" s="412" t="str">
        <f t="shared" si="53"/>
        <v>UN</v>
      </c>
      <c r="I3417" s="413"/>
    </row>
    <row r="3418" spans="1:9" ht="123.75">
      <c r="A3418" s="571">
        <v>2413</v>
      </c>
      <c r="B3418" s="572" t="s">
        <v>42190</v>
      </c>
      <c r="C3418" s="573" t="s">
        <v>3</v>
      </c>
      <c r="D3418" s="574">
        <v>326.58999999999997</v>
      </c>
      <c r="F3418" s="411"/>
      <c r="G3418" s="412" t="str">
        <f t="shared" si="53"/>
        <v>VASO SANITÁRIO CONVENCIONAL, LINHA INFANTIL 08254, CELITE OU SIMILAR</v>
      </c>
      <c r="H3418" s="412" t="str">
        <f t="shared" si="53"/>
        <v>UN</v>
      </c>
      <c r="I3418" s="413"/>
    </row>
    <row r="3419" spans="1:9" ht="112.5">
      <c r="A3419" s="571">
        <v>11515</v>
      </c>
      <c r="B3419" s="572" t="s">
        <v>42191</v>
      </c>
      <c r="C3419" s="573" t="s">
        <v>3</v>
      </c>
      <c r="D3419" s="574">
        <v>113.49</v>
      </c>
      <c r="F3419" s="411"/>
      <c r="G3419" s="412" t="str">
        <f t="shared" si="53"/>
        <v>VASO SANITÁRIO CONVENCIONAL, LINHA PARATI, LOGASA OU SIMILAR</v>
      </c>
      <c r="H3419" s="412" t="str">
        <f t="shared" si="53"/>
        <v>UN</v>
      </c>
      <c r="I3419" s="413"/>
    </row>
    <row r="3420" spans="1:9" ht="112.5">
      <c r="A3420" s="571">
        <v>2410</v>
      </c>
      <c r="B3420" s="572" t="s">
        <v>42192</v>
      </c>
      <c r="C3420" s="573" t="s">
        <v>3</v>
      </c>
      <c r="D3420" s="574">
        <v>116</v>
      </c>
      <c r="F3420" s="411"/>
      <c r="G3420" s="412" t="str">
        <f t="shared" si="53"/>
        <v>VASO SANITÁRIO CONVENCIONAL, LINHA RAVENA P9, DECA OU SIMILAR</v>
      </c>
      <c r="H3420" s="412" t="str">
        <f t="shared" si="53"/>
        <v>UN</v>
      </c>
      <c r="I3420" s="413"/>
    </row>
    <row r="3421" spans="1:9" ht="168.75">
      <c r="A3421" s="571">
        <v>6973</v>
      </c>
      <c r="B3421" s="572" t="s">
        <v>42193</v>
      </c>
      <c r="C3421" s="573" t="s">
        <v>3</v>
      </c>
      <c r="D3421" s="574">
        <v>553.12</v>
      </c>
      <c r="F3421" s="411"/>
      <c r="G3421" s="412" t="str">
        <f t="shared" si="53"/>
        <v>VASO SANITÁRIO CONVENCIONAL, LINHA STYLUS EXCELLENCE REF. 54321, NA COR BRANC A, CELITE OU SIMILAR</v>
      </c>
      <c r="H3421" s="412" t="str">
        <f t="shared" si="53"/>
        <v>UN</v>
      </c>
      <c r="I3421" s="413"/>
    </row>
    <row r="3422" spans="1:9" ht="123.75">
      <c r="A3422" s="571">
        <v>2882</v>
      </c>
      <c r="B3422" s="572" t="s">
        <v>42194</v>
      </c>
      <c r="C3422" s="573" t="s">
        <v>3</v>
      </c>
      <c r="D3422" s="574">
        <v>287.77</v>
      </c>
      <c r="F3422" s="411"/>
      <c r="G3422" s="412" t="str">
        <f t="shared" si="53"/>
        <v>VASO SANITÁRIO CONVENCIONAL, LINHA VERSATO 07303, CELITE OU SIMILAR</v>
      </c>
      <c r="H3422" s="412" t="str">
        <f t="shared" si="53"/>
        <v>UN</v>
      </c>
      <c r="I3422" s="413"/>
    </row>
    <row r="3423" spans="1:9" ht="146.25">
      <c r="A3423" s="571">
        <v>13302</v>
      </c>
      <c r="B3423" s="572" t="s">
        <v>42195</v>
      </c>
      <c r="C3423" s="573" t="s">
        <v>3</v>
      </c>
      <c r="D3423" s="574">
        <v>671.2</v>
      </c>
      <c r="F3423" s="411"/>
      <c r="G3423" s="412" t="str">
        <f t="shared" si="53"/>
        <v>VASO SANITÁRIO PARA CAIXA DE DESCARGA ACOPLADA, LINHA AXIS,  REF.: P.470.17,  DA DECA OU SIMILAR</v>
      </c>
      <c r="H3423" s="412" t="str">
        <f t="shared" si="53"/>
        <v>UN</v>
      </c>
      <c r="I3423" s="413"/>
    </row>
    <row r="3424" spans="1:9" ht="146.25">
      <c r="A3424" s="571">
        <v>13319</v>
      </c>
      <c r="B3424" s="572" t="s">
        <v>42196</v>
      </c>
      <c r="C3424" s="573" t="s">
        <v>3</v>
      </c>
      <c r="D3424" s="574">
        <v>382.66</v>
      </c>
      <c r="F3424" s="411"/>
      <c r="G3424" s="412" t="str">
        <f t="shared" si="53"/>
        <v>VASO SANITÁRIO PARA CAIXA DE DESCARGA ACOPLADA, LINHA QUADRA,  REF.: P.210.17 , DA DECA OU SIMILAR</v>
      </c>
      <c r="H3424" s="412" t="str">
        <f t="shared" si="53"/>
        <v>UN</v>
      </c>
      <c r="I3424" s="413"/>
    </row>
    <row r="3425" spans="1:9" ht="191.25">
      <c r="A3425" s="571">
        <v>12618</v>
      </c>
      <c r="B3425" s="572" t="s">
        <v>42197</v>
      </c>
      <c r="C3425" s="573" t="s">
        <v>3</v>
      </c>
      <c r="D3425" s="574">
        <v>877.48</v>
      </c>
      <c r="F3425" s="411"/>
      <c r="G3425" s="412" t="str">
        <f t="shared" si="53"/>
        <v>VASO SANITÁRIO PARA CAIXA DE DESCARGA ACOPLADA, LINHA VOGUE PLUS CONFORTO, SE M ABERTURA FRONTAL, P.515.17, DECA OU SIMILAR</v>
      </c>
      <c r="H3425" s="412" t="str">
        <f t="shared" si="53"/>
        <v>UN</v>
      </c>
      <c r="I3425" s="413"/>
    </row>
    <row r="3426" spans="1:9" ht="101.25">
      <c r="A3426" s="571">
        <v>1744</v>
      </c>
      <c r="B3426" s="572" t="s">
        <v>42198</v>
      </c>
      <c r="C3426" s="573" t="s">
        <v>3</v>
      </c>
      <c r="D3426" s="574">
        <v>69.19</v>
      </c>
      <c r="F3426" s="411"/>
      <c r="G3426" s="412" t="str">
        <f t="shared" si="53"/>
        <v>PIA DE MÁRMORE SINTÉTICO COM FRONTAL, DIMENSÕES 1,00X0,50 M</v>
      </c>
      <c r="H3426" s="412" t="str">
        <f t="shared" si="53"/>
        <v>UN</v>
      </c>
      <c r="I3426" s="413"/>
    </row>
    <row r="3427" spans="1:9" ht="101.25">
      <c r="A3427" s="571">
        <v>1745</v>
      </c>
      <c r="B3427" s="572" t="s">
        <v>42199</v>
      </c>
      <c r="C3427" s="573" t="s">
        <v>3</v>
      </c>
      <c r="D3427" s="574">
        <v>86.6</v>
      </c>
      <c r="F3427" s="411"/>
      <c r="G3427" s="412" t="str">
        <f t="shared" si="53"/>
        <v>PIA DE MÁRMORE SINTÉTICO COM FRONTAL, DIMENSÕES 1,20X0,50 M</v>
      </c>
      <c r="H3427" s="412" t="str">
        <f t="shared" si="53"/>
        <v>UN</v>
      </c>
      <c r="I3427" s="413"/>
    </row>
    <row r="3428" spans="1:9" ht="101.25">
      <c r="A3428" s="571">
        <v>1746</v>
      </c>
      <c r="B3428" s="572" t="s">
        <v>42200</v>
      </c>
      <c r="C3428" s="573" t="s">
        <v>3</v>
      </c>
      <c r="D3428" s="574">
        <v>105.5</v>
      </c>
      <c r="F3428" s="411"/>
      <c r="G3428" s="412" t="str">
        <f t="shared" si="53"/>
        <v>PIA DE MÁRMORE SINTÉTICO COM FRONTAL, DIMENSÕES 1,40X0,50 M</v>
      </c>
      <c r="H3428" s="412" t="str">
        <f t="shared" si="53"/>
        <v>UN</v>
      </c>
      <c r="I3428" s="413"/>
    </row>
    <row r="3429" spans="1:9" ht="101.25">
      <c r="A3429" s="571">
        <v>1747</v>
      </c>
      <c r="B3429" s="572" t="s">
        <v>42201</v>
      </c>
      <c r="C3429" s="573" t="s">
        <v>3</v>
      </c>
      <c r="D3429" s="574">
        <v>129.80000000000001</v>
      </c>
      <c r="F3429" s="411"/>
      <c r="G3429" s="412" t="str">
        <f t="shared" si="53"/>
        <v>PIA DE MÁRMORE SINTÉTICO COM FRONTAL, DIMENSÕES 1,60X0,50 M</v>
      </c>
      <c r="H3429" s="412" t="str">
        <f t="shared" si="53"/>
        <v>UN</v>
      </c>
      <c r="I3429" s="413"/>
    </row>
    <row r="3430" spans="1:9" ht="90">
      <c r="A3430" s="571">
        <v>2097</v>
      </c>
      <c r="B3430" s="572" t="s">
        <v>42202</v>
      </c>
      <c r="C3430" s="573" t="s">
        <v>3</v>
      </c>
      <c r="D3430" s="574">
        <v>97.02</v>
      </c>
      <c r="F3430" s="411"/>
      <c r="G3430" s="412" t="str">
        <f t="shared" si="53"/>
        <v>TANQUE SIMPLES EM MÁRMORE SINTÉTICO (60X60)CM</v>
      </c>
      <c r="H3430" s="412" t="str">
        <f t="shared" si="53"/>
        <v>UN</v>
      </c>
      <c r="I3430" s="413"/>
    </row>
    <row r="3431" spans="1:9" ht="168.75">
      <c r="A3431" s="571">
        <v>12496</v>
      </c>
      <c r="B3431" s="572" t="s">
        <v>42203</v>
      </c>
      <c r="C3431" s="573" t="s">
        <v>3</v>
      </c>
      <c r="D3431" s="574">
        <v>1502.83</v>
      </c>
      <c r="F3431" s="411"/>
      <c r="G3431" s="412" t="str">
        <f t="shared" si="53"/>
        <v>BANCADA EM GRANITO BRANCO FORTALEZA, E=2CM, DIM 3.00 X 0.40M, INCLUSIVE TESTE IRA DE 15CM E RODAPIA DE20 CM</v>
      </c>
      <c r="H3431" s="412" t="str">
        <f t="shared" si="53"/>
        <v>UN</v>
      </c>
      <c r="I3431" s="413"/>
    </row>
    <row r="3432" spans="1:9" ht="168.75">
      <c r="A3432" s="571">
        <v>12492</v>
      </c>
      <c r="B3432" s="572" t="s">
        <v>42204</v>
      </c>
      <c r="C3432" s="573" t="s">
        <v>3</v>
      </c>
      <c r="D3432" s="574">
        <v>1806.42</v>
      </c>
      <c r="F3432" s="411"/>
      <c r="G3432" s="412" t="str">
        <f t="shared" si="53"/>
        <v>BANCADA EM GRANITO BRANCO FORTALEZA, E=2CM, DIM 3.50 X 0.40M, INCLUSIVE TESTE IRA DE 15CM E RODAPIA DE20 CM</v>
      </c>
      <c r="H3432" s="412" t="str">
        <f t="shared" si="53"/>
        <v>UN</v>
      </c>
      <c r="I3432" s="413"/>
    </row>
    <row r="3433" spans="1:9" ht="168.75">
      <c r="A3433" s="571">
        <v>12494</v>
      </c>
      <c r="B3433" s="572" t="s">
        <v>42205</v>
      </c>
      <c r="C3433" s="573" t="s">
        <v>3</v>
      </c>
      <c r="D3433" s="574">
        <v>2356.5100000000002</v>
      </c>
      <c r="F3433" s="411"/>
      <c r="G3433" s="412" t="str">
        <f t="shared" si="53"/>
        <v>BANCADA EM GRANITO BRANCO FORTALEZA, E=2CM, DIM 4,70 X 0.40M, INCLUSIVE TESTE IRA DE 15CM E RODAPIA DE20 CM</v>
      </c>
      <c r="H3433" s="412" t="str">
        <f t="shared" si="53"/>
        <v>UN</v>
      </c>
      <c r="I3433" s="413"/>
    </row>
    <row r="3434" spans="1:9" ht="168.75">
      <c r="A3434" s="571">
        <v>12491</v>
      </c>
      <c r="B3434" s="572" t="s">
        <v>42206</v>
      </c>
      <c r="C3434" s="573" t="s">
        <v>3</v>
      </c>
      <c r="D3434" s="574">
        <v>2814.61</v>
      </c>
      <c r="F3434" s="411"/>
      <c r="G3434" s="412" t="str">
        <f t="shared" si="53"/>
        <v>BANCADA EM GRANITO BRANCO FORTALEZA, E=2CM, DIM 6.00 X 0.40M, INCLUSIVE TESTE IRA DE 15CM E RODAPIA DE20 CM</v>
      </c>
      <c r="H3434" s="412" t="str">
        <f t="shared" si="53"/>
        <v>UN</v>
      </c>
      <c r="I3434" s="413"/>
    </row>
    <row r="3435" spans="1:9" ht="168.75">
      <c r="A3435" s="571">
        <v>12497</v>
      </c>
      <c r="B3435" s="572" t="s">
        <v>42207</v>
      </c>
      <c r="C3435" s="573" t="s">
        <v>3</v>
      </c>
      <c r="D3435" s="574">
        <v>3122.34</v>
      </c>
      <c r="F3435" s="411"/>
      <c r="G3435" s="412" t="str">
        <f t="shared" si="53"/>
        <v>BANCADA EM GRANITO BRANCO FORTALEZA, E=2CM, DIM 6.15 X 0.40M, INCLUSIVE TESTE IRA DE 15CM E RODAPIA DE20 CM</v>
      </c>
      <c r="H3435" s="412" t="str">
        <f t="shared" si="53"/>
        <v>UN</v>
      </c>
      <c r="I3435" s="413"/>
    </row>
    <row r="3436" spans="1:9" ht="168.75">
      <c r="A3436" s="571">
        <v>12495</v>
      </c>
      <c r="B3436" s="572" t="s">
        <v>42208</v>
      </c>
      <c r="C3436" s="573" t="s">
        <v>3</v>
      </c>
      <c r="D3436" s="574">
        <v>3817.53</v>
      </c>
      <c r="F3436" s="411"/>
      <c r="G3436" s="412" t="str">
        <f t="shared" si="53"/>
        <v>BANCADA EM GRANITO BRANCO FORTALEZA, E=2CM, DIM 7.40 X 0.40M, INCLUSIVE TESTE IRA DE 15CM E RODAPIA DE20 CM</v>
      </c>
      <c r="H3436" s="412" t="str">
        <f t="shared" si="53"/>
        <v>UN</v>
      </c>
      <c r="I3436" s="413"/>
    </row>
    <row r="3437" spans="1:9" ht="168.75">
      <c r="A3437" s="571">
        <v>12493</v>
      </c>
      <c r="B3437" s="572" t="s">
        <v>42209</v>
      </c>
      <c r="C3437" s="573" t="s">
        <v>3</v>
      </c>
      <c r="D3437" s="574">
        <v>3950.29</v>
      </c>
      <c r="F3437" s="411"/>
      <c r="G3437" s="412" t="str">
        <f t="shared" si="53"/>
        <v>BANCADA EM GRANITO BRANCO FORTALEZA, E=2CM, DIM 8.50 X 0.40M, INCLUSIVE TESTE IRA DE 15CM E RODAPIA DE20 CM</v>
      </c>
      <c r="H3437" s="412" t="str">
        <f t="shared" si="53"/>
        <v>UN</v>
      </c>
      <c r="I3437" s="413"/>
    </row>
    <row r="3438" spans="1:9" ht="90">
      <c r="A3438" s="571">
        <v>7258</v>
      </c>
      <c r="B3438" s="572" t="s">
        <v>42210</v>
      </c>
      <c r="C3438" s="573" t="s">
        <v>1</v>
      </c>
      <c r="D3438" s="574">
        <v>559.63</v>
      </c>
      <c r="F3438" s="411"/>
      <c r="G3438" s="412" t="str">
        <f t="shared" si="53"/>
        <v>BANCADA EM GRANITO BRANCO POLAR, LARGURA 57CM, E= 2CM</v>
      </c>
      <c r="H3438" s="412" t="str">
        <f t="shared" si="53"/>
        <v>M</v>
      </c>
      <c r="I3438" s="413"/>
    </row>
    <row r="3439" spans="1:9" ht="101.25">
      <c r="A3439" s="571">
        <v>13253</v>
      </c>
      <c r="B3439" s="572" t="s">
        <v>42211</v>
      </c>
      <c r="C3439" s="573" t="s">
        <v>1</v>
      </c>
      <c r="D3439" s="574">
        <v>335.43</v>
      </c>
      <c r="F3439" s="411"/>
      <c r="G3439" s="412" t="str">
        <f t="shared" si="53"/>
        <v>BANCADA EM GRANITO BRANCO SIENA, E=2CM, DIM 1.00 X L= 0.60M</v>
      </c>
      <c r="H3439" s="412" t="str">
        <f t="shared" si="53"/>
        <v>M</v>
      </c>
      <c r="I3439" s="413"/>
    </row>
    <row r="3440" spans="1:9" ht="112.5">
      <c r="A3440" s="571">
        <v>4518</v>
      </c>
      <c r="B3440" s="572" t="s">
        <v>42212</v>
      </c>
      <c r="C3440" s="573" t="s">
        <v>3</v>
      </c>
      <c r="D3440" s="574">
        <v>493.69</v>
      </c>
      <c r="F3440" s="411"/>
      <c r="G3440" s="412" t="str">
        <f t="shared" si="53"/>
        <v>BANCADA EM GRANITO PRETO, E=2CM, DIM 1.55 X 0.50M, COM RODOPIA DE 10CM</v>
      </c>
      <c r="H3440" s="412" t="str">
        <f t="shared" si="53"/>
        <v>UN</v>
      </c>
      <c r="I3440" s="413"/>
    </row>
    <row r="3441" spans="1:9" ht="168.75">
      <c r="A3441" s="571">
        <v>11559</v>
      </c>
      <c r="B3441" s="572" t="s">
        <v>42213</v>
      </c>
      <c r="C3441" s="573" t="s">
        <v>3</v>
      </c>
      <c r="D3441" s="574">
        <v>590.35</v>
      </c>
      <c r="F3441" s="411"/>
      <c r="G3441" s="412" t="str">
        <f t="shared" si="53"/>
        <v>BANCADA EM GRANITO VERDE UBATUBA, E=2CM, DIM 1.89 X 0.83M, INCLUSIVE FILETE 5 CM - OBRA MERCADO DE LAGARTO</v>
      </c>
      <c r="H3441" s="412" t="str">
        <f t="shared" si="53"/>
        <v>UN</v>
      </c>
      <c r="I3441" s="413"/>
    </row>
    <row r="3442" spans="1:9" ht="101.25">
      <c r="A3442" s="571">
        <v>11608</v>
      </c>
      <c r="B3442" s="572" t="s">
        <v>42214</v>
      </c>
      <c r="C3442" s="573" t="s">
        <v>5</v>
      </c>
      <c r="D3442" s="574">
        <v>373.36</v>
      </c>
      <c r="F3442" s="411"/>
      <c r="G3442" s="412" t="str">
        <f t="shared" si="53"/>
        <v>BANCADA EM GRANITO VERDE UBATUBA, E=2CM, INCLUSIVE FILETE 3CM</v>
      </c>
      <c r="H3442" s="412" t="str">
        <f t="shared" si="53"/>
        <v>M2</v>
      </c>
      <c r="I3442" s="413"/>
    </row>
    <row r="3443" spans="1:9">
      <c r="A3443" s="571">
        <v>13220</v>
      </c>
      <c r="B3443" s="469" t="s">
        <v>10207</v>
      </c>
      <c r="C3443" s="573" t="s">
        <v>3</v>
      </c>
      <c r="D3443" s="574">
        <v>3648.06</v>
      </c>
      <c r="F3443" s="411"/>
      <c r="G3443" s="412" t="str">
        <f t="shared" si="53"/>
        <v/>
      </c>
      <c r="H3443" s="412" t="str">
        <f t="shared" si="53"/>
        <v>UN</v>
      </c>
      <c r="I3443" s="413"/>
    </row>
    <row r="3444" spans="1:9" ht="123.75">
      <c r="B3444" s="572" t="s">
        <v>42215</v>
      </c>
      <c r="C3444" s="469" t="s">
        <v>10207</v>
      </c>
      <c r="F3444" s="411"/>
      <c r="G3444" s="412" t="str">
        <f t="shared" si="53"/>
        <v>BANCADA EM MÁRMORE CALACATA, E=2CM, DIM 1,50 X 0.45M, INCLUSIVE TESTEIRA DE 2 0CM</v>
      </c>
      <c r="H3444" s="412" t="str">
        <f t="shared" si="53"/>
        <v/>
      </c>
      <c r="I3444" s="413"/>
    </row>
    <row r="3445" spans="1:9" ht="33.75">
      <c r="A3445" s="571">
        <v>6869</v>
      </c>
      <c r="B3445" s="572" t="s">
        <v>42216</v>
      </c>
      <c r="C3445" s="573" t="s">
        <v>5</v>
      </c>
      <c r="D3445" s="574">
        <v>8.42</v>
      </c>
      <c r="F3445" s="411"/>
      <c r="G3445" s="412" t="str">
        <f t="shared" si="53"/>
        <v>CACO DE GRANITO PRETO</v>
      </c>
      <c r="H3445" s="412" t="str">
        <f t="shared" si="53"/>
        <v>M2</v>
      </c>
      <c r="I3445" s="413"/>
    </row>
    <row r="3446" spans="1:9" ht="78.75">
      <c r="A3446" s="571">
        <v>10117</v>
      </c>
      <c r="B3446" s="572" t="s">
        <v>42217</v>
      </c>
      <c r="C3446" s="573" t="s">
        <v>1</v>
      </c>
      <c r="D3446" s="574">
        <v>47.07</v>
      </c>
      <c r="F3446" s="411"/>
      <c r="G3446" s="412" t="str">
        <f t="shared" si="53"/>
        <v>CHAPIM DE GRANITO CINZA ANDORINHA POLIDO 22 X 2CM</v>
      </c>
      <c r="H3446" s="412" t="str">
        <f t="shared" si="53"/>
        <v>M</v>
      </c>
      <c r="I3446" s="413"/>
    </row>
    <row r="3447" spans="1:9" ht="67.5">
      <c r="A3447" s="571">
        <v>8964</v>
      </c>
      <c r="B3447" s="572" t="s">
        <v>42218</v>
      </c>
      <c r="C3447" s="573" t="s">
        <v>1</v>
      </c>
      <c r="D3447" s="574">
        <v>50.37</v>
      </c>
      <c r="F3447" s="411"/>
      <c r="G3447" s="412" t="str">
        <f t="shared" si="53"/>
        <v>CHAPIM DE MÁRMORE BRANCO POLIDO 22 X 2CM</v>
      </c>
      <c r="H3447" s="412" t="str">
        <f t="shared" si="53"/>
        <v>M</v>
      </c>
      <c r="I3447" s="413"/>
    </row>
    <row r="3448" spans="1:9" ht="67.5">
      <c r="A3448" s="571">
        <v>9117</v>
      </c>
      <c r="B3448" s="572" t="s">
        <v>42219</v>
      </c>
      <c r="C3448" s="573" t="s">
        <v>1</v>
      </c>
      <c r="D3448" s="574">
        <v>54.93</v>
      </c>
      <c r="F3448" s="411"/>
      <c r="G3448" s="412" t="str">
        <f t="shared" si="53"/>
        <v>CHAPIM DE MÁRMORE BRANCO POLIDO 24 X 2CM</v>
      </c>
      <c r="H3448" s="412" t="str">
        <f t="shared" si="53"/>
        <v>M</v>
      </c>
      <c r="I3448" s="413"/>
    </row>
    <row r="3449" spans="1:9" ht="67.5">
      <c r="A3449" s="571">
        <v>9118</v>
      </c>
      <c r="B3449" s="572" t="s">
        <v>42220</v>
      </c>
      <c r="C3449" s="573" t="s">
        <v>1</v>
      </c>
      <c r="D3449" s="574">
        <v>64.069999999999993</v>
      </c>
      <c r="F3449" s="411"/>
      <c r="G3449" s="412" t="str">
        <f t="shared" si="53"/>
        <v>CHAPIM DE MÁRMORE BRANCO POLIDO 28 X 2CM</v>
      </c>
      <c r="H3449" s="412" t="str">
        <f t="shared" si="53"/>
        <v>M</v>
      </c>
      <c r="I3449" s="413"/>
    </row>
    <row r="3450" spans="1:9" ht="67.5">
      <c r="A3450" s="571">
        <v>9119</v>
      </c>
      <c r="B3450" s="572" t="s">
        <v>42221</v>
      </c>
      <c r="C3450" s="573" t="s">
        <v>1</v>
      </c>
      <c r="D3450" s="574">
        <v>137.31</v>
      </c>
      <c r="F3450" s="411"/>
      <c r="G3450" s="412" t="str">
        <f t="shared" si="53"/>
        <v>CHAPIM DE MÁRMORE BRANCO POLIDO 60 X 2CM</v>
      </c>
      <c r="H3450" s="412" t="str">
        <f t="shared" si="53"/>
        <v>M</v>
      </c>
      <c r="I3450" s="413"/>
    </row>
    <row r="3451" spans="1:9" ht="67.5">
      <c r="A3451" s="571">
        <v>9463</v>
      </c>
      <c r="B3451" s="572" t="s">
        <v>42222</v>
      </c>
      <c r="C3451" s="573" t="s">
        <v>1</v>
      </c>
      <c r="D3451" s="574">
        <v>163.82</v>
      </c>
      <c r="F3451" s="411"/>
      <c r="G3451" s="412" t="str">
        <f t="shared" si="53"/>
        <v>CHAPIM DE MÁRMORE BRANCO POLIDO 72 X 2CM</v>
      </c>
      <c r="H3451" s="412" t="str">
        <f t="shared" si="53"/>
        <v>M</v>
      </c>
      <c r="I3451" s="413"/>
    </row>
    <row r="3452" spans="1:9" ht="146.25">
      <c r="A3452" s="571">
        <v>10087</v>
      </c>
      <c r="B3452" s="572" t="s">
        <v>42223</v>
      </c>
      <c r="C3452" s="573" t="s">
        <v>1</v>
      </c>
      <c r="D3452" s="574">
        <v>81.81</v>
      </c>
      <c r="F3452" s="411"/>
      <c r="G3452" s="412" t="str">
        <f t="shared" si="53"/>
        <v>DEGRAU DE ESCADA EM GRANITO CINZA ANDORINHA, L=32CM, COM 3 FRISOS ANTIDERRAPA NTE</v>
      </c>
      <c r="H3452" s="412" t="str">
        <f t="shared" si="53"/>
        <v>M</v>
      </c>
      <c r="I3452" s="413"/>
    </row>
    <row r="3453" spans="1:9" ht="135">
      <c r="A3453" s="571">
        <v>13067</v>
      </c>
      <c r="B3453" s="572" t="s">
        <v>42224</v>
      </c>
      <c r="C3453" s="573" t="s">
        <v>3</v>
      </c>
      <c r="D3453" s="574">
        <v>27</v>
      </c>
      <c r="F3453" s="411"/>
      <c r="G3453" s="412" t="str">
        <f t="shared" si="53"/>
        <v>DISCO DE LIXA DIAMANTADA SLX - 100MM PARA POLIMENTO DE MÁRMORE, GRANITO A ÚMI DO OU SECO</v>
      </c>
      <c r="H3453" s="412" t="str">
        <f t="shared" si="53"/>
        <v>UN</v>
      </c>
      <c r="I3453" s="413"/>
    </row>
    <row r="3454" spans="1:9" ht="180">
      <c r="A3454" s="571">
        <v>12605</v>
      </c>
      <c r="B3454" s="572" t="s">
        <v>42225</v>
      </c>
      <c r="C3454" s="573" t="s">
        <v>5</v>
      </c>
      <c r="D3454" s="574">
        <v>852.65</v>
      </c>
      <c r="F3454" s="411"/>
      <c r="G3454" s="412" t="str">
        <f t="shared" si="53"/>
        <v>DIVISÓRIA EM GRANITO BRANCO FORTALEZA, POLIDO DO DOIS LADOS, E= 2CM, INCLUSIV E MONTAGEM COM FERRAGENS</v>
      </c>
      <c r="H3454" s="412" t="str">
        <f t="shared" si="53"/>
        <v>M2</v>
      </c>
      <c r="I3454" s="413"/>
    </row>
    <row r="3455" spans="1:9" ht="101.25">
      <c r="A3455" s="571">
        <v>10355</v>
      </c>
      <c r="B3455" s="572" t="s">
        <v>42226</v>
      </c>
      <c r="C3455" s="573" t="s">
        <v>5</v>
      </c>
      <c r="D3455" s="574">
        <v>381.38</v>
      </c>
      <c r="F3455" s="411"/>
      <c r="G3455" s="412" t="str">
        <f t="shared" si="53"/>
        <v>DIVISÓRIA EM GRANITO BRANCO MARFIM, POLIDO DO DOIS LADOS, E= 2CM</v>
      </c>
      <c r="H3455" s="412" t="str">
        <f t="shared" si="53"/>
        <v>M2</v>
      </c>
      <c r="I3455" s="413"/>
    </row>
    <row r="3456" spans="1:9" ht="168.75">
      <c r="A3456" s="571">
        <v>7259</v>
      </c>
      <c r="B3456" s="572" t="s">
        <v>42227</v>
      </c>
      <c r="C3456" s="573" t="s">
        <v>5</v>
      </c>
      <c r="D3456" s="574">
        <v>910.32</v>
      </c>
      <c r="F3456" s="411"/>
      <c r="G3456" s="412" t="str">
        <f t="shared" si="53"/>
        <v>DIVISÓRIA EM GRANITO BRANCO POLAR, POLIDO DO DOIS LADOS, E= 2CM, INCLUSIVE MO NTAGEM COM FERRAGENS</v>
      </c>
      <c r="H3456" s="412" t="str">
        <f t="shared" si="53"/>
        <v>M2</v>
      </c>
      <c r="I3456" s="413"/>
    </row>
    <row r="3457" spans="1:9" ht="101.25">
      <c r="A3457" s="571">
        <v>13250</v>
      </c>
      <c r="B3457" s="572" t="s">
        <v>42228</v>
      </c>
      <c r="C3457" s="573" t="s">
        <v>5</v>
      </c>
      <c r="D3457" s="574">
        <v>480.63</v>
      </c>
      <c r="F3457" s="411"/>
      <c r="G3457" s="412" t="str">
        <f t="shared" si="53"/>
        <v>DIVISÓRIA EM GRANITO BRANCO SIENA, POLIDO DOS 2 LADOS, E=2CM</v>
      </c>
      <c r="H3457" s="412" t="str">
        <f t="shared" si="53"/>
        <v>M2</v>
      </c>
      <c r="I3457" s="413"/>
    </row>
    <row r="3458" spans="1:9" ht="90">
      <c r="A3458" s="571">
        <v>13040</v>
      </c>
      <c r="B3458" s="572" t="s">
        <v>42229</v>
      </c>
      <c r="C3458" s="573" t="s">
        <v>3</v>
      </c>
      <c r="D3458" s="574">
        <v>492.52</v>
      </c>
      <c r="F3458" s="411"/>
      <c r="G3458" s="412" t="str">
        <f t="shared" ref="G3458:H3521" si="54">UPPER(B3458)</f>
        <v>DIVISÓRIA EM GRANITO PRETO, POLIDO DOS 2 LADOS, E=2CM</v>
      </c>
      <c r="H3458" s="412" t="str">
        <f t="shared" si="54"/>
        <v>UN</v>
      </c>
      <c r="I3458" s="413"/>
    </row>
    <row r="3459" spans="1:9" ht="135">
      <c r="A3459" s="571">
        <v>12225</v>
      </c>
      <c r="B3459" s="572" t="s">
        <v>42230</v>
      </c>
      <c r="C3459" s="573" t="s">
        <v>5</v>
      </c>
      <c r="D3459" s="574">
        <v>394.84</v>
      </c>
      <c r="F3459" s="411"/>
      <c r="G3459" s="412" t="str">
        <f t="shared" si="54"/>
        <v>DIVISÓRIA EM GRANITO VERDE UBATUBA, POLIDO DOS DOIS LADOS, ACABAMENTO BOLEADO , E= 2CM</v>
      </c>
      <c r="H3459" s="412" t="str">
        <f t="shared" si="54"/>
        <v>M2</v>
      </c>
      <c r="I3459" s="413"/>
    </row>
    <row r="3460" spans="1:9" ht="123.75">
      <c r="A3460" s="571">
        <v>4461</v>
      </c>
      <c r="B3460" s="572" t="s">
        <v>42231</v>
      </c>
      <c r="C3460" s="573" t="s">
        <v>3</v>
      </c>
      <c r="D3460" s="574">
        <v>317.52</v>
      </c>
      <c r="F3460" s="411"/>
      <c r="G3460" s="412" t="str">
        <f t="shared" si="54"/>
        <v>DIVISÓRIA EM GRANITO VITÓRIA, POLIDO DOS 2 LADOS, MEDINDO 1,20X0,40M, E=2CM</v>
      </c>
      <c r="H3460" s="412" t="str">
        <f t="shared" si="54"/>
        <v>UN</v>
      </c>
      <c r="I3460" s="413"/>
    </row>
    <row r="3461" spans="1:9" ht="90">
      <c r="A3461" s="571">
        <v>13039</v>
      </c>
      <c r="B3461" s="572" t="s">
        <v>42232</v>
      </c>
      <c r="C3461" s="573" t="s">
        <v>5</v>
      </c>
      <c r="D3461" s="574">
        <v>288.08999999999997</v>
      </c>
      <c r="F3461" s="411"/>
      <c r="G3461" s="412" t="str">
        <f t="shared" si="54"/>
        <v>DIVISÓRIA MÁRMORE BRANCO, POLIDO DOS DOIS LADOS, E=3CM</v>
      </c>
      <c r="H3461" s="412" t="str">
        <f t="shared" si="54"/>
        <v>M2</v>
      </c>
      <c r="I3461" s="413"/>
    </row>
    <row r="3462" spans="1:9" ht="67.5">
      <c r="A3462" s="571">
        <v>838</v>
      </c>
      <c r="B3462" s="572" t="s">
        <v>42233</v>
      </c>
      <c r="C3462" s="573" t="s">
        <v>5</v>
      </c>
      <c r="D3462" s="574">
        <v>244.07</v>
      </c>
      <c r="F3462" s="411"/>
      <c r="G3462" s="412" t="str">
        <f t="shared" si="54"/>
        <v>DIVISÓRIA MARMORITE BRANCO POLIDO E=3CM</v>
      </c>
      <c r="H3462" s="412" t="str">
        <f t="shared" si="54"/>
        <v>M2</v>
      </c>
      <c r="I3462" s="413"/>
    </row>
    <row r="3463" spans="1:9" ht="67.5">
      <c r="A3463" s="571">
        <v>9854</v>
      </c>
      <c r="B3463" s="572" t="s">
        <v>42234</v>
      </c>
      <c r="C3463" s="573" t="s">
        <v>1</v>
      </c>
      <c r="D3463" s="574">
        <v>8.83</v>
      </c>
      <c r="F3463" s="411"/>
      <c r="G3463" s="412" t="str">
        <f t="shared" si="54"/>
        <v>FILETE DE GRANITO BRANCO 3 X 2 A 3CM</v>
      </c>
      <c r="H3463" s="412" t="str">
        <f t="shared" si="54"/>
        <v>M</v>
      </c>
      <c r="I3463" s="413"/>
    </row>
    <row r="3464" spans="1:9" ht="56.25">
      <c r="A3464" s="571">
        <v>9853</v>
      </c>
      <c r="B3464" s="572" t="s">
        <v>42235</v>
      </c>
      <c r="C3464" s="573" t="s">
        <v>1</v>
      </c>
      <c r="D3464" s="574">
        <v>17.579999999999998</v>
      </c>
      <c r="F3464" s="411"/>
      <c r="G3464" s="412" t="str">
        <f t="shared" si="54"/>
        <v>FILETE DE GRANITO BRANCO 6 X 2CM</v>
      </c>
      <c r="H3464" s="412" t="str">
        <f t="shared" si="54"/>
        <v>M</v>
      </c>
      <c r="I3464" s="413"/>
    </row>
    <row r="3465" spans="1:9" ht="56.25">
      <c r="A3465" s="571">
        <v>9852</v>
      </c>
      <c r="B3465" s="572" t="s">
        <v>42236</v>
      </c>
      <c r="C3465" s="573" t="s">
        <v>1</v>
      </c>
      <c r="D3465" s="574">
        <v>12.97</v>
      </c>
      <c r="F3465" s="411"/>
      <c r="G3465" s="412" t="str">
        <f t="shared" si="54"/>
        <v>FILETE DE GRANITO CAPRI 2 X 3CM</v>
      </c>
      <c r="H3465" s="412" t="str">
        <f t="shared" si="54"/>
        <v>M</v>
      </c>
      <c r="I3465" s="413"/>
    </row>
    <row r="3466" spans="1:9" ht="56.25">
      <c r="A3466" s="571">
        <v>4460</v>
      </c>
      <c r="B3466" s="572" t="s">
        <v>42237</v>
      </c>
      <c r="C3466" s="573" t="s">
        <v>1</v>
      </c>
      <c r="D3466" s="574">
        <v>28.83</v>
      </c>
      <c r="F3466" s="411"/>
      <c r="G3466" s="412" t="str">
        <f t="shared" si="54"/>
        <v>FILETE DE GRANITO VITÓRIA 3 X 2CM</v>
      </c>
      <c r="H3466" s="412" t="str">
        <f t="shared" si="54"/>
        <v>M</v>
      </c>
      <c r="I3466" s="413"/>
    </row>
    <row r="3467" spans="1:9" ht="56.25">
      <c r="A3467" s="571">
        <v>2582</v>
      </c>
      <c r="B3467" s="572" t="s">
        <v>42238</v>
      </c>
      <c r="C3467" s="573" t="s">
        <v>1</v>
      </c>
      <c r="D3467" s="574">
        <v>4.5199999999999996</v>
      </c>
      <c r="F3467" s="411"/>
      <c r="G3467" s="412" t="str">
        <f t="shared" si="54"/>
        <v>FILETE DE MÁRMORE BRANCO 2 X 2 CM</v>
      </c>
      <c r="H3467" s="412" t="str">
        <f t="shared" si="54"/>
        <v>M</v>
      </c>
      <c r="I3467" s="413"/>
    </row>
    <row r="3468" spans="1:9" ht="67.5">
      <c r="A3468" s="571">
        <v>6832</v>
      </c>
      <c r="B3468" s="572" t="s">
        <v>42239</v>
      </c>
      <c r="C3468" s="573" t="s">
        <v>1</v>
      </c>
      <c r="D3468" s="574">
        <v>32.81</v>
      </c>
      <c r="F3468" s="411"/>
      <c r="G3468" s="412" t="str">
        <f t="shared" si="54"/>
        <v>FILETE EM GRANITO BRANCO DALLAS H = 10 CM</v>
      </c>
      <c r="H3468" s="412" t="str">
        <f t="shared" si="54"/>
        <v>M</v>
      </c>
      <c r="I3468" s="413"/>
    </row>
    <row r="3469" spans="1:9" ht="78.75">
      <c r="A3469" s="571">
        <v>7502</v>
      </c>
      <c r="B3469" s="572" t="s">
        <v>42240</v>
      </c>
      <c r="C3469" s="573" t="s">
        <v>1</v>
      </c>
      <c r="D3469" s="574">
        <v>55.91</v>
      </c>
      <c r="F3469" s="411"/>
      <c r="G3469" s="412" t="str">
        <f t="shared" si="54"/>
        <v>FILETE EM GRANITO CINZA ANDORINHA H=15 CM</v>
      </c>
      <c r="H3469" s="412" t="str">
        <f t="shared" si="54"/>
        <v>M</v>
      </c>
      <c r="I3469" s="413"/>
    </row>
    <row r="3470" spans="1:9" ht="123.75">
      <c r="A3470" s="571">
        <v>7480</v>
      </c>
      <c r="B3470" s="572" t="s">
        <v>42241</v>
      </c>
      <c r="C3470" s="573" t="s">
        <v>1</v>
      </c>
      <c r="D3470" s="574">
        <v>33.770000000000003</v>
      </c>
      <c r="F3470" s="411"/>
      <c r="G3470" s="412" t="str">
        <f t="shared" si="54"/>
        <v>FILETE EM GRANITO CINZA ANDORINHA, L=4 CM, E= 2 CM, COM ACABAMENTO ABOLEADO</v>
      </c>
      <c r="H3470" s="412" t="str">
        <f t="shared" si="54"/>
        <v>M</v>
      </c>
      <c r="I3470" s="413"/>
    </row>
    <row r="3471" spans="1:9" ht="56.25">
      <c r="A3471" s="571">
        <v>9121</v>
      </c>
      <c r="B3471" s="572" t="s">
        <v>42242</v>
      </c>
      <c r="C3471" s="573" t="s">
        <v>1</v>
      </c>
      <c r="D3471" s="574">
        <v>18.52</v>
      </c>
      <c r="F3471" s="411"/>
      <c r="G3471" s="412" t="str">
        <f t="shared" si="54"/>
        <v>FILETE EM GRANITO CORUMBÁ 6 X 2CM</v>
      </c>
      <c r="H3471" s="412" t="str">
        <f t="shared" si="54"/>
        <v>M</v>
      </c>
      <c r="I3471" s="413"/>
    </row>
    <row r="3472" spans="1:9" ht="56.25">
      <c r="A3472" s="571">
        <v>4884</v>
      </c>
      <c r="B3472" s="572" t="s">
        <v>42243</v>
      </c>
      <c r="C3472" s="573" t="s">
        <v>1</v>
      </c>
      <c r="D3472" s="574">
        <v>36.270000000000003</v>
      </c>
      <c r="F3472" s="411"/>
      <c r="G3472" s="412" t="str">
        <f t="shared" si="54"/>
        <v>FILETE EM GRANITO PRETO 3 X 2CM</v>
      </c>
      <c r="H3472" s="412" t="str">
        <f t="shared" si="54"/>
        <v>M</v>
      </c>
      <c r="I3472" s="413"/>
    </row>
    <row r="3473" spans="1:9" ht="67.5">
      <c r="A3473" s="571">
        <v>4499</v>
      </c>
      <c r="B3473" s="572" t="s">
        <v>42244</v>
      </c>
      <c r="C3473" s="573" t="s">
        <v>1</v>
      </c>
      <c r="D3473" s="574">
        <v>28.83</v>
      </c>
      <c r="F3473" s="411"/>
      <c r="G3473" s="412" t="str">
        <f t="shared" si="54"/>
        <v>FILETE EM GRANITO VERDE ÁGUA 3 X 2CM</v>
      </c>
      <c r="H3473" s="412" t="str">
        <f t="shared" si="54"/>
        <v>M</v>
      </c>
      <c r="I3473" s="413"/>
    </row>
    <row r="3474" spans="1:9" ht="45">
      <c r="A3474" s="571">
        <v>9920</v>
      </c>
      <c r="B3474" s="572" t="s">
        <v>42245</v>
      </c>
      <c r="C3474" s="573" t="s">
        <v>1</v>
      </c>
      <c r="D3474" s="574">
        <v>11.68</v>
      </c>
      <c r="F3474" s="411"/>
      <c r="G3474" s="412" t="str">
        <f t="shared" si="54"/>
        <v>FRISO EM GRANITO BRANCO 2CM</v>
      </c>
      <c r="H3474" s="412" t="str">
        <f t="shared" si="54"/>
        <v>M</v>
      </c>
      <c r="I3474" s="413"/>
    </row>
    <row r="3475" spans="1:9" ht="90">
      <c r="A3475" s="571">
        <v>12604</v>
      </c>
      <c r="B3475" s="572" t="s">
        <v>42246</v>
      </c>
      <c r="C3475" s="573" t="s">
        <v>3</v>
      </c>
      <c r="D3475" s="574">
        <v>42.94</v>
      </c>
      <c r="F3475" s="411"/>
      <c r="G3475" s="412" t="str">
        <f t="shared" si="54"/>
        <v>FURO EM BANCADA DE MÁRMORE OU GRANITO DIÂMETRO ATÉ 4"</v>
      </c>
      <c r="H3475" s="412" t="str">
        <f t="shared" si="54"/>
        <v>UN</v>
      </c>
      <c r="I3475" s="413"/>
    </row>
    <row r="3476" spans="1:9" ht="135">
      <c r="A3476" s="571">
        <v>12057</v>
      </c>
      <c r="B3476" s="572" t="s">
        <v>42247</v>
      </c>
      <c r="C3476" s="573" t="s">
        <v>3</v>
      </c>
      <c r="D3476" s="574">
        <v>10.07</v>
      </c>
      <c r="F3476" s="411"/>
      <c r="G3476" s="412" t="str">
        <f t="shared" si="54"/>
        <v>FURO EM BANCADA DE MÁRMORE OU GRANITO PARA COLACAÇÃO DE TORNEIRA OU VÁLVULA</v>
      </c>
      <c r="H3476" s="412" t="str">
        <f t="shared" si="54"/>
        <v>UN</v>
      </c>
      <c r="I3476" s="413"/>
    </row>
    <row r="3477" spans="1:9" ht="213.75">
      <c r="A3477" s="571">
        <v>11291</v>
      </c>
      <c r="B3477" s="572" t="s">
        <v>42248</v>
      </c>
      <c r="C3477" s="573" t="s">
        <v>1</v>
      </c>
      <c r="D3477" s="574">
        <v>135.6</v>
      </c>
      <c r="F3477" s="411"/>
      <c r="G3477" s="412" t="str">
        <f t="shared" si="54"/>
        <v>GRANITO AMARELO SÃO FRANCISCO, E=2CM, L = 10CM, ACABAMENTO APICOADO COM BORDA ABAULADA - BORDA DA PISCINA DA BICA DE LAGARTO</v>
      </c>
      <c r="H3477" s="412" t="str">
        <f t="shared" si="54"/>
        <v>M</v>
      </c>
      <c r="I3477" s="413"/>
    </row>
    <row r="3478" spans="1:9" ht="78.75">
      <c r="A3478" s="571">
        <v>9671</v>
      </c>
      <c r="B3478" s="572" t="s">
        <v>42249</v>
      </c>
      <c r="C3478" s="573" t="s">
        <v>5</v>
      </c>
      <c r="D3478" s="574">
        <v>240.1</v>
      </c>
      <c r="F3478" s="411"/>
      <c r="G3478" s="412" t="str">
        <f t="shared" si="54"/>
        <v>GRANITO AMARELO SÃO FRANCISCO, POLIDO, E=2CM</v>
      </c>
      <c r="H3478" s="412" t="str">
        <f t="shared" si="54"/>
        <v>M2</v>
      </c>
      <c r="I3478" s="413"/>
    </row>
    <row r="3479" spans="1:9" ht="56.25">
      <c r="A3479" s="571">
        <v>2523</v>
      </c>
      <c r="B3479" s="572" t="s">
        <v>42250</v>
      </c>
      <c r="C3479" s="573" t="s">
        <v>5</v>
      </c>
      <c r="D3479" s="574">
        <v>240.1</v>
      </c>
      <c r="F3479" s="411"/>
      <c r="G3479" s="412" t="str">
        <f t="shared" si="54"/>
        <v>GRANITO BEGE IPANEMA POLIDO  E=2CM</v>
      </c>
      <c r="H3479" s="412" t="str">
        <f t="shared" si="54"/>
        <v>M2</v>
      </c>
      <c r="I3479" s="413"/>
    </row>
    <row r="3480" spans="1:9" ht="45">
      <c r="A3480" s="571">
        <v>9751</v>
      </c>
      <c r="B3480" s="572" t="s">
        <v>42251</v>
      </c>
      <c r="C3480" s="573" t="s">
        <v>5</v>
      </c>
      <c r="D3480" s="574">
        <v>324</v>
      </c>
      <c r="F3480" s="411"/>
      <c r="G3480" s="412" t="str">
        <f t="shared" si="54"/>
        <v>GRANITO BRANCO DALLAS E=2CM</v>
      </c>
      <c r="H3480" s="412" t="str">
        <f t="shared" si="54"/>
        <v>M2</v>
      </c>
      <c r="I3480" s="413"/>
    </row>
    <row r="3481" spans="1:9" ht="45">
      <c r="A3481" s="571">
        <v>10994</v>
      </c>
      <c r="B3481" s="572" t="s">
        <v>42252</v>
      </c>
      <c r="C3481" s="573" t="s">
        <v>5</v>
      </c>
      <c r="D3481" s="574">
        <v>340.91</v>
      </c>
      <c r="F3481" s="411"/>
      <c r="G3481" s="412" t="str">
        <f t="shared" si="54"/>
        <v>GRANITO BRANCO FORTALEZA, E=2CM</v>
      </c>
      <c r="H3481" s="412" t="str">
        <f t="shared" si="54"/>
        <v>M2</v>
      </c>
      <c r="I3481" s="413"/>
    </row>
    <row r="3482" spans="1:9" ht="45">
      <c r="A3482" s="571">
        <v>4498</v>
      </c>
      <c r="B3482" s="572" t="s">
        <v>42253</v>
      </c>
      <c r="C3482" s="573" t="s">
        <v>5</v>
      </c>
      <c r="D3482" s="574">
        <v>969.43</v>
      </c>
      <c r="F3482" s="411"/>
      <c r="G3482" s="412" t="str">
        <f t="shared" si="54"/>
        <v>GRANITO BRANCO POLAR E= 2CM</v>
      </c>
      <c r="H3482" s="412" t="str">
        <f t="shared" si="54"/>
        <v>M2</v>
      </c>
      <c r="I3482" s="413"/>
    </row>
    <row r="3483" spans="1:9" ht="45">
      <c r="A3483" s="571">
        <v>7119</v>
      </c>
      <c r="B3483" s="572" t="s">
        <v>42254</v>
      </c>
      <c r="C3483" s="573" t="s">
        <v>5</v>
      </c>
      <c r="D3483" s="574">
        <v>342.18</v>
      </c>
      <c r="F3483" s="411"/>
      <c r="G3483" s="412" t="str">
        <f t="shared" si="54"/>
        <v>GRANITO BRANCO SIENA E= 2CM</v>
      </c>
      <c r="H3483" s="412" t="str">
        <f t="shared" si="54"/>
        <v>M2</v>
      </c>
      <c r="I3483" s="413"/>
    </row>
    <row r="3484" spans="1:9" ht="45">
      <c r="A3484" s="571">
        <v>9855</v>
      </c>
      <c r="B3484" s="572" t="s">
        <v>42255</v>
      </c>
      <c r="C3484" s="573" t="s">
        <v>5</v>
      </c>
      <c r="D3484" s="574">
        <v>223.7</v>
      </c>
      <c r="F3484" s="411"/>
      <c r="G3484" s="412" t="str">
        <f t="shared" si="54"/>
        <v>GRANITO CAPRI POLIDO ESP=2CM</v>
      </c>
      <c r="H3484" s="412" t="str">
        <f t="shared" si="54"/>
        <v>M2</v>
      </c>
      <c r="I3484" s="413"/>
    </row>
    <row r="3485" spans="1:9" ht="101.25">
      <c r="A3485" s="571">
        <v>12984</v>
      </c>
      <c r="B3485" s="572" t="s">
        <v>42256</v>
      </c>
      <c r="C3485" s="573" t="s">
        <v>5</v>
      </c>
      <c r="D3485" s="574">
        <v>321.11</v>
      </c>
      <c r="F3485" s="411"/>
      <c r="G3485" s="412" t="str">
        <f t="shared" si="54"/>
        <v>GRANITO CINZA ANDORINHA, BIPOLIDO, E=2CM PARA DIVISÓRIA</v>
      </c>
      <c r="H3485" s="412" t="str">
        <f t="shared" si="54"/>
        <v>M2</v>
      </c>
      <c r="I3485" s="413"/>
    </row>
    <row r="3486" spans="1:9" ht="67.5">
      <c r="A3486" s="571">
        <v>13752</v>
      </c>
      <c r="B3486" s="572" t="s">
        <v>42257</v>
      </c>
      <c r="C3486" s="573" t="s">
        <v>5</v>
      </c>
      <c r="D3486" s="574">
        <v>269.27999999999997</v>
      </c>
      <c r="F3486" s="411"/>
      <c r="G3486" s="412" t="str">
        <f t="shared" si="54"/>
        <v>GRANITO CINZA ANDORINHA, LEVIGADO, E=2CM</v>
      </c>
      <c r="H3486" s="412" t="str">
        <f t="shared" si="54"/>
        <v>M2</v>
      </c>
      <c r="I3486" s="413"/>
    </row>
    <row r="3487" spans="1:9" ht="67.5">
      <c r="A3487" s="571">
        <v>1068</v>
      </c>
      <c r="B3487" s="572" t="s">
        <v>42258</v>
      </c>
      <c r="C3487" s="573" t="s">
        <v>5</v>
      </c>
      <c r="D3487" s="574">
        <v>227.85</v>
      </c>
      <c r="F3487" s="411"/>
      <c r="G3487" s="412" t="str">
        <f t="shared" si="54"/>
        <v>GRANITO CINZA ANDORINHA, POLIDO, E=2CM</v>
      </c>
      <c r="H3487" s="412" t="str">
        <f t="shared" si="54"/>
        <v>M2</v>
      </c>
      <c r="I3487" s="413"/>
    </row>
    <row r="3488" spans="1:9" ht="67.5">
      <c r="A3488" s="571">
        <v>9673</v>
      </c>
      <c r="B3488" s="572" t="s">
        <v>42259</v>
      </c>
      <c r="C3488" s="573" t="s">
        <v>5</v>
      </c>
      <c r="D3488" s="574">
        <v>1020.49</v>
      </c>
      <c r="F3488" s="411"/>
      <c r="G3488" s="412" t="str">
        <f t="shared" si="54"/>
        <v>GRANITO MARROM IMPERIAL, POLIDO, E=2CM</v>
      </c>
      <c r="H3488" s="412" t="str">
        <f t="shared" si="54"/>
        <v>M2</v>
      </c>
      <c r="I3488" s="413"/>
    </row>
    <row r="3489" spans="1:9" ht="56.25">
      <c r="A3489" s="571">
        <v>1070</v>
      </c>
      <c r="B3489" s="572" t="s">
        <v>42260</v>
      </c>
      <c r="C3489" s="573" t="s">
        <v>5</v>
      </c>
      <c r="D3489" s="574">
        <v>421.58</v>
      </c>
      <c r="F3489" s="411"/>
      <c r="G3489" s="412" t="str">
        <f t="shared" si="54"/>
        <v>GRANITO PRETO FLAMEADO POLIDO ESP=2CM</v>
      </c>
      <c r="H3489" s="412" t="str">
        <f t="shared" si="54"/>
        <v>M2</v>
      </c>
      <c r="I3489" s="413"/>
    </row>
    <row r="3490" spans="1:9" ht="45">
      <c r="A3490" s="571">
        <v>9749</v>
      </c>
      <c r="B3490" s="572" t="s">
        <v>42261</v>
      </c>
      <c r="C3490" s="573" t="s">
        <v>5</v>
      </c>
      <c r="D3490" s="574">
        <v>308.54000000000002</v>
      </c>
      <c r="F3490" s="411"/>
      <c r="G3490" s="412" t="str">
        <f t="shared" si="54"/>
        <v>GRANITO PRETO TIJUCA ESP=2CM</v>
      </c>
      <c r="H3490" s="412" t="str">
        <f t="shared" si="54"/>
        <v>M2</v>
      </c>
      <c r="I3490" s="413"/>
    </row>
    <row r="3491" spans="1:9" ht="78.75">
      <c r="A3491" s="571">
        <v>3375</v>
      </c>
      <c r="B3491" s="572" t="s">
        <v>42262</v>
      </c>
      <c r="C3491" s="573" t="s">
        <v>5</v>
      </c>
      <c r="D3491" s="574">
        <v>493.86</v>
      </c>
      <c r="F3491" s="411"/>
      <c r="G3491" s="412" t="str">
        <f t="shared" si="54"/>
        <v>GRANITO PRETO, E=2CM, COM POLIMENTO DOS 2 LADOS</v>
      </c>
      <c r="H3491" s="412" t="str">
        <f t="shared" si="54"/>
        <v>M2</v>
      </c>
      <c r="I3491" s="413"/>
    </row>
    <row r="3492" spans="1:9" ht="67.5">
      <c r="A3492" s="571">
        <v>9750</v>
      </c>
      <c r="B3492" s="572" t="s">
        <v>42263</v>
      </c>
      <c r="C3492" s="573" t="s">
        <v>5</v>
      </c>
      <c r="D3492" s="574">
        <v>231.47</v>
      </c>
      <c r="F3492" s="411"/>
      <c r="G3492" s="412" t="str">
        <f t="shared" si="54"/>
        <v>GRANITO VERDE SÃO FRANCISCO ESP=2CM</v>
      </c>
      <c r="H3492" s="412" t="str">
        <f t="shared" si="54"/>
        <v>M2</v>
      </c>
      <c r="I3492" s="413"/>
    </row>
    <row r="3493" spans="1:9" ht="56.25">
      <c r="A3493" s="571">
        <v>3968</v>
      </c>
      <c r="B3493" s="572" t="s">
        <v>42264</v>
      </c>
      <c r="C3493" s="573" t="s">
        <v>5</v>
      </c>
      <c r="D3493" s="574">
        <v>319.95</v>
      </c>
      <c r="F3493" s="411"/>
      <c r="G3493" s="412" t="str">
        <f t="shared" si="54"/>
        <v>GRANITO VERDE TUNAS POLIDO E=2CM</v>
      </c>
      <c r="H3493" s="412" t="str">
        <f t="shared" si="54"/>
        <v>M2</v>
      </c>
      <c r="I3493" s="413"/>
    </row>
    <row r="3494" spans="1:9" ht="56.25">
      <c r="A3494" s="571">
        <v>1071</v>
      </c>
      <c r="B3494" s="572" t="s">
        <v>42265</v>
      </c>
      <c r="C3494" s="573" t="s">
        <v>5</v>
      </c>
      <c r="D3494" s="574">
        <v>315.58</v>
      </c>
      <c r="F3494" s="411"/>
      <c r="G3494" s="412" t="str">
        <f t="shared" si="54"/>
        <v>GRANITO VERDE UBATUBA POLIDO ESP=2CM</v>
      </c>
      <c r="H3494" s="412" t="str">
        <f t="shared" si="54"/>
        <v>M2</v>
      </c>
      <c r="I3494" s="413"/>
    </row>
    <row r="3495" spans="1:9" ht="56.25">
      <c r="A3495" s="571">
        <v>8940</v>
      </c>
      <c r="B3495" s="572" t="s">
        <v>42266</v>
      </c>
      <c r="C3495" s="573" t="s">
        <v>5</v>
      </c>
      <c r="D3495" s="574">
        <v>277.69</v>
      </c>
      <c r="F3495" s="411"/>
      <c r="G3495" s="412" t="str">
        <f t="shared" si="54"/>
        <v>GRANITO VERMELHO BRASÍLIA POLIDO E=2CM</v>
      </c>
      <c r="H3495" s="412" t="str">
        <f t="shared" si="54"/>
        <v>M2</v>
      </c>
      <c r="I3495" s="413"/>
    </row>
    <row r="3496" spans="1:9" ht="56.25">
      <c r="A3496" s="571">
        <v>9672</v>
      </c>
      <c r="B3496" s="572" t="s">
        <v>42267</v>
      </c>
      <c r="C3496" s="573" t="s">
        <v>5</v>
      </c>
      <c r="D3496" s="574">
        <v>220.75</v>
      </c>
      <c r="F3496" s="411"/>
      <c r="G3496" s="412" t="str">
        <f t="shared" si="54"/>
        <v>GRANITO VERMELHO PAVÃO, POLIDO, E=2CM</v>
      </c>
      <c r="H3496" s="412" t="str">
        <f t="shared" si="54"/>
        <v>M2</v>
      </c>
      <c r="I3496" s="413"/>
    </row>
    <row r="3497" spans="1:9" ht="67.5">
      <c r="A3497" s="571">
        <v>1597</v>
      </c>
      <c r="B3497" s="572" t="s">
        <v>42268</v>
      </c>
      <c r="C3497" s="573" t="s">
        <v>5</v>
      </c>
      <c r="D3497" s="574">
        <v>353.23</v>
      </c>
      <c r="F3497" s="411"/>
      <c r="G3497" s="412" t="str">
        <f t="shared" si="54"/>
        <v>MÁRMORE BEGE BAHIA OU MARTA ROCHA E=2CM</v>
      </c>
      <c r="H3497" s="412" t="str">
        <f t="shared" si="54"/>
        <v>M2</v>
      </c>
      <c r="I3497" s="413"/>
    </row>
    <row r="3498" spans="1:9" ht="33.75">
      <c r="A3498" s="571">
        <v>1598</v>
      </c>
      <c r="B3498" s="572" t="s">
        <v>42269</v>
      </c>
      <c r="C3498" s="573" t="s">
        <v>5</v>
      </c>
      <c r="D3498" s="574">
        <v>228.23</v>
      </c>
      <c r="F3498" s="411"/>
      <c r="G3498" s="412" t="str">
        <f t="shared" si="54"/>
        <v>MÁRMORE BRANCO E=2CM</v>
      </c>
      <c r="H3498" s="412" t="str">
        <f t="shared" si="54"/>
        <v>M2</v>
      </c>
      <c r="I3498" s="413"/>
    </row>
    <row r="3499" spans="1:9" ht="33.75">
      <c r="A3499" s="571">
        <v>9627</v>
      </c>
      <c r="B3499" s="572" t="s">
        <v>42270</v>
      </c>
      <c r="C3499" s="573" t="s">
        <v>5</v>
      </c>
      <c r="D3499" s="574">
        <v>960.44</v>
      </c>
      <c r="F3499" s="411"/>
      <c r="G3499" s="412" t="str">
        <f t="shared" si="54"/>
        <v>MÁRMORE MARMOGLASS E=2CM</v>
      </c>
      <c r="H3499" s="412" t="str">
        <f t="shared" si="54"/>
        <v>M2</v>
      </c>
      <c r="I3499" s="413"/>
    </row>
    <row r="3500" spans="1:9" ht="191.25">
      <c r="A3500" s="571">
        <v>11188</v>
      </c>
      <c r="B3500" s="572" t="s">
        <v>42271</v>
      </c>
      <c r="C3500" s="573" t="s">
        <v>3</v>
      </c>
      <c r="D3500" s="574">
        <v>368.58</v>
      </c>
      <c r="F3500" s="411"/>
      <c r="G3500" s="412" t="str">
        <f t="shared" si="54"/>
        <v>MESA EM GRANITO PRETO, E=2CM, DIM 1.10 X 0.60M, INCLUSIVE RODOPIA 10CM, CONFO RME PROJETO - GABINETE ODONTOLÓGICO ASSEC</v>
      </c>
      <c r="H3500" s="412" t="str">
        <f t="shared" si="54"/>
        <v>UN</v>
      </c>
      <c r="I3500" s="413"/>
    </row>
    <row r="3501" spans="1:9" ht="67.5">
      <c r="A3501" s="571">
        <v>6852</v>
      </c>
      <c r="B3501" s="572" t="s">
        <v>42272</v>
      </c>
      <c r="C3501" s="573" t="s">
        <v>1</v>
      </c>
      <c r="D3501" s="574">
        <v>72.17</v>
      </c>
      <c r="F3501" s="411"/>
      <c r="G3501" s="412" t="str">
        <f t="shared" si="54"/>
        <v>PEITORIL GRANITO BRANCO FORTALEZA POLIDO 22 X 2CM</v>
      </c>
      <c r="H3501" s="412" t="str">
        <f t="shared" si="54"/>
        <v>M</v>
      </c>
      <c r="I3501" s="413"/>
    </row>
    <row r="3502" spans="1:9" ht="90">
      <c r="A3502" s="571">
        <v>13257</v>
      </c>
      <c r="B3502" s="572" t="s">
        <v>42273</v>
      </c>
      <c r="C3502" s="573" t="s">
        <v>1</v>
      </c>
      <c r="D3502" s="574">
        <v>107.75</v>
      </c>
      <c r="F3502" s="411"/>
      <c r="G3502" s="412" t="str">
        <f t="shared" si="54"/>
        <v>PEITORIL GRANITO BRANCO SIENA, POLIDO, L = 22CM, E = 2CM</v>
      </c>
      <c r="H3502" s="412" t="str">
        <f t="shared" si="54"/>
        <v>M</v>
      </c>
      <c r="I3502" s="413"/>
    </row>
    <row r="3503" spans="1:9" ht="56.25">
      <c r="A3503" s="571">
        <v>1726</v>
      </c>
      <c r="B3503" s="572" t="s">
        <v>42274</v>
      </c>
      <c r="C3503" s="573" t="s">
        <v>1</v>
      </c>
      <c r="D3503" s="574">
        <v>64.39</v>
      </c>
      <c r="F3503" s="411"/>
      <c r="G3503" s="412" t="str">
        <f t="shared" si="54"/>
        <v>PEITORIL GRANITO CINZA POLIDO 17 X 2CM</v>
      </c>
      <c r="H3503" s="412" t="str">
        <f t="shared" si="54"/>
        <v>M</v>
      </c>
      <c r="I3503" s="413"/>
    </row>
    <row r="3504" spans="1:9" ht="56.25">
      <c r="A3504" s="571">
        <v>1727</v>
      </c>
      <c r="B3504" s="572" t="s">
        <v>42275</v>
      </c>
      <c r="C3504" s="573" t="s">
        <v>1</v>
      </c>
      <c r="D3504" s="574">
        <v>83.31</v>
      </c>
      <c r="F3504" s="411"/>
      <c r="G3504" s="412" t="str">
        <f t="shared" si="54"/>
        <v>PEITORIL GRANITO CINZA POLIDO 22 X 2CM</v>
      </c>
      <c r="H3504" s="412" t="str">
        <f t="shared" si="54"/>
        <v>M</v>
      </c>
      <c r="I3504" s="413"/>
    </row>
    <row r="3505" spans="1:9" ht="56.25">
      <c r="A3505" s="571">
        <v>1728</v>
      </c>
      <c r="B3505" s="572" t="s">
        <v>42276</v>
      </c>
      <c r="C3505" s="573" t="s">
        <v>1</v>
      </c>
      <c r="D3505" s="574">
        <v>58.1</v>
      </c>
      <c r="F3505" s="411"/>
      <c r="G3505" s="412" t="str">
        <f t="shared" si="54"/>
        <v>PEITORIL MÁRMORE BRANCO POLIDO 17 X 2CM</v>
      </c>
      <c r="H3505" s="412" t="str">
        <f t="shared" si="54"/>
        <v>M</v>
      </c>
      <c r="I3505" s="413"/>
    </row>
    <row r="3506" spans="1:9" ht="56.25">
      <c r="A3506" s="571">
        <v>8866</v>
      </c>
      <c r="B3506" s="572" t="s">
        <v>42277</v>
      </c>
      <c r="C3506" s="573" t="s">
        <v>1</v>
      </c>
      <c r="D3506" s="574">
        <v>91.62</v>
      </c>
      <c r="F3506" s="411"/>
      <c r="G3506" s="412" t="str">
        <f t="shared" si="54"/>
        <v>PEITORIL MÁRMORE BRANCO POLIDO 19 X 2CM</v>
      </c>
      <c r="H3506" s="412" t="str">
        <f t="shared" si="54"/>
        <v>M</v>
      </c>
      <c r="I3506" s="413"/>
    </row>
    <row r="3507" spans="1:9" ht="56.25">
      <c r="A3507" s="571">
        <v>1729</v>
      </c>
      <c r="B3507" s="572" t="s">
        <v>42278</v>
      </c>
      <c r="C3507" s="573" t="s">
        <v>1</v>
      </c>
      <c r="D3507" s="574">
        <v>106.08</v>
      </c>
      <c r="F3507" s="411"/>
      <c r="G3507" s="412" t="str">
        <f t="shared" si="54"/>
        <v>PEITORIL MÁRMORE BRANCO POLIDO 22 X 2CM</v>
      </c>
      <c r="H3507" s="412" t="str">
        <f t="shared" si="54"/>
        <v>M</v>
      </c>
      <c r="I3507" s="413"/>
    </row>
    <row r="3508" spans="1:9" ht="56.25">
      <c r="A3508" s="571">
        <v>1730</v>
      </c>
      <c r="B3508" s="572" t="s">
        <v>42279</v>
      </c>
      <c r="C3508" s="573" t="s">
        <v>1</v>
      </c>
      <c r="D3508" s="574">
        <v>154.28</v>
      </c>
      <c r="F3508" s="411"/>
      <c r="G3508" s="412" t="str">
        <f t="shared" si="54"/>
        <v>PEITORIL MÁRMORE BRANCO POLIDO 32 X 2CM</v>
      </c>
      <c r="H3508" s="412" t="str">
        <f t="shared" si="54"/>
        <v>M</v>
      </c>
      <c r="I3508" s="413"/>
    </row>
    <row r="3509" spans="1:9" ht="56.25">
      <c r="A3509" s="571">
        <v>8865</v>
      </c>
      <c r="B3509" s="572" t="s">
        <v>42280</v>
      </c>
      <c r="C3509" s="573" t="s">
        <v>1</v>
      </c>
      <c r="D3509" s="574">
        <v>159.12</v>
      </c>
      <c r="F3509" s="411"/>
      <c r="G3509" s="412" t="str">
        <f t="shared" si="54"/>
        <v>PEITORIL MÁRMORE BRANCO POLIDO 33 X 2CM</v>
      </c>
      <c r="H3509" s="412" t="str">
        <f t="shared" si="54"/>
        <v>M</v>
      </c>
      <c r="I3509" s="413"/>
    </row>
    <row r="3510" spans="1:9" ht="67.5">
      <c r="A3510" s="571">
        <v>1731</v>
      </c>
      <c r="B3510" s="572" t="s">
        <v>42281</v>
      </c>
      <c r="C3510" s="573" t="s">
        <v>1</v>
      </c>
      <c r="D3510" s="574">
        <v>29.49</v>
      </c>
      <c r="F3510" s="411"/>
      <c r="G3510" s="412" t="str">
        <f t="shared" si="54"/>
        <v>PEITORIL MARMORITE BRANCO PRÉ-MOLDADO 17 X 2CM</v>
      </c>
      <c r="H3510" s="412" t="str">
        <f t="shared" si="54"/>
        <v>M</v>
      </c>
      <c r="I3510" s="413"/>
    </row>
    <row r="3511" spans="1:9" ht="67.5">
      <c r="A3511" s="571">
        <v>1732</v>
      </c>
      <c r="B3511" s="572" t="s">
        <v>42282</v>
      </c>
      <c r="C3511" s="573" t="s">
        <v>1</v>
      </c>
      <c r="D3511" s="574">
        <v>32.659999999999997</v>
      </c>
      <c r="F3511" s="411"/>
      <c r="G3511" s="412" t="str">
        <f t="shared" si="54"/>
        <v>PEITORIL MARMORITE BRANCO PRÉ-MOLDADO 22 X 2CM</v>
      </c>
      <c r="H3511" s="412" t="str">
        <f t="shared" si="54"/>
        <v>M</v>
      </c>
      <c r="I3511" s="413"/>
    </row>
    <row r="3512" spans="1:9" ht="90">
      <c r="A3512" s="571">
        <v>7257</v>
      </c>
      <c r="B3512" s="572" t="s">
        <v>42283</v>
      </c>
      <c r="C3512" s="573" t="s">
        <v>1</v>
      </c>
      <c r="D3512" s="574">
        <v>222.29</v>
      </c>
      <c r="F3512" s="411"/>
      <c r="G3512" s="412" t="str">
        <f t="shared" si="54"/>
        <v>PRATELEIRA EM GRANITO BRANCO POLAR, LARGURA 25CM, E= 2CM</v>
      </c>
      <c r="H3512" s="412" t="str">
        <f t="shared" si="54"/>
        <v>M</v>
      </c>
      <c r="I3512" s="413"/>
    </row>
    <row r="3513" spans="1:9" ht="78.75">
      <c r="A3513" s="571">
        <v>10090</v>
      </c>
      <c r="B3513" s="572" t="s">
        <v>42284</v>
      </c>
      <c r="C3513" s="573" t="s">
        <v>5</v>
      </c>
      <c r="D3513" s="574">
        <v>231.47</v>
      </c>
      <c r="F3513" s="411"/>
      <c r="G3513" s="412" t="str">
        <f t="shared" si="54"/>
        <v>PRATELEIRA EM GRANITO CINZA ANDORINHA ESP= 2CM</v>
      </c>
      <c r="H3513" s="412" t="str">
        <f t="shared" si="54"/>
        <v>M2</v>
      </c>
      <c r="I3513" s="413"/>
    </row>
    <row r="3514" spans="1:9" ht="78.75">
      <c r="A3514" s="571">
        <v>12465</v>
      </c>
      <c r="B3514" s="572" t="s">
        <v>42285</v>
      </c>
      <c r="C3514" s="573" t="s">
        <v>5</v>
      </c>
      <c r="D3514" s="574">
        <v>898.01</v>
      </c>
      <c r="F3514" s="411"/>
      <c r="G3514" s="412" t="str">
        <f t="shared" si="54"/>
        <v>QUARTZITO ARABESCATO ESCURO POLIDO, E=2CM</v>
      </c>
      <c r="H3514" s="412" t="str">
        <f t="shared" si="54"/>
        <v>M2</v>
      </c>
      <c r="I3514" s="413"/>
    </row>
    <row r="3515" spans="1:9" ht="112.5">
      <c r="A3515" s="571">
        <v>12056</v>
      </c>
      <c r="B3515" s="572" t="s">
        <v>42286</v>
      </c>
      <c r="C3515" s="573" t="s">
        <v>3</v>
      </c>
      <c r="D3515" s="574">
        <v>67.17</v>
      </c>
      <c r="F3515" s="411"/>
      <c r="G3515" s="412" t="str">
        <f t="shared" si="54"/>
        <v>RASGO EM BANCADA DE MÁRMORE OU GRANITO PARA COLACAÇÃO DE CUBA</v>
      </c>
      <c r="H3515" s="412" t="str">
        <f t="shared" si="54"/>
        <v>UN</v>
      </c>
      <c r="I3515" s="413"/>
    </row>
    <row r="3516" spans="1:9" ht="78.75">
      <c r="A3516" s="571">
        <v>4484</v>
      </c>
      <c r="B3516" s="572" t="s">
        <v>42287</v>
      </c>
      <c r="C3516" s="573" t="s">
        <v>1</v>
      </c>
      <c r="D3516" s="574">
        <v>40.46</v>
      </c>
      <c r="F3516" s="411"/>
      <c r="G3516" s="412" t="str">
        <f t="shared" si="54"/>
        <v>RODAMEIO EM GRANITO PRETO, LARG=4 CM, ESP= 2 CM</v>
      </c>
      <c r="H3516" s="412" t="str">
        <f t="shared" si="54"/>
        <v>M</v>
      </c>
      <c r="I3516" s="413"/>
    </row>
    <row r="3517" spans="1:9" ht="78.75">
      <c r="A3517" s="571">
        <v>4485</v>
      </c>
      <c r="B3517" s="572" t="s">
        <v>42288</v>
      </c>
      <c r="C3517" s="573" t="s">
        <v>1</v>
      </c>
      <c r="D3517" s="574">
        <v>58.36</v>
      </c>
      <c r="F3517" s="411"/>
      <c r="G3517" s="412" t="str">
        <f t="shared" si="54"/>
        <v>RODAMEIO EM GRANITO PRETO, LARG=8 CM, ESP= 2 CM</v>
      </c>
      <c r="H3517" s="412" t="str">
        <f t="shared" si="54"/>
        <v>M</v>
      </c>
      <c r="I3517" s="413"/>
    </row>
    <row r="3518" spans="1:9" ht="78.75">
      <c r="A3518" s="571">
        <v>4883</v>
      </c>
      <c r="B3518" s="572" t="s">
        <v>42289</v>
      </c>
      <c r="C3518" s="573" t="s">
        <v>1</v>
      </c>
      <c r="D3518" s="574">
        <v>63.96</v>
      </c>
      <c r="F3518" s="411"/>
      <c r="G3518" s="412" t="str">
        <f t="shared" si="54"/>
        <v>RODAMEIO EM GRANITO PRETO, LARG=9 CM, ESP= 2 CM</v>
      </c>
      <c r="H3518" s="412" t="str">
        <f t="shared" si="54"/>
        <v>M</v>
      </c>
      <c r="I3518" s="413"/>
    </row>
    <row r="3519" spans="1:9" ht="101.25">
      <c r="A3519" s="571">
        <v>12466</v>
      </c>
      <c r="B3519" s="572" t="s">
        <v>42290</v>
      </c>
      <c r="C3519" s="573" t="s">
        <v>1</v>
      </c>
      <c r="D3519" s="574">
        <v>98.46</v>
      </c>
      <c r="F3519" s="411"/>
      <c r="G3519" s="412" t="str">
        <f t="shared" si="54"/>
        <v>RODAPÉ DE QUARTZITO ARABESCATO ESCURO POLIDO 10 X 2CM</v>
      </c>
      <c r="H3519" s="412" t="str">
        <f t="shared" si="54"/>
        <v>M</v>
      </c>
      <c r="I3519" s="413"/>
    </row>
    <row r="3520" spans="1:9" ht="67.5">
      <c r="A3520" s="571">
        <v>13169</v>
      </c>
      <c r="B3520" s="572" t="s">
        <v>42291</v>
      </c>
      <c r="C3520" s="573" t="s">
        <v>1</v>
      </c>
      <c r="D3520" s="574">
        <v>89.84</v>
      </c>
      <c r="F3520" s="411"/>
      <c r="G3520" s="412" t="str">
        <f t="shared" si="54"/>
        <v>RODAPÉ EM GRANITO BRANCO POLAR10CM X 2CM</v>
      </c>
      <c r="H3520" s="412" t="str">
        <f t="shared" si="54"/>
        <v>M</v>
      </c>
      <c r="I3520" s="413"/>
    </row>
    <row r="3521" spans="1:9" ht="67.5">
      <c r="A3521" s="571">
        <v>12608</v>
      </c>
      <c r="B3521" s="572" t="s">
        <v>42292</v>
      </c>
      <c r="C3521" s="573" t="s">
        <v>1</v>
      </c>
      <c r="D3521" s="574">
        <v>125.45</v>
      </c>
      <c r="F3521" s="411"/>
      <c r="G3521" s="412" t="str">
        <f t="shared" si="54"/>
        <v>RODAPÉ GRANITO BRANCO FORTALEZA POLIDO 15 X 2CM</v>
      </c>
      <c r="H3521" s="412" t="str">
        <f t="shared" si="54"/>
        <v>M</v>
      </c>
      <c r="I3521" s="413"/>
    </row>
    <row r="3522" spans="1:9" ht="67.5">
      <c r="A3522" s="571">
        <v>10995</v>
      </c>
      <c r="B3522" s="572" t="s">
        <v>42293</v>
      </c>
      <c r="C3522" s="573" t="s">
        <v>1</v>
      </c>
      <c r="D3522" s="574">
        <v>35.46</v>
      </c>
      <c r="F3522" s="411"/>
      <c r="G3522" s="412" t="str">
        <f t="shared" ref="G3522:H3585" si="55">UPPER(B3522)</f>
        <v>RODAPÉ GRANITO BRANCO FORTALEZA POLIDO 7 X 2CM</v>
      </c>
      <c r="H3522" s="412" t="str">
        <f t="shared" si="55"/>
        <v>M</v>
      </c>
      <c r="I3522" s="413"/>
    </row>
    <row r="3523" spans="1:9" ht="67.5">
      <c r="A3523" s="571">
        <v>7130</v>
      </c>
      <c r="B3523" s="572" t="s">
        <v>42294</v>
      </c>
      <c r="C3523" s="573" t="s">
        <v>1</v>
      </c>
      <c r="D3523" s="574">
        <v>21.37</v>
      </c>
      <c r="F3523" s="411"/>
      <c r="G3523" s="412" t="str">
        <f t="shared" si="55"/>
        <v>RODAPÉ GRANITO BRANCO SIENA POLIDO  7 X 2CM</v>
      </c>
      <c r="H3523" s="412" t="str">
        <f t="shared" si="55"/>
        <v>M</v>
      </c>
      <c r="I3523" s="413"/>
    </row>
    <row r="3524" spans="1:9" ht="67.5">
      <c r="A3524" s="571">
        <v>1983</v>
      </c>
      <c r="B3524" s="572" t="s">
        <v>42295</v>
      </c>
      <c r="C3524" s="573" t="s">
        <v>1</v>
      </c>
      <c r="D3524" s="574">
        <v>18.62</v>
      </c>
      <c r="F3524" s="411"/>
      <c r="G3524" s="412" t="str">
        <f t="shared" si="55"/>
        <v>RODAPÉ GRANITO CINZA ANDORINHA POLIDO  5 X 2CM</v>
      </c>
      <c r="H3524" s="412" t="str">
        <f t="shared" si="55"/>
        <v>M</v>
      </c>
      <c r="I3524" s="413"/>
    </row>
    <row r="3525" spans="1:9" ht="67.5">
      <c r="A3525" s="571">
        <v>1984</v>
      </c>
      <c r="B3525" s="572" t="s">
        <v>42296</v>
      </c>
      <c r="C3525" s="573" t="s">
        <v>1</v>
      </c>
      <c r="D3525" s="574">
        <v>26.05</v>
      </c>
      <c r="F3525" s="411"/>
      <c r="G3525" s="412" t="str">
        <f t="shared" si="55"/>
        <v>RODAPÉ GRANITO CINZA ANDORINHA POLIDO  7 X 2CM</v>
      </c>
      <c r="H3525" s="412" t="str">
        <f t="shared" si="55"/>
        <v>M</v>
      </c>
      <c r="I3525" s="413"/>
    </row>
    <row r="3526" spans="1:9" ht="67.5">
      <c r="A3526" s="571">
        <v>1985</v>
      </c>
      <c r="B3526" s="572" t="s">
        <v>42297</v>
      </c>
      <c r="C3526" s="573" t="s">
        <v>1</v>
      </c>
      <c r="D3526" s="574">
        <v>37.21</v>
      </c>
      <c r="F3526" s="411"/>
      <c r="G3526" s="412" t="str">
        <f t="shared" si="55"/>
        <v>RODAPÉ GRANITO CINZA ANDORINHA POLIDO 10 X 2CM</v>
      </c>
      <c r="H3526" s="412" t="str">
        <f t="shared" si="55"/>
        <v>M</v>
      </c>
      <c r="I3526" s="413"/>
    </row>
    <row r="3527" spans="1:9" ht="56.25">
      <c r="A3527" s="571">
        <v>11139</v>
      </c>
      <c r="B3527" s="572" t="s">
        <v>42298</v>
      </c>
      <c r="C3527" s="573" t="s">
        <v>1</v>
      </c>
      <c r="D3527" s="574">
        <v>37.82</v>
      </c>
      <c r="F3527" s="411"/>
      <c r="G3527" s="412" t="str">
        <f t="shared" si="55"/>
        <v>RODAPÉ GRANITO PRETO POLIDO 7 X 2CM</v>
      </c>
      <c r="H3527" s="412" t="str">
        <f t="shared" si="55"/>
        <v>M</v>
      </c>
      <c r="I3527" s="413"/>
    </row>
    <row r="3528" spans="1:9" ht="56.25">
      <c r="A3528" s="571">
        <v>1988</v>
      </c>
      <c r="B3528" s="572" t="s">
        <v>42299</v>
      </c>
      <c r="C3528" s="573" t="s">
        <v>1</v>
      </c>
      <c r="D3528" s="574">
        <v>17.399999999999999</v>
      </c>
      <c r="F3528" s="411"/>
      <c r="G3528" s="412" t="str">
        <f t="shared" si="55"/>
        <v>RODAPÉ MÁRMORE BRANCO POLIDO,  5 X 2CM</v>
      </c>
      <c r="H3528" s="412" t="str">
        <f t="shared" si="55"/>
        <v>M</v>
      </c>
      <c r="I3528" s="413"/>
    </row>
    <row r="3529" spans="1:9" ht="56.25">
      <c r="A3529" s="571">
        <v>1989</v>
      </c>
      <c r="B3529" s="572" t="s">
        <v>42300</v>
      </c>
      <c r="C3529" s="573" t="s">
        <v>1</v>
      </c>
      <c r="D3529" s="574">
        <v>22.5</v>
      </c>
      <c r="F3529" s="411"/>
      <c r="G3529" s="412" t="str">
        <f t="shared" si="55"/>
        <v>RODAPÉ MÁRMORE BRANCO POLIDO,  7 X 2CM</v>
      </c>
      <c r="H3529" s="412" t="str">
        <f t="shared" si="55"/>
        <v>M</v>
      </c>
      <c r="I3529" s="413"/>
    </row>
    <row r="3530" spans="1:9" ht="56.25">
      <c r="A3530" s="571">
        <v>1990</v>
      </c>
      <c r="B3530" s="572" t="s">
        <v>42301</v>
      </c>
      <c r="C3530" s="573" t="s">
        <v>1</v>
      </c>
      <c r="D3530" s="574">
        <v>34.82</v>
      </c>
      <c r="F3530" s="411"/>
      <c r="G3530" s="412" t="str">
        <f t="shared" si="55"/>
        <v>RODAPÉ MÁRMORE BRANCO POLIDO, 10 X 2CM</v>
      </c>
      <c r="H3530" s="412" t="str">
        <f t="shared" si="55"/>
        <v>M</v>
      </c>
      <c r="I3530" s="413"/>
    </row>
    <row r="3531" spans="1:9" ht="90">
      <c r="A3531" s="571">
        <v>12606</v>
      </c>
      <c r="B3531" s="572" t="s">
        <v>42302</v>
      </c>
      <c r="C3531" s="573" t="s">
        <v>1</v>
      </c>
      <c r="D3531" s="574">
        <v>125.45</v>
      </c>
      <c r="F3531" s="411"/>
      <c r="G3531" s="412" t="str">
        <f t="shared" si="55"/>
        <v>RODAPIA EM GRANITO BRANCO FORTALEZA, L=15CM, E=2CM</v>
      </c>
      <c r="H3531" s="412" t="str">
        <f t="shared" si="55"/>
        <v>M</v>
      </c>
      <c r="I3531" s="413"/>
    </row>
    <row r="3532" spans="1:9" ht="78.75">
      <c r="A3532" s="571">
        <v>13252</v>
      </c>
      <c r="B3532" s="572" t="s">
        <v>42303</v>
      </c>
      <c r="C3532" s="573" t="s">
        <v>1</v>
      </c>
      <c r="D3532" s="574">
        <v>80.92</v>
      </c>
      <c r="F3532" s="411"/>
      <c r="G3532" s="412" t="str">
        <f t="shared" si="55"/>
        <v>RODOPIA EM GRANITO BRANCO SIENA, L=20CM, E=2CM</v>
      </c>
      <c r="H3532" s="412" t="str">
        <f t="shared" si="55"/>
        <v>M</v>
      </c>
      <c r="I3532" s="413"/>
    </row>
    <row r="3533" spans="1:9" ht="135">
      <c r="A3533" s="571">
        <v>7479</v>
      </c>
      <c r="B3533" s="572" t="s">
        <v>42304</v>
      </c>
      <c r="C3533" s="573" t="s">
        <v>1</v>
      </c>
      <c r="D3533" s="574">
        <v>37.200000000000003</v>
      </c>
      <c r="F3533" s="411"/>
      <c r="G3533" s="412" t="str">
        <f t="shared" si="55"/>
        <v>RODOPIA EM GRANITO CINZA ANDORINHA, L=10CM, E=2CM, COM ACABAMENTO ABOLEADO</v>
      </c>
      <c r="H3533" s="412" t="str">
        <f t="shared" si="55"/>
        <v>M</v>
      </c>
      <c r="I3533" s="413"/>
    </row>
    <row r="3534" spans="1:9" ht="90">
      <c r="A3534" s="571">
        <v>12055</v>
      </c>
      <c r="B3534" s="572" t="s">
        <v>42305</v>
      </c>
      <c r="C3534" s="573" t="s">
        <v>1</v>
      </c>
      <c r="D3534" s="574">
        <v>49.79</v>
      </c>
      <c r="F3534" s="411"/>
      <c r="G3534" s="412" t="str">
        <f t="shared" si="55"/>
        <v>RODOPIA EM GRANITO CINZA ANDORINHA, L=15CM, E=2CM</v>
      </c>
      <c r="H3534" s="412" t="str">
        <f t="shared" si="55"/>
        <v>M</v>
      </c>
      <c r="I3534" s="413"/>
    </row>
    <row r="3535" spans="1:9" ht="67.5">
      <c r="A3535" s="571">
        <v>12069</v>
      </c>
      <c r="B3535" s="572" t="s">
        <v>42306</v>
      </c>
      <c r="C3535" s="573" t="s">
        <v>1</v>
      </c>
      <c r="D3535" s="574">
        <v>53.98</v>
      </c>
      <c r="F3535" s="411"/>
      <c r="G3535" s="412" t="str">
        <f t="shared" si="55"/>
        <v>RODOPIA EM GRANITO PRETO, L=10CM, E=2CM</v>
      </c>
      <c r="H3535" s="412" t="str">
        <f t="shared" si="55"/>
        <v>M</v>
      </c>
      <c r="I3535" s="413"/>
    </row>
    <row r="3536" spans="1:9" ht="67.5">
      <c r="A3536" s="571">
        <v>12070</v>
      </c>
      <c r="B3536" s="572" t="s">
        <v>42307</v>
      </c>
      <c r="C3536" s="573" t="s">
        <v>1</v>
      </c>
      <c r="D3536" s="574">
        <v>83.06</v>
      </c>
      <c r="F3536" s="411"/>
      <c r="G3536" s="412" t="str">
        <f t="shared" si="55"/>
        <v>RODOPIA EM GRANITO PRETO, L=15CM, E=2CM</v>
      </c>
      <c r="H3536" s="412" t="str">
        <f t="shared" si="55"/>
        <v>M</v>
      </c>
      <c r="I3536" s="413"/>
    </row>
    <row r="3537" spans="1:9" ht="78.75">
      <c r="A3537" s="571">
        <v>12063</v>
      </c>
      <c r="B3537" s="572" t="s">
        <v>42308</v>
      </c>
      <c r="C3537" s="573" t="s">
        <v>1</v>
      </c>
      <c r="D3537" s="574">
        <v>43.43</v>
      </c>
      <c r="F3537" s="411"/>
      <c r="G3537" s="412" t="str">
        <f t="shared" si="55"/>
        <v>RODOPIA EM GRANITO VERDE UBATUBA, L=10CM, E=2CM</v>
      </c>
      <c r="H3537" s="412" t="str">
        <f t="shared" si="55"/>
        <v>M</v>
      </c>
      <c r="I3537" s="413"/>
    </row>
    <row r="3538" spans="1:9" ht="78.75">
      <c r="A3538" s="571">
        <v>12064</v>
      </c>
      <c r="B3538" s="572" t="s">
        <v>42309</v>
      </c>
      <c r="C3538" s="573" t="s">
        <v>1</v>
      </c>
      <c r="D3538" s="574">
        <v>59.15</v>
      </c>
      <c r="F3538" s="411"/>
      <c r="G3538" s="412" t="str">
        <f t="shared" si="55"/>
        <v>RODOPIA EM GRANITO VERDE UBATUBA, L=15CM, E=2CM</v>
      </c>
      <c r="H3538" s="412" t="str">
        <f t="shared" si="55"/>
        <v>M</v>
      </c>
      <c r="I3538" s="413"/>
    </row>
    <row r="3539" spans="1:9" ht="78.75">
      <c r="A3539" s="571">
        <v>12216</v>
      </c>
      <c r="B3539" s="572" t="s">
        <v>42309</v>
      </c>
      <c r="C3539" s="573" t="s">
        <v>1</v>
      </c>
      <c r="D3539" s="574">
        <v>82.4</v>
      </c>
      <c r="F3539" s="411"/>
      <c r="G3539" s="412" t="str">
        <f t="shared" si="55"/>
        <v>RODOPIA EM GRANITO VERDE UBATUBA, L=15CM, E=2CM</v>
      </c>
      <c r="H3539" s="412" t="str">
        <f t="shared" si="55"/>
        <v>M</v>
      </c>
      <c r="I3539" s="413"/>
    </row>
    <row r="3540" spans="1:9" ht="78.75">
      <c r="A3540" s="571">
        <v>12217</v>
      </c>
      <c r="B3540" s="572" t="s">
        <v>42310</v>
      </c>
      <c r="C3540" s="573" t="s">
        <v>1</v>
      </c>
      <c r="D3540" s="574">
        <v>274.73</v>
      </c>
      <c r="F3540" s="411"/>
      <c r="G3540" s="412" t="str">
        <f t="shared" si="55"/>
        <v>RODOPIA EM GRANITO VERDE UBATUBA, L=50CM, E=2CM</v>
      </c>
      <c r="H3540" s="412" t="str">
        <f t="shared" si="55"/>
        <v>M</v>
      </c>
      <c r="I3540" s="413"/>
    </row>
    <row r="3541" spans="1:9" ht="101.25">
      <c r="A3541" s="571">
        <v>12076</v>
      </c>
      <c r="B3541" s="572" t="s">
        <v>42311</v>
      </c>
      <c r="C3541" s="573" t="s">
        <v>1</v>
      </c>
      <c r="D3541" s="574">
        <v>47.64</v>
      </c>
      <c r="F3541" s="411"/>
      <c r="G3541" s="412" t="str">
        <f t="shared" si="55"/>
        <v>RODOPIA EM MÁRMORE BEGE BAHIA OU MARTA ROCHA, L=10CM, E=2CM</v>
      </c>
      <c r="H3541" s="412" t="str">
        <f t="shared" si="55"/>
        <v>M</v>
      </c>
      <c r="I3541" s="413"/>
    </row>
    <row r="3542" spans="1:9" ht="101.25">
      <c r="A3542" s="571">
        <v>12077</v>
      </c>
      <c r="B3542" s="572" t="s">
        <v>42312</v>
      </c>
      <c r="C3542" s="573" t="s">
        <v>1</v>
      </c>
      <c r="D3542" s="574">
        <v>65.459999999999994</v>
      </c>
      <c r="F3542" s="411"/>
      <c r="G3542" s="412" t="str">
        <f t="shared" si="55"/>
        <v>RODOPIA EM MÁRMORE BEGE BAHIA OU MARTA ROCHA, L=15CM, E=2CM</v>
      </c>
      <c r="H3542" s="412" t="str">
        <f t="shared" si="55"/>
        <v>M</v>
      </c>
      <c r="I3542" s="413"/>
    </row>
    <row r="3543" spans="1:9" ht="67.5">
      <c r="A3543" s="571">
        <v>12082</v>
      </c>
      <c r="B3543" s="572" t="s">
        <v>42313</v>
      </c>
      <c r="C3543" s="573" t="s">
        <v>1</v>
      </c>
      <c r="D3543" s="574">
        <v>34.799999999999997</v>
      </c>
      <c r="F3543" s="411"/>
      <c r="G3543" s="412" t="str">
        <f t="shared" si="55"/>
        <v>RODOPIA EM MÁRMORE BRANCO, L=10CM, E=2CM</v>
      </c>
      <c r="H3543" s="412" t="str">
        <f t="shared" si="55"/>
        <v>M</v>
      </c>
      <c r="I3543" s="413"/>
    </row>
    <row r="3544" spans="1:9" ht="67.5">
      <c r="A3544" s="571">
        <v>12083</v>
      </c>
      <c r="B3544" s="572" t="s">
        <v>42314</v>
      </c>
      <c r="C3544" s="573" t="s">
        <v>1</v>
      </c>
      <c r="D3544" s="574">
        <v>46.19</v>
      </c>
      <c r="F3544" s="411"/>
      <c r="G3544" s="412" t="str">
        <f t="shared" si="55"/>
        <v>RODOPIA EM MÁRMORE BRANCO, L=15CM, E=2CM</v>
      </c>
      <c r="H3544" s="412" t="str">
        <f t="shared" si="55"/>
        <v>M</v>
      </c>
      <c r="I3544" s="413"/>
    </row>
    <row r="3545" spans="1:9" ht="78.75">
      <c r="A3545" s="571">
        <v>13276</v>
      </c>
      <c r="B3545" s="572" t="s">
        <v>42315</v>
      </c>
      <c r="C3545" s="573" t="s">
        <v>1</v>
      </c>
      <c r="D3545" s="574">
        <v>802.75</v>
      </c>
      <c r="F3545" s="411"/>
      <c r="G3545" s="412" t="str">
        <f t="shared" si="55"/>
        <v>RODOPIA EM MÁRMORE CALACATA, L=20CM, E=2CM</v>
      </c>
      <c r="H3545" s="412" t="str">
        <f t="shared" si="55"/>
        <v>M</v>
      </c>
      <c r="I3545" s="413"/>
    </row>
    <row r="3546" spans="1:9" ht="56.25">
      <c r="A3546" s="571">
        <v>9921</v>
      </c>
      <c r="B3546" s="572" t="s">
        <v>42316</v>
      </c>
      <c r="C3546" s="573" t="s">
        <v>1</v>
      </c>
      <c r="D3546" s="574">
        <v>45.67</v>
      </c>
      <c r="F3546" s="411"/>
      <c r="G3546" s="412" t="str">
        <f t="shared" si="55"/>
        <v>SOCO EM MARMOGLASS BRANCO 4 X 2CM</v>
      </c>
      <c r="H3546" s="412" t="str">
        <f t="shared" si="55"/>
        <v>M</v>
      </c>
      <c r="I3546" s="413"/>
    </row>
    <row r="3547" spans="1:9" ht="90">
      <c r="A3547" s="571">
        <v>4272</v>
      </c>
      <c r="B3547" s="572" t="s">
        <v>42317</v>
      </c>
      <c r="C3547" s="573" t="s">
        <v>1</v>
      </c>
      <c r="D3547" s="574">
        <v>29.67</v>
      </c>
      <c r="F3547" s="411"/>
      <c r="G3547" s="412" t="str">
        <f t="shared" si="55"/>
        <v>SOLEIRA (FILETE) GRANITO POLIDO CINZA ANDORINHA 7 X 2CM</v>
      </c>
      <c r="H3547" s="412" t="str">
        <f t="shared" si="55"/>
        <v>M</v>
      </c>
      <c r="I3547" s="413"/>
    </row>
    <row r="3548" spans="1:9" ht="78.75">
      <c r="A3548" s="571">
        <v>13170</v>
      </c>
      <c r="B3548" s="572" t="s">
        <v>42318</v>
      </c>
      <c r="C3548" s="573" t="s">
        <v>1</v>
      </c>
      <c r="D3548" s="574">
        <v>245.4</v>
      </c>
      <c r="F3548" s="411"/>
      <c r="G3548" s="412" t="str">
        <f t="shared" si="55"/>
        <v>SOLEIRA DE GRANITO BRANCO POLAR, L = 30CM, E = 2CM</v>
      </c>
      <c r="H3548" s="412" t="str">
        <f t="shared" si="55"/>
        <v>M</v>
      </c>
      <c r="I3548" s="413"/>
    </row>
    <row r="3549" spans="1:9" ht="67.5">
      <c r="A3549" s="571">
        <v>2034</v>
      </c>
      <c r="B3549" s="572" t="s">
        <v>42319</v>
      </c>
      <c r="C3549" s="573" t="s">
        <v>1</v>
      </c>
      <c r="D3549" s="574">
        <v>33.58</v>
      </c>
      <c r="F3549" s="411"/>
      <c r="G3549" s="412" t="str">
        <f t="shared" si="55"/>
        <v>SOLEIRA DE MÁRMORE BRANCO POLIDO 15 X 2CM</v>
      </c>
      <c r="H3549" s="412" t="str">
        <f t="shared" si="55"/>
        <v>M</v>
      </c>
      <c r="I3549" s="413"/>
    </row>
    <row r="3550" spans="1:9" ht="67.5">
      <c r="A3550" s="571">
        <v>2035</v>
      </c>
      <c r="B3550" s="572" t="s">
        <v>42320</v>
      </c>
      <c r="C3550" s="573" t="s">
        <v>1</v>
      </c>
      <c r="D3550" s="574">
        <v>56.47</v>
      </c>
      <c r="F3550" s="411"/>
      <c r="G3550" s="412" t="str">
        <f t="shared" si="55"/>
        <v>SOLEIRA DE MÁRMORE BRANCO POLIDO 18 X 2CM</v>
      </c>
      <c r="H3550" s="412" t="str">
        <f t="shared" si="55"/>
        <v>M</v>
      </c>
      <c r="I3550" s="413"/>
    </row>
    <row r="3551" spans="1:9" ht="90">
      <c r="A3551" s="571">
        <v>2028</v>
      </c>
      <c r="B3551" s="572" t="s">
        <v>42321</v>
      </c>
      <c r="C3551" s="573" t="s">
        <v>1</v>
      </c>
      <c r="D3551" s="574">
        <v>72.41</v>
      </c>
      <c r="F3551" s="411"/>
      <c r="G3551" s="412" t="str">
        <f t="shared" si="55"/>
        <v>SOLEIRA DE MÁRMORE BRANCO POLIDO, L = 23CM, E = 2CM</v>
      </c>
      <c r="H3551" s="412" t="str">
        <f t="shared" si="55"/>
        <v>M</v>
      </c>
      <c r="I3551" s="413"/>
    </row>
    <row r="3552" spans="1:9" ht="67.5">
      <c r="A3552" s="571">
        <v>13219</v>
      </c>
      <c r="B3552" s="572" t="s">
        <v>42322</v>
      </c>
      <c r="C3552" s="573" t="s">
        <v>1</v>
      </c>
      <c r="D3552" s="574">
        <v>604.77</v>
      </c>
      <c r="F3552" s="411"/>
      <c r="G3552" s="412" t="str">
        <f t="shared" si="55"/>
        <v>SOLEIRA DE MÁRMORE CALACATA POLIDO 15 X 2CM</v>
      </c>
      <c r="H3552" s="412" t="str">
        <f t="shared" si="55"/>
        <v>M</v>
      </c>
      <c r="I3552" s="413"/>
    </row>
    <row r="3553" spans="1:9" ht="101.25">
      <c r="A3553" s="571">
        <v>13146</v>
      </c>
      <c r="B3553" s="572" t="s">
        <v>42323</v>
      </c>
      <c r="C3553" s="573" t="s">
        <v>1</v>
      </c>
      <c r="D3553" s="574">
        <v>156.07</v>
      </c>
      <c r="F3553" s="411"/>
      <c r="G3553" s="412" t="str">
        <f t="shared" si="55"/>
        <v>SOLEIRA DE QUARTZITO ARABESCATO ESCURO POLIDO 17 X 2CM</v>
      </c>
      <c r="H3553" s="412" t="str">
        <f t="shared" si="55"/>
        <v>M</v>
      </c>
      <c r="I3553" s="413"/>
    </row>
    <row r="3554" spans="1:9" ht="101.25">
      <c r="A3554" s="571">
        <v>12467</v>
      </c>
      <c r="B3554" s="572" t="s">
        <v>42324</v>
      </c>
      <c r="C3554" s="573" t="s">
        <v>1</v>
      </c>
      <c r="D3554" s="574">
        <v>276.11</v>
      </c>
      <c r="F3554" s="411"/>
      <c r="G3554" s="412" t="str">
        <f t="shared" si="55"/>
        <v>SOLEIRA DE QUARTZITO ARABESCATO ESCURO POLIDO 30 X 2CM</v>
      </c>
      <c r="H3554" s="412" t="str">
        <f t="shared" si="55"/>
        <v>M</v>
      </c>
      <c r="I3554" s="413"/>
    </row>
    <row r="3555" spans="1:9" ht="101.25">
      <c r="A3555" s="571">
        <v>13256</v>
      </c>
      <c r="B3555" s="572" t="s">
        <v>42325</v>
      </c>
      <c r="C3555" s="573" t="s">
        <v>1</v>
      </c>
      <c r="D3555" s="574">
        <v>80.83</v>
      </c>
      <c r="F3555" s="411"/>
      <c r="G3555" s="412" t="str">
        <f t="shared" si="55"/>
        <v>SOLEIRA EM GRANITO BRANCO SIENA, POLIDO, L = 15 CM, E = 2CM</v>
      </c>
      <c r="H3555" s="412" t="str">
        <f t="shared" si="55"/>
        <v>M</v>
      </c>
      <c r="I3555" s="413"/>
    </row>
    <row r="3556" spans="1:9" ht="67.5">
      <c r="A3556" s="571">
        <v>6853</v>
      </c>
      <c r="B3556" s="572" t="s">
        <v>42326</v>
      </c>
      <c r="C3556" s="573" t="s">
        <v>1</v>
      </c>
      <c r="D3556" s="574">
        <v>46.87</v>
      </c>
      <c r="F3556" s="411"/>
      <c r="G3556" s="412" t="str">
        <f t="shared" si="55"/>
        <v>SOLEIRA GRANITO BRANCO FORTALEZA POLIDO 15 X 2CM</v>
      </c>
      <c r="H3556" s="412" t="str">
        <f t="shared" si="55"/>
        <v>M</v>
      </c>
      <c r="I3556" s="413"/>
    </row>
    <row r="3557" spans="1:9" ht="78.75">
      <c r="A3557" s="571">
        <v>2030</v>
      </c>
      <c r="B3557" s="572" t="s">
        <v>42327</v>
      </c>
      <c r="C3557" s="573" t="s">
        <v>1</v>
      </c>
      <c r="D3557" s="574">
        <v>52.67</v>
      </c>
      <c r="F3557" s="411"/>
      <c r="G3557" s="412" t="str">
        <f t="shared" si="55"/>
        <v>SOLEIRA GRANITO POLIDO CINZA ANDORINHA 15 X 2CM</v>
      </c>
      <c r="H3557" s="412" t="str">
        <f t="shared" si="55"/>
        <v>M</v>
      </c>
      <c r="I3557" s="413"/>
    </row>
    <row r="3558" spans="1:9" ht="78.75">
      <c r="A3558" s="571">
        <v>2031</v>
      </c>
      <c r="B3558" s="572" t="s">
        <v>42328</v>
      </c>
      <c r="C3558" s="573" t="s">
        <v>1</v>
      </c>
      <c r="D3558" s="574">
        <v>60.83</v>
      </c>
      <c r="F3558" s="411"/>
      <c r="G3558" s="412" t="str">
        <f t="shared" si="55"/>
        <v>SOLEIRA GRANITO POLIDO CINZA ANDORINHA 18 X 2CM</v>
      </c>
      <c r="H3558" s="412" t="str">
        <f t="shared" si="55"/>
        <v>M</v>
      </c>
      <c r="I3558" s="413"/>
    </row>
    <row r="3559" spans="1:9" ht="78.75">
      <c r="A3559" s="571">
        <v>4273</v>
      </c>
      <c r="B3559" s="572" t="s">
        <v>42329</v>
      </c>
      <c r="C3559" s="573" t="s">
        <v>1</v>
      </c>
      <c r="D3559" s="574">
        <v>74.56</v>
      </c>
      <c r="F3559" s="411"/>
      <c r="G3559" s="412" t="str">
        <f t="shared" si="55"/>
        <v>SOLEIRA GRANITO POLIDO CINZA ANDORINHA 22 X 2CM</v>
      </c>
      <c r="H3559" s="412" t="str">
        <f t="shared" si="55"/>
        <v>M</v>
      </c>
      <c r="I3559" s="413"/>
    </row>
    <row r="3560" spans="1:9" ht="56.25">
      <c r="A3560" s="571">
        <v>11331</v>
      </c>
      <c r="B3560" s="572" t="s">
        <v>42330</v>
      </c>
      <c r="C3560" s="573" t="s">
        <v>1</v>
      </c>
      <c r="D3560" s="574">
        <v>31.21</v>
      </c>
      <c r="F3560" s="411"/>
      <c r="G3560" s="412" t="str">
        <f t="shared" si="55"/>
        <v>SOLEIRA GRANITO POLIDO OCRE 15 X 2CM</v>
      </c>
      <c r="H3560" s="412" t="str">
        <f t="shared" si="55"/>
        <v>M</v>
      </c>
      <c r="I3560" s="413"/>
    </row>
    <row r="3561" spans="1:9" ht="56.25">
      <c r="A3561" s="571">
        <v>9847</v>
      </c>
      <c r="B3561" s="572" t="s">
        <v>42331</v>
      </c>
      <c r="C3561" s="573" t="s">
        <v>1</v>
      </c>
      <c r="D3561" s="574">
        <v>76.680000000000007</v>
      </c>
      <c r="F3561" s="411"/>
      <c r="G3561" s="412" t="str">
        <f t="shared" si="55"/>
        <v>SOLEIRA GRANITO POLIDO PRETO 15 X 2CM</v>
      </c>
      <c r="H3561" s="412" t="str">
        <f t="shared" si="55"/>
        <v>M</v>
      </c>
      <c r="I3561" s="413"/>
    </row>
    <row r="3562" spans="1:9" ht="56.25">
      <c r="A3562" s="571">
        <v>9846</v>
      </c>
      <c r="B3562" s="572" t="s">
        <v>42332</v>
      </c>
      <c r="C3562" s="573" t="s">
        <v>1</v>
      </c>
      <c r="D3562" s="574">
        <v>102.47</v>
      </c>
      <c r="F3562" s="411"/>
      <c r="G3562" s="412" t="str">
        <f t="shared" si="55"/>
        <v>SOLEIRA GRANITO POLIDO PRETO 22 X 3CM</v>
      </c>
      <c r="H3562" s="412" t="str">
        <f t="shared" si="55"/>
        <v>M</v>
      </c>
      <c r="I3562" s="413"/>
    </row>
    <row r="3563" spans="1:9" ht="67.5">
      <c r="A3563" s="571">
        <v>7563</v>
      </c>
      <c r="B3563" s="572" t="s">
        <v>42333</v>
      </c>
      <c r="C3563" s="573" t="s">
        <v>1</v>
      </c>
      <c r="D3563" s="574">
        <v>72.12</v>
      </c>
      <c r="F3563" s="411"/>
      <c r="G3563" s="412" t="str">
        <f t="shared" si="55"/>
        <v>SOLEIRA GRANITO POLIDO VERDE UBATUBA 18 X 2CM</v>
      </c>
      <c r="H3563" s="412" t="str">
        <f t="shared" si="55"/>
        <v>M</v>
      </c>
      <c r="I3563" s="413"/>
    </row>
    <row r="3564" spans="1:9" ht="67.5">
      <c r="A3564" s="571">
        <v>7287</v>
      </c>
      <c r="B3564" s="572" t="s">
        <v>42334</v>
      </c>
      <c r="C3564" s="573" t="s">
        <v>1</v>
      </c>
      <c r="D3564" s="574">
        <v>80.25</v>
      </c>
      <c r="F3564" s="411"/>
      <c r="G3564" s="412" t="str">
        <f t="shared" si="55"/>
        <v>SOLEIRA GRANITO POLIDO VERDE UBATUBA 22 X 2CM</v>
      </c>
      <c r="H3564" s="412" t="str">
        <f t="shared" si="55"/>
        <v>M</v>
      </c>
      <c r="I3564" s="413"/>
    </row>
    <row r="3565" spans="1:9" ht="56.25">
      <c r="A3565" s="571">
        <v>4705</v>
      </c>
      <c r="B3565" s="572" t="s">
        <v>42335</v>
      </c>
      <c r="C3565" s="573" t="s">
        <v>1</v>
      </c>
      <c r="D3565" s="574">
        <v>68.88</v>
      </c>
      <c r="F3565" s="411"/>
      <c r="G3565" s="412" t="str">
        <f t="shared" si="55"/>
        <v>SOLEIRA GRANITO POLIDO VITÓRIA 15 X 2CM</v>
      </c>
      <c r="H3565" s="412" t="str">
        <f t="shared" si="55"/>
        <v>M</v>
      </c>
      <c r="I3565" s="413"/>
    </row>
    <row r="3566" spans="1:9" ht="45">
      <c r="A3566" s="571">
        <v>9919</v>
      </c>
      <c r="B3566" s="572" t="s">
        <v>42336</v>
      </c>
      <c r="C3566" s="573" t="s">
        <v>5</v>
      </c>
      <c r="D3566" s="574">
        <v>910.25</v>
      </c>
      <c r="F3566" s="411"/>
      <c r="G3566" s="412" t="str">
        <f t="shared" si="55"/>
        <v>TAMPO EM MARMOGLASS BRANCO</v>
      </c>
      <c r="H3566" s="412" t="str">
        <f t="shared" si="55"/>
        <v>M2</v>
      </c>
      <c r="I3566" s="413"/>
    </row>
    <row r="3567" spans="1:9" ht="90">
      <c r="A3567" s="571">
        <v>12602</v>
      </c>
      <c r="B3567" s="572" t="s">
        <v>42337</v>
      </c>
      <c r="C3567" s="573" t="s">
        <v>5</v>
      </c>
      <c r="D3567" s="574">
        <v>321.47000000000003</v>
      </c>
      <c r="F3567" s="411"/>
      <c r="G3567" s="412" t="str">
        <f t="shared" si="55"/>
        <v>TAMPO PARA BANCADA EM GRANITO BRANCO FORTALEZA, E=2CM</v>
      </c>
      <c r="H3567" s="412" t="str">
        <f t="shared" si="55"/>
        <v>M2</v>
      </c>
      <c r="I3567" s="413"/>
    </row>
    <row r="3568" spans="1:9" ht="67.5">
      <c r="A3568" s="571">
        <v>2585</v>
      </c>
      <c r="B3568" s="572" t="s">
        <v>42338</v>
      </c>
      <c r="C3568" s="573" t="s">
        <v>5</v>
      </c>
      <c r="D3568" s="574">
        <v>248.37</v>
      </c>
      <c r="F3568" s="411"/>
      <c r="G3568" s="412" t="str">
        <f t="shared" si="55"/>
        <v>TAMPO/BANCADA DE GRANITO CINZA ANDORINHA, E=2CM</v>
      </c>
      <c r="H3568" s="412" t="str">
        <f t="shared" si="55"/>
        <v>M2</v>
      </c>
      <c r="I3568" s="413"/>
    </row>
    <row r="3569" spans="1:9" ht="56.25">
      <c r="A3569" s="571">
        <v>2080</v>
      </c>
      <c r="B3569" s="572" t="s">
        <v>42339</v>
      </c>
      <c r="C3569" s="573" t="s">
        <v>5</v>
      </c>
      <c r="D3569" s="574">
        <v>420.21</v>
      </c>
      <c r="F3569" s="411"/>
      <c r="G3569" s="412" t="str">
        <f t="shared" si="55"/>
        <v>TAMPO/BANCADA DE GRANITO PRETO E=2CM</v>
      </c>
      <c r="H3569" s="412" t="str">
        <f t="shared" si="55"/>
        <v>M2</v>
      </c>
      <c r="I3569" s="413"/>
    </row>
    <row r="3570" spans="1:9" ht="78.75">
      <c r="A3570" s="571">
        <v>12058</v>
      </c>
      <c r="B3570" s="572" t="s">
        <v>42340</v>
      </c>
      <c r="C3570" s="573" t="s">
        <v>5</v>
      </c>
      <c r="D3570" s="574">
        <v>314.29000000000002</v>
      </c>
      <c r="F3570" s="411"/>
      <c r="G3570" s="412" t="str">
        <f t="shared" si="55"/>
        <v>TAMPO/BANCADA EM GRANITO VERDE UBATUBA POLIDO ESP=2CM</v>
      </c>
      <c r="H3570" s="412" t="str">
        <f t="shared" si="55"/>
        <v>M2</v>
      </c>
      <c r="I3570" s="413"/>
    </row>
    <row r="3571" spans="1:9" ht="90">
      <c r="A3571" s="571">
        <v>12071</v>
      </c>
      <c r="B3571" s="572" t="s">
        <v>42341</v>
      </c>
      <c r="C3571" s="573" t="s">
        <v>5</v>
      </c>
      <c r="D3571" s="574">
        <v>356.28</v>
      </c>
      <c r="F3571" s="411"/>
      <c r="G3571" s="412" t="str">
        <f t="shared" si="55"/>
        <v>TAMPO/BANCADA EM MÁRMORE BEGE BAHIA OU MARTA ROCHA E=2CM</v>
      </c>
      <c r="H3571" s="412" t="str">
        <f t="shared" si="55"/>
        <v>M2</v>
      </c>
      <c r="I3571" s="413"/>
    </row>
    <row r="3572" spans="1:9" ht="56.25">
      <c r="A3572" s="571">
        <v>9072</v>
      </c>
      <c r="B3572" s="572" t="s">
        <v>42342</v>
      </c>
      <c r="C3572" s="573" t="s">
        <v>5</v>
      </c>
      <c r="D3572" s="574">
        <v>228.23</v>
      </c>
      <c r="F3572" s="411"/>
      <c r="G3572" s="412" t="str">
        <f t="shared" si="55"/>
        <v>TAMPO/BANCADA EM MÁRMORE BRANCO E=2CM</v>
      </c>
      <c r="H3572" s="412" t="str">
        <f t="shared" si="55"/>
        <v>M2</v>
      </c>
      <c r="I3572" s="413"/>
    </row>
    <row r="3573" spans="1:9" ht="168.75">
      <c r="A3573" s="571">
        <v>12607</v>
      </c>
      <c r="B3573" s="572" t="s">
        <v>42343</v>
      </c>
      <c r="C3573" s="573" t="s">
        <v>1</v>
      </c>
      <c r="D3573" s="574">
        <v>161.31</v>
      </c>
      <c r="F3573" s="411"/>
      <c r="G3573" s="412" t="str">
        <f t="shared" si="55"/>
        <v>TESTEIRA EM GRANITO BRANCO FORTALEZA, L=10CM (COLADO), ESP.=2CM - FORNECIMENT O E COLOCAÇÃO</v>
      </c>
      <c r="H3573" s="412" t="str">
        <f t="shared" si="55"/>
        <v>M</v>
      </c>
      <c r="I3573" s="413"/>
    </row>
    <row r="3574" spans="1:9" ht="135">
      <c r="A3574" s="571">
        <v>13251</v>
      </c>
      <c r="B3574" s="572" t="s">
        <v>42344</v>
      </c>
      <c r="C3574" s="573" t="s">
        <v>1</v>
      </c>
      <c r="D3574" s="574">
        <v>183.23</v>
      </c>
      <c r="F3574" s="411"/>
      <c r="G3574" s="412" t="str">
        <f t="shared" si="55"/>
        <v>TESTEIRA EM GRANITO BRANCO SIENA, L=37 CM (MEIA ESQUADRIA) - FORNECIMENTO E C OLOCAÇÃO</v>
      </c>
      <c r="H3574" s="412" t="str">
        <f t="shared" si="55"/>
        <v>M</v>
      </c>
      <c r="I3574" s="413"/>
    </row>
    <row r="3575" spans="1:9" ht="157.5">
      <c r="A3575" s="571">
        <v>12053</v>
      </c>
      <c r="B3575" s="572" t="s">
        <v>42345</v>
      </c>
      <c r="C3575" s="573" t="s">
        <v>1</v>
      </c>
      <c r="D3575" s="574">
        <v>32.39</v>
      </c>
      <c r="F3575" s="411"/>
      <c r="G3575" s="412" t="str">
        <f t="shared" si="55"/>
        <v>TESTEIRA EM GRANITO CINZA ANDORINHA, L=10CM (MEIA ESQUADRIA) - FORNECIMENTO E COLOCAÇÃO</v>
      </c>
      <c r="H3575" s="412" t="str">
        <f t="shared" si="55"/>
        <v>M</v>
      </c>
      <c r="I3575" s="413"/>
    </row>
    <row r="3576" spans="1:9" ht="146.25">
      <c r="A3576" s="571">
        <v>12054</v>
      </c>
      <c r="B3576" s="572" t="s">
        <v>42346</v>
      </c>
      <c r="C3576" s="573" t="s">
        <v>1</v>
      </c>
      <c r="D3576" s="574">
        <v>123.64</v>
      </c>
      <c r="F3576" s="411"/>
      <c r="G3576" s="412" t="str">
        <f t="shared" si="55"/>
        <v>TESTEIRA EM GRANITO CINZA ANDORINHA, L=15 CM (MEIA ESQUADRIA)_x001F_ - FORNECIMENTO E COLOCAÇÃO</v>
      </c>
      <c r="H3576" s="412" t="str">
        <f t="shared" si="55"/>
        <v>M</v>
      </c>
      <c r="I3576" s="413"/>
    </row>
    <row r="3577" spans="1:9" ht="135">
      <c r="A3577" s="571">
        <v>12051</v>
      </c>
      <c r="B3577" s="572" t="s">
        <v>42347</v>
      </c>
      <c r="C3577" s="573" t="s">
        <v>1</v>
      </c>
      <c r="D3577" s="574">
        <v>58.55</v>
      </c>
      <c r="F3577" s="411"/>
      <c r="G3577" s="412" t="str">
        <f t="shared" si="55"/>
        <v>TESTEIRA EM GRANITO CINZA ANDORINHA, L=4 CM (DE TOPO) - FORNECIMENTO E COLOCA ÇÃO</v>
      </c>
      <c r="H3577" s="412" t="str">
        <f t="shared" si="55"/>
        <v>M</v>
      </c>
      <c r="I3577" s="413"/>
    </row>
    <row r="3578" spans="1:9" ht="146.25">
      <c r="A3578" s="571">
        <v>12052</v>
      </c>
      <c r="B3578" s="572" t="s">
        <v>42348</v>
      </c>
      <c r="C3578" s="573" t="s">
        <v>1</v>
      </c>
      <c r="D3578" s="574">
        <v>94.55</v>
      </c>
      <c r="F3578" s="411"/>
      <c r="G3578" s="412" t="str">
        <f t="shared" si="55"/>
        <v>TESTEIRA EM GRANITO CINZA ANDORINHA, L=4 CM (MEIA ESQUADRIA) - FORNECIMENTO E COLOCAÇÃO</v>
      </c>
      <c r="H3578" s="412" t="str">
        <f t="shared" si="55"/>
        <v>M</v>
      </c>
      <c r="I3578" s="413"/>
    </row>
    <row r="3579" spans="1:9" ht="135">
      <c r="A3579" s="571">
        <v>12067</v>
      </c>
      <c r="B3579" s="572" t="s">
        <v>42349</v>
      </c>
      <c r="C3579" s="573" t="s">
        <v>1</v>
      </c>
      <c r="D3579" s="574">
        <v>125.98</v>
      </c>
      <c r="F3579" s="411"/>
      <c r="G3579" s="412" t="str">
        <f t="shared" si="55"/>
        <v>TESTEIRA EM GRANITO PRETO, L=10CM (MEIA ESQUADRIA) - FORNECIMENTO E COLOCAÇÃO</v>
      </c>
      <c r="H3579" s="412" t="str">
        <f t="shared" si="55"/>
        <v>M</v>
      </c>
      <c r="I3579" s="413"/>
    </row>
    <row r="3580" spans="1:9" ht="135">
      <c r="A3580" s="571">
        <v>12068</v>
      </c>
      <c r="B3580" s="572" t="s">
        <v>42350</v>
      </c>
      <c r="C3580" s="573" t="s">
        <v>1</v>
      </c>
      <c r="D3580" s="574">
        <v>146.96</v>
      </c>
      <c r="F3580" s="411"/>
      <c r="G3580" s="412" t="str">
        <f t="shared" si="55"/>
        <v>TESTEIRA EM GRANITO PRETO, L=15 CM (MEIA ESQUADRIA) - FORNECIMENTO E COLOCAÇÃ O</v>
      </c>
      <c r="H3580" s="412" t="str">
        <f t="shared" si="55"/>
        <v>M</v>
      </c>
      <c r="I3580" s="413"/>
    </row>
    <row r="3581" spans="1:9" ht="123.75">
      <c r="A3581" s="571">
        <v>12065</v>
      </c>
      <c r="B3581" s="572" t="s">
        <v>42351</v>
      </c>
      <c r="C3581" s="573" t="s">
        <v>1</v>
      </c>
      <c r="D3581" s="574">
        <v>64.78</v>
      </c>
      <c r="F3581" s="411"/>
      <c r="G3581" s="412" t="str">
        <f t="shared" si="55"/>
        <v>TESTEIRA EM GRANITO PRETO, L=4 CM (DE TOPO) - FORNECIMENTO E COLOCAÇÃO</v>
      </c>
      <c r="H3581" s="412" t="str">
        <f t="shared" si="55"/>
        <v>M</v>
      </c>
      <c r="I3581" s="413"/>
    </row>
    <row r="3582" spans="1:9" ht="135">
      <c r="A3582" s="571">
        <v>12066</v>
      </c>
      <c r="B3582" s="572" t="s">
        <v>42352</v>
      </c>
      <c r="C3582" s="573" t="s">
        <v>1</v>
      </c>
      <c r="D3582" s="574">
        <v>100.76</v>
      </c>
      <c r="F3582" s="411"/>
      <c r="G3582" s="412" t="str">
        <f t="shared" si="55"/>
        <v>TESTEIRA EM GRANITO PRETO, L=4 CM (MEIA ESQUADRIA) - FORNECIMENTO E COLOCAÇÃO</v>
      </c>
      <c r="H3582" s="412" t="str">
        <f t="shared" si="55"/>
        <v>M</v>
      </c>
      <c r="I3582" s="413"/>
    </row>
    <row r="3583" spans="1:9" ht="135">
      <c r="A3583" s="571">
        <v>12061</v>
      </c>
      <c r="B3583" s="572" t="s">
        <v>42353</v>
      </c>
      <c r="C3583" s="573" t="s">
        <v>1</v>
      </c>
      <c r="D3583" s="574">
        <v>115.4</v>
      </c>
      <c r="F3583" s="411"/>
      <c r="G3583" s="412" t="str">
        <f t="shared" si="55"/>
        <v>TESTEIRA EM GRANITO VERDE UBATUBA, L=10CM (MEIA ESQUADRIA) - FORNECIMENTO E C OLOCAÇÃO</v>
      </c>
      <c r="H3583" s="412" t="str">
        <f t="shared" si="55"/>
        <v>M</v>
      </c>
      <c r="I3583" s="413"/>
    </row>
    <row r="3584" spans="1:9" ht="146.25">
      <c r="A3584" s="571">
        <v>12062</v>
      </c>
      <c r="B3584" s="572" t="s">
        <v>42354</v>
      </c>
      <c r="C3584" s="573" t="s">
        <v>1</v>
      </c>
      <c r="D3584" s="574">
        <v>131.11000000000001</v>
      </c>
      <c r="F3584" s="411"/>
      <c r="G3584" s="412" t="str">
        <f t="shared" si="55"/>
        <v>TESTEIRA EM GRANITO VERDE UBATUBA, L=15 CM (MEIA ESQUADRIA) - FORNECIMENTO E  COLOCAÇÃO</v>
      </c>
      <c r="H3584" s="412" t="str">
        <f t="shared" si="55"/>
        <v>M</v>
      </c>
      <c r="I3584" s="413"/>
    </row>
    <row r="3585" spans="1:9" ht="135">
      <c r="A3585" s="571">
        <v>12059</v>
      </c>
      <c r="B3585" s="572" t="s">
        <v>42355</v>
      </c>
      <c r="C3585" s="573" t="s">
        <v>1</v>
      </c>
      <c r="D3585" s="574">
        <v>60.56</v>
      </c>
      <c r="F3585" s="411"/>
      <c r="G3585" s="412" t="str">
        <f t="shared" si="55"/>
        <v>TESTEIRA EM GRANITO VERDE UBATUBA, L=4 CM (DE TOPO) - FORNECIMENTO E COLOCAÇÃ O</v>
      </c>
      <c r="H3585" s="412" t="str">
        <f t="shared" si="55"/>
        <v>M</v>
      </c>
      <c r="I3585" s="413"/>
    </row>
    <row r="3586" spans="1:9" ht="135">
      <c r="A3586" s="571">
        <v>12060</v>
      </c>
      <c r="B3586" s="572" t="s">
        <v>42356</v>
      </c>
      <c r="C3586" s="573" t="s">
        <v>1</v>
      </c>
      <c r="D3586" s="574">
        <v>96.57</v>
      </c>
      <c r="F3586" s="411"/>
      <c r="G3586" s="412" t="str">
        <f t="shared" ref="G3586:H3649" si="56">UPPER(B3586)</f>
        <v>TESTEIRA EM GRANITO VERDE UBATUBA, L=4 CM (MEIA ESQUADRIA) - FORNECIMENTO E C OLOCAÇÃO</v>
      </c>
      <c r="H3586" s="412" t="str">
        <f t="shared" si="56"/>
        <v>M</v>
      </c>
      <c r="I3586" s="413"/>
    </row>
    <row r="3587" spans="1:9" ht="135">
      <c r="A3587" s="571">
        <v>12218</v>
      </c>
      <c r="B3587" s="572" t="s">
        <v>42357</v>
      </c>
      <c r="C3587" s="573" t="s">
        <v>1</v>
      </c>
      <c r="D3587" s="574">
        <v>105.05</v>
      </c>
      <c r="F3587" s="411"/>
      <c r="G3587" s="412" t="str">
        <f t="shared" si="56"/>
        <v>TESTEIRA EM GRANITO VERDE UBATUBA, L=5 CM (MEIA ESQUADRIA) - FORNECIMENTO E C OLOCAÇÃO</v>
      </c>
      <c r="H3587" s="412" t="str">
        <f t="shared" si="56"/>
        <v>M</v>
      </c>
      <c r="I3587" s="413"/>
    </row>
    <row r="3588" spans="1:9" ht="135">
      <c r="A3588" s="571">
        <v>12219</v>
      </c>
      <c r="B3588" s="572" t="s">
        <v>42358</v>
      </c>
      <c r="C3588" s="573" t="s">
        <v>1</v>
      </c>
      <c r="D3588" s="574">
        <v>109.73</v>
      </c>
      <c r="F3588" s="411"/>
      <c r="G3588" s="412" t="str">
        <f t="shared" si="56"/>
        <v>TESTEIRA EM GRANITO VERDE UBATUBA, L=8 CM (MEIA ESQUADRIA) - FORNECIMENTO E C OLOCAÇÃO</v>
      </c>
      <c r="H3588" s="412" t="str">
        <f t="shared" si="56"/>
        <v>M</v>
      </c>
      <c r="I3588" s="413"/>
    </row>
    <row r="3589" spans="1:9" ht="180">
      <c r="A3589" s="571">
        <v>12074</v>
      </c>
      <c r="B3589" s="572" t="s">
        <v>42359</v>
      </c>
      <c r="C3589" s="573" t="s">
        <v>1</v>
      </c>
      <c r="D3589" s="574">
        <v>119.61</v>
      </c>
      <c r="F3589" s="411"/>
      <c r="G3589" s="412" t="str">
        <f t="shared" si="56"/>
        <v>TESTEIRA EM MÁRMORE BEGE BAHIA OU MARTA ROCHA, L=10CM (MEIA ESQUADRIA) - FORN ECIMENTO E COLOCAÇÃO</v>
      </c>
      <c r="H3589" s="412" t="str">
        <f t="shared" si="56"/>
        <v>M</v>
      </c>
      <c r="I3589" s="413"/>
    </row>
    <row r="3590" spans="1:9" ht="168.75">
      <c r="A3590" s="571">
        <v>12075</v>
      </c>
      <c r="B3590" s="572" t="s">
        <v>42360</v>
      </c>
      <c r="C3590" s="573" t="s">
        <v>1</v>
      </c>
      <c r="D3590" s="574">
        <v>137.43</v>
      </c>
      <c r="F3590" s="411"/>
      <c r="G3590" s="412" t="str">
        <f t="shared" si="56"/>
        <v>TESTEIRA EM MÁRMORE BEGE BAHIA OU MARTA ROCHA, L=15 CM (MEIA ESQUADRIA) - FOR NECIMENTO E COLOCAÇÃO</v>
      </c>
      <c r="H3590" s="412" t="str">
        <f t="shared" si="56"/>
        <v>M</v>
      </c>
      <c r="I3590" s="413"/>
    </row>
    <row r="3591" spans="1:9" ht="157.5">
      <c r="A3591" s="571">
        <v>12072</v>
      </c>
      <c r="B3591" s="572" t="s">
        <v>42361</v>
      </c>
      <c r="C3591" s="573" t="s">
        <v>1</v>
      </c>
      <c r="D3591" s="574">
        <v>62.24</v>
      </c>
      <c r="F3591" s="411"/>
      <c r="G3591" s="412" t="str">
        <f t="shared" si="56"/>
        <v>TESTEIRA EM MÁRMORE BEGE BAHIA OU MARTA ROCHA, L=4 CM (DE TOPO) - FORNECIMENT O E COLOCAÇÃO</v>
      </c>
      <c r="H3591" s="412" t="str">
        <f t="shared" si="56"/>
        <v>M</v>
      </c>
      <c r="I3591" s="413"/>
    </row>
    <row r="3592" spans="1:9" ht="180">
      <c r="A3592" s="571">
        <v>12073</v>
      </c>
      <c r="B3592" s="572" t="s">
        <v>42362</v>
      </c>
      <c r="C3592" s="573" t="s">
        <v>1</v>
      </c>
      <c r="D3592" s="574">
        <v>98.21</v>
      </c>
      <c r="F3592" s="411"/>
      <c r="G3592" s="412" t="str">
        <f t="shared" si="56"/>
        <v>TESTEIRA EM MÁRMORE BEGE BAHIA OU MARTA ROCHA, L=4 CM (MEIA ESQUADRIA) - FORN ECIMENTO E COLOCAÇÃO</v>
      </c>
      <c r="H3592" s="412" t="str">
        <f t="shared" si="56"/>
        <v>M</v>
      </c>
      <c r="I3592" s="413"/>
    </row>
    <row r="3593" spans="1:9" ht="135">
      <c r="A3593" s="571">
        <v>12080</v>
      </c>
      <c r="B3593" s="572" t="s">
        <v>42363</v>
      </c>
      <c r="C3593" s="573" t="s">
        <v>1</v>
      </c>
      <c r="D3593" s="574">
        <v>106.77</v>
      </c>
      <c r="F3593" s="411"/>
      <c r="G3593" s="412" t="str">
        <f t="shared" si="56"/>
        <v>TESTEIRA EM MÁRMORE BRANCO, L=10CM (MEIA ESQUADRIA) - FORNECIMENTO E COLOCAÇÃ O</v>
      </c>
      <c r="H3593" s="412" t="str">
        <f t="shared" si="56"/>
        <v>M</v>
      </c>
      <c r="I3593" s="413"/>
    </row>
    <row r="3594" spans="1:9" ht="135">
      <c r="A3594" s="571">
        <v>12081</v>
      </c>
      <c r="B3594" s="572" t="s">
        <v>42364</v>
      </c>
      <c r="C3594" s="573" t="s">
        <v>1</v>
      </c>
      <c r="D3594" s="574">
        <v>118.16</v>
      </c>
      <c r="F3594" s="411"/>
      <c r="G3594" s="412" t="str">
        <f t="shared" si="56"/>
        <v>TESTEIRA EM MÁRMORE BRANCO, L=15 CM (MEIA ESQUADRIA) - FORNECIMENTO E COLOCAÇ ÃO</v>
      </c>
      <c r="H3594" s="412" t="str">
        <f t="shared" si="56"/>
        <v>M</v>
      </c>
      <c r="I3594" s="413"/>
    </row>
    <row r="3595" spans="1:9" ht="123.75">
      <c r="A3595" s="571">
        <v>12078</v>
      </c>
      <c r="B3595" s="572" t="s">
        <v>42365</v>
      </c>
      <c r="C3595" s="573" t="s">
        <v>1</v>
      </c>
      <c r="D3595" s="574">
        <v>57.32</v>
      </c>
      <c r="F3595" s="411"/>
      <c r="G3595" s="412" t="str">
        <f t="shared" si="56"/>
        <v>TESTEIRA EM MÁRMORE BRANCO, L=4 CM (DE TOPO) - FORNECIMENTO E COLOCAÇÃO</v>
      </c>
      <c r="H3595" s="412" t="str">
        <f t="shared" si="56"/>
        <v>M</v>
      </c>
      <c r="I3595" s="413"/>
    </row>
    <row r="3596" spans="1:9" ht="135">
      <c r="A3596" s="571">
        <v>12079</v>
      </c>
      <c r="B3596" s="572" t="s">
        <v>42366</v>
      </c>
      <c r="C3596" s="573" t="s">
        <v>1</v>
      </c>
      <c r="D3596" s="574">
        <v>93.08</v>
      </c>
      <c r="F3596" s="411"/>
      <c r="G3596" s="412" t="str">
        <f t="shared" si="56"/>
        <v>TESTEIRA EM MÁRMORE BRANCO, L=4 CM (MEIA ESQUADRIA) - FORNECIMENTO E COLOCAÇÃ O</v>
      </c>
      <c r="H3596" s="412" t="str">
        <f t="shared" si="56"/>
        <v>M</v>
      </c>
      <c r="I3596" s="413"/>
    </row>
    <row r="3597" spans="1:9" ht="101.25">
      <c r="A3597" s="571">
        <v>4487</v>
      </c>
      <c r="B3597" s="572" t="s">
        <v>42367</v>
      </c>
      <c r="C3597" s="573" t="s">
        <v>3</v>
      </c>
      <c r="D3597" s="574">
        <v>2.46</v>
      </c>
      <c r="F3597" s="411"/>
      <c r="G3597" s="412" t="str">
        <f t="shared" si="56"/>
        <v>TOSETES EM MÁRMORE BRANCO TIPO EXPORTAÇÃO, 5 X 5 CM, ESP:2 CM</v>
      </c>
      <c r="H3597" s="412" t="str">
        <f t="shared" si="56"/>
        <v>UN</v>
      </c>
      <c r="I3597" s="413"/>
    </row>
    <row r="3598" spans="1:9" ht="33.75">
      <c r="A3598" s="571">
        <v>79</v>
      </c>
      <c r="B3598" s="572" t="s">
        <v>10920</v>
      </c>
      <c r="C3598" s="573" t="s">
        <v>9</v>
      </c>
      <c r="D3598" s="574">
        <v>6.03</v>
      </c>
      <c r="F3598" s="411"/>
      <c r="G3598" s="412" t="str">
        <f t="shared" si="56"/>
        <v>ÁCIDO MURIÁTICO</v>
      </c>
      <c r="H3598" s="412" t="str">
        <f t="shared" si="56"/>
        <v>L</v>
      </c>
      <c r="I3598" s="413"/>
    </row>
    <row r="3599" spans="1:9" ht="33.75">
      <c r="A3599" s="571">
        <v>146</v>
      </c>
      <c r="B3599" s="572" t="s">
        <v>42368</v>
      </c>
      <c r="C3599" s="573" t="s">
        <v>9</v>
      </c>
      <c r="D3599" s="574">
        <v>2.99</v>
      </c>
      <c r="F3599" s="411"/>
      <c r="G3599" s="412" t="str">
        <f t="shared" si="56"/>
        <v>ÁGUA SANITÁRIA</v>
      </c>
      <c r="H3599" s="412" t="str">
        <f t="shared" si="56"/>
        <v>L</v>
      </c>
      <c r="I3599" s="413"/>
    </row>
    <row r="3600" spans="1:9">
      <c r="A3600" s="571">
        <v>159</v>
      </c>
      <c r="B3600" s="572" t="s">
        <v>42369</v>
      </c>
      <c r="C3600" s="573" t="s">
        <v>9</v>
      </c>
      <c r="D3600" s="574">
        <v>4.26</v>
      </c>
      <c r="F3600" s="411"/>
      <c r="G3600" s="412" t="str">
        <f t="shared" si="56"/>
        <v>AMONÍACO</v>
      </c>
      <c r="H3600" s="412" t="str">
        <f t="shared" si="56"/>
        <v>L</v>
      </c>
      <c r="I3600" s="413"/>
    </row>
    <row r="3601" spans="1:9" ht="78.75">
      <c r="A3601" s="571">
        <v>615</v>
      </c>
      <c r="B3601" s="572" t="s">
        <v>42370</v>
      </c>
      <c r="C3601" s="573" t="s">
        <v>9</v>
      </c>
      <c r="D3601" s="574">
        <v>4.4800000000000004</v>
      </c>
      <c r="F3601" s="411"/>
      <c r="G3601" s="412" t="str">
        <f t="shared" si="56"/>
        <v>CLORO LÍQUIDO PARA LIMPEZA E DESINFECÇÃO</v>
      </c>
      <c r="H3601" s="412" t="str">
        <f t="shared" si="56"/>
        <v>L</v>
      </c>
      <c r="I3601" s="413"/>
    </row>
    <row r="3602" spans="1:9" ht="67.5">
      <c r="A3602" s="571">
        <v>813</v>
      </c>
      <c r="B3602" s="572" t="s">
        <v>42371</v>
      </c>
      <c r="C3602" s="573" t="s">
        <v>9</v>
      </c>
      <c r="D3602" s="574">
        <v>39.99</v>
      </c>
      <c r="F3602" s="411"/>
      <c r="G3602" s="412" t="str">
        <f t="shared" si="56"/>
        <v>DESENCROSTANTE DURATTO OU SIMILAR - R1</v>
      </c>
      <c r="H3602" s="412" t="str">
        <f t="shared" si="56"/>
        <v>L</v>
      </c>
      <c r="I3602" s="413"/>
    </row>
    <row r="3603" spans="1:9" ht="22.5">
      <c r="A3603" s="571">
        <v>925</v>
      </c>
      <c r="B3603" s="572" t="s">
        <v>42372</v>
      </c>
      <c r="C3603" s="573" t="s">
        <v>4</v>
      </c>
      <c r="D3603" s="574">
        <v>15.16</v>
      </c>
      <c r="F3603" s="411"/>
      <c r="G3603" s="412" t="str">
        <f t="shared" si="56"/>
        <v>ESTOPA LIMPEZA</v>
      </c>
      <c r="H3603" s="412" t="str">
        <f t="shared" si="56"/>
        <v>KG</v>
      </c>
      <c r="I3603" s="413"/>
    </row>
    <row r="3604" spans="1:9" ht="33.75">
      <c r="A3604" s="571">
        <v>5489</v>
      </c>
      <c r="B3604" s="572" t="s">
        <v>42373</v>
      </c>
      <c r="C3604" s="573" t="s">
        <v>4</v>
      </c>
      <c r="D3604" s="574">
        <v>27.27</v>
      </c>
      <c r="F3604" s="411"/>
      <c r="G3604" s="412" t="str">
        <f t="shared" si="56"/>
        <v>HIPOCLORITO DE CÁLCIO</v>
      </c>
      <c r="H3604" s="412" t="str">
        <f t="shared" si="56"/>
        <v>KG</v>
      </c>
      <c r="I3604" s="413"/>
    </row>
    <row r="3605" spans="1:9" ht="112.5">
      <c r="A3605" s="571">
        <v>4832</v>
      </c>
      <c r="B3605" s="572" t="s">
        <v>42374</v>
      </c>
      <c r="C3605" s="573" t="s">
        <v>3</v>
      </c>
      <c r="D3605" s="574">
        <v>22.45</v>
      </c>
      <c r="F3605" s="411"/>
      <c r="G3605" s="412" t="str">
        <f t="shared" si="56"/>
        <v>MATERIAL BRASSO P/ LIMPEZA DE METAIS E CROMADOS - UNIDADE C/ 200ML</v>
      </c>
      <c r="H3605" s="412" t="str">
        <f t="shared" si="56"/>
        <v>UN</v>
      </c>
      <c r="I3605" s="413"/>
    </row>
    <row r="3606" spans="1:9" ht="33.75">
      <c r="A3606" s="571">
        <v>10563</v>
      </c>
      <c r="B3606" s="572" t="s">
        <v>42375</v>
      </c>
      <c r="C3606" s="573" t="s">
        <v>388</v>
      </c>
      <c r="D3606" s="574">
        <v>102.82</v>
      </c>
      <c r="F3606" s="411"/>
      <c r="G3606" s="412" t="str">
        <f t="shared" si="56"/>
        <v>MATERIAL DE LIMPEZA</v>
      </c>
      <c r="H3606" s="412" t="str">
        <f t="shared" si="56"/>
        <v>MÊS</v>
      </c>
      <c r="I3606" s="413"/>
    </row>
    <row r="3607" spans="1:9" ht="33.75">
      <c r="A3607" s="571">
        <v>11427</v>
      </c>
      <c r="B3607" s="572" t="s">
        <v>42376</v>
      </c>
      <c r="C3607" s="573" t="s">
        <v>3</v>
      </c>
      <c r="D3607" s="574">
        <v>29.9</v>
      </c>
      <c r="F3607" s="411"/>
      <c r="G3607" s="412" t="str">
        <f t="shared" si="56"/>
        <v>RODO PLÁSTICO 60 CM</v>
      </c>
      <c r="H3607" s="412" t="str">
        <f t="shared" si="56"/>
        <v>UN</v>
      </c>
      <c r="I3607" s="413"/>
    </row>
    <row r="3608" spans="1:9" ht="22.5">
      <c r="A3608" s="571">
        <v>1997</v>
      </c>
      <c r="B3608" s="572" t="s">
        <v>42377</v>
      </c>
      <c r="C3608" s="573" t="s">
        <v>4</v>
      </c>
      <c r="D3608" s="574">
        <v>8.4600000000000009</v>
      </c>
      <c r="F3608" s="411"/>
      <c r="G3608" s="412" t="str">
        <f t="shared" si="56"/>
        <v>SABÃO EM PÓ</v>
      </c>
      <c r="H3608" s="412" t="str">
        <f t="shared" si="56"/>
        <v>KG</v>
      </c>
      <c r="I3608" s="413"/>
    </row>
    <row r="3609" spans="1:9" ht="22.5">
      <c r="A3609" s="571">
        <v>2414</v>
      </c>
      <c r="B3609" s="572" t="s">
        <v>42378</v>
      </c>
      <c r="C3609" s="573" t="s">
        <v>3</v>
      </c>
      <c r="D3609" s="574">
        <v>10</v>
      </c>
      <c r="F3609" s="411"/>
      <c r="G3609" s="412" t="str">
        <f t="shared" si="56"/>
        <v>VASSOURA PIAÇAVA</v>
      </c>
      <c r="H3609" s="412" t="str">
        <f t="shared" si="56"/>
        <v>UN</v>
      </c>
      <c r="I3609" s="413"/>
    </row>
    <row r="3610" spans="1:9" ht="90">
      <c r="A3610" s="571">
        <v>10561</v>
      </c>
      <c r="B3610" s="572" t="s">
        <v>42379</v>
      </c>
      <c r="C3610" s="573" t="s">
        <v>388</v>
      </c>
      <c r="D3610" s="574">
        <v>2.48</v>
      </c>
      <c r="F3610" s="411"/>
      <c r="G3610" s="412" t="str">
        <f t="shared" si="56"/>
        <v>ALUGUEL DE MÁQUINA DE CALCULAR ELÉTRICA C/ BOBINA</v>
      </c>
      <c r="H3610" s="412" t="str">
        <f t="shared" si="56"/>
        <v>MÊS</v>
      </c>
      <c r="I3610" s="413"/>
    </row>
    <row r="3611" spans="1:9" ht="78.75">
      <c r="A3611" s="571">
        <v>11543</v>
      </c>
      <c r="B3611" s="572" t="s">
        <v>42380</v>
      </c>
      <c r="C3611" s="573" t="s">
        <v>3</v>
      </c>
      <c r="D3611" s="574">
        <v>21</v>
      </c>
      <c r="F3611" s="411"/>
      <c r="G3611" s="412" t="str">
        <f t="shared" si="56"/>
        <v>CADEIRA DE PLÁSTICO SEM BRAÇO, COR BRANCA</v>
      </c>
      <c r="H3611" s="412" t="str">
        <f t="shared" si="56"/>
        <v>UN</v>
      </c>
      <c r="I3611" s="413"/>
    </row>
    <row r="3612" spans="1:9" ht="371.25">
      <c r="A3612" s="571">
        <v>11534</v>
      </c>
      <c r="B3612" s="572" t="s">
        <v>42381</v>
      </c>
      <c r="C3612" s="573" t="s">
        <v>3</v>
      </c>
      <c r="D3612" s="574">
        <v>280</v>
      </c>
      <c r="F3612" s="411"/>
      <c r="G3612" s="412" t="str">
        <f t="shared" si="56"/>
        <v>CADEIRA GIRATÓRIA SEM BRAÇO TIPO SECRETÁRIA EXECUTIVA, DIM:48X40CM, ESTOFADO  INJETADO, REVESTIMENTO EM TECIDO OU COURO ECOLOGICO, BASE A GÁS, HASTE DE 05  PATAS FIXAS, PINTURA ELETROSTATICA EPOXI, MARCA MOVEART OU SIMILAR</v>
      </c>
      <c r="H3612" s="412" t="str">
        <f t="shared" si="56"/>
        <v>UN</v>
      </c>
      <c r="I3612" s="413"/>
    </row>
    <row r="3613" spans="1:9" ht="56.25">
      <c r="A3613" s="571">
        <v>3118</v>
      </c>
      <c r="B3613" s="572" t="s">
        <v>42382</v>
      </c>
      <c r="C3613" s="573" t="s">
        <v>3</v>
      </c>
      <c r="D3613" s="574">
        <v>132.19999999999999</v>
      </c>
      <c r="F3613" s="411"/>
      <c r="G3613" s="412" t="str">
        <f t="shared" si="56"/>
        <v>CARTUCHO PARA IMPRESSORA - COLORIDO</v>
      </c>
      <c r="H3613" s="412" t="str">
        <f t="shared" si="56"/>
        <v>UN</v>
      </c>
      <c r="I3613" s="413"/>
    </row>
    <row r="3614" spans="1:9" ht="56.25">
      <c r="A3614" s="571">
        <v>3117</v>
      </c>
      <c r="B3614" s="572" t="s">
        <v>42383</v>
      </c>
      <c r="C3614" s="573" t="s">
        <v>3</v>
      </c>
      <c r="D3614" s="574">
        <v>80.41</v>
      </c>
      <c r="F3614" s="411"/>
      <c r="G3614" s="412" t="str">
        <f t="shared" si="56"/>
        <v>CARTUCHO PARA IMPRESSORA - COR PRETA</v>
      </c>
      <c r="H3614" s="412" t="str">
        <f t="shared" si="56"/>
        <v>UN</v>
      </c>
      <c r="I3614" s="413"/>
    </row>
    <row r="3615" spans="1:9" ht="90">
      <c r="A3615" s="571">
        <v>11546</v>
      </c>
      <c r="B3615" s="572" t="s">
        <v>42384</v>
      </c>
      <c r="C3615" s="573" t="s">
        <v>3</v>
      </c>
      <c r="D3615" s="574">
        <v>9.5</v>
      </c>
      <c r="F3615" s="411"/>
      <c r="G3615" s="412" t="str">
        <f t="shared" si="56"/>
        <v>LIXEIRA DE PLÁSTICO CAPACIDADE 12 LT COM TAMPA E PEDAL</v>
      </c>
      <c r="H3615" s="412" t="str">
        <f t="shared" si="56"/>
        <v>UN</v>
      </c>
      <c r="I3615" s="413"/>
    </row>
    <row r="3616" spans="1:9" ht="78.75">
      <c r="A3616" s="571">
        <v>11544</v>
      </c>
      <c r="B3616" s="572" t="s">
        <v>42385</v>
      </c>
      <c r="C3616" s="573" t="s">
        <v>3</v>
      </c>
      <c r="D3616" s="574">
        <v>27.98</v>
      </c>
      <c r="F3616" s="411"/>
      <c r="G3616" s="412" t="str">
        <f t="shared" si="56"/>
        <v>LIXEIRA DE PLÁSTICO CAPACIDADE 60 LT COM TAMPA</v>
      </c>
      <c r="H3616" s="412" t="str">
        <f t="shared" si="56"/>
        <v>UN</v>
      </c>
      <c r="I3616" s="413"/>
    </row>
    <row r="3617" spans="1:9" ht="45">
      <c r="A3617" s="571">
        <v>10562</v>
      </c>
      <c r="B3617" s="572" t="s">
        <v>42386</v>
      </c>
      <c r="C3617" s="573" t="s">
        <v>388</v>
      </c>
      <c r="D3617" s="574">
        <v>30</v>
      </c>
      <c r="F3617" s="411"/>
      <c r="G3617" s="412" t="str">
        <f t="shared" si="56"/>
        <v>MATERIAL DE ESCRITÓRIO</v>
      </c>
      <c r="H3617" s="412" t="str">
        <f t="shared" si="56"/>
        <v>MÊS</v>
      </c>
      <c r="I3617" s="413"/>
    </row>
    <row r="3618" spans="1:9" ht="191.25">
      <c r="A3618" s="571">
        <v>11548</v>
      </c>
      <c r="B3618" s="572" t="s">
        <v>42387</v>
      </c>
      <c r="C3618" s="573" t="s">
        <v>3</v>
      </c>
      <c r="D3618" s="574">
        <v>345</v>
      </c>
      <c r="F3618" s="411"/>
      <c r="G3618" s="412" t="str">
        <f t="shared" si="56"/>
        <v>MESA PARA ESCRITÓRIO MEDINDO 1,50 X 0,60 M  EM MADEIRA E LAMINADO MELAMINICO, COM 02 GAVETAS C/ CHAVES</v>
      </c>
      <c r="H3618" s="412" t="str">
        <f t="shared" si="56"/>
        <v>UN</v>
      </c>
      <c r="I3618" s="413"/>
    </row>
    <row r="3619" spans="1:9" ht="90">
      <c r="A3619" s="571">
        <v>9811</v>
      </c>
      <c r="B3619" s="572" t="s">
        <v>42388</v>
      </c>
      <c r="C3619" s="573" t="s">
        <v>388</v>
      </c>
      <c r="D3619" s="574">
        <v>870</v>
      </c>
      <c r="F3619" s="411"/>
      <c r="G3619" s="412" t="str">
        <f t="shared" si="56"/>
        <v>MICRO COMPUTADOR COM DE MONITOR 19", SOFTWARE E PLOTER</v>
      </c>
      <c r="H3619" s="412" t="str">
        <f t="shared" si="56"/>
        <v>MÊS</v>
      </c>
      <c r="I3619" s="413"/>
    </row>
    <row r="3620" spans="1:9" ht="146.25">
      <c r="A3620" s="571">
        <v>3671</v>
      </c>
      <c r="B3620" s="572" t="s">
        <v>42389</v>
      </c>
      <c r="C3620" s="573" t="s">
        <v>3</v>
      </c>
      <c r="D3620" s="574">
        <v>2505.11</v>
      </c>
      <c r="F3620" s="411"/>
      <c r="G3620" s="412" t="str">
        <f t="shared" si="56"/>
        <v>MICRO COMPUTADOR PENTIUM 4, WINDOWS XP, 512 MB MEMÓRIA RAM, HD 80 GB, MONITOR 17"</v>
      </c>
      <c r="H3620" s="412" t="str">
        <f t="shared" si="56"/>
        <v>UN</v>
      </c>
      <c r="I3620" s="413"/>
    </row>
    <row r="3621" spans="1:9" ht="112.5">
      <c r="A3621" s="571">
        <v>3102</v>
      </c>
      <c r="B3621" s="572" t="s">
        <v>42390</v>
      </c>
      <c r="C3621" s="573" t="s">
        <v>42391</v>
      </c>
      <c r="D3621" s="574">
        <v>26.1</v>
      </c>
      <c r="F3621" s="411"/>
      <c r="G3621" s="412" t="str">
        <f t="shared" si="56"/>
        <v>PAPEL FORMATO A4, C/ BRILHO, PARA IMPRESSÃO DE FOTOS - CX C/ 10 FOLHAS</v>
      </c>
      <c r="H3621" s="412" t="str">
        <f t="shared" si="56"/>
        <v>CX</v>
      </c>
      <c r="I3621" s="413"/>
    </row>
    <row r="3622" spans="1:9" ht="101.25">
      <c r="A3622" s="571">
        <v>3105</v>
      </c>
      <c r="B3622" s="572" t="s">
        <v>42392</v>
      </c>
      <c r="C3622" s="573" t="s">
        <v>1</v>
      </c>
      <c r="D3622" s="574">
        <v>18.47</v>
      </c>
      <c r="F3622" s="411"/>
      <c r="G3622" s="412" t="str">
        <f t="shared" si="56"/>
        <v>PAPEL VEGETAL P/ DESENHO OU IMPRESSÃO, 90GR, 1,10M DE LARGURA</v>
      </c>
      <c r="H3622" s="412" t="str">
        <f t="shared" si="56"/>
        <v>M</v>
      </c>
      <c r="I3622" s="413"/>
    </row>
    <row r="3623" spans="1:9" ht="67.5">
      <c r="A3623" s="571">
        <v>11554</v>
      </c>
      <c r="B3623" s="572" t="s">
        <v>42393</v>
      </c>
      <c r="C3623" s="573" t="s">
        <v>3</v>
      </c>
      <c r="D3623" s="574">
        <v>472.73</v>
      </c>
      <c r="F3623" s="411"/>
      <c r="G3623" s="412" t="str">
        <f t="shared" si="56"/>
        <v>PRATELEIRA EM MDF MEDINDO 2,36 X 0,40 M</v>
      </c>
      <c r="H3623" s="412" t="str">
        <f t="shared" si="56"/>
        <v>UN</v>
      </c>
      <c r="I3623" s="413"/>
    </row>
    <row r="3624" spans="1:9" ht="45">
      <c r="A3624" s="571">
        <v>10566</v>
      </c>
      <c r="B3624" s="572" t="s">
        <v>42394</v>
      </c>
      <c r="C3624" s="573" t="s">
        <v>3</v>
      </c>
      <c r="D3624" s="574">
        <v>30</v>
      </c>
      <c r="F3624" s="411"/>
      <c r="G3624" s="412" t="str">
        <f t="shared" si="56"/>
        <v>QUADRO NEGRO /  DE AVISOS</v>
      </c>
      <c r="H3624" s="412" t="str">
        <f t="shared" si="56"/>
        <v>UN</v>
      </c>
      <c r="I3624" s="413"/>
    </row>
    <row r="3625" spans="1:9" ht="112.5">
      <c r="A3625" s="571">
        <v>2508</v>
      </c>
      <c r="B3625" s="572" t="s">
        <v>42395</v>
      </c>
      <c r="C3625" s="573" t="s">
        <v>3</v>
      </c>
      <c r="D3625" s="574">
        <v>641.19000000000005</v>
      </c>
      <c r="F3625" s="411"/>
      <c r="G3625" s="412" t="str">
        <f t="shared" si="56"/>
        <v>ARO FLEXÍVEL P/CESTA BASQUETE PROFISSIONAL DIAM=45CM (COD.4002)</v>
      </c>
      <c r="H3625" s="412" t="str">
        <f t="shared" si="56"/>
        <v>UN</v>
      </c>
      <c r="I3625" s="413"/>
    </row>
    <row r="3626" spans="1:9" ht="78.75">
      <c r="A3626" s="571">
        <v>206</v>
      </c>
      <c r="B3626" s="572" t="s">
        <v>42396</v>
      </c>
      <c r="C3626" s="573" t="s">
        <v>11</v>
      </c>
      <c r="D3626" s="574">
        <v>488.82</v>
      </c>
      <c r="F3626" s="411"/>
      <c r="G3626" s="412" t="str">
        <f t="shared" si="56"/>
        <v>ARO P/CESTA BASQUETE STANDARD D=45CM (COD.4001)</v>
      </c>
      <c r="H3626" s="412" t="str">
        <f t="shared" si="56"/>
        <v>PAR</v>
      </c>
      <c r="I3626" s="413"/>
    </row>
    <row r="3627" spans="1:9" ht="123.75">
      <c r="A3627" s="571">
        <v>428</v>
      </c>
      <c r="B3627" s="572" t="s">
        <v>42397</v>
      </c>
      <c r="C3627" s="573" t="s">
        <v>3</v>
      </c>
      <c r="D3627" s="574">
        <v>5792.25</v>
      </c>
      <c r="F3627" s="411"/>
      <c r="G3627" s="412" t="str">
        <f t="shared" si="56"/>
        <v>CADEIRA OFICIAL PARA ÁRBITRO DE VOLEI, TUBO 1 1/2" - RODAS (COD.3103)</v>
      </c>
      <c r="H3627" s="412" t="str">
        <f t="shared" si="56"/>
        <v>UN</v>
      </c>
      <c r="I3627" s="413"/>
    </row>
    <row r="3628" spans="1:9" ht="90">
      <c r="A3628" s="571">
        <v>4810</v>
      </c>
      <c r="B3628" s="572" t="s">
        <v>42398</v>
      </c>
      <c r="C3628" s="573" t="s">
        <v>3</v>
      </c>
      <c r="D3628" s="574">
        <v>1679.21</v>
      </c>
      <c r="F3628" s="411"/>
      <c r="G3628" s="412" t="str">
        <f t="shared" si="56"/>
        <v>ESCADA PARA ÁRBITRO DE VOLEI (ARBITRO DE PÉ) (COD.3096)</v>
      </c>
      <c r="H3628" s="412" t="str">
        <f t="shared" si="56"/>
        <v>UN</v>
      </c>
      <c r="I3628" s="413"/>
    </row>
    <row r="3629" spans="1:9" ht="135">
      <c r="A3629" s="571">
        <v>7305</v>
      </c>
      <c r="B3629" s="572" t="s">
        <v>42399</v>
      </c>
      <c r="C3629" s="573" t="s">
        <v>11</v>
      </c>
      <c r="D3629" s="574">
        <v>8199.92</v>
      </c>
      <c r="F3629" s="411"/>
      <c r="G3629" s="412" t="str">
        <f t="shared" si="56"/>
        <v>ESTRUTURA P/TABELA DE BASQUETE MÓVEL EM TUBO AÇO GALVANIZADO 2", COM TABELA E CESTA</v>
      </c>
      <c r="H3629" s="412" t="str">
        <f t="shared" si="56"/>
        <v>PAR</v>
      </c>
      <c r="I3629" s="413"/>
    </row>
    <row r="3630" spans="1:9" ht="247.5">
      <c r="A3630" s="571">
        <v>932</v>
      </c>
      <c r="B3630" s="572" t="s">
        <v>42400</v>
      </c>
      <c r="C3630" s="573" t="s">
        <v>11</v>
      </c>
      <c r="D3630" s="574">
        <v>3432.32</v>
      </c>
      <c r="F3630" s="411"/>
      <c r="G3630" s="412" t="str">
        <f t="shared" si="56"/>
        <v>ESTRUTURA/SUPORTE OFICIAL P/TABELA DE BASQUETE EM TUBO AÇO GALVANIZADO D=5",  H=3,05M PISO/ARO, PINTURA SINTÉTICA, FORNECIMENTO E INSTALAÇÃO</v>
      </c>
      <c r="H3630" s="412" t="str">
        <f t="shared" si="56"/>
        <v>PAR</v>
      </c>
      <c r="I3630" s="413"/>
    </row>
    <row r="3631" spans="1:9" ht="213.75">
      <c r="A3631" s="571">
        <v>2522</v>
      </c>
      <c r="B3631" s="572" t="s">
        <v>42401</v>
      </c>
      <c r="C3631" s="573" t="s">
        <v>3</v>
      </c>
      <c r="D3631" s="574">
        <v>1716.18</v>
      </c>
      <c r="F3631" s="411"/>
      <c r="G3631" s="412" t="str">
        <f t="shared" si="56"/>
        <v>ESTRUTURA/SUPORTE OFICIAL P/TABELA DE BASQUETE EM TUBO AÇO GALVANIZADO D=5",  H=3,05M PISO/ARO, PINTURA SINTÉTICA.(COD.4016)</v>
      </c>
      <c r="H3631" s="412" t="str">
        <f t="shared" si="56"/>
        <v>UN</v>
      </c>
      <c r="I3631" s="413"/>
    </row>
    <row r="3632" spans="1:9" ht="146.25">
      <c r="A3632" s="571">
        <v>1877</v>
      </c>
      <c r="B3632" s="572" t="s">
        <v>42402</v>
      </c>
      <c r="C3632" s="573" t="s">
        <v>11</v>
      </c>
      <c r="D3632" s="574">
        <v>971.21</v>
      </c>
      <c r="F3632" s="411"/>
      <c r="G3632" s="412" t="str">
        <f t="shared" si="56"/>
        <v>POSTE OFICIAL PARA VOLEI EM AÇO GALVANIZADO D=3", C/ESTICADOR E CATRACA (COD. 3008)</v>
      </c>
      <c r="H3632" s="412" t="str">
        <f t="shared" si="56"/>
        <v>PAR</v>
      </c>
      <c r="I3632" s="413"/>
    </row>
    <row r="3633" spans="1:9" ht="135">
      <c r="A3633" s="571">
        <v>1928</v>
      </c>
      <c r="B3633" s="572" t="s">
        <v>42403</v>
      </c>
      <c r="C3633" s="573" t="s">
        <v>11</v>
      </c>
      <c r="D3633" s="574">
        <v>334.54</v>
      </c>
      <c r="F3633" s="411"/>
      <c r="G3633" s="412" t="str">
        <f t="shared" si="56"/>
        <v>REDE OFICIAL P/FUTEBOL CAMPO, NYLON, FIO 3MM, MALHA 16, DIM:7,5X2,5M (COD.201 6)</v>
      </c>
      <c r="H3633" s="412" t="str">
        <f t="shared" si="56"/>
        <v>PAR</v>
      </c>
      <c r="I3633" s="413"/>
    </row>
    <row r="3634" spans="1:9" ht="168.75">
      <c r="A3634" s="571">
        <v>1931</v>
      </c>
      <c r="B3634" s="572" t="s">
        <v>42404</v>
      </c>
      <c r="C3634" s="573" t="s">
        <v>11</v>
      </c>
      <c r="D3634" s="574">
        <v>282.68</v>
      </c>
      <c r="F3634" s="411"/>
      <c r="G3634" s="412" t="str">
        <f t="shared" si="56"/>
        <v>REDE P/ TRAVE DE FUTEBOL DE SALÃO (FUTSAL), NYLON, FIO 2,5MM, MALHA 10CM, MED :3,20X2,10M (COD.2071)</v>
      </c>
      <c r="H3634" s="412" t="str">
        <f t="shared" si="56"/>
        <v>PAR</v>
      </c>
      <c r="I3634" s="413"/>
    </row>
    <row r="3635" spans="1:9" ht="112.5">
      <c r="A3635" s="571">
        <v>1929</v>
      </c>
      <c r="B3635" s="572" t="s">
        <v>42405</v>
      </c>
      <c r="C3635" s="573" t="s">
        <v>11</v>
      </c>
      <c r="D3635" s="574">
        <v>46.65</v>
      </c>
      <c r="F3635" s="411"/>
      <c r="G3635" s="412" t="str">
        <f t="shared" si="56"/>
        <v>REDE PARA CESTA BASQUETE SEDA FIO 3MM, MEDINDO 45X45CM (COD.2019)</v>
      </c>
      <c r="H3635" s="412" t="str">
        <f t="shared" si="56"/>
        <v>PAR</v>
      </c>
      <c r="I3635" s="413"/>
    </row>
    <row r="3636" spans="1:9" ht="180">
      <c r="A3636" s="571">
        <v>1930</v>
      </c>
      <c r="B3636" s="572" t="s">
        <v>42406</v>
      </c>
      <c r="C3636" s="573" t="s">
        <v>3</v>
      </c>
      <c r="D3636" s="574">
        <v>857.12</v>
      </c>
      <c r="F3636" s="411"/>
      <c r="G3636" s="412" t="str">
        <f t="shared" si="56"/>
        <v>REDE PARA TÊNIS OFICIAL 5 LONAS (4 LONAS PVC + 1 LONA COURO SINTETICO) MED:12 ,80X1,08M (COD.2035)</v>
      </c>
      <c r="H3636" s="412" t="str">
        <f t="shared" si="56"/>
        <v>UN</v>
      </c>
      <c r="I3636" s="413"/>
    </row>
    <row r="3637" spans="1:9" ht="123.75">
      <c r="A3637" s="571">
        <v>1932</v>
      </c>
      <c r="B3637" s="572" t="s">
        <v>42407</v>
      </c>
      <c r="C3637" s="573" t="s">
        <v>3</v>
      </c>
      <c r="D3637" s="574">
        <v>238.6</v>
      </c>
      <c r="F3637" s="411"/>
      <c r="G3637" s="412" t="str">
        <f t="shared" si="56"/>
        <v>REDE VOLEI EM NYLON, PROFISSIONAL, LONA EM PVC, C/MEDIDOR ALTURA (COD.2006P)</v>
      </c>
      <c r="H3637" s="412" t="str">
        <f t="shared" si="56"/>
        <v>UN</v>
      </c>
      <c r="I3637" s="413"/>
    </row>
    <row r="3638" spans="1:9" ht="78.75">
      <c r="A3638" s="571">
        <v>2543</v>
      </c>
      <c r="B3638" s="572" t="s">
        <v>42408</v>
      </c>
      <c r="C3638" s="573" t="s">
        <v>3</v>
      </c>
      <c r="D3638" s="574">
        <v>649.52</v>
      </c>
      <c r="F3638" s="411"/>
      <c r="G3638" s="412" t="str">
        <f t="shared" si="56"/>
        <v>TABELA PARA BASQUETE EM FIBRA DE VIDRO (1,80X1,20M)</v>
      </c>
      <c r="H3638" s="412" t="str">
        <f t="shared" si="56"/>
        <v>UN</v>
      </c>
      <c r="I3638" s="413"/>
    </row>
    <row r="3639" spans="1:9" ht="112.5">
      <c r="A3639" s="571">
        <v>4811</v>
      </c>
      <c r="B3639" s="572" t="s">
        <v>42409</v>
      </c>
      <c r="C3639" s="573" t="s">
        <v>11</v>
      </c>
      <c r="D3639" s="574">
        <v>2920.09</v>
      </c>
      <c r="F3639" s="411"/>
      <c r="G3639" s="412" t="str">
        <f t="shared" si="56"/>
        <v>TABELA PARA BASQUETE OFICIAL EM CHAPA METÁLICA MEDINDO 1,80X1,05M (COD. 4006)</v>
      </c>
      <c r="H3639" s="412" t="str">
        <f t="shared" si="56"/>
        <v>PAR</v>
      </c>
      <c r="I3639" s="413"/>
    </row>
    <row r="3640" spans="1:9" ht="168.75">
      <c r="A3640" s="571">
        <v>10737</v>
      </c>
      <c r="B3640" s="572" t="s">
        <v>42410</v>
      </c>
      <c r="C3640" s="573" t="s">
        <v>11</v>
      </c>
      <c r="D3640" s="574">
        <v>1374.15</v>
      </c>
      <c r="F3640" s="411"/>
      <c r="G3640" s="412" t="str">
        <f t="shared" si="56"/>
        <v>TABELA PARA BASQUETE OFICIAL EM LAMINADO NAVAL, MEDINDO 1,80X1,20M, INCLUSIVE AROS FIXO METAL E REDES</v>
      </c>
      <c r="H3640" s="412" t="str">
        <f t="shared" si="56"/>
        <v>PAR</v>
      </c>
      <c r="I3640" s="413"/>
    </row>
    <row r="3641" spans="1:9" ht="213.75">
      <c r="A3641" s="571">
        <v>10735</v>
      </c>
      <c r="B3641" s="572" t="s">
        <v>42411</v>
      </c>
      <c r="C3641" s="573" t="s">
        <v>11</v>
      </c>
      <c r="D3641" s="574">
        <v>3691.33</v>
      </c>
      <c r="F3641" s="411"/>
      <c r="G3641" s="412" t="str">
        <f t="shared" si="56"/>
        <v>TRAVES OFICIAL P/FUTEBOL DE SALÃO 3X2M EM AÇO GALV.3", COM REQUADRO E REDES D E POLIETILENO FIO 4MM (CONJUNTO P/FUTSAL)</v>
      </c>
      <c r="H3641" s="412" t="str">
        <f t="shared" si="56"/>
        <v>PAR</v>
      </c>
      <c r="I3641" s="413"/>
    </row>
    <row r="3642" spans="1:9" ht="67.5">
      <c r="A3642" s="571">
        <v>244</v>
      </c>
      <c r="B3642" s="572" t="s">
        <v>42412</v>
      </c>
      <c r="C3642" s="573" t="s">
        <v>11</v>
      </c>
      <c r="D3642" s="574">
        <v>3519.7</v>
      </c>
      <c r="F3642" s="411"/>
      <c r="G3642" s="412" t="str">
        <f t="shared" si="56"/>
        <v>TRAVES P/ FUTEBOL CAMPO C/ TUBO 4" COD.4015</v>
      </c>
      <c r="H3642" s="412" t="str">
        <f t="shared" si="56"/>
        <v>PAR</v>
      </c>
      <c r="I3642" s="413"/>
    </row>
    <row r="3643" spans="1:9" ht="135">
      <c r="A3643" s="571">
        <v>243</v>
      </c>
      <c r="B3643" s="572" t="s">
        <v>42413</v>
      </c>
      <c r="C3643" s="573" t="s">
        <v>11</v>
      </c>
      <c r="D3643" s="574">
        <v>2519.44</v>
      </c>
      <c r="F3643" s="411"/>
      <c r="G3643" s="412" t="str">
        <f t="shared" si="56"/>
        <v>TRAVES P/ FUTEBOL SOÇAITE 4M, TUBO 4", DESMONTÁVEL, MED.EXT.4X2,2M (COD.4043)</v>
      </c>
      <c r="H3643" s="412" t="str">
        <f t="shared" si="56"/>
        <v>PAR</v>
      </c>
      <c r="I3643" s="413"/>
    </row>
    <row r="3644" spans="1:9" ht="202.5">
      <c r="A3644" s="571">
        <v>10416</v>
      </c>
      <c r="B3644" s="572" t="s">
        <v>42414</v>
      </c>
      <c r="C3644" s="573" t="s">
        <v>5</v>
      </c>
      <c r="D3644" s="574">
        <v>1692.3</v>
      </c>
      <c r="F3644" s="411"/>
      <c r="G3644" s="412" t="str">
        <f t="shared" si="56"/>
        <v>ARMÁRIO PARA PIA COM PORTAS E GAVETAS REVESTIDA EM FÓRMICA (POSTFORMING) BRAN CO, L=0,57M (EXCETO A PIA), FORNECIMENTO E ASSENTAMENTO</v>
      </c>
      <c r="H3644" s="412" t="str">
        <f t="shared" si="56"/>
        <v>M2</v>
      </c>
      <c r="I3644" s="413"/>
    </row>
    <row r="3645" spans="1:9" ht="146.25">
      <c r="A3645" s="571">
        <v>9291</v>
      </c>
      <c r="B3645" s="572" t="s">
        <v>42415</v>
      </c>
      <c r="C3645" s="573" t="s">
        <v>5</v>
      </c>
      <c r="D3645" s="574">
        <v>195</v>
      </c>
      <c r="F3645" s="411"/>
      <c r="G3645" s="412" t="str">
        <f t="shared" si="56"/>
        <v>BRISE METÁLICO DE ALUMÍNIO REF. 84F, 45º L, DA FIBROCELL OU SIMILAR (MATERIAL E MÃO DE OBRA)</v>
      </c>
      <c r="H3645" s="412" t="str">
        <f t="shared" si="56"/>
        <v>M2</v>
      </c>
      <c r="I3645" s="413"/>
    </row>
    <row r="3646" spans="1:9" ht="180">
      <c r="A3646" s="571">
        <v>12424</v>
      </c>
      <c r="B3646" s="572" t="s">
        <v>42416</v>
      </c>
      <c r="C3646" s="573" t="s">
        <v>5</v>
      </c>
      <c r="D3646" s="574">
        <v>450</v>
      </c>
      <c r="F3646" s="411"/>
      <c r="G3646" s="412" t="str">
        <f t="shared" si="56"/>
        <v>BRISE METÁLICO DE ALUMÍNIO, REF. B57, BRANCO NIEVE 7000, DA HUNTER DOUGLAS OU SIMILAR (MATERIAL E MÃO DE OBRA)</v>
      </c>
      <c r="H3646" s="412" t="str">
        <f t="shared" si="56"/>
        <v>M2</v>
      </c>
      <c r="I3646" s="413"/>
    </row>
    <row r="3647" spans="1:9" ht="225">
      <c r="A3647" s="571">
        <v>13006</v>
      </c>
      <c r="B3647" s="572" t="s">
        <v>42417</v>
      </c>
      <c r="C3647" s="573" t="s">
        <v>5</v>
      </c>
      <c r="D3647" s="574">
        <v>390</v>
      </c>
      <c r="F3647" s="411"/>
      <c r="G3647" s="412" t="str">
        <f t="shared" si="56"/>
        <v>BRISE METÁLICO HUNTER DOUGLAS REF. 84R - SL4 COR PRATA OU SIMILAR, COM ESTRUT URA E MONTAGEM, EXCLUSIVE ANDAIMES OU PLATAFORMA</v>
      </c>
      <c r="H3647" s="412" t="str">
        <f t="shared" si="56"/>
        <v>M2</v>
      </c>
      <c r="I3647" s="413"/>
    </row>
    <row r="3648" spans="1:9" ht="236.25">
      <c r="A3648" s="571">
        <v>13007</v>
      </c>
      <c r="B3648" s="572" t="s">
        <v>42418</v>
      </c>
      <c r="C3648" s="573" t="s">
        <v>5</v>
      </c>
      <c r="D3648" s="574">
        <v>480</v>
      </c>
      <c r="F3648" s="411"/>
      <c r="G3648" s="412" t="str">
        <f t="shared" si="56"/>
        <v>BRISE METÁLICO HUNTER DOUGLAS REF. MINIWARE # 103 COR PRATA OU SIMILAR, COM E STRUTURA E MONTAGEM, EXCLUSIVE ANDAIMES OU PLATAFORMA</v>
      </c>
      <c r="H3648" s="412" t="str">
        <f t="shared" si="56"/>
        <v>M2</v>
      </c>
      <c r="I3648" s="413"/>
    </row>
    <row r="3649" spans="1:9" ht="180">
      <c r="A3649" s="571">
        <v>304</v>
      </c>
      <c r="B3649" s="572" t="s">
        <v>42419</v>
      </c>
      <c r="C3649" s="573" t="s">
        <v>5</v>
      </c>
      <c r="D3649" s="574">
        <v>350</v>
      </c>
      <c r="F3649" s="411"/>
      <c r="G3649" s="412" t="str">
        <f t="shared" si="56"/>
        <v>BRISES EM PVC COM ALETAS NA COR AMARELO TRANSLÚCIDO E MONTANTE EM ALUMÍNIO RE F 100 MARCA COMOVENT OU SIMILAR</v>
      </c>
      <c r="H3649" s="412" t="str">
        <f t="shared" si="56"/>
        <v>M2</v>
      </c>
      <c r="I3649" s="413"/>
    </row>
    <row r="3650" spans="1:9" ht="180">
      <c r="A3650" s="571">
        <v>305</v>
      </c>
      <c r="B3650" s="572" t="s">
        <v>42420</v>
      </c>
      <c r="C3650" s="573" t="s">
        <v>5</v>
      </c>
      <c r="D3650" s="574">
        <v>206.36</v>
      </c>
      <c r="F3650" s="411"/>
      <c r="G3650" s="412" t="str">
        <f t="shared" ref="G3650:H3713" si="57">UPPER(B3650)</f>
        <v>BRISES EM PVC COM ALETAS NA COR BRANCO TRANSLÚCIDO E MONTANTE EM ALUMÍNIO REF 100 MARCA COMOVENT OU SIMILAR</v>
      </c>
      <c r="H3650" s="412" t="str">
        <f t="shared" si="57"/>
        <v>M2</v>
      </c>
      <c r="I3650" s="413"/>
    </row>
    <row r="3651" spans="1:9" ht="281.25">
      <c r="A3651" s="571">
        <v>11133</v>
      </c>
      <c r="B3651" s="572" t="s">
        <v>42421</v>
      </c>
      <c r="C3651" s="573" t="s">
        <v>5</v>
      </c>
      <c r="D3651" s="574">
        <v>900</v>
      </c>
      <c r="F3651" s="411"/>
      <c r="G3651" s="412" t="str">
        <f t="shared" si="57"/>
        <v>FORNECIMENTO E INSTALAÇÃO DE BRISES DE ÂNGULO FIXO OU MÓVEL, EM ALUMÍNIO, LUX ALON TERMOBRISE 335, COM PINTURA A BASE DE POLIESTER, INCLUSIVE ACESSÓRIOS</v>
      </c>
      <c r="H3651" s="412" t="str">
        <f t="shared" si="57"/>
        <v>M2</v>
      </c>
      <c r="I3651" s="413"/>
    </row>
    <row r="3652" spans="1:9" ht="409.5">
      <c r="A3652" s="571">
        <v>12211</v>
      </c>
      <c r="B3652" s="572" t="s">
        <v>42422</v>
      </c>
      <c r="C3652" s="573" t="s">
        <v>5</v>
      </c>
      <c r="D3652" s="574">
        <v>165</v>
      </c>
      <c r="F3652" s="411"/>
      <c r="G3652" s="412" t="str">
        <f t="shared" si="57"/>
        <v>FORNECIMENTO E INSTALÇÃO DE TOLDO TIPO BAMBINELA EM LONA DE LAMINADO PVC NIGH T &amp; DAY COM FUNDO BLACKOUT,ANTI-CHAMA,ANTI-FUNGOS, ANTI-MOFO,ANTI-RAIOS,UV E  UVB, C/ESTRUT. EM TUBO INDUSTRIAL CHAPA18 C/APLIC. DE ANTIFERRUGEM EPOXI, ACA B. ESMAT. SINTÉTICO</v>
      </c>
      <c r="H3652" s="412" t="str">
        <f t="shared" si="57"/>
        <v>M2</v>
      </c>
      <c r="I3652" s="413"/>
    </row>
    <row r="3653" spans="1:9" ht="67.5">
      <c r="A3653" s="571">
        <v>1741</v>
      </c>
      <c r="B3653" s="572" t="s">
        <v>42423</v>
      </c>
      <c r="C3653" s="573" t="s">
        <v>5</v>
      </c>
      <c r="D3653" s="574">
        <v>140</v>
      </c>
      <c r="F3653" s="411"/>
      <c r="G3653" s="412" t="str">
        <f t="shared" si="57"/>
        <v>PERSIANA HORIZONTAL 15MM SLIMLUX OU SIMILAR</v>
      </c>
      <c r="H3653" s="412" t="str">
        <f t="shared" si="57"/>
        <v>M2</v>
      </c>
      <c r="I3653" s="413"/>
    </row>
    <row r="3654" spans="1:9" ht="67.5">
      <c r="A3654" s="571">
        <v>1739</v>
      </c>
      <c r="B3654" s="572" t="s">
        <v>42424</v>
      </c>
      <c r="C3654" s="573" t="s">
        <v>5</v>
      </c>
      <c r="D3654" s="574">
        <v>130</v>
      </c>
      <c r="F3654" s="411"/>
      <c r="G3654" s="412" t="str">
        <f t="shared" si="57"/>
        <v>PERSIANA HORIZONTAL 25MM MICROLINE OU SIMILAR</v>
      </c>
      <c r="H3654" s="412" t="str">
        <f t="shared" si="57"/>
        <v>M2</v>
      </c>
      <c r="I3654" s="413"/>
    </row>
    <row r="3655" spans="1:9" ht="67.5">
      <c r="A3655" s="571">
        <v>1740</v>
      </c>
      <c r="B3655" s="572" t="s">
        <v>42425</v>
      </c>
      <c r="C3655" s="573" t="s">
        <v>5</v>
      </c>
      <c r="D3655" s="574">
        <v>72.209999999999994</v>
      </c>
      <c r="F3655" s="411"/>
      <c r="G3655" s="412" t="str">
        <f t="shared" si="57"/>
        <v>PERSIANA HORIZONTAL 35MM MIDLINE OU SIMILAR</v>
      </c>
      <c r="H3655" s="412" t="str">
        <f t="shared" si="57"/>
        <v>M2</v>
      </c>
      <c r="I3655" s="413"/>
    </row>
    <row r="3656" spans="1:9" ht="56.25">
      <c r="A3656" s="571">
        <v>1738</v>
      </c>
      <c r="B3656" s="572" t="s">
        <v>42426</v>
      </c>
      <c r="C3656" s="573" t="s">
        <v>5</v>
      </c>
      <c r="D3656" s="574">
        <v>300</v>
      </c>
      <c r="F3656" s="411"/>
      <c r="G3656" s="412" t="str">
        <f t="shared" si="57"/>
        <v>PERSIANA HORIZONTAL EM ALUMÍNIO 50MM</v>
      </c>
      <c r="H3656" s="412" t="str">
        <f t="shared" si="57"/>
        <v>M2</v>
      </c>
      <c r="I3656" s="413"/>
    </row>
    <row r="3657" spans="1:9" ht="45">
      <c r="A3657" s="571">
        <v>1742</v>
      </c>
      <c r="B3657" s="572" t="s">
        <v>42427</v>
      </c>
      <c r="C3657" s="573" t="s">
        <v>5</v>
      </c>
      <c r="D3657" s="574">
        <v>150</v>
      </c>
      <c r="F3657" s="411"/>
      <c r="G3657" s="412" t="str">
        <f t="shared" si="57"/>
        <v>PERSIANA VERTICAL EM PVC 9CM</v>
      </c>
      <c r="H3657" s="412" t="str">
        <f t="shared" si="57"/>
        <v>M2</v>
      </c>
      <c r="I3657" s="413"/>
    </row>
    <row r="3658" spans="1:9" ht="56.25">
      <c r="A3658" s="571">
        <v>1743</v>
      </c>
      <c r="B3658" s="572" t="s">
        <v>42428</v>
      </c>
      <c r="C3658" s="573" t="s">
        <v>5</v>
      </c>
      <c r="D3658" s="574">
        <v>120</v>
      </c>
      <c r="F3658" s="411"/>
      <c r="G3658" s="412" t="str">
        <f t="shared" si="57"/>
        <v>PERSIANA VERTICAL EM TECIDO DE NYLON</v>
      </c>
      <c r="H3658" s="412" t="str">
        <f t="shared" si="57"/>
        <v>M2</v>
      </c>
      <c r="I3658" s="413"/>
    </row>
    <row r="3659" spans="1:9" ht="236.25">
      <c r="A3659" s="571">
        <v>13751</v>
      </c>
      <c r="B3659" s="572" t="s">
        <v>42429</v>
      </c>
      <c r="C3659" s="573" t="s">
        <v>187</v>
      </c>
      <c r="D3659" s="574">
        <v>3800</v>
      </c>
      <c r="F3659" s="411"/>
      <c r="G3659" s="412" t="str">
        <f t="shared" si="57"/>
        <v>TENDA CONFECCIONADA EM LONA TD-1000 ANTI-CHAMA TIPO PIRÂNIDE COM ESTRUTURA ME TALICA EM TUBO GALV.1 1/4, 1 1/5 E PÉS C/ 2",( DIM. 5M X5M)</v>
      </c>
      <c r="H3659" s="412" t="str">
        <f t="shared" si="57"/>
        <v>UND</v>
      </c>
      <c r="I3659" s="413"/>
    </row>
    <row r="3660" spans="1:9" ht="67.5">
      <c r="A3660" s="571">
        <v>2236</v>
      </c>
      <c r="B3660" s="572" t="s">
        <v>42430</v>
      </c>
      <c r="C3660" s="573" t="s">
        <v>5</v>
      </c>
      <c r="D3660" s="574">
        <v>145</v>
      </c>
      <c r="F3660" s="411"/>
      <c r="G3660" s="412" t="str">
        <f t="shared" si="57"/>
        <v>TOLDO FIXO DE LONA  C/ ESTRUTURA METALICA</v>
      </c>
      <c r="H3660" s="412" t="str">
        <f t="shared" si="57"/>
        <v>M2</v>
      </c>
      <c r="I3660" s="413"/>
    </row>
    <row r="3661" spans="1:9" ht="123.75">
      <c r="A3661" s="571">
        <v>9337</v>
      </c>
      <c r="B3661" s="572" t="s">
        <v>42431</v>
      </c>
      <c r="C3661" s="573" t="s">
        <v>5</v>
      </c>
      <c r="D3661" s="574">
        <v>118.9</v>
      </c>
      <c r="F3661" s="411"/>
      <c r="G3661" s="412" t="str">
        <f t="shared" si="57"/>
        <v>VENEZIANA INDUSTRIAL DE PVC RÍGIDO, TRANSLÚCIDO E MONTANTES EM ALÚMINIO</v>
      </c>
      <c r="H3661" s="412" t="str">
        <f t="shared" si="57"/>
        <v>M2</v>
      </c>
      <c r="I3661" s="413"/>
    </row>
    <row r="3662" spans="1:9" ht="101.25">
      <c r="A3662" s="571">
        <v>13545</v>
      </c>
      <c r="B3662" s="572" t="s">
        <v>42432</v>
      </c>
      <c r="C3662" s="573" t="s">
        <v>3</v>
      </c>
      <c r="D3662" s="574">
        <v>86.19</v>
      </c>
      <c r="F3662" s="411"/>
      <c r="G3662" s="412" t="str">
        <f t="shared" si="57"/>
        <v>ANEL DE VEDAÇÃO DN 100MM, REF. FC-7506, DA ASPERBRAS OU SIMILAR</v>
      </c>
      <c r="H3662" s="412" t="str">
        <f t="shared" si="57"/>
        <v>UN</v>
      </c>
      <c r="I3662" s="413"/>
    </row>
    <row r="3663" spans="1:9" ht="101.25">
      <c r="A3663" s="571">
        <v>13546</v>
      </c>
      <c r="B3663" s="572" t="s">
        <v>42433</v>
      </c>
      <c r="C3663" s="573" t="s">
        <v>3</v>
      </c>
      <c r="D3663" s="574">
        <v>109.22</v>
      </c>
      <c r="F3663" s="411"/>
      <c r="G3663" s="412" t="str">
        <f t="shared" si="57"/>
        <v>ANEL DE VEDAÇÃO DN 150MM, REF. FC-7500, DA ASPERBRAS OU SIMILAR</v>
      </c>
      <c r="H3663" s="412" t="str">
        <f t="shared" si="57"/>
        <v>UN</v>
      </c>
      <c r="I3663" s="413"/>
    </row>
    <row r="3664" spans="1:9" ht="101.25">
      <c r="A3664" s="571">
        <v>13547</v>
      </c>
      <c r="B3664" s="572" t="s">
        <v>42434</v>
      </c>
      <c r="C3664" s="573" t="s">
        <v>3</v>
      </c>
      <c r="D3664" s="574">
        <v>124.53</v>
      </c>
      <c r="F3664" s="411"/>
      <c r="G3664" s="412" t="str">
        <f t="shared" si="57"/>
        <v>ANEL DE VEDAÇÃO DN 200MM, REF. FC-7501, DA ASPERBRAS OU SIMILAR</v>
      </c>
      <c r="H3664" s="412" t="str">
        <f t="shared" si="57"/>
        <v>UN</v>
      </c>
      <c r="I3664" s="413"/>
    </row>
    <row r="3665" spans="1:9" ht="101.25">
      <c r="A3665" s="571">
        <v>13548</v>
      </c>
      <c r="B3665" s="572" t="s">
        <v>42435</v>
      </c>
      <c r="C3665" s="573" t="s">
        <v>3</v>
      </c>
      <c r="D3665" s="574">
        <v>245.18</v>
      </c>
      <c r="F3665" s="411"/>
      <c r="G3665" s="412" t="str">
        <f t="shared" si="57"/>
        <v>ANEL DE VEDAÇÃO DN 250MM, REF. FC-7502, DA ASPERBRAS OU SIMILAR</v>
      </c>
      <c r="H3665" s="412" t="str">
        <f t="shared" si="57"/>
        <v>UN</v>
      </c>
      <c r="I3665" s="413"/>
    </row>
    <row r="3666" spans="1:9" ht="101.25">
      <c r="A3666" s="571">
        <v>13549</v>
      </c>
      <c r="B3666" s="572" t="s">
        <v>42436</v>
      </c>
      <c r="C3666" s="573" t="s">
        <v>3</v>
      </c>
      <c r="D3666" s="574">
        <v>254.78</v>
      </c>
      <c r="F3666" s="411"/>
      <c r="G3666" s="412" t="str">
        <f t="shared" si="57"/>
        <v>ANEL DE VEDAÇÃO DN 300MM, REF. FC-7503, DA ASPERBRAS OU SIMILAR</v>
      </c>
      <c r="H3666" s="412" t="str">
        <f t="shared" si="57"/>
        <v>UN</v>
      </c>
      <c r="I3666" s="413"/>
    </row>
    <row r="3667" spans="1:9" ht="101.25">
      <c r="A3667" s="571">
        <v>13550</v>
      </c>
      <c r="B3667" s="572" t="s">
        <v>42437</v>
      </c>
      <c r="C3667" s="573" t="s">
        <v>3</v>
      </c>
      <c r="D3667" s="574">
        <v>465.55</v>
      </c>
      <c r="F3667" s="411"/>
      <c r="G3667" s="412" t="str">
        <f t="shared" si="57"/>
        <v>ANEL DE VEDAÇÃO DN 350MM, REF. FC-7508, DA ASPERBRAS OU SIMILAR</v>
      </c>
      <c r="H3667" s="412" t="str">
        <f t="shared" si="57"/>
        <v>UN</v>
      </c>
      <c r="I3667" s="413"/>
    </row>
    <row r="3668" spans="1:9" ht="101.25">
      <c r="A3668" s="571">
        <v>13551</v>
      </c>
      <c r="B3668" s="572" t="s">
        <v>42438</v>
      </c>
      <c r="C3668" s="573" t="s">
        <v>3</v>
      </c>
      <c r="D3668" s="574">
        <v>1149.4000000000001</v>
      </c>
      <c r="F3668" s="411"/>
      <c r="G3668" s="412" t="str">
        <f t="shared" si="57"/>
        <v>ANEL DE VEDAÇÃO DN 400MM, REF. FC-7505, DA ASPERBRAS OU SIMILAR</v>
      </c>
      <c r="H3668" s="412" t="str">
        <f t="shared" si="57"/>
        <v>UN</v>
      </c>
      <c r="I3668" s="413"/>
    </row>
    <row r="3669" spans="1:9" ht="90">
      <c r="A3669" s="571">
        <v>10637</v>
      </c>
      <c r="B3669" s="572" t="s">
        <v>42439</v>
      </c>
      <c r="C3669" s="573" t="s">
        <v>3</v>
      </c>
      <c r="D3669" s="574">
        <v>43.07</v>
      </c>
      <c r="F3669" s="411"/>
      <c r="G3669" s="412" t="str">
        <f t="shared" si="57"/>
        <v>CONEXÃO "Y", DN=100 X 100MM, EM PEAD (KANANET OU SIMILAR)</v>
      </c>
      <c r="H3669" s="412" t="str">
        <f t="shared" si="57"/>
        <v>UN</v>
      </c>
      <c r="I3669" s="413"/>
    </row>
    <row r="3670" spans="1:9" ht="90">
      <c r="A3670" s="571">
        <v>10640</v>
      </c>
      <c r="B3670" s="572" t="s">
        <v>42440</v>
      </c>
      <c r="C3670" s="573" t="s">
        <v>3</v>
      </c>
      <c r="D3670" s="574">
        <v>189.56</v>
      </c>
      <c r="F3670" s="411"/>
      <c r="G3670" s="412" t="str">
        <f t="shared" si="57"/>
        <v>CONEXÃO "Y", DN=170 X 100MM, PEAD (KANANET OU SIMILAR)</v>
      </c>
      <c r="H3670" s="412" t="str">
        <f t="shared" si="57"/>
        <v>UN</v>
      </c>
      <c r="I3670" s="413"/>
    </row>
    <row r="3671" spans="1:9" ht="236.25">
      <c r="A3671" s="571">
        <v>13536</v>
      </c>
      <c r="B3671" s="572" t="s">
        <v>42441</v>
      </c>
      <c r="C3671" s="573" t="s">
        <v>3</v>
      </c>
      <c r="D3671" s="574">
        <v>2356.27</v>
      </c>
      <c r="F3671" s="411"/>
      <c r="G3671" s="412" t="str">
        <f t="shared" si="57"/>
        <v>POÇO DE INSPEÇÃO EM POLIETILENO 600X1000MM, SAÍDA DN 150/200, MÚLTIPLAS ENTRA DAS/3 ENTRADAS E 1 SAÍDA, REF. FC-9885-4, DA ASPERBRAS OU SIMILAR</v>
      </c>
      <c r="H3671" s="412" t="str">
        <f t="shared" si="57"/>
        <v>UN</v>
      </c>
      <c r="I3671" s="413"/>
    </row>
    <row r="3672" spans="1:9" ht="225">
      <c r="A3672" s="571">
        <v>13537</v>
      </c>
      <c r="B3672" s="572" t="s">
        <v>42442</v>
      </c>
      <c r="C3672" s="573" t="s">
        <v>3</v>
      </c>
      <c r="D3672" s="574">
        <v>3218.34</v>
      </c>
      <c r="F3672" s="411"/>
      <c r="G3672" s="412" t="str">
        <f t="shared" si="57"/>
        <v>POÇO DE INSPEÇÃO EM POLIETILENO 600X1600MM, SAÍDA DN 150/200, MÚLTIPLAS ENTRA DAS/3 ENTRADAS E 1 SAÍDA, REF. FC-9885, DA ASPERBRAS OU SIMILAR</v>
      </c>
      <c r="H3672" s="412" t="str">
        <f t="shared" si="57"/>
        <v>UN</v>
      </c>
      <c r="I3672" s="413"/>
    </row>
    <row r="3673" spans="1:9" ht="213.75">
      <c r="A3673" s="571">
        <v>13538</v>
      </c>
      <c r="B3673" s="572" t="s">
        <v>42443</v>
      </c>
      <c r="C3673" s="573" t="s">
        <v>3</v>
      </c>
      <c r="D3673" s="574">
        <v>3567</v>
      </c>
      <c r="F3673" s="411"/>
      <c r="G3673" s="412" t="str">
        <f t="shared" si="57"/>
        <v>POÇO DE INSPEÇÃO EM POLIETILENO 600X2000MM, SAÍDA DN 150/200, 3 ENTRADAS E 1  SAÍDA, REF. FC-9885-6, DA ASPERBRAS OU SIMILAR</v>
      </c>
      <c r="H3673" s="412" t="str">
        <f t="shared" si="57"/>
        <v>UN</v>
      </c>
      <c r="I3673" s="413"/>
    </row>
    <row r="3674" spans="1:9" ht="202.5">
      <c r="A3674" s="571">
        <v>13539</v>
      </c>
      <c r="B3674" s="572" t="s">
        <v>42444</v>
      </c>
      <c r="C3674" s="573" t="s">
        <v>3</v>
      </c>
      <c r="D3674" s="574">
        <v>7702.89</v>
      </c>
      <c r="F3674" s="411"/>
      <c r="G3674" s="412" t="str">
        <f t="shared" si="57"/>
        <v>POÇO DE VISITA EM POLIETILENO 1000X2000MM, SAÍDA DN 250, 3 ENTRADAS E 1 SAÍDA , REF. FC-8818-2, DA ASPERBRAS OU SIMILAR</v>
      </c>
      <c r="H3674" s="412" t="str">
        <f t="shared" si="57"/>
        <v>UN</v>
      </c>
      <c r="I3674" s="413"/>
    </row>
    <row r="3675" spans="1:9" ht="202.5">
      <c r="A3675" s="571">
        <v>13540</v>
      </c>
      <c r="B3675" s="572" t="s">
        <v>42445</v>
      </c>
      <c r="C3675" s="573" t="s">
        <v>3</v>
      </c>
      <c r="D3675" s="574">
        <v>8881.0499999999993</v>
      </c>
      <c r="F3675" s="411"/>
      <c r="G3675" s="412" t="str">
        <f t="shared" si="57"/>
        <v>POÇO DE VISITA EM POLIETILENO 1000X2500MM, SAÍDA DN 250, 3 ENTRADAS E 1 SAÍDA , REF. FC-8819-2, DA ASPERBRAS OU SIMILAR</v>
      </c>
      <c r="H3675" s="412" t="str">
        <f t="shared" si="57"/>
        <v>UN</v>
      </c>
      <c r="I3675" s="413"/>
    </row>
    <row r="3676" spans="1:9" ht="191.25">
      <c r="A3676" s="571">
        <v>13541</v>
      </c>
      <c r="B3676" s="572" t="s">
        <v>42446</v>
      </c>
      <c r="C3676" s="573" t="s">
        <v>3</v>
      </c>
      <c r="D3676" s="574">
        <v>11448.03</v>
      </c>
      <c r="F3676" s="411"/>
      <c r="G3676" s="412" t="str">
        <f t="shared" si="57"/>
        <v>POÇO DE VISITA EM POLIETILENO 1000X3000MM, SAÍDA DN 300, 5/3 ENTRADAS E 1 SAÍ DA, REF. FC-8821-3, DA ASPERBRAS OU SIMILAR</v>
      </c>
      <c r="H3676" s="412" t="str">
        <f t="shared" si="57"/>
        <v>UN</v>
      </c>
      <c r="I3676" s="413"/>
    </row>
    <row r="3677" spans="1:9" ht="202.5">
      <c r="A3677" s="571">
        <v>13542</v>
      </c>
      <c r="B3677" s="572" t="s">
        <v>42447</v>
      </c>
      <c r="C3677" s="573" t="s">
        <v>3</v>
      </c>
      <c r="D3677" s="574">
        <v>15254.46</v>
      </c>
      <c r="F3677" s="411"/>
      <c r="G3677" s="412" t="str">
        <f t="shared" si="57"/>
        <v>POÇO DE VISITA EM POLIETILENO 1000X4000MM, SAÍDA DN 300, 3 ENTRADAS E 1 SAÍDA , REF. FC-8813-3, DA ASPERBRAS OU SIMILAR</v>
      </c>
      <c r="H3677" s="412" t="str">
        <f t="shared" si="57"/>
        <v>UN</v>
      </c>
      <c r="I3677" s="413"/>
    </row>
    <row r="3678" spans="1:9" ht="135">
      <c r="A3678" s="571">
        <v>13544</v>
      </c>
      <c r="B3678" s="572" t="s">
        <v>42448</v>
      </c>
      <c r="C3678" s="573" t="s">
        <v>3</v>
      </c>
      <c r="D3678" s="574">
        <v>1689.65</v>
      </c>
      <c r="F3678" s="411"/>
      <c r="G3678" s="412" t="str">
        <f t="shared" si="57"/>
        <v>PROLONGADOR PV-PI EM POLIETILENO 600X1000MM, REF. FC-8825-1, DA ASPERBRAS OU  SIMILAR</v>
      </c>
      <c r="H3678" s="412" t="str">
        <f t="shared" si="57"/>
        <v>UN</v>
      </c>
      <c r="I3678" s="413"/>
    </row>
    <row r="3679" spans="1:9" ht="135">
      <c r="A3679" s="571">
        <v>13543</v>
      </c>
      <c r="B3679" s="572" t="s">
        <v>42449</v>
      </c>
      <c r="C3679" s="573" t="s">
        <v>3</v>
      </c>
      <c r="D3679" s="574">
        <v>1195.3499999999999</v>
      </c>
      <c r="F3679" s="411"/>
      <c r="G3679" s="412" t="str">
        <f t="shared" si="57"/>
        <v>PROLONGADOR PV-PI EM POLIETILENO 600X500MM, REF. FC-8825, DA ASPERBRAS OU SIM ILAR</v>
      </c>
      <c r="H3679" s="412" t="str">
        <f t="shared" si="57"/>
        <v>UN</v>
      </c>
      <c r="I3679" s="413"/>
    </row>
    <row r="3680" spans="1:9" ht="78.75">
      <c r="A3680" s="571">
        <v>10641</v>
      </c>
      <c r="B3680" s="572" t="s">
        <v>42450</v>
      </c>
      <c r="C3680" s="573" t="s">
        <v>3</v>
      </c>
      <c r="D3680" s="574">
        <v>11.26</v>
      </c>
      <c r="F3680" s="411"/>
      <c r="G3680" s="412" t="str">
        <f t="shared" si="57"/>
        <v>TAMPÃO DN=100MM, EM PEAD (KANANET OU SIMILAR)</v>
      </c>
      <c r="H3680" s="412" t="str">
        <f t="shared" si="57"/>
        <v>UN</v>
      </c>
      <c r="I3680" s="413"/>
    </row>
    <row r="3681" spans="1:9" ht="56.25">
      <c r="A3681" s="571">
        <v>10642</v>
      </c>
      <c r="B3681" s="572" t="s">
        <v>42451</v>
      </c>
      <c r="C3681" s="573" t="s">
        <v>3</v>
      </c>
      <c r="D3681" s="574">
        <v>35.130000000000003</v>
      </c>
      <c r="F3681" s="411"/>
      <c r="G3681" s="412" t="str">
        <f t="shared" si="57"/>
        <v>TAMPÃO DN=170MM (KANANET OU SIMILAR)</v>
      </c>
      <c r="H3681" s="412" t="str">
        <f t="shared" si="57"/>
        <v>UN</v>
      </c>
      <c r="I3681" s="413"/>
    </row>
    <row r="3682" spans="1:9" ht="157.5">
      <c r="A3682" s="571">
        <v>11864</v>
      </c>
      <c r="B3682" s="572" t="s">
        <v>42452</v>
      </c>
      <c r="C3682" s="573" t="s">
        <v>1</v>
      </c>
      <c r="D3682" s="574">
        <v>129.41999999999999</v>
      </c>
      <c r="F3682" s="411"/>
      <c r="G3682" s="412" t="str">
        <f t="shared" si="57"/>
        <v>TUBO CORRUGADO PAREDE DUPLA PEAD, D= 200MM (8"), P/SISTEMAS DRENAGEM, TIGRE-A DS N-12 OU SIMILAR</v>
      </c>
      <c r="H3682" s="412" t="str">
        <f t="shared" si="57"/>
        <v>M</v>
      </c>
      <c r="I3682" s="413"/>
    </row>
    <row r="3683" spans="1:9" ht="157.5">
      <c r="A3683" s="571">
        <v>11865</v>
      </c>
      <c r="B3683" s="572" t="s">
        <v>42453</v>
      </c>
      <c r="C3683" s="573" t="s">
        <v>1</v>
      </c>
      <c r="D3683" s="574">
        <v>211.41</v>
      </c>
      <c r="F3683" s="411"/>
      <c r="G3683" s="412" t="str">
        <f t="shared" si="57"/>
        <v>TUBO CORRUGADO PAREDE DUPLA PEAD, D= 250MM (10"), P/SISTEMAS DRENAGEM, TIGRE- ADS N-12 OU SIMILAR</v>
      </c>
      <c r="H3683" s="412" t="str">
        <f t="shared" si="57"/>
        <v>M</v>
      </c>
      <c r="I3683" s="413"/>
    </row>
    <row r="3684" spans="1:9" ht="157.5">
      <c r="A3684" s="571">
        <v>11866</v>
      </c>
      <c r="B3684" s="572" t="s">
        <v>42454</v>
      </c>
      <c r="C3684" s="573" t="s">
        <v>1</v>
      </c>
      <c r="D3684" s="574">
        <v>250.04</v>
      </c>
      <c r="F3684" s="411"/>
      <c r="G3684" s="412" t="str">
        <f t="shared" si="57"/>
        <v>TUBO CORRUGADO PAREDE DUPLA PEAD, D= 300MM (12"), P/SISTEMAS DRENAGEM, TIGRE- ADS N-12 OU SIMILAR</v>
      </c>
      <c r="H3684" s="412" t="str">
        <f t="shared" si="57"/>
        <v>M</v>
      </c>
      <c r="I3684" s="413"/>
    </row>
    <row r="3685" spans="1:9" ht="157.5">
      <c r="A3685" s="571">
        <v>10638</v>
      </c>
      <c r="B3685" s="572" t="s">
        <v>42455</v>
      </c>
      <c r="C3685" s="573" t="s">
        <v>1</v>
      </c>
      <c r="D3685" s="574">
        <v>551.21</v>
      </c>
      <c r="F3685" s="411"/>
      <c r="G3685" s="412" t="str">
        <f t="shared" si="57"/>
        <v>TUBO CORRUGADO PAREDE DUPLA PEAD, D= 375MM (15"), P/SISTEMAS DRENAGEM, TIGRE- ADS N-12 OU SIMILAR</v>
      </c>
      <c r="H3685" s="412" t="str">
        <f t="shared" si="57"/>
        <v>M</v>
      </c>
      <c r="I3685" s="413"/>
    </row>
    <row r="3686" spans="1:9" ht="157.5">
      <c r="A3686" s="571">
        <v>10639</v>
      </c>
      <c r="B3686" s="572" t="s">
        <v>42456</v>
      </c>
      <c r="C3686" s="573" t="s">
        <v>1</v>
      </c>
      <c r="D3686" s="574">
        <v>551.21</v>
      </c>
      <c r="F3686" s="411"/>
      <c r="G3686" s="412" t="str">
        <f t="shared" si="57"/>
        <v>TUBO CORRUGADO PAREDE DUPLA PEAD, D= 450MM (18"), P/SISTEMAS DRENAGEM, TIGRE- ADS N-12 OU SIMILAR</v>
      </c>
      <c r="H3686" s="412" t="str">
        <f t="shared" si="57"/>
        <v>M</v>
      </c>
      <c r="I3686" s="413"/>
    </row>
    <row r="3687" spans="1:9" ht="157.5">
      <c r="A3687" s="571">
        <v>10646</v>
      </c>
      <c r="B3687" s="572" t="s">
        <v>42457</v>
      </c>
      <c r="C3687" s="573" t="s">
        <v>1</v>
      </c>
      <c r="D3687" s="574">
        <v>845.86</v>
      </c>
      <c r="F3687" s="411"/>
      <c r="G3687" s="412" t="str">
        <f t="shared" si="57"/>
        <v>TUBO CORRUGADO PAREDE DUPLA PEAD, D= 600MM (24"), P/SISTEMAS DRENAGEM, TIGRE- ADS N-12 OU SIMILAR</v>
      </c>
      <c r="H3687" s="412" t="str">
        <f t="shared" si="57"/>
        <v>M</v>
      </c>
      <c r="I3687" s="413"/>
    </row>
    <row r="3688" spans="1:9" ht="157.5">
      <c r="A3688" s="571">
        <v>10647</v>
      </c>
      <c r="B3688" s="572" t="s">
        <v>42458</v>
      </c>
      <c r="C3688" s="573" t="s">
        <v>1</v>
      </c>
      <c r="D3688" s="574">
        <v>1454.56</v>
      </c>
      <c r="F3688" s="411"/>
      <c r="G3688" s="412" t="str">
        <f t="shared" si="57"/>
        <v>TUBO CORRUGADO PAREDE DUPLA PEAD, D= 750MM (30"), P/SISTEMAS DRENAGEM, TIGRE- ADS N-12 OU SIMILAR</v>
      </c>
      <c r="H3688" s="412" t="str">
        <f t="shared" si="57"/>
        <v>M</v>
      </c>
      <c r="I3688" s="413"/>
    </row>
    <row r="3689" spans="1:9" ht="157.5">
      <c r="A3689" s="571">
        <v>10648</v>
      </c>
      <c r="B3689" s="572" t="s">
        <v>42459</v>
      </c>
      <c r="C3689" s="573" t="s">
        <v>1</v>
      </c>
      <c r="D3689" s="574">
        <v>1454.94</v>
      </c>
      <c r="F3689" s="411"/>
      <c r="G3689" s="412" t="str">
        <f t="shared" si="57"/>
        <v>TUBO CORRUGADO PAREDE DUPLA PEAD, D= 900MM (36"), P/SISTEMAS DRENAGEM, TIGRE- ADS N-12 OU SIMILAR</v>
      </c>
      <c r="H3689" s="412" t="str">
        <f t="shared" si="57"/>
        <v>M</v>
      </c>
      <c r="I3689" s="413"/>
    </row>
    <row r="3690" spans="1:9" ht="157.5">
      <c r="A3690" s="571">
        <v>10649</v>
      </c>
      <c r="B3690" s="572" t="s">
        <v>42460</v>
      </c>
      <c r="C3690" s="573" t="s">
        <v>1</v>
      </c>
      <c r="D3690" s="574">
        <v>1933.34</v>
      </c>
      <c r="F3690" s="411"/>
      <c r="G3690" s="412" t="str">
        <f t="shared" si="57"/>
        <v>TUBO CORRUGADO PAREDE DUPLA PEAD, D=1050MM (42"), P/SISTEMAS DRENAGEM, TIGRE- ADS N-12 OU SIMILAR</v>
      </c>
      <c r="H3690" s="412" t="str">
        <f t="shared" si="57"/>
        <v>M</v>
      </c>
      <c r="I3690" s="413"/>
    </row>
    <row r="3691" spans="1:9" ht="157.5">
      <c r="A3691" s="571">
        <v>10672</v>
      </c>
      <c r="B3691" s="572" t="s">
        <v>42461</v>
      </c>
      <c r="C3691" s="573" t="s">
        <v>1</v>
      </c>
      <c r="D3691" s="574">
        <v>3034.36</v>
      </c>
      <c r="F3691" s="411"/>
      <c r="G3691" s="412" t="str">
        <f t="shared" si="57"/>
        <v>TUBO CORRUGADO PAREDE DUPLA PEAD, D=1200MM (48"), P/SISTEMAS DRENAGEM, TIGRE- ADS N-12 OU SIMILAR</v>
      </c>
      <c r="H3691" s="412" t="str">
        <f t="shared" si="57"/>
        <v>M</v>
      </c>
      <c r="I3691" s="413"/>
    </row>
    <row r="3692" spans="1:9" ht="157.5">
      <c r="A3692" s="571">
        <v>10673</v>
      </c>
      <c r="B3692" s="572" t="s">
        <v>42462</v>
      </c>
      <c r="C3692" s="573" t="s">
        <v>1</v>
      </c>
      <c r="D3692" s="574">
        <v>3392.06</v>
      </c>
      <c r="F3692" s="411"/>
      <c r="G3692" s="412" t="str">
        <f t="shared" si="57"/>
        <v>TUBO CORRUGADO PAREDE DUPLA PEAD, D=1500MM (60"), P/SISTEMAS DRENAGEM, TIGRE- ADS N-12 OU SIMILAR</v>
      </c>
      <c r="H3692" s="412" t="str">
        <f t="shared" si="57"/>
        <v>M</v>
      </c>
      <c r="I3692" s="413"/>
    </row>
    <row r="3693" spans="1:9" ht="112.5">
      <c r="A3693" s="571">
        <v>2321</v>
      </c>
      <c r="B3693" s="572" t="s">
        <v>42463</v>
      </c>
      <c r="C3693" s="573" t="s">
        <v>1</v>
      </c>
      <c r="D3693" s="574">
        <v>9.24</v>
      </c>
      <c r="F3693" s="411"/>
      <c r="G3693" s="412" t="str">
        <f t="shared" si="57"/>
        <v>TUBO PEAD FLEXIVEL CORRUGADO PERFURADO D = 4" (KANADRENO OU SIMILAR)</v>
      </c>
      <c r="H3693" s="412" t="str">
        <f t="shared" si="57"/>
        <v>M</v>
      </c>
      <c r="I3693" s="413"/>
    </row>
    <row r="3694" spans="1:9" ht="112.5">
      <c r="A3694" s="571">
        <v>4690</v>
      </c>
      <c r="B3694" s="572" t="s">
        <v>42464</v>
      </c>
      <c r="C3694" s="573" t="s">
        <v>1</v>
      </c>
      <c r="D3694" s="574">
        <v>9.24</v>
      </c>
      <c r="F3694" s="411"/>
      <c r="G3694" s="412" t="str">
        <f t="shared" si="57"/>
        <v>TUBO PEAD FLEXIVEL CORRUGADO PERFURADO D= 4" (KANANET OU SIMILAR)</v>
      </c>
      <c r="H3694" s="412" t="str">
        <f t="shared" si="57"/>
        <v>M</v>
      </c>
      <c r="I3694" s="413"/>
    </row>
    <row r="3695" spans="1:9" ht="123.75">
      <c r="A3695" s="571">
        <v>2322</v>
      </c>
      <c r="B3695" s="572" t="s">
        <v>42465</v>
      </c>
      <c r="C3695" s="573" t="s">
        <v>1</v>
      </c>
      <c r="D3695" s="574">
        <v>5.76</v>
      </c>
      <c r="F3695" s="411"/>
      <c r="G3695" s="412" t="str">
        <f t="shared" si="57"/>
        <v>TUBO PEAD FLEXIVEL CORRUGADO PERFURADO D=2 1/2" (KANADRENO OU SIMILAR)</v>
      </c>
      <c r="H3695" s="412" t="str">
        <f t="shared" si="57"/>
        <v>M</v>
      </c>
      <c r="I3695" s="413"/>
    </row>
    <row r="3696" spans="1:9" ht="123.75">
      <c r="A3696" s="571">
        <v>4691</v>
      </c>
      <c r="B3696" s="572" t="s">
        <v>42466</v>
      </c>
      <c r="C3696" s="573" t="s">
        <v>1</v>
      </c>
      <c r="D3696" s="574">
        <v>5.76</v>
      </c>
      <c r="F3696" s="411"/>
      <c r="G3696" s="412" t="str">
        <f t="shared" si="57"/>
        <v>TUBO PEAD FLEXIVEL CORRUGADO PERFURADO D=2 1/2" (KANANET OU SIMILAR)</v>
      </c>
      <c r="H3696" s="412" t="str">
        <f t="shared" si="57"/>
        <v>M</v>
      </c>
      <c r="I3696" s="413"/>
    </row>
    <row r="3697" spans="1:9" ht="112.5">
      <c r="A3697" s="571">
        <v>2323</v>
      </c>
      <c r="B3697" s="572" t="s">
        <v>42467</v>
      </c>
      <c r="C3697" s="573" t="s">
        <v>1</v>
      </c>
      <c r="D3697" s="574">
        <v>19.079999999999998</v>
      </c>
      <c r="F3697" s="411"/>
      <c r="G3697" s="412" t="str">
        <f t="shared" si="57"/>
        <v>TUBO PEAD FLEXIVEL CORRUGADO PERFURADO D=6" (KANADRENO OU SIMILAR)</v>
      </c>
      <c r="H3697" s="412" t="str">
        <f t="shared" si="57"/>
        <v>M</v>
      </c>
      <c r="I3697" s="413"/>
    </row>
    <row r="3698" spans="1:9" ht="112.5">
      <c r="A3698" s="571">
        <v>4692</v>
      </c>
      <c r="B3698" s="572" t="s">
        <v>42468</v>
      </c>
      <c r="C3698" s="573" t="s">
        <v>1</v>
      </c>
      <c r="D3698" s="574">
        <v>19.079999999999998</v>
      </c>
      <c r="F3698" s="411"/>
      <c r="G3698" s="412" t="str">
        <f t="shared" si="57"/>
        <v>TUBO PEAD FLEXIVEL CORRUGADO PERFURADO D=6" (KANANET OU SIMILAR)</v>
      </c>
      <c r="H3698" s="412" t="str">
        <f t="shared" si="57"/>
        <v>M</v>
      </c>
      <c r="I3698" s="413"/>
    </row>
    <row r="3699" spans="1:9" ht="112.5">
      <c r="A3699" s="571">
        <v>2324</v>
      </c>
      <c r="B3699" s="572" t="s">
        <v>42469</v>
      </c>
      <c r="C3699" s="573" t="s">
        <v>1</v>
      </c>
      <c r="D3699" s="574">
        <v>32.799999999999997</v>
      </c>
      <c r="F3699" s="411"/>
      <c r="G3699" s="412" t="str">
        <f t="shared" si="57"/>
        <v>TUBO PEAD FLEXIVEL CORRUGADO PERFURADO D=8" (KANANET OU SIMILAR)</v>
      </c>
      <c r="H3699" s="412" t="str">
        <f t="shared" si="57"/>
        <v>M</v>
      </c>
      <c r="I3699" s="413"/>
    </row>
    <row r="3700" spans="1:9" ht="101.25">
      <c r="A3700" s="571">
        <v>13185</v>
      </c>
      <c r="B3700" s="572" t="s">
        <v>42470</v>
      </c>
      <c r="C3700" s="573" t="s">
        <v>3</v>
      </c>
      <c r="D3700" s="574">
        <v>1969.27</v>
      </c>
      <c r="F3700" s="411"/>
      <c r="G3700" s="412" t="str">
        <f t="shared" si="57"/>
        <v>VÁLVULA DE ALÍVIO IRRIGAÇÃO PILOTO 2" COM REGULADOR DE PRESSÃO</v>
      </c>
      <c r="H3700" s="412" t="str">
        <f t="shared" si="57"/>
        <v>UN</v>
      </c>
      <c r="I3700" s="413"/>
    </row>
    <row r="3701" spans="1:9" ht="56.25">
      <c r="A3701" s="571">
        <v>13184</v>
      </c>
      <c r="B3701" s="572" t="s">
        <v>42471</v>
      </c>
      <c r="C3701" s="573" t="s">
        <v>3</v>
      </c>
      <c r="D3701" s="574">
        <v>55.11</v>
      </c>
      <c r="F3701" s="411"/>
      <c r="G3701" s="412" t="str">
        <f t="shared" si="57"/>
        <v>VÁLVULA VENTOSA DE DUPLA FUNÇÃO 3/4"</v>
      </c>
      <c r="H3701" s="412" t="str">
        <f t="shared" si="57"/>
        <v>UN</v>
      </c>
      <c r="I3701" s="413"/>
    </row>
    <row r="3702" spans="1:9" ht="90">
      <c r="A3702" s="571">
        <v>72</v>
      </c>
      <c r="B3702" s="572" t="s">
        <v>42472</v>
      </c>
      <c r="C3702" s="573" t="s">
        <v>3</v>
      </c>
      <c r="D3702" s="574">
        <v>0.05</v>
      </c>
      <c r="F3702" s="411"/>
      <c r="G3702" s="412" t="str">
        <f t="shared" si="57"/>
        <v>ABRAÇADEIRA DE NYLON P/AMARRAÇÃO DE CABOS 100MM X 2,5MM</v>
      </c>
      <c r="H3702" s="412" t="str">
        <f t="shared" si="57"/>
        <v>UN</v>
      </c>
      <c r="I3702" s="413"/>
    </row>
    <row r="3703" spans="1:9" ht="90">
      <c r="A3703" s="571">
        <v>73</v>
      </c>
      <c r="B3703" s="572" t="s">
        <v>42473</v>
      </c>
      <c r="C3703" s="573" t="s">
        <v>3</v>
      </c>
      <c r="D3703" s="574">
        <v>0.14000000000000001</v>
      </c>
      <c r="F3703" s="411"/>
      <c r="G3703" s="412" t="str">
        <f t="shared" si="57"/>
        <v>ABRAÇADEIRA DE NYLON P/AMARRAÇÃO DE CABOS 140MM X 3,5MM</v>
      </c>
      <c r="H3703" s="412" t="str">
        <f t="shared" si="57"/>
        <v>UN</v>
      </c>
      <c r="I3703" s="413"/>
    </row>
    <row r="3704" spans="1:9" ht="90">
      <c r="A3704" s="571">
        <v>74</v>
      </c>
      <c r="B3704" s="572" t="s">
        <v>42474</v>
      </c>
      <c r="C3704" s="573" t="s">
        <v>3</v>
      </c>
      <c r="D3704" s="574">
        <v>0.5</v>
      </c>
      <c r="F3704" s="411"/>
      <c r="G3704" s="412" t="str">
        <f t="shared" si="57"/>
        <v>ABRAÇADEIRA DE NYLON P/AMARRAÇÃO DE CABOS 285MM X 3,5MM</v>
      </c>
      <c r="H3704" s="412" t="str">
        <f t="shared" si="57"/>
        <v>UN</v>
      </c>
      <c r="I3704" s="413"/>
    </row>
    <row r="3705" spans="1:9" ht="90">
      <c r="A3705" s="571">
        <v>12539</v>
      </c>
      <c r="B3705" s="572" t="s">
        <v>42475</v>
      </c>
      <c r="C3705" s="573" t="s">
        <v>3</v>
      </c>
      <c r="D3705" s="574">
        <v>0.39</v>
      </c>
      <c r="F3705" s="411"/>
      <c r="G3705" s="412" t="str">
        <f t="shared" si="57"/>
        <v>ABRAÇADEIRA DE NYLON P/AMARRAÇÃO DE CABOS 300MM X 3,6MM</v>
      </c>
      <c r="H3705" s="412" t="str">
        <f t="shared" si="57"/>
        <v>UN</v>
      </c>
      <c r="I3705" s="413"/>
    </row>
    <row r="3706" spans="1:9" ht="56.25">
      <c r="A3706" s="571">
        <v>3884</v>
      </c>
      <c r="B3706" s="572" t="s">
        <v>42476</v>
      </c>
      <c r="C3706" s="573" t="s">
        <v>3</v>
      </c>
      <c r="D3706" s="574">
        <v>0.18</v>
      </c>
      <c r="F3706" s="411"/>
      <c r="G3706" s="412" t="str">
        <f t="shared" si="57"/>
        <v>ABRAÇADEIRA DE NYLON T50R - 20CM</v>
      </c>
      <c r="H3706" s="412" t="str">
        <f t="shared" si="57"/>
        <v>UN</v>
      </c>
      <c r="I3706" s="413"/>
    </row>
    <row r="3707" spans="1:9" ht="45">
      <c r="A3707" s="571">
        <v>8948</v>
      </c>
      <c r="B3707" s="572" t="s">
        <v>42477</v>
      </c>
      <c r="C3707" s="573" t="s">
        <v>3</v>
      </c>
      <c r="D3707" s="574">
        <v>0.12</v>
      </c>
      <c r="F3707" s="411"/>
      <c r="G3707" s="412" t="str">
        <f t="shared" si="57"/>
        <v>ABRAÇADEIRA DE POLIAMIDA 500MM</v>
      </c>
      <c r="H3707" s="412" t="str">
        <f t="shared" si="57"/>
        <v>UN</v>
      </c>
      <c r="I3707" s="413"/>
    </row>
    <row r="3708" spans="1:9" ht="45">
      <c r="A3708" s="571">
        <v>6914</v>
      </c>
      <c r="B3708" s="572" t="s">
        <v>42478</v>
      </c>
      <c r="C3708" s="573" t="s">
        <v>3</v>
      </c>
      <c r="D3708" s="574">
        <v>0.11</v>
      </c>
      <c r="F3708" s="411"/>
      <c r="G3708" s="412" t="str">
        <f t="shared" si="57"/>
        <v>ABRAÇADEIRA PLÁSTICA 15MM</v>
      </c>
      <c r="H3708" s="412" t="str">
        <f t="shared" si="57"/>
        <v>UN</v>
      </c>
      <c r="I3708" s="413"/>
    </row>
    <row r="3709" spans="1:9" ht="45">
      <c r="A3709" s="571">
        <v>8690</v>
      </c>
      <c r="B3709" s="572" t="s">
        <v>42479</v>
      </c>
      <c r="C3709" s="573" t="s">
        <v>3</v>
      </c>
      <c r="D3709" s="574">
        <v>0.16</v>
      </c>
      <c r="F3709" s="411"/>
      <c r="G3709" s="412" t="str">
        <f t="shared" si="57"/>
        <v>ABRAÇADEIRA PLÁSTICA 22MM</v>
      </c>
      <c r="H3709" s="412" t="str">
        <f t="shared" si="57"/>
        <v>UN</v>
      </c>
      <c r="I3709" s="413"/>
    </row>
    <row r="3710" spans="1:9" ht="45">
      <c r="A3710" s="571">
        <v>8691</v>
      </c>
      <c r="B3710" s="572" t="s">
        <v>42480</v>
      </c>
      <c r="C3710" s="573" t="s">
        <v>3</v>
      </c>
      <c r="D3710" s="574">
        <v>0.33</v>
      </c>
      <c r="F3710" s="411"/>
      <c r="G3710" s="412" t="str">
        <f t="shared" si="57"/>
        <v>ABRAÇADEIRA PLÁSTICA 28MM</v>
      </c>
      <c r="H3710" s="412" t="str">
        <f t="shared" si="57"/>
        <v>UN</v>
      </c>
      <c r="I3710" s="413"/>
    </row>
    <row r="3711" spans="1:9" ht="67.5">
      <c r="A3711" s="571">
        <v>2624</v>
      </c>
      <c r="B3711" s="572" t="s">
        <v>42481</v>
      </c>
      <c r="C3711" s="573" t="s">
        <v>3</v>
      </c>
      <c r="D3711" s="574">
        <v>0.92</v>
      </c>
      <c r="F3711" s="411"/>
      <c r="G3711" s="412" t="str">
        <f t="shared" si="57"/>
        <v>ABRAÇADEIRA PLÁSTICA SERRILHADA 230 MM</v>
      </c>
      <c r="H3711" s="412" t="str">
        <f t="shared" si="57"/>
        <v>UN</v>
      </c>
      <c r="I3711" s="413"/>
    </row>
    <row r="3712" spans="1:9" ht="67.5">
      <c r="A3712" s="571">
        <v>2625</v>
      </c>
      <c r="B3712" s="572" t="s">
        <v>42482</v>
      </c>
      <c r="C3712" s="573" t="s">
        <v>3</v>
      </c>
      <c r="D3712" s="574">
        <v>0.89</v>
      </c>
      <c r="F3712" s="411"/>
      <c r="G3712" s="412" t="str">
        <f t="shared" si="57"/>
        <v>ABRAÇADEIRA PLÁSTICA SERRILHADA 390 MM</v>
      </c>
      <c r="H3712" s="412" t="str">
        <f t="shared" si="57"/>
        <v>UN</v>
      </c>
      <c r="I3712" s="413"/>
    </row>
    <row r="3713" spans="1:9" ht="157.5">
      <c r="A3713" s="571">
        <v>7519</v>
      </c>
      <c r="B3713" s="572" t="s">
        <v>42483</v>
      </c>
      <c r="C3713" s="573" t="s">
        <v>3</v>
      </c>
      <c r="D3713" s="574">
        <v>6.2</v>
      </c>
      <c r="F3713" s="411"/>
      <c r="G3713" s="412" t="str">
        <f t="shared" si="57"/>
        <v>ACOPLADOR DE CAIXA PARA CANALETA 110X20MM, "SISTEMA X", REF.6750 53, PIAL LEG RAND OU SIMILAR</v>
      </c>
      <c r="H3713" s="412" t="str">
        <f t="shared" si="57"/>
        <v>UN</v>
      </c>
      <c r="I3713" s="413"/>
    </row>
    <row r="3714" spans="1:9" ht="146.25">
      <c r="A3714" s="571">
        <v>13759</v>
      </c>
      <c r="B3714" s="572" t="s">
        <v>48513</v>
      </c>
      <c r="C3714" s="573" t="s">
        <v>3</v>
      </c>
      <c r="D3714" s="574">
        <v>5.45</v>
      </c>
      <c r="F3714" s="411"/>
      <c r="G3714" s="412" t="str">
        <f t="shared" ref="G3714:H3777" si="58">UPPER(B3714)</f>
        <v>ACOPLADOR DE CAIXA PARA CANALETA 50X20MM, "SISTEMA X", REF.6750 52, PIAL LEGR AND OU SIMILAR</v>
      </c>
      <c r="H3714" s="412" t="str">
        <f t="shared" si="58"/>
        <v>UN</v>
      </c>
      <c r="I3714" s="413"/>
    </row>
    <row r="3715" spans="1:9" ht="157.5">
      <c r="A3715" s="571">
        <v>83</v>
      </c>
      <c r="B3715" s="572" t="s">
        <v>42484</v>
      </c>
      <c r="C3715" s="573" t="s">
        <v>3</v>
      </c>
      <c r="D3715" s="574">
        <v>5.45</v>
      </c>
      <c r="F3715" s="411"/>
      <c r="G3715" s="412" t="str">
        <f t="shared" si="58"/>
        <v>ACOPLADOR DE CAIXA PARA CANALETA MOLDURA 32X20MM, "SISTEMA DLP", REF.6487 92, PIAL LEGRAND OU SIMILAR</v>
      </c>
      <c r="H3715" s="412" t="str">
        <f t="shared" si="58"/>
        <v>UN</v>
      </c>
      <c r="I3715" s="413"/>
    </row>
    <row r="3716" spans="1:9" ht="33.75">
      <c r="A3716" s="571">
        <v>3355</v>
      </c>
      <c r="B3716" s="572" t="s">
        <v>42485</v>
      </c>
      <c r="C3716" s="573" t="s">
        <v>3</v>
      </c>
      <c r="D3716" s="574">
        <v>0.76</v>
      </c>
      <c r="F3716" s="411"/>
      <c r="G3716" s="412" t="str">
        <f t="shared" si="58"/>
        <v>ANEL GUIA 1 1/2"</v>
      </c>
      <c r="H3716" s="412" t="str">
        <f t="shared" si="58"/>
        <v>UN</v>
      </c>
      <c r="I3716" s="413"/>
    </row>
    <row r="3717" spans="1:9" ht="101.25">
      <c r="A3717" s="571">
        <v>181</v>
      </c>
      <c r="B3717" s="572" t="s">
        <v>42486</v>
      </c>
      <c r="C3717" s="573" t="s">
        <v>3</v>
      </c>
      <c r="D3717" s="574">
        <v>0.05</v>
      </c>
      <c r="F3717" s="411"/>
      <c r="G3717" s="412" t="str">
        <f t="shared" si="58"/>
        <v>ANILHA PARA IDENTIFICAÇÃO - (0 A 9) E (A A C) COM 10 UNIDADES</v>
      </c>
      <c r="H3717" s="412" t="str">
        <f t="shared" si="58"/>
        <v>UN</v>
      </c>
      <c r="I3717" s="413"/>
    </row>
    <row r="3718" spans="1:9" ht="45">
      <c r="A3718" s="571">
        <v>3875</v>
      </c>
      <c r="B3718" s="572" t="s">
        <v>42487</v>
      </c>
      <c r="C3718" s="573" t="s">
        <v>3</v>
      </c>
      <c r="D3718" s="574">
        <v>0.56999999999999995</v>
      </c>
      <c r="F3718" s="411"/>
      <c r="G3718" s="412" t="str">
        <f t="shared" si="58"/>
        <v>ANILHAS PARA IDENTIFICAÇÃO</v>
      </c>
      <c r="H3718" s="412" t="str">
        <f t="shared" si="58"/>
        <v>UN</v>
      </c>
      <c r="I3718" s="413"/>
    </row>
    <row r="3719" spans="1:9" ht="33.75">
      <c r="A3719" s="571">
        <v>11612</v>
      </c>
      <c r="B3719" s="572" t="s">
        <v>42488</v>
      </c>
      <c r="C3719" s="573" t="s">
        <v>3</v>
      </c>
      <c r="D3719" s="574">
        <v>56.2</v>
      </c>
      <c r="F3719" s="411"/>
      <c r="G3719" s="412" t="str">
        <f t="shared" si="58"/>
        <v>BANDEJA FIXA 500MM</v>
      </c>
      <c r="H3719" s="412" t="str">
        <f t="shared" si="58"/>
        <v>UN</v>
      </c>
      <c r="I3719" s="413"/>
    </row>
    <row r="3720" spans="1:9" ht="123.75">
      <c r="A3720" s="571">
        <v>11098</v>
      </c>
      <c r="B3720" s="572" t="s">
        <v>42489</v>
      </c>
      <c r="C3720" s="573" t="s">
        <v>3</v>
      </c>
      <c r="D3720" s="574">
        <v>150.35</v>
      </c>
      <c r="F3720" s="411"/>
      <c r="G3720" s="412" t="str">
        <f t="shared" si="58"/>
        <v>BANDEJA PARA RACK 19", DESLIZANTE, PERFURADA, 400MM DE PROFUNDIDADE</v>
      </c>
      <c r="H3720" s="412" t="str">
        <f t="shared" si="58"/>
        <v>UN</v>
      </c>
      <c r="I3720" s="413"/>
    </row>
    <row r="3721" spans="1:9" ht="45">
      <c r="A3721" s="571">
        <v>11613</v>
      </c>
      <c r="B3721" s="572" t="s">
        <v>42490</v>
      </c>
      <c r="C3721" s="573" t="s">
        <v>3</v>
      </c>
      <c r="D3721" s="574">
        <v>25.4</v>
      </c>
      <c r="F3721" s="411"/>
      <c r="G3721" s="412" t="str">
        <f t="shared" si="58"/>
        <v>BASTIDOR PARA 05 BLOCOS M10</v>
      </c>
      <c r="H3721" s="412" t="str">
        <f t="shared" si="58"/>
        <v>UN</v>
      </c>
      <c r="I3721" s="413"/>
    </row>
    <row r="3722" spans="1:9" ht="67.5">
      <c r="A3722" s="571">
        <v>11127</v>
      </c>
      <c r="B3722" s="572" t="s">
        <v>42491</v>
      </c>
      <c r="C3722" s="573" t="s">
        <v>3</v>
      </c>
      <c r="D3722" s="574">
        <v>102.95</v>
      </c>
      <c r="F3722" s="411"/>
      <c r="G3722" s="412" t="str">
        <f t="shared" si="58"/>
        <v>BLOCO DE CONEXÃO "IDC", 110 - 100 PARES</v>
      </c>
      <c r="H3722" s="412" t="str">
        <f t="shared" si="58"/>
        <v>UN</v>
      </c>
      <c r="I3722" s="413"/>
    </row>
    <row r="3723" spans="1:9" ht="78.75">
      <c r="A3723" s="571">
        <v>11105</v>
      </c>
      <c r="B3723" s="572" t="s">
        <v>42492</v>
      </c>
      <c r="C3723" s="573" t="s">
        <v>3</v>
      </c>
      <c r="D3723" s="574">
        <v>7.35</v>
      </c>
      <c r="F3723" s="411"/>
      <c r="G3723" s="412" t="str">
        <f t="shared" si="58"/>
        <v>BLOCO TERMINAL DE ENGATE RÁPIDO COM 10 PARES</v>
      </c>
      <c r="H3723" s="412" t="str">
        <f t="shared" si="58"/>
        <v>UN</v>
      </c>
      <c r="I3723" s="413"/>
    </row>
    <row r="3724" spans="1:9" ht="45">
      <c r="A3724" s="571">
        <v>11625</v>
      </c>
      <c r="B3724" s="572" t="s">
        <v>42493</v>
      </c>
      <c r="C3724" s="573" t="s">
        <v>1</v>
      </c>
      <c r="D3724" s="574">
        <v>12.04</v>
      </c>
      <c r="F3724" s="411"/>
      <c r="G3724" s="412" t="str">
        <f t="shared" si="58"/>
        <v>CABO 1P X 22 AWG, PROFIBUS</v>
      </c>
      <c r="H3724" s="412" t="str">
        <f t="shared" si="58"/>
        <v>M</v>
      </c>
      <c r="I3724" s="413"/>
    </row>
    <row r="3725" spans="1:9" ht="112.5">
      <c r="A3725" s="571">
        <v>3881</v>
      </c>
      <c r="B3725" s="572" t="s">
        <v>42494</v>
      </c>
      <c r="C3725" s="573" t="s">
        <v>1</v>
      </c>
      <c r="D3725" s="574">
        <v>8.6999999999999993</v>
      </c>
      <c r="F3725" s="411"/>
      <c r="G3725" s="412" t="str">
        <f t="shared" si="58"/>
        <v>CABO DE FIBRA ÓTICA DE 04 VIAS 62,5/125, AUTO SUSTENTAVEL, MULTIMODO</v>
      </c>
      <c r="H3725" s="412" t="str">
        <f t="shared" si="58"/>
        <v>M</v>
      </c>
      <c r="I3725" s="413"/>
    </row>
    <row r="3726" spans="1:9" ht="45">
      <c r="A3726" s="571">
        <v>11530</v>
      </c>
      <c r="B3726" s="572" t="s">
        <v>42495</v>
      </c>
      <c r="C3726" s="573" t="s">
        <v>1</v>
      </c>
      <c r="D3726" s="574">
        <v>19.399999999999999</v>
      </c>
      <c r="F3726" s="411"/>
      <c r="G3726" s="412" t="str">
        <f t="shared" si="58"/>
        <v>CABO DE FIBRA ÓTICA DE 2 VIAS</v>
      </c>
      <c r="H3726" s="412" t="str">
        <f t="shared" si="58"/>
        <v>M</v>
      </c>
      <c r="I3726" s="413"/>
    </row>
    <row r="3727" spans="1:9" ht="45">
      <c r="A3727" s="571">
        <v>8926</v>
      </c>
      <c r="B3727" s="572" t="s">
        <v>42496</v>
      </c>
      <c r="C3727" s="573" t="s">
        <v>1</v>
      </c>
      <c r="D3727" s="574">
        <v>13.12</v>
      </c>
      <c r="F3727" s="411"/>
      <c r="G3727" s="412" t="str">
        <f t="shared" si="58"/>
        <v>CABO DE FIBRA ÓTICA DE 6 VIAS</v>
      </c>
      <c r="H3727" s="412" t="str">
        <f t="shared" si="58"/>
        <v>M</v>
      </c>
      <c r="I3727" s="413"/>
    </row>
    <row r="3728" spans="1:9" ht="90">
      <c r="A3728" s="571">
        <v>416</v>
      </c>
      <c r="B3728" s="572" t="s">
        <v>42497</v>
      </c>
      <c r="C3728" s="573" t="s">
        <v>1</v>
      </c>
      <c r="D3728" s="574">
        <v>11.04</v>
      </c>
      <c r="F3728" s="411"/>
      <c r="G3728" s="412" t="str">
        <f t="shared" si="58"/>
        <v>CABO FTP - 4 PARES-CATEGORIA 5 (P/CABEAM.ESTRUTURADO)</v>
      </c>
      <c r="H3728" s="412" t="str">
        <f t="shared" si="58"/>
        <v>M</v>
      </c>
      <c r="I3728" s="413"/>
    </row>
    <row r="3729" spans="1:9" ht="101.25">
      <c r="A3729" s="571">
        <v>402</v>
      </c>
      <c r="B3729" s="572" t="s">
        <v>42498</v>
      </c>
      <c r="C3729" s="573" t="s">
        <v>1</v>
      </c>
      <c r="D3729" s="574">
        <v>8.68</v>
      </c>
      <c r="F3729" s="411"/>
      <c r="G3729" s="412" t="str">
        <f t="shared" si="58"/>
        <v>CABO FTP - 4 PARES-CATEGORIA 5, BLINDADO (P/CABEAM.ESTRUTURADO)</v>
      </c>
      <c r="H3729" s="412" t="str">
        <f t="shared" si="58"/>
        <v>M</v>
      </c>
      <c r="I3729" s="413"/>
    </row>
    <row r="3730" spans="1:9" ht="67.5">
      <c r="A3730" s="571">
        <v>3872</v>
      </c>
      <c r="B3730" s="572" t="s">
        <v>42499</v>
      </c>
      <c r="C3730" s="573" t="s">
        <v>1</v>
      </c>
      <c r="D3730" s="574">
        <v>58.89</v>
      </c>
      <c r="F3730" s="411"/>
      <c r="G3730" s="412" t="str">
        <f t="shared" si="58"/>
        <v>CABO TELEFÔNICO TP-CT 0,50 PARA 100 PARES</v>
      </c>
      <c r="H3730" s="412" t="str">
        <f t="shared" si="58"/>
        <v>M</v>
      </c>
      <c r="I3730" s="413"/>
    </row>
    <row r="3731" spans="1:9" ht="90">
      <c r="A3731" s="571">
        <v>422</v>
      </c>
      <c r="B3731" s="572" t="s">
        <v>42500</v>
      </c>
      <c r="C3731" s="573" t="s">
        <v>1</v>
      </c>
      <c r="D3731" s="574">
        <v>36.57</v>
      </c>
      <c r="F3731" s="411"/>
      <c r="G3731" s="412" t="str">
        <f t="shared" si="58"/>
        <v>CABO UTP - 25 PARES-CATEGORIA 5 (P/CABEAM.ESTRUTURADO)</v>
      </c>
      <c r="H3731" s="412" t="str">
        <f t="shared" si="58"/>
        <v>M</v>
      </c>
      <c r="I3731" s="413"/>
    </row>
    <row r="3732" spans="1:9" ht="90">
      <c r="A3732" s="571">
        <v>423</v>
      </c>
      <c r="B3732" s="572" t="s">
        <v>42501</v>
      </c>
      <c r="C3732" s="573" t="s">
        <v>1</v>
      </c>
      <c r="D3732" s="574">
        <v>1.23</v>
      </c>
      <c r="F3732" s="411"/>
      <c r="G3732" s="412" t="str">
        <f t="shared" si="58"/>
        <v>CABO UTP - 4 PARES-CATEGORIA 5E (P/CABEAM.ESTRUTURADO)</v>
      </c>
      <c r="H3732" s="412" t="str">
        <f t="shared" si="58"/>
        <v>M</v>
      </c>
      <c r="I3732" s="413"/>
    </row>
    <row r="3733" spans="1:9" ht="90">
      <c r="A3733" s="571">
        <v>6477</v>
      </c>
      <c r="B3733" s="572" t="s">
        <v>42502</v>
      </c>
      <c r="C3733" s="573" t="s">
        <v>1</v>
      </c>
      <c r="D3733" s="574">
        <v>1.86</v>
      </c>
      <c r="F3733" s="411"/>
      <c r="G3733" s="412" t="str">
        <f t="shared" si="58"/>
        <v>CABO UTP - 4 PARES-CATEGORIA 6 (P/CABEAM.ESTRUTURADO)</v>
      </c>
      <c r="H3733" s="412" t="str">
        <f t="shared" si="58"/>
        <v>M</v>
      </c>
      <c r="I3733" s="413"/>
    </row>
    <row r="3734" spans="1:9" ht="56.25">
      <c r="A3734" s="571">
        <v>11109</v>
      </c>
      <c r="B3734" s="572" t="s">
        <v>42503</v>
      </c>
      <c r="C3734" s="573" t="s">
        <v>1</v>
      </c>
      <c r="D3734" s="574">
        <v>6.96</v>
      </c>
      <c r="F3734" s="411"/>
      <c r="G3734" s="412" t="str">
        <f t="shared" si="58"/>
        <v>CABO UTP GELEADO - 10 PARES-CATEGORIA 5</v>
      </c>
      <c r="H3734" s="412" t="str">
        <f t="shared" si="58"/>
        <v>M</v>
      </c>
      <c r="I3734" s="413"/>
    </row>
    <row r="3735" spans="1:9" ht="56.25">
      <c r="A3735" s="571">
        <v>3301</v>
      </c>
      <c r="B3735" s="572" t="s">
        <v>42504</v>
      </c>
      <c r="C3735" s="573" t="s">
        <v>3</v>
      </c>
      <c r="D3735" s="574">
        <v>315</v>
      </c>
      <c r="F3735" s="411"/>
      <c r="G3735" s="412" t="str">
        <f t="shared" si="58"/>
        <v>CAIXA DE MEDIÇÃO TRIFASICA CP REDE</v>
      </c>
      <c r="H3735" s="412" t="str">
        <f t="shared" si="58"/>
        <v>UN</v>
      </c>
      <c r="I3735" s="413"/>
    </row>
    <row r="3736" spans="1:9" ht="112.5">
      <c r="A3736" s="571">
        <v>12992</v>
      </c>
      <c r="B3736" s="572" t="s">
        <v>42505</v>
      </c>
      <c r="C3736" s="573" t="s">
        <v>3</v>
      </c>
      <c r="D3736" s="574">
        <v>338.28</v>
      </c>
      <c r="F3736" s="411"/>
      <c r="G3736" s="412" t="str">
        <f t="shared" si="58"/>
        <v>CÂMERA  VHD 3140 VF G3 720P 40MTS IR 2.7-12MM TOP  INTELBRAS OU SIMILAR</v>
      </c>
      <c r="H3736" s="412" t="str">
        <f t="shared" si="58"/>
        <v>UN</v>
      </c>
      <c r="I3736" s="413"/>
    </row>
    <row r="3737" spans="1:9" ht="180">
      <c r="A3737" s="571">
        <v>8942</v>
      </c>
      <c r="B3737" s="572" t="s">
        <v>42506</v>
      </c>
      <c r="C3737" s="573" t="s">
        <v>3</v>
      </c>
      <c r="D3737" s="574">
        <v>32280.87</v>
      </c>
      <c r="F3737" s="411"/>
      <c r="G3737" s="412" t="str">
        <f t="shared" si="58"/>
        <v>CÂMERA PTZ ROBOT (GS 36PTZ), CCD 1/4" DAY/NIGHT, ALTA RESOLUÇÃO, ATÉ 432X DE  ZOOM, REF.GS-36PTZ , SONY OU SIMILAR</v>
      </c>
      <c r="H3737" s="412" t="str">
        <f t="shared" si="58"/>
        <v>UN</v>
      </c>
      <c r="I3737" s="413"/>
    </row>
    <row r="3738" spans="1:9" ht="112.5">
      <c r="A3738" s="571">
        <v>547</v>
      </c>
      <c r="B3738" s="572" t="s">
        <v>42507</v>
      </c>
      <c r="C3738" s="573" t="s">
        <v>3</v>
      </c>
      <c r="D3738" s="574">
        <v>0.14000000000000001</v>
      </c>
      <c r="F3738" s="411"/>
      <c r="G3738" s="412" t="str">
        <f t="shared" si="58"/>
        <v>CAVILHA PARA FIXAÇÃO DLP 6 MM (REF. 308 98 PIAL LEGRAND OU SIMILAR)</v>
      </c>
      <c r="H3738" s="412" t="str">
        <f t="shared" si="58"/>
        <v>UN</v>
      </c>
      <c r="I3738" s="413"/>
    </row>
    <row r="3739" spans="1:9" ht="112.5">
      <c r="A3739" s="571">
        <v>548</v>
      </c>
      <c r="B3739" s="572" t="s">
        <v>42508</v>
      </c>
      <c r="C3739" s="573" t="s">
        <v>3</v>
      </c>
      <c r="D3739" s="574">
        <v>0.63</v>
      </c>
      <c r="F3739" s="411"/>
      <c r="G3739" s="412" t="str">
        <f t="shared" si="58"/>
        <v>CAVILHA PARA FIXAÇÃO DLP 8 MM (REF. 308 99 PIAL LEGRAND OU SIMILAR)</v>
      </c>
      <c r="H3739" s="412" t="str">
        <f t="shared" si="58"/>
        <v>UN</v>
      </c>
      <c r="I3739" s="413"/>
    </row>
    <row r="3740" spans="1:9" ht="146.25">
      <c r="A3740" s="571">
        <v>603</v>
      </c>
      <c r="B3740" s="572" t="s">
        <v>42509</v>
      </c>
      <c r="C3740" s="573" t="s">
        <v>3</v>
      </c>
      <c r="D3740" s="574">
        <v>2.4</v>
      </c>
      <c r="F3740" s="411"/>
      <c r="G3740" s="412" t="str">
        <f t="shared" si="58"/>
        <v>CHUMBADOR COM ROSCA EXTERNA 3/8" X 30, EXTERNO 3/8" X 75 (REF. VL 1.42 VALEMA M OU SIMILAR)</v>
      </c>
      <c r="H3740" s="412" t="str">
        <f t="shared" si="58"/>
        <v>UN</v>
      </c>
      <c r="I3740" s="413"/>
    </row>
    <row r="3741" spans="1:9" ht="90">
      <c r="A3741" s="571">
        <v>6556</v>
      </c>
      <c r="B3741" s="572" t="s">
        <v>42510</v>
      </c>
      <c r="C3741" s="573" t="s">
        <v>3</v>
      </c>
      <c r="D3741" s="574">
        <v>2.4</v>
      </c>
      <c r="F3741" s="411"/>
      <c r="G3741" s="412" t="str">
        <f t="shared" si="58"/>
        <v>CHUMBADOR COM ROSCA INTERNA 3/8" X 40 (REF. CEMAR OU SIMILAR)</v>
      </c>
      <c r="H3741" s="412" t="str">
        <f t="shared" si="58"/>
        <v>UN</v>
      </c>
      <c r="I3741" s="413"/>
    </row>
    <row r="3742" spans="1:9" ht="112.5">
      <c r="A3742" s="571">
        <v>13072</v>
      </c>
      <c r="B3742" s="572" t="s">
        <v>42511</v>
      </c>
      <c r="C3742" s="573" t="s">
        <v>3</v>
      </c>
      <c r="D3742" s="574">
        <v>2536.79</v>
      </c>
      <c r="F3742" s="411"/>
      <c r="G3742" s="412" t="str">
        <f t="shared" si="58"/>
        <v>CONCENTRADOR DE DADOS TOUCHSCREEN 7",  PARA SISTEMA DE TELEMETRIA</v>
      </c>
      <c r="H3742" s="412" t="str">
        <f t="shared" si="58"/>
        <v>UN</v>
      </c>
      <c r="I3742" s="413"/>
    </row>
    <row r="3743" spans="1:9" ht="281.25">
      <c r="A3743" s="571">
        <v>10249</v>
      </c>
      <c r="B3743" s="572" t="s">
        <v>42512</v>
      </c>
      <c r="C3743" s="573" t="s">
        <v>3</v>
      </c>
      <c r="D3743" s="574">
        <v>94.8</v>
      </c>
      <c r="F3743" s="411"/>
      <c r="G3743" s="412" t="str">
        <f t="shared" si="58"/>
        <v>CONECTOR DE FIBRA ÓTICA DO TIPO SC, COMPATÍVEL COM ESPECIFICAÇÕES DA NORMA AN SI/EIA/TIA-568-C.X E IEC 61.754-4 (TIPO SC), COMPATIVEL COM FIBRA ÓTICA MULTI MODO 50/125 FÊM</v>
      </c>
      <c r="H3743" s="412" t="str">
        <f t="shared" si="58"/>
        <v>UN</v>
      </c>
      <c r="I3743" s="413"/>
    </row>
    <row r="3744" spans="1:9" ht="168.75">
      <c r="A3744" s="571">
        <v>9329</v>
      </c>
      <c r="B3744" s="572" t="s">
        <v>42513</v>
      </c>
      <c r="C3744" s="573" t="s">
        <v>3</v>
      </c>
      <c r="D3744" s="574">
        <v>20</v>
      </c>
      <c r="F3744" s="411"/>
      <c r="G3744" s="412" t="str">
        <f t="shared" si="58"/>
        <v>CONECTOR DE MEDIÇÃO EM BRONZE C/4 PARAFUSOS P/CABOS DE COBRE 16-70MM² REF.TEL -560 (PÁRA-RAIO)</v>
      </c>
      <c r="H3744" s="412" t="str">
        <f t="shared" si="58"/>
        <v>UN</v>
      </c>
      <c r="I3744" s="413"/>
    </row>
    <row r="3745" spans="1:9" ht="67.5">
      <c r="A3745" s="571">
        <v>10331</v>
      </c>
      <c r="B3745" s="572" t="s">
        <v>42514</v>
      </c>
      <c r="C3745" s="573" t="s">
        <v>3</v>
      </c>
      <c r="D3745" s="574">
        <v>107.04</v>
      </c>
      <c r="F3745" s="411"/>
      <c r="G3745" s="412" t="str">
        <f t="shared" si="58"/>
        <v>CONECTOR MODULAR RJ-45 COM CAIXA DE SOBREPOR</v>
      </c>
      <c r="H3745" s="412" t="str">
        <f t="shared" si="58"/>
        <v>UN</v>
      </c>
      <c r="I3745" s="413"/>
    </row>
    <row r="3746" spans="1:9" ht="78.75">
      <c r="A3746" s="571">
        <v>665</v>
      </c>
      <c r="B3746" s="572" t="s">
        <v>42515</v>
      </c>
      <c r="C3746" s="573" t="s">
        <v>3</v>
      </c>
      <c r="D3746" s="574">
        <v>9.9</v>
      </c>
      <c r="F3746" s="411"/>
      <c r="G3746" s="412" t="str">
        <f t="shared" si="58"/>
        <v>CONECTOR RJ 45 FÊMEA CAT 5E (KRONE OU SIMILAR)</v>
      </c>
      <c r="H3746" s="412" t="str">
        <f t="shared" si="58"/>
        <v>UN</v>
      </c>
      <c r="I3746" s="413"/>
    </row>
    <row r="3747" spans="1:9" ht="56.25">
      <c r="A3747" s="571">
        <v>6768</v>
      </c>
      <c r="B3747" s="572" t="s">
        <v>42516</v>
      </c>
      <c r="C3747" s="573" t="s">
        <v>3</v>
      </c>
      <c r="D3747" s="574">
        <v>10.52</v>
      </c>
      <c r="F3747" s="411"/>
      <c r="G3747" s="412" t="str">
        <f t="shared" si="58"/>
        <v>CONECTOR RJ-45 FÊMEA CAT 5 - FURUKAWA</v>
      </c>
      <c r="H3747" s="412" t="str">
        <f t="shared" si="58"/>
        <v>UN</v>
      </c>
      <c r="I3747" s="413"/>
    </row>
    <row r="3748" spans="1:9" ht="45">
      <c r="A3748" s="571">
        <v>6635</v>
      </c>
      <c r="B3748" s="572" t="s">
        <v>42517</v>
      </c>
      <c r="C3748" s="573" t="s">
        <v>3</v>
      </c>
      <c r="D3748" s="574">
        <v>18.3</v>
      </c>
      <c r="F3748" s="411"/>
      <c r="G3748" s="412" t="str">
        <f t="shared" si="58"/>
        <v>CONECTOR RJ-45 FÊMEA CAT 6</v>
      </c>
      <c r="H3748" s="412" t="str">
        <f t="shared" si="58"/>
        <v>UN</v>
      </c>
      <c r="I3748" s="413"/>
    </row>
    <row r="3749" spans="1:9" ht="33.75">
      <c r="A3749" s="571">
        <v>6769</v>
      </c>
      <c r="B3749" s="572" t="s">
        <v>42518</v>
      </c>
      <c r="C3749" s="573" t="s">
        <v>3</v>
      </c>
      <c r="D3749" s="574">
        <v>2.06</v>
      </c>
      <c r="F3749" s="411"/>
      <c r="G3749" s="412" t="str">
        <f t="shared" si="58"/>
        <v>CONECTOR RJ-45 MACHO</v>
      </c>
      <c r="H3749" s="412" t="str">
        <f t="shared" si="58"/>
        <v>UN</v>
      </c>
      <c r="I3749" s="413"/>
    </row>
    <row r="3750" spans="1:9" ht="45">
      <c r="A3750" s="571">
        <v>12118</v>
      </c>
      <c r="B3750" s="572" t="s">
        <v>42519</v>
      </c>
      <c r="C3750" s="573" t="s">
        <v>3</v>
      </c>
      <c r="D3750" s="574">
        <v>2.06</v>
      </c>
      <c r="F3750" s="411"/>
      <c r="G3750" s="412" t="str">
        <f t="shared" si="58"/>
        <v>CONECTOR RJ-45 MACHO, CAT.6</v>
      </c>
      <c r="H3750" s="412" t="str">
        <f t="shared" si="58"/>
        <v>UN</v>
      </c>
      <c r="I3750" s="413"/>
    </row>
    <row r="3751" spans="1:9" ht="123.75">
      <c r="A3751" s="571">
        <v>12656</v>
      </c>
      <c r="B3751" s="572" t="s">
        <v>42520</v>
      </c>
      <c r="C3751" s="573" t="s">
        <v>3</v>
      </c>
      <c r="D3751" s="574">
        <v>14119.38</v>
      </c>
      <c r="F3751" s="411"/>
      <c r="G3751" s="412" t="str">
        <f t="shared" si="58"/>
        <v>CONTROLADOR AUTOMÁTICO DE TRÁFEGO MARCA TESC, MODELO FLEXCON III 188/ S/ MDV</v>
      </c>
      <c r="H3751" s="412" t="str">
        <f t="shared" si="58"/>
        <v>UN</v>
      </c>
      <c r="I3751" s="413"/>
    </row>
    <row r="3752" spans="1:9" ht="337.5">
      <c r="A3752" s="571">
        <v>10004</v>
      </c>
      <c r="B3752" s="572" t="s">
        <v>42521</v>
      </c>
      <c r="C3752" s="573" t="s">
        <v>3</v>
      </c>
      <c r="D3752" s="574">
        <v>15367.59</v>
      </c>
      <c r="F3752" s="411"/>
      <c r="G3752" s="412" t="str">
        <f t="shared" si="58"/>
        <v>CONTROLADOR DMX, COM FONTE DE ALIMENTAÇÃO COM ENTRADA EM 100-240 VAC E SAÍDA  DE 5,5 A 9VDC, COM DUAS SAÍDAS DE CONTROLE P/ CONECTORES DO TIPO XLR 3 PINOS  E PORTA DE CONFIGURAÇÃO DO TIPO MINI-USB OU CONECTOR RJ45</v>
      </c>
      <c r="H3752" s="412" t="str">
        <f t="shared" si="58"/>
        <v>UN</v>
      </c>
      <c r="I3752" s="413"/>
    </row>
    <row r="3753" spans="1:9" ht="56.25">
      <c r="A3753" s="571">
        <v>12167</v>
      </c>
      <c r="B3753" s="572" t="s">
        <v>42522</v>
      </c>
      <c r="C3753" s="573" t="s">
        <v>3</v>
      </c>
      <c r="D3753" s="574">
        <v>930.57</v>
      </c>
      <c r="F3753" s="411"/>
      <c r="G3753" s="412" t="str">
        <f t="shared" si="58"/>
        <v>DISTRIBUIDOR INTERNO ÓPTICO - D.I.O</v>
      </c>
      <c r="H3753" s="412" t="str">
        <f t="shared" si="58"/>
        <v>UN</v>
      </c>
      <c r="I3753" s="413"/>
    </row>
    <row r="3754" spans="1:9" ht="45">
      <c r="A3754" s="571">
        <v>9113</v>
      </c>
      <c r="B3754" s="572" t="s">
        <v>42523</v>
      </c>
      <c r="C3754" s="573" t="s">
        <v>3</v>
      </c>
      <c r="D3754" s="574">
        <v>206.7</v>
      </c>
      <c r="F3754" s="411"/>
      <c r="G3754" s="412" t="str">
        <f t="shared" si="58"/>
        <v>ELEMENTO DE CAPTURA PARA DVR</v>
      </c>
      <c r="H3754" s="412" t="str">
        <f t="shared" si="58"/>
        <v>UN</v>
      </c>
      <c r="I3754" s="413"/>
    </row>
    <row r="3755" spans="1:9" ht="112.5">
      <c r="A3755" s="571">
        <v>918</v>
      </c>
      <c r="B3755" s="572" t="s">
        <v>42524</v>
      </c>
      <c r="C3755" s="573" t="s">
        <v>3</v>
      </c>
      <c r="D3755" s="574">
        <v>2.6</v>
      </c>
      <c r="F3755" s="411"/>
      <c r="G3755" s="412" t="str">
        <f t="shared" si="58"/>
        <v>ESPELHO PARA CAIXA 4"X2", COM 01 SAÍDA RJ-45 (KRONE OU SIMILAR)</v>
      </c>
      <c r="H3755" s="412" t="str">
        <f t="shared" si="58"/>
        <v>UN</v>
      </c>
      <c r="I3755" s="413"/>
    </row>
    <row r="3756" spans="1:9" ht="123.75">
      <c r="A3756" s="571">
        <v>919</v>
      </c>
      <c r="B3756" s="572" t="s">
        <v>42525</v>
      </c>
      <c r="C3756" s="573" t="s">
        <v>3</v>
      </c>
      <c r="D3756" s="574">
        <v>3.25</v>
      </c>
      <c r="F3756" s="411"/>
      <c r="G3756" s="412" t="str">
        <f t="shared" si="58"/>
        <v>ESPELHO PARA CAIXA 4"X4" EM PAREDE, COM 04 SAÍDAS RJ-45 (KRONE OU SIMILAR)</v>
      </c>
      <c r="H3756" s="412" t="str">
        <f t="shared" si="58"/>
        <v>UN</v>
      </c>
      <c r="I3756" s="413"/>
    </row>
    <row r="3757" spans="1:9" ht="146.25">
      <c r="A3757" s="571">
        <v>920</v>
      </c>
      <c r="B3757" s="572" t="s">
        <v>42526</v>
      </c>
      <c r="C3757" s="573" t="s">
        <v>3</v>
      </c>
      <c r="D3757" s="574">
        <v>3.25</v>
      </c>
      <c r="F3757" s="411"/>
      <c r="G3757" s="412" t="str">
        <f t="shared" si="58"/>
        <v>ESPELHO PARA CAIXA HORIZONTAL 4"X4" EM PAREDE, COM 02 SAÍDA RJ-45 (KRONE OU S IMILAR)</v>
      </c>
      <c r="H3757" s="412" t="str">
        <f t="shared" si="58"/>
        <v>UN</v>
      </c>
      <c r="I3757" s="413"/>
    </row>
    <row r="3758" spans="1:9" ht="123.75">
      <c r="A3758" s="571">
        <v>921</v>
      </c>
      <c r="B3758" s="572" t="s">
        <v>42527</v>
      </c>
      <c r="C3758" s="573" t="s">
        <v>3</v>
      </c>
      <c r="D3758" s="574">
        <v>2.9</v>
      </c>
      <c r="F3758" s="411"/>
      <c r="G3758" s="412" t="str">
        <f t="shared" si="58"/>
        <v>ESPELHO PARA CAIXA VERTICAL 4"X2", COM 02 SAÍDAS RJ-45 (KRONE OU SIMILAR)</v>
      </c>
      <c r="H3758" s="412" t="str">
        <f t="shared" si="58"/>
        <v>UN</v>
      </c>
      <c r="I3758" s="413"/>
    </row>
    <row r="3759" spans="1:9" ht="78.75">
      <c r="A3759" s="571">
        <v>3883</v>
      </c>
      <c r="B3759" s="572" t="s">
        <v>42528</v>
      </c>
      <c r="C3759" s="573" t="s">
        <v>3</v>
      </c>
      <c r="D3759" s="574">
        <v>138.46</v>
      </c>
      <c r="F3759" s="411"/>
      <c r="G3759" s="412" t="str">
        <f t="shared" si="58"/>
        <v>EXTENSÃO ÓPTICA DUPLEX 62,5/125 CONECTOR SC, 2,5 METROS</v>
      </c>
      <c r="H3759" s="412" t="str">
        <f t="shared" si="58"/>
        <v>UN</v>
      </c>
      <c r="I3759" s="413"/>
    </row>
    <row r="3760" spans="1:9" ht="67.5">
      <c r="A3760" s="571">
        <v>10096</v>
      </c>
      <c r="B3760" s="572" t="s">
        <v>42529</v>
      </c>
      <c r="C3760" s="573" t="s">
        <v>3</v>
      </c>
      <c r="D3760" s="574">
        <v>56.99</v>
      </c>
      <c r="F3760" s="411"/>
      <c r="G3760" s="412" t="str">
        <f t="shared" si="58"/>
        <v>FONTE DE ALIMENTAÇÃO  12V / 10A (OU SIMILAR)</v>
      </c>
      <c r="H3760" s="412" t="str">
        <f t="shared" si="58"/>
        <v>UN</v>
      </c>
      <c r="I3760" s="413"/>
    </row>
    <row r="3761" spans="1:9" ht="281.25">
      <c r="A3761" s="571">
        <v>10236</v>
      </c>
      <c r="B3761" s="572" t="s">
        <v>42530</v>
      </c>
      <c r="C3761" s="573" t="s">
        <v>3</v>
      </c>
      <c r="D3761" s="574">
        <v>193</v>
      </c>
      <c r="F3761" s="411"/>
      <c r="G3761" s="412" t="str">
        <f t="shared" si="58"/>
        <v>FONTE DE ALIMENTAÇÃO  POTENCIA MÍNIMA 150VA, ALIMENTAÇÃO 90 A 305VAC E FREQ.  60HZ, TENSÃO DE SAÍDA DE 24 VDC, DIM 228X68X39MM, GRAU DE PROTEÇÃO IPP66, PRO TEÇÃO CONTRA CURTO CIRCUITO</v>
      </c>
      <c r="H3761" s="412" t="str">
        <f t="shared" si="58"/>
        <v>UN</v>
      </c>
      <c r="I3761" s="413"/>
    </row>
    <row r="3762" spans="1:9" ht="78.75">
      <c r="A3762" s="571">
        <v>3667</v>
      </c>
      <c r="B3762" s="572" t="s">
        <v>42531</v>
      </c>
      <c r="C3762" s="573" t="s">
        <v>3</v>
      </c>
      <c r="D3762" s="574">
        <v>28.4</v>
      </c>
      <c r="F3762" s="411"/>
      <c r="G3762" s="412" t="str">
        <f t="shared" si="58"/>
        <v>FONTE DE ALIMENTAÇÃO GILSOM, 12V / 2A (OU SIMILAR)</v>
      </c>
      <c r="H3762" s="412" t="str">
        <f t="shared" si="58"/>
        <v>UN</v>
      </c>
      <c r="I3762" s="413"/>
    </row>
    <row r="3763" spans="1:9" ht="45">
      <c r="A3763" s="571">
        <v>1089</v>
      </c>
      <c r="B3763" s="572" t="s">
        <v>42532</v>
      </c>
      <c r="C3763" s="573" t="s">
        <v>3</v>
      </c>
      <c r="D3763" s="574">
        <v>15.7</v>
      </c>
      <c r="F3763" s="411"/>
      <c r="G3763" s="412" t="str">
        <f t="shared" si="58"/>
        <v>GUIA DE CABOS FECHADO 19" 1U</v>
      </c>
      <c r="H3763" s="412" t="str">
        <f t="shared" si="58"/>
        <v>UN</v>
      </c>
      <c r="I3763" s="413"/>
    </row>
    <row r="3764" spans="1:9" ht="33.75">
      <c r="A3764" s="571">
        <v>1105</v>
      </c>
      <c r="B3764" s="572" t="s">
        <v>42533</v>
      </c>
      <c r="C3764" s="573" t="s">
        <v>3</v>
      </c>
      <c r="D3764" s="574">
        <v>0.13</v>
      </c>
      <c r="F3764" s="411"/>
      <c r="G3764" s="412" t="str">
        <f t="shared" si="58"/>
        <v>ÍCONE DE IDENTIFICAÇÃO</v>
      </c>
      <c r="H3764" s="412" t="str">
        <f t="shared" si="58"/>
        <v>UN</v>
      </c>
      <c r="I3764" s="413"/>
    </row>
    <row r="3765" spans="1:9" ht="78.75">
      <c r="A3765" s="571">
        <v>9109</v>
      </c>
      <c r="B3765" s="572" t="s">
        <v>42534</v>
      </c>
      <c r="C3765" s="573" t="s">
        <v>3</v>
      </c>
      <c r="D3765" s="574">
        <v>0.44</v>
      </c>
      <c r="F3765" s="411"/>
      <c r="G3765" s="412" t="str">
        <f t="shared" si="58"/>
        <v>IDENTIFICADOR SOLLUS NUMÉRICO DE (0 A 9) OU SIMILAR</v>
      </c>
      <c r="H3765" s="412" t="str">
        <f t="shared" si="58"/>
        <v>UN</v>
      </c>
      <c r="I3765" s="413"/>
    </row>
    <row r="3766" spans="1:9" ht="45">
      <c r="A3766" s="571">
        <v>11039</v>
      </c>
      <c r="B3766" s="572" t="s">
        <v>42535</v>
      </c>
      <c r="C3766" s="573" t="s">
        <v>3</v>
      </c>
      <c r="D3766" s="574">
        <v>39.799999999999997</v>
      </c>
      <c r="F3766" s="411"/>
      <c r="G3766" s="412" t="str">
        <f t="shared" si="58"/>
        <v>LINE CORD CATEGORIA 6</v>
      </c>
      <c r="H3766" s="412" t="str">
        <f t="shared" si="58"/>
        <v>UN</v>
      </c>
      <c r="I3766" s="413"/>
    </row>
    <row r="3767" spans="1:9" ht="123.75">
      <c r="A3767" s="571">
        <v>3665</v>
      </c>
      <c r="B3767" s="572" t="s">
        <v>42536</v>
      </c>
      <c r="C3767" s="573" t="s">
        <v>3</v>
      </c>
      <c r="D3767" s="574">
        <v>631.63</v>
      </c>
      <c r="F3767" s="411"/>
      <c r="G3767" s="412" t="str">
        <f t="shared" si="58"/>
        <v>MINI CÂMERA COLOR TEC VOZ, DAY NIGHT CCD/420L/0.1 LUX/3.6MM (OU SIMILAR)</v>
      </c>
      <c r="H3767" s="412" t="str">
        <f t="shared" si="58"/>
        <v>UN</v>
      </c>
      <c r="I3767" s="413"/>
    </row>
    <row r="3768" spans="1:9" ht="101.25">
      <c r="A3768" s="571">
        <v>8943</v>
      </c>
      <c r="B3768" s="572" t="s">
        <v>42537</v>
      </c>
      <c r="C3768" s="573" t="s">
        <v>3</v>
      </c>
      <c r="D3768" s="574">
        <v>367.9</v>
      </c>
      <c r="F3768" s="411"/>
      <c r="G3768" s="412" t="str">
        <f t="shared" si="58"/>
        <v>MINI RACK DE PAREDE 19" X 5U X 350MM (PORTA DE ACRÍLICO)</v>
      </c>
      <c r="H3768" s="412" t="str">
        <f t="shared" si="58"/>
        <v>UN</v>
      </c>
      <c r="I3768" s="413"/>
    </row>
    <row r="3769" spans="1:9" ht="56.25">
      <c r="A3769" s="571">
        <v>8891</v>
      </c>
      <c r="B3769" s="572" t="s">
        <v>42538</v>
      </c>
      <c r="C3769" s="573" t="s">
        <v>3</v>
      </c>
      <c r="D3769" s="574">
        <v>415</v>
      </c>
      <c r="F3769" s="411"/>
      <c r="G3769" s="412" t="str">
        <f t="shared" si="58"/>
        <v>MINI RACK DE PAREDE 19" X 7U X 470MM</v>
      </c>
      <c r="H3769" s="412" t="str">
        <f t="shared" si="58"/>
        <v>UN</v>
      </c>
      <c r="I3769" s="413"/>
    </row>
    <row r="3770" spans="1:9" ht="56.25">
      <c r="A3770" s="571">
        <v>8782</v>
      </c>
      <c r="B3770" s="572" t="s">
        <v>42539</v>
      </c>
      <c r="C3770" s="573" t="s">
        <v>3</v>
      </c>
      <c r="D3770" s="574">
        <v>641.29999999999995</v>
      </c>
      <c r="F3770" s="411"/>
      <c r="G3770" s="412" t="str">
        <f t="shared" si="58"/>
        <v>MINI RACK DE PAREDE 19" X 8U X 450MM</v>
      </c>
      <c r="H3770" s="412" t="str">
        <f t="shared" si="58"/>
        <v>UN</v>
      </c>
      <c r="I3770" s="413"/>
    </row>
    <row r="3771" spans="1:9" ht="56.25">
      <c r="A3771" s="571">
        <v>8892</v>
      </c>
      <c r="B3771" s="572" t="s">
        <v>42540</v>
      </c>
      <c r="C3771" s="573" t="s">
        <v>3</v>
      </c>
      <c r="D3771" s="574">
        <v>474.9</v>
      </c>
      <c r="F3771" s="411"/>
      <c r="G3771" s="412" t="str">
        <f t="shared" si="58"/>
        <v>MINI RACK DE PAREDE 19" X 9U X 470MM</v>
      </c>
      <c r="H3771" s="412" t="str">
        <f t="shared" si="58"/>
        <v>UN</v>
      </c>
      <c r="I3771" s="413"/>
    </row>
    <row r="3772" spans="1:9" ht="135">
      <c r="A3772" s="571">
        <v>13071</v>
      </c>
      <c r="B3772" s="572" t="s">
        <v>42541</v>
      </c>
      <c r="C3772" s="573" t="s">
        <v>3</v>
      </c>
      <c r="D3772" s="574">
        <v>6342</v>
      </c>
      <c r="F3772" s="411"/>
      <c r="G3772" s="412" t="str">
        <f t="shared" si="58"/>
        <v>MODEM CONCENTRADOR GPRS 434 MHZ  PARA SISTEMA DE TELEMETRIA, PARA ATÉ 500 PON TOS</v>
      </c>
      <c r="H3772" s="412" t="str">
        <f t="shared" si="58"/>
        <v>UN</v>
      </c>
      <c r="I3772" s="413"/>
    </row>
    <row r="3773" spans="1:9" ht="90">
      <c r="A3773" s="571">
        <v>12168</v>
      </c>
      <c r="B3773" s="572" t="s">
        <v>42542</v>
      </c>
      <c r="C3773" s="573" t="s">
        <v>3</v>
      </c>
      <c r="D3773" s="574">
        <v>146.59</v>
      </c>
      <c r="F3773" s="411"/>
      <c r="G3773" s="412" t="str">
        <f t="shared" si="58"/>
        <v>MODEM ROTEADOR ADSL 2+ - GKM1220, DA INTELBRÁS OU SIMILAR</v>
      </c>
      <c r="H3773" s="412" t="str">
        <f t="shared" si="58"/>
        <v>UN</v>
      </c>
      <c r="I3773" s="413"/>
    </row>
    <row r="3774" spans="1:9" ht="56.25">
      <c r="A3774" s="571">
        <v>2067</v>
      </c>
      <c r="B3774" s="572" t="s">
        <v>42543</v>
      </c>
      <c r="C3774" s="573" t="s">
        <v>3</v>
      </c>
      <c r="D3774" s="574">
        <v>0.74</v>
      </c>
      <c r="F3774" s="411"/>
      <c r="G3774" s="412" t="str">
        <f t="shared" si="58"/>
        <v>MODULO CEGO PARA TOMADA RJ-45</v>
      </c>
      <c r="H3774" s="412" t="str">
        <f t="shared" si="58"/>
        <v>UN</v>
      </c>
      <c r="I3774" s="413"/>
    </row>
    <row r="3775" spans="1:9" ht="56.25">
      <c r="A3775" s="571">
        <v>13511</v>
      </c>
      <c r="B3775" s="572" t="s">
        <v>42544</v>
      </c>
      <c r="C3775" s="573" t="s">
        <v>3</v>
      </c>
      <c r="D3775" s="574">
        <v>386.94</v>
      </c>
      <c r="F3775" s="411"/>
      <c r="G3775" s="412" t="str">
        <f t="shared" si="58"/>
        <v>MÓDULO MONOMODO GBIC PARA SWITCH</v>
      </c>
      <c r="H3775" s="412" t="str">
        <f t="shared" si="58"/>
        <v>UN</v>
      </c>
      <c r="I3775" s="413"/>
    </row>
    <row r="3776" spans="1:9" ht="56.25">
      <c r="A3776" s="571">
        <v>12113</v>
      </c>
      <c r="B3776" s="572" t="s">
        <v>42545</v>
      </c>
      <c r="C3776" s="573" t="s">
        <v>3</v>
      </c>
      <c r="D3776" s="574">
        <v>35.5</v>
      </c>
      <c r="F3776" s="411"/>
      <c r="G3776" s="412" t="str">
        <f t="shared" si="58"/>
        <v>MODULO PARA TOMADA RJ-45 CAT.6</v>
      </c>
      <c r="H3776" s="412" t="str">
        <f t="shared" si="58"/>
        <v>UN</v>
      </c>
      <c r="I3776" s="413"/>
    </row>
    <row r="3777" spans="1:9" ht="45">
      <c r="A3777" s="571">
        <v>1659</v>
      </c>
      <c r="B3777" s="572" t="s">
        <v>42546</v>
      </c>
      <c r="C3777" s="573" t="s">
        <v>3</v>
      </c>
      <c r="D3777" s="574">
        <v>15.53</v>
      </c>
      <c r="F3777" s="411"/>
      <c r="G3777" s="412" t="str">
        <f t="shared" si="58"/>
        <v>PAINEL DE FECHAMENTO 19"</v>
      </c>
      <c r="H3777" s="412" t="str">
        <f t="shared" si="58"/>
        <v>UN</v>
      </c>
      <c r="I3777" s="413"/>
    </row>
    <row r="3778" spans="1:9" ht="78.75">
      <c r="A3778" s="571">
        <v>6639</v>
      </c>
      <c r="B3778" s="572" t="s">
        <v>42547</v>
      </c>
      <c r="C3778" s="573" t="s">
        <v>3</v>
      </c>
      <c r="D3778" s="574">
        <v>18.32</v>
      </c>
      <c r="F3778" s="411"/>
      <c r="G3778" s="412" t="str">
        <f t="shared" ref="G3778:H3841" si="59">UPPER(B3778)</f>
        <v>PATCH CABLE (PATCH CORD AZUL) CAT.6 C/1,50M</v>
      </c>
      <c r="H3778" s="412" t="str">
        <f t="shared" si="59"/>
        <v>UN</v>
      </c>
      <c r="I3778" s="413"/>
    </row>
    <row r="3779" spans="1:9" ht="78.75">
      <c r="A3779" s="571">
        <v>6640</v>
      </c>
      <c r="B3779" s="572" t="s">
        <v>42548</v>
      </c>
      <c r="C3779" s="573" t="s">
        <v>3</v>
      </c>
      <c r="D3779" s="574">
        <v>21.02</v>
      </c>
      <c r="F3779" s="411"/>
      <c r="G3779" s="412" t="str">
        <f t="shared" si="59"/>
        <v>PATCH CABLE (PATCH CORD AZUL) CAT.6 C/2,5M</v>
      </c>
      <c r="H3779" s="412" t="str">
        <f t="shared" si="59"/>
        <v>UN</v>
      </c>
      <c r="I3779" s="413"/>
    </row>
    <row r="3780" spans="1:9" ht="56.25">
      <c r="A3780" s="571">
        <v>3880</v>
      </c>
      <c r="B3780" s="572" t="s">
        <v>42549</v>
      </c>
      <c r="C3780" s="573" t="s">
        <v>3</v>
      </c>
      <c r="D3780" s="574">
        <v>8</v>
      </c>
      <c r="F3780" s="411"/>
      <c r="G3780" s="412" t="str">
        <f t="shared" si="59"/>
        <v>PATCH CORD UTP CAT 5E RJ-45 C/2,5M</v>
      </c>
      <c r="H3780" s="412" t="str">
        <f t="shared" si="59"/>
        <v>UN</v>
      </c>
      <c r="I3780" s="413"/>
    </row>
    <row r="3781" spans="1:9" ht="45">
      <c r="A3781" s="571">
        <v>9865</v>
      </c>
      <c r="B3781" s="572" t="s">
        <v>42550</v>
      </c>
      <c r="C3781" s="573" t="s">
        <v>3</v>
      </c>
      <c r="D3781" s="574">
        <v>31.7</v>
      </c>
      <c r="F3781" s="411"/>
      <c r="G3781" s="412" t="str">
        <f t="shared" si="59"/>
        <v>PATCH CORDS 110/RJ45 DE 1,50M</v>
      </c>
      <c r="H3781" s="412" t="str">
        <f t="shared" si="59"/>
        <v>UN</v>
      </c>
      <c r="I3781" s="413"/>
    </row>
    <row r="3782" spans="1:9" ht="78.75">
      <c r="A3782" s="571">
        <v>1709</v>
      </c>
      <c r="B3782" s="572" t="s">
        <v>42551</v>
      </c>
      <c r="C3782" s="573" t="s">
        <v>3</v>
      </c>
      <c r="D3782" s="574">
        <v>10.39</v>
      </c>
      <c r="F3782" s="411"/>
      <c r="G3782" s="412" t="str">
        <f t="shared" si="59"/>
        <v>PATCH CORDS DE 1.50 M COM CONECTOR RJ-45 MACHO</v>
      </c>
      <c r="H3782" s="412" t="str">
        <f t="shared" si="59"/>
        <v>UN</v>
      </c>
      <c r="I3782" s="413"/>
    </row>
    <row r="3783" spans="1:9" ht="78.75">
      <c r="A3783" s="571">
        <v>6763</v>
      </c>
      <c r="B3783" s="572" t="s">
        <v>42552</v>
      </c>
      <c r="C3783" s="573" t="s">
        <v>3</v>
      </c>
      <c r="D3783" s="574">
        <v>199</v>
      </c>
      <c r="F3783" s="411"/>
      <c r="G3783" s="412" t="str">
        <f t="shared" si="59"/>
        <v>PATCH PANEL 24 PORTAS CAT 5, FURUKAWA OU SIMILAR</v>
      </c>
      <c r="H3783" s="412" t="str">
        <f t="shared" si="59"/>
        <v>UN</v>
      </c>
      <c r="I3783" s="413"/>
    </row>
    <row r="3784" spans="1:9" ht="45">
      <c r="A3784" s="571">
        <v>1710</v>
      </c>
      <c r="B3784" s="572" t="s">
        <v>42553</v>
      </c>
      <c r="C3784" s="573" t="s">
        <v>3</v>
      </c>
      <c r="D3784" s="574">
        <v>199</v>
      </c>
      <c r="F3784" s="411"/>
      <c r="G3784" s="412" t="str">
        <f t="shared" si="59"/>
        <v>PATCH PANEL 24 PORTAS CAT 5E</v>
      </c>
      <c r="H3784" s="412" t="str">
        <f t="shared" si="59"/>
        <v>UN</v>
      </c>
      <c r="I3784" s="413"/>
    </row>
    <row r="3785" spans="1:9" ht="45">
      <c r="A3785" s="571">
        <v>7304</v>
      </c>
      <c r="B3785" s="572" t="s">
        <v>42554</v>
      </c>
      <c r="C3785" s="573" t="s">
        <v>3</v>
      </c>
      <c r="D3785" s="574">
        <v>346.85</v>
      </c>
      <c r="F3785" s="411"/>
      <c r="G3785" s="412" t="str">
        <f t="shared" si="59"/>
        <v>PATCH PANEL 24 PORTAS CAT 6</v>
      </c>
      <c r="H3785" s="412" t="str">
        <f t="shared" si="59"/>
        <v>UN</v>
      </c>
      <c r="I3785" s="413"/>
    </row>
    <row r="3786" spans="1:9" ht="56.25">
      <c r="A3786" s="571">
        <v>6638</v>
      </c>
      <c r="B3786" s="572" t="s">
        <v>42555</v>
      </c>
      <c r="C3786" s="573" t="s">
        <v>3</v>
      </c>
      <c r="D3786" s="574">
        <v>346.85</v>
      </c>
      <c r="F3786" s="411"/>
      <c r="G3786" s="412" t="str">
        <f t="shared" si="59"/>
        <v>PATCH PANEL 24 PORTAS CAT.6, WIRING</v>
      </c>
      <c r="H3786" s="412" t="str">
        <f t="shared" si="59"/>
        <v>UN</v>
      </c>
      <c r="I3786" s="413"/>
    </row>
    <row r="3787" spans="1:9" ht="45">
      <c r="A3787" s="571">
        <v>1707</v>
      </c>
      <c r="B3787" s="572" t="s">
        <v>42556</v>
      </c>
      <c r="C3787" s="573" t="s">
        <v>3</v>
      </c>
      <c r="D3787" s="574">
        <v>291.14999999999998</v>
      </c>
      <c r="F3787" s="411"/>
      <c r="G3787" s="412" t="str">
        <f t="shared" si="59"/>
        <v>PATCH PANEL 48 PORTAS CAT. 5E</v>
      </c>
      <c r="H3787" s="412" t="str">
        <f t="shared" si="59"/>
        <v>UN</v>
      </c>
      <c r="I3787" s="413"/>
    </row>
    <row r="3788" spans="1:9" ht="67.5">
      <c r="A3788" s="571">
        <v>6637</v>
      </c>
      <c r="B3788" s="572" t="s">
        <v>42557</v>
      </c>
      <c r="C3788" s="573" t="s">
        <v>3</v>
      </c>
      <c r="D3788" s="574">
        <v>467.74</v>
      </c>
      <c r="F3788" s="411"/>
      <c r="G3788" s="412" t="str">
        <f t="shared" si="59"/>
        <v>PATCH PANEL 48 PORTAS RJ-45 AMP CAT.6</v>
      </c>
      <c r="H3788" s="412" t="str">
        <f t="shared" si="59"/>
        <v>UN</v>
      </c>
      <c r="I3788" s="413"/>
    </row>
    <row r="3789" spans="1:9" ht="90">
      <c r="A3789" s="571">
        <v>12114</v>
      </c>
      <c r="B3789" s="572" t="s">
        <v>42558</v>
      </c>
      <c r="C3789" s="573" t="s">
        <v>3</v>
      </c>
      <c r="D3789" s="574">
        <v>2.25</v>
      </c>
      <c r="F3789" s="411"/>
      <c r="G3789" s="412" t="str">
        <f t="shared" si="59"/>
        <v>PLACA 4" X 2" PARA TOMADA RJ-45 CAT.6 - P/ 02 MÓDULOS</v>
      </c>
      <c r="H3789" s="412" t="str">
        <f t="shared" si="59"/>
        <v>UN</v>
      </c>
      <c r="I3789" s="413"/>
    </row>
    <row r="3790" spans="1:9" ht="33.75">
      <c r="A3790" s="571">
        <v>4488</v>
      </c>
      <c r="B3790" s="572" t="s">
        <v>42559</v>
      </c>
      <c r="C3790" s="573" t="s">
        <v>3</v>
      </c>
      <c r="D3790" s="574">
        <v>2.99</v>
      </c>
      <c r="F3790" s="411"/>
      <c r="G3790" s="412" t="str">
        <f t="shared" si="59"/>
        <v>PRENSA CABO DE 1/2"</v>
      </c>
      <c r="H3790" s="412" t="str">
        <f t="shared" si="59"/>
        <v>UN</v>
      </c>
      <c r="I3790" s="413"/>
    </row>
    <row r="3791" spans="1:9" ht="33.75">
      <c r="A3791" s="571">
        <v>3304</v>
      </c>
      <c r="B3791" s="572" t="s">
        <v>42560</v>
      </c>
      <c r="C3791" s="573" t="s">
        <v>3</v>
      </c>
      <c r="D3791" s="574">
        <v>4.0999999999999996</v>
      </c>
      <c r="F3791" s="411"/>
      <c r="G3791" s="412" t="str">
        <f t="shared" si="59"/>
        <v>PRENSA CABO DE 3/4"</v>
      </c>
      <c r="H3791" s="412" t="str">
        <f t="shared" si="59"/>
        <v>UN</v>
      </c>
      <c r="I3791" s="413"/>
    </row>
    <row r="3792" spans="1:9" ht="56.25">
      <c r="A3792" s="571">
        <v>8797</v>
      </c>
      <c r="B3792" s="572" t="s">
        <v>42561</v>
      </c>
      <c r="C3792" s="573" t="s">
        <v>3</v>
      </c>
      <c r="D3792" s="574">
        <v>608.48</v>
      </c>
      <c r="F3792" s="411"/>
      <c r="G3792" s="412" t="str">
        <f t="shared" si="59"/>
        <v>RACK DE PAREDE 19" X 16 U X 450MM</v>
      </c>
      <c r="H3792" s="412" t="str">
        <f t="shared" si="59"/>
        <v>UN</v>
      </c>
      <c r="I3792" s="413"/>
    </row>
    <row r="3793" spans="1:9" ht="112.5">
      <c r="A3793" s="571">
        <v>1902</v>
      </c>
      <c r="B3793" s="572" t="s">
        <v>42562</v>
      </c>
      <c r="C3793" s="573" t="s">
        <v>3</v>
      </c>
      <c r="D3793" s="574">
        <v>580.17999999999995</v>
      </c>
      <c r="F3793" s="411"/>
      <c r="G3793" s="412" t="str">
        <f t="shared" si="59"/>
        <v>RACK DE PISO 19" X 16 U X 570MM (GABINETE) PARA MODEMS E SOM C/PORTA DE VIDRO</v>
      </c>
      <c r="H3793" s="412" t="str">
        <f t="shared" si="59"/>
        <v>UN</v>
      </c>
      <c r="I3793" s="413"/>
    </row>
    <row r="3794" spans="1:9" ht="56.25">
      <c r="A3794" s="571">
        <v>6762</v>
      </c>
      <c r="B3794" s="572" t="s">
        <v>42563</v>
      </c>
      <c r="C3794" s="573" t="s">
        <v>3</v>
      </c>
      <c r="D3794" s="574">
        <v>537.9</v>
      </c>
      <c r="F3794" s="411"/>
      <c r="G3794" s="412" t="str">
        <f t="shared" si="59"/>
        <v>RACK FECHADO PISO 19" X 12U X 450MM</v>
      </c>
      <c r="H3794" s="412" t="str">
        <f t="shared" si="59"/>
        <v>UN</v>
      </c>
      <c r="I3794" s="413"/>
    </row>
    <row r="3795" spans="1:9" ht="78.75">
      <c r="A3795" s="571">
        <v>13509</v>
      </c>
      <c r="B3795" s="572" t="s">
        <v>42564</v>
      </c>
      <c r="C3795" s="573" t="s">
        <v>3</v>
      </c>
      <c r="D3795" s="574">
        <v>2509</v>
      </c>
      <c r="F3795" s="411"/>
      <c r="G3795" s="412" t="str">
        <f t="shared" si="59"/>
        <v>RACK FECHADO TIPO ARMÁRIO 19" X  44 U X 870 MM</v>
      </c>
      <c r="H3795" s="412" t="str">
        <f t="shared" si="59"/>
        <v>UN</v>
      </c>
      <c r="I3795" s="413"/>
    </row>
    <row r="3796" spans="1:9" ht="78.75">
      <c r="A3796" s="571">
        <v>12109</v>
      </c>
      <c r="B3796" s="572" t="s">
        <v>42565</v>
      </c>
      <c r="C3796" s="573" t="s">
        <v>3</v>
      </c>
      <c r="D3796" s="574">
        <v>1321.75</v>
      </c>
      <c r="F3796" s="411"/>
      <c r="G3796" s="412" t="str">
        <f t="shared" si="59"/>
        <v>RACK FECHADO TIPO ARMÁRIO 19" X 36U X 600MM</v>
      </c>
      <c r="H3796" s="412" t="str">
        <f t="shared" si="59"/>
        <v>UN</v>
      </c>
      <c r="I3796" s="413"/>
    </row>
    <row r="3797" spans="1:9" ht="78.75">
      <c r="A3797" s="571">
        <v>11085</v>
      </c>
      <c r="B3797" s="572" t="s">
        <v>42566</v>
      </c>
      <c r="C3797" s="573" t="s">
        <v>3</v>
      </c>
      <c r="D3797" s="574">
        <v>1886.36</v>
      </c>
      <c r="F3797" s="411"/>
      <c r="G3797" s="412" t="str">
        <f t="shared" si="59"/>
        <v>RACK FECHADO TIPO ARMÁRIO 19" X 36U X 670MM</v>
      </c>
      <c r="H3797" s="412" t="str">
        <f t="shared" si="59"/>
        <v>UN</v>
      </c>
      <c r="I3797" s="413"/>
    </row>
    <row r="3798" spans="1:9" ht="67.5">
      <c r="A3798" s="571">
        <v>8890</v>
      </c>
      <c r="B3798" s="572" t="s">
        <v>42567</v>
      </c>
      <c r="C3798" s="573" t="s">
        <v>3</v>
      </c>
      <c r="D3798" s="574">
        <v>367.9</v>
      </c>
      <c r="F3798" s="411"/>
      <c r="G3798" s="412" t="str">
        <f t="shared" si="59"/>
        <v>RACK FECHADO TIPO ARMÁRIO 19" X 5U X 470MM</v>
      </c>
      <c r="H3798" s="412" t="str">
        <f t="shared" si="59"/>
        <v>UN</v>
      </c>
      <c r="I3798" s="413"/>
    </row>
    <row r="3799" spans="1:9" ht="67.5">
      <c r="A3799" s="571">
        <v>10160</v>
      </c>
      <c r="B3799" s="572" t="s">
        <v>42568</v>
      </c>
      <c r="C3799" s="573" t="s">
        <v>3</v>
      </c>
      <c r="D3799" s="574">
        <v>48.6</v>
      </c>
      <c r="F3799" s="411"/>
      <c r="G3799" s="412" t="str">
        <f t="shared" si="59"/>
        <v>RÉGUA (FILTRO DE LINHA) COM 12 TOMADAS</v>
      </c>
      <c r="H3799" s="412" t="str">
        <f t="shared" si="59"/>
        <v>UN</v>
      </c>
      <c r="I3799" s="413"/>
    </row>
    <row r="3800" spans="1:9" ht="56.25">
      <c r="A3800" s="571">
        <v>7477</v>
      </c>
      <c r="B3800" s="572" t="s">
        <v>42569</v>
      </c>
      <c r="C3800" s="573" t="s">
        <v>3</v>
      </c>
      <c r="D3800" s="574">
        <v>76.3</v>
      </c>
      <c r="F3800" s="411"/>
      <c r="G3800" s="412" t="str">
        <f t="shared" si="59"/>
        <v>SWITCH 08 PORTAS 10/100 MBPS</v>
      </c>
      <c r="H3800" s="412" t="str">
        <f t="shared" si="59"/>
        <v>UN</v>
      </c>
      <c r="I3800" s="413"/>
    </row>
    <row r="3801" spans="1:9" ht="56.25">
      <c r="A3801" s="571">
        <v>7614</v>
      </c>
      <c r="B3801" s="572" t="s">
        <v>42570</v>
      </c>
      <c r="C3801" s="573" t="s">
        <v>3</v>
      </c>
      <c r="D3801" s="574">
        <v>230</v>
      </c>
      <c r="F3801" s="411"/>
      <c r="G3801" s="412" t="str">
        <f t="shared" si="59"/>
        <v>SWITCH 16 PORTAS 10/100 MBPS</v>
      </c>
      <c r="H3801" s="412" t="str">
        <f t="shared" si="59"/>
        <v>UN</v>
      </c>
      <c r="I3801" s="413"/>
    </row>
    <row r="3802" spans="1:9" ht="56.25">
      <c r="A3802" s="571">
        <v>7615</v>
      </c>
      <c r="B3802" s="572" t="s">
        <v>42571</v>
      </c>
      <c r="C3802" s="573" t="s">
        <v>3</v>
      </c>
      <c r="D3802" s="574">
        <v>520</v>
      </c>
      <c r="F3802" s="411"/>
      <c r="G3802" s="412" t="str">
        <f t="shared" si="59"/>
        <v>SWITCH 24 PORTAS 10/100 MBPS</v>
      </c>
      <c r="H3802" s="412" t="str">
        <f t="shared" si="59"/>
        <v>UN</v>
      </c>
      <c r="I3802" s="413"/>
    </row>
    <row r="3803" spans="1:9" ht="78.75">
      <c r="A3803" s="571">
        <v>11481</v>
      </c>
      <c r="B3803" s="572" t="s">
        <v>42572</v>
      </c>
      <c r="C3803" s="573" t="s">
        <v>3</v>
      </c>
      <c r="D3803" s="574">
        <v>1243</v>
      </c>
      <c r="F3803" s="411"/>
      <c r="G3803" s="412" t="str">
        <f t="shared" si="59"/>
        <v>SWITCH 24 PORTAS 10/100 MPBS + 2P10-100-1000 BT</v>
      </c>
      <c r="H3803" s="412" t="str">
        <f t="shared" si="59"/>
        <v>UN</v>
      </c>
      <c r="I3803" s="413"/>
    </row>
    <row r="3804" spans="1:9" ht="90">
      <c r="A3804" s="571">
        <v>13510</v>
      </c>
      <c r="B3804" s="572" t="s">
        <v>42573</v>
      </c>
      <c r="C3804" s="573" t="s">
        <v>3</v>
      </c>
      <c r="D3804" s="574">
        <v>3298.63</v>
      </c>
      <c r="F3804" s="411"/>
      <c r="G3804" s="412" t="str">
        <f t="shared" si="59"/>
        <v>SWITCH 24 PORTAS GERENCIÁVEL POE 10/100 /1000 + 4SFP</v>
      </c>
      <c r="H3804" s="412" t="str">
        <f t="shared" si="59"/>
        <v>UN</v>
      </c>
      <c r="I3804" s="413"/>
    </row>
    <row r="3805" spans="1:9" ht="236.25">
      <c r="A3805" s="571">
        <v>10248</v>
      </c>
      <c r="B3805" s="572" t="s">
        <v>42574</v>
      </c>
      <c r="C3805" s="573" t="s">
        <v>3</v>
      </c>
      <c r="D3805" s="574">
        <v>4475.3900000000003</v>
      </c>
      <c r="F3805" s="411"/>
      <c r="G3805" s="412" t="str">
        <f t="shared" si="59"/>
        <v>TRANCEIVER FIBRA DIM 54X14X14MM, COM INTERFACE DE CONEXÃO DO TIPO LC DUPLEX,  COMPATÍVEL COM TRANCEIVER SFP E ESPECIFICAÇÃO MSA E MULTIMODO 62.5/125</v>
      </c>
      <c r="H3805" s="412" t="str">
        <f t="shared" si="59"/>
        <v>UN</v>
      </c>
      <c r="I3805" s="413"/>
    </row>
    <row r="3806" spans="1:9" ht="78.75">
      <c r="A3806" s="571">
        <v>12473</v>
      </c>
      <c r="B3806" s="572" t="s">
        <v>42575</v>
      </c>
      <c r="C3806" s="573" t="s">
        <v>3</v>
      </c>
      <c r="D3806" s="574">
        <v>694.82</v>
      </c>
      <c r="F3806" s="411"/>
      <c r="G3806" s="412" t="str">
        <f t="shared" si="59"/>
        <v>VÍDEO SPLITTER HDMI ULTRA HD 4K - 2K DE 10 PORTAS</v>
      </c>
      <c r="H3806" s="412" t="str">
        <f t="shared" si="59"/>
        <v>UN</v>
      </c>
      <c r="I3806" s="413"/>
    </row>
    <row r="3807" spans="1:9" ht="45">
      <c r="A3807" s="571">
        <v>11482</v>
      </c>
      <c r="B3807" s="572" t="s">
        <v>42576</v>
      </c>
      <c r="C3807" s="573" t="s">
        <v>3</v>
      </c>
      <c r="D3807" s="574">
        <v>293.58</v>
      </c>
      <c r="F3807" s="411"/>
      <c r="G3807" s="412" t="str">
        <f t="shared" si="59"/>
        <v>VOICE PANEL 24 PORTAS CAT 6</v>
      </c>
      <c r="H3807" s="412" t="str">
        <f t="shared" si="59"/>
        <v>UN</v>
      </c>
      <c r="I3807" s="413"/>
    </row>
    <row r="3808" spans="1:9" ht="45">
      <c r="A3808" s="571">
        <v>11624</v>
      </c>
      <c r="B3808" s="572" t="s">
        <v>42577</v>
      </c>
      <c r="C3808" s="573" t="s">
        <v>3</v>
      </c>
      <c r="D3808" s="574">
        <v>489.32</v>
      </c>
      <c r="F3808" s="411"/>
      <c r="G3808" s="412" t="str">
        <f t="shared" si="59"/>
        <v>VOICE PANEL 30 PORTAS CAT 3</v>
      </c>
      <c r="H3808" s="412" t="str">
        <f t="shared" si="59"/>
        <v>UN</v>
      </c>
      <c r="I3808" s="413"/>
    </row>
    <row r="3809" spans="1:9" ht="45">
      <c r="A3809" s="571">
        <v>11623</v>
      </c>
      <c r="B3809" s="572" t="s">
        <v>42578</v>
      </c>
      <c r="C3809" s="573" t="s">
        <v>3</v>
      </c>
      <c r="D3809" s="574">
        <v>399.7</v>
      </c>
      <c r="F3809" s="411"/>
      <c r="G3809" s="412" t="str">
        <f t="shared" si="59"/>
        <v>VOICE PANEL 50 PORTAS CAT 3</v>
      </c>
      <c r="H3809" s="412" t="str">
        <f t="shared" si="59"/>
        <v>UN</v>
      </c>
      <c r="I3809" s="413"/>
    </row>
    <row r="3810" spans="1:9" ht="191.25">
      <c r="A3810" s="571">
        <v>11641</v>
      </c>
      <c r="B3810" s="572" t="s">
        <v>42579</v>
      </c>
      <c r="C3810" s="573" t="s">
        <v>3</v>
      </c>
      <c r="D3810" s="574">
        <v>281</v>
      </c>
      <c r="F3810" s="411"/>
      <c r="G3810" s="412" t="str">
        <f t="shared" si="59"/>
        <v>ABRIGO DE SOBREPOR EM CHAPA DE AÇO CARBONO PINTADO COM TINTA A BASE DE EPOXI  VERMELHA, DIMENSÕES 75X35X25CM</v>
      </c>
      <c r="H3810" s="412" t="str">
        <f t="shared" si="59"/>
        <v>UN</v>
      </c>
      <c r="I3810" s="413"/>
    </row>
    <row r="3811" spans="1:9" ht="281.25">
      <c r="A3811" s="571">
        <v>76</v>
      </c>
      <c r="B3811" s="572" t="s">
        <v>42580</v>
      </c>
      <c r="C3811" s="573" t="s">
        <v>3</v>
      </c>
      <c r="D3811" s="574">
        <v>339.27</v>
      </c>
      <c r="F3811" s="411"/>
      <c r="G3811" s="412" t="str">
        <f t="shared" si="59"/>
        <v>ABRIGO METÁLICO DE EMBUTIR PARA MANGUEIRA DE INCÊNDIO - 0,90X0,60X0,17  FABRI CADO EM CHAPA Nº20, 1 PORTA, C/PINTURA ELETROSTÁTICA NA COR VERMELHA P/ 01 MA NGUEIRA DE 30M</v>
      </c>
      <c r="H3811" s="412" t="str">
        <f t="shared" si="59"/>
        <v>UN</v>
      </c>
      <c r="I3811" s="413"/>
    </row>
    <row r="3812" spans="1:9" ht="101.25">
      <c r="A3812" s="571">
        <v>11194</v>
      </c>
      <c r="B3812" s="572" t="s">
        <v>42581</v>
      </c>
      <c r="C3812" s="573" t="s">
        <v>3</v>
      </c>
      <c r="D3812" s="574">
        <v>192.46</v>
      </c>
      <c r="F3812" s="411"/>
      <c r="G3812" s="412" t="str">
        <f t="shared" si="59"/>
        <v>ABRIGO METÁLICO PARA MANGUEIRA DE INCÊNDIO - 0,75X0,45X0,17M</v>
      </c>
      <c r="H3812" s="412" t="str">
        <f t="shared" si="59"/>
        <v>UN</v>
      </c>
      <c r="I3812" s="413"/>
    </row>
    <row r="3813" spans="1:9" ht="101.25">
      <c r="A3813" s="571">
        <v>11193</v>
      </c>
      <c r="B3813" s="572" t="s">
        <v>42582</v>
      </c>
      <c r="C3813" s="573" t="s">
        <v>3</v>
      </c>
      <c r="D3813" s="574">
        <v>339.27</v>
      </c>
      <c r="F3813" s="411"/>
      <c r="G3813" s="412" t="str">
        <f t="shared" si="59"/>
        <v>ABRIGO METÁLICO PARA MANGUEIRA DE INCÊNDIO - 0,90X0,60X0,30M</v>
      </c>
      <c r="H3813" s="412" t="str">
        <f t="shared" si="59"/>
        <v>UN</v>
      </c>
      <c r="I3813" s="413"/>
    </row>
    <row r="3814" spans="1:9" ht="270">
      <c r="A3814" s="571">
        <v>9005</v>
      </c>
      <c r="B3814" s="572" t="s">
        <v>42583</v>
      </c>
      <c r="C3814" s="573" t="s">
        <v>3</v>
      </c>
      <c r="D3814" s="574">
        <v>944.58</v>
      </c>
      <c r="F3814" s="411"/>
      <c r="G3814" s="412" t="str">
        <f t="shared" si="59"/>
        <v>ABRIGO METÁLICO PARA MANGUEIRA DE INCÊNDIO - 0,90X1,20X0,30M FABRICADO EM CHA PA Nº20, 2 PORTAS, C/PINTURA ELETROSTÁTICA NA COR VERMELHA P/ 4 MANGUEIRAS DE 30M</v>
      </c>
      <c r="H3814" s="412" t="str">
        <f t="shared" si="59"/>
        <v>UN</v>
      </c>
      <c r="I3814" s="413"/>
    </row>
    <row r="3815" spans="1:9" ht="90">
      <c r="A3815" s="571">
        <v>7611</v>
      </c>
      <c r="B3815" s="572" t="s">
        <v>42584</v>
      </c>
      <c r="C3815" s="573" t="s">
        <v>3</v>
      </c>
      <c r="D3815" s="574">
        <v>95.85</v>
      </c>
      <c r="F3815" s="411"/>
      <c r="G3815" s="412" t="str">
        <f t="shared" si="59"/>
        <v>ACIONADOR MANUAL (BOTOEIRA) TIPO QUEBRA-VIDRO, P/INCENDIO</v>
      </c>
      <c r="H3815" s="412" t="str">
        <f t="shared" si="59"/>
        <v>UN</v>
      </c>
      <c r="I3815" s="413"/>
    </row>
    <row r="3816" spans="1:9" ht="90">
      <c r="A3816" s="571">
        <v>12664</v>
      </c>
      <c r="B3816" s="572" t="s">
        <v>42585</v>
      </c>
      <c r="C3816" s="573" t="s">
        <v>3</v>
      </c>
      <c r="D3816" s="574">
        <v>112.57</v>
      </c>
      <c r="F3816" s="411"/>
      <c r="G3816" s="412" t="str">
        <f t="shared" si="59"/>
        <v>ACIONADOR MANUAL COM BOTOEIRA " APERTE AQUI" - ENDEREÇÁVEL</v>
      </c>
      <c r="H3816" s="412" t="str">
        <f t="shared" si="59"/>
        <v>UN</v>
      </c>
      <c r="I3816" s="413"/>
    </row>
    <row r="3817" spans="1:9" ht="123.75">
      <c r="A3817" s="571">
        <v>12850</v>
      </c>
      <c r="B3817" s="572" t="s">
        <v>42586</v>
      </c>
      <c r="C3817" s="573" t="s">
        <v>3</v>
      </c>
      <c r="D3817" s="574">
        <v>40.630000000000003</v>
      </c>
      <c r="F3817" s="411"/>
      <c r="G3817" s="412" t="str">
        <f t="shared" si="59"/>
        <v>ACIONADOR MANUAL CONVENCIONAL - MODELO AM-2 DA VERIN OU SIMILAR, TIPO "APERTE AQUI"</v>
      </c>
      <c r="H3817" s="412" t="str">
        <f t="shared" si="59"/>
        <v>UN</v>
      </c>
      <c r="I3817" s="413"/>
    </row>
    <row r="3818" spans="1:9" ht="123.75">
      <c r="A3818" s="571">
        <v>12881</v>
      </c>
      <c r="B3818" s="572" t="s">
        <v>42587</v>
      </c>
      <c r="C3818" s="573" t="s">
        <v>3</v>
      </c>
      <c r="D3818" s="574">
        <v>160.21</v>
      </c>
      <c r="F3818" s="411"/>
      <c r="G3818" s="412" t="str">
        <f t="shared" si="59"/>
        <v>ACIONADOR MANUAL ENDEREÇAVEL - MODELO AME-2 DA VERIN OU SIMILAR, TIPO "APERTE AQUI"</v>
      </c>
      <c r="H3818" s="412" t="str">
        <f t="shared" si="59"/>
        <v>UN</v>
      </c>
      <c r="I3818" s="413"/>
    </row>
    <row r="3819" spans="1:9" ht="90">
      <c r="A3819" s="571">
        <v>131</v>
      </c>
      <c r="B3819" s="572" t="s">
        <v>42588</v>
      </c>
      <c r="C3819" s="573" t="s">
        <v>3</v>
      </c>
      <c r="D3819" s="574">
        <v>74.03</v>
      </c>
      <c r="F3819" s="411"/>
      <c r="G3819" s="412" t="str">
        <f t="shared" si="59"/>
        <v>ADAPTADOR STORZ ENGATE RÁPIDO - 2 1/2" X 2 1/2" PARA INCENDIO</v>
      </c>
      <c r="H3819" s="412" t="str">
        <f t="shared" si="59"/>
        <v>UN</v>
      </c>
      <c r="I3819" s="413"/>
    </row>
    <row r="3820" spans="1:9" ht="67.5">
      <c r="A3820" s="571">
        <v>11195</v>
      </c>
      <c r="B3820" s="572" t="s">
        <v>42589</v>
      </c>
      <c r="C3820" s="573" t="s">
        <v>3</v>
      </c>
      <c r="D3820" s="574">
        <v>236.07</v>
      </c>
      <c r="F3820" s="411"/>
      <c r="G3820" s="412" t="str">
        <f t="shared" si="59"/>
        <v>AVISADOR SONORO TIPO SIRENE PARA INCÊNDIO</v>
      </c>
      <c r="H3820" s="412" t="str">
        <f t="shared" si="59"/>
        <v>UN</v>
      </c>
      <c r="I3820" s="413"/>
    </row>
    <row r="3821" spans="1:9" ht="56.25">
      <c r="A3821" s="571">
        <v>264</v>
      </c>
      <c r="B3821" s="572" t="s">
        <v>42590</v>
      </c>
      <c r="C3821" s="573" t="s">
        <v>3</v>
      </c>
      <c r="D3821" s="574">
        <v>42.69</v>
      </c>
      <c r="F3821" s="411"/>
      <c r="G3821" s="412" t="str">
        <f t="shared" si="59"/>
        <v>BASE DECORATIVA PARA EXTINTORES</v>
      </c>
      <c r="H3821" s="412" t="str">
        <f t="shared" si="59"/>
        <v>UN</v>
      </c>
      <c r="I3821" s="413"/>
    </row>
    <row r="3822" spans="1:9" ht="135">
      <c r="A3822" s="571">
        <v>12852</v>
      </c>
      <c r="B3822" s="572" t="s">
        <v>42591</v>
      </c>
      <c r="C3822" s="573" t="s">
        <v>3</v>
      </c>
      <c r="D3822" s="574">
        <v>96.23</v>
      </c>
      <c r="F3822" s="411"/>
      <c r="G3822" s="412" t="str">
        <f t="shared" si="59"/>
        <v>BOTOEIRA LIGA-DESLIGA PARA BOMBA DE INCÊNDIO MODELO BLD-1, MARCA VERIN  OU SI MILAR</v>
      </c>
      <c r="H3822" s="412" t="str">
        <f t="shared" si="59"/>
        <v>UN</v>
      </c>
      <c r="I3822" s="413"/>
    </row>
    <row r="3823" spans="1:9" ht="213.75">
      <c r="A3823" s="571">
        <v>442</v>
      </c>
      <c r="B3823" s="572" t="s">
        <v>42592</v>
      </c>
      <c r="C3823" s="573" t="s">
        <v>3</v>
      </c>
      <c r="D3823" s="574">
        <v>1642.57</v>
      </c>
      <c r="F3823" s="411"/>
      <c r="G3823" s="412" t="str">
        <f t="shared" si="59"/>
        <v>CAIXA DE INCÊNDIO DIMENSÕES 0.90X0.60X0.17 M, INCLUSIVE MANGUEIRA DE ALGODÃO  DE 2 1/2" L=30.00 M, ADAPTADOR E ESGUICHO</v>
      </c>
      <c r="H3823" s="412" t="str">
        <f t="shared" si="59"/>
        <v>UN</v>
      </c>
      <c r="I3823" s="413"/>
    </row>
    <row r="3824" spans="1:9" ht="292.5">
      <c r="A3824" s="571">
        <v>10115</v>
      </c>
      <c r="B3824" s="572" t="s">
        <v>42593</v>
      </c>
      <c r="C3824" s="573" t="s">
        <v>3</v>
      </c>
      <c r="D3824" s="574">
        <v>961.96</v>
      </c>
      <c r="F3824" s="411"/>
      <c r="G3824" s="412" t="str">
        <f t="shared" si="59"/>
        <v>CAIXA DE INCÊNDIO METÁLICA DIMENSÕES 0.90X0.60X0.17 M, C/ TAMPA DE VIDRO TEMP ERADO 10MM, PARA HIDRANTE, INCLUSIVE MANGUEIRA DE ALGODÃO DE 1 1/2" L=15.00 M E ESGUICHO</v>
      </c>
      <c r="H3824" s="412" t="str">
        <f t="shared" si="59"/>
        <v>UN</v>
      </c>
      <c r="I3824" s="413"/>
    </row>
    <row r="3825" spans="1:9" ht="123.75">
      <c r="A3825" s="571">
        <v>7743</v>
      </c>
      <c r="B3825" s="572" t="s">
        <v>42594</v>
      </c>
      <c r="C3825" s="573" t="s">
        <v>3</v>
      </c>
      <c r="D3825" s="574">
        <v>175.54</v>
      </c>
      <c r="F3825" s="411"/>
      <c r="G3825" s="412" t="str">
        <f t="shared" si="59"/>
        <v>CAMPAINHA (ALARME) TIPO GONGO 4" VCC, P/INCENDIO, REF.GEVI GAMMA OU SIMILAR</v>
      </c>
      <c r="H3825" s="412" t="str">
        <f t="shared" si="59"/>
        <v>UN</v>
      </c>
      <c r="I3825" s="413"/>
    </row>
    <row r="3826" spans="1:9" ht="213.75">
      <c r="A3826" s="571">
        <v>12975</v>
      </c>
      <c r="B3826" s="572" t="s">
        <v>42595</v>
      </c>
      <c r="C3826" s="573" t="s">
        <v>3</v>
      </c>
      <c r="D3826" s="574">
        <v>1592.86</v>
      </c>
      <c r="F3826" s="411"/>
      <c r="G3826" s="412" t="str">
        <f t="shared" si="59"/>
        <v>CENTRAL DE ALARME DE INCENDIO COM SISTEMA DE 04 LAÇOS PARA ATÉ 396 DISPOSITIV OS, MARCA JFL, MODELO VULCANO - 400 OU SIMILAR</v>
      </c>
      <c r="H3826" s="412" t="str">
        <f t="shared" si="59"/>
        <v>UN</v>
      </c>
      <c r="I3826" s="413"/>
    </row>
    <row r="3827" spans="1:9" ht="157.5">
      <c r="A3827" s="571">
        <v>8359</v>
      </c>
      <c r="B3827" s="572" t="s">
        <v>42596</v>
      </c>
      <c r="C3827" s="573" t="s">
        <v>3</v>
      </c>
      <c r="D3827" s="574">
        <v>592.66</v>
      </c>
      <c r="F3827" s="411"/>
      <c r="G3827" s="412" t="str">
        <f t="shared" si="59"/>
        <v>CENTRAL DE ALARME DE INCENDIO, 24V (ATÉ 40 SETORES) C/ 2 BATERIA - VR-40L- VE RIN OU SIMILAR</v>
      </c>
      <c r="H3827" s="412" t="str">
        <f t="shared" si="59"/>
        <v>UN</v>
      </c>
      <c r="I3827" s="413"/>
    </row>
    <row r="3828" spans="1:9" ht="157.5">
      <c r="A3828" s="571">
        <v>8534</v>
      </c>
      <c r="B3828" s="572" t="s">
        <v>42597</v>
      </c>
      <c r="C3828" s="573" t="s">
        <v>3</v>
      </c>
      <c r="D3828" s="574">
        <v>1015.94</v>
      </c>
      <c r="F3828" s="411"/>
      <c r="G3828" s="412" t="str">
        <f t="shared" si="59"/>
        <v>CENTRAL DE ALARME DE INCENDIO, 24V (ATÉ 80 SETORES) C/ 2 BATERIAS - VR-80L- V ERIN OU SIMILAR</v>
      </c>
      <c r="H3828" s="412" t="str">
        <f t="shared" si="59"/>
        <v>UN</v>
      </c>
      <c r="I3828" s="413"/>
    </row>
    <row r="3829" spans="1:9" ht="135">
      <c r="A3829" s="571">
        <v>8016</v>
      </c>
      <c r="B3829" s="572" t="s">
        <v>42598</v>
      </c>
      <c r="C3829" s="573" t="s">
        <v>3</v>
      </c>
      <c r="D3829" s="574">
        <v>2219.6999999999998</v>
      </c>
      <c r="F3829" s="411"/>
      <c r="G3829" s="412" t="str">
        <f t="shared" si="59"/>
        <v>CENTRAL DE ALARME DIGITAL COM 2 BATERIAS ADEMCO VISTA 50 OU SIMILAR (ATÉ 40 P ONTOS)</v>
      </c>
      <c r="H3829" s="412" t="str">
        <f t="shared" si="59"/>
        <v>UN</v>
      </c>
      <c r="I3829" s="413"/>
    </row>
    <row r="3830" spans="1:9" ht="202.5">
      <c r="A3830" s="571">
        <v>7627</v>
      </c>
      <c r="B3830" s="572" t="s">
        <v>42599</v>
      </c>
      <c r="C3830" s="573" t="s">
        <v>3</v>
      </c>
      <c r="D3830" s="574">
        <v>328.07</v>
      </c>
      <c r="F3830" s="411"/>
      <c r="G3830" s="412" t="str">
        <f t="shared" si="59"/>
        <v>CENTRAL DE ALARME E DETECÇÃO DE INCENDIO, CAPACIDADE: 2 BATERIAS, 8 LAÇOS, CO M 2 LINHAS, MOD.VR-8L, VERIN OU SIMILAR</v>
      </c>
      <c r="H3830" s="412" t="str">
        <f t="shared" si="59"/>
        <v>UN</v>
      </c>
      <c r="I3830" s="413"/>
    </row>
    <row r="3831" spans="1:9" ht="236.25">
      <c r="A3831" s="571">
        <v>12660</v>
      </c>
      <c r="B3831" s="572" t="s">
        <v>42600</v>
      </c>
      <c r="C3831" s="573" t="s">
        <v>3</v>
      </c>
      <c r="D3831" s="574">
        <v>4791.41</v>
      </c>
      <c r="F3831" s="411"/>
      <c r="G3831" s="412" t="str">
        <f t="shared" si="59"/>
        <v>CENTRAL DE ALARME ENDEREÇÁVEL DE INCENDIO COM SISTEMA P/ ATÉ 250 DISPOSITIVOS , MARCAL VERIN OU SIMILAR, MODELO VRE-250 C/ BATERIA DE 12V E 7AMPERES</v>
      </c>
      <c r="H3831" s="412" t="str">
        <f t="shared" si="59"/>
        <v>UN</v>
      </c>
      <c r="I3831" s="413"/>
    </row>
    <row r="3832" spans="1:9" ht="90">
      <c r="A3832" s="571">
        <v>6902</v>
      </c>
      <c r="B3832" s="572" t="s">
        <v>42601</v>
      </c>
      <c r="C3832" s="573" t="s">
        <v>3</v>
      </c>
      <c r="D3832" s="574">
        <v>8.0399999999999991</v>
      </c>
      <c r="F3832" s="411"/>
      <c r="G3832" s="412" t="str">
        <f t="shared" si="59"/>
        <v>CHAVE PARA ENGATE RÁPIDO STORZ 2 1/2" (INCENDIO)</v>
      </c>
      <c r="H3832" s="412" t="str">
        <f t="shared" si="59"/>
        <v>UN</v>
      </c>
      <c r="I3832" s="413"/>
    </row>
    <row r="3833" spans="1:9" ht="123.75">
      <c r="A3833" s="571">
        <v>12848</v>
      </c>
      <c r="B3833" s="572" t="s">
        <v>42602</v>
      </c>
      <c r="C3833" s="573" t="s">
        <v>3</v>
      </c>
      <c r="D3833" s="574">
        <v>71.92</v>
      </c>
      <c r="F3833" s="411"/>
      <c r="G3833" s="412" t="str">
        <f t="shared" si="59"/>
        <v>DETECTOR DE FUMAÇA ÓPTICO CONVENCIONAL, MODELO VR-F, MARCA VERIN OU SIMILAR</v>
      </c>
      <c r="H3833" s="412" t="str">
        <f t="shared" si="59"/>
        <v>UN</v>
      </c>
      <c r="I3833" s="413"/>
    </row>
    <row r="3834" spans="1:9" ht="123.75">
      <c r="A3834" s="571">
        <v>12883</v>
      </c>
      <c r="B3834" s="572" t="s">
        <v>42603</v>
      </c>
      <c r="C3834" s="573" t="s">
        <v>3</v>
      </c>
      <c r="D3834" s="574">
        <v>177.96</v>
      </c>
      <c r="F3834" s="411"/>
      <c r="G3834" s="412" t="str">
        <f t="shared" si="59"/>
        <v>DETECTOR DE FUMAÇA ÓPTICO ENDEREÇÁVEL, MODELO VRE-F, MARCA VERIN OU SIMILAR</v>
      </c>
      <c r="H3834" s="412" t="str">
        <f t="shared" si="59"/>
        <v>UN</v>
      </c>
      <c r="I3834" s="413"/>
    </row>
    <row r="3835" spans="1:9" ht="157.5">
      <c r="A3835" s="571">
        <v>12849</v>
      </c>
      <c r="B3835" s="572" t="s">
        <v>42604</v>
      </c>
      <c r="C3835" s="573" t="s">
        <v>3</v>
      </c>
      <c r="D3835" s="574">
        <v>59.39</v>
      </c>
      <c r="F3835" s="411"/>
      <c r="G3835" s="412" t="str">
        <f t="shared" si="59"/>
        <v>DETECTOR DE TEMPERATURA TERMOVELOCÍMETRICO CONVENCIONAL, MODELO VR-T, MARCA V ERIN OU SIMILAR</v>
      </c>
      <c r="H3835" s="412" t="str">
        <f t="shared" si="59"/>
        <v>UN</v>
      </c>
      <c r="I3835" s="413"/>
    </row>
    <row r="3836" spans="1:9" ht="157.5">
      <c r="A3836" s="571">
        <v>12882</v>
      </c>
      <c r="B3836" s="572" t="s">
        <v>42605</v>
      </c>
      <c r="C3836" s="573" t="s">
        <v>3</v>
      </c>
      <c r="D3836" s="574">
        <v>177.96</v>
      </c>
      <c r="F3836" s="411"/>
      <c r="G3836" s="412" t="str">
        <f t="shared" si="59"/>
        <v>DETECTOR DE TEMPERATURA TERMOVELOCÍMETRICO ENDEREÇÁVEL, MODELO VRE-T, MARCA V ERIN OU SIMILAR</v>
      </c>
      <c r="H3836" s="412" t="str">
        <f t="shared" si="59"/>
        <v>UN</v>
      </c>
      <c r="I3836" s="413"/>
    </row>
    <row r="3837" spans="1:9" ht="67.5">
      <c r="A3837" s="571">
        <v>906</v>
      </c>
      <c r="B3837" s="572" t="s">
        <v>42606</v>
      </c>
      <c r="C3837" s="573" t="s">
        <v>3</v>
      </c>
      <c r="D3837" s="574">
        <v>54.72</v>
      </c>
      <c r="F3837" s="411"/>
      <c r="G3837" s="412" t="str">
        <f t="shared" si="59"/>
        <v>ESGUICHO P/ MANGUEIRA DE INCÊNDIO 2 1/2"</v>
      </c>
      <c r="H3837" s="412" t="str">
        <f t="shared" si="59"/>
        <v>UN</v>
      </c>
      <c r="I3837" s="413"/>
    </row>
    <row r="3838" spans="1:9" ht="90">
      <c r="A3838" s="571">
        <v>13468</v>
      </c>
      <c r="B3838" s="572" t="s">
        <v>42607</v>
      </c>
      <c r="C3838" s="573" t="s">
        <v>3</v>
      </c>
      <c r="D3838" s="574">
        <v>99.23</v>
      </c>
      <c r="F3838" s="411"/>
      <c r="G3838" s="412" t="str">
        <f t="shared" si="59"/>
        <v>ESGUICHO REGULÁVEL 1 1/2", PARA MANGUEIRA DE INCÊNDIO</v>
      </c>
      <c r="H3838" s="412" t="str">
        <f t="shared" si="59"/>
        <v>UN</v>
      </c>
      <c r="I3838" s="413"/>
    </row>
    <row r="3839" spans="1:9" ht="90">
      <c r="A3839" s="571">
        <v>13469</v>
      </c>
      <c r="B3839" s="572" t="s">
        <v>42608</v>
      </c>
      <c r="C3839" s="573" t="s">
        <v>3</v>
      </c>
      <c r="D3839" s="574">
        <v>120.71</v>
      </c>
      <c r="F3839" s="411"/>
      <c r="G3839" s="412" t="str">
        <f t="shared" si="59"/>
        <v>ESGUICHO REGULÁVEL 2 1/2", PARA MANGUEIRA DE INCÊNDIO</v>
      </c>
      <c r="H3839" s="412" t="str">
        <f t="shared" si="59"/>
        <v>UN</v>
      </c>
      <c r="I3839" s="413"/>
    </row>
    <row r="3840" spans="1:9" ht="67.5">
      <c r="A3840" s="571">
        <v>907</v>
      </c>
      <c r="B3840" s="572" t="s">
        <v>42609</v>
      </c>
      <c r="C3840" s="573" t="s">
        <v>3</v>
      </c>
      <c r="D3840" s="574">
        <v>54.72</v>
      </c>
      <c r="F3840" s="411"/>
      <c r="G3840" s="412" t="str">
        <f t="shared" si="59"/>
        <v>ESGUICHO RETO P/ MANGUEIRA DE INCÊNDIO 19 MM</v>
      </c>
      <c r="H3840" s="412" t="str">
        <f t="shared" si="59"/>
        <v>UN</v>
      </c>
      <c r="I3840" s="413"/>
    </row>
    <row r="3841" spans="1:9" ht="101.25">
      <c r="A3841" s="571">
        <v>938</v>
      </c>
      <c r="B3841" s="572" t="s">
        <v>42610</v>
      </c>
      <c r="C3841" s="573" t="s">
        <v>3</v>
      </c>
      <c r="D3841" s="574">
        <v>480</v>
      </c>
      <c r="F3841" s="411"/>
      <c r="G3841" s="412" t="str">
        <f t="shared" si="59"/>
        <v>EXTINTOR DE DIÓXIDO DE CARBONO (CO2), CAPACIDADE 6 KG, ABC</v>
      </c>
      <c r="H3841" s="412" t="str">
        <f t="shared" si="59"/>
        <v>UN</v>
      </c>
      <c r="I3841" s="413"/>
    </row>
    <row r="3842" spans="1:9" ht="90">
      <c r="A3842" s="571">
        <v>13174</v>
      </c>
      <c r="B3842" s="572" t="s">
        <v>42611</v>
      </c>
      <c r="C3842" s="573" t="s">
        <v>3</v>
      </c>
      <c r="D3842" s="574">
        <v>221.53</v>
      </c>
      <c r="F3842" s="411"/>
      <c r="G3842" s="412" t="str">
        <f t="shared" ref="G3842:H3905" si="60">UPPER(B3842)</f>
        <v>EXTINTOR DE PÓ QUÍMICO ( PQS) ABC, CAPACIDADE 12 KG,</v>
      </c>
      <c r="H3842" s="412" t="str">
        <f t="shared" si="60"/>
        <v>UN</v>
      </c>
      <c r="I3842" s="413"/>
    </row>
    <row r="3843" spans="1:9" ht="101.25">
      <c r="A3843" s="571">
        <v>9000</v>
      </c>
      <c r="B3843" s="572" t="s">
        <v>42612</v>
      </c>
      <c r="C3843" s="573" t="s">
        <v>3</v>
      </c>
      <c r="D3843" s="574">
        <v>1701.7</v>
      </c>
      <c r="F3843" s="411"/>
      <c r="G3843" s="412" t="str">
        <f t="shared" si="60"/>
        <v>EXTINTOR DE PÓ QUÍMICO (PQS), CAPACIDADE 20 KG SOBRE RODAS  (ABC)</v>
      </c>
      <c r="H3843" s="412" t="str">
        <f t="shared" si="60"/>
        <v>UN</v>
      </c>
      <c r="I3843" s="413"/>
    </row>
    <row r="3844" spans="1:9" ht="67.5">
      <c r="A3844" s="571">
        <v>10482</v>
      </c>
      <c r="B3844" s="572" t="s">
        <v>42613</v>
      </c>
      <c r="C3844" s="573" t="s">
        <v>3</v>
      </c>
      <c r="D3844" s="574">
        <v>3731.82</v>
      </c>
      <c r="F3844" s="411"/>
      <c r="G3844" s="412" t="str">
        <f t="shared" si="60"/>
        <v>EXTINTOR DE PÓ QUÍMICO ABC , CAPACIDADE  30KG</v>
      </c>
      <c r="H3844" s="412" t="str">
        <f t="shared" si="60"/>
        <v>UN</v>
      </c>
      <c r="I3844" s="413"/>
    </row>
    <row r="3845" spans="1:9" ht="67.5">
      <c r="A3845" s="571">
        <v>13176</v>
      </c>
      <c r="B3845" s="572" t="s">
        <v>42614</v>
      </c>
      <c r="C3845" s="573" t="s">
        <v>3</v>
      </c>
      <c r="D3845" s="574">
        <v>6219.7</v>
      </c>
      <c r="F3845" s="411"/>
      <c r="G3845" s="412" t="str">
        <f t="shared" si="60"/>
        <v>EXTINTOR DE PÓ QUÍMICO ABC , CAPACIDADE  50KG</v>
      </c>
      <c r="H3845" s="412" t="str">
        <f t="shared" si="60"/>
        <v>UN</v>
      </c>
      <c r="I3845" s="413"/>
    </row>
    <row r="3846" spans="1:9" ht="67.5">
      <c r="A3846" s="571">
        <v>939</v>
      </c>
      <c r="B3846" s="572" t="s">
        <v>42615</v>
      </c>
      <c r="C3846" s="573" t="s">
        <v>3</v>
      </c>
      <c r="D3846" s="574">
        <v>135.38</v>
      </c>
      <c r="F3846" s="411"/>
      <c r="G3846" s="412" t="str">
        <f t="shared" si="60"/>
        <v>EXTINTOR DE PÓ QUÍMICO ABC, CAPACIDADE 4 KG</v>
      </c>
      <c r="H3846" s="412" t="str">
        <f t="shared" si="60"/>
        <v>UN</v>
      </c>
      <c r="I3846" s="413"/>
    </row>
    <row r="3847" spans="1:9" ht="67.5">
      <c r="A3847" s="571">
        <v>940</v>
      </c>
      <c r="B3847" s="572" t="s">
        <v>42616</v>
      </c>
      <c r="C3847" s="573" t="s">
        <v>3</v>
      </c>
      <c r="D3847" s="574">
        <v>160</v>
      </c>
      <c r="F3847" s="411"/>
      <c r="G3847" s="412" t="str">
        <f t="shared" si="60"/>
        <v>EXTINTOR DE PÓ QUÍMICO ABC, CAPACIDADE 6 KG</v>
      </c>
      <c r="H3847" s="412" t="str">
        <f t="shared" si="60"/>
        <v>UN</v>
      </c>
      <c r="I3847" s="413"/>
    </row>
    <row r="3848" spans="1:9" ht="67.5">
      <c r="A3848" s="571">
        <v>9500</v>
      </c>
      <c r="B3848" s="572" t="s">
        <v>42617</v>
      </c>
      <c r="C3848" s="573" t="s">
        <v>3</v>
      </c>
      <c r="D3848" s="574">
        <v>190.76</v>
      </c>
      <c r="F3848" s="411"/>
      <c r="G3848" s="412" t="str">
        <f t="shared" si="60"/>
        <v>EXTINTOR DE PÓ QUÍMICO ABC, CAPACIDADE 8 KG</v>
      </c>
      <c r="H3848" s="412" t="str">
        <f t="shared" si="60"/>
        <v>UN</v>
      </c>
      <c r="I3848" s="413"/>
    </row>
    <row r="3849" spans="1:9" ht="78.75">
      <c r="A3849" s="571">
        <v>1579</v>
      </c>
      <c r="B3849" s="572" t="s">
        <v>42618</v>
      </c>
      <c r="C3849" s="573" t="s">
        <v>3</v>
      </c>
      <c r="D3849" s="574">
        <v>949.07</v>
      </c>
      <c r="F3849" s="411"/>
      <c r="G3849" s="412" t="str">
        <f t="shared" si="60"/>
        <v>MANGUEIRA DE ALGODÃO P/INCÊNDIO 2 1/2" COM 30M</v>
      </c>
      <c r="H3849" s="412" t="str">
        <f t="shared" si="60"/>
        <v>UN</v>
      </c>
      <c r="I3849" s="413"/>
    </row>
    <row r="3850" spans="1:9" ht="90">
      <c r="A3850" s="571">
        <v>1580</v>
      </c>
      <c r="B3850" s="572" t="s">
        <v>42619</v>
      </c>
      <c r="C3850" s="573" t="s">
        <v>3</v>
      </c>
      <c r="D3850" s="574">
        <v>426.29</v>
      </c>
      <c r="F3850" s="411"/>
      <c r="G3850" s="412" t="str">
        <f t="shared" si="60"/>
        <v>MANGUEIRA DE ALGODÃO PARA INCÊNDIO 1 1/2" COM 15M TIPO 2</v>
      </c>
      <c r="H3850" s="412" t="str">
        <f t="shared" si="60"/>
        <v>UN</v>
      </c>
      <c r="I3850" s="413"/>
    </row>
    <row r="3851" spans="1:9" ht="213.75">
      <c r="A3851" s="571">
        <v>8406</v>
      </c>
      <c r="B3851" s="572" t="s">
        <v>42620</v>
      </c>
      <c r="C3851" s="573" t="s">
        <v>3</v>
      </c>
      <c r="D3851" s="574">
        <v>426.29</v>
      </c>
      <c r="F3851" s="411"/>
      <c r="G3851" s="412" t="str">
        <f t="shared" si="60"/>
        <v>MANGUEIRA DE POLIESTER FORRADA COM BORRACHA, TIPO INCÊNDIO, D=38MM, EMPATADA  COM UNIÕES STORZ NAS DUAS EXTREMIDADES - 15M</v>
      </c>
      <c r="H3851" s="412" t="str">
        <f t="shared" si="60"/>
        <v>UN</v>
      </c>
      <c r="I3851" s="413"/>
    </row>
    <row r="3852" spans="1:9" ht="67.5">
      <c r="A3852" s="571">
        <v>11830</v>
      </c>
      <c r="B3852" s="572" t="s">
        <v>42621</v>
      </c>
      <c r="C3852" s="573" t="s">
        <v>3</v>
      </c>
      <c r="D3852" s="574">
        <v>33.47</v>
      </c>
      <c r="F3852" s="411"/>
      <c r="G3852" s="412" t="str">
        <f t="shared" si="60"/>
        <v>MANGUEIRA METÁLICA PARA GÁS D=1/2" X 120CM</v>
      </c>
      <c r="H3852" s="412" t="str">
        <f t="shared" si="60"/>
        <v>UN</v>
      </c>
      <c r="I3852" s="413"/>
    </row>
    <row r="3853" spans="1:9" ht="180">
      <c r="A3853" s="571">
        <v>9088</v>
      </c>
      <c r="B3853" s="572" t="s">
        <v>42622</v>
      </c>
      <c r="C3853" s="573" t="s">
        <v>3</v>
      </c>
      <c r="D3853" s="574">
        <v>21.24</v>
      </c>
      <c r="F3853" s="411"/>
      <c r="G3853" s="412" t="str">
        <f t="shared" si="60"/>
        <v>MANGUEIRA PARA GÁS GLP D=3/8" X 120CM, EM PVC TRANSPARENTE C/TARJA AMARELA, U SO DOMESTICO, ALIANÇA OU SIMILAR</v>
      </c>
      <c r="H3853" s="412" t="str">
        <f t="shared" si="60"/>
        <v>UN</v>
      </c>
      <c r="I3853" s="413"/>
    </row>
    <row r="3854" spans="1:9" ht="78.75">
      <c r="A3854" s="571">
        <v>1581</v>
      </c>
      <c r="B3854" s="572" t="s">
        <v>42623</v>
      </c>
      <c r="C3854" s="573" t="s">
        <v>1</v>
      </c>
      <c r="D3854" s="574">
        <v>13.8</v>
      </c>
      <c r="F3854" s="411"/>
      <c r="G3854" s="412" t="str">
        <f t="shared" si="60"/>
        <v>MANGUEIRA TRANÇADA DE ALTA PRESSÃO DIÂMETRO = 1"</v>
      </c>
      <c r="H3854" s="412" t="str">
        <f t="shared" si="60"/>
        <v>M</v>
      </c>
      <c r="I3854" s="413"/>
    </row>
    <row r="3855" spans="1:9" ht="45">
      <c r="A3855" s="571">
        <v>11196</v>
      </c>
      <c r="B3855" s="572" t="s">
        <v>42624</v>
      </c>
      <c r="C3855" s="573" t="s">
        <v>3</v>
      </c>
      <c r="D3855" s="574">
        <v>1661.65</v>
      </c>
      <c r="F3855" s="411"/>
      <c r="G3855" s="412" t="str">
        <f t="shared" si="60"/>
        <v>PAINEL REPETIDOR DE INCÊNDIO</v>
      </c>
      <c r="H3855" s="412" t="str">
        <f t="shared" si="60"/>
        <v>UN</v>
      </c>
      <c r="I3855" s="413"/>
    </row>
    <row r="3856" spans="1:9" ht="123.75">
      <c r="A3856" s="571">
        <v>12851</v>
      </c>
      <c r="B3856" s="572" t="s">
        <v>42625</v>
      </c>
      <c r="C3856" s="573" t="s">
        <v>3</v>
      </c>
      <c r="D3856" s="574">
        <v>423.59</v>
      </c>
      <c r="F3856" s="411"/>
      <c r="G3856" s="412" t="str">
        <f t="shared" si="60"/>
        <v>PROGRAMADOR DE ENDEREÇOS PARA CENTRAL DE ALARME - MODELO VRE-PROG OU SIMILAR</v>
      </c>
      <c r="H3856" s="412" t="str">
        <f t="shared" si="60"/>
        <v>UN</v>
      </c>
      <c r="I3856" s="413"/>
    </row>
    <row r="3857" spans="1:9" ht="157.5">
      <c r="A3857" s="571">
        <v>10773</v>
      </c>
      <c r="B3857" s="572" t="s">
        <v>42626</v>
      </c>
      <c r="C3857" s="573" t="s">
        <v>3</v>
      </c>
      <c r="D3857" s="574">
        <v>103.26</v>
      </c>
      <c r="F3857" s="411"/>
      <c r="G3857" s="412" t="str">
        <f t="shared" si="60"/>
        <v>RECARGA DE EXTINTOR DE DIÓXIDO DE CARBONO (CO2), CAPACIDADE 6 KG, TEMPO DE DE SCARGA 16S</v>
      </c>
      <c r="H3857" s="412" t="str">
        <f t="shared" si="60"/>
        <v>UN</v>
      </c>
      <c r="I3857" s="413"/>
    </row>
    <row r="3858" spans="1:9" ht="112.5">
      <c r="A3858" s="571">
        <v>10771</v>
      </c>
      <c r="B3858" s="572" t="s">
        <v>42627</v>
      </c>
      <c r="C3858" s="573" t="s">
        <v>3</v>
      </c>
      <c r="D3858" s="574">
        <v>131.85</v>
      </c>
      <c r="F3858" s="411"/>
      <c r="G3858" s="412" t="str">
        <f t="shared" si="60"/>
        <v>RECARGA DE EXTINTOR DE PÓ QUÍMICO SECO (PQS), CAPACIDADE 12 KG ABC</v>
      </c>
      <c r="H3858" s="412" t="str">
        <f t="shared" si="60"/>
        <v>UN</v>
      </c>
      <c r="I3858" s="413"/>
    </row>
    <row r="3859" spans="1:9" ht="112.5">
      <c r="A3859" s="571">
        <v>13180</v>
      </c>
      <c r="B3859" s="572" t="s">
        <v>42628</v>
      </c>
      <c r="C3859" s="573" t="s">
        <v>3</v>
      </c>
      <c r="D3859" s="574">
        <v>310.98</v>
      </c>
      <c r="F3859" s="411"/>
      <c r="G3859" s="412" t="str">
        <f t="shared" si="60"/>
        <v>RECARGA DE EXTINTOR DE PÓ QUÍMICO SECO (PQS), CAPACIDADE 30 KG ABC</v>
      </c>
      <c r="H3859" s="412" t="str">
        <f t="shared" si="60"/>
        <v>UN</v>
      </c>
      <c r="I3859" s="413"/>
    </row>
    <row r="3860" spans="1:9" ht="112.5">
      <c r="A3860" s="571">
        <v>13177</v>
      </c>
      <c r="B3860" s="572" t="s">
        <v>42629</v>
      </c>
      <c r="C3860" s="573" t="s">
        <v>3</v>
      </c>
      <c r="D3860" s="574">
        <v>80.84</v>
      </c>
      <c r="F3860" s="411"/>
      <c r="G3860" s="412" t="str">
        <f t="shared" si="60"/>
        <v>RECARGA DE EXTINTOR DE PÓ QUÍMICO SECO (PQS), CAPACIDADE 4 KG ABC</v>
      </c>
      <c r="H3860" s="412" t="str">
        <f t="shared" si="60"/>
        <v>UN</v>
      </c>
      <c r="I3860" s="413"/>
    </row>
    <row r="3861" spans="1:9" ht="112.5">
      <c r="A3861" s="571">
        <v>13181</v>
      </c>
      <c r="B3861" s="572" t="s">
        <v>42630</v>
      </c>
      <c r="C3861" s="573" t="s">
        <v>3</v>
      </c>
      <c r="D3861" s="574">
        <v>373.16</v>
      </c>
      <c r="F3861" s="411"/>
      <c r="G3861" s="412" t="str">
        <f t="shared" si="60"/>
        <v>RECARGA DE EXTINTOR DE PÓ QUÍMICO SECO (PQS), CAPACIDADE 50 KG ABC</v>
      </c>
      <c r="H3861" s="412" t="str">
        <f t="shared" si="60"/>
        <v>UN</v>
      </c>
      <c r="I3861" s="413"/>
    </row>
    <row r="3862" spans="1:9" ht="112.5">
      <c r="A3862" s="571">
        <v>13178</v>
      </c>
      <c r="B3862" s="572" t="s">
        <v>42631</v>
      </c>
      <c r="C3862" s="573" t="s">
        <v>3</v>
      </c>
      <c r="D3862" s="574">
        <v>92.07</v>
      </c>
      <c r="F3862" s="411"/>
      <c r="G3862" s="412" t="str">
        <f t="shared" si="60"/>
        <v>RECARGA DE EXTINTOR DE PÓ QUÍMICO SECO (PQS), CAPACIDADE 6 KG ABC</v>
      </c>
      <c r="H3862" s="412" t="str">
        <f t="shared" si="60"/>
        <v>UN</v>
      </c>
      <c r="I3862" s="413"/>
    </row>
    <row r="3863" spans="1:9" ht="112.5">
      <c r="A3863" s="571">
        <v>13179</v>
      </c>
      <c r="B3863" s="572" t="s">
        <v>42632</v>
      </c>
      <c r="C3863" s="573" t="s">
        <v>3</v>
      </c>
      <c r="D3863" s="574">
        <v>92.07</v>
      </c>
      <c r="F3863" s="411"/>
      <c r="G3863" s="412" t="str">
        <f t="shared" si="60"/>
        <v>RECARGA DE EXTINTOR DE PÓ QUÍMICO SECO (PQS), CAPACIDADE 8 KG ABC</v>
      </c>
      <c r="H3863" s="412" t="str">
        <f t="shared" si="60"/>
        <v>UN</v>
      </c>
      <c r="I3863" s="413"/>
    </row>
    <row r="3864" spans="1:9" ht="112.5">
      <c r="A3864" s="571">
        <v>132</v>
      </c>
      <c r="B3864" s="572" t="s">
        <v>42633</v>
      </c>
      <c r="C3864" s="573" t="s">
        <v>3</v>
      </c>
      <c r="D3864" s="574">
        <v>60.35</v>
      </c>
      <c r="F3864" s="411"/>
      <c r="G3864" s="412" t="str">
        <f t="shared" si="60"/>
        <v>REDUÇÃO FIXA TIPO STORZ ENGATE RÁPIDO - 2 1/2" X 1 1/2" PARA INCENDIO</v>
      </c>
      <c r="H3864" s="412" t="str">
        <f t="shared" si="60"/>
        <v>UN</v>
      </c>
      <c r="I3864" s="413"/>
    </row>
    <row r="3865" spans="1:9" ht="67.5">
      <c r="A3865" s="571">
        <v>1939</v>
      </c>
      <c r="B3865" s="572" t="s">
        <v>42634</v>
      </c>
      <c r="C3865" s="573" t="s">
        <v>3</v>
      </c>
      <c r="D3865" s="574">
        <v>60.35</v>
      </c>
      <c r="F3865" s="411"/>
      <c r="G3865" s="412" t="str">
        <f t="shared" si="60"/>
        <v>REDUÇÃO PARA ENGATE RÁPIDO 2 1/2" X 1 1/2"</v>
      </c>
      <c r="H3865" s="412" t="str">
        <f t="shared" si="60"/>
        <v>UN</v>
      </c>
      <c r="I3865" s="413"/>
    </row>
    <row r="3866" spans="1:9" ht="135">
      <c r="A3866" s="571">
        <v>6900</v>
      </c>
      <c r="B3866" s="572" t="s">
        <v>42635</v>
      </c>
      <c r="C3866" s="573" t="s">
        <v>3</v>
      </c>
      <c r="D3866" s="574">
        <v>84.5</v>
      </c>
      <c r="F3866" s="411"/>
      <c r="G3866" s="412" t="str">
        <f t="shared" si="60"/>
        <v>REGISTRO GLOBO ANGULAR 45° ENGATE RÁPIDO D= 2 1/2" PARA HIDRANTE (INCENDIO)</v>
      </c>
      <c r="H3866" s="412" t="str">
        <f t="shared" si="60"/>
        <v>UN</v>
      </c>
      <c r="I3866" s="413"/>
    </row>
    <row r="3867" spans="1:9" ht="135">
      <c r="A3867" s="571">
        <v>11838</v>
      </c>
      <c r="B3867" s="572" t="s">
        <v>42636</v>
      </c>
      <c r="C3867" s="573" t="s">
        <v>3</v>
      </c>
      <c r="D3867" s="574">
        <v>84.5</v>
      </c>
      <c r="F3867" s="411"/>
      <c r="G3867" s="412" t="str">
        <f t="shared" si="60"/>
        <v>REGISTRO GLOBO ANGULAR 90° ENGATE RÁPIDO D= 2 1/2" PARA HIDRANTE (INCENDIO)</v>
      </c>
      <c r="H3867" s="412" t="str">
        <f t="shared" si="60"/>
        <v>UN</v>
      </c>
      <c r="I3867" s="413"/>
    </row>
    <row r="3868" spans="1:9" ht="101.25">
      <c r="A3868" s="571">
        <v>12665</v>
      </c>
      <c r="B3868" s="572" t="s">
        <v>42637</v>
      </c>
      <c r="C3868" s="573" t="s">
        <v>3</v>
      </c>
      <c r="D3868" s="574">
        <v>145.13999999999999</v>
      </c>
      <c r="F3868" s="411"/>
      <c r="G3868" s="412" t="str">
        <f t="shared" si="60"/>
        <v>SIRENE AUDIOVISUAL ENDEREÇAVEL, 120 DB, PARA ALARME DE INCÊNDIO</v>
      </c>
      <c r="H3868" s="412" t="str">
        <f t="shared" si="60"/>
        <v>UN</v>
      </c>
      <c r="I3868" s="413"/>
    </row>
    <row r="3869" spans="1:9" ht="78.75">
      <c r="A3869" s="571">
        <v>2042</v>
      </c>
      <c r="B3869" s="572" t="s">
        <v>42638</v>
      </c>
      <c r="C3869" s="573" t="s">
        <v>3</v>
      </c>
      <c r="D3869" s="574">
        <v>17.149999999999999</v>
      </c>
      <c r="F3869" s="411"/>
      <c r="G3869" s="412" t="str">
        <f t="shared" si="60"/>
        <v>SPRINKLER TIPO QUARTZOID PARA TEMPERATURA DE 38ºC</v>
      </c>
      <c r="H3869" s="412" t="str">
        <f t="shared" si="60"/>
        <v>UN</v>
      </c>
      <c r="I3869" s="413"/>
    </row>
    <row r="3870" spans="1:9" ht="78.75">
      <c r="A3870" s="571">
        <v>2043</v>
      </c>
      <c r="B3870" s="572" t="s">
        <v>42639</v>
      </c>
      <c r="C3870" s="573" t="s">
        <v>3</v>
      </c>
      <c r="D3870" s="574">
        <v>65.19</v>
      </c>
      <c r="F3870" s="411"/>
      <c r="G3870" s="412" t="str">
        <f t="shared" si="60"/>
        <v>SPRINKLER TIPO QUARTZOIDAL PARA TEMPERATURA DE 141ºC</v>
      </c>
      <c r="H3870" s="412" t="str">
        <f t="shared" si="60"/>
        <v>UN</v>
      </c>
      <c r="I3870" s="413"/>
    </row>
    <row r="3871" spans="1:9" ht="78.75">
      <c r="A3871" s="571">
        <v>2044</v>
      </c>
      <c r="B3871" s="572" t="s">
        <v>42640</v>
      </c>
      <c r="C3871" s="573" t="s">
        <v>3</v>
      </c>
      <c r="D3871" s="574">
        <v>40.75</v>
      </c>
      <c r="F3871" s="411"/>
      <c r="G3871" s="412" t="str">
        <f t="shared" si="60"/>
        <v>SPRINKLER TIPO QUARTZOIDAL PARA TEMPERATURA DE 182ºC</v>
      </c>
      <c r="H3871" s="412" t="str">
        <f t="shared" si="60"/>
        <v>UN</v>
      </c>
      <c r="I3871" s="413"/>
    </row>
    <row r="3872" spans="1:9" ht="78.75">
      <c r="A3872" s="571">
        <v>2045</v>
      </c>
      <c r="B3872" s="572" t="s">
        <v>42641</v>
      </c>
      <c r="C3872" s="573" t="s">
        <v>3</v>
      </c>
      <c r="D3872" s="574">
        <v>44.03</v>
      </c>
      <c r="F3872" s="411"/>
      <c r="G3872" s="412" t="str">
        <f t="shared" si="60"/>
        <v>SPRINKLER TIPO QUARTZOIDAL PARA TEMPERATURA DE 227ºC</v>
      </c>
      <c r="H3872" s="412" t="str">
        <f t="shared" si="60"/>
        <v>UN</v>
      </c>
      <c r="I3872" s="413"/>
    </row>
    <row r="3873" spans="1:9" ht="78.75">
      <c r="A3873" s="571">
        <v>2046</v>
      </c>
      <c r="B3873" s="572" t="s">
        <v>42642</v>
      </c>
      <c r="C3873" s="573" t="s">
        <v>3</v>
      </c>
      <c r="D3873" s="574">
        <v>48.92</v>
      </c>
      <c r="F3873" s="411"/>
      <c r="G3873" s="412" t="str">
        <f t="shared" si="60"/>
        <v>SPRINKLER TIPO QUARTZOIDAL PARA TEMPERATURA DE 260ºC</v>
      </c>
      <c r="H3873" s="412" t="str">
        <f t="shared" si="60"/>
        <v>UN</v>
      </c>
      <c r="I3873" s="413"/>
    </row>
    <row r="3874" spans="1:9" ht="78.75">
      <c r="A3874" s="571">
        <v>2047</v>
      </c>
      <c r="B3874" s="572" t="s">
        <v>42643</v>
      </c>
      <c r="C3874" s="573" t="s">
        <v>3</v>
      </c>
      <c r="D3874" s="574">
        <v>22.33</v>
      </c>
      <c r="F3874" s="411"/>
      <c r="G3874" s="412" t="str">
        <f t="shared" si="60"/>
        <v>SPRINKLER TIPO QUARTZOIDAL PARA TEMPERATURA DE 68ºC</v>
      </c>
      <c r="H3874" s="412" t="str">
        <f t="shared" si="60"/>
        <v>UN</v>
      </c>
      <c r="I3874" s="413"/>
    </row>
    <row r="3875" spans="1:9" ht="78.75">
      <c r="A3875" s="571">
        <v>2048</v>
      </c>
      <c r="B3875" s="572" t="s">
        <v>42644</v>
      </c>
      <c r="C3875" s="573" t="s">
        <v>3</v>
      </c>
      <c r="D3875" s="574">
        <v>27.87</v>
      </c>
      <c r="F3875" s="411"/>
      <c r="G3875" s="412" t="str">
        <f t="shared" si="60"/>
        <v>SPRINKLER TIPO QUARTZOIDAL PARA TEMPERATURA DE 79ºC</v>
      </c>
      <c r="H3875" s="412" t="str">
        <f t="shared" si="60"/>
        <v>UN</v>
      </c>
      <c r="I3875" s="413"/>
    </row>
    <row r="3876" spans="1:9" ht="78.75">
      <c r="A3876" s="571">
        <v>2049</v>
      </c>
      <c r="B3876" s="572" t="s">
        <v>42645</v>
      </c>
      <c r="C3876" s="573" t="s">
        <v>3</v>
      </c>
      <c r="D3876" s="574">
        <v>65.19</v>
      </c>
      <c r="F3876" s="411"/>
      <c r="G3876" s="412" t="str">
        <f t="shared" si="60"/>
        <v>SPRINKLER TIPO QUARTZOIDAL PARA TEMPERATURA DE 93ºC</v>
      </c>
      <c r="H3876" s="412" t="str">
        <f t="shared" si="60"/>
        <v>UN</v>
      </c>
      <c r="I3876" s="413"/>
    </row>
    <row r="3877" spans="1:9" ht="56.25">
      <c r="A3877" s="571">
        <v>11097</v>
      </c>
      <c r="B3877" s="572" t="s">
        <v>42646</v>
      </c>
      <c r="C3877" s="573" t="s">
        <v>3</v>
      </c>
      <c r="D3877" s="574">
        <v>43.56</v>
      </c>
      <c r="F3877" s="411"/>
      <c r="G3877" s="412" t="str">
        <f t="shared" si="60"/>
        <v>SUPORTE TRIPÉ PARA EXTINTOR CROMADO</v>
      </c>
      <c r="H3877" s="412" t="str">
        <f t="shared" si="60"/>
        <v>UN</v>
      </c>
      <c r="I3877" s="413"/>
    </row>
    <row r="3878" spans="1:9" ht="123.75">
      <c r="A3878" s="571">
        <v>7959</v>
      </c>
      <c r="B3878" s="572" t="s">
        <v>42647</v>
      </c>
      <c r="C3878" s="573" t="s">
        <v>3</v>
      </c>
      <c r="D3878" s="574">
        <v>44.26</v>
      </c>
      <c r="F3878" s="411"/>
      <c r="G3878" s="412" t="str">
        <f t="shared" si="60"/>
        <v>TAMPÃO EM LATÃO COM CORRENTE, D= 2 1/2", PARA ENGATE RÁPIDO (INCENDIO)</v>
      </c>
      <c r="H3878" s="412" t="str">
        <f t="shared" si="60"/>
        <v>UN</v>
      </c>
      <c r="I3878" s="413"/>
    </row>
    <row r="3879" spans="1:9" ht="78.75">
      <c r="A3879" s="571">
        <v>10341</v>
      </c>
      <c r="B3879" s="572" t="s">
        <v>42648</v>
      </c>
      <c r="C3879" s="573" t="s">
        <v>3</v>
      </c>
      <c r="D3879" s="574">
        <v>1258.52</v>
      </c>
      <c r="F3879" s="411"/>
      <c r="G3879" s="412" t="str">
        <f t="shared" si="60"/>
        <v>TANQUE DE PRESSÃO CAPACIDADE 30 LT (P/INCENDIO)</v>
      </c>
      <c r="H3879" s="412" t="str">
        <f t="shared" si="60"/>
        <v>UN</v>
      </c>
      <c r="I3879" s="413"/>
    </row>
    <row r="3880" spans="1:9" ht="78.75">
      <c r="A3880" s="571">
        <v>9223</v>
      </c>
      <c r="B3880" s="572" t="s">
        <v>42649</v>
      </c>
      <c r="C3880" s="573" t="s">
        <v>3</v>
      </c>
      <c r="D3880" s="574">
        <v>176.93</v>
      </c>
      <c r="F3880" s="411"/>
      <c r="G3880" s="412" t="str">
        <f t="shared" si="60"/>
        <v>VALVULA DE FLUXO CONTÍNUO GALVANIZADA (P/INCENDIO)</v>
      </c>
      <c r="H3880" s="412" t="str">
        <f t="shared" si="60"/>
        <v>UN</v>
      </c>
      <c r="I3880" s="413"/>
    </row>
    <row r="3881" spans="1:9" ht="56.25">
      <c r="A3881" s="571">
        <v>11929</v>
      </c>
      <c r="B3881" s="572" t="s">
        <v>42650</v>
      </c>
      <c r="C3881" s="573" t="s">
        <v>3</v>
      </c>
      <c r="D3881" s="574">
        <v>4910.91</v>
      </c>
      <c r="F3881" s="411"/>
      <c r="G3881" s="412" t="str">
        <f t="shared" si="60"/>
        <v>VALVULA DE GOVERNO E ALARME VGA 6"</v>
      </c>
      <c r="H3881" s="412" t="str">
        <f t="shared" si="60"/>
        <v>UN</v>
      </c>
      <c r="I3881" s="413"/>
    </row>
    <row r="3882" spans="1:9" ht="123.75">
      <c r="A3882" s="571">
        <v>11930</v>
      </c>
      <c r="B3882" s="572" t="s">
        <v>42651</v>
      </c>
      <c r="C3882" s="573" t="s">
        <v>3</v>
      </c>
      <c r="D3882" s="574">
        <v>2699.27</v>
      </c>
      <c r="F3882" s="411"/>
      <c r="G3882" s="412" t="str">
        <f t="shared" si="60"/>
        <v>VALVULA DE RETENÇÃO 6", BRONZE, FUNDO DE POÇO, CLASSE 125/200, ROSCA BSP</v>
      </c>
      <c r="H3882" s="412" t="str">
        <f t="shared" si="60"/>
        <v>UN</v>
      </c>
      <c r="I3882" s="413"/>
    </row>
    <row r="3883" spans="1:9" ht="78.75">
      <c r="A3883" s="571">
        <v>11928</v>
      </c>
      <c r="B3883" s="572" t="s">
        <v>42652</v>
      </c>
      <c r="C3883" s="573" t="s">
        <v>3</v>
      </c>
      <c r="D3883" s="574">
        <v>2872.32</v>
      </c>
      <c r="F3883" s="411"/>
      <c r="G3883" s="412" t="str">
        <f t="shared" si="60"/>
        <v>VALVULA GAVETA ROSCA HASTE NÃO ASCENDENTE 6"</v>
      </c>
      <c r="H3883" s="412" t="str">
        <f t="shared" si="60"/>
        <v>UN</v>
      </c>
      <c r="I3883" s="413"/>
    </row>
    <row r="3884" spans="1:9" ht="67.5">
      <c r="A3884" s="571">
        <v>7336</v>
      </c>
      <c r="B3884" s="572" t="s">
        <v>42653</v>
      </c>
      <c r="C3884" s="573" t="s">
        <v>3</v>
      </c>
      <c r="D3884" s="574">
        <v>9.7200000000000006</v>
      </c>
      <c r="F3884" s="411"/>
      <c r="G3884" s="412" t="str">
        <f t="shared" si="60"/>
        <v>BUCHA DE REDUÇÃO COBRE / BRONZE Ø 1/2" X 1/4"</v>
      </c>
      <c r="H3884" s="412" t="str">
        <f t="shared" si="60"/>
        <v>UN</v>
      </c>
      <c r="I3884" s="413"/>
    </row>
    <row r="3885" spans="1:9" ht="78.75">
      <c r="A3885" s="571">
        <v>7543</v>
      </c>
      <c r="B3885" s="572" t="s">
        <v>42654</v>
      </c>
      <c r="C3885" s="573" t="s">
        <v>3</v>
      </c>
      <c r="D3885" s="574">
        <v>320.87</v>
      </c>
      <c r="F3885" s="411"/>
      <c r="G3885" s="412" t="str">
        <f t="shared" si="60"/>
        <v>CAIXA COM REGULADOR 2º ESTÁGIO (INSTALAÇÃO GÁS)</v>
      </c>
      <c r="H3885" s="412" t="str">
        <f t="shared" si="60"/>
        <v>UN</v>
      </c>
      <c r="I3885" s="413"/>
    </row>
    <row r="3886" spans="1:9" ht="135">
      <c r="A3886" s="571">
        <v>7978</v>
      </c>
      <c r="B3886" s="572" t="s">
        <v>42655</v>
      </c>
      <c r="C3886" s="573" t="s">
        <v>3</v>
      </c>
      <c r="D3886" s="574">
        <v>174.19</v>
      </c>
      <c r="F3886" s="411"/>
      <c r="G3886" s="412" t="str">
        <f t="shared" si="60"/>
        <v>CAIXA EM FIBRA PARA REGULADOR DE 2º ESTÁGIO COM TAMPA ABERTA COM 28 X 40 X 12 CM</v>
      </c>
      <c r="H3886" s="412" t="str">
        <f t="shared" si="60"/>
        <v>UN</v>
      </c>
      <c r="I3886" s="413"/>
    </row>
    <row r="3887" spans="1:9" ht="45">
      <c r="A3887" s="571">
        <v>10472</v>
      </c>
      <c r="B3887" s="572" t="s">
        <v>42656</v>
      </c>
      <c r="C3887" s="573" t="s">
        <v>3</v>
      </c>
      <c r="D3887" s="574">
        <v>4.3899999999999997</v>
      </c>
      <c r="F3887" s="411"/>
      <c r="G3887" s="412" t="str">
        <f t="shared" si="60"/>
        <v>CAP EM AÇO CARBONO 3/4"</v>
      </c>
      <c r="H3887" s="412" t="str">
        <f t="shared" si="60"/>
        <v>UN</v>
      </c>
      <c r="I3887" s="413"/>
    </row>
    <row r="3888" spans="1:9" ht="56.25">
      <c r="A3888" s="571">
        <v>9899</v>
      </c>
      <c r="B3888" s="572" t="s">
        <v>42657</v>
      </c>
      <c r="C3888" s="573" t="s">
        <v>3</v>
      </c>
      <c r="D3888" s="574">
        <v>102.26</v>
      </c>
      <c r="F3888" s="411"/>
      <c r="G3888" s="412" t="str">
        <f t="shared" si="60"/>
        <v>CILINDRO DE AÇO PARA GÁS GLP - 20KG</v>
      </c>
      <c r="H3888" s="412" t="str">
        <f t="shared" si="60"/>
        <v>UN</v>
      </c>
      <c r="I3888" s="413"/>
    </row>
    <row r="3889" spans="1:9" ht="56.25">
      <c r="A3889" s="571">
        <v>9023</v>
      </c>
      <c r="B3889" s="572" t="s">
        <v>42658</v>
      </c>
      <c r="C3889" s="573" t="s">
        <v>3</v>
      </c>
      <c r="D3889" s="574">
        <v>653.78</v>
      </c>
      <c r="F3889" s="411"/>
      <c r="G3889" s="412" t="str">
        <f t="shared" si="60"/>
        <v>CILINDRO DE AÇO PARA OXIGÊNIO - 10L</v>
      </c>
      <c r="H3889" s="412" t="str">
        <f t="shared" si="60"/>
        <v>UN</v>
      </c>
      <c r="I3889" s="413"/>
    </row>
    <row r="3890" spans="1:9" ht="56.25">
      <c r="A3890" s="571">
        <v>9024</v>
      </c>
      <c r="B3890" s="572" t="s">
        <v>42659</v>
      </c>
      <c r="C3890" s="573" t="s">
        <v>3</v>
      </c>
      <c r="D3890" s="574">
        <v>738.49</v>
      </c>
      <c r="F3890" s="411"/>
      <c r="G3890" s="412" t="str">
        <f t="shared" si="60"/>
        <v>CILINDRO DE AÇO PARA OXIGÊNIO - 16L</v>
      </c>
      <c r="H3890" s="412" t="str">
        <f t="shared" si="60"/>
        <v>UN</v>
      </c>
      <c r="I3890" s="413"/>
    </row>
    <row r="3891" spans="1:9" ht="56.25">
      <c r="A3891" s="571">
        <v>9025</v>
      </c>
      <c r="B3891" s="572" t="s">
        <v>42660</v>
      </c>
      <c r="C3891" s="573" t="s">
        <v>3</v>
      </c>
      <c r="D3891" s="574">
        <v>902.08</v>
      </c>
      <c r="F3891" s="411"/>
      <c r="G3891" s="412" t="str">
        <f t="shared" si="60"/>
        <v>CILINDRO DE AÇO PARA OXIGÊNIO - 20L</v>
      </c>
      <c r="H3891" s="412" t="str">
        <f t="shared" si="60"/>
        <v>UN</v>
      </c>
      <c r="I3891" s="413"/>
    </row>
    <row r="3892" spans="1:9" ht="56.25">
      <c r="A3892" s="571">
        <v>608</v>
      </c>
      <c r="B3892" s="572" t="s">
        <v>42661</v>
      </c>
      <c r="C3892" s="573" t="s">
        <v>3</v>
      </c>
      <c r="D3892" s="574">
        <v>421.03</v>
      </c>
      <c r="F3892" s="411"/>
      <c r="G3892" s="412" t="str">
        <f t="shared" si="60"/>
        <v>CILINDRO DE AÇO PARA OXIGÊNIO - 3L</v>
      </c>
      <c r="H3892" s="412" t="str">
        <f t="shared" si="60"/>
        <v>UN</v>
      </c>
      <c r="I3892" s="413"/>
    </row>
    <row r="3893" spans="1:9" ht="56.25">
      <c r="A3893" s="571">
        <v>9026</v>
      </c>
      <c r="B3893" s="572" t="s">
        <v>42662</v>
      </c>
      <c r="C3893" s="573" t="s">
        <v>3</v>
      </c>
      <c r="D3893" s="574">
        <v>1234.01</v>
      </c>
      <c r="F3893" s="411"/>
      <c r="G3893" s="412" t="str">
        <f t="shared" si="60"/>
        <v>CILINDRO DE AÇO PARA OXIGÊNIO - 40L</v>
      </c>
      <c r="H3893" s="412" t="str">
        <f t="shared" si="60"/>
        <v>UN</v>
      </c>
      <c r="I3893" s="413"/>
    </row>
    <row r="3894" spans="1:9" ht="56.25">
      <c r="A3894" s="571">
        <v>9027</v>
      </c>
      <c r="B3894" s="572" t="s">
        <v>42663</v>
      </c>
      <c r="C3894" s="573" t="s">
        <v>3</v>
      </c>
      <c r="D3894" s="574">
        <v>1380.43</v>
      </c>
      <c r="F3894" s="411"/>
      <c r="G3894" s="412" t="str">
        <f t="shared" si="60"/>
        <v>CILINDRO DE AÇO PARA OXIGÊNIO - 50L</v>
      </c>
      <c r="H3894" s="412" t="str">
        <f t="shared" si="60"/>
        <v>UN</v>
      </c>
      <c r="I3894" s="413"/>
    </row>
    <row r="3895" spans="1:9" ht="56.25">
      <c r="A3895" s="571">
        <v>9021</v>
      </c>
      <c r="B3895" s="572" t="s">
        <v>42664</v>
      </c>
      <c r="C3895" s="573" t="s">
        <v>3</v>
      </c>
      <c r="D3895" s="574">
        <v>490.75</v>
      </c>
      <c r="F3895" s="411"/>
      <c r="G3895" s="412" t="str">
        <f t="shared" si="60"/>
        <v>CILINDRO DE AÇO PARA OXIGÊNIO - 5L</v>
      </c>
      <c r="H3895" s="412" t="str">
        <f t="shared" si="60"/>
        <v>UN</v>
      </c>
      <c r="I3895" s="413"/>
    </row>
    <row r="3896" spans="1:9" ht="56.25">
      <c r="A3896" s="571">
        <v>9022</v>
      </c>
      <c r="B3896" s="572" t="s">
        <v>42665</v>
      </c>
      <c r="C3896" s="573" t="s">
        <v>3</v>
      </c>
      <c r="D3896" s="574">
        <v>560.4</v>
      </c>
      <c r="F3896" s="411"/>
      <c r="G3896" s="412" t="str">
        <f t="shared" si="60"/>
        <v>CILINDRO DE AÇO PARA OXIGÊNIO - 7L</v>
      </c>
      <c r="H3896" s="412" t="str">
        <f t="shared" si="60"/>
        <v>UN</v>
      </c>
      <c r="I3896" s="413"/>
    </row>
    <row r="3897" spans="1:9" ht="247.5">
      <c r="A3897" s="571">
        <v>11147</v>
      </c>
      <c r="B3897" s="572" t="s">
        <v>42666</v>
      </c>
      <c r="C3897" s="573" t="s">
        <v>3</v>
      </c>
      <c r="D3897" s="574">
        <v>8740.98</v>
      </c>
      <c r="F3897" s="411"/>
      <c r="G3897" s="412" t="str">
        <f t="shared" si="60"/>
        <v>CILINDRO DE AR COMPRIMIDO MEDICINAL COM CAP. DE 15 LITROS, INCLUSIVE REGULADO R DE PRESSÃO DE AR COMPRIMIDO COM FLUXÔMETRO E ASPIRADOR DE VENTURI</v>
      </c>
      <c r="H3897" s="412" t="str">
        <f t="shared" si="60"/>
        <v>UN</v>
      </c>
      <c r="I3897" s="413"/>
    </row>
    <row r="3898" spans="1:9" ht="270">
      <c r="A3898" s="571">
        <v>11148</v>
      </c>
      <c r="B3898" s="572" t="s">
        <v>42667</v>
      </c>
      <c r="C3898" s="573" t="s">
        <v>3</v>
      </c>
      <c r="D3898" s="574">
        <v>7175.44</v>
      </c>
      <c r="F3898" s="411"/>
      <c r="G3898" s="412" t="str">
        <f t="shared" si="60"/>
        <v>CILINDRO DE AR OXIGÊNIO MEDICINAL COM CAP. DE 15 LITROS, INCLUSIVE REGULADOR  DE PRESSÃO DE OXIGÊNIO COM FLUXÔMETRO, UMIDIFICADOR E MÁSCARA DE OXIGENAÇÃO</v>
      </c>
      <c r="H3898" s="412" t="str">
        <f t="shared" si="60"/>
        <v>UN</v>
      </c>
      <c r="I3898" s="413"/>
    </row>
    <row r="3899" spans="1:9" ht="270">
      <c r="A3899" s="571">
        <v>11131</v>
      </c>
      <c r="B3899" s="572" t="s">
        <v>42668</v>
      </c>
      <c r="C3899" s="573" t="s">
        <v>3</v>
      </c>
      <c r="D3899" s="574">
        <v>1107.6099999999999</v>
      </c>
      <c r="F3899" s="411"/>
      <c r="G3899" s="412" t="str">
        <f t="shared" si="60"/>
        <v>CILINDRO DE OXIGÊNIO MEDICINAL COM CAP. DE 15 LITROS, INCLUSIVE REGULADOR DE  PRESSÃO DE OXIGÊNIO COM FLUXÔMETRO, UMIDIFICADOR E MÁCARA DE OXIGENAÇÃO</v>
      </c>
      <c r="H3899" s="412" t="str">
        <f t="shared" si="60"/>
        <v>UN</v>
      </c>
      <c r="I3899" s="413"/>
    </row>
    <row r="3900" spans="1:9" ht="67.5">
      <c r="A3900" s="571">
        <v>12388</v>
      </c>
      <c r="B3900" s="572" t="s">
        <v>42669</v>
      </c>
      <c r="C3900" s="573" t="s">
        <v>3</v>
      </c>
      <c r="D3900" s="574">
        <v>67.28</v>
      </c>
      <c r="F3900" s="411"/>
      <c r="G3900" s="412" t="str">
        <f t="shared" si="60"/>
        <v>CILINDRO REFIL DE GÁS MAPP BERNZOMATIC - 400G</v>
      </c>
      <c r="H3900" s="412" t="str">
        <f t="shared" si="60"/>
        <v>UN</v>
      </c>
      <c r="I3900" s="413"/>
    </row>
    <row r="3901" spans="1:9" ht="101.25">
      <c r="A3901" s="571">
        <v>10409</v>
      </c>
      <c r="B3901" s="572" t="s">
        <v>42670</v>
      </c>
      <c r="C3901" s="573" t="s">
        <v>3</v>
      </c>
      <c r="D3901" s="574">
        <v>11.59</v>
      </c>
      <c r="F3901" s="411"/>
      <c r="G3901" s="412" t="str">
        <f t="shared" si="60"/>
        <v>CONECTOR FEMEA DE COBRE, SOLDA E ROSCA 15MM X 1/2" (INSTAL.GÁS)</v>
      </c>
      <c r="H3901" s="412" t="str">
        <f t="shared" si="60"/>
        <v>UN</v>
      </c>
      <c r="I3901" s="413"/>
    </row>
    <row r="3902" spans="1:9" ht="101.25">
      <c r="A3902" s="571">
        <v>7546</v>
      </c>
      <c r="B3902" s="572" t="s">
        <v>42671</v>
      </c>
      <c r="C3902" s="573" t="s">
        <v>3</v>
      </c>
      <c r="D3902" s="574">
        <v>8.64</v>
      </c>
      <c r="F3902" s="411"/>
      <c r="G3902" s="412" t="str">
        <f t="shared" si="60"/>
        <v>CONECTOR FEMEA DE COBRE, SOLDA E ROSCA 22MM X 3/4" (INSTAL.GÁS)</v>
      </c>
      <c r="H3902" s="412" t="str">
        <f t="shared" si="60"/>
        <v>UN</v>
      </c>
      <c r="I3902" s="413"/>
    </row>
    <row r="3903" spans="1:9" ht="101.25">
      <c r="A3903" s="571">
        <v>8470</v>
      </c>
      <c r="B3903" s="572" t="s">
        <v>42672</v>
      </c>
      <c r="C3903" s="573" t="s">
        <v>3</v>
      </c>
      <c r="D3903" s="574">
        <v>6.95</v>
      </c>
      <c r="F3903" s="411"/>
      <c r="G3903" s="412" t="str">
        <f t="shared" si="60"/>
        <v>CONECTOR MACHO DE LATÃO, COBRE OU BRONZE, SOLDA E ROSCA 1/2" X 15 MM</v>
      </c>
      <c r="H3903" s="412" t="str">
        <f t="shared" si="60"/>
        <v>UN</v>
      </c>
      <c r="I3903" s="413"/>
    </row>
    <row r="3904" spans="1:9" ht="101.25">
      <c r="A3904" s="571">
        <v>7547</v>
      </c>
      <c r="B3904" s="572" t="s">
        <v>42673</v>
      </c>
      <c r="C3904" s="573" t="s">
        <v>3</v>
      </c>
      <c r="D3904" s="574">
        <v>16.61</v>
      </c>
      <c r="F3904" s="411"/>
      <c r="G3904" s="412" t="str">
        <f t="shared" si="60"/>
        <v>CONECTOR MACHO DE LATÃO, COBRE OU BRONZE, SOLDA E ROSCA 3/4" X 22 MM</v>
      </c>
      <c r="H3904" s="412" t="str">
        <f t="shared" si="60"/>
        <v>UN</v>
      </c>
      <c r="I3904" s="413"/>
    </row>
    <row r="3905" spans="1:9" ht="45">
      <c r="A3905" s="571">
        <v>10468</v>
      </c>
      <c r="B3905" s="572" t="s">
        <v>42674</v>
      </c>
      <c r="C3905" s="573" t="s">
        <v>3</v>
      </c>
      <c r="D3905" s="574">
        <v>1.76</v>
      </c>
      <c r="F3905" s="411"/>
      <c r="G3905" s="412" t="str">
        <f t="shared" si="60"/>
        <v>COTOVELO 45° COBRE 15MM</v>
      </c>
      <c r="H3905" s="412" t="str">
        <f t="shared" si="60"/>
        <v>UN</v>
      </c>
      <c r="I3905" s="413"/>
    </row>
    <row r="3906" spans="1:9" ht="45">
      <c r="A3906" s="571">
        <v>12353</v>
      </c>
      <c r="B3906" s="572" t="s">
        <v>42675</v>
      </c>
      <c r="C3906" s="573" t="s">
        <v>3</v>
      </c>
      <c r="D3906" s="574">
        <v>4.6399999999999997</v>
      </c>
      <c r="F3906" s="411"/>
      <c r="G3906" s="412" t="str">
        <f t="shared" ref="G3906:H3969" si="61">UPPER(B3906)</f>
        <v>COTOVELO 45° COBRE 22MM</v>
      </c>
      <c r="H3906" s="412" t="str">
        <f t="shared" si="61"/>
        <v>UN</v>
      </c>
      <c r="I3906" s="413"/>
    </row>
    <row r="3907" spans="1:9" ht="45">
      <c r="A3907" s="571">
        <v>12354</v>
      </c>
      <c r="B3907" s="572" t="s">
        <v>42676</v>
      </c>
      <c r="C3907" s="573" t="s">
        <v>3</v>
      </c>
      <c r="D3907" s="574">
        <v>8.2899999999999991</v>
      </c>
      <c r="F3907" s="411"/>
      <c r="G3907" s="412" t="str">
        <f t="shared" si="61"/>
        <v>COTOVELO 45° COBRE 28MM</v>
      </c>
      <c r="H3907" s="412" t="str">
        <f t="shared" si="61"/>
        <v>UN</v>
      </c>
      <c r="I3907" s="413"/>
    </row>
    <row r="3908" spans="1:9" ht="45">
      <c r="A3908" s="571">
        <v>10466</v>
      </c>
      <c r="B3908" s="572" t="s">
        <v>42677</v>
      </c>
      <c r="C3908" s="573" t="s">
        <v>3</v>
      </c>
      <c r="D3908" s="574">
        <v>61.02</v>
      </c>
      <c r="F3908" s="411"/>
      <c r="G3908" s="412" t="str">
        <f t="shared" si="61"/>
        <v>COTOVELO 45° ELETROFUSÃO 32MM</v>
      </c>
      <c r="H3908" s="412" t="str">
        <f t="shared" si="61"/>
        <v>UN</v>
      </c>
      <c r="I3908" s="413"/>
    </row>
    <row r="3909" spans="1:9" ht="45">
      <c r="A3909" s="571">
        <v>10465</v>
      </c>
      <c r="B3909" s="572" t="s">
        <v>42678</v>
      </c>
      <c r="C3909" s="573" t="s">
        <v>3</v>
      </c>
      <c r="D3909" s="574">
        <v>1.83</v>
      </c>
      <c r="F3909" s="411"/>
      <c r="G3909" s="412" t="str">
        <f t="shared" si="61"/>
        <v>COTOVELO 90° COBRE 15MM</v>
      </c>
      <c r="H3909" s="412" t="str">
        <f t="shared" si="61"/>
        <v>UN</v>
      </c>
      <c r="I3909" s="413"/>
    </row>
    <row r="3910" spans="1:9" ht="45">
      <c r="A3910" s="571">
        <v>10464</v>
      </c>
      <c r="B3910" s="572" t="s">
        <v>42679</v>
      </c>
      <c r="C3910" s="573" t="s">
        <v>3</v>
      </c>
      <c r="D3910" s="574">
        <v>4.2</v>
      </c>
      <c r="F3910" s="411"/>
      <c r="G3910" s="412" t="str">
        <f t="shared" si="61"/>
        <v>COTOVELO 90° COBRE 22MM</v>
      </c>
      <c r="H3910" s="412" t="str">
        <f t="shared" si="61"/>
        <v>UN</v>
      </c>
      <c r="I3910" s="413"/>
    </row>
    <row r="3911" spans="1:9" ht="45">
      <c r="A3911" s="571">
        <v>10467</v>
      </c>
      <c r="B3911" s="572" t="s">
        <v>42680</v>
      </c>
      <c r="C3911" s="573" t="s">
        <v>3</v>
      </c>
      <c r="D3911" s="574">
        <v>61.02</v>
      </c>
      <c r="F3911" s="411"/>
      <c r="G3911" s="412" t="str">
        <f t="shared" si="61"/>
        <v>COTOVELO 90° ELETROFUSÃO 32MM</v>
      </c>
      <c r="H3911" s="412" t="str">
        <f t="shared" si="61"/>
        <v>UN</v>
      </c>
      <c r="I3911" s="413"/>
    </row>
    <row r="3912" spans="1:9" ht="56.25">
      <c r="A3912" s="571">
        <v>10463</v>
      </c>
      <c r="B3912" s="572" t="s">
        <v>42681</v>
      </c>
      <c r="C3912" s="573" t="s">
        <v>3</v>
      </c>
      <c r="D3912" s="574">
        <v>18.899999999999999</v>
      </c>
      <c r="F3912" s="411"/>
      <c r="G3912" s="412" t="str">
        <f t="shared" si="61"/>
        <v>COTOVELO 90° NPT BRONZE 22MMX3/4" RF</v>
      </c>
      <c r="H3912" s="412" t="str">
        <f t="shared" si="61"/>
        <v>UN</v>
      </c>
      <c r="I3912" s="413"/>
    </row>
    <row r="3913" spans="1:9" ht="45">
      <c r="A3913" s="571">
        <v>10462</v>
      </c>
      <c r="B3913" s="572" t="s">
        <v>42682</v>
      </c>
      <c r="C3913" s="573" t="s">
        <v>3</v>
      </c>
      <c r="D3913" s="574">
        <v>5.47</v>
      </c>
      <c r="F3913" s="411"/>
      <c r="G3913" s="412" t="str">
        <f t="shared" si="61"/>
        <v>COTOVELO 90º AÇO CARBONO 3/4"</v>
      </c>
      <c r="H3913" s="412" t="str">
        <f t="shared" si="61"/>
        <v>UN</v>
      </c>
      <c r="I3913" s="413"/>
    </row>
    <row r="3914" spans="1:9" ht="146.25">
      <c r="A3914" s="571">
        <v>8573</v>
      </c>
      <c r="B3914" s="572" t="s">
        <v>42683</v>
      </c>
      <c r="C3914" s="573" t="s">
        <v>3</v>
      </c>
      <c r="D3914" s="574">
        <v>87.28</v>
      </c>
      <c r="F3914" s="411"/>
      <c r="G3914" s="412" t="str">
        <f t="shared" si="61"/>
        <v>ISOLAMENTO PARA VÁLVULA DE BALANCEAMENTO - STAD 20 - BSP - SEM DRENO - 3/4" - T&amp;A OU SIMILAR</v>
      </c>
      <c r="H3914" s="412" t="str">
        <f t="shared" si="61"/>
        <v>UN</v>
      </c>
      <c r="I3914" s="413"/>
    </row>
    <row r="3915" spans="1:9" ht="146.25">
      <c r="A3915" s="571">
        <v>8572</v>
      </c>
      <c r="B3915" s="572" t="s">
        <v>42684</v>
      </c>
      <c r="C3915" s="573" t="s">
        <v>3</v>
      </c>
      <c r="D3915" s="574">
        <v>88.84</v>
      </c>
      <c r="F3915" s="411"/>
      <c r="G3915" s="412" t="str">
        <f t="shared" si="61"/>
        <v>ISOLAMENTO PARA VÁLVULA DE BALANCEAMENTO - STAD 25 - BSP - SEM DRENO - 1" - T &amp;A OU SIMILAR</v>
      </c>
      <c r="H3915" s="412" t="str">
        <f t="shared" si="61"/>
        <v>UN</v>
      </c>
      <c r="I3915" s="413"/>
    </row>
    <row r="3916" spans="1:9" ht="146.25">
      <c r="A3916" s="571">
        <v>8574</v>
      </c>
      <c r="B3916" s="572" t="s">
        <v>42685</v>
      </c>
      <c r="C3916" s="573" t="s">
        <v>3</v>
      </c>
      <c r="D3916" s="574">
        <v>97.82</v>
      </c>
      <c r="F3916" s="411"/>
      <c r="G3916" s="412" t="str">
        <f t="shared" si="61"/>
        <v>ISOLAMENTO PARA VÁLVULA DE BALANCEAMENTO - STAD 32 - BSP - SEM DRENO - 1 1/4" " - T&amp;A OU SIMILAR</v>
      </c>
      <c r="H3916" s="412" t="str">
        <f t="shared" si="61"/>
        <v>UN</v>
      </c>
      <c r="I3916" s="413"/>
    </row>
    <row r="3917" spans="1:9" ht="56.25">
      <c r="A3917" s="571">
        <v>9872</v>
      </c>
      <c r="B3917" s="572" t="s">
        <v>42686</v>
      </c>
      <c r="C3917" s="573" t="s">
        <v>3</v>
      </c>
      <c r="D3917" s="574">
        <v>4</v>
      </c>
      <c r="F3917" s="411"/>
      <c r="G3917" s="412" t="str">
        <f t="shared" si="61"/>
        <v>LUVA 1/2" NPT (INSTALAÇÕES GÁS)</v>
      </c>
      <c r="H3917" s="412" t="str">
        <f t="shared" si="61"/>
        <v>UN</v>
      </c>
      <c r="I3917" s="413"/>
    </row>
    <row r="3918" spans="1:9" ht="33.75">
      <c r="A3918" s="571">
        <v>10469</v>
      </c>
      <c r="B3918" s="572" t="s">
        <v>42687</v>
      </c>
      <c r="C3918" s="573" t="s">
        <v>3</v>
      </c>
      <c r="D3918" s="574">
        <v>20.29</v>
      </c>
      <c r="F3918" s="411"/>
      <c r="G3918" s="412" t="str">
        <f t="shared" si="61"/>
        <v>LUVA DE ELETROFUSÃO 32MM</v>
      </c>
      <c r="H3918" s="412" t="str">
        <f t="shared" si="61"/>
        <v>UN</v>
      </c>
      <c r="I3918" s="413"/>
    </row>
    <row r="3919" spans="1:9" ht="67.5">
      <c r="A3919" s="571">
        <v>10471</v>
      </c>
      <c r="B3919" s="572" t="s">
        <v>42688</v>
      </c>
      <c r="C3919" s="573" t="s">
        <v>3</v>
      </c>
      <c r="D3919" s="574">
        <v>9.77</v>
      </c>
      <c r="F3919" s="411"/>
      <c r="G3919" s="412" t="str">
        <f t="shared" si="61"/>
        <v>LUVA DE REDUÇÃO NPT BRONZE 3/4" X 1/2"</v>
      </c>
      <c r="H3919" s="412" t="str">
        <f t="shared" si="61"/>
        <v>UN</v>
      </c>
      <c r="I3919" s="413"/>
    </row>
    <row r="3920" spans="1:9" ht="56.25">
      <c r="A3920" s="571">
        <v>10477</v>
      </c>
      <c r="B3920" s="572" t="s">
        <v>42689</v>
      </c>
      <c r="C3920" s="573" t="s">
        <v>3</v>
      </c>
      <c r="D3920" s="574">
        <v>187.74</v>
      </c>
      <c r="F3920" s="411"/>
      <c r="G3920" s="412" t="str">
        <f t="shared" si="61"/>
        <v>LUVA DE TRANSIÇÃO PEAD 32MM X 1/2"</v>
      </c>
      <c r="H3920" s="412" t="str">
        <f t="shared" si="61"/>
        <v>UN</v>
      </c>
      <c r="I3920" s="413"/>
    </row>
    <row r="3921" spans="1:9" ht="56.25">
      <c r="A3921" s="571">
        <v>10478</v>
      </c>
      <c r="B3921" s="572" t="s">
        <v>42690</v>
      </c>
      <c r="C3921" s="573" t="s">
        <v>3</v>
      </c>
      <c r="D3921" s="574">
        <v>208.57</v>
      </c>
      <c r="F3921" s="411"/>
      <c r="G3921" s="412" t="str">
        <f t="shared" si="61"/>
        <v>LUVA DE TRANSIÇÃO PEAD 32MM X 3/4"</v>
      </c>
      <c r="H3921" s="412" t="str">
        <f t="shared" si="61"/>
        <v>UN</v>
      </c>
      <c r="I3921" s="413"/>
    </row>
    <row r="3922" spans="1:9" ht="45">
      <c r="A3922" s="571">
        <v>10474</v>
      </c>
      <c r="B3922" s="572" t="s">
        <v>42691</v>
      </c>
      <c r="C3922" s="573" t="s">
        <v>3</v>
      </c>
      <c r="D3922" s="574">
        <v>4.16</v>
      </c>
      <c r="F3922" s="411"/>
      <c r="G3922" s="412" t="str">
        <f t="shared" si="61"/>
        <v>LUVA EM AÇO CARBONO 1/2"</v>
      </c>
      <c r="H3922" s="412" t="str">
        <f t="shared" si="61"/>
        <v>UN</v>
      </c>
      <c r="I3922" s="413"/>
    </row>
    <row r="3923" spans="1:9" ht="45">
      <c r="A3923" s="571">
        <v>10473</v>
      </c>
      <c r="B3923" s="572" t="s">
        <v>42692</v>
      </c>
      <c r="C3923" s="573" t="s">
        <v>3</v>
      </c>
      <c r="D3923" s="574">
        <v>4.3899999999999997</v>
      </c>
      <c r="F3923" s="411"/>
      <c r="G3923" s="412" t="str">
        <f t="shared" si="61"/>
        <v>LUVA EM AÇO CARBONO 3/4"</v>
      </c>
      <c r="H3923" s="412" t="str">
        <f t="shared" si="61"/>
        <v>UN</v>
      </c>
      <c r="I3923" s="413"/>
    </row>
    <row r="3924" spans="1:9" ht="78.75">
      <c r="A3924" s="571">
        <v>7977</v>
      </c>
      <c r="B3924" s="572" t="s">
        <v>42693</v>
      </c>
      <c r="C3924" s="573" t="s">
        <v>3</v>
      </c>
      <c r="D3924" s="574">
        <v>62.5</v>
      </c>
      <c r="F3924" s="411"/>
      <c r="G3924" s="412" t="str">
        <f t="shared" si="61"/>
        <v>MANÔMETRO DE PRESSÃO COM ESCALA 0 A 200 KPA</v>
      </c>
      <c r="H3924" s="412" t="str">
        <f t="shared" si="61"/>
        <v>UN</v>
      </c>
      <c r="I3924" s="413"/>
    </row>
    <row r="3925" spans="1:9" ht="78.75">
      <c r="A3925" s="571">
        <v>7976</v>
      </c>
      <c r="B3925" s="572" t="s">
        <v>42694</v>
      </c>
      <c r="C3925" s="573" t="s">
        <v>3</v>
      </c>
      <c r="D3925" s="574">
        <v>97.24</v>
      </c>
      <c r="F3925" s="411"/>
      <c r="G3925" s="412" t="str">
        <f t="shared" si="61"/>
        <v>MANÔMETRO DE PRESSÃO COM ESCALA 0 A 500 KPA</v>
      </c>
      <c r="H3925" s="412" t="str">
        <f t="shared" si="61"/>
        <v>UN</v>
      </c>
      <c r="I3925" s="413"/>
    </row>
    <row r="3926" spans="1:9" ht="67.5">
      <c r="A3926" s="571">
        <v>9378</v>
      </c>
      <c r="B3926" s="572" t="s">
        <v>42695</v>
      </c>
      <c r="C3926" s="573" t="s">
        <v>3</v>
      </c>
      <c r="D3926" s="574">
        <v>339.11</v>
      </c>
      <c r="F3926" s="411"/>
      <c r="G3926" s="412" t="str">
        <f t="shared" si="61"/>
        <v>MEDIDOR DE GÁS GLP, CLASSE 300, D=28MM</v>
      </c>
      <c r="H3926" s="412" t="str">
        <f t="shared" si="61"/>
        <v>UN</v>
      </c>
      <c r="I3926" s="413"/>
    </row>
    <row r="3927" spans="1:9" ht="247.5">
      <c r="A3927" s="571">
        <v>12095</v>
      </c>
      <c r="B3927" s="572" t="s">
        <v>42696</v>
      </c>
      <c r="C3927" s="573" t="s">
        <v>3</v>
      </c>
      <c r="D3927" s="574">
        <v>62.2</v>
      </c>
      <c r="F3927" s="411"/>
      <c r="G3927" s="412" t="str">
        <f t="shared" si="61"/>
        <v>MÓDULO DE CHAMADA DE LEITO, ELETRÔNICO, COM ACIONADOR/REARME E PILOTO IDENTIF ICADOR DE CHAMADA, PARA FIXAÇÃO EM PAREDE, DA VTC VITALTEC OU SIMILAR</v>
      </c>
      <c r="H3927" s="412" t="str">
        <f t="shared" si="61"/>
        <v>UN</v>
      </c>
      <c r="I3927" s="413"/>
    </row>
    <row r="3928" spans="1:9" ht="270">
      <c r="A3928" s="571">
        <v>12094</v>
      </c>
      <c r="B3928" s="572" t="s">
        <v>42697</v>
      </c>
      <c r="C3928" s="573" t="s">
        <v>3</v>
      </c>
      <c r="D3928" s="574">
        <v>62.2</v>
      </c>
      <c r="F3928" s="411"/>
      <c r="G3928" s="412" t="str">
        <f t="shared" si="61"/>
        <v>MÓDULO DE CHAMADA DE LEITO, ELETRÔNICO, COM ACIONADOR/REARME E PILOTO IDENTIF ICADOR DE CHAMADA, PARA FIXAÇÃO EM RÉGUA PARA GÁS MEDICINAL, DA VTC VITALTEC  OU SIMILAR</v>
      </c>
      <c r="H3928" s="412" t="str">
        <f t="shared" si="61"/>
        <v>UN</v>
      </c>
      <c r="I3928" s="413"/>
    </row>
    <row r="3929" spans="1:9" ht="67.5">
      <c r="A3929" s="571">
        <v>7337</v>
      </c>
      <c r="B3929" s="572" t="s">
        <v>42698</v>
      </c>
      <c r="C3929" s="573" t="s">
        <v>3</v>
      </c>
      <c r="D3929" s="574">
        <v>2.71</v>
      </c>
      <c r="F3929" s="411"/>
      <c r="G3929" s="412" t="str">
        <f t="shared" si="61"/>
        <v>NIPLE DUPLO DE FERRO GALVANIZADO D=1/4"</v>
      </c>
      <c r="H3929" s="412" t="str">
        <f t="shared" si="61"/>
        <v>UN</v>
      </c>
      <c r="I3929" s="413"/>
    </row>
    <row r="3930" spans="1:9" ht="56.25">
      <c r="A3930" s="571">
        <v>10476</v>
      </c>
      <c r="B3930" s="572" t="s">
        <v>42699</v>
      </c>
      <c r="C3930" s="573" t="s">
        <v>3</v>
      </c>
      <c r="D3930" s="574">
        <v>4.28</v>
      </c>
      <c r="F3930" s="411"/>
      <c r="G3930" s="412" t="str">
        <f t="shared" si="61"/>
        <v>NIPLE DUPLO EM AÇO CARBONO 1/2"</v>
      </c>
      <c r="H3930" s="412" t="str">
        <f t="shared" si="61"/>
        <v>UN</v>
      </c>
      <c r="I3930" s="413"/>
    </row>
    <row r="3931" spans="1:9" ht="56.25">
      <c r="A3931" s="571">
        <v>10475</v>
      </c>
      <c r="B3931" s="572" t="s">
        <v>42700</v>
      </c>
      <c r="C3931" s="573" t="s">
        <v>3</v>
      </c>
      <c r="D3931" s="574">
        <v>5.01</v>
      </c>
      <c r="F3931" s="411"/>
      <c r="G3931" s="412" t="str">
        <f t="shared" si="61"/>
        <v>NIPLE DUPLO EM AÇO CARBONO 3/4"</v>
      </c>
      <c r="H3931" s="412" t="str">
        <f t="shared" si="61"/>
        <v>UN</v>
      </c>
      <c r="I3931" s="413"/>
    </row>
    <row r="3932" spans="1:9" ht="146.25">
      <c r="A3932" s="571">
        <v>1655</v>
      </c>
      <c r="B3932" s="572" t="s">
        <v>42701</v>
      </c>
      <c r="C3932" s="573" t="s">
        <v>4</v>
      </c>
      <c r="D3932" s="574">
        <v>224.55</v>
      </c>
      <c r="F3932" s="411"/>
      <c r="G3932" s="412" t="str">
        <f t="shared" si="61"/>
        <v>ÓXIDO DE ETILENO MEDICINAL (OXYFUME 12)  FC EM CILINDRO DE 62 KG  (WHITE MART INS OU SIMILAR)</v>
      </c>
      <c r="H3932" s="412" t="str">
        <f t="shared" si="61"/>
        <v>KG</v>
      </c>
      <c r="I3932" s="413"/>
    </row>
    <row r="3933" spans="1:9" ht="101.25">
      <c r="A3933" s="571">
        <v>1656</v>
      </c>
      <c r="B3933" s="572" t="s">
        <v>42702</v>
      </c>
      <c r="C3933" s="573" t="s">
        <v>4</v>
      </c>
      <c r="D3933" s="574">
        <v>115.79</v>
      </c>
      <c r="F3933" s="411"/>
      <c r="G3933" s="412" t="str">
        <f t="shared" si="61"/>
        <v>ÓXIDO NITROSO EM CILINDRO COM 28 KG COM PRESSÃO DE 32 KG/CM2</v>
      </c>
      <c r="H3933" s="412" t="str">
        <f t="shared" si="61"/>
        <v>KG</v>
      </c>
      <c r="I3933" s="413"/>
    </row>
    <row r="3934" spans="1:9" ht="101.25">
      <c r="A3934" s="571">
        <v>1657</v>
      </c>
      <c r="B3934" s="572" t="s">
        <v>42703</v>
      </c>
      <c r="C3934" s="573" t="s">
        <v>7</v>
      </c>
      <c r="D3934" s="574">
        <v>10.78</v>
      </c>
      <c r="F3934" s="411"/>
      <c r="G3934" s="412" t="str">
        <f t="shared" si="61"/>
        <v>OXIGÊNIO EM CILINDRO COM 10  M3 COM PRESSÃO DE 190 A 200 KG/CM2</v>
      </c>
      <c r="H3934" s="412" t="str">
        <f t="shared" si="61"/>
        <v>M3</v>
      </c>
      <c r="I3934" s="413"/>
    </row>
    <row r="3935" spans="1:9" ht="112.5">
      <c r="A3935" s="571">
        <v>7548</v>
      </c>
      <c r="B3935" s="572" t="s">
        <v>42704</v>
      </c>
      <c r="C3935" s="573" t="s">
        <v>3</v>
      </c>
      <c r="D3935" s="574">
        <v>36.79</v>
      </c>
      <c r="F3935" s="411"/>
      <c r="G3935" s="412" t="str">
        <f t="shared" si="61"/>
        <v>PIG TAIL OU CHICOTE FLEXÍVEL  DE COBRE, B-190,  PARA CONDUÇÃO DE GÁS</v>
      </c>
      <c r="H3935" s="412" t="str">
        <f t="shared" si="61"/>
        <v>UN</v>
      </c>
      <c r="I3935" s="413"/>
    </row>
    <row r="3936" spans="1:9" ht="45">
      <c r="A3936" s="571">
        <v>11112</v>
      </c>
      <c r="B3936" s="572" t="s">
        <v>42705</v>
      </c>
      <c r="C3936" s="573" t="s">
        <v>3</v>
      </c>
      <c r="D3936" s="574">
        <v>16</v>
      </c>
      <c r="F3936" s="411"/>
      <c r="G3936" s="412" t="str">
        <f t="shared" si="61"/>
        <v>REGISTRO DE FECHO RÁPIDO 1/2" NPT</v>
      </c>
      <c r="H3936" s="412" t="str">
        <f t="shared" si="61"/>
        <v>UN</v>
      </c>
      <c r="I3936" s="413"/>
    </row>
    <row r="3937" spans="1:9" ht="101.25">
      <c r="A3937" s="571">
        <v>9376</v>
      </c>
      <c r="B3937" s="572" t="s">
        <v>42706</v>
      </c>
      <c r="C3937" s="573" t="s">
        <v>3</v>
      </c>
      <c r="D3937" s="574">
        <v>514.17999999999995</v>
      </c>
      <c r="F3937" s="411"/>
      <c r="G3937" s="412" t="str">
        <f t="shared" si="61"/>
        <v>REGULADOR ALTA PRESSÃO TIPO FISHER, 28MM, CLASSE 300, 1º ESTAGIO</v>
      </c>
      <c r="H3937" s="412" t="str">
        <f t="shared" si="61"/>
        <v>UN</v>
      </c>
      <c r="I3937" s="413"/>
    </row>
    <row r="3938" spans="1:9" ht="101.25">
      <c r="A3938" s="571">
        <v>9377</v>
      </c>
      <c r="B3938" s="572" t="s">
        <v>42707</v>
      </c>
      <c r="C3938" s="573" t="s">
        <v>3</v>
      </c>
      <c r="D3938" s="574">
        <v>483.83</v>
      </c>
      <c r="F3938" s="411"/>
      <c r="G3938" s="412" t="str">
        <f t="shared" si="61"/>
        <v>REGULADOR BAIXA PRESSÃO TIPO FISHER, 15MM, CLASSE 300, 2º ESTAGIO</v>
      </c>
      <c r="H3938" s="412" t="str">
        <f t="shared" si="61"/>
        <v>UN</v>
      </c>
      <c r="I3938" s="413"/>
    </row>
    <row r="3939" spans="1:9" ht="45">
      <c r="A3939" s="571">
        <v>7338</v>
      </c>
      <c r="B3939" s="572" t="s">
        <v>42708</v>
      </c>
      <c r="C3939" s="573" t="s">
        <v>3</v>
      </c>
      <c r="D3939" s="574">
        <v>4.21</v>
      </c>
      <c r="F3939" s="411"/>
      <c r="G3939" s="412" t="str">
        <f t="shared" si="61"/>
        <v>REGULADOR DE BAIXA PRESSÃO</v>
      </c>
      <c r="H3939" s="412" t="str">
        <f t="shared" si="61"/>
        <v>UN</v>
      </c>
      <c r="I3939" s="413"/>
    </row>
    <row r="3940" spans="1:9" ht="67.5">
      <c r="A3940" s="571">
        <v>11829</v>
      </c>
      <c r="B3940" s="572" t="s">
        <v>42709</v>
      </c>
      <c r="C3940" s="573" t="s">
        <v>3</v>
      </c>
      <c r="D3940" s="574">
        <v>22.28</v>
      </c>
      <c r="F3940" s="411"/>
      <c r="G3940" s="412" t="str">
        <f t="shared" si="61"/>
        <v>REGULADOR DE GÁS 2º ESTÁGIO DE 2 KG/H</v>
      </c>
      <c r="H3940" s="412" t="str">
        <f t="shared" si="61"/>
        <v>UN</v>
      </c>
      <c r="I3940" s="413"/>
    </row>
    <row r="3941" spans="1:9" ht="67.5">
      <c r="A3941" s="571">
        <v>11827</v>
      </c>
      <c r="B3941" s="572" t="s">
        <v>42710</v>
      </c>
      <c r="C3941" s="573" t="s">
        <v>3</v>
      </c>
      <c r="D3941" s="574">
        <v>26.62</v>
      </c>
      <c r="F3941" s="411"/>
      <c r="G3941" s="412" t="str">
        <f t="shared" si="61"/>
        <v>REGULADOR DE GÁS 2º ESTÁGIO DE 7 KG/H</v>
      </c>
      <c r="H3941" s="412" t="str">
        <f t="shared" si="61"/>
        <v>UN</v>
      </c>
      <c r="I3941" s="413"/>
    </row>
    <row r="3942" spans="1:9" ht="67.5">
      <c r="A3942" s="571">
        <v>10276</v>
      </c>
      <c r="B3942" s="572" t="s">
        <v>42711</v>
      </c>
      <c r="C3942" s="573" t="s">
        <v>3</v>
      </c>
      <c r="D3942" s="574">
        <v>190.75</v>
      </c>
      <c r="F3942" s="414"/>
      <c r="G3942" s="412" t="str">
        <f t="shared" si="61"/>
        <v>REGULADOR DE GÁS RP-21 COM MANÔMETRO</v>
      </c>
      <c r="H3942" s="412" t="str">
        <f t="shared" si="61"/>
        <v>UN</v>
      </c>
      <c r="I3942" s="413"/>
    </row>
    <row r="3943" spans="1:9" ht="67.5">
      <c r="A3943" s="571">
        <v>11832</v>
      </c>
      <c r="B3943" s="572" t="s">
        <v>42712</v>
      </c>
      <c r="C3943" s="573" t="s">
        <v>3</v>
      </c>
      <c r="D3943" s="574">
        <v>5.15</v>
      </c>
      <c r="F3943" s="411"/>
      <c r="G3943" s="412" t="str">
        <f t="shared" si="61"/>
        <v>SUPORTE DE PAREDE PARA COLETOR DE GÁS</v>
      </c>
      <c r="H3943" s="412" t="str">
        <f t="shared" si="61"/>
        <v>UN</v>
      </c>
      <c r="I3943" s="414"/>
    </row>
    <row r="3944" spans="1:9" ht="33.75">
      <c r="A3944" s="571">
        <v>11231</v>
      </c>
      <c r="B3944" s="572" t="s">
        <v>42713</v>
      </c>
      <c r="C3944" s="573" t="s">
        <v>3</v>
      </c>
      <c r="D3944" s="574">
        <v>5.39</v>
      </c>
      <c r="F3944" s="411"/>
      <c r="G3944" s="412" t="str">
        <f t="shared" si="61"/>
        <v>TAMPÃO DE COBRE 22MM</v>
      </c>
      <c r="H3944" s="412" t="str">
        <f t="shared" si="61"/>
        <v>UN</v>
      </c>
      <c r="I3944" s="413"/>
    </row>
    <row r="3945" spans="1:9" ht="45">
      <c r="A3945" s="571">
        <v>7980</v>
      </c>
      <c r="B3945" s="572" t="s">
        <v>42714</v>
      </c>
      <c r="C3945" s="573" t="s">
        <v>3</v>
      </c>
      <c r="D3945" s="574">
        <v>22.23</v>
      </c>
      <c r="F3945" s="411"/>
      <c r="G3945" s="412" t="str">
        <f t="shared" si="61"/>
        <v>TÊ EM AÇO CARBONO 3/4"</v>
      </c>
      <c r="H3945" s="412" t="str">
        <f t="shared" si="61"/>
        <v>UN</v>
      </c>
      <c r="I3945" s="413"/>
    </row>
    <row r="3946" spans="1:9" ht="56.25">
      <c r="A3946" s="571">
        <v>10470</v>
      </c>
      <c r="B3946" s="572" t="s">
        <v>42715</v>
      </c>
      <c r="C3946" s="573" t="s">
        <v>3</v>
      </c>
      <c r="D3946" s="574">
        <v>9.0500000000000007</v>
      </c>
      <c r="F3946" s="411"/>
      <c r="G3946" s="412" t="str">
        <f t="shared" si="61"/>
        <v>TÊ REDUÇÃO DE COBRE 22 X 15 X 15MM</v>
      </c>
      <c r="H3946" s="412" t="str">
        <f t="shared" si="61"/>
        <v>UN</v>
      </c>
      <c r="I3946" s="413"/>
    </row>
    <row r="3947" spans="1:9" ht="56.25">
      <c r="A3947" s="571">
        <v>9381</v>
      </c>
      <c r="B3947" s="572" t="s">
        <v>42716</v>
      </c>
      <c r="C3947" s="573" t="s">
        <v>3</v>
      </c>
      <c r="D3947" s="574">
        <v>88.15</v>
      </c>
      <c r="F3947" s="411"/>
      <c r="G3947" s="412" t="str">
        <f t="shared" si="61"/>
        <v>TREDOLET PARA CENTRAL GLP P-190 D=1"</v>
      </c>
      <c r="H3947" s="412" t="str">
        <f t="shared" si="61"/>
        <v>UN</v>
      </c>
      <c r="I3947" s="413"/>
    </row>
    <row r="3948" spans="1:9" ht="67.5">
      <c r="A3948" s="571">
        <v>10408</v>
      </c>
      <c r="B3948" s="572" t="s">
        <v>42717</v>
      </c>
      <c r="C3948" s="573" t="s">
        <v>3</v>
      </c>
      <c r="D3948" s="574">
        <v>10.51</v>
      </c>
      <c r="F3948" s="411"/>
      <c r="G3948" s="412" t="str">
        <f t="shared" si="61"/>
        <v>UNIÃO 1/2"X1/8" NPT (INSTALAÇÕES GÁS)</v>
      </c>
      <c r="H3948" s="412" t="str">
        <f t="shared" si="61"/>
        <v>UN</v>
      </c>
      <c r="I3948" s="413"/>
    </row>
    <row r="3949" spans="1:9" ht="45">
      <c r="A3949" s="571">
        <v>11833</v>
      </c>
      <c r="B3949" s="572" t="s">
        <v>42718</v>
      </c>
      <c r="C3949" s="573" t="s">
        <v>3</v>
      </c>
      <c r="D3949" s="574">
        <v>12.61</v>
      </c>
      <c r="F3949" s="411"/>
      <c r="G3949" s="412" t="str">
        <f t="shared" si="61"/>
        <v>UNIÃO DE BRONZE 15MM X 1/2"</v>
      </c>
      <c r="H3949" s="412" t="str">
        <f t="shared" si="61"/>
        <v>UN</v>
      </c>
      <c r="I3949" s="413"/>
    </row>
    <row r="3950" spans="1:9" ht="33.75">
      <c r="A3950" s="571">
        <v>11840</v>
      </c>
      <c r="B3950" s="572" t="s">
        <v>42719</v>
      </c>
      <c r="C3950" s="573" t="s">
        <v>3</v>
      </c>
      <c r="D3950" s="574">
        <v>17.27</v>
      </c>
      <c r="F3950" s="411"/>
      <c r="G3950" s="412" t="str">
        <f t="shared" si="61"/>
        <v>UNIÃO DE BRONZE 22MM</v>
      </c>
      <c r="H3950" s="412" t="str">
        <f t="shared" si="61"/>
        <v>UN</v>
      </c>
      <c r="I3950" s="413"/>
    </row>
    <row r="3951" spans="1:9" ht="45">
      <c r="A3951" s="571">
        <v>7981</v>
      </c>
      <c r="B3951" s="572" t="s">
        <v>42720</v>
      </c>
      <c r="C3951" s="573" t="s">
        <v>4</v>
      </c>
      <c r="D3951" s="574">
        <v>62.5</v>
      </c>
      <c r="F3951" s="411"/>
      <c r="G3951" s="412" t="str">
        <f t="shared" si="61"/>
        <v>UNIÃO EM AÇO CARBONO 3/4"</v>
      </c>
      <c r="H3951" s="412" t="str">
        <f t="shared" si="61"/>
        <v>KG</v>
      </c>
      <c r="I3951" s="413"/>
    </row>
    <row r="3952" spans="1:9" ht="78.75">
      <c r="A3952" s="571">
        <v>9268</v>
      </c>
      <c r="B3952" s="572" t="s">
        <v>42721</v>
      </c>
      <c r="C3952" s="573" t="s">
        <v>3</v>
      </c>
      <c r="D3952" s="574">
        <v>35.78</v>
      </c>
      <c r="F3952" s="411"/>
      <c r="G3952" s="412" t="str">
        <f t="shared" si="61"/>
        <v>VÁLVULA BLOQUEIO, CLASSE 300, D=15MM (1/2") P/GÁS</v>
      </c>
      <c r="H3952" s="412" t="str">
        <f t="shared" si="61"/>
        <v>UN</v>
      </c>
      <c r="I3952" s="413"/>
    </row>
    <row r="3953" spans="1:9" ht="123.75">
      <c r="A3953" s="571">
        <v>8565</v>
      </c>
      <c r="B3953" s="572" t="s">
        <v>42722</v>
      </c>
      <c r="C3953" s="573" t="s">
        <v>3</v>
      </c>
      <c r="D3953" s="574">
        <v>224.9</v>
      </c>
      <c r="F3953" s="411"/>
      <c r="G3953" s="412" t="str">
        <f t="shared" si="61"/>
        <v>VALVULA DE BALANCEAMENTO - STAD 20 - BSP - SEM DRENO - 3/4" - T&amp;A OU SIMILAR</v>
      </c>
      <c r="H3953" s="412" t="str">
        <f t="shared" si="61"/>
        <v>UN</v>
      </c>
      <c r="I3953" s="413"/>
    </row>
    <row r="3954" spans="1:9" ht="123.75">
      <c r="A3954" s="571">
        <v>8566</v>
      </c>
      <c r="B3954" s="572" t="s">
        <v>42723</v>
      </c>
      <c r="C3954" s="573" t="s">
        <v>3</v>
      </c>
      <c r="D3954" s="574">
        <v>237.21</v>
      </c>
      <c r="F3954" s="411"/>
      <c r="G3954" s="412" t="str">
        <f t="shared" si="61"/>
        <v>VALVULA DE BALANCEAMENTO - STAD 25 - BSP - SEM DRENO - 1" - T&amp;A OU SIMILAR</v>
      </c>
      <c r="H3954" s="412" t="str">
        <f t="shared" si="61"/>
        <v>UN</v>
      </c>
      <c r="I3954" s="413"/>
    </row>
    <row r="3955" spans="1:9" ht="123.75">
      <c r="A3955" s="571">
        <v>8567</v>
      </c>
      <c r="B3955" s="572" t="s">
        <v>42724</v>
      </c>
      <c r="C3955" s="573" t="s">
        <v>3</v>
      </c>
      <c r="D3955" s="574">
        <v>267.48</v>
      </c>
      <c r="F3955" s="411"/>
      <c r="G3955" s="412" t="str">
        <f t="shared" si="61"/>
        <v>VALVULA DE BALANCEAMENTO - STAD 32 - BSP - SEM DRENO - 1 1/4"" - T&amp;A OU SIMIL AR</v>
      </c>
      <c r="H3955" s="412" t="str">
        <f t="shared" si="61"/>
        <v>UN</v>
      </c>
      <c r="I3955" s="413"/>
    </row>
    <row r="3956" spans="1:9" ht="45">
      <c r="A3956" s="571">
        <v>11113</v>
      </c>
      <c r="B3956" s="572" t="s">
        <v>42725</v>
      </c>
      <c r="C3956" s="573" t="s">
        <v>3</v>
      </c>
      <c r="D3956" s="574">
        <v>39.6</v>
      </c>
      <c r="F3956" s="411"/>
      <c r="G3956" s="412" t="str">
        <f t="shared" si="61"/>
        <v>VÁLVULA DE ESFERA 3/4" NPT</v>
      </c>
      <c r="H3956" s="412" t="str">
        <f t="shared" si="61"/>
        <v>UN</v>
      </c>
      <c r="I3956" s="413"/>
    </row>
    <row r="3957" spans="1:9" ht="78.75">
      <c r="A3957" s="571">
        <v>2387</v>
      </c>
      <c r="B3957" s="572" t="s">
        <v>42726</v>
      </c>
      <c r="C3957" s="573" t="s">
        <v>3</v>
      </c>
      <c r="D3957" s="574">
        <v>52.65</v>
      </c>
      <c r="F3957" s="411"/>
      <c r="G3957" s="412" t="str">
        <f t="shared" si="61"/>
        <v>VÁLVULA DE ESFERA EM BRONZE D =  1" (BRUTO)</v>
      </c>
      <c r="H3957" s="412" t="str">
        <f t="shared" si="61"/>
        <v>UN</v>
      </c>
      <c r="I3957" s="413"/>
    </row>
    <row r="3958" spans="1:9" ht="78.75">
      <c r="A3958" s="571">
        <v>2388</v>
      </c>
      <c r="B3958" s="572" t="s">
        <v>42727</v>
      </c>
      <c r="C3958" s="573" t="s">
        <v>3</v>
      </c>
      <c r="D3958" s="574">
        <v>33.78</v>
      </c>
      <c r="F3958" s="411"/>
      <c r="G3958" s="412" t="str">
        <f t="shared" si="61"/>
        <v>VÁLVULA DE ESFERA EM BRONZE D =  1/2" (BRUTO)</v>
      </c>
      <c r="H3958" s="412" t="str">
        <f t="shared" si="61"/>
        <v>UN</v>
      </c>
      <c r="I3958" s="413"/>
    </row>
    <row r="3959" spans="1:9" ht="78.75">
      <c r="A3959" s="571">
        <v>16</v>
      </c>
      <c r="B3959" s="572" t="s">
        <v>42728</v>
      </c>
      <c r="C3959" s="573" t="s">
        <v>3</v>
      </c>
      <c r="D3959" s="574">
        <v>39</v>
      </c>
      <c r="F3959" s="411"/>
      <c r="G3959" s="412" t="str">
        <f t="shared" si="61"/>
        <v>VALVULA DE ESFERA EM BRONZE D =  3/4" (BRUTO)</v>
      </c>
      <c r="H3959" s="412" t="str">
        <f t="shared" si="61"/>
        <v>UN</v>
      </c>
      <c r="I3959" s="413"/>
    </row>
    <row r="3960" spans="1:9" ht="78.75">
      <c r="A3960" s="571">
        <v>2386</v>
      </c>
      <c r="B3960" s="572" t="s">
        <v>42729</v>
      </c>
      <c r="C3960" s="573" t="s">
        <v>3</v>
      </c>
      <c r="D3960" s="574">
        <v>94.56</v>
      </c>
      <c r="F3960" s="411"/>
      <c r="G3960" s="412" t="str">
        <f t="shared" si="61"/>
        <v>VÁLVULA DE ESFERA EM BRONZE D = 1 1/2" (BRUTA)</v>
      </c>
      <c r="H3960" s="412" t="str">
        <f t="shared" si="61"/>
        <v>UN</v>
      </c>
      <c r="I3960" s="413"/>
    </row>
    <row r="3961" spans="1:9" ht="78.75">
      <c r="A3961" s="571">
        <v>8315</v>
      </c>
      <c r="B3961" s="572" t="s">
        <v>42730</v>
      </c>
      <c r="C3961" s="573" t="s">
        <v>3</v>
      </c>
      <c r="D3961" s="574">
        <v>78.47</v>
      </c>
      <c r="F3961" s="411"/>
      <c r="G3961" s="412" t="str">
        <f t="shared" si="61"/>
        <v>VÁLVULA DE ESFERA EM BRONZE D = 1 1/4" (BRUTO)</v>
      </c>
      <c r="H3961" s="412" t="str">
        <f t="shared" si="61"/>
        <v>UN</v>
      </c>
      <c r="I3961" s="413"/>
    </row>
    <row r="3962" spans="1:9" ht="78.75">
      <c r="A3962" s="571">
        <v>11983</v>
      </c>
      <c r="B3962" s="572" t="s">
        <v>42731</v>
      </c>
      <c r="C3962" s="573" t="s">
        <v>3</v>
      </c>
      <c r="D3962" s="574">
        <v>284.89999999999998</v>
      </c>
      <c r="F3962" s="411"/>
      <c r="G3962" s="412" t="str">
        <f t="shared" si="61"/>
        <v>VÁLVULA DE ESFERA EM BRONZE D = 2 1/2" (BRUTA)</v>
      </c>
      <c r="H3962" s="412" t="str">
        <f t="shared" si="61"/>
        <v>UN</v>
      </c>
      <c r="I3962" s="413"/>
    </row>
    <row r="3963" spans="1:9" ht="67.5">
      <c r="A3963" s="571">
        <v>11732</v>
      </c>
      <c r="B3963" s="572" t="s">
        <v>42732</v>
      </c>
      <c r="C3963" s="573" t="s">
        <v>3</v>
      </c>
      <c r="D3963" s="574">
        <v>424.94</v>
      </c>
      <c r="F3963" s="411"/>
      <c r="G3963" s="412" t="str">
        <f t="shared" si="61"/>
        <v>VÁLVULA DE ESFERA EM LATÃO D = 4" (BRUTO)</v>
      </c>
      <c r="H3963" s="412" t="str">
        <f t="shared" si="61"/>
        <v>UN</v>
      </c>
      <c r="I3963" s="413"/>
    </row>
    <row r="3964" spans="1:9" ht="67.5">
      <c r="A3964" s="571">
        <v>13661</v>
      </c>
      <c r="B3964" s="572" t="s">
        <v>42733</v>
      </c>
      <c r="C3964" s="573" t="s">
        <v>3</v>
      </c>
      <c r="D3964" s="574">
        <v>81.95</v>
      </c>
      <c r="F3964" s="411"/>
      <c r="G3964" s="412" t="str">
        <f t="shared" si="61"/>
        <v>VÁLVULA DE SEGURANÇA POR PRESSÃO DE 1/2"</v>
      </c>
      <c r="H3964" s="412" t="str">
        <f t="shared" si="61"/>
        <v>UN</v>
      </c>
      <c r="I3964" s="413"/>
    </row>
    <row r="3965" spans="1:9" ht="90">
      <c r="A3965" s="571">
        <v>9301</v>
      </c>
      <c r="B3965" s="572" t="s">
        <v>42734</v>
      </c>
      <c r="C3965" s="573" t="s">
        <v>3</v>
      </c>
      <c r="D3965" s="574">
        <v>54.89</v>
      </c>
      <c r="F3965" s="411"/>
      <c r="G3965" s="412" t="str">
        <f t="shared" si="61"/>
        <v>VÁLVULA ESFERA EM AÇO CARBONO NPT D=1", CLASSE 300</v>
      </c>
      <c r="H3965" s="412" t="str">
        <f t="shared" si="61"/>
        <v>UN</v>
      </c>
      <c r="I3965" s="413"/>
    </row>
    <row r="3966" spans="1:9" ht="56.25">
      <c r="A3966" s="571">
        <v>7335</v>
      </c>
      <c r="B3966" s="572" t="s">
        <v>42735</v>
      </c>
      <c r="C3966" s="573" t="s">
        <v>3</v>
      </c>
      <c r="D3966" s="574">
        <v>34.71</v>
      </c>
      <c r="F3966" s="411"/>
      <c r="G3966" s="412" t="str">
        <f t="shared" si="61"/>
        <v>VÁLVULA ESFÉRICA CORPO DE BRONZE Ø 1/2"</v>
      </c>
      <c r="H3966" s="412" t="str">
        <f t="shared" si="61"/>
        <v>UN</v>
      </c>
      <c r="I3966" s="413"/>
    </row>
    <row r="3967" spans="1:9" ht="56.25">
      <c r="A3967" s="571">
        <v>7973</v>
      </c>
      <c r="B3967" s="572" t="s">
        <v>42736</v>
      </c>
      <c r="C3967" s="573" t="s">
        <v>3</v>
      </c>
      <c r="D3967" s="574">
        <v>83.34</v>
      </c>
      <c r="F3967" s="411"/>
      <c r="G3967" s="412" t="str">
        <f t="shared" si="61"/>
        <v>VÁLVULA ESFÉRICA Ø 3/4" TRIPARTIDA</v>
      </c>
      <c r="H3967" s="412" t="str">
        <f t="shared" si="61"/>
        <v>UN</v>
      </c>
      <c r="I3967" s="413"/>
    </row>
    <row r="3968" spans="1:9" ht="101.25">
      <c r="A3968" s="571">
        <v>6781</v>
      </c>
      <c r="B3968" s="572" t="s">
        <v>42737</v>
      </c>
      <c r="C3968" s="573" t="s">
        <v>3</v>
      </c>
      <c r="D3968" s="574">
        <v>85.89</v>
      </c>
      <c r="F3968" s="411"/>
      <c r="G3968" s="412" t="str">
        <f t="shared" si="61"/>
        <v>VÁLVULA GAVETA P/BLOQUEIO D=1 1/4", CLASSE 200, MIPEL OU SIMILAR</v>
      </c>
      <c r="H3968" s="412" t="str">
        <f t="shared" si="61"/>
        <v>UN</v>
      </c>
      <c r="I3968" s="413"/>
    </row>
    <row r="3969" spans="1:9" ht="90">
      <c r="A3969" s="571">
        <v>6782</v>
      </c>
      <c r="B3969" s="572" t="s">
        <v>42738</v>
      </c>
      <c r="C3969" s="573" t="s">
        <v>3</v>
      </c>
      <c r="D3969" s="574">
        <v>64.400000000000006</v>
      </c>
      <c r="F3969" s="411"/>
      <c r="G3969" s="412" t="str">
        <f t="shared" si="61"/>
        <v>VÁLVULA GAVETA P/BLOQUEIO D=1", CLASSE 200, MIPEL OU SIMILAR</v>
      </c>
      <c r="H3969" s="412" t="str">
        <f t="shared" si="61"/>
        <v>UN</v>
      </c>
      <c r="I3969" s="413"/>
    </row>
    <row r="3970" spans="1:9" ht="101.25">
      <c r="A3970" s="571">
        <v>6784</v>
      </c>
      <c r="B3970" s="572" t="s">
        <v>42739</v>
      </c>
      <c r="C3970" s="573" t="s">
        <v>3</v>
      </c>
      <c r="D3970" s="574">
        <v>35.78</v>
      </c>
      <c r="F3970" s="411"/>
      <c r="G3970" s="412" t="str">
        <f t="shared" ref="G3970:H4033" si="62">UPPER(B3970)</f>
        <v>VÁLVULA GAVETA P/BLOQUEIO D=1/2", CLASSE 200, MIPEL OU SIMILAR</v>
      </c>
      <c r="H3970" s="412" t="str">
        <f t="shared" si="62"/>
        <v>UN</v>
      </c>
      <c r="I3970" s="413"/>
    </row>
    <row r="3971" spans="1:9" ht="101.25">
      <c r="A3971" s="571">
        <v>6783</v>
      </c>
      <c r="B3971" s="572" t="s">
        <v>42740</v>
      </c>
      <c r="C3971" s="573" t="s">
        <v>3</v>
      </c>
      <c r="D3971" s="574">
        <v>50.1</v>
      </c>
      <c r="F3971" s="411"/>
      <c r="G3971" s="412" t="str">
        <f t="shared" si="62"/>
        <v>VÁLVULA GAVETA P/BLOQUEIO D=3/4", CLASSE 200, MIPEL OU SIMILAR</v>
      </c>
      <c r="H3971" s="412" t="str">
        <f t="shared" si="62"/>
        <v>UN</v>
      </c>
      <c r="I3971" s="413"/>
    </row>
    <row r="3972" spans="1:9" ht="33.75">
      <c r="A3972" s="571">
        <v>7979</v>
      </c>
      <c r="B3972" s="572" t="s">
        <v>42741</v>
      </c>
      <c r="C3972" s="573" t="s">
        <v>3</v>
      </c>
      <c r="D3972" s="574">
        <v>19.420000000000002</v>
      </c>
      <c r="F3972" s="411"/>
      <c r="G3972" s="412" t="str">
        <f t="shared" si="62"/>
        <v>VÁLVULA UGV 1/2" X 1/8"</v>
      </c>
      <c r="H3972" s="412" t="str">
        <f t="shared" si="62"/>
        <v>UN</v>
      </c>
      <c r="I3972" s="413"/>
    </row>
    <row r="3973" spans="1:9" ht="33.75">
      <c r="A3973" s="571">
        <v>10480</v>
      </c>
      <c r="B3973" s="572" t="s">
        <v>42742</v>
      </c>
      <c r="C3973" s="573" t="s">
        <v>3</v>
      </c>
      <c r="D3973" s="574">
        <v>21.7</v>
      </c>
      <c r="F3973" s="411"/>
      <c r="G3973" s="412" t="str">
        <f t="shared" si="62"/>
        <v>VÁLVULA UGV-1  1/2"</v>
      </c>
      <c r="H3973" s="412" t="str">
        <f t="shared" si="62"/>
        <v>UN</v>
      </c>
      <c r="I3973" s="413"/>
    </row>
    <row r="3974" spans="1:9" ht="33.75">
      <c r="A3974" s="571">
        <v>10479</v>
      </c>
      <c r="B3974" s="572" t="s">
        <v>42743</v>
      </c>
      <c r="C3974" s="573" t="s">
        <v>3</v>
      </c>
      <c r="D3974" s="574">
        <v>36.130000000000003</v>
      </c>
      <c r="F3974" s="411"/>
      <c r="G3974" s="412" t="str">
        <f t="shared" si="62"/>
        <v>VÁLVULA UGV-1  3/4"</v>
      </c>
      <c r="H3974" s="412" t="str">
        <f t="shared" si="62"/>
        <v>UN</v>
      </c>
      <c r="I3974" s="413"/>
    </row>
    <row r="3975" spans="1:9" ht="67.5">
      <c r="A3975" s="571">
        <v>4345</v>
      </c>
      <c r="B3975" s="572" t="s">
        <v>42744</v>
      </c>
      <c r="C3975" s="573" t="s">
        <v>3</v>
      </c>
      <c r="D3975" s="574">
        <v>1087.56</v>
      </c>
      <c r="F3975" s="411"/>
      <c r="G3975" s="412" t="str">
        <f t="shared" si="62"/>
        <v>AMPLIFICADOR CICLOTRON DBK 2000 (OU SIMILAR)</v>
      </c>
      <c r="H3975" s="412" t="str">
        <f t="shared" si="62"/>
        <v>UN</v>
      </c>
      <c r="I3975" s="413"/>
    </row>
    <row r="3976" spans="1:9" ht="67.5">
      <c r="A3976" s="571">
        <v>4350</v>
      </c>
      <c r="B3976" s="572" t="s">
        <v>42745</v>
      </c>
      <c r="C3976" s="573" t="s">
        <v>3</v>
      </c>
      <c r="D3976" s="574">
        <v>1742.1</v>
      </c>
      <c r="F3976" s="411"/>
      <c r="G3976" s="412" t="str">
        <f t="shared" si="62"/>
        <v>AMPLIFICADOR CICLOTRON DBK 4000 (OU SIMILAR)</v>
      </c>
      <c r="H3976" s="412" t="str">
        <f t="shared" si="62"/>
        <v>UN</v>
      </c>
      <c r="I3976" s="413"/>
    </row>
    <row r="3977" spans="1:9" ht="45">
      <c r="A3977" s="571">
        <v>8916</v>
      </c>
      <c r="B3977" s="572" t="s">
        <v>42746</v>
      </c>
      <c r="C3977" s="573" t="s">
        <v>3</v>
      </c>
      <c r="D3977" s="574">
        <v>395</v>
      </c>
      <c r="F3977" s="411"/>
      <c r="G3977" s="412" t="str">
        <f t="shared" si="62"/>
        <v>AMPLIFICADOR DE LINHA 100V</v>
      </c>
      <c r="H3977" s="412" t="str">
        <f t="shared" si="62"/>
        <v>UN</v>
      </c>
      <c r="I3977" s="413"/>
    </row>
    <row r="3978" spans="1:9" ht="135">
      <c r="A3978" s="571">
        <v>11524</v>
      </c>
      <c r="B3978" s="572" t="s">
        <v>42747</v>
      </c>
      <c r="C3978" s="573" t="s">
        <v>3</v>
      </c>
      <c r="D3978" s="574">
        <v>4693.8500000000004</v>
      </c>
      <c r="F3978" s="411"/>
      <c r="G3978" s="412" t="str">
        <f t="shared" si="62"/>
        <v>AMPLIFICADOR DE LINHA 70,7V X 400W RMS - SL-600, SANSARA OU SIMILAR (SONORIZA ÇÃO)</v>
      </c>
      <c r="H3978" s="412" t="str">
        <f t="shared" si="62"/>
        <v>UN</v>
      </c>
      <c r="I3978" s="413"/>
    </row>
    <row r="3979" spans="1:9" ht="135">
      <c r="A3979" s="571">
        <v>11523</v>
      </c>
      <c r="B3979" s="572" t="s">
        <v>42748</v>
      </c>
      <c r="C3979" s="573" t="s">
        <v>3</v>
      </c>
      <c r="D3979" s="574">
        <v>5882.17</v>
      </c>
      <c r="F3979" s="411"/>
      <c r="G3979" s="412" t="str">
        <f t="shared" si="62"/>
        <v>AMPLIFICADOR DE LINHA 70,7V X 600W RMS - SL-600, SANSARA OU SIMILAR (SONORIZA ÇÃO)</v>
      </c>
      <c r="H3979" s="412" t="str">
        <f t="shared" si="62"/>
        <v>UN</v>
      </c>
      <c r="I3979" s="413"/>
    </row>
    <row r="3980" spans="1:9" ht="90">
      <c r="A3980" s="571">
        <v>13246</v>
      </c>
      <c r="B3980" s="572" t="s">
        <v>42749</v>
      </c>
      <c r="C3980" s="573" t="s">
        <v>3</v>
      </c>
      <c r="D3980" s="574">
        <v>3076.08</v>
      </c>
      <c r="F3980" s="411"/>
      <c r="G3980" s="412" t="str">
        <f t="shared" si="62"/>
        <v>AMPLIFICADOR DE POTÊNCIA 1300W 4 OHMS - OP 7600 ONEAL OU SIMILAR</v>
      </c>
      <c r="H3980" s="412" t="str">
        <f t="shared" si="62"/>
        <v>UN</v>
      </c>
      <c r="I3980" s="413"/>
    </row>
    <row r="3981" spans="1:9" ht="78.75">
      <c r="A3981" s="571">
        <v>13762</v>
      </c>
      <c r="B3981" s="572" t="s">
        <v>48514</v>
      </c>
      <c r="C3981" s="573" t="s">
        <v>3</v>
      </c>
      <c r="D3981" s="574">
        <v>1928.64</v>
      </c>
      <c r="F3981" s="411"/>
      <c r="G3981" s="412" t="str">
        <f t="shared" si="62"/>
        <v>AMPLIFICADOR FRAHM SLIM 3500APP G2 OU SIMILAR</v>
      </c>
      <c r="H3981" s="412" t="str">
        <f t="shared" si="62"/>
        <v>UN</v>
      </c>
      <c r="I3981" s="413"/>
    </row>
    <row r="3982" spans="1:9" ht="45">
      <c r="A3982" s="571">
        <v>4888</v>
      </c>
      <c r="B3982" s="572" t="s">
        <v>42750</v>
      </c>
      <c r="C3982" s="573" t="s">
        <v>3</v>
      </c>
      <c r="D3982" s="574">
        <v>925.38</v>
      </c>
      <c r="F3982" s="411"/>
      <c r="G3982" s="412" t="str">
        <f t="shared" si="62"/>
        <v>AMPLIFICADOR PA - 600S 2 CANAIS</v>
      </c>
      <c r="H3982" s="412" t="str">
        <f t="shared" si="62"/>
        <v>UN</v>
      </c>
      <c r="I3982" s="413"/>
    </row>
    <row r="3983" spans="1:9" ht="45">
      <c r="A3983" s="571">
        <v>4889</v>
      </c>
      <c r="B3983" s="572" t="s">
        <v>42751</v>
      </c>
      <c r="C3983" s="573" t="s">
        <v>3</v>
      </c>
      <c r="D3983" s="574">
        <v>1112.3399999999999</v>
      </c>
      <c r="F3983" s="411"/>
      <c r="G3983" s="412" t="str">
        <f t="shared" si="62"/>
        <v>AMPLIFICADOR PA - 800S 2 CANAIS</v>
      </c>
      <c r="H3983" s="412" t="str">
        <f t="shared" si="62"/>
        <v>UN</v>
      </c>
      <c r="I3983" s="413"/>
    </row>
    <row r="3984" spans="1:9" ht="157.5">
      <c r="A3984" s="571">
        <v>13458</v>
      </c>
      <c r="B3984" s="572" t="s">
        <v>42752</v>
      </c>
      <c r="C3984" s="573" t="s">
        <v>3</v>
      </c>
      <c r="D3984" s="574">
        <v>323.89999999999998</v>
      </c>
      <c r="F3984" s="411"/>
      <c r="G3984" s="412" t="str">
        <f t="shared" si="62"/>
        <v>ATENUADOR DE VOLUME ROTATIVO COM 12 POSIÇÕES, POTÊNCIA MÁXIMA 80W, REF. VCS 8 0, DA LOUD OU SIMILAR</v>
      </c>
      <c r="H3984" s="412" t="str">
        <f t="shared" si="62"/>
        <v>UN</v>
      </c>
      <c r="I3984" s="413"/>
    </row>
    <row r="3985" spans="1:9" ht="56.25">
      <c r="A3985" s="571">
        <v>13766</v>
      </c>
      <c r="B3985" s="572" t="s">
        <v>48515</v>
      </c>
      <c r="C3985" s="573" t="s">
        <v>3</v>
      </c>
      <c r="D3985" s="574">
        <v>161.15</v>
      </c>
      <c r="F3985" s="411"/>
      <c r="G3985" s="412" t="str">
        <f t="shared" si="62"/>
        <v>BANDEJA FIXA P/RACK 19" X 500 MM</v>
      </c>
      <c r="H3985" s="412" t="str">
        <f t="shared" si="62"/>
        <v>UN</v>
      </c>
      <c r="I3985" s="413"/>
    </row>
    <row r="3986" spans="1:9" ht="33.75">
      <c r="A3986" s="571">
        <v>13763</v>
      </c>
      <c r="B3986" s="572" t="s">
        <v>48516</v>
      </c>
      <c r="C3986" s="573" t="s">
        <v>1</v>
      </c>
      <c r="D3986" s="574">
        <v>5.67</v>
      </c>
      <c r="F3986" s="411"/>
      <c r="G3986" s="412" t="str">
        <f t="shared" si="62"/>
        <v>CABO CRISTAL 2X2,5MM</v>
      </c>
      <c r="H3986" s="412" t="str">
        <f t="shared" si="62"/>
        <v>M</v>
      </c>
      <c r="I3986" s="413"/>
    </row>
    <row r="3987" spans="1:9" ht="101.25">
      <c r="A3987" s="571">
        <v>11531</v>
      </c>
      <c r="B3987" s="572" t="s">
        <v>42753</v>
      </c>
      <c r="C3987" s="573" t="s">
        <v>1</v>
      </c>
      <c r="D3987" s="574">
        <v>7.23</v>
      </c>
      <c r="F3987" s="411"/>
      <c r="G3987" s="412" t="str">
        <f t="shared" si="62"/>
        <v>CABO FLEX PARA AUDIO, POLARIZADO 2 X 10MM (SONORIZAÇÃO)</v>
      </c>
      <c r="H3987" s="412" t="str">
        <f t="shared" si="62"/>
        <v>M</v>
      </c>
      <c r="I3987" s="413"/>
    </row>
    <row r="3988" spans="1:9" ht="112.5">
      <c r="A3988" s="571">
        <v>13248</v>
      </c>
      <c r="B3988" s="572" t="s">
        <v>42754</v>
      </c>
      <c r="C3988" s="573" t="s">
        <v>1</v>
      </c>
      <c r="D3988" s="574">
        <v>15.25</v>
      </c>
      <c r="F3988" s="411"/>
      <c r="G3988" s="412" t="str">
        <f t="shared" si="62"/>
        <v>CABO HDMI 15M BLINDADO 2.0 ETHERNET 15 METROS 4K ULTRA HD 3D 2160P</v>
      </c>
      <c r="H3988" s="412" t="str">
        <f t="shared" si="62"/>
        <v>M</v>
      </c>
      <c r="I3988" s="413"/>
    </row>
    <row r="3989" spans="1:9" ht="56.25">
      <c r="A3989" s="571">
        <v>13772</v>
      </c>
      <c r="B3989" s="572" t="s">
        <v>48517</v>
      </c>
      <c r="C3989" s="573" t="s">
        <v>3</v>
      </c>
      <c r="D3989" s="574">
        <v>70</v>
      </c>
      <c r="F3989" s="411"/>
      <c r="G3989" s="412" t="str">
        <f t="shared" si="62"/>
        <v>CABO HDMI 2.0 3D 4K 3M OU SIMILAR</v>
      </c>
      <c r="H3989" s="412" t="str">
        <f t="shared" si="62"/>
        <v>UN</v>
      </c>
      <c r="I3989" s="413"/>
    </row>
    <row r="3990" spans="1:9" ht="56.25">
      <c r="A3990" s="571">
        <v>12957</v>
      </c>
      <c r="B3990" s="572" t="s">
        <v>42755</v>
      </c>
      <c r="C3990" s="573" t="s">
        <v>1</v>
      </c>
      <c r="D3990" s="574">
        <v>39.43</v>
      </c>
      <c r="F3990" s="411"/>
      <c r="G3990" s="412" t="str">
        <f t="shared" si="62"/>
        <v>CABO HDMI DIAMOND OU SIMILAR</v>
      </c>
      <c r="H3990" s="412" t="str">
        <f t="shared" si="62"/>
        <v>M</v>
      </c>
      <c r="I3990" s="413"/>
    </row>
    <row r="3991" spans="1:9" ht="56.25">
      <c r="A3991" s="571">
        <v>11633</v>
      </c>
      <c r="B3991" s="572" t="s">
        <v>42756</v>
      </c>
      <c r="C3991" s="573" t="s">
        <v>1</v>
      </c>
      <c r="D3991" s="574">
        <v>6</v>
      </c>
      <c r="F3991" s="411"/>
      <c r="G3991" s="412" t="str">
        <f t="shared" si="62"/>
        <v>CABO PARA AUDIO, AF, 2 X 22AWG</v>
      </c>
      <c r="H3991" s="412" t="str">
        <f t="shared" si="62"/>
        <v>M</v>
      </c>
      <c r="I3991" s="413"/>
    </row>
    <row r="3992" spans="1:9" ht="56.25">
      <c r="A3992" s="571">
        <v>4349</v>
      </c>
      <c r="B3992" s="572" t="s">
        <v>42757</v>
      </c>
      <c r="C3992" s="573" t="s">
        <v>3</v>
      </c>
      <c r="D3992" s="574">
        <v>653.54</v>
      </c>
      <c r="F3992" s="411"/>
      <c r="G3992" s="412" t="str">
        <f t="shared" si="62"/>
        <v>CAIXA ACÚSTICA 15" TI COM PEDESTAL</v>
      </c>
      <c r="H3992" s="412" t="str">
        <f t="shared" si="62"/>
        <v>UN</v>
      </c>
      <c r="I3992" s="413"/>
    </row>
    <row r="3993" spans="1:9" ht="78.75">
      <c r="A3993" s="571">
        <v>3963</v>
      </c>
      <c r="B3993" s="572" t="s">
        <v>42758</v>
      </c>
      <c r="C3993" s="573" t="s">
        <v>3</v>
      </c>
      <c r="D3993" s="574">
        <v>20.74</v>
      </c>
      <c r="F3993" s="411"/>
      <c r="G3993" s="412" t="str">
        <f t="shared" si="62"/>
        <v>CAIXA ACÚSTICA BS REF B-52 FF250 60 W (RMS OU SIMILAR)</v>
      </c>
      <c r="H3993" s="412" t="str">
        <f t="shared" si="62"/>
        <v>UN</v>
      </c>
      <c r="I3993" s="413"/>
    </row>
    <row r="3994" spans="1:9" ht="67.5">
      <c r="A3994" s="571">
        <v>4344</v>
      </c>
      <c r="B3994" s="572" t="s">
        <v>42759</v>
      </c>
      <c r="C3994" s="573" t="s">
        <v>3</v>
      </c>
      <c r="D3994" s="574">
        <v>370.58</v>
      </c>
      <c r="F3994" s="411"/>
      <c r="G3994" s="412" t="str">
        <f t="shared" si="62"/>
        <v>CAIXA ACÚSTICA COM SUPORTE CSR OU SIMILAR</v>
      </c>
      <c r="H3994" s="412" t="str">
        <f t="shared" si="62"/>
        <v>UN</v>
      </c>
      <c r="I3994" s="413"/>
    </row>
    <row r="3995" spans="1:9" ht="258.75">
      <c r="A3995" s="571">
        <v>9325</v>
      </c>
      <c r="B3995" s="572" t="s">
        <v>42760</v>
      </c>
      <c r="C3995" s="573" t="s">
        <v>3</v>
      </c>
      <c r="D3995" s="574">
        <v>490</v>
      </c>
      <c r="F3995" s="411"/>
      <c r="G3995" s="412" t="str">
        <f t="shared" si="62"/>
        <v>CAIXA ACUSTICA QUADRADA EM ABS, TELA DE ALUMINIO MICROPERFURADA, PINTURA ELET ROSTATICA C/POLIESTER, WOOFER COAXIAL 6" C/CARCAÇA DE ALUMINIO. POTENCIA 100W</v>
      </c>
      <c r="H3995" s="412" t="str">
        <f t="shared" si="62"/>
        <v>UN</v>
      </c>
      <c r="I3995" s="413"/>
    </row>
    <row r="3996" spans="1:9" ht="112.5">
      <c r="A3996" s="571">
        <v>11521</v>
      </c>
      <c r="B3996" s="572" t="s">
        <v>42761</v>
      </c>
      <c r="C3996" s="573" t="s">
        <v>3</v>
      </c>
      <c r="D3996" s="574">
        <v>760.5</v>
      </c>
      <c r="F3996" s="411"/>
      <c r="G3996" s="412" t="str">
        <f t="shared" si="62"/>
        <v>CAIXA ACÚSTICA, DUAS VIAS, GABINETE EM PVC, REF:CSR-600W (SONORIZAÇÃO)</v>
      </c>
      <c r="H3996" s="412" t="str">
        <f t="shared" si="62"/>
        <v>UN</v>
      </c>
      <c r="I3996" s="413"/>
    </row>
    <row r="3997" spans="1:9" ht="67.5">
      <c r="A3997" s="571">
        <v>13764</v>
      </c>
      <c r="B3997" s="572" t="s">
        <v>48518</v>
      </c>
      <c r="C3997" s="573" t="s">
        <v>11</v>
      </c>
      <c r="D3997" s="574">
        <v>374.15</v>
      </c>
      <c r="F3997" s="411"/>
      <c r="G3997" s="412" t="str">
        <f t="shared" si="62"/>
        <v>CAIXA FRAHM PS 200 PT/BR 60W OU SIMILAR</v>
      </c>
      <c r="H3997" s="412" t="str">
        <f t="shared" si="62"/>
        <v>PAR</v>
      </c>
      <c r="I3997" s="413"/>
    </row>
    <row r="3998" spans="1:9" ht="33.75">
      <c r="A3998" s="571">
        <v>13768</v>
      </c>
      <c r="B3998" s="572" t="s">
        <v>48519</v>
      </c>
      <c r="C3998" s="573" t="s">
        <v>3</v>
      </c>
      <c r="D3998" s="574">
        <v>37.799999999999997</v>
      </c>
      <c r="F3998" s="411"/>
      <c r="G3998" s="412" t="str">
        <f t="shared" si="62"/>
        <v>CONECTOR P10 MACHO</v>
      </c>
      <c r="H3998" s="412" t="str">
        <f t="shared" si="62"/>
        <v>UN</v>
      </c>
      <c r="I3998" s="413"/>
    </row>
    <row r="3999" spans="1:9" ht="67.5">
      <c r="A3999" s="571">
        <v>13777</v>
      </c>
      <c r="B3999" s="572" t="s">
        <v>48520</v>
      </c>
      <c r="C3999" s="573" t="s">
        <v>3</v>
      </c>
      <c r="D3999" s="574">
        <v>3.5</v>
      </c>
      <c r="F3999" s="411"/>
      <c r="G3999" s="412" t="str">
        <f t="shared" si="62"/>
        <v>CONECTOR RJ 45 BLINDADO P/CAMERAS E CAT 6</v>
      </c>
      <c r="H3999" s="412" t="str">
        <f t="shared" si="62"/>
        <v>UN</v>
      </c>
      <c r="I3999" s="413"/>
    </row>
    <row r="4000" spans="1:9" ht="135">
      <c r="A4000" s="571">
        <v>11542</v>
      </c>
      <c r="B4000" s="572" t="s">
        <v>42762</v>
      </c>
      <c r="C4000" s="573" t="s">
        <v>3</v>
      </c>
      <c r="D4000" s="574">
        <v>34.85</v>
      </c>
      <c r="F4000" s="411"/>
      <c r="G4000" s="412" t="str">
        <f t="shared" si="62"/>
        <v>CONECTORES E TERMINAIS SPEAKON/XLR (ACESSÓRIOS P/INSTALAÇÃO DE SONORIZAÇÃO)</v>
      </c>
      <c r="H4000" s="412" t="str">
        <f t="shared" si="62"/>
        <v>UN</v>
      </c>
      <c r="I4000" s="413"/>
    </row>
    <row r="4001" spans="1:9" ht="56.25">
      <c r="A4001" s="571">
        <v>11528</v>
      </c>
      <c r="B4001" s="572" t="s">
        <v>42763</v>
      </c>
      <c r="C4001" s="573" t="s">
        <v>3</v>
      </c>
      <c r="D4001" s="574">
        <v>2735.83</v>
      </c>
      <c r="F4001" s="411"/>
      <c r="G4001" s="412" t="str">
        <f t="shared" si="62"/>
        <v>DRIVERACK PX, REF:DBX (SONORIZAÇÃO)</v>
      </c>
      <c r="H4001" s="412" t="str">
        <f t="shared" si="62"/>
        <v>UN</v>
      </c>
      <c r="I4001" s="413"/>
    </row>
    <row r="4002" spans="1:9" ht="45">
      <c r="A4002" s="571">
        <v>13773</v>
      </c>
      <c r="B4002" s="572" t="s">
        <v>48521</v>
      </c>
      <c r="C4002" s="573" t="s">
        <v>3</v>
      </c>
      <c r="D4002" s="574">
        <v>483</v>
      </c>
      <c r="F4002" s="411"/>
      <c r="G4002" s="412" t="str">
        <f t="shared" si="62"/>
        <v>EXTENSOR HDMI/RJ45 60 M ATIVO</v>
      </c>
      <c r="H4002" s="412" t="str">
        <f t="shared" si="62"/>
        <v>UN</v>
      </c>
      <c r="I4002" s="413"/>
    </row>
    <row r="4003" spans="1:9" ht="33.75">
      <c r="A4003" s="571">
        <v>13774</v>
      </c>
      <c r="B4003" s="572" t="s">
        <v>48522</v>
      </c>
      <c r="C4003" s="573" t="s">
        <v>3</v>
      </c>
      <c r="D4003" s="574">
        <v>564.9</v>
      </c>
      <c r="F4003" s="411"/>
      <c r="G4003" s="412" t="str">
        <f t="shared" si="62"/>
        <v>MEDIA PLAYER FULL HD</v>
      </c>
      <c r="H4003" s="412" t="str">
        <f t="shared" si="62"/>
        <v>UN</v>
      </c>
      <c r="I4003" s="413"/>
    </row>
    <row r="4004" spans="1:9" ht="90">
      <c r="A4004" s="571">
        <v>13247</v>
      </c>
      <c r="B4004" s="572" t="s">
        <v>42764</v>
      </c>
      <c r="C4004" s="573" t="s">
        <v>3</v>
      </c>
      <c r="D4004" s="574">
        <v>846.63</v>
      </c>
      <c r="F4004" s="411"/>
      <c r="G4004" s="412" t="str">
        <f t="shared" si="62"/>
        <v>MESA DE SOM / MIXER 5 CANAIS C/ USB OMX 52 - ONEAL OU SIMILAR</v>
      </c>
      <c r="H4004" s="412" t="str">
        <f t="shared" si="62"/>
        <v>UN</v>
      </c>
      <c r="I4004" s="413"/>
    </row>
    <row r="4005" spans="1:9" ht="78.75">
      <c r="A4005" s="571">
        <v>4348</v>
      </c>
      <c r="B4005" s="572" t="s">
        <v>42765</v>
      </c>
      <c r="C4005" s="573" t="s">
        <v>3</v>
      </c>
      <c r="D4005" s="574">
        <v>311.17</v>
      </c>
      <c r="F4005" s="411"/>
      <c r="G4005" s="412" t="str">
        <f t="shared" si="62"/>
        <v>MESA DE SOM COM 06 CANAIS, ALESIS OU SIMILAR</v>
      </c>
      <c r="H4005" s="412" t="str">
        <f t="shared" si="62"/>
        <v>UN</v>
      </c>
      <c r="I4005" s="413"/>
    </row>
    <row r="4006" spans="1:9" ht="78.75">
      <c r="A4006" s="571">
        <v>4352</v>
      </c>
      <c r="B4006" s="572" t="s">
        <v>42766</v>
      </c>
      <c r="C4006" s="573" t="s">
        <v>3</v>
      </c>
      <c r="D4006" s="574">
        <v>337.34</v>
      </c>
      <c r="F4006" s="411"/>
      <c r="G4006" s="412" t="str">
        <f t="shared" si="62"/>
        <v>MESA DE SOM COM 08 CANAIS, ALESIS OU SIMILAR</v>
      </c>
      <c r="H4006" s="412" t="str">
        <f t="shared" si="62"/>
        <v>UN</v>
      </c>
      <c r="I4006" s="413"/>
    </row>
    <row r="4007" spans="1:9" ht="67.5">
      <c r="A4007" s="571">
        <v>4436</v>
      </c>
      <c r="B4007" s="572" t="s">
        <v>42767</v>
      </c>
      <c r="C4007" s="573" t="s">
        <v>3</v>
      </c>
      <c r="D4007" s="574">
        <v>149</v>
      </c>
      <c r="F4007" s="411"/>
      <c r="G4007" s="412" t="str">
        <f t="shared" si="62"/>
        <v>MICROFONE LESON FM-58 CLASSIC OU SIMILAR</v>
      </c>
      <c r="H4007" s="412" t="str">
        <f t="shared" si="62"/>
        <v>UN</v>
      </c>
      <c r="I4007" s="413"/>
    </row>
    <row r="4008" spans="1:9" ht="56.25">
      <c r="A4008" s="571">
        <v>4346</v>
      </c>
      <c r="B4008" s="572" t="s">
        <v>42768</v>
      </c>
      <c r="C4008" s="573" t="s">
        <v>3</v>
      </c>
      <c r="D4008" s="574">
        <v>445.09</v>
      </c>
      <c r="F4008" s="411"/>
      <c r="G4008" s="412" t="str">
        <f t="shared" si="62"/>
        <v>MICROFONE SANRASER OU SIMILAR</v>
      </c>
      <c r="H4008" s="412" t="str">
        <f t="shared" si="62"/>
        <v>UN</v>
      </c>
      <c r="I4008" s="413"/>
    </row>
    <row r="4009" spans="1:9" ht="56.25">
      <c r="A4009" s="571">
        <v>4347</v>
      </c>
      <c r="B4009" s="572" t="s">
        <v>42769</v>
      </c>
      <c r="C4009" s="573" t="s">
        <v>3</v>
      </c>
      <c r="D4009" s="574">
        <v>251.75</v>
      </c>
      <c r="F4009" s="411"/>
      <c r="G4009" s="412" t="str">
        <f t="shared" si="62"/>
        <v>MICROFONE SEM FIO LESON OU SIMILAR</v>
      </c>
      <c r="H4009" s="412" t="str">
        <f t="shared" si="62"/>
        <v>UN</v>
      </c>
      <c r="I4009" s="413"/>
    </row>
    <row r="4010" spans="1:9" ht="45">
      <c r="A4010" s="571">
        <v>13769</v>
      </c>
      <c r="B4010" s="572" t="s">
        <v>48523</v>
      </c>
      <c r="C4010" s="573" t="s">
        <v>3</v>
      </c>
      <c r="D4010" s="574">
        <v>280</v>
      </c>
      <c r="F4010" s="411"/>
      <c r="G4010" s="412" t="str">
        <f t="shared" si="62"/>
        <v>MICROFONE SM 58 C/FIO OU SIMILAR</v>
      </c>
      <c r="H4010" s="412" t="str">
        <f t="shared" si="62"/>
        <v>UN</v>
      </c>
      <c r="I4010" s="413"/>
    </row>
    <row r="4011" spans="1:9" ht="135">
      <c r="A4011" s="571">
        <v>11529</v>
      </c>
      <c r="B4011" s="572" t="s">
        <v>42770</v>
      </c>
      <c r="C4011" s="573" t="s">
        <v>3</v>
      </c>
      <c r="D4011" s="574">
        <v>4561.5200000000004</v>
      </c>
      <c r="F4011" s="411"/>
      <c r="G4011" s="412" t="str">
        <f t="shared" si="62"/>
        <v>MÓDULO DE ÁUDIO DIGITAL FO(FIBRA ÓTICA) PARA ÁUDIO - REF: MCFO/AS R/T (SONORI ZAÇÃO)</v>
      </c>
      <c r="H4011" s="412" t="str">
        <f t="shared" si="62"/>
        <v>UN</v>
      </c>
      <c r="I4011" s="413"/>
    </row>
    <row r="4012" spans="1:9" ht="45">
      <c r="A4012" s="571">
        <v>13775</v>
      </c>
      <c r="B4012" s="572" t="s">
        <v>48524</v>
      </c>
      <c r="C4012" s="573" t="s">
        <v>3</v>
      </c>
      <c r="D4012" s="574">
        <v>1456.16</v>
      </c>
      <c r="F4012" s="411"/>
      <c r="G4012" s="412" t="str">
        <f t="shared" si="62"/>
        <v>MONITOR 23" ENTRADA VGA/HDMI</v>
      </c>
      <c r="H4012" s="412" t="str">
        <f t="shared" si="62"/>
        <v>UN</v>
      </c>
      <c r="I4012" s="413"/>
    </row>
    <row r="4013" spans="1:9" ht="146.25">
      <c r="A4013" s="571">
        <v>11525</v>
      </c>
      <c r="B4013" s="572" t="s">
        <v>42771</v>
      </c>
      <c r="C4013" s="573" t="s">
        <v>3</v>
      </c>
      <c r="D4013" s="574">
        <v>4331.95</v>
      </c>
      <c r="F4013" s="411"/>
      <c r="G4013" s="412" t="str">
        <f t="shared" si="62"/>
        <v>MONITOR DE SINAL COM COMUTADOR RESERVA REF: SMR-300, SANSARA OU SIMILAR (SONO RIZAÇÃO)</v>
      </c>
      <c r="H4013" s="412" t="str">
        <f t="shared" si="62"/>
        <v>UN</v>
      </c>
      <c r="I4013" s="413"/>
    </row>
    <row r="4014" spans="1:9" ht="168.75">
      <c r="A4014" s="571">
        <v>11527</v>
      </c>
      <c r="B4014" s="572" t="s">
        <v>42772</v>
      </c>
      <c r="C4014" s="573" t="s">
        <v>3</v>
      </c>
      <c r="D4014" s="574">
        <v>1361.16</v>
      </c>
      <c r="F4014" s="411"/>
      <c r="G4014" s="412" t="str">
        <f t="shared" si="62"/>
        <v>PEDESTAL GOOSENECK COM MICROFONE E TECLA PTT REF:SM-102, SANSARA OU SIMILAR ( SONORIZAÇÃO)</v>
      </c>
      <c r="H4014" s="412" t="str">
        <f t="shared" si="62"/>
        <v>UN</v>
      </c>
      <c r="I4014" s="413"/>
    </row>
    <row r="4015" spans="1:9" ht="157.5">
      <c r="A4015" s="571">
        <v>11526</v>
      </c>
      <c r="B4015" s="572" t="s">
        <v>42773</v>
      </c>
      <c r="C4015" s="573" t="s">
        <v>3</v>
      </c>
      <c r="D4015" s="574">
        <v>3575.75</v>
      </c>
      <c r="F4015" s="411"/>
      <c r="G4015" s="412" t="str">
        <f t="shared" si="62"/>
        <v>PRÉ AMPLIFICADOR COM CHAMADA, FM E LEITOR, REF:SPG-400, SANSARA OU SIMILAR (S ONORIZAÇÃO)</v>
      </c>
      <c r="H4015" s="412" t="str">
        <f t="shared" si="62"/>
        <v>UN</v>
      </c>
      <c r="I4015" s="413"/>
    </row>
    <row r="4016" spans="1:9" ht="90">
      <c r="A4016" s="571">
        <v>8914</v>
      </c>
      <c r="B4016" s="572" t="s">
        <v>42774</v>
      </c>
      <c r="C4016" s="573" t="s">
        <v>3</v>
      </c>
      <c r="D4016" s="574">
        <v>438</v>
      </c>
      <c r="F4016" s="411"/>
      <c r="G4016" s="412" t="str">
        <f t="shared" si="62"/>
        <v>PRÉ-AMPLIFICADOR GONGO PGH-3000 AMBIENCE LINE HAYONIK</v>
      </c>
      <c r="H4016" s="412" t="str">
        <f t="shared" si="62"/>
        <v>UN</v>
      </c>
      <c r="I4016" s="413"/>
    </row>
    <row r="4017" spans="1:9" ht="348.75">
      <c r="A4017" s="571">
        <v>12955</v>
      </c>
      <c r="B4017" s="572" t="s">
        <v>42775</v>
      </c>
      <c r="C4017" s="573" t="s">
        <v>3</v>
      </c>
      <c r="D4017" s="574">
        <v>6000</v>
      </c>
      <c r="F4017" s="411"/>
      <c r="G4017" s="412" t="str">
        <f t="shared" si="62"/>
        <v>PROJETOR PARA DATA-SHOW, FULL HD, 3D, BRILHO 2200 LUMENS, RELAÇÃO DE CONTRAST E 35.000:1, RELAÇÃO DE PROJEÇÃO 16:9/4:3, CONEXÕES HDMI, VGA, RCA, USB, WI-FI , NARCA OPTOMA, EPSON, OU SIMILA</v>
      </c>
      <c r="H4017" s="412" t="str">
        <f t="shared" si="62"/>
        <v>UN</v>
      </c>
      <c r="I4017" s="413"/>
    </row>
    <row r="4018" spans="1:9" ht="123.75">
      <c r="A4018" s="571">
        <v>11520</v>
      </c>
      <c r="B4018" s="572" t="s">
        <v>42776</v>
      </c>
      <c r="C4018" s="573" t="s">
        <v>3</v>
      </c>
      <c r="D4018" s="574">
        <v>1574.66</v>
      </c>
      <c r="F4018" s="411"/>
      <c r="G4018" s="412" t="str">
        <f t="shared" si="62"/>
        <v>PROJETOR SONORO, LINHA 70/100V X 15W, CS-154, REF: TOA OU SIMILAR (SONORIZAÇÃ O)</v>
      </c>
      <c r="H4018" s="412" t="str">
        <f t="shared" si="62"/>
        <v>UN</v>
      </c>
      <c r="I4018" s="413"/>
    </row>
    <row r="4019" spans="1:9" ht="56.25">
      <c r="A4019" s="571">
        <v>13765</v>
      </c>
      <c r="B4019" s="572" t="s">
        <v>48525</v>
      </c>
      <c r="C4019" s="573" t="s">
        <v>3</v>
      </c>
      <c r="D4019" s="574">
        <v>1165.29</v>
      </c>
      <c r="F4019" s="411"/>
      <c r="G4019" s="412" t="str">
        <f t="shared" si="62"/>
        <v>RACK DE PAREDE 19" X 12 U"S X 570MM</v>
      </c>
      <c r="H4019" s="412" t="str">
        <f t="shared" si="62"/>
        <v>UN</v>
      </c>
      <c r="I4019" s="413"/>
    </row>
    <row r="4020" spans="1:9" ht="45">
      <c r="A4020" s="571">
        <v>13767</v>
      </c>
      <c r="B4020" s="572" t="s">
        <v>48526</v>
      </c>
      <c r="C4020" s="573" t="s">
        <v>3</v>
      </c>
      <c r="D4020" s="574">
        <v>136.5</v>
      </c>
      <c r="F4020" s="411"/>
      <c r="G4020" s="412" t="str">
        <f t="shared" si="62"/>
        <v>REGUÁ P/RACK 19" COM 8 X 2P+T</v>
      </c>
      <c r="H4020" s="412" t="str">
        <f t="shared" si="62"/>
        <v>UN</v>
      </c>
      <c r="I4020" s="413"/>
    </row>
    <row r="4021" spans="1:9" ht="45">
      <c r="A4021" s="571">
        <v>13771</v>
      </c>
      <c r="B4021" s="572" t="s">
        <v>48527</v>
      </c>
      <c r="C4021" s="573" t="s">
        <v>3</v>
      </c>
      <c r="D4021" s="574">
        <v>350</v>
      </c>
      <c r="F4021" s="411"/>
      <c r="G4021" s="412" t="str">
        <f t="shared" si="62"/>
        <v>SPLITTER HDMI 1E/4S ATIVO</v>
      </c>
      <c r="H4021" s="412" t="str">
        <f t="shared" si="62"/>
        <v>UN</v>
      </c>
      <c r="I4021" s="413"/>
    </row>
    <row r="4022" spans="1:9" ht="45">
      <c r="A4022" s="571">
        <v>13770</v>
      </c>
      <c r="B4022" s="572" t="s">
        <v>48528</v>
      </c>
      <c r="C4022" s="573" t="s">
        <v>3</v>
      </c>
      <c r="D4022" s="574">
        <v>50</v>
      </c>
      <c r="F4022" s="411"/>
      <c r="G4022" s="412" t="str">
        <f t="shared" si="62"/>
        <v>SUPORTE FIXO TV UNIVERSAL</v>
      </c>
      <c r="H4022" s="412" t="str">
        <f t="shared" si="62"/>
        <v>UN</v>
      </c>
      <c r="I4022" s="413"/>
    </row>
    <row r="4023" spans="1:9" ht="90">
      <c r="A4023" s="571">
        <v>12958</v>
      </c>
      <c r="B4023" s="572" t="s">
        <v>42777</v>
      </c>
      <c r="C4023" s="573" t="s">
        <v>3</v>
      </c>
      <c r="D4023" s="574">
        <v>390</v>
      </c>
      <c r="F4023" s="411"/>
      <c r="G4023" s="412" t="str">
        <f t="shared" si="62"/>
        <v>SUPORTE PARA PROJETOR EPSON COM ALONGADOR OU SIMILAR</v>
      </c>
      <c r="H4023" s="412" t="str">
        <f t="shared" si="62"/>
        <v>UN</v>
      </c>
      <c r="I4023" s="413"/>
    </row>
    <row r="4024" spans="1:9" ht="180">
      <c r="A4024" s="571">
        <v>12956</v>
      </c>
      <c r="B4024" s="572" t="s">
        <v>42778</v>
      </c>
      <c r="C4024" s="573" t="s">
        <v>3</v>
      </c>
      <c r="D4024" s="574">
        <v>4300</v>
      </c>
      <c r="F4024" s="411"/>
      <c r="G4024" s="412" t="str">
        <f t="shared" si="62"/>
        <v>TELA PARA PROJEÇÃO, FIXA, WIDE SCREEN, 200" DE DIAGONAL, RELAÇÃO 16X9 (4,45X2 ,50M), PROJETELAS OU SIMILAR</v>
      </c>
      <c r="H4024" s="412" t="str">
        <f t="shared" si="62"/>
        <v>UN</v>
      </c>
      <c r="I4024" s="413"/>
    </row>
    <row r="4025" spans="1:9" ht="123.75">
      <c r="A4025" s="571">
        <v>11522</v>
      </c>
      <c r="B4025" s="572" t="s">
        <v>42779</v>
      </c>
      <c r="C4025" s="573" t="s">
        <v>3</v>
      </c>
      <c r="D4025" s="574">
        <v>124.23</v>
      </c>
      <c r="F4025" s="411"/>
      <c r="G4025" s="412" t="str">
        <f t="shared" si="62"/>
        <v>TRANSFORMADOR DE LINHA 10W REF:STL-10, SANSARA OU SIMILAR (SONORIZAÇÃO)</v>
      </c>
      <c r="H4025" s="412" t="str">
        <f t="shared" si="62"/>
        <v>UN</v>
      </c>
      <c r="I4025" s="413"/>
    </row>
    <row r="4026" spans="1:9" ht="22.5">
      <c r="A4026" s="571">
        <v>13776</v>
      </c>
      <c r="B4026" s="572" t="s">
        <v>48529</v>
      </c>
      <c r="C4026" s="573" t="s">
        <v>3</v>
      </c>
      <c r="D4026" s="574">
        <v>2749</v>
      </c>
      <c r="F4026" s="411"/>
      <c r="G4026" s="412" t="str">
        <f t="shared" si="62"/>
        <v>TV SMART LED 55"</v>
      </c>
      <c r="H4026" s="412" t="str">
        <f t="shared" si="62"/>
        <v>UN</v>
      </c>
      <c r="I4026" s="413"/>
    </row>
    <row r="4027" spans="1:9" ht="78.75">
      <c r="A4027" s="571">
        <v>296</v>
      </c>
      <c r="B4027" s="572" t="s">
        <v>42780</v>
      </c>
      <c r="C4027" s="573" t="s">
        <v>3</v>
      </c>
      <c r="D4027" s="574">
        <v>0.12</v>
      </c>
      <c r="F4027" s="411"/>
      <c r="G4027" s="412" t="str">
        <f t="shared" si="62"/>
        <v>ABRAÇADEIRA NYLON PARA CABO TELEFÔNICO</v>
      </c>
      <c r="H4027" s="412" t="str">
        <f t="shared" si="62"/>
        <v>UN</v>
      </c>
      <c r="I4027" s="413"/>
    </row>
    <row r="4028" spans="1:9" ht="67.5">
      <c r="A4028" s="571">
        <v>11980</v>
      </c>
      <c r="B4028" s="572" t="s">
        <v>42781</v>
      </c>
      <c r="C4028" s="573" t="s">
        <v>3</v>
      </c>
      <c r="D4028" s="574">
        <v>7.35</v>
      </c>
      <c r="F4028" s="411"/>
      <c r="G4028" s="412" t="str">
        <f t="shared" si="62"/>
        <v>BLOCO TERMINAL PARA TELEFONE - 10 PARES</v>
      </c>
      <c r="H4028" s="412" t="str">
        <f t="shared" si="62"/>
        <v>UN</v>
      </c>
      <c r="I4028" s="413"/>
    </row>
    <row r="4029" spans="1:9" ht="146.25">
      <c r="A4029" s="571">
        <v>9292</v>
      </c>
      <c r="B4029" s="572" t="s">
        <v>42782</v>
      </c>
      <c r="C4029" s="573" t="s">
        <v>3</v>
      </c>
      <c r="D4029" s="574">
        <v>6442.06</v>
      </c>
      <c r="F4029" s="411"/>
      <c r="G4029" s="412" t="str">
        <f t="shared" si="62"/>
        <v>CENTRAL PABX HÍBRIDA, CAPACIDADE 16 LINHAS E 64 RAMAIS, MOD.IMPACTA 94, INTEL BRÁS OU SIMILAR</v>
      </c>
      <c r="H4029" s="412" t="str">
        <f t="shared" si="62"/>
        <v>UN</v>
      </c>
      <c r="I4029" s="413"/>
    </row>
    <row r="4030" spans="1:9" ht="135">
      <c r="A4030" s="571">
        <v>8841</v>
      </c>
      <c r="B4030" s="572" t="s">
        <v>42783</v>
      </c>
      <c r="C4030" s="573" t="s">
        <v>3</v>
      </c>
      <c r="D4030" s="574">
        <v>4328.6099999999997</v>
      </c>
      <c r="F4030" s="411"/>
      <c r="G4030" s="412" t="str">
        <f t="shared" si="62"/>
        <v>CENTRAL PABX, CAPACIDADE 8 LINHAS E 24 RAMAIS, MOD.CORP 8000, INTELBRÁS OU SI MILAR</v>
      </c>
      <c r="H4030" s="412" t="str">
        <f t="shared" si="62"/>
        <v>UN</v>
      </c>
      <c r="I4030" s="413"/>
    </row>
    <row r="4031" spans="1:9" ht="101.25">
      <c r="A4031" s="571">
        <v>7955</v>
      </c>
      <c r="B4031" s="572" t="s">
        <v>42784</v>
      </c>
      <c r="C4031" s="573" t="s">
        <v>3</v>
      </c>
      <c r="D4031" s="574">
        <v>1114.9100000000001</v>
      </c>
      <c r="F4031" s="411"/>
      <c r="G4031" s="412" t="str">
        <f t="shared" si="62"/>
        <v>CENTRAL POSTO DE ENFERMAGEM CONVENCIONAL SCD/1 - MONITORAMENTO</v>
      </c>
      <c r="H4031" s="412" t="str">
        <f t="shared" si="62"/>
        <v>UN</v>
      </c>
      <c r="I4031" s="413"/>
    </row>
    <row r="4032" spans="1:9" ht="67.5">
      <c r="A4032" s="571">
        <v>552</v>
      </c>
      <c r="B4032" s="572" t="s">
        <v>42785</v>
      </c>
      <c r="C4032" s="573" t="s">
        <v>3</v>
      </c>
      <c r="D4032" s="574">
        <v>978.66</v>
      </c>
      <c r="F4032" s="411"/>
      <c r="G4032" s="412" t="str">
        <f t="shared" si="62"/>
        <v>CENTRAL TELEFÔNICA ( PABX - CPA 4/12)</v>
      </c>
      <c r="H4032" s="412" t="str">
        <f t="shared" si="62"/>
        <v>UN</v>
      </c>
      <c r="I4032" s="413"/>
    </row>
    <row r="4033" spans="1:9" ht="112.5">
      <c r="A4033" s="571">
        <v>9293</v>
      </c>
      <c r="B4033" s="572" t="s">
        <v>42786</v>
      </c>
      <c r="C4033" s="573" t="s">
        <v>3</v>
      </c>
      <c r="D4033" s="574">
        <v>6442.06</v>
      </c>
      <c r="F4033" s="411"/>
      <c r="G4033" s="412" t="str">
        <f t="shared" si="62"/>
        <v>CENTRAL TELEFÔNICA C/50 RAMAIS E 10 LINHAS TRONCO (NEUPABX OU SIMILAR)</v>
      </c>
      <c r="H4033" s="412" t="str">
        <f t="shared" si="62"/>
        <v>UN</v>
      </c>
      <c r="I4033" s="413"/>
    </row>
    <row r="4034" spans="1:9" ht="281.25">
      <c r="A4034" s="571">
        <v>12098</v>
      </c>
      <c r="B4034" s="572" t="s">
        <v>42787</v>
      </c>
      <c r="C4034" s="573" t="s">
        <v>3</v>
      </c>
      <c r="D4034" s="574">
        <v>736.54</v>
      </c>
      <c r="F4034" s="411"/>
      <c r="G4034" s="412" t="str">
        <f t="shared" ref="G4034:H4097" si="63">UPPER(B4034)</f>
        <v>MÓDULO DE CENTRAL DO POSTO DE ENFERMAGEM, TEMPORIZADO, PILOTOS INDICADORES DE LOCAL E FONTE GERADORA DE 12 VOLTS, MODELO STANDARD TRADICIONAL, DA VTC VITAL TEC OU SIMILAR</v>
      </c>
      <c r="H4034" s="412" t="str">
        <f t="shared" si="63"/>
        <v>UN</v>
      </c>
      <c r="I4034" s="413"/>
    </row>
    <row r="4035" spans="1:9" ht="371.25">
      <c r="A4035" s="571">
        <v>11390</v>
      </c>
      <c r="B4035" s="572" t="s">
        <v>42788</v>
      </c>
      <c r="C4035" s="573" t="s">
        <v>3</v>
      </c>
      <c r="D4035" s="574">
        <v>25844.75</v>
      </c>
      <c r="F4035" s="411"/>
      <c r="G4035" s="412" t="str">
        <f t="shared" si="63"/>
        <v>PLATAFORMA DE COMUNICAÇÃO ISION 3000R IP, CAPACIDADE 30 TRONCOS DIGITAIS E 08 ANALÓGICOS, 005 INTERFACE GSM ICELL LIGHT (OI-VIVO-TIM-CLARO) 148 RAMAIS ANAL ÓGICOS E 3 RAMAIS DIGITAIS 2B+D, ORBIT.GO, LEUCOTRON OU SIMILAR</v>
      </c>
      <c r="H4035" s="412" t="str">
        <f t="shared" si="63"/>
        <v>UN</v>
      </c>
      <c r="I4035" s="413"/>
    </row>
    <row r="4036" spans="1:9" ht="112.5">
      <c r="A4036" s="571">
        <v>12808</v>
      </c>
      <c r="B4036" s="572" t="s">
        <v>39134</v>
      </c>
      <c r="C4036" s="573" t="s">
        <v>3</v>
      </c>
      <c r="D4036" s="574">
        <v>764.28</v>
      </c>
      <c r="F4036" s="411"/>
      <c r="G4036" s="412" t="str">
        <f t="shared" si="63"/>
        <v>PORTEIRO ELETRÔNICO - KIT VIDEO FONE INT/EX BIV 5804 FOXLUX OU SIMILAR</v>
      </c>
      <c r="H4036" s="412" t="str">
        <f t="shared" si="63"/>
        <v>UN</v>
      </c>
      <c r="I4036" s="413"/>
    </row>
    <row r="4037" spans="1:9" ht="135">
      <c r="A4037" s="571">
        <v>12809</v>
      </c>
      <c r="B4037" s="572" t="s">
        <v>39135</v>
      </c>
      <c r="C4037" s="573" t="s">
        <v>3</v>
      </c>
      <c r="D4037" s="574">
        <v>1034</v>
      </c>
      <c r="F4037" s="411"/>
      <c r="G4037" s="412" t="str">
        <f t="shared" si="63"/>
        <v>PORTEIRO ELETRÔNICO - KIT VIDEO FONE WIDESCREEN INT/EX BIV 5805 FOXLUX OU SIM ILAR</v>
      </c>
      <c r="H4037" s="412" t="str">
        <f t="shared" si="63"/>
        <v>UN</v>
      </c>
      <c r="I4037" s="413"/>
    </row>
    <row r="4038" spans="1:9" ht="78.75">
      <c r="A4038" s="571">
        <v>12810</v>
      </c>
      <c r="B4038" s="572" t="s">
        <v>39136</v>
      </c>
      <c r="C4038" s="573" t="s">
        <v>3</v>
      </c>
      <c r="D4038" s="574">
        <v>80.5</v>
      </c>
      <c r="F4038" s="411"/>
      <c r="G4038" s="412" t="str">
        <f t="shared" si="63"/>
        <v>PORTEIRO ELETRONICO KIT GA-III 60011 RCG OU SIMILAR</v>
      </c>
      <c r="H4038" s="412" t="str">
        <f t="shared" si="63"/>
        <v>UN</v>
      </c>
      <c r="I4038" s="413"/>
    </row>
    <row r="4039" spans="1:9" ht="409.5">
      <c r="A4039" s="571">
        <v>11391</v>
      </c>
      <c r="B4039" s="572" t="s">
        <v>42789</v>
      </c>
      <c r="C4039" s="573" t="s">
        <v>3</v>
      </c>
      <c r="D4039" s="574">
        <v>3751.32</v>
      </c>
      <c r="F4039" s="411"/>
      <c r="G4039" s="412" t="str">
        <f t="shared" si="63"/>
        <v>SERVIÇOS DE INSTALAÇÃO DA PLATAFORMA DE COMUNICAÇÃO ISION 3000R IP, INCLUSO C ONEXÃO DO PABX ATÉ O DG, CONEXÃO DO EQUIPAMENTO AO ATERRAMENTO DO CLIENTE, CO NFIGURAÇÃO DE TRONCOS E RAMAIS, PROGRAMAÇÃO, ATIVAÇÃO E TESTES DO SISTEMA, TE INAMENTO USUÁRIOS.</v>
      </c>
      <c r="H4039" s="412" t="str">
        <f t="shared" si="63"/>
        <v>UN</v>
      </c>
      <c r="I4039" s="413"/>
    </row>
    <row r="4040" spans="1:9" ht="56.25">
      <c r="A4040" s="571">
        <v>13639</v>
      </c>
      <c r="B4040" s="572" t="s">
        <v>42790</v>
      </c>
      <c r="C4040" s="573" t="s">
        <v>3</v>
      </c>
      <c r="D4040" s="574">
        <v>38.11</v>
      </c>
      <c r="F4040" s="411"/>
      <c r="G4040" s="412" t="str">
        <f t="shared" si="63"/>
        <v>TELEFONE TAMBÉM PARA INTERFONE</v>
      </c>
      <c r="H4040" s="412" t="str">
        <f t="shared" si="63"/>
        <v>UN</v>
      </c>
      <c r="I4040" s="413"/>
    </row>
    <row r="4041" spans="1:9" ht="67.5">
      <c r="A4041" s="571">
        <v>2244</v>
      </c>
      <c r="B4041" s="572" t="s">
        <v>42791</v>
      </c>
      <c r="C4041" s="573" t="s">
        <v>3</v>
      </c>
      <c r="D4041" s="574">
        <v>6</v>
      </c>
      <c r="F4041" s="411"/>
      <c r="G4041" s="412" t="str">
        <f t="shared" si="63"/>
        <v>TOMADA TELEFONE EMBUTIR PADRÃO TELEBRÁS C/ PLACA</v>
      </c>
      <c r="H4041" s="412" t="str">
        <f t="shared" si="63"/>
        <v>UN</v>
      </c>
      <c r="I4041" s="413"/>
    </row>
    <row r="4042" spans="1:9" ht="78.75">
      <c r="A4042" s="571">
        <v>2245</v>
      </c>
      <c r="B4042" s="572" t="s">
        <v>42792</v>
      </c>
      <c r="C4042" s="573" t="s">
        <v>3</v>
      </c>
      <c r="D4042" s="574">
        <v>11.15</v>
      </c>
      <c r="F4042" s="411"/>
      <c r="G4042" s="412" t="str">
        <f t="shared" si="63"/>
        <v>TOMADA TELEFONE PADRÃO TELEBRÁS, "SISTEMA X"</v>
      </c>
      <c r="H4042" s="412" t="str">
        <f t="shared" si="63"/>
        <v>UN</v>
      </c>
      <c r="I4042" s="413"/>
    </row>
    <row r="4043" spans="1:9" ht="33.75">
      <c r="A4043" s="571">
        <v>12616</v>
      </c>
      <c r="B4043" s="572" t="s">
        <v>42793</v>
      </c>
      <c r="C4043" s="573" t="s">
        <v>1</v>
      </c>
      <c r="D4043" s="574">
        <v>1.6</v>
      </c>
      <c r="F4043" s="411"/>
      <c r="G4043" s="412" t="str">
        <f t="shared" si="63"/>
        <v>CABO COAXIAL RG-6</v>
      </c>
      <c r="H4043" s="412" t="str">
        <f t="shared" si="63"/>
        <v>M</v>
      </c>
      <c r="I4043" s="413"/>
    </row>
    <row r="4044" spans="1:9" ht="45">
      <c r="A4044" s="571">
        <v>9628</v>
      </c>
      <c r="B4044" s="572" t="s">
        <v>42794</v>
      </c>
      <c r="C4044" s="573" t="s">
        <v>1</v>
      </c>
      <c r="D4044" s="574">
        <v>1.1000000000000001</v>
      </c>
      <c r="F4044" s="411"/>
      <c r="G4044" s="412" t="str">
        <f t="shared" si="63"/>
        <v>CABO COAXIAL RGC 75 OHMS</v>
      </c>
      <c r="H4044" s="412" t="str">
        <f t="shared" si="63"/>
        <v>M</v>
      </c>
      <c r="I4044" s="413"/>
    </row>
    <row r="4045" spans="1:9" ht="56.25">
      <c r="A4045" s="571">
        <v>3885</v>
      </c>
      <c r="B4045" s="572" t="s">
        <v>42795</v>
      </c>
      <c r="C4045" s="573" t="s">
        <v>1</v>
      </c>
      <c r="D4045" s="574">
        <v>0.87</v>
      </c>
      <c r="F4045" s="411"/>
      <c r="G4045" s="412" t="str">
        <f t="shared" si="63"/>
        <v>CABO COAXIAL TRIPOLAR RGC 59 MALHA 67</v>
      </c>
      <c r="H4045" s="412" t="str">
        <f t="shared" si="63"/>
        <v>M</v>
      </c>
      <c r="I4045" s="413"/>
    </row>
    <row r="4046" spans="1:9" ht="56.25">
      <c r="A4046" s="571">
        <v>2619</v>
      </c>
      <c r="B4046" s="572" t="s">
        <v>42796</v>
      </c>
      <c r="C4046" s="573" t="s">
        <v>1</v>
      </c>
      <c r="D4046" s="574">
        <v>0.6</v>
      </c>
      <c r="F4046" s="411"/>
      <c r="G4046" s="412" t="str">
        <f t="shared" si="63"/>
        <v>CABO TELEFONICO CCI - 50 X 1 PAR</v>
      </c>
      <c r="H4046" s="412" t="str">
        <f t="shared" si="63"/>
        <v>M</v>
      </c>
      <c r="I4046" s="413"/>
    </row>
    <row r="4047" spans="1:9" ht="56.25">
      <c r="A4047" s="571">
        <v>3891</v>
      </c>
      <c r="B4047" s="572" t="s">
        <v>42797</v>
      </c>
      <c r="C4047" s="573" t="s">
        <v>1</v>
      </c>
      <c r="D4047" s="574">
        <v>1.04</v>
      </c>
      <c r="F4047" s="411"/>
      <c r="G4047" s="412" t="str">
        <f t="shared" si="63"/>
        <v>CABO TELEFONICO CCI - 50 X 2 PARES</v>
      </c>
      <c r="H4047" s="412" t="str">
        <f t="shared" si="63"/>
        <v>M</v>
      </c>
      <c r="I4047" s="413"/>
    </row>
    <row r="4048" spans="1:9" ht="78.75">
      <c r="A4048" s="571">
        <v>7949</v>
      </c>
      <c r="B4048" s="572" t="s">
        <v>42798</v>
      </c>
      <c r="C4048" s="573" t="s">
        <v>1</v>
      </c>
      <c r="D4048" s="574">
        <v>0.91</v>
      </c>
      <c r="F4048" s="411"/>
      <c r="G4048" s="412" t="str">
        <f t="shared" si="63"/>
        <v>CABO TELEFONICO CCI 3 VIAS BITOLA 0,26 OU 0,24</v>
      </c>
      <c r="H4048" s="412" t="str">
        <f t="shared" si="63"/>
        <v>M</v>
      </c>
      <c r="I4048" s="413"/>
    </row>
    <row r="4049" spans="1:9" ht="56.25">
      <c r="A4049" s="571">
        <v>417</v>
      </c>
      <c r="B4049" s="572" t="s">
        <v>42799</v>
      </c>
      <c r="C4049" s="573" t="s">
        <v>1</v>
      </c>
      <c r="D4049" s="574">
        <v>6.25</v>
      </c>
      <c r="F4049" s="411"/>
      <c r="G4049" s="412" t="str">
        <f t="shared" si="63"/>
        <v>CABO TELEFONICO CI - 50 X 10 PARES</v>
      </c>
      <c r="H4049" s="412" t="str">
        <f t="shared" si="63"/>
        <v>M</v>
      </c>
      <c r="I4049" s="413"/>
    </row>
    <row r="4050" spans="1:9" ht="56.25">
      <c r="A4050" s="571">
        <v>4476</v>
      </c>
      <c r="B4050" s="572" t="s">
        <v>42800</v>
      </c>
      <c r="C4050" s="573" t="s">
        <v>1</v>
      </c>
      <c r="D4050" s="574">
        <v>12.11</v>
      </c>
      <c r="F4050" s="411"/>
      <c r="G4050" s="412" t="str">
        <f t="shared" si="63"/>
        <v>CABO TELEFONICO CI - 50 X 20 PARES</v>
      </c>
      <c r="H4050" s="412" t="str">
        <f t="shared" si="63"/>
        <v>M</v>
      </c>
      <c r="I4050" s="413"/>
    </row>
    <row r="4051" spans="1:9" ht="56.25">
      <c r="A4051" s="571">
        <v>418</v>
      </c>
      <c r="B4051" s="572" t="s">
        <v>42801</v>
      </c>
      <c r="C4051" s="573" t="s">
        <v>1</v>
      </c>
      <c r="D4051" s="574">
        <v>16.48</v>
      </c>
      <c r="F4051" s="411"/>
      <c r="G4051" s="412" t="str">
        <f t="shared" si="63"/>
        <v>CABO TELEFONICO CI - 50 X 30 PARES</v>
      </c>
      <c r="H4051" s="412" t="str">
        <f t="shared" si="63"/>
        <v>M</v>
      </c>
      <c r="I4051" s="413"/>
    </row>
    <row r="4052" spans="1:9" ht="90">
      <c r="A4052" s="571">
        <v>12165</v>
      </c>
      <c r="B4052" s="572" t="s">
        <v>42802</v>
      </c>
      <c r="C4052" s="573" t="s">
        <v>1</v>
      </c>
      <c r="D4052" s="574">
        <v>94.85</v>
      </c>
      <c r="F4052" s="411"/>
      <c r="G4052" s="412" t="str">
        <f t="shared" si="63"/>
        <v>CABO TELEFONICO CTP - APL - 50, 200 PARES, USO EXTERNO</v>
      </c>
      <c r="H4052" s="412" t="str">
        <f t="shared" si="63"/>
        <v>M</v>
      </c>
      <c r="I4052" s="413"/>
    </row>
    <row r="4053" spans="1:9" ht="90">
      <c r="A4053" s="571">
        <v>12166</v>
      </c>
      <c r="B4053" s="572" t="s">
        <v>42803</v>
      </c>
      <c r="C4053" s="573" t="s">
        <v>1</v>
      </c>
      <c r="D4053" s="574">
        <v>123.29</v>
      </c>
      <c r="F4053" s="411"/>
      <c r="G4053" s="412" t="str">
        <f t="shared" si="63"/>
        <v>CABO TELEFONICO CTP - APL - 50, 300 PARES, USO EXTERNO</v>
      </c>
      <c r="H4053" s="412" t="str">
        <f t="shared" si="63"/>
        <v>M</v>
      </c>
      <c r="I4053" s="413"/>
    </row>
    <row r="4054" spans="1:9" ht="90">
      <c r="A4054" s="571">
        <v>12209</v>
      </c>
      <c r="B4054" s="572" t="s">
        <v>42804</v>
      </c>
      <c r="C4054" s="573" t="s">
        <v>1</v>
      </c>
      <c r="D4054" s="574">
        <v>43.17</v>
      </c>
      <c r="F4054" s="411"/>
      <c r="G4054" s="412" t="str">
        <f t="shared" si="63"/>
        <v>CABO TELEFONICO CTP - APL - 50, 75 PARES, USO EXTERNO</v>
      </c>
      <c r="H4054" s="412" t="str">
        <f t="shared" si="63"/>
        <v>M</v>
      </c>
      <c r="I4054" s="413"/>
    </row>
    <row r="4055" spans="1:9" ht="56.25">
      <c r="A4055" s="571">
        <v>8884</v>
      </c>
      <c r="B4055" s="572" t="s">
        <v>42805</v>
      </c>
      <c r="C4055" s="573" t="s">
        <v>1</v>
      </c>
      <c r="D4055" s="574">
        <v>8.1300000000000008</v>
      </c>
      <c r="F4055" s="411"/>
      <c r="G4055" s="412" t="str">
        <f t="shared" si="63"/>
        <v>CABO TELEFONICO CTP APL SN 50 X 10P</v>
      </c>
      <c r="H4055" s="412" t="str">
        <f t="shared" si="63"/>
        <v>M</v>
      </c>
      <c r="I4055" s="413"/>
    </row>
    <row r="4056" spans="1:9" ht="56.25">
      <c r="A4056" s="571">
        <v>8885</v>
      </c>
      <c r="B4056" s="572" t="s">
        <v>42806</v>
      </c>
      <c r="C4056" s="573" t="s">
        <v>1</v>
      </c>
      <c r="D4056" s="574">
        <v>12.71</v>
      </c>
      <c r="F4056" s="411"/>
      <c r="G4056" s="412" t="str">
        <f t="shared" si="63"/>
        <v>CABO TELEFONICO CTP APL SN 50 X 20P</v>
      </c>
      <c r="H4056" s="412" t="str">
        <f t="shared" si="63"/>
        <v>M</v>
      </c>
      <c r="I4056" s="413"/>
    </row>
    <row r="4057" spans="1:9" ht="56.25">
      <c r="A4057" s="571">
        <v>8883</v>
      </c>
      <c r="B4057" s="572" t="s">
        <v>42807</v>
      </c>
      <c r="C4057" s="573" t="s">
        <v>1</v>
      </c>
      <c r="D4057" s="574">
        <v>17.2</v>
      </c>
      <c r="F4057" s="411"/>
      <c r="G4057" s="412" t="str">
        <f t="shared" si="63"/>
        <v>CABO TELEFONICO CTP APL SN 50 X 30P</v>
      </c>
      <c r="H4057" s="412" t="str">
        <f t="shared" si="63"/>
        <v>M</v>
      </c>
      <c r="I4057" s="413"/>
    </row>
    <row r="4058" spans="1:9" ht="56.25">
      <c r="A4058" s="571">
        <v>8886</v>
      </c>
      <c r="B4058" s="572" t="s">
        <v>42808</v>
      </c>
      <c r="C4058" s="573" t="s">
        <v>1</v>
      </c>
      <c r="D4058" s="574">
        <v>25.89</v>
      </c>
      <c r="F4058" s="411"/>
      <c r="G4058" s="412" t="str">
        <f t="shared" si="63"/>
        <v>CABO TELEFONICO CTP APL SN 50 X 50P</v>
      </c>
      <c r="H4058" s="412" t="str">
        <f t="shared" si="63"/>
        <v>M</v>
      </c>
      <c r="I4058" s="413"/>
    </row>
    <row r="4059" spans="1:9" ht="56.25">
      <c r="A4059" s="571">
        <v>11614</v>
      </c>
      <c r="B4059" s="572" t="s">
        <v>42809</v>
      </c>
      <c r="C4059" s="573" t="s">
        <v>1</v>
      </c>
      <c r="D4059" s="574">
        <v>12.99</v>
      </c>
      <c r="F4059" s="411"/>
      <c r="G4059" s="412" t="str">
        <f t="shared" si="63"/>
        <v>CABO TELEFONICO FAST CIT 50 X 20P</v>
      </c>
      <c r="H4059" s="412" t="str">
        <f t="shared" si="63"/>
        <v>M</v>
      </c>
      <c r="I4059" s="413"/>
    </row>
    <row r="4060" spans="1:9" ht="56.25">
      <c r="A4060" s="571">
        <v>13429</v>
      </c>
      <c r="B4060" s="572" t="s">
        <v>42810</v>
      </c>
      <c r="C4060" s="573" t="s">
        <v>3</v>
      </c>
      <c r="D4060" s="574">
        <v>0.5</v>
      </c>
      <c r="F4060" s="411"/>
      <c r="G4060" s="412" t="str">
        <f t="shared" si="63"/>
        <v>CONECTOR EMENDA PARA CABO COAXIAL</v>
      </c>
      <c r="H4060" s="412" t="str">
        <f t="shared" si="63"/>
        <v>UN</v>
      </c>
      <c r="I4060" s="413"/>
    </row>
    <row r="4061" spans="1:9" ht="123.75">
      <c r="A4061" s="571">
        <v>13571</v>
      </c>
      <c r="B4061" s="572" t="s">
        <v>42811</v>
      </c>
      <c r="C4061" s="573" t="s">
        <v>3</v>
      </c>
      <c r="D4061" s="574">
        <v>90.25</v>
      </c>
      <c r="F4061" s="411"/>
      <c r="G4061" s="412" t="str">
        <f t="shared" si="63"/>
        <v xml:space="preserve"> PROLONGADOR PARA CHAVE SECCIONADORA 1.000MM COM MANCAL CURTO/LONGO</v>
      </c>
      <c r="H4061" s="412" t="str">
        <f t="shared" si="63"/>
        <v>UN</v>
      </c>
      <c r="I4061" s="413"/>
    </row>
    <row r="4062" spans="1:9" ht="67.5">
      <c r="A4062" s="571">
        <v>8994</v>
      </c>
      <c r="B4062" s="572" t="s">
        <v>42812</v>
      </c>
      <c r="C4062" s="573" t="s">
        <v>3</v>
      </c>
      <c r="D4062" s="574">
        <v>0.48</v>
      </c>
      <c r="F4062" s="411"/>
      <c r="G4062" s="412" t="str">
        <f t="shared" si="63"/>
        <v>ABRAÇADEIRA DE AÇO PARA LÂMPADA FLUORESCENTE</v>
      </c>
      <c r="H4062" s="412" t="str">
        <f t="shared" si="63"/>
        <v>UN</v>
      </c>
      <c r="I4062" s="413"/>
    </row>
    <row r="4063" spans="1:9" ht="90">
      <c r="A4063" s="571">
        <v>12854</v>
      </c>
      <c r="B4063" s="572" t="s">
        <v>42813</v>
      </c>
      <c r="C4063" s="573" t="s">
        <v>3</v>
      </c>
      <c r="D4063" s="574">
        <v>2.36</v>
      </c>
      <c r="F4063" s="411"/>
      <c r="G4063" s="412" t="str">
        <f t="shared" si="63"/>
        <v>ABRAÇADEIRA DE ALUMÍNIO1 " 25MM (DAISA BC-100) OU SIMILAR</v>
      </c>
      <c r="H4063" s="412" t="str">
        <f t="shared" si="63"/>
        <v>UN</v>
      </c>
      <c r="I4063" s="413"/>
    </row>
    <row r="4064" spans="1:9" ht="168.75">
      <c r="A4064" s="571">
        <v>13721</v>
      </c>
      <c r="B4064" s="572" t="s">
        <v>42814</v>
      </c>
      <c r="C4064" s="573" t="s">
        <v>3</v>
      </c>
      <c r="D4064" s="574">
        <v>11.5</v>
      </c>
      <c r="F4064" s="411"/>
      <c r="G4064" s="412" t="str">
        <f t="shared" si="63"/>
        <v>ABRAÇADEIRA GUIA REFORÇADO 1 DESCIDA PARA MASTRO 1.1/2", INCLUSIVE PARAFUSO S EXTAVADO, REF. TEL-340</v>
      </c>
      <c r="H4064" s="412" t="str">
        <f t="shared" si="63"/>
        <v>UN</v>
      </c>
      <c r="I4064" s="413"/>
    </row>
    <row r="4065" spans="1:9" ht="168.75">
      <c r="A4065" s="571">
        <v>13724</v>
      </c>
      <c r="B4065" s="572" t="s">
        <v>42815</v>
      </c>
      <c r="C4065" s="573" t="s">
        <v>3</v>
      </c>
      <c r="D4065" s="574">
        <v>11.5</v>
      </c>
      <c r="F4065" s="411"/>
      <c r="G4065" s="412" t="str">
        <f t="shared" si="63"/>
        <v>ABRAÇADEIRA GUIA REFORÇADO 1 DESCIDA PARA MASTRO 2", INCLUSIVE PARAFUSO SEXTA VADO, REF. TEL-350</v>
      </c>
      <c r="H4065" s="412" t="str">
        <f t="shared" si="63"/>
        <v>UN</v>
      </c>
      <c r="I4065" s="413"/>
    </row>
    <row r="4066" spans="1:9" ht="168.75">
      <c r="A4066" s="571">
        <v>13722</v>
      </c>
      <c r="B4066" s="572" t="s">
        <v>42816</v>
      </c>
      <c r="C4066" s="573" t="s">
        <v>3</v>
      </c>
      <c r="D4066" s="574">
        <v>7.8</v>
      </c>
      <c r="F4066" s="411"/>
      <c r="G4066" s="412" t="str">
        <f t="shared" si="63"/>
        <v>ABRAÇADEIRA GUIA SIMPLES 1 DESCIDA PARA MASTRO 1.1/2", INCLUSIVE PARAFUSO SEX TAVADO, REF. TEL-320</v>
      </c>
      <c r="H4066" s="412" t="str">
        <f t="shared" si="63"/>
        <v>UN</v>
      </c>
      <c r="I4066" s="413"/>
    </row>
    <row r="4067" spans="1:9" ht="157.5">
      <c r="A4067" s="571">
        <v>13723</v>
      </c>
      <c r="B4067" s="572" t="s">
        <v>42817</v>
      </c>
      <c r="C4067" s="573" t="s">
        <v>3</v>
      </c>
      <c r="D4067" s="574">
        <v>7.8</v>
      </c>
      <c r="F4067" s="414"/>
      <c r="G4067" s="412" t="str">
        <f t="shared" si="63"/>
        <v>ABRAÇADEIRA GUIA SIMPLES 1 DESCIDA PARA MASTRO 2", INCLUSIVE PARAFUSO SEXTAVA DO, REF. TEL-330</v>
      </c>
      <c r="H4067" s="412" t="str">
        <f t="shared" si="63"/>
        <v>UN</v>
      </c>
      <c r="I4067" s="414"/>
    </row>
    <row r="4068" spans="1:9" ht="146.25">
      <c r="A4068" s="571">
        <v>12198</v>
      </c>
      <c r="B4068" s="572" t="s">
        <v>42818</v>
      </c>
      <c r="C4068" s="573" t="s">
        <v>3</v>
      </c>
      <c r="D4068" s="574">
        <v>29.22</v>
      </c>
      <c r="F4068" s="411"/>
      <c r="G4068" s="412" t="str">
        <f t="shared" si="63"/>
        <v>ABRAÇADEIRA TIPO PORTA-BANDEIRA PARA MASTRO 2", INCLUSIVE PARAFUSO SEXTAVADO, REF. TEL-110</v>
      </c>
      <c r="H4068" s="412" t="str">
        <f t="shared" si="63"/>
        <v>UN</v>
      </c>
      <c r="I4068" s="413"/>
    </row>
    <row r="4069" spans="1:9" ht="67.5">
      <c r="A4069" s="571">
        <v>7120</v>
      </c>
      <c r="B4069" s="572" t="s">
        <v>42819</v>
      </c>
      <c r="C4069" s="573" t="s">
        <v>3</v>
      </c>
      <c r="D4069" s="574">
        <v>140.79</v>
      </c>
      <c r="F4069" s="411"/>
      <c r="G4069" s="412" t="str">
        <f t="shared" si="63"/>
        <v>ACIONAMENTO ROTATIVO 3 VT 9100 - 3 MG 12</v>
      </c>
      <c r="H4069" s="412" t="str">
        <f t="shared" si="63"/>
        <v>UN</v>
      </c>
      <c r="I4069" s="413"/>
    </row>
    <row r="4070" spans="1:9" ht="67.5">
      <c r="A4070" s="571">
        <v>7121</v>
      </c>
      <c r="B4070" s="572" t="s">
        <v>42820</v>
      </c>
      <c r="C4070" s="573" t="s">
        <v>3</v>
      </c>
      <c r="D4070" s="574">
        <v>125.63</v>
      </c>
      <c r="F4070" s="411"/>
      <c r="G4070" s="412" t="str">
        <f t="shared" si="63"/>
        <v>ACIONAMENTO ROTATIVO 3 VT 9300 - 3 MG 12</v>
      </c>
      <c r="H4070" s="412" t="str">
        <f t="shared" si="63"/>
        <v>UN</v>
      </c>
      <c r="I4070" s="413"/>
    </row>
    <row r="4071" spans="1:9" ht="67.5">
      <c r="A4071" s="571">
        <v>7124</v>
      </c>
      <c r="B4071" s="572" t="s">
        <v>42821</v>
      </c>
      <c r="C4071" s="573" t="s">
        <v>3</v>
      </c>
      <c r="D4071" s="574">
        <v>185.55</v>
      </c>
      <c r="F4071" s="411"/>
      <c r="G4071" s="412" t="str">
        <f t="shared" si="63"/>
        <v>ACIONAMENTO ROTATIVO 3 VT 9500 - 3 MG 12</v>
      </c>
      <c r="H4071" s="412" t="str">
        <f t="shared" si="63"/>
        <v>UN</v>
      </c>
      <c r="I4071" s="413"/>
    </row>
    <row r="4072" spans="1:9" ht="45">
      <c r="A4072" s="571">
        <v>7125</v>
      </c>
      <c r="B4072" s="572" t="s">
        <v>42822</v>
      </c>
      <c r="C4072" s="573" t="s">
        <v>3</v>
      </c>
      <c r="D4072" s="574">
        <v>140</v>
      </c>
      <c r="F4072" s="411"/>
      <c r="G4072" s="412" t="str">
        <f t="shared" si="63"/>
        <v>ACOPLAMENTO 3 VT 9300 - 3 HA 10</v>
      </c>
      <c r="H4072" s="412" t="str">
        <f t="shared" si="63"/>
        <v>UN</v>
      </c>
      <c r="I4072" s="413"/>
    </row>
    <row r="4073" spans="1:9" ht="180">
      <c r="A4073" s="571">
        <v>7009</v>
      </c>
      <c r="B4073" s="572" t="s">
        <v>42823</v>
      </c>
      <c r="C4073" s="573" t="s">
        <v>3</v>
      </c>
      <c r="D4073" s="574">
        <v>268.62</v>
      </c>
      <c r="F4073" s="411"/>
      <c r="G4073" s="412" t="str">
        <f t="shared" si="63"/>
        <v>AQUECEDOR ELÉTRICO PARA ÁGUA DE PIA DE COZINHA OU LAVATÓRIO127/220V VERSÁTIL  - LORENZETTI OU SIMILAR</v>
      </c>
      <c r="H4073" s="412" t="str">
        <f t="shared" si="63"/>
        <v>UN</v>
      </c>
      <c r="I4073" s="413"/>
    </row>
    <row r="4074" spans="1:9" ht="78.75">
      <c r="A4074" s="571">
        <v>12144</v>
      </c>
      <c r="B4074" s="572" t="s">
        <v>42824</v>
      </c>
      <c r="C4074" s="573" t="s">
        <v>3</v>
      </c>
      <c r="D4074" s="574">
        <v>3.55</v>
      </c>
      <c r="F4074" s="411"/>
      <c r="G4074" s="412" t="str">
        <f t="shared" si="63"/>
        <v>ARRUELA EM LIGA ZAMAK PARA ELETRODUTO 85MM, D= 3"</v>
      </c>
      <c r="H4074" s="412" t="str">
        <f t="shared" si="63"/>
        <v>UN</v>
      </c>
      <c r="I4074" s="413"/>
    </row>
    <row r="4075" spans="1:9" ht="45">
      <c r="A4075" s="571">
        <v>4626</v>
      </c>
      <c r="B4075" s="572" t="s">
        <v>42825</v>
      </c>
      <c r="C4075" s="573" t="s">
        <v>3</v>
      </c>
      <c r="D4075" s="574">
        <v>0.42</v>
      </c>
      <c r="F4075" s="411"/>
      <c r="G4075" s="412" t="str">
        <f t="shared" si="63"/>
        <v>ARRUELA QUADRADA 18X38MM GALV.</v>
      </c>
      <c r="H4075" s="412" t="str">
        <f t="shared" si="63"/>
        <v>UN</v>
      </c>
      <c r="I4075" s="413"/>
    </row>
    <row r="4076" spans="1:9" ht="67.5">
      <c r="A4076" s="571">
        <v>11846</v>
      </c>
      <c r="B4076" s="572" t="s">
        <v>42826</v>
      </c>
      <c r="C4076" s="573" t="s">
        <v>3</v>
      </c>
      <c r="D4076" s="574">
        <v>31.75</v>
      </c>
      <c r="F4076" s="411"/>
      <c r="G4076" s="412" t="str">
        <f t="shared" si="63"/>
        <v>BARRA DE AÇO REDONDA RE-BAR3/8" X 3,00M</v>
      </c>
      <c r="H4076" s="412" t="str">
        <f t="shared" si="63"/>
        <v>UN</v>
      </c>
      <c r="I4076" s="413"/>
    </row>
    <row r="4077" spans="1:9" ht="101.25">
      <c r="A4077" s="571">
        <v>11197</v>
      </c>
      <c r="B4077" s="572" t="s">
        <v>42827</v>
      </c>
      <c r="C4077" s="573" t="s">
        <v>3</v>
      </c>
      <c r="D4077" s="574">
        <v>338.33</v>
      </c>
      <c r="F4077" s="411"/>
      <c r="G4077" s="412" t="str">
        <f t="shared" si="63"/>
        <v>BARRAMENTO COM VERGALHÃO DE COBRE ELETROLÍTICO 5/8" X 3,00M</v>
      </c>
      <c r="H4077" s="412" t="str">
        <f t="shared" si="63"/>
        <v>UN</v>
      </c>
      <c r="I4077" s="413"/>
    </row>
    <row r="4078" spans="1:9" ht="101.25">
      <c r="A4078" s="571">
        <v>4912</v>
      </c>
      <c r="B4078" s="572" t="s">
        <v>42828</v>
      </c>
      <c r="C4078" s="573" t="s">
        <v>4</v>
      </c>
      <c r="D4078" s="574">
        <v>106.6</v>
      </c>
      <c r="F4078" s="411"/>
      <c r="G4078" s="412" t="str">
        <f t="shared" si="63"/>
        <v>BARRAMENTO DE ALTA TENSÃO EM VERGALHÃO DE COBRE NU 3/8"</v>
      </c>
      <c r="H4078" s="412" t="str">
        <f t="shared" si="63"/>
        <v>KG</v>
      </c>
      <c r="I4078" s="413"/>
    </row>
    <row r="4079" spans="1:9" ht="45">
      <c r="A4079" s="571">
        <v>4931</v>
      </c>
      <c r="B4079" s="572" t="s">
        <v>42829</v>
      </c>
      <c r="C4079" s="573" t="s">
        <v>4</v>
      </c>
      <c r="D4079" s="574">
        <v>100.33</v>
      </c>
      <c r="F4079" s="411"/>
      <c r="G4079" s="412" t="str">
        <f t="shared" si="63"/>
        <v>BARRAMENTO DE COBRE 2X11/4"</v>
      </c>
      <c r="H4079" s="412" t="str">
        <f t="shared" si="63"/>
        <v>KG</v>
      </c>
      <c r="I4079" s="413"/>
    </row>
    <row r="4080" spans="1:9" ht="112.5">
      <c r="A4080" s="571">
        <v>13158</v>
      </c>
      <c r="B4080" s="572" t="s">
        <v>42830</v>
      </c>
      <c r="C4080" s="573" t="s">
        <v>1</v>
      </c>
      <c r="D4080" s="574">
        <v>31.6</v>
      </c>
      <c r="F4080" s="411"/>
      <c r="G4080" s="412" t="str">
        <f t="shared" si="63"/>
        <v>BARRAMENTO DE FASE TRIFÁSICO TIPO PENTE 12 LIGAÇÕES, TIGRE OU SIMILAR</v>
      </c>
      <c r="H4080" s="412" t="str">
        <f t="shared" si="63"/>
        <v>M</v>
      </c>
      <c r="I4080" s="413"/>
    </row>
    <row r="4081" spans="1:9" ht="101.25">
      <c r="A4081" s="571">
        <v>13159</v>
      </c>
      <c r="B4081" s="572" t="s">
        <v>42831</v>
      </c>
      <c r="C4081" s="573" t="s">
        <v>3</v>
      </c>
      <c r="D4081" s="574">
        <v>36.700000000000003</v>
      </c>
      <c r="F4081" s="411"/>
      <c r="G4081" s="412" t="str">
        <f t="shared" si="63"/>
        <v>BARRAMENTO NEUTRO E TERRA PARA QUADRO DE DISTRIBUIÇÃO</v>
      </c>
      <c r="H4081" s="412" t="str">
        <f t="shared" si="63"/>
        <v>UN</v>
      </c>
      <c r="I4081" s="413"/>
    </row>
    <row r="4082" spans="1:9" ht="45">
      <c r="A4082" s="571">
        <v>8697</v>
      </c>
      <c r="B4082" s="572" t="s">
        <v>42832</v>
      </c>
      <c r="C4082" s="573" t="s">
        <v>1</v>
      </c>
      <c r="D4082" s="574">
        <v>110</v>
      </c>
      <c r="F4082" s="411"/>
      <c r="G4082" s="412" t="str">
        <f t="shared" si="63"/>
        <v>BARRAMENTO TRIFÁSICO</v>
      </c>
      <c r="H4082" s="412" t="str">
        <f t="shared" si="63"/>
        <v>M</v>
      </c>
      <c r="I4082" s="413"/>
    </row>
    <row r="4083" spans="1:9" ht="67.5">
      <c r="A4083" s="571">
        <v>2622</v>
      </c>
      <c r="B4083" s="572" t="s">
        <v>42833</v>
      </c>
      <c r="C4083" s="573" t="s">
        <v>3</v>
      </c>
      <c r="D4083" s="574">
        <v>7.1</v>
      </c>
      <c r="F4083" s="411"/>
      <c r="G4083" s="412" t="str">
        <f t="shared" si="63"/>
        <v>BASE FIXA PARA RELÉ FOTO ELÉTRICO</v>
      </c>
      <c r="H4083" s="412" t="str">
        <f t="shared" si="63"/>
        <v>UN</v>
      </c>
      <c r="I4083" s="413"/>
    </row>
    <row r="4084" spans="1:9" ht="22.5">
      <c r="A4084" s="571">
        <v>7129</v>
      </c>
      <c r="B4084" s="572" t="s">
        <v>42834</v>
      </c>
      <c r="C4084" s="573" t="s">
        <v>3</v>
      </c>
      <c r="D4084" s="574">
        <v>180</v>
      </c>
      <c r="F4084" s="411"/>
      <c r="G4084" s="412" t="str">
        <f t="shared" si="63"/>
        <v>BASE SOLEIRA</v>
      </c>
      <c r="H4084" s="412" t="str">
        <f t="shared" si="63"/>
        <v>UN</v>
      </c>
      <c r="I4084" s="413"/>
    </row>
    <row r="4085" spans="1:9" ht="56.25">
      <c r="A4085" s="571">
        <v>10801</v>
      </c>
      <c r="B4085" s="572" t="s">
        <v>42835</v>
      </c>
      <c r="C4085" s="573" t="s">
        <v>3</v>
      </c>
      <c r="D4085" s="574">
        <v>168.21</v>
      </c>
      <c r="F4085" s="411"/>
      <c r="G4085" s="412" t="str">
        <f t="shared" si="63"/>
        <v>BOBINA PARA CONTACTOR 3 RT 1035-36</v>
      </c>
      <c r="H4085" s="412" t="str">
        <f t="shared" si="63"/>
        <v>UN</v>
      </c>
      <c r="I4085" s="413"/>
    </row>
    <row r="4086" spans="1:9" ht="56.25">
      <c r="A4086" s="571">
        <v>12254</v>
      </c>
      <c r="B4086" s="572" t="s">
        <v>42836</v>
      </c>
      <c r="C4086" s="573" t="s">
        <v>3</v>
      </c>
      <c r="D4086" s="574">
        <v>222.13</v>
      </c>
      <c r="F4086" s="411"/>
      <c r="G4086" s="412" t="str">
        <f t="shared" si="63"/>
        <v>BOBINA PARA CONTACTOR 3 RT 1045</v>
      </c>
      <c r="H4086" s="412" t="str">
        <f t="shared" si="63"/>
        <v>UN</v>
      </c>
      <c r="I4086" s="413"/>
    </row>
    <row r="4087" spans="1:9" ht="56.25">
      <c r="A4087" s="571">
        <v>12255</v>
      </c>
      <c r="B4087" s="572" t="s">
        <v>42837</v>
      </c>
      <c r="C4087" s="573" t="s">
        <v>3</v>
      </c>
      <c r="D4087" s="574">
        <v>302.26</v>
      </c>
      <c r="F4087" s="411"/>
      <c r="G4087" s="412" t="str">
        <f t="shared" si="63"/>
        <v>BOBINA PARA CONTACTOR 3 RT 1056</v>
      </c>
      <c r="H4087" s="412" t="str">
        <f t="shared" si="63"/>
        <v>UN</v>
      </c>
      <c r="I4087" s="413"/>
    </row>
    <row r="4088" spans="1:9" ht="56.25">
      <c r="A4088" s="571">
        <v>12256</v>
      </c>
      <c r="B4088" s="572" t="s">
        <v>42838</v>
      </c>
      <c r="C4088" s="573" t="s">
        <v>3</v>
      </c>
      <c r="D4088" s="574">
        <v>197.62</v>
      </c>
      <c r="F4088" s="411"/>
      <c r="G4088" s="412" t="str">
        <f t="shared" si="63"/>
        <v>BOBINA PARA CONTACTOR 3 TF 48</v>
      </c>
      <c r="H4088" s="412" t="str">
        <f t="shared" si="63"/>
        <v>UN</v>
      </c>
      <c r="I4088" s="413"/>
    </row>
    <row r="4089" spans="1:9" ht="56.25">
      <c r="A4089" s="571">
        <v>12257</v>
      </c>
      <c r="B4089" s="572" t="s">
        <v>42839</v>
      </c>
      <c r="C4089" s="573" t="s">
        <v>3</v>
      </c>
      <c r="D4089" s="574">
        <v>274.07</v>
      </c>
      <c r="F4089" s="411"/>
      <c r="G4089" s="412" t="str">
        <f t="shared" si="63"/>
        <v>BOBINA PARA CONTACTOR 3 TF 50</v>
      </c>
      <c r="H4089" s="412" t="str">
        <f t="shared" si="63"/>
        <v>UN</v>
      </c>
      <c r="I4089" s="413"/>
    </row>
    <row r="4090" spans="1:9" ht="56.25">
      <c r="A4090" s="571">
        <v>12258</v>
      </c>
      <c r="B4090" s="572" t="s">
        <v>42840</v>
      </c>
      <c r="C4090" s="573" t="s">
        <v>3</v>
      </c>
      <c r="D4090" s="574">
        <v>415.24</v>
      </c>
      <c r="F4090" s="411"/>
      <c r="G4090" s="412" t="str">
        <f t="shared" si="63"/>
        <v>BOBINA PARA CONTACTOR 3 TF 52</v>
      </c>
      <c r="H4090" s="412" t="str">
        <f t="shared" si="63"/>
        <v>UN</v>
      </c>
      <c r="I4090" s="413"/>
    </row>
    <row r="4091" spans="1:9" ht="67.5">
      <c r="A4091" s="571">
        <v>1925</v>
      </c>
      <c r="B4091" s="572" t="s">
        <v>42841</v>
      </c>
      <c r="C4091" s="573" t="s">
        <v>3</v>
      </c>
      <c r="D4091" s="574">
        <v>2.5</v>
      </c>
      <c r="F4091" s="411"/>
      <c r="G4091" s="412" t="str">
        <f t="shared" si="63"/>
        <v>BOCAL BAQUELITE PARA LÂMPADA COM RABICHO</v>
      </c>
      <c r="H4091" s="412" t="str">
        <f t="shared" si="63"/>
        <v>UN</v>
      </c>
      <c r="I4091" s="413"/>
    </row>
    <row r="4092" spans="1:9" ht="101.25">
      <c r="A4092" s="571">
        <v>8881</v>
      </c>
      <c r="B4092" s="572" t="s">
        <v>42842</v>
      </c>
      <c r="C4092" s="573" t="s">
        <v>3</v>
      </c>
      <c r="D4092" s="574">
        <v>42.79</v>
      </c>
      <c r="F4092" s="411"/>
      <c r="G4092" s="412" t="str">
        <f t="shared" si="63"/>
        <v>BOIA AUTOMÁTICA, 15 AMPERES (REGULADOR DE NÍVEL DE CAIXA D'AGUA)</v>
      </c>
      <c r="H4092" s="412" t="str">
        <f t="shared" si="63"/>
        <v>UN</v>
      </c>
      <c r="I4092" s="413"/>
    </row>
    <row r="4093" spans="1:9" ht="157.5">
      <c r="A4093" s="571">
        <v>233</v>
      </c>
      <c r="B4093" s="572" t="s">
        <v>42843</v>
      </c>
      <c r="C4093" s="573" t="s">
        <v>3</v>
      </c>
      <c r="D4093" s="574">
        <v>33.5</v>
      </c>
      <c r="F4093" s="411"/>
      <c r="G4093" s="412" t="str">
        <f t="shared" si="63"/>
        <v>BOIA ELÉTRICA (SENSOR CONTROL) P/ RESERVATÓRIO INFERIOR OU SUPERIOR MARCA ANA UGER OU SIMILAR</v>
      </c>
      <c r="H4093" s="412" t="str">
        <f t="shared" si="63"/>
        <v>UN</v>
      </c>
      <c r="I4093" s="413"/>
    </row>
    <row r="4094" spans="1:9" ht="67.5">
      <c r="A4094" s="571">
        <v>2600</v>
      </c>
      <c r="B4094" s="572" t="s">
        <v>42844</v>
      </c>
      <c r="C4094" s="573" t="s">
        <v>3</v>
      </c>
      <c r="D4094" s="574">
        <v>32.700000000000003</v>
      </c>
      <c r="F4094" s="411"/>
      <c r="G4094" s="412" t="str">
        <f t="shared" si="63"/>
        <v>BÓIA ELÉTRICA PARA RESERVATÓRIO INFERIOR</v>
      </c>
      <c r="H4094" s="412" t="str">
        <f t="shared" si="63"/>
        <v>UN</v>
      </c>
      <c r="I4094" s="413"/>
    </row>
    <row r="4095" spans="1:9" ht="67.5">
      <c r="A4095" s="571">
        <v>585</v>
      </c>
      <c r="B4095" s="572" t="s">
        <v>42845</v>
      </c>
      <c r="C4095" s="573" t="s">
        <v>3</v>
      </c>
      <c r="D4095" s="574">
        <v>33.5</v>
      </c>
      <c r="F4095" s="411"/>
      <c r="G4095" s="412" t="str">
        <f t="shared" si="63"/>
        <v>BÓIA ELÉTRICA PARA RESERVATÓRIO SUPERIOR</v>
      </c>
      <c r="H4095" s="412" t="str">
        <f t="shared" si="63"/>
        <v>UN</v>
      </c>
      <c r="I4095" s="413"/>
    </row>
    <row r="4096" spans="1:9" ht="33.75">
      <c r="A4096" s="571">
        <v>7471</v>
      </c>
      <c r="B4096" s="572" t="s">
        <v>42846</v>
      </c>
      <c r="C4096" s="573" t="s">
        <v>3</v>
      </c>
      <c r="D4096" s="574">
        <v>7.18</v>
      </c>
      <c r="F4096" s="411"/>
      <c r="G4096" s="412" t="str">
        <f t="shared" si="63"/>
        <v>BOX CMZ SPFT Ø 3/4"</v>
      </c>
      <c r="H4096" s="412" t="str">
        <f t="shared" si="63"/>
        <v>UN</v>
      </c>
      <c r="I4096" s="413"/>
    </row>
    <row r="4097" spans="1:9" ht="22.5">
      <c r="A4097" s="571">
        <v>8206</v>
      </c>
      <c r="B4097" s="572" t="s">
        <v>39137</v>
      </c>
      <c r="C4097" s="573" t="s">
        <v>3</v>
      </c>
      <c r="D4097" s="574">
        <v>3.95</v>
      </c>
      <c r="F4097" s="411"/>
      <c r="G4097" s="412" t="str">
        <f t="shared" si="63"/>
        <v>BOX RETO 1"</v>
      </c>
      <c r="H4097" s="412" t="str">
        <f t="shared" si="63"/>
        <v>UN</v>
      </c>
      <c r="I4097" s="413"/>
    </row>
    <row r="4098" spans="1:9" ht="22.5">
      <c r="A4098" s="571">
        <v>8205</v>
      </c>
      <c r="B4098" s="572" t="s">
        <v>39138</v>
      </c>
      <c r="C4098" s="573" t="s">
        <v>3</v>
      </c>
      <c r="D4098" s="574">
        <v>8.85</v>
      </c>
      <c r="F4098" s="411"/>
      <c r="G4098" s="412" t="str">
        <f t="shared" ref="G4098:H4161" si="64">UPPER(B4098)</f>
        <v>BOX RETO 11/2"</v>
      </c>
      <c r="H4098" s="412" t="str">
        <f t="shared" si="64"/>
        <v>UN</v>
      </c>
      <c r="I4098" s="413"/>
    </row>
    <row r="4099" spans="1:9" ht="22.5">
      <c r="A4099" s="571">
        <v>12631</v>
      </c>
      <c r="B4099" s="572" t="s">
        <v>39139</v>
      </c>
      <c r="C4099" s="573" t="s">
        <v>3</v>
      </c>
      <c r="D4099" s="574">
        <v>13.5</v>
      </c>
      <c r="F4099" s="411"/>
      <c r="G4099" s="412" t="str">
        <f t="shared" si="64"/>
        <v>BOX RETO 2"</v>
      </c>
      <c r="H4099" s="412" t="str">
        <f t="shared" si="64"/>
        <v>UN</v>
      </c>
      <c r="I4099" s="413"/>
    </row>
    <row r="4100" spans="1:9" ht="22.5">
      <c r="A4100" s="571">
        <v>8207</v>
      </c>
      <c r="B4100" s="572" t="s">
        <v>39140</v>
      </c>
      <c r="C4100" s="573" t="s">
        <v>3</v>
      </c>
      <c r="D4100" s="574">
        <v>4.2</v>
      </c>
      <c r="F4100" s="411"/>
      <c r="G4100" s="412" t="str">
        <f t="shared" si="64"/>
        <v>BOX RETO 3/4"</v>
      </c>
      <c r="H4100" s="412" t="str">
        <f t="shared" si="64"/>
        <v>UN</v>
      </c>
      <c r="I4100" s="413"/>
    </row>
    <row r="4101" spans="1:9" ht="33.75">
      <c r="A4101" s="571">
        <v>4634</v>
      </c>
      <c r="B4101" s="572" t="s">
        <v>42847</v>
      </c>
      <c r="C4101" s="573" t="s">
        <v>3</v>
      </c>
      <c r="D4101" s="574">
        <v>123.75</v>
      </c>
      <c r="F4101" s="411"/>
      <c r="G4101" s="412" t="str">
        <f t="shared" si="64"/>
        <v>BRAÇO TIPO C 15 KV</v>
      </c>
      <c r="H4101" s="412" t="str">
        <f t="shared" si="64"/>
        <v>UN</v>
      </c>
      <c r="I4101" s="413"/>
    </row>
    <row r="4102" spans="1:9" ht="33.75">
      <c r="A4102" s="571">
        <v>4633</v>
      </c>
      <c r="B4102" s="572" t="s">
        <v>42848</v>
      </c>
      <c r="C4102" s="573" t="s">
        <v>3</v>
      </c>
      <c r="D4102" s="574">
        <v>85.9</v>
      </c>
      <c r="F4102" s="411"/>
      <c r="G4102" s="412" t="str">
        <f t="shared" si="64"/>
        <v>BRAÇO TIPO L 15 KV</v>
      </c>
      <c r="H4102" s="412" t="str">
        <f t="shared" si="64"/>
        <v>UN</v>
      </c>
      <c r="I4102" s="413"/>
    </row>
    <row r="4103" spans="1:9" ht="33.75">
      <c r="A4103" s="571">
        <v>6616</v>
      </c>
      <c r="B4103" s="572" t="s">
        <v>42849</v>
      </c>
      <c r="C4103" s="573" t="s">
        <v>3</v>
      </c>
      <c r="D4103" s="574">
        <v>7.47</v>
      </c>
      <c r="F4103" s="411"/>
      <c r="G4103" s="412" t="str">
        <f t="shared" si="64"/>
        <v>BRAQUETE MONOFÁSICO</v>
      </c>
      <c r="H4103" s="412" t="str">
        <f t="shared" si="64"/>
        <v>UN</v>
      </c>
      <c r="I4103" s="413"/>
    </row>
    <row r="4104" spans="1:9" ht="33.75">
      <c r="A4104" s="571">
        <v>300</v>
      </c>
      <c r="B4104" s="572" t="s">
        <v>42850</v>
      </c>
      <c r="C4104" s="573" t="s">
        <v>3</v>
      </c>
      <c r="D4104" s="574">
        <v>7.07</v>
      </c>
      <c r="F4104" s="411"/>
      <c r="G4104" s="412" t="str">
        <f t="shared" si="64"/>
        <v>BRAQUETE TRIFÁSICO</v>
      </c>
      <c r="H4104" s="412" t="str">
        <f t="shared" si="64"/>
        <v>UN</v>
      </c>
      <c r="I4104" s="413"/>
    </row>
    <row r="4105" spans="1:9" ht="146.25">
      <c r="A4105" s="571">
        <v>6537</v>
      </c>
      <c r="B4105" s="572" t="s">
        <v>42851</v>
      </c>
      <c r="C4105" s="573" t="s">
        <v>3</v>
      </c>
      <c r="D4105" s="574">
        <v>420</v>
      </c>
      <c r="F4105" s="411"/>
      <c r="G4105" s="412" t="str">
        <f t="shared" si="64"/>
        <v>BUCHA DE PASSAGEM INTERNA/INTERNA, EM PORCELANA, CLASSE 15 KV, CORRENTE 200A  (NBI 95 KV)</v>
      </c>
      <c r="H4105" s="412" t="str">
        <f t="shared" si="64"/>
        <v>UN</v>
      </c>
      <c r="I4105" s="413"/>
    </row>
    <row r="4106" spans="1:9" ht="146.25">
      <c r="A4106" s="571">
        <v>11073</v>
      </c>
      <c r="B4106" s="572" t="s">
        <v>42852</v>
      </c>
      <c r="C4106" s="573" t="s">
        <v>3</v>
      </c>
      <c r="D4106" s="574">
        <v>420</v>
      </c>
      <c r="F4106" s="411"/>
      <c r="G4106" s="412" t="str">
        <f t="shared" si="64"/>
        <v>BUCHA DE PASSAGEM INTERNA/INTERNA, EM PORCELANA, CLASSE 15 KV, CORRENTE 400A  (NBI 110 KV)</v>
      </c>
      <c r="H4106" s="412" t="str">
        <f t="shared" si="64"/>
        <v>UN</v>
      </c>
      <c r="I4106" s="413"/>
    </row>
    <row r="4107" spans="1:9" ht="78.75">
      <c r="A4107" s="571">
        <v>12143</v>
      </c>
      <c r="B4107" s="572" t="s">
        <v>42853</v>
      </c>
      <c r="C4107" s="573" t="s">
        <v>3</v>
      </c>
      <c r="D4107" s="574">
        <v>4.34</v>
      </c>
      <c r="F4107" s="411"/>
      <c r="G4107" s="412" t="str">
        <f t="shared" si="64"/>
        <v>BUCHA EM LIGA ZAMAK PARA ELETRODUTO 85MM, D= 3"</v>
      </c>
      <c r="H4107" s="412" t="str">
        <f t="shared" si="64"/>
        <v>UN</v>
      </c>
      <c r="I4107" s="413"/>
    </row>
    <row r="4108" spans="1:9" ht="56.25">
      <c r="A4108" s="571">
        <v>3837</v>
      </c>
      <c r="B4108" s="572" t="s">
        <v>42854</v>
      </c>
      <c r="C4108" s="573" t="s">
        <v>3</v>
      </c>
      <c r="D4108" s="574">
        <v>6.17</v>
      </c>
      <c r="F4108" s="411"/>
      <c r="G4108" s="412" t="str">
        <f t="shared" si="64"/>
        <v>CABEÇOTE DE ALUMÍNIO DE 1 1/2"</v>
      </c>
      <c r="H4108" s="412" t="str">
        <f t="shared" si="64"/>
        <v>UN</v>
      </c>
      <c r="I4108" s="413"/>
    </row>
    <row r="4109" spans="1:9" ht="56.25">
      <c r="A4109" s="571">
        <v>3499</v>
      </c>
      <c r="B4109" s="572" t="s">
        <v>42855</v>
      </c>
      <c r="C4109" s="573" t="s">
        <v>3</v>
      </c>
      <c r="D4109" s="574">
        <v>6.5</v>
      </c>
      <c r="F4109" s="411"/>
      <c r="G4109" s="412" t="str">
        <f t="shared" si="64"/>
        <v>CABEÇOTE DE ALUMÍNIO DE 1 1/4"</v>
      </c>
      <c r="H4109" s="412" t="str">
        <f t="shared" si="64"/>
        <v>UN</v>
      </c>
      <c r="I4109" s="413"/>
    </row>
    <row r="4110" spans="1:9" ht="45">
      <c r="A4110" s="571">
        <v>12658</v>
      </c>
      <c r="B4110" s="572" t="s">
        <v>42856</v>
      </c>
      <c r="C4110" s="573" t="s">
        <v>3</v>
      </c>
      <c r="D4110" s="574">
        <v>3.52</v>
      </c>
      <c r="F4110" s="411"/>
      <c r="G4110" s="412" t="str">
        <f t="shared" si="64"/>
        <v>CABEÇOTE DE ALUMÍNIO DE 1"</v>
      </c>
      <c r="H4110" s="412" t="str">
        <f t="shared" si="64"/>
        <v>UN</v>
      </c>
      <c r="I4110" s="413"/>
    </row>
    <row r="4111" spans="1:9" ht="56.25">
      <c r="A4111" s="571">
        <v>3543</v>
      </c>
      <c r="B4111" s="572" t="s">
        <v>42857</v>
      </c>
      <c r="C4111" s="573" t="s">
        <v>3</v>
      </c>
      <c r="D4111" s="574">
        <v>13.5</v>
      </c>
      <c r="F4111" s="411"/>
      <c r="G4111" s="412" t="str">
        <f t="shared" si="64"/>
        <v>CABEÇOTE DE ALUMÍNIO DE 2 1/2"</v>
      </c>
      <c r="H4111" s="412" t="str">
        <f t="shared" si="64"/>
        <v>UN</v>
      </c>
      <c r="I4111" s="413"/>
    </row>
    <row r="4112" spans="1:9" ht="45">
      <c r="A4112" s="571">
        <v>8787</v>
      </c>
      <c r="B4112" s="572" t="s">
        <v>42858</v>
      </c>
      <c r="C4112" s="573" t="s">
        <v>3</v>
      </c>
      <c r="D4112" s="574">
        <v>12.69</v>
      </c>
      <c r="F4112" s="411"/>
      <c r="G4112" s="412" t="str">
        <f t="shared" si="64"/>
        <v>CABEÇOTE DE ALUMÍNIO DE 2"</v>
      </c>
      <c r="H4112" s="412" t="str">
        <f t="shared" si="64"/>
        <v>UN</v>
      </c>
      <c r="I4112" s="413"/>
    </row>
    <row r="4113" spans="1:9" ht="45">
      <c r="A4113" s="571">
        <v>3206</v>
      </c>
      <c r="B4113" s="572" t="s">
        <v>42859</v>
      </c>
      <c r="C4113" s="573" t="s">
        <v>3</v>
      </c>
      <c r="D4113" s="574">
        <v>21.5</v>
      </c>
      <c r="F4113" s="411"/>
      <c r="G4113" s="412" t="str">
        <f t="shared" si="64"/>
        <v>CABEÇOTE DE ALUMÍNIO DE 3"</v>
      </c>
      <c r="H4113" s="412" t="str">
        <f t="shared" si="64"/>
        <v>UN</v>
      </c>
      <c r="I4113" s="413"/>
    </row>
    <row r="4114" spans="1:9" ht="45">
      <c r="A4114" s="571">
        <v>3154</v>
      </c>
      <c r="B4114" s="572" t="s">
        <v>42860</v>
      </c>
      <c r="C4114" s="573" t="s">
        <v>3</v>
      </c>
      <c r="D4114" s="574">
        <v>27</v>
      </c>
      <c r="F4114" s="411"/>
      <c r="G4114" s="412" t="str">
        <f t="shared" si="64"/>
        <v>CABEÇOTE DE ALUMÍNIO DE 4"</v>
      </c>
      <c r="H4114" s="412" t="str">
        <f t="shared" si="64"/>
        <v>UN</v>
      </c>
      <c r="I4114" s="413"/>
    </row>
    <row r="4115" spans="1:9" ht="180">
      <c r="A4115" s="571">
        <v>9326</v>
      </c>
      <c r="B4115" s="572" t="s">
        <v>42861</v>
      </c>
      <c r="C4115" s="573" t="s">
        <v>3</v>
      </c>
      <c r="D4115" s="574">
        <v>273.19</v>
      </c>
      <c r="F4115" s="411"/>
      <c r="G4115" s="412" t="str">
        <f t="shared" si="64"/>
        <v>CAIXA DE EQUALIZAÇÃO P/ATERRAMENTO 20X20X10CM DE SOBREPOR P/11 TERMINAIS DE P RESSÃO C/BARRAMENTO (PÁRA-RAIO)</v>
      </c>
      <c r="H4115" s="412" t="str">
        <f t="shared" si="64"/>
        <v>UN</v>
      </c>
      <c r="I4115" s="413"/>
    </row>
    <row r="4116" spans="1:9" ht="202.5">
      <c r="A4116" s="571">
        <v>12141</v>
      </c>
      <c r="B4116" s="572" t="s">
        <v>42862</v>
      </c>
      <c r="C4116" s="573" t="s">
        <v>3</v>
      </c>
      <c r="D4116" s="574">
        <v>434.9</v>
      </c>
      <c r="F4116" s="411"/>
      <c r="G4116" s="412" t="str">
        <f t="shared" si="64"/>
        <v>CAIXA DE EQUIPOTENCIALIZAÇÃO EM AÇO 200X200X90MM, PARA EMBUTIR COM TAMPA, COM 9 TERMINAIS, REF:TEL-901 OU SIMILAR (SPDA)</v>
      </c>
      <c r="H4116" s="412" t="str">
        <f t="shared" si="64"/>
        <v>UN</v>
      </c>
      <c r="I4116" s="413"/>
    </row>
    <row r="4117" spans="1:9" ht="202.5">
      <c r="A4117" s="571">
        <v>9721</v>
      </c>
      <c r="B4117" s="572" t="s">
        <v>42863</v>
      </c>
      <c r="C4117" s="573" t="s">
        <v>3</v>
      </c>
      <c r="D4117" s="574">
        <v>437.92</v>
      </c>
      <c r="F4117" s="411"/>
      <c r="G4117" s="412" t="str">
        <f t="shared" si="64"/>
        <v>CAIXA DE EQUIPOTENCIALIZAÇÃO EM AÇO 400X400X155MM, PARA EMBUTIR COM TAMPA, CO M 11 TERMINAIS, REF:TEL-900 OU SIMILAR (SPDA)</v>
      </c>
      <c r="H4117" s="412" t="str">
        <f t="shared" si="64"/>
        <v>UN</v>
      </c>
      <c r="I4117" s="413"/>
    </row>
    <row r="4118" spans="1:9" ht="180">
      <c r="A4118" s="571">
        <v>10244</v>
      </c>
      <c r="B4118" s="572" t="s">
        <v>42864</v>
      </c>
      <c r="C4118" s="573" t="s">
        <v>3</v>
      </c>
      <c r="D4118" s="574">
        <v>923.03</v>
      </c>
      <c r="F4118" s="411"/>
      <c r="G4118" s="412" t="str">
        <f t="shared" si="64"/>
        <v>CAIXA DE PROTEÇÃO EM MATERIAL TIPO ABS, GRAU DE PROTEÇÃO IPP66, RESISTÊNCIA A IMPACTO IK08, TEMP -40° ATÉ 60°C</v>
      </c>
      <c r="H4118" s="412" t="str">
        <f t="shared" si="64"/>
        <v>UN</v>
      </c>
      <c r="I4118" s="413"/>
    </row>
    <row r="4119" spans="1:9" ht="45">
      <c r="A4119" s="571">
        <v>10095</v>
      </c>
      <c r="B4119" s="572" t="s">
        <v>42865</v>
      </c>
      <c r="C4119" s="573" t="s">
        <v>3</v>
      </c>
      <c r="D4119" s="574">
        <v>17.72</v>
      </c>
      <c r="F4119" s="411"/>
      <c r="G4119" s="412" t="str">
        <f t="shared" si="64"/>
        <v>CAIXA DE PROTEÇÃO PARA CÂMERA</v>
      </c>
      <c r="H4119" s="412" t="str">
        <f t="shared" si="64"/>
        <v>UN</v>
      </c>
      <c r="I4119" s="413"/>
    </row>
    <row r="4120" spans="1:9" ht="78.75">
      <c r="A4120" s="571">
        <v>12259</v>
      </c>
      <c r="B4120" s="572" t="s">
        <v>42866</v>
      </c>
      <c r="C4120" s="573" t="s">
        <v>3</v>
      </c>
      <c r="D4120" s="574">
        <v>1009.81</v>
      </c>
      <c r="F4120" s="411"/>
      <c r="G4120" s="412" t="str">
        <f t="shared" si="64"/>
        <v>CAIXA EM ALUMÍNIO FUNDIDO DIM.: 60 X 80CM, ESP.= 6MM</v>
      </c>
      <c r="H4120" s="412" t="str">
        <f t="shared" si="64"/>
        <v>UN</v>
      </c>
      <c r="I4120" s="413"/>
    </row>
    <row r="4121" spans="1:9" ht="123.75">
      <c r="A4121" s="571">
        <v>11513</v>
      </c>
      <c r="B4121" s="572" t="s">
        <v>42867</v>
      </c>
      <c r="C4121" s="573" t="s">
        <v>3</v>
      </c>
      <c r="D4121" s="574">
        <v>85.15</v>
      </c>
      <c r="F4121" s="411"/>
      <c r="G4121" s="412" t="str">
        <f t="shared" si="64"/>
        <v>CAIXA INSPEÇÃO EM POLIAMIDA 150X110X70MM, REF:TEL-541 OU SIMILAR (P/SPDA)</v>
      </c>
      <c r="H4121" s="412" t="str">
        <f t="shared" si="64"/>
        <v>UN</v>
      </c>
      <c r="I4121" s="413"/>
    </row>
    <row r="4122" spans="1:9" ht="101.25">
      <c r="A4122" s="571">
        <v>468</v>
      </c>
      <c r="B4122" s="572" t="s">
        <v>42868</v>
      </c>
      <c r="C4122" s="573" t="s">
        <v>3</v>
      </c>
      <c r="D4122" s="574">
        <v>1050</v>
      </c>
      <c r="F4122" s="411"/>
      <c r="G4122" s="412" t="str">
        <f t="shared" si="64"/>
        <v>CAIXA P/ MEDIÇÃO EM ALTA TENSÃO, EM CHAPA DE AÇO DIM. 0,60X0,60X0,40M</v>
      </c>
      <c r="H4122" s="412" t="str">
        <f t="shared" si="64"/>
        <v>UN</v>
      </c>
      <c r="I4122" s="413"/>
    </row>
    <row r="4123" spans="1:9" ht="90">
      <c r="A4123" s="571">
        <v>3555</v>
      </c>
      <c r="B4123" s="572" t="s">
        <v>42869</v>
      </c>
      <c r="C4123" s="573" t="s">
        <v>3</v>
      </c>
      <c r="D4123" s="574">
        <v>950</v>
      </c>
      <c r="F4123" s="411"/>
      <c r="G4123" s="412" t="str">
        <f t="shared" si="64"/>
        <v>CAIXA P/QUADRO ELETRICO EM CHAPA METALICA D=100 X 60 X 25CM</v>
      </c>
      <c r="H4123" s="412" t="str">
        <f t="shared" si="64"/>
        <v>UN</v>
      </c>
      <c r="I4123" s="413"/>
    </row>
    <row r="4124" spans="1:9" ht="45">
      <c r="A4124" s="571">
        <v>501</v>
      </c>
      <c r="B4124" s="572" t="s">
        <v>42870</v>
      </c>
      <c r="C4124" s="573" t="s">
        <v>3</v>
      </c>
      <c r="D4124" s="574">
        <v>15.5</v>
      </c>
      <c r="F4124" s="411"/>
      <c r="G4124" s="412" t="str">
        <f t="shared" si="64"/>
        <v>CAMPAINHA CIGARRA 110V</v>
      </c>
      <c r="H4124" s="412" t="str">
        <f t="shared" si="64"/>
        <v>UN</v>
      </c>
      <c r="I4124" s="413"/>
    </row>
    <row r="4125" spans="1:9" ht="90">
      <c r="A4125" s="571">
        <v>3864</v>
      </c>
      <c r="B4125" s="572" t="s">
        <v>42871</v>
      </c>
      <c r="C4125" s="573" t="s">
        <v>3</v>
      </c>
      <c r="D4125" s="574">
        <v>37.11</v>
      </c>
      <c r="F4125" s="411"/>
      <c r="G4125" s="412" t="str">
        <f t="shared" si="64"/>
        <v>CAPA PARA CONECTOR AMPACT 35MM2 602.107.0 (OU SIMILAR)</v>
      </c>
      <c r="H4125" s="412" t="str">
        <f t="shared" si="64"/>
        <v>UN</v>
      </c>
      <c r="I4125" s="413"/>
    </row>
    <row r="4126" spans="1:9" ht="78.75">
      <c r="A4126" s="571">
        <v>3861</v>
      </c>
      <c r="B4126" s="572" t="s">
        <v>42872</v>
      </c>
      <c r="C4126" s="573" t="s">
        <v>3</v>
      </c>
      <c r="D4126" s="574">
        <v>37.11</v>
      </c>
      <c r="F4126" s="411"/>
      <c r="G4126" s="412" t="str">
        <f t="shared" si="64"/>
        <v>CAPA PARA CONECTOR AMPACT 70MM2 602.107-0</v>
      </c>
      <c r="H4126" s="412" t="str">
        <f t="shared" si="64"/>
        <v>UN</v>
      </c>
      <c r="I4126" s="413"/>
    </row>
    <row r="4127" spans="1:9" ht="56.25">
      <c r="A4127" s="571">
        <v>3138</v>
      </c>
      <c r="B4127" s="572" t="s">
        <v>42873</v>
      </c>
      <c r="C4127" s="573" t="s">
        <v>3</v>
      </c>
      <c r="D4127" s="574">
        <v>85.32</v>
      </c>
      <c r="F4127" s="411"/>
      <c r="G4127" s="412" t="str">
        <f t="shared" si="64"/>
        <v>CAPACITOR P/ LÂMPADA DE 250 WATTS</v>
      </c>
      <c r="H4127" s="412" t="str">
        <f t="shared" si="64"/>
        <v>UN</v>
      </c>
      <c r="I4127" s="413"/>
    </row>
    <row r="4128" spans="1:9" ht="101.25">
      <c r="A4128" s="571">
        <v>6667</v>
      </c>
      <c r="B4128" s="572" t="s">
        <v>42874</v>
      </c>
      <c r="C4128" s="573" t="s">
        <v>3</v>
      </c>
      <c r="D4128" s="574">
        <v>15.62</v>
      </c>
      <c r="F4128" s="411"/>
      <c r="G4128" s="412" t="str">
        <f t="shared" si="64"/>
        <v>CAPTOR COM BASE DE FIXAÇÃO HORIZONTAL 3/8" X 400MM (PÁRA-RAIO)</v>
      </c>
      <c r="H4128" s="412" t="str">
        <f t="shared" si="64"/>
        <v>UN</v>
      </c>
      <c r="I4128" s="413"/>
    </row>
    <row r="4129" spans="1:9" ht="157.5">
      <c r="A4129" s="571">
        <v>10433</v>
      </c>
      <c r="B4129" s="572" t="s">
        <v>42875</v>
      </c>
      <c r="C4129" s="573" t="s">
        <v>3</v>
      </c>
      <c r="D4129" s="574">
        <v>1634.84</v>
      </c>
      <c r="F4129" s="411"/>
      <c r="G4129" s="412" t="str">
        <f t="shared" si="64"/>
        <v>CENTRAL DE COMANDO INVERSOR DE FREQUÊNCIA DE PORTA SOCIAL 60HZ PPA - DA PORTA OESTE OU SIMILAR</v>
      </c>
      <c r="H4129" s="412" t="str">
        <f t="shared" si="64"/>
        <v>UN</v>
      </c>
      <c r="I4129" s="413"/>
    </row>
    <row r="4130" spans="1:9" ht="33.75">
      <c r="A4130" s="571">
        <v>3235</v>
      </c>
      <c r="B4130" s="572" t="s">
        <v>42876</v>
      </c>
      <c r="C4130" s="573" t="s">
        <v>3</v>
      </c>
      <c r="D4130" s="574">
        <v>7.37</v>
      </c>
      <c r="F4130" s="411"/>
      <c r="G4130" s="412" t="str">
        <f t="shared" si="64"/>
        <v>CHAPA ESTAI 74 MM</v>
      </c>
      <c r="H4130" s="412" t="str">
        <f t="shared" si="64"/>
        <v>UN</v>
      </c>
      <c r="I4130" s="413"/>
    </row>
    <row r="4131" spans="1:9" ht="123.75">
      <c r="A4131" s="571">
        <v>3360</v>
      </c>
      <c r="B4131" s="572" t="s">
        <v>42877</v>
      </c>
      <c r="C4131" s="573" t="s">
        <v>3</v>
      </c>
      <c r="D4131" s="574">
        <v>1359</v>
      </c>
      <c r="F4131" s="411"/>
      <c r="G4131" s="412" t="str">
        <f t="shared" si="64"/>
        <v>CHAVE SECCIONADORA S-32 160A, COM ABERTURA EM CARGA 160A, SIEMENS OU SIMILAR</v>
      </c>
      <c r="H4131" s="412" t="str">
        <f t="shared" si="64"/>
        <v>UN</v>
      </c>
      <c r="I4131" s="413"/>
    </row>
    <row r="4132" spans="1:9" ht="45">
      <c r="A4132" s="571">
        <v>4377</v>
      </c>
      <c r="B4132" s="572" t="s">
        <v>42878</v>
      </c>
      <c r="C4132" s="573" t="s">
        <v>3</v>
      </c>
      <c r="D4132" s="574">
        <v>3402.56</v>
      </c>
      <c r="F4132" s="411"/>
      <c r="G4132" s="412" t="str">
        <f t="shared" si="64"/>
        <v>CHAVE SOFT STARTS 3RW3 6A</v>
      </c>
      <c r="H4132" s="412" t="str">
        <f t="shared" si="64"/>
        <v>UN</v>
      </c>
      <c r="I4132" s="413"/>
    </row>
    <row r="4133" spans="1:9" ht="101.25">
      <c r="A4133" s="571">
        <v>9757</v>
      </c>
      <c r="B4133" s="572" t="s">
        <v>42879</v>
      </c>
      <c r="C4133" s="573" t="s">
        <v>3</v>
      </c>
      <c r="D4133" s="574">
        <v>23.69</v>
      </c>
      <c r="F4133" s="411"/>
      <c r="G4133" s="412" t="str">
        <f t="shared" si="64"/>
        <v>CINTA  FERRO GALVANIZADO 150MM P/FIXAÇÃO DE CAIXA MEDIÇÃO</v>
      </c>
      <c r="H4133" s="412" t="str">
        <f t="shared" si="64"/>
        <v>UN</v>
      </c>
      <c r="I4133" s="413"/>
    </row>
    <row r="4134" spans="1:9" ht="56.25">
      <c r="A4134" s="571">
        <v>10511</v>
      </c>
      <c r="B4134" s="572" t="s">
        <v>42880</v>
      </c>
      <c r="C4134" s="573" t="s">
        <v>3</v>
      </c>
      <c r="D4134" s="574">
        <v>9.36</v>
      </c>
      <c r="F4134" s="411"/>
      <c r="G4134" s="412" t="str">
        <f t="shared" si="64"/>
        <v>CINTA AÇO GALVANIZADO 190MM</v>
      </c>
      <c r="H4134" s="412" t="str">
        <f t="shared" si="64"/>
        <v>UN</v>
      </c>
      <c r="I4134" s="413"/>
    </row>
    <row r="4135" spans="1:9" ht="56.25">
      <c r="A4135" s="571">
        <v>4640</v>
      </c>
      <c r="B4135" s="572" t="s">
        <v>42881</v>
      </c>
      <c r="C4135" s="573" t="s">
        <v>3</v>
      </c>
      <c r="D4135" s="574">
        <v>16.579999999999998</v>
      </c>
      <c r="F4135" s="411"/>
      <c r="G4135" s="412" t="str">
        <f t="shared" si="64"/>
        <v>CINTA AÇO GALVANIZADO 200MM</v>
      </c>
      <c r="H4135" s="412" t="str">
        <f t="shared" si="64"/>
        <v>UN</v>
      </c>
      <c r="I4135" s="413"/>
    </row>
    <row r="4136" spans="1:9" ht="56.25">
      <c r="A4136" s="571">
        <v>4641</v>
      </c>
      <c r="B4136" s="572" t="s">
        <v>42882</v>
      </c>
      <c r="C4136" s="573" t="s">
        <v>3</v>
      </c>
      <c r="D4136" s="574">
        <v>18.739999999999998</v>
      </c>
      <c r="F4136" s="411"/>
      <c r="G4136" s="412" t="str">
        <f t="shared" si="64"/>
        <v>CINTA AÇO GALVANIZADO 230MM</v>
      </c>
      <c r="H4136" s="412" t="str">
        <f t="shared" si="64"/>
        <v>UN</v>
      </c>
      <c r="I4136" s="413"/>
    </row>
    <row r="4137" spans="1:9" ht="56.25">
      <c r="A4137" s="571">
        <v>10512</v>
      </c>
      <c r="B4137" s="572" t="s">
        <v>42883</v>
      </c>
      <c r="C4137" s="573" t="s">
        <v>3</v>
      </c>
      <c r="D4137" s="574">
        <v>13.38</v>
      </c>
      <c r="F4137" s="411"/>
      <c r="G4137" s="412" t="str">
        <f t="shared" si="64"/>
        <v>CINTA AÇO GALVANIZADO 250MM</v>
      </c>
      <c r="H4137" s="412" t="str">
        <f t="shared" si="64"/>
        <v>UN</v>
      </c>
      <c r="I4137" s="413"/>
    </row>
    <row r="4138" spans="1:9" ht="56.25">
      <c r="A4138" s="571">
        <v>10513</v>
      </c>
      <c r="B4138" s="572" t="s">
        <v>42884</v>
      </c>
      <c r="C4138" s="573" t="s">
        <v>3</v>
      </c>
      <c r="D4138" s="574">
        <v>14.82</v>
      </c>
      <c r="F4138" s="411"/>
      <c r="G4138" s="412" t="str">
        <f t="shared" si="64"/>
        <v>CINTA AÇO GALVANIZADO 270MM</v>
      </c>
      <c r="H4138" s="412" t="str">
        <f t="shared" si="64"/>
        <v>UN</v>
      </c>
      <c r="I4138" s="413"/>
    </row>
    <row r="4139" spans="1:9" ht="56.25">
      <c r="A4139" s="571">
        <v>10514</v>
      </c>
      <c r="B4139" s="572" t="s">
        <v>42885</v>
      </c>
      <c r="C4139" s="573" t="s">
        <v>3</v>
      </c>
      <c r="D4139" s="574">
        <v>14.82</v>
      </c>
      <c r="F4139" s="411"/>
      <c r="G4139" s="412" t="str">
        <f t="shared" si="64"/>
        <v>CINTA AÇO GALVANIZADO 280MM</v>
      </c>
      <c r="H4139" s="412" t="str">
        <f t="shared" si="64"/>
        <v>UN</v>
      </c>
      <c r="I4139" s="413"/>
    </row>
    <row r="4140" spans="1:9" ht="56.25">
      <c r="A4140" s="571">
        <v>4639</v>
      </c>
      <c r="B4140" s="572" t="s">
        <v>42886</v>
      </c>
      <c r="C4140" s="573" t="s">
        <v>3</v>
      </c>
      <c r="D4140" s="574">
        <v>22.5</v>
      </c>
      <c r="F4140" s="411"/>
      <c r="G4140" s="412" t="str">
        <f t="shared" si="64"/>
        <v>CINTA AÇO GALVANIZADO 300MM</v>
      </c>
      <c r="H4140" s="412" t="str">
        <f t="shared" si="64"/>
        <v>UN</v>
      </c>
      <c r="I4140" s="413"/>
    </row>
    <row r="4141" spans="1:9" ht="56.25">
      <c r="A4141" s="571">
        <v>10603</v>
      </c>
      <c r="B4141" s="572" t="s">
        <v>42887</v>
      </c>
      <c r="C4141" s="573" t="s">
        <v>3</v>
      </c>
      <c r="D4141" s="574">
        <v>15.95</v>
      </c>
      <c r="F4141" s="411"/>
      <c r="G4141" s="412" t="str">
        <f t="shared" si="64"/>
        <v>CINTA AÇO GALVANIZADO 310MM</v>
      </c>
      <c r="H4141" s="412" t="str">
        <f t="shared" si="64"/>
        <v>UN</v>
      </c>
      <c r="I4141" s="413"/>
    </row>
    <row r="4142" spans="1:9" ht="56.25">
      <c r="A4142" s="571">
        <v>4642</v>
      </c>
      <c r="B4142" s="572" t="s">
        <v>42888</v>
      </c>
      <c r="C4142" s="573" t="s">
        <v>3</v>
      </c>
      <c r="D4142" s="574">
        <v>10.64</v>
      </c>
      <c r="F4142" s="411"/>
      <c r="G4142" s="412" t="str">
        <f t="shared" si="64"/>
        <v>CINTA AÇO GALVANIZADO 330MM</v>
      </c>
      <c r="H4142" s="412" t="str">
        <f t="shared" si="64"/>
        <v>UN</v>
      </c>
      <c r="I4142" s="413"/>
    </row>
    <row r="4143" spans="1:9" ht="56.25">
      <c r="A4143" s="571">
        <v>10604</v>
      </c>
      <c r="B4143" s="572" t="s">
        <v>42889</v>
      </c>
      <c r="C4143" s="573" t="s">
        <v>3</v>
      </c>
      <c r="D4143" s="574">
        <v>17.559999999999999</v>
      </c>
      <c r="F4143" s="411"/>
      <c r="G4143" s="412" t="str">
        <f t="shared" si="64"/>
        <v>CINTA AÇO GALVANIZADO 350MM</v>
      </c>
      <c r="H4143" s="412" t="str">
        <f t="shared" si="64"/>
        <v>UN</v>
      </c>
      <c r="I4143" s="413"/>
    </row>
    <row r="4144" spans="1:9" ht="67.5">
      <c r="A4144" s="571">
        <v>4627</v>
      </c>
      <c r="B4144" s="572" t="s">
        <v>42890</v>
      </c>
      <c r="C4144" s="573" t="s">
        <v>3</v>
      </c>
      <c r="D4144" s="574">
        <v>14.49</v>
      </c>
      <c r="F4144" s="411"/>
      <c r="G4144" s="412" t="str">
        <f t="shared" si="64"/>
        <v>CINTA AÇO GALVANIZADO P/ POSTE DT 160MM</v>
      </c>
      <c r="H4144" s="412" t="str">
        <f t="shared" si="64"/>
        <v>UN</v>
      </c>
      <c r="I4144" s="413"/>
    </row>
    <row r="4145" spans="1:9" ht="45">
      <c r="A4145" s="571">
        <v>9456</v>
      </c>
      <c r="B4145" s="572" t="s">
        <v>42891</v>
      </c>
      <c r="C4145" s="573" t="s">
        <v>3</v>
      </c>
      <c r="D4145" s="574">
        <v>0.2</v>
      </c>
      <c r="F4145" s="411"/>
      <c r="G4145" s="412" t="str">
        <f t="shared" si="64"/>
        <v>CLEATS PLASTICO MONOFÁSICO</v>
      </c>
      <c r="H4145" s="412" t="str">
        <f t="shared" si="64"/>
        <v>UN</v>
      </c>
      <c r="I4145" s="413"/>
    </row>
    <row r="4146" spans="1:9" ht="45">
      <c r="A4146" s="571">
        <v>9457</v>
      </c>
      <c r="B4146" s="572" t="s">
        <v>42892</v>
      </c>
      <c r="C4146" s="573" t="s">
        <v>3</v>
      </c>
      <c r="D4146" s="574">
        <v>0.28999999999999998</v>
      </c>
      <c r="F4146" s="411"/>
      <c r="G4146" s="412" t="str">
        <f t="shared" si="64"/>
        <v>CLEATS PLASTICO TRIFASICO</v>
      </c>
      <c r="H4146" s="412" t="str">
        <f t="shared" si="64"/>
        <v>UN</v>
      </c>
      <c r="I4146" s="413"/>
    </row>
    <row r="4147" spans="1:9" ht="45">
      <c r="A4147" s="571">
        <v>614</v>
      </c>
      <c r="B4147" s="572" t="s">
        <v>42893</v>
      </c>
      <c r="C4147" s="573" t="s">
        <v>3</v>
      </c>
      <c r="D4147" s="574">
        <v>0.43</v>
      </c>
      <c r="F4147" s="411"/>
      <c r="G4147" s="412" t="str">
        <f t="shared" si="64"/>
        <v>CLEATS PORCELANA P/ 2 FIOS</v>
      </c>
      <c r="H4147" s="412" t="str">
        <f t="shared" si="64"/>
        <v>UN</v>
      </c>
      <c r="I4147" s="413"/>
    </row>
    <row r="4148" spans="1:9" ht="90">
      <c r="A4148" s="571">
        <v>12856</v>
      </c>
      <c r="B4148" s="572" t="s">
        <v>42894</v>
      </c>
      <c r="C4148" s="573" t="s">
        <v>3</v>
      </c>
      <c r="D4148" s="574">
        <v>322.08</v>
      </c>
      <c r="F4148" s="411"/>
      <c r="G4148" s="412" t="str">
        <f t="shared" si="64"/>
        <v>COMANDO ESTIBO C-10 P/ ACIONAMENTO DA CHAVE SECCIONADORA</v>
      </c>
      <c r="H4148" s="412" t="str">
        <f t="shared" si="64"/>
        <v>UN</v>
      </c>
      <c r="I4148" s="413"/>
    </row>
    <row r="4149" spans="1:9" ht="90">
      <c r="A4149" s="571">
        <v>3863</v>
      </c>
      <c r="B4149" s="572" t="s">
        <v>42895</v>
      </c>
      <c r="C4149" s="573" t="s">
        <v>3</v>
      </c>
      <c r="D4149" s="574">
        <v>20.100000000000001</v>
      </c>
      <c r="F4149" s="411"/>
      <c r="G4149" s="412" t="str">
        <f t="shared" si="64"/>
        <v>CONECTOR AMPACT PARA CABO 35MM2 CADC 405 (OU SIMILAR)</v>
      </c>
      <c r="H4149" s="412" t="str">
        <f t="shared" si="64"/>
        <v>UN</v>
      </c>
      <c r="I4149" s="413"/>
    </row>
    <row r="4150" spans="1:9" ht="90">
      <c r="A4150" s="571">
        <v>3860</v>
      </c>
      <c r="B4150" s="572" t="s">
        <v>42896</v>
      </c>
      <c r="C4150" s="573" t="s">
        <v>3</v>
      </c>
      <c r="D4150" s="574">
        <v>90.02</v>
      </c>
      <c r="F4150" s="411"/>
      <c r="G4150" s="412" t="str">
        <f t="shared" si="64"/>
        <v>CONECTOR AMPACT PARA CABO 70MM2 CADC 401 (OU SIMILAR)</v>
      </c>
      <c r="H4150" s="412" t="str">
        <f t="shared" si="64"/>
        <v>UN</v>
      </c>
      <c r="I4150" s="413"/>
    </row>
    <row r="4151" spans="1:9" ht="45">
      <c r="A4151" s="571">
        <v>4354</v>
      </c>
      <c r="B4151" s="572" t="s">
        <v>42897</v>
      </c>
      <c r="C4151" s="573" t="s">
        <v>3</v>
      </c>
      <c r="D4151" s="574">
        <v>16</v>
      </c>
      <c r="F4151" s="411"/>
      <c r="G4151" s="412" t="str">
        <f t="shared" si="64"/>
        <v>CONECTOR CONCÊNTRICO DE 5/16"</v>
      </c>
      <c r="H4151" s="412" t="str">
        <f t="shared" si="64"/>
        <v>UN</v>
      </c>
      <c r="I4151" s="413"/>
    </row>
    <row r="4152" spans="1:9" ht="236.25">
      <c r="A4152" s="571">
        <v>10609</v>
      </c>
      <c r="B4152" s="572" t="s">
        <v>42898</v>
      </c>
      <c r="C4152" s="573" t="s">
        <v>3</v>
      </c>
      <c r="D4152" s="574">
        <v>23.43</v>
      </c>
      <c r="F4152" s="411"/>
      <c r="G4152" s="412" t="str">
        <f t="shared" si="64"/>
        <v>CONECTOR CUNHA COM CAPA DE PROTEÇÃO - CLASSE DE TENSÃO 15KV - EM LIGA DE ALUM ÍNIO PARA CONDUTORES ISOLADOS DE 70MM/35MM - 50MM/50MM</v>
      </c>
      <c r="H4152" s="412" t="str">
        <f t="shared" si="64"/>
        <v>UN</v>
      </c>
      <c r="I4152" s="413"/>
    </row>
    <row r="4153" spans="1:9" ht="123.75">
      <c r="A4153" s="571">
        <v>10623</v>
      </c>
      <c r="B4153" s="572" t="s">
        <v>42899</v>
      </c>
      <c r="C4153" s="573" t="s">
        <v>3</v>
      </c>
      <c r="D4153" s="574">
        <v>2.72</v>
      </c>
      <c r="F4153" s="411"/>
      <c r="G4153" s="412" t="str">
        <f t="shared" si="64"/>
        <v>CONECTOR CUNHA PARA CABO 4-2AWG E 6A 1/0AWG -FABRICADO EM LIGA DE ALUMÍNIO</v>
      </c>
      <c r="H4153" s="412" t="str">
        <f t="shared" si="64"/>
        <v>UN</v>
      </c>
      <c r="I4153" s="413"/>
    </row>
    <row r="4154" spans="1:9" ht="112.5">
      <c r="A4154" s="571">
        <v>10624</v>
      </c>
      <c r="B4154" s="572" t="s">
        <v>42900</v>
      </c>
      <c r="C4154" s="573" t="s">
        <v>3</v>
      </c>
      <c r="D4154" s="574">
        <v>3.05</v>
      </c>
      <c r="F4154" s="411"/>
      <c r="G4154" s="412" t="str">
        <f t="shared" si="64"/>
        <v>CONECTOR CUNHA PARA CABO 4-4 AWG 2 A 6AWG -FABRICADO EM LIGA DE ALUMÍNIO</v>
      </c>
      <c r="H4154" s="412" t="str">
        <f t="shared" si="64"/>
        <v>UN</v>
      </c>
      <c r="I4154" s="413"/>
    </row>
    <row r="4155" spans="1:9" ht="146.25">
      <c r="A4155" s="571">
        <v>10613</v>
      </c>
      <c r="B4155" s="572" t="s">
        <v>42901</v>
      </c>
      <c r="C4155" s="573" t="s">
        <v>3</v>
      </c>
      <c r="D4155" s="574">
        <v>5.82</v>
      </c>
      <c r="F4155" s="411"/>
      <c r="G4155" s="412" t="str">
        <f t="shared" si="64"/>
        <v>CONECTOR CUNHA PARALELO - PARA CABO DE ALUMÍNIO 1/0-1/0AWG - EM LIGA DE ALUMÍ NIO - TENSÃO 15KV</v>
      </c>
      <c r="H4155" s="412" t="str">
        <f t="shared" si="64"/>
        <v>UN</v>
      </c>
      <c r="I4155" s="413"/>
    </row>
    <row r="4156" spans="1:9">
      <c r="A4156" s="571">
        <v>10610</v>
      </c>
      <c r="B4156" s="469" t="s">
        <v>10207</v>
      </c>
      <c r="C4156" s="573" t="s">
        <v>3</v>
      </c>
      <c r="D4156" s="574">
        <v>6.97</v>
      </c>
      <c r="F4156" s="411"/>
      <c r="G4156" s="412" t="str">
        <f t="shared" si="64"/>
        <v/>
      </c>
      <c r="H4156" s="412" t="str">
        <f t="shared" si="64"/>
        <v>UN</v>
      </c>
      <c r="I4156" s="413"/>
    </row>
    <row r="4157" spans="1:9" ht="157.5">
      <c r="B4157" s="572" t="s">
        <v>42902</v>
      </c>
      <c r="C4157" s="469" t="s">
        <v>10207</v>
      </c>
      <c r="F4157" s="411"/>
      <c r="G4157" s="412" t="str">
        <f t="shared" si="64"/>
        <v>CONECTOR CUNHA PARALELO - PARA CABO DE ALUMÍNIO 2/0-4 /3/0-4AWG - EM LIGA DE  ALUMÍNIO - TENSÃO 15KV</v>
      </c>
      <c r="H4157" s="412" t="str">
        <f t="shared" si="64"/>
        <v/>
      </c>
      <c r="I4157" s="413"/>
    </row>
    <row r="4158" spans="1:9" ht="146.25">
      <c r="A4158" s="571">
        <v>10614</v>
      </c>
      <c r="B4158" s="572" t="s">
        <v>42903</v>
      </c>
      <c r="C4158" s="573" t="s">
        <v>3</v>
      </c>
      <c r="D4158" s="574">
        <v>3.77</v>
      </c>
      <c r="F4158" s="411"/>
      <c r="G4158" s="412" t="str">
        <f t="shared" si="64"/>
        <v>CONECTOR CUNHA PARALELO - PARA CABO DE ALUMÍNIO 2-2/4-1/0AWG - EM LIGA DE ALU MÍNIO - TENSÃO 15KV</v>
      </c>
      <c r="H4158" s="412" t="str">
        <f t="shared" si="64"/>
        <v>UN</v>
      </c>
      <c r="I4158" s="413"/>
    </row>
    <row r="4159" spans="1:9" ht="146.25">
      <c r="A4159" s="571">
        <v>10611</v>
      </c>
      <c r="B4159" s="572" t="s">
        <v>42904</v>
      </c>
      <c r="C4159" s="573" t="s">
        <v>3</v>
      </c>
      <c r="D4159" s="574">
        <v>6.97</v>
      </c>
      <c r="F4159" s="411"/>
      <c r="G4159" s="412" t="str">
        <f t="shared" si="64"/>
        <v>CONECTOR CUNHA PARALELO - PARA CABO DE ALUMÍNIO 3/0-2/0 4/0-1/0 AWG - EM LIGA DE ALUMÍNIO - TENSÃO 15KV</v>
      </c>
      <c r="H4159" s="412" t="str">
        <f t="shared" si="64"/>
        <v>UN</v>
      </c>
      <c r="I4159" s="413"/>
    </row>
    <row r="4160" spans="1:9" ht="146.25">
      <c r="A4160" s="571">
        <v>10615</v>
      </c>
      <c r="B4160" s="572" t="s">
        <v>42905</v>
      </c>
      <c r="C4160" s="573" t="s">
        <v>3</v>
      </c>
      <c r="D4160" s="574">
        <v>6.74</v>
      </c>
      <c r="F4160" s="411"/>
      <c r="G4160" s="412" t="str">
        <f t="shared" si="64"/>
        <v>CONECTOR CUNHA PARALELO - PARA CABO DE ALUMÍNIO 336,4-1/0AWG - EM LIGA DE ALU MÍNIO - TENSÃO 15KV</v>
      </c>
      <c r="H4160" s="412" t="str">
        <f t="shared" si="64"/>
        <v>UN</v>
      </c>
      <c r="I4160" s="413"/>
    </row>
    <row r="4161" spans="1:9" ht="146.25">
      <c r="A4161" s="571">
        <v>10616</v>
      </c>
      <c r="B4161" s="572" t="s">
        <v>42906</v>
      </c>
      <c r="C4161" s="573" t="s">
        <v>3</v>
      </c>
      <c r="D4161" s="574">
        <v>11.73</v>
      </c>
      <c r="F4161" s="411"/>
      <c r="G4161" s="412" t="str">
        <f t="shared" si="64"/>
        <v>CONECTOR CUNHA PARALELO - PARA CABO DE ALUMÍNIO 336,4-2/0AWG - EM LIGA DE ALU MÍNIO - TENSÃO 15KV</v>
      </c>
      <c r="H4161" s="412" t="str">
        <f t="shared" si="64"/>
        <v>UN</v>
      </c>
      <c r="I4161" s="413"/>
    </row>
    <row r="4162" spans="1:9" ht="90">
      <c r="A4162" s="571">
        <v>11379</v>
      </c>
      <c r="B4162" s="572" t="s">
        <v>42907</v>
      </c>
      <c r="C4162" s="573" t="s">
        <v>3</v>
      </c>
      <c r="D4162" s="574">
        <v>21.73</v>
      </c>
      <c r="F4162" s="411"/>
      <c r="G4162" s="412" t="str">
        <f t="shared" ref="G4162:H4225" si="65">UPPER(B4162)</f>
        <v>CONECTOR EM LATÃO TIPO MINIGAR PARA CABOS 16 - 50 MM² (SPDA)</v>
      </c>
      <c r="H4162" s="412" t="str">
        <f t="shared" si="65"/>
        <v>UN</v>
      </c>
      <c r="I4162" s="413"/>
    </row>
    <row r="4163" spans="1:9" ht="112.5">
      <c r="A4163" s="571">
        <v>10622</v>
      </c>
      <c r="B4163" s="572" t="s">
        <v>42908</v>
      </c>
      <c r="C4163" s="573" t="s">
        <v>3</v>
      </c>
      <c r="D4163" s="574">
        <v>3.77</v>
      </c>
      <c r="F4163" s="411"/>
      <c r="G4163" s="412" t="str">
        <f t="shared" si="65"/>
        <v>CONECTOR EM LIGA DE COBRE E AÇO INOXIDÁVEL PARA ATERRAMENTO DE HASTE 5/8"</v>
      </c>
      <c r="H4163" s="412" t="str">
        <f t="shared" si="65"/>
        <v>UN</v>
      </c>
      <c r="I4163" s="413"/>
    </row>
    <row r="4164" spans="1:9" ht="112.5">
      <c r="A4164" s="571">
        <v>10617</v>
      </c>
      <c r="B4164" s="572" t="s">
        <v>42909</v>
      </c>
      <c r="C4164" s="573" t="s">
        <v>3</v>
      </c>
      <c r="D4164" s="574">
        <v>34.24</v>
      </c>
      <c r="F4164" s="411"/>
      <c r="G4164" s="412" t="str">
        <f t="shared" si="65"/>
        <v>CONECTOR ESTRIBO RETO COM CAPA DE COBRE ESTANHADO PARA CABO ISOLADO 50MM2</v>
      </c>
      <c r="H4164" s="412" t="str">
        <f t="shared" si="65"/>
        <v>UN</v>
      </c>
      <c r="I4164" s="413"/>
    </row>
    <row r="4165" spans="1:9" ht="326.25">
      <c r="A4165" s="571">
        <v>10618</v>
      </c>
      <c r="B4165" s="572" t="s">
        <v>42910</v>
      </c>
      <c r="C4165" s="573" t="s">
        <v>3</v>
      </c>
      <c r="D4165" s="574">
        <v>5.52</v>
      </c>
      <c r="F4165" s="414"/>
      <c r="G4165" s="412" t="str">
        <f t="shared" si="65"/>
        <v>CONECTOR PERFURAÇÃO LÂMINA DENTADA EM ALUMÍNIO OU COBRE ESTANHADO - REVESTIDO COM MATERIAL PLÁSTICO POLIMÉRICO - COM UM PARAFUSO EM AÇO ZINCADO OU LIGA DE  ALUMÍNIO - PARA CABO ISOLADO 35-120/10-35MM</v>
      </c>
      <c r="H4165" s="412" t="str">
        <f t="shared" si="65"/>
        <v>UN</v>
      </c>
      <c r="I4165" s="414"/>
    </row>
    <row r="4166" spans="1:9" ht="315">
      <c r="A4166" s="571">
        <v>10620</v>
      </c>
      <c r="B4166" s="572" t="s">
        <v>42911</v>
      </c>
      <c r="C4166" s="573" t="s">
        <v>3</v>
      </c>
      <c r="D4166" s="574">
        <v>1.95</v>
      </c>
      <c r="F4166" s="411"/>
      <c r="G4166" s="412" t="str">
        <f t="shared" si="65"/>
        <v>CONECTOR PERFURAÇÃO LÂMINA DENTADA EM ALUMÍNIO OU COBRE ESTANHADO - REVESTIDO COM MATERIAL PLÁSTICO POLIMÉRICO - COM UM PARAFUSO EM AÇO ZINCADO OU LIGA DE  ALUMÍNIO - PARA CABO ISOLADO 35-95/35-95MM</v>
      </c>
      <c r="H4166" s="412" t="str">
        <f t="shared" si="65"/>
        <v>UN</v>
      </c>
      <c r="I4166" s="413"/>
    </row>
    <row r="4167" spans="1:9" ht="146.25">
      <c r="A4167" s="571">
        <v>10621</v>
      </c>
      <c r="B4167" s="572" t="s">
        <v>42912</v>
      </c>
      <c r="C4167" s="573" t="s">
        <v>3</v>
      </c>
      <c r="D4167" s="574">
        <v>3.58</v>
      </c>
      <c r="F4167" s="411"/>
      <c r="G4167" s="412" t="str">
        <f t="shared" si="65"/>
        <v>CONECTOR TERMINAL A COMPRESSÃO COM DOIS FUROS EM ALUMÍNIO OU LIGA DE ALUMÍNIO - CB-79 (2/0)</v>
      </c>
      <c r="H4167" s="412" t="str">
        <f t="shared" si="65"/>
        <v>UN</v>
      </c>
      <c r="I4167" s="413"/>
    </row>
    <row r="4168" spans="1:9" ht="22.5">
      <c r="A4168" s="571">
        <v>3889</v>
      </c>
      <c r="B4168" s="572" t="s">
        <v>42913</v>
      </c>
      <c r="C4168" s="573" t="s">
        <v>3</v>
      </c>
      <c r="D4168" s="574">
        <v>0.9</v>
      </c>
      <c r="F4168" s="411"/>
      <c r="G4168" s="412" t="str">
        <f t="shared" si="65"/>
        <v>CONECTOR TIPO F</v>
      </c>
      <c r="H4168" s="412" t="str">
        <f t="shared" si="65"/>
        <v>UN</v>
      </c>
      <c r="I4168" s="413"/>
    </row>
    <row r="4169" spans="1:9" ht="33.75">
      <c r="A4169" s="571">
        <v>4384</v>
      </c>
      <c r="B4169" s="572" t="s">
        <v>42914</v>
      </c>
      <c r="C4169" s="573" t="s">
        <v>3</v>
      </c>
      <c r="D4169" s="574">
        <v>268.63</v>
      </c>
      <c r="F4169" s="411"/>
      <c r="G4169" s="412" t="str">
        <f t="shared" si="65"/>
        <v>CONTACTOR 380V CW 07</v>
      </c>
      <c r="H4169" s="412" t="str">
        <f t="shared" si="65"/>
        <v>UN</v>
      </c>
      <c r="I4169" s="413"/>
    </row>
    <row r="4170" spans="1:9" ht="45">
      <c r="A4170" s="571">
        <v>11726</v>
      </c>
      <c r="B4170" s="572" t="s">
        <v>42915</v>
      </c>
      <c r="C4170" s="573" t="s">
        <v>3</v>
      </c>
      <c r="D4170" s="574">
        <v>203.02</v>
      </c>
      <c r="F4170" s="411"/>
      <c r="G4170" s="412" t="str">
        <f t="shared" si="65"/>
        <v>CONTROLADOR DE TEMPERATURA</v>
      </c>
      <c r="H4170" s="412" t="str">
        <f t="shared" si="65"/>
        <v>UN</v>
      </c>
      <c r="I4170" s="413"/>
    </row>
    <row r="4171" spans="1:9" ht="157.5">
      <c r="A4171" s="571">
        <v>9722</v>
      </c>
      <c r="B4171" s="572" t="s">
        <v>42916</v>
      </c>
      <c r="C4171" s="573" t="s">
        <v>3</v>
      </c>
      <c r="D4171" s="574">
        <v>25.68</v>
      </c>
      <c r="F4171" s="411"/>
      <c r="G4171" s="412" t="str">
        <f t="shared" si="65"/>
        <v>CORPO DA CAIXA DE INSPEÇÃO EM PVC P/ATERRAMENTO D=300MM, REDONDA, H=300MM, RE F: TEL-552 OU SIMILAR (SPDA)</v>
      </c>
      <c r="H4171" s="412" t="str">
        <f t="shared" si="65"/>
        <v>UN</v>
      </c>
      <c r="I4171" s="413"/>
    </row>
    <row r="4172" spans="1:9" ht="123.75">
      <c r="A4172" s="571">
        <v>9200</v>
      </c>
      <c r="B4172" s="572" t="s">
        <v>42917</v>
      </c>
      <c r="C4172" s="573" t="s">
        <v>3</v>
      </c>
      <c r="D4172" s="574">
        <v>2273.3200000000002</v>
      </c>
      <c r="F4172" s="411"/>
      <c r="G4172" s="412" t="str">
        <f t="shared" si="65"/>
        <v>CRUZETA DUPLA PARA COLOCAÇÃO DE PROJETOR REF. CD3/4, DA METAL LIGHT OU SIMILA R</v>
      </c>
      <c r="H4172" s="412" t="str">
        <f t="shared" si="65"/>
        <v>UN</v>
      </c>
      <c r="I4172" s="413"/>
    </row>
    <row r="4173" spans="1:9" ht="123.75">
      <c r="A4173" s="571">
        <v>9201</v>
      </c>
      <c r="B4173" s="572" t="s">
        <v>42918</v>
      </c>
      <c r="C4173" s="573" t="s">
        <v>3</v>
      </c>
      <c r="D4173" s="574">
        <v>189.43</v>
      </c>
      <c r="F4173" s="411"/>
      <c r="G4173" s="412" t="str">
        <f t="shared" si="65"/>
        <v>CRUZETA SIMPLES PARA COLOCAÇÃO DE PROJETOR REF. CS1/3, DA METAL LIGHT OU SIMI LAR</v>
      </c>
      <c r="H4173" s="412" t="str">
        <f t="shared" si="65"/>
        <v>UN</v>
      </c>
      <c r="I4173" s="413"/>
    </row>
    <row r="4174" spans="1:9" ht="67.5">
      <c r="A4174" s="571">
        <v>12860</v>
      </c>
      <c r="B4174" s="572" t="s">
        <v>42919</v>
      </c>
      <c r="C4174" s="573" t="s">
        <v>3</v>
      </c>
      <c r="D4174" s="574">
        <v>7.65</v>
      </c>
      <c r="F4174" s="411"/>
      <c r="G4174" s="412" t="str">
        <f t="shared" si="65"/>
        <v>DAILET MÚLTIPLO TIPO "X" DE 1", REF: DM100</v>
      </c>
      <c r="H4174" s="412" t="str">
        <f t="shared" si="65"/>
        <v>UN</v>
      </c>
      <c r="I4174" s="413"/>
    </row>
    <row r="4175" spans="1:9" ht="67.5">
      <c r="A4175" s="571">
        <v>12861</v>
      </c>
      <c r="B4175" s="572" t="s">
        <v>42920</v>
      </c>
      <c r="C4175" s="573" t="s">
        <v>3</v>
      </c>
      <c r="D4175" s="574">
        <v>18.93</v>
      </c>
      <c r="F4175" s="411"/>
      <c r="G4175" s="412" t="str">
        <f t="shared" si="65"/>
        <v>DAILET MÚLTIPLO TIPO "X" DE 2", REF: DM200</v>
      </c>
      <c r="H4175" s="412" t="str">
        <f t="shared" si="65"/>
        <v>UN</v>
      </c>
      <c r="I4175" s="413"/>
    </row>
    <row r="4176" spans="1:9" ht="123.75">
      <c r="A4176" s="571">
        <v>7943</v>
      </c>
      <c r="B4176" s="572" t="s">
        <v>42921</v>
      </c>
      <c r="C4176" s="573" t="s">
        <v>3</v>
      </c>
      <c r="D4176" s="574">
        <v>130.77000000000001</v>
      </c>
      <c r="F4176" s="411"/>
      <c r="G4176" s="412" t="str">
        <f t="shared" si="65"/>
        <v>DISJUNTOR BIPOLAR DR 25 A, DISPOSITIVO RESIDUAL DIFERENCIAL, TIPO AC, 30MA</v>
      </c>
      <c r="H4176" s="412" t="str">
        <f t="shared" si="65"/>
        <v>UN</v>
      </c>
      <c r="I4176" s="413"/>
    </row>
    <row r="4177" spans="1:9" ht="123.75">
      <c r="A4177" s="571">
        <v>7944</v>
      </c>
      <c r="B4177" s="572" t="s">
        <v>42922</v>
      </c>
      <c r="C4177" s="573" t="s">
        <v>3</v>
      </c>
      <c r="D4177" s="574">
        <v>186.9</v>
      </c>
      <c r="F4177" s="411"/>
      <c r="G4177" s="412" t="str">
        <f t="shared" si="65"/>
        <v>DISJUNTOR BIPOLAR DR 63 A, DISPOSITIVO RESIDUAL DIFERENCIAL, TIPO AC, 30MA</v>
      </c>
      <c r="H4177" s="412" t="str">
        <f t="shared" si="65"/>
        <v>UN</v>
      </c>
      <c r="I4177" s="413"/>
    </row>
    <row r="4178" spans="1:9" ht="146.25">
      <c r="A4178" s="571">
        <v>7343</v>
      </c>
      <c r="B4178" s="572" t="s">
        <v>42923</v>
      </c>
      <c r="C4178" s="573" t="s">
        <v>3</v>
      </c>
      <c r="D4178" s="574">
        <v>341.54</v>
      </c>
      <c r="F4178" s="411"/>
      <c r="G4178" s="412" t="str">
        <f t="shared" si="65"/>
        <v>DISJUNTOR MONOPOLAR DR 20 A, DISPOSITIVO RESIDUAL DIFERENCIAL, CORRENTE DE CA RGA 30MA</v>
      </c>
      <c r="H4178" s="412" t="str">
        <f t="shared" si="65"/>
        <v>UN</v>
      </c>
      <c r="I4178" s="413"/>
    </row>
    <row r="4179" spans="1:9" ht="112.5">
      <c r="A4179" s="571">
        <v>7660</v>
      </c>
      <c r="B4179" s="572" t="s">
        <v>42924</v>
      </c>
      <c r="C4179" s="573" t="s">
        <v>3</v>
      </c>
      <c r="D4179" s="574">
        <v>63.1</v>
      </c>
      <c r="F4179" s="411"/>
      <c r="G4179" s="412" t="str">
        <f t="shared" si="65"/>
        <v>DISJUNTOR MONOPOLAR DR 25 A, DISPOSITIVO RESIDUAL DIFERENCIAL</v>
      </c>
      <c r="H4179" s="412" t="str">
        <f t="shared" si="65"/>
        <v>UN</v>
      </c>
      <c r="I4179" s="413"/>
    </row>
    <row r="4180" spans="1:9" ht="112.5">
      <c r="A4180" s="571">
        <v>8389</v>
      </c>
      <c r="B4180" s="572" t="s">
        <v>42925</v>
      </c>
      <c r="C4180" s="573" t="s">
        <v>3</v>
      </c>
      <c r="D4180" s="574">
        <v>184.26</v>
      </c>
      <c r="F4180" s="411"/>
      <c r="G4180" s="412" t="str">
        <f t="shared" si="65"/>
        <v>DISJUNTOR MONOPOLAR DR 40 A, DISPOSITIVO RESIDUAL DIFERENCIAL</v>
      </c>
      <c r="H4180" s="412" t="str">
        <f t="shared" si="65"/>
        <v>UN</v>
      </c>
      <c r="I4180" s="413"/>
    </row>
    <row r="4181" spans="1:9" ht="90">
      <c r="A4181" s="571">
        <v>10106</v>
      </c>
      <c r="B4181" s="572" t="s">
        <v>42926</v>
      </c>
      <c r="C4181" s="573" t="s">
        <v>3</v>
      </c>
      <c r="D4181" s="574">
        <v>2250</v>
      </c>
      <c r="F4181" s="411"/>
      <c r="G4181" s="412" t="str">
        <f t="shared" si="65"/>
        <v>DISJUNTOR TRIPOLAR AJUSTÁVEL COM VARIAÇÃO DE 800 A 1000A</v>
      </c>
      <c r="H4181" s="412" t="str">
        <f t="shared" si="65"/>
        <v>UN</v>
      </c>
      <c r="I4181" s="413"/>
    </row>
    <row r="4182" spans="1:9" ht="101.25">
      <c r="A4182" s="571">
        <v>8882</v>
      </c>
      <c r="B4182" s="572" t="s">
        <v>42927</v>
      </c>
      <c r="C4182" s="573" t="s">
        <v>3</v>
      </c>
      <c r="D4182" s="574">
        <v>132</v>
      </c>
      <c r="F4182" s="411"/>
      <c r="G4182" s="412" t="str">
        <f t="shared" si="65"/>
        <v>DISJUNTOR TRIPOLAR DR 25 A, DISPOSITIVO RESIDUAL DIFERENCIAL</v>
      </c>
      <c r="H4182" s="412" t="str">
        <f t="shared" si="65"/>
        <v>UN</v>
      </c>
      <c r="I4182" s="413"/>
    </row>
    <row r="4183" spans="1:9" ht="67.5">
      <c r="A4183" s="571">
        <v>9139</v>
      </c>
      <c r="B4183" s="572" t="s">
        <v>42928</v>
      </c>
      <c r="C4183" s="573" t="s">
        <v>3</v>
      </c>
      <c r="D4183" s="574">
        <v>1082</v>
      </c>
      <c r="F4183" s="411"/>
      <c r="G4183" s="412" t="str">
        <f t="shared" si="65"/>
        <v>DISPARADOR ELETRONICO 3VT 9340-6ACOO</v>
      </c>
      <c r="H4183" s="412" t="str">
        <f t="shared" si="65"/>
        <v>UN</v>
      </c>
      <c r="I4183" s="413"/>
    </row>
    <row r="4184" spans="1:9" ht="67.5">
      <c r="A4184" s="571">
        <v>7132</v>
      </c>
      <c r="B4184" s="572" t="s">
        <v>42929</v>
      </c>
      <c r="C4184" s="573" t="s">
        <v>3</v>
      </c>
      <c r="D4184" s="574">
        <v>2200</v>
      </c>
      <c r="F4184" s="411"/>
      <c r="G4184" s="412" t="str">
        <f t="shared" si="65"/>
        <v>DISPARADOR ELETRONICO 3VT 9480-6ACOO</v>
      </c>
      <c r="H4184" s="412" t="str">
        <f t="shared" si="65"/>
        <v>UN</v>
      </c>
      <c r="I4184" s="413"/>
    </row>
    <row r="4185" spans="1:9" ht="67.5">
      <c r="A4185" s="571">
        <v>9192</v>
      </c>
      <c r="B4185" s="572" t="s">
        <v>42930</v>
      </c>
      <c r="C4185" s="573" t="s">
        <v>3</v>
      </c>
      <c r="D4185" s="574">
        <v>1199</v>
      </c>
      <c r="F4185" s="411"/>
      <c r="G4185" s="412" t="str">
        <f t="shared" si="65"/>
        <v>DISPARADOR ELETRONICO DE 100 A 250 A</v>
      </c>
      <c r="H4185" s="412" t="str">
        <f t="shared" si="65"/>
        <v>UN</v>
      </c>
      <c r="I4185" s="413"/>
    </row>
    <row r="4186" spans="1:9" ht="67.5">
      <c r="A4186" s="571">
        <v>9193</v>
      </c>
      <c r="B4186" s="572" t="s">
        <v>42931</v>
      </c>
      <c r="C4186" s="573" t="s">
        <v>3</v>
      </c>
      <c r="D4186" s="574">
        <v>3518</v>
      </c>
      <c r="F4186" s="411"/>
      <c r="G4186" s="412" t="str">
        <f t="shared" si="65"/>
        <v>DISPARADOR ELETRONICO DE 250 A 630 A</v>
      </c>
      <c r="H4186" s="412" t="str">
        <f t="shared" si="65"/>
        <v>UN</v>
      </c>
      <c r="I4186" s="413"/>
    </row>
    <row r="4187" spans="1:9" ht="112.5">
      <c r="A4187" s="571">
        <v>9162</v>
      </c>
      <c r="B4187" s="572" t="s">
        <v>42932</v>
      </c>
      <c r="C4187" s="573" t="s">
        <v>3</v>
      </c>
      <c r="D4187" s="574">
        <v>52.9</v>
      </c>
      <c r="F4187" s="411"/>
      <c r="G4187" s="412" t="str">
        <f t="shared" si="65"/>
        <v>DISPOSITIVO DE PROTEÇÃO CONTRA SURTO DE TENSÃO DPS 40KA - 175V (PARA-RAIO)</v>
      </c>
      <c r="H4187" s="412" t="str">
        <f t="shared" si="65"/>
        <v>UN</v>
      </c>
      <c r="I4187" s="413"/>
    </row>
    <row r="4188" spans="1:9" ht="112.5">
      <c r="A4188" s="571">
        <v>9332</v>
      </c>
      <c r="B4188" s="572" t="s">
        <v>42933</v>
      </c>
      <c r="C4188" s="573" t="s">
        <v>3</v>
      </c>
      <c r="D4188" s="574">
        <v>57.99</v>
      </c>
      <c r="F4188" s="411"/>
      <c r="G4188" s="412" t="str">
        <f t="shared" si="65"/>
        <v>DISPOSITIVO DE PROTEÇÃO CONTRA SURTO DE TENSÃO DPS 40KA - 440V (PARA-RAIO)</v>
      </c>
      <c r="H4188" s="412" t="str">
        <f t="shared" si="65"/>
        <v>UN</v>
      </c>
      <c r="I4188" s="413"/>
    </row>
    <row r="4189" spans="1:9" ht="112.5">
      <c r="A4189" s="571">
        <v>9225</v>
      </c>
      <c r="B4189" s="572" t="s">
        <v>42934</v>
      </c>
      <c r="C4189" s="573" t="s">
        <v>3</v>
      </c>
      <c r="D4189" s="574">
        <v>105</v>
      </c>
      <c r="F4189" s="411"/>
      <c r="G4189" s="412" t="str">
        <f t="shared" si="65"/>
        <v>DISPOSITIVO DE PROTEÇÃO CONTRA SURTO DE TENSÃO DPS 60KA - 275V (PARA-RAIO)</v>
      </c>
      <c r="H4189" s="412" t="str">
        <f t="shared" si="65"/>
        <v>UN</v>
      </c>
      <c r="I4189" s="413"/>
    </row>
    <row r="4190" spans="1:9" ht="67.5">
      <c r="A4190" s="571">
        <v>3887</v>
      </c>
      <c r="B4190" s="572" t="s">
        <v>42935</v>
      </c>
      <c r="C4190" s="573" t="s">
        <v>3</v>
      </c>
      <c r="D4190" s="574">
        <v>28.49</v>
      </c>
      <c r="F4190" s="411"/>
      <c r="G4190" s="412" t="str">
        <f t="shared" si="65"/>
        <v>DIVISOR CASADOR DE IMPEDÂNCIA 1/1(T)</v>
      </c>
      <c r="H4190" s="412" t="str">
        <f t="shared" si="65"/>
        <v>UN</v>
      </c>
      <c r="I4190" s="413"/>
    </row>
    <row r="4191" spans="1:9" ht="56.25">
      <c r="A4191" s="571">
        <v>3888</v>
      </c>
      <c r="B4191" s="572" t="s">
        <v>42936</v>
      </c>
      <c r="C4191" s="573" t="s">
        <v>3</v>
      </c>
      <c r="D4191" s="574">
        <v>28.49</v>
      </c>
      <c r="F4191" s="411"/>
      <c r="G4191" s="412" t="str">
        <f t="shared" si="65"/>
        <v>DIVISOR CASADOR DE IMPEDÂNCIA 1/2</v>
      </c>
      <c r="H4191" s="412" t="str">
        <f t="shared" si="65"/>
        <v>UN</v>
      </c>
      <c r="I4191" s="413"/>
    </row>
    <row r="4192" spans="1:9" ht="78.75">
      <c r="A4192" s="571">
        <v>7133</v>
      </c>
      <c r="B4192" s="572" t="s">
        <v>42937</v>
      </c>
      <c r="C4192" s="573" t="s">
        <v>3</v>
      </c>
      <c r="D4192" s="574">
        <v>15.99</v>
      </c>
      <c r="F4192" s="411"/>
      <c r="G4192" s="412" t="str">
        <f t="shared" si="65"/>
        <v>EIXO PROLONGADOR 350MM 3VT 9100 - 3HJ - 10</v>
      </c>
      <c r="H4192" s="412" t="str">
        <f t="shared" si="65"/>
        <v>UN</v>
      </c>
      <c r="I4192" s="413"/>
    </row>
    <row r="4193" spans="1:9" ht="78.75">
      <c r="A4193" s="571">
        <v>7134</v>
      </c>
      <c r="B4193" s="572" t="s">
        <v>42938</v>
      </c>
      <c r="C4193" s="573" t="s">
        <v>3</v>
      </c>
      <c r="D4193" s="574">
        <v>33.28</v>
      </c>
      <c r="F4193" s="411"/>
      <c r="G4193" s="412" t="str">
        <f t="shared" si="65"/>
        <v>EIXO PROLONGADOR 350MM 3VT 9500 - 3HJ - 10</v>
      </c>
      <c r="H4193" s="412" t="str">
        <f t="shared" si="65"/>
        <v>UN</v>
      </c>
      <c r="I4193" s="413"/>
    </row>
    <row r="4194" spans="1:9" ht="56.25">
      <c r="A4194" s="571">
        <v>7135</v>
      </c>
      <c r="B4194" s="572" t="s">
        <v>42939</v>
      </c>
      <c r="C4194" s="573" t="s">
        <v>3</v>
      </c>
      <c r="D4194" s="574">
        <v>16.989999999999998</v>
      </c>
      <c r="F4194" s="411"/>
      <c r="G4194" s="412" t="str">
        <f t="shared" si="65"/>
        <v>EIXO PROLONGADOR 3VT 9300 - 3HJ - 10</v>
      </c>
      <c r="H4194" s="412" t="str">
        <f t="shared" si="65"/>
        <v>UN</v>
      </c>
      <c r="I4194" s="413"/>
    </row>
    <row r="4195" spans="1:9" ht="112.5">
      <c r="A4195" s="571">
        <v>12858</v>
      </c>
      <c r="B4195" s="572" t="s">
        <v>42940</v>
      </c>
      <c r="C4195" s="573" t="s">
        <v>3</v>
      </c>
      <c r="D4195" s="574">
        <v>67.239999999999995</v>
      </c>
      <c r="F4195" s="411"/>
      <c r="G4195" s="412" t="str">
        <f t="shared" si="65"/>
        <v>EIXO PROLONGADOR DE 1M COM MANCAL CURTO PARA CHAVE SECCIONADORA</v>
      </c>
      <c r="H4195" s="412" t="str">
        <f t="shared" si="65"/>
        <v>UN</v>
      </c>
      <c r="I4195" s="413"/>
    </row>
    <row r="4196" spans="1:9" ht="33.75">
      <c r="A4196" s="571">
        <v>4936</v>
      </c>
      <c r="B4196" s="572" t="s">
        <v>42941</v>
      </c>
      <c r="C4196" s="573" t="s">
        <v>3</v>
      </c>
      <c r="D4196" s="574">
        <v>40.85</v>
      </c>
      <c r="F4196" s="411"/>
      <c r="G4196" s="412" t="str">
        <f t="shared" si="65"/>
        <v>EIXO PROLONGADOR P14</v>
      </c>
      <c r="H4196" s="412" t="str">
        <f t="shared" si="65"/>
        <v>UN</v>
      </c>
      <c r="I4196" s="413"/>
    </row>
    <row r="4197" spans="1:9" ht="45">
      <c r="A4197" s="571">
        <v>4655</v>
      </c>
      <c r="B4197" s="572" t="s">
        <v>42942</v>
      </c>
      <c r="C4197" s="573" t="s">
        <v>3</v>
      </c>
      <c r="D4197" s="574">
        <v>26.9</v>
      </c>
      <c r="F4197" s="411"/>
      <c r="G4197" s="412" t="str">
        <f t="shared" si="65"/>
        <v>ESPAÇADOR LOSANGULAR 15KV</v>
      </c>
      <c r="H4197" s="412" t="str">
        <f t="shared" si="65"/>
        <v>UN</v>
      </c>
      <c r="I4197" s="413"/>
    </row>
    <row r="4198" spans="1:9" ht="33.75">
      <c r="A4198" s="571">
        <v>4629</v>
      </c>
      <c r="B4198" s="572" t="s">
        <v>42943</v>
      </c>
      <c r="C4198" s="573" t="s">
        <v>3</v>
      </c>
      <c r="D4198" s="574">
        <v>298.04000000000002</v>
      </c>
      <c r="F4198" s="411"/>
      <c r="G4198" s="412" t="str">
        <f t="shared" si="65"/>
        <v>ESPAÇADOR P/RD 500MM</v>
      </c>
      <c r="H4198" s="412" t="str">
        <f t="shared" si="65"/>
        <v>UN</v>
      </c>
      <c r="I4198" s="413"/>
    </row>
    <row r="4199" spans="1:9" ht="123.75">
      <c r="A4199" s="571">
        <v>11076</v>
      </c>
      <c r="B4199" s="572" t="s">
        <v>42944</v>
      </c>
      <c r="C4199" s="573" t="s">
        <v>3</v>
      </c>
      <c r="D4199" s="574">
        <v>232.23</v>
      </c>
      <c r="F4199" s="411"/>
      <c r="G4199" s="412" t="str">
        <f t="shared" si="65"/>
        <v>ESTANTE METÁLICA PARA EQUIPAMENTOS DE MEDIÇÃO (TC E TP) - PADRÃO CONCESSIONÁR IA</v>
      </c>
      <c r="H4199" s="412" t="str">
        <f t="shared" si="65"/>
        <v>UN</v>
      </c>
      <c r="I4199" s="413"/>
    </row>
    <row r="4200" spans="1:9" ht="45">
      <c r="A4200" s="571">
        <v>4635</v>
      </c>
      <c r="B4200" s="572" t="s">
        <v>42945</v>
      </c>
      <c r="C4200" s="573" t="s">
        <v>3</v>
      </c>
      <c r="D4200" s="574">
        <v>7.76</v>
      </c>
      <c r="F4200" s="411"/>
      <c r="G4200" s="412" t="str">
        <f t="shared" si="65"/>
        <v>ESTRIBO P/ BRAÇO TIPO L 15 KV</v>
      </c>
      <c r="H4200" s="412" t="str">
        <f t="shared" si="65"/>
        <v>UN</v>
      </c>
      <c r="I4200" s="413"/>
    </row>
    <row r="4201" spans="1:9" ht="45">
      <c r="A4201" s="571">
        <v>2647</v>
      </c>
      <c r="B4201" s="572" t="s">
        <v>42946</v>
      </c>
      <c r="C4201" s="573" t="s">
        <v>3</v>
      </c>
      <c r="D4201" s="574">
        <v>21.99</v>
      </c>
      <c r="F4201" s="411"/>
      <c r="G4201" s="412" t="str">
        <f t="shared" si="65"/>
        <v>ESTRIBO PARA ALÇA 2 AWG</v>
      </c>
      <c r="H4201" s="412" t="str">
        <f t="shared" si="65"/>
        <v>UN</v>
      </c>
      <c r="I4201" s="413"/>
    </row>
    <row r="4202" spans="1:9" ht="78.75">
      <c r="A4202" s="571">
        <v>3865</v>
      </c>
      <c r="B4202" s="572" t="s">
        <v>42947</v>
      </c>
      <c r="C4202" s="573" t="s">
        <v>3</v>
      </c>
      <c r="D4202" s="574">
        <v>20.100000000000001</v>
      </c>
      <c r="F4202" s="411"/>
      <c r="G4202" s="412" t="str">
        <f t="shared" si="65"/>
        <v>ESTRIBO PARA CABO DE 35MM2 CAEP 201 (OU SIMILAR)</v>
      </c>
      <c r="H4202" s="412" t="str">
        <f t="shared" si="65"/>
        <v>UN</v>
      </c>
      <c r="I4202" s="413"/>
    </row>
    <row r="4203" spans="1:9" ht="78.75">
      <c r="A4203" s="571">
        <v>3862</v>
      </c>
      <c r="B4203" s="572" t="s">
        <v>42948</v>
      </c>
      <c r="C4203" s="573" t="s">
        <v>3</v>
      </c>
      <c r="D4203" s="574">
        <v>56.94</v>
      </c>
      <c r="F4203" s="411"/>
      <c r="G4203" s="412" t="str">
        <f t="shared" si="65"/>
        <v>ESTRIBO PARA CABO DE 70MM2 CAEP 201 OU SIMILAR</v>
      </c>
      <c r="H4203" s="412" t="str">
        <f t="shared" si="65"/>
        <v>UN</v>
      </c>
      <c r="I4203" s="413"/>
    </row>
    <row r="4204" spans="1:9" ht="78.75">
      <c r="A4204" s="571">
        <v>3156</v>
      </c>
      <c r="B4204" s="572" t="s">
        <v>42949</v>
      </c>
      <c r="C4204" s="573" t="s">
        <v>3</v>
      </c>
      <c r="D4204" s="574">
        <v>0.85</v>
      </c>
      <c r="F4204" s="411"/>
      <c r="G4204" s="412" t="str">
        <f t="shared" si="65"/>
        <v>FECHO PARA FITA 3/4 E 1/2", FUSIMEC OU SIMILAR</v>
      </c>
      <c r="H4204" s="412" t="str">
        <f t="shared" si="65"/>
        <v>UN</v>
      </c>
      <c r="I4204" s="413"/>
    </row>
    <row r="4205" spans="1:9" ht="135">
      <c r="A4205" s="571">
        <v>9300</v>
      </c>
      <c r="B4205" s="572" t="s">
        <v>42950</v>
      </c>
      <c r="C4205" s="573" t="s">
        <v>1</v>
      </c>
      <c r="D4205" s="574">
        <v>5.24</v>
      </c>
      <c r="F4205" s="411"/>
      <c r="G4205" s="412" t="str">
        <f t="shared" si="65"/>
        <v>FITA ANTICORROSIVA PARA TUBULAÇÃO DE COBRE 50MM X 10M SCOTCHRAP OU SIMILAR</v>
      </c>
      <c r="H4205" s="412" t="str">
        <f t="shared" si="65"/>
        <v>M</v>
      </c>
      <c r="I4205" s="413"/>
    </row>
    <row r="4206" spans="1:9" ht="33.75">
      <c r="A4206" s="571">
        <v>8965</v>
      </c>
      <c r="B4206" s="572" t="s">
        <v>42951</v>
      </c>
      <c r="C4206" s="573" t="s">
        <v>3</v>
      </c>
      <c r="D4206" s="574">
        <v>4</v>
      </c>
      <c r="F4206" s="411"/>
      <c r="G4206" s="412" t="str">
        <f t="shared" si="65"/>
        <v>FITA CREPE 19X50</v>
      </c>
      <c r="H4206" s="412" t="str">
        <f t="shared" si="65"/>
        <v>UN</v>
      </c>
      <c r="I4206" s="413"/>
    </row>
    <row r="4207" spans="1:9" ht="78.75">
      <c r="A4207" s="571">
        <v>11413</v>
      </c>
      <c r="B4207" s="572" t="s">
        <v>42952</v>
      </c>
      <c r="C4207" s="573" t="s">
        <v>3</v>
      </c>
      <c r="D4207" s="574">
        <v>7.28</v>
      </c>
      <c r="F4207" s="411"/>
      <c r="G4207" s="412" t="str">
        <f t="shared" si="65"/>
        <v>FITA CREPE AUTOMOTIVA EM ROLOS 24MM X 50M</v>
      </c>
      <c r="H4207" s="412" t="str">
        <f t="shared" si="65"/>
        <v>UN</v>
      </c>
      <c r="I4207" s="413"/>
    </row>
    <row r="4208" spans="1:9" ht="56.25">
      <c r="A4208" s="571">
        <v>4676</v>
      </c>
      <c r="B4208" s="572" t="s">
        <v>42953</v>
      </c>
      <c r="C4208" s="573" t="s">
        <v>1</v>
      </c>
      <c r="D4208" s="574">
        <v>1.99</v>
      </c>
      <c r="F4208" s="411"/>
      <c r="G4208" s="412" t="str">
        <f t="shared" si="65"/>
        <v>FITA EM AÇO 1/2" FUSIMEC OU SIMILAR</v>
      </c>
      <c r="H4208" s="412" t="str">
        <f t="shared" si="65"/>
        <v>M</v>
      </c>
      <c r="I4208" s="413"/>
    </row>
    <row r="4209" spans="1:9" ht="33.75">
      <c r="A4209" s="571">
        <v>3550</v>
      </c>
      <c r="B4209" s="572" t="s">
        <v>42954</v>
      </c>
      <c r="C4209" s="573" t="s">
        <v>1</v>
      </c>
      <c r="D4209" s="574">
        <v>3.99</v>
      </c>
      <c r="F4209" s="411"/>
      <c r="G4209" s="412" t="str">
        <f t="shared" si="65"/>
        <v>FITA EM AÇO INOX 3/4"</v>
      </c>
      <c r="H4209" s="412" t="str">
        <f t="shared" si="65"/>
        <v>M</v>
      </c>
      <c r="I4209" s="413"/>
    </row>
    <row r="4210" spans="1:9" ht="56.25">
      <c r="A4210" s="571">
        <v>3155</v>
      </c>
      <c r="B4210" s="572" t="s">
        <v>42955</v>
      </c>
      <c r="C4210" s="573" t="s">
        <v>1</v>
      </c>
      <c r="D4210" s="574">
        <v>3.99</v>
      </c>
      <c r="F4210" s="411"/>
      <c r="G4210" s="412" t="str">
        <f t="shared" si="65"/>
        <v>FITA EM AÇO INOX FUSIMEC OU SIMILAR</v>
      </c>
      <c r="H4210" s="412" t="str">
        <f t="shared" si="65"/>
        <v>M</v>
      </c>
      <c r="I4210" s="413"/>
    </row>
    <row r="4211" spans="1:9" ht="56.25">
      <c r="A4211" s="571">
        <v>978</v>
      </c>
      <c r="B4211" s="572" t="s">
        <v>42956</v>
      </c>
      <c r="C4211" s="573" t="s">
        <v>3</v>
      </c>
      <c r="D4211" s="574">
        <v>10</v>
      </c>
      <c r="F4211" s="411"/>
      <c r="G4211" s="412" t="str">
        <f t="shared" si="65"/>
        <v>FITA ISOLANTE (ROLO 20M) 3/4"</v>
      </c>
      <c r="H4211" s="412" t="str">
        <f t="shared" si="65"/>
        <v>UN</v>
      </c>
      <c r="I4211" s="413"/>
    </row>
    <row r="4212" spans="1:9" ht="67.5">
      <c r="A4212" s="571">
        <v>2643</v>
      </c>
      <c r="B4212" s="572" t="s">
        <v>42957</v>
      </c>
      <c r="C4212" s="573" t="s">
        <v>3</v>
      </c>
      <c r="D4212" s="574">
        <v>12.6</v>
      </c>
      <c r="F4212" s="411"/>
      <c r="G4212" s="412" t="str">
        <f t="shared" si="65"/>
        <v>FITA ISOLANTE DE ALTA FUSÃO 19 MM X 10 M</v>
      </c>
      <c r="H4212" s="412" t="str">
        <f t="shared" si="65"/>
        <v>UN</v>
      </c>
      <c r="I4212" s="413"/>
    </row>
    <row r="4213" spans="1:9" ht="45">
      <c r="A4213" s="571">
        <v>9595</v>
      </c>
      <c r="B4213" s="572" t="s">
        <v>42958</v>
      </c>
      <c r="C4213" s="573" t="s">
        <v>1</v>
      </c>
      <c r="D4213" s="574">
        <v>53</v>
      </c>
      <c r="F4213" s="411"/>
      <c r="G4213" s="412" t="str">
        <f t="shared" si="65"/>
        <v>FITA METÁLICA PERFURADA</v>
      </c>
      <c r="H4213" s="412" t="str">
        <f t="shared" si="65"/>
        <v>M</v>
      </c>
      <c r="I4213" s="413"/>
    </row>
    <row r="4214" spans="1:9" ht="45">
      <c r="A4214" s="571">
        <v>3242</v>
      </c>
      <c r="B4214" s="572" t="s">
        <v>42959</v>
      </c>
      <c r="C4214" s="573" t="s">
        <v>3</v>
      </c>
      <c r="D4214" s="574">
        <v>10.55</v>
      </c>
      <c r="F4214" s="411"/>
      <c r="G4214" s="412" t="str">
        <f t="shared" si="65"/>
        <v>GANCHO SUSPENSÃO COM OLHAL</v>
      </c>
      <c r="H4214" s="412" t="str">
        <f t="shared" si="65"/>
        <v>UN</v>
      </c>
      <c r="I4214" s="413"/>
    </row>
    <row r="4215" spans="1:9" ht="45">
      <c r="A4215" s="571">
        <v>4653</v>
      </c>
      <c r="B4215" s="572" t="s">
        <v>42960</v>
      </c>
      <c r="C4215" s="573" t="s">
        <v>3</v>
      </c>
      <c r="D4215" s="574">
        <v>40.380000000000003</v>
      </c>
      <c r="F4215" s="411"/>
      <c r="G4215" s="412" t="str">
        <f t="shared" si="65"/>
        <v>GLV. 2 A 1/0 AWG/8 A 2/0 AWG</v>
      </c>
      <c r="H4215" s="412" t="str">
        <f t="shared" si="65"/>
        <v>UN</v>
      </c>
      <c r="I4215" s="413"/>
    </row>
    <row r="4216" spans="1:9" ht="45">
      <c r="A4216" s="571">
        <v>9350</v>
      </c>
      <c r="B4216" s="572" t="s">
        <v>42961</v>
      </c>
      <c r="C4216" s="573" t="s">
        <v>3</v>
      </c>
      <c r="D4216" s="574">
        <v>47.42</v>
      </c>
      <c r="F4216" s="411"/>
      <c r="G4216" s="412" t="str">
        <f t="shared" si="65"/>
        <v>GLV. 2 A 266,8 MCM 8 A 4/0 AWG</v>
      </c>
      <c r="H4216" s="412" t="str">
        <f t="shared" si="65"/>
        <v>UN</v>
      </c>
      <c r="I4216" s="413"/>
    </row>
    <row r="4217" spans="1:9" ht="90">
      <c r="A4217" s="571">
        <v>6618</v>
      </c>
      <c r="B4217" s="572" t="s">
        <v>42962</v>
      </c>
      <c r="C4217" s="573" t="s">
        <v>3</v>
      </c>
      <c r="D4217" s="574">
        <v>80.489999999999995</v>
      </c>
      <c r="F4217" s="411"/>
      <c r="G4217" s="412" t="str">
        <f t="shared" si="65"/>
        <v>GRADE EXTERNA P/SAÍDA DE AR (SISTEMA DE EXAUSTÃO)</v>
      </c>
      <c r="H4217" s="412" t="str">
        <f t="shared" si="65"/>
        <v>UN</v>
      </c>
      <c r="I4217" s="413"/>
    </row>
    <row r="4218" spans="1:9" ht="67.5">
      <c r="A4218" s="571">
        <v>3857</v>
      </c>
      <c r="B4218" s="572" t="s">
        <v>42963</v>
      </c>
      <c r="C4218" s="573" t="s">
        <v>3</v>
      </c>
      <c r="D4218" s="574">
        <v>75.260000000000005</v>
      </c>
      <c r="F4218" s="411"/>
      <c r="G4218" s="412" t="str">
        <f t="shared" si="65"/>
        <v>GRAMPO DE ANCORAGEM, REF. GAD-1002N</v>
      </c>
      <c r="H4218" s="412" t="str">
        <f t="shared" si="65"/>
        <v>UN</v>
      </c>
      <c r="I4218" s="413"/>
    </row>
    <row r="4219" spans="1:9" ht="67.5">
      <c r="A4219" s="571">
        <v>9151</v>
      </c>
      <c r="B4219" s="572" t="s">
        <v>42964</v>
      </c>
      <c r="C4219" s="573" t="s">
        <v>3</v>
      </c>
      <c r="D4219" s="574">
        <v>145.21</v>
      </c>
      <c r="F4219" s="411"/>
      <c r="G4219" s="412" t="str">
        <f t="shared" si="65"/>
        <v>GRAMPO DE SUSPENSÃO PARA BAIXA TENSÃO</v>
      </c>
      <c r="H4219" s="412" t="str">
        <f t="shared" si="65"/>
        <v>UN</v>
      </c>
      <c r="I4219" s="413"/>
    </row>
    <row r="4220" spans="1:9" ht="112.5">
      <c r="A4220" s="571">
        <v>1062</v>
      </c>
      <c r="B4220" s="572" t="s">
        <v>42965</v>
      </c>
      <c r="C4220" s="573" t="s">
        <v>3</v>
      </c>
      <c r="D4220" s="574">
        <v>0.37</v>
      </c>
      <c r="F4220" s="411"/>
      <c r="G4220" s="412" t="str">
        <f t="shared" si="65"/>
        <v>GRAMPO DE SUSTENTAÇÃO DLP (REF. 302 55 PIAL LEGRAND OU SIMILAR)</v>
      </c>
      <c r="H4220" s="412" t="str">
        <f t="shared" si="65"/>
        <v>UN</v>
      </c>
      <c r="I4220" s="413"/>
    </row>
    <row r="4221" spans="1:9" ht="112.5">
      <c r="A4221" s="571">
        <v>1063</v>
      </c>
      <c r="B4221" s="572" t="s">
        <v>42966</v>
      </c>
      <c r="C4221" s="573" t="s">
        <v>3</v>
      </c>
      <c r="D4221" s="574">
        <v>1.81</v>
      </c>
      <c r="F4221" s="411"/>
      <c r="G4221" s="412" t="str">
        <f t="shared" si="65"/>
        <v>GRAMPO DE SUSTENTAÇÃO DLP (REF. 308 88 PIAL LEGRAND OU SIMILAR)</v>
      </c>
      <c r="H4221" s="412" t="str">
        <f t="shared" si="65"/>
        <v>UN</v>
      </c>
      <c r="I4221" s="413"/>
    </row>
    <row r="4222" spans="1:9" ht="45">
      <c r="A4222" s="571">
        <v>11635</v>
      </c>
      <c r="B4222" s="572" t="s">
        <v>42967</v>
      </c>
      <c r="C4222" s="573" t="s">
        <v>3</v>
      </c>
      <c r="D4222" s="574">
        <v>1.3</v>
      </c>
      <c r="F4222" s="411"/>
      <c r="G4222" s="412" t="str">
        <f t="shared" si="65"/>
        <v>GRAMPO EM AÇO PARA CABO 1/8</v>
      </c>
      <c r="H4222" s="412" t="str">
        <f t="shared" si="65"/>
        <v>UN</v>
      </c>
      <c r="I4222" s="413"/>
    </row>
    <row r="4223" spans="1:9" ht="56.25">
      <c r="A4223" s="571">
        <v>4696</v>
      </c>
      <c r="B4223" s="572" t="s">
        <v>42968</v>
      </c>
      <c r="C4223" s="573" t="s">
        <v>3</v>
      </c>
      <c r="D4223" s="574">
        <v>0.13</v>
      </c>
      <c r="F4223" s="411"/>
      <c r="G4223" s="412" t="str">
        <f t="shared" si="65"/>
        <v>GRAMPO PARA FIXAR FIO ELÉTRICO</v>
      </c>
      <c r="H4223" s="412" t="str">
        <f t="shared" si="65"/>
        <v>UN</v>
      </c>
      <c r="I4223" s="413"/>
    </row>
    <row r="4224" spans="1:9" ht="90">
      <c r="A4224" s="571">
        <v>4381</v>
      </c>
      <c r="B4224" s="572" t="s">
        <v>42969</v>
      </c>
      <c r="C4224" s="573" t="s">
        <v>3</v>
      </c>
      <c r="D4224" s="574">
        <v>6268.12</v>
      </c>
      <c r="F4224" s="411"/>
      <c r="G4224" s="412" t="str">
        <f t="shared" si="65"/>
        <v>INVERSOR DE FREQUÊNCIA 7,5 CV CFW - 09 380V (OU SIMILAR)</v>
      </c>
      <c r="H4224" s="412" t="str">
        <f t="shared" si="65"/>
        <v>UN</v>
      </c>
      <c r="I4224" s="413"/>
    </row>
    <row r="4225" spans="1:9" ht="78.75">
      <c r="A4225" s="571">
        <v>10253</v>
      </c>
      <c r="B4225" s="572" t="s">
        <v>42970</v>
      </c>
      <c r="C4225" s="573" t="s">
        <v>3</v>
      </c>
      <c r="D4225" s="574">
        <v>234.95</v>
      </c>
      <c r="F4225" s="411"/>
      <c r="G4225" s="412" t="str">
        <f t="shared" si="65"/>
        <v>JUNTA ARTICULADA SWING JOINT TSJ 1"X1" BSP</v>
      </c>
      <c r="H4225" s="412" t="str">
        <f t="shared" si="65"/>
        <v>UN</v>
      </c>
      <c r="I4225" s="413"/>
    </row>
    <row r="4226" spans="1:9" ht="270">
      <c r="A4226" s="571">
        <v>12376</v>
      </c>
      <c r="B4226" s="572" t="s">
        <v>42971</v>
      </c>
      <c r="C4226" s="573" t="s">
        <v>3</v>
      </c>
      <c r="D4226" s="574">
        <v>251.58</v>
      </c>
      <c r="F4226" s="411"/>
      <c r="G4226" s="412" t="str">
        <f t="shared" ref="G4226:H4289" si="66">UPPER(B4226)</f>
        <v>KIT DE FERRAMENTAS FUSIMEC OU SIMILAR, CONTENDO: 01 MÁQUINA DE APERTO E CORTE P/ CINTAR POSTE; 01 ROLO DE FITA INOX 3/4" C/ 25,00M; 01 PACOTE COM 50 FECHOS 3/4"</v>
      </c>
      <c r="H4226" s="412" t="str">
        <f t="shared" si="66"/>
        <v>UN</v>
      </c>
      <c r="I4226" s="413"/>
    </row>
    <row r="4227" spans="1:9" ht="56.25">
      <c r="A4227" s="571">
        <v>8400</v>
      </c>
      <c r="B4227" s="572" t="s">
        <v>42972</v>
      </c>
      <c r="C4227" s="573" t="s">
        <v>3</v>
      </c>
      <c r="D4227" s="574">
        <v>26.6</v>
      </c>
      <c r="F4227" s="411"/>
      <c r="G4227" s="412" t="str">
        <f t="shared" si="66"/>
        <v>LONGARINA MONTAGEM 100 X 750</v>
      </c>
      <c r="H4227" s="412" t="str">
        <f t="shared" si="66"/>
        <v>UN</v>
      </c>
      <c r="I4227" s="413"/>
    </row>
    <row r="4228" spans="1:9" ht="56.25">
      <c r="A4228" s="571">
        <v>3243</v>
      </c>
      <c r="B4228" s="572" t="s">
        <v>42973</v>
      </c>
      <c r="C4228" s="573" t="s">
        <v>3</v>
      </c>
      <c r="D4228" s="574">
        <v>17</v>
      </c>
      <c r="F4228" s="411"/>
      <c r="G4228" s="412" t="str">
        <f t="shared" si="66"/>
        <v>MANILHA SAPATILHA PREFORMADA</v>
      </c>
      <c r="H4228" s="412" t="str">
        <f t="shared" si="66"/>
        <v>UN</v>
      </c>
      <c r="I4228" s="413"/>
    </row>
    <row r="4229" spans="1:9" ht="45">
      <c r="A4229" s="571">
        <v>7136</v>
      </c>
      <c r="B4229" s="572" t="s">
        <v>42974</v>
      </c>
      <c r="C4229" s="573" t="s">
        <v>3</v>
      </c>
      <c r="D4229" s="574">
        <v>20.7</v>
      </c>
      <c r="F4229" s="411"/>
      <c r="G4229" s="412" t="str">
        <f t="shared" si="66"/>
        <v>MANOPLA 3VT 9100 - 3HE - 20</v>
      </c>
      <c r="H4229" s="412" t="str">
        <f t="shared" si="66"/>
        <v>UN</v>
      </c>
      <c r="I4229" s="413"/>
    </row>
    <row r="4230" spans="1:9" ht="45">
      <c r="A4230" s="571">
        <v>7138</v>
      </c>
      <c r="B4230" s="572" t="s">
        <v>42975</v>
      </c>
      <c r="C4230" s="573" t="s">
        <v>3</v>
      </c>
      <c r="D4230" s="574">
        <v>24.5</v>
      </c>
      <c r="F4230" s="411"/>
      <c r="G4230" s="412" t="str">
        <f t="shared" si="66"/>
        <v>MANOPLA 3VT 9300 - 3HE - 20</v>
      </c>
      <c r="H4230" s="412" t="str">
        <f t="shared" si="66"/>
        <v>UN</v>
      </c>
      <c r="I4230" s="413"/>
    </row>
    <row r="4231" spans="1:9" ht="45">
      <c r="A4231" s="571">
        <v>7139</v>
      </c>
      <c r="B4231" s="572" t="s">
        <v>42976</v>
      </c>
      <c r="C4231" s="573" t="s">
        <v>3</v>
      </c>
      <c r="D4231" s="574">
        <v>44.8</v>
      </c>
      <c r="F4231" s="411"/>
      <c r="G4231" s="412" t="str">
        <f t="shared" si="66"/>
        <v>MANOPLA 3VT 9500 - 3HE - 10</v>
      </c>
      <c r="H4231" s="412" t="str">
        <f t="shared" si="66"/>
        <v>UN</v>
      </c>
      <c r="I4231" s="413"/>
    </row>
    <row r="4232" spans="1:9" ht="112.5">
      <c r="A4232" s="571">
        <v>12411</v>
      </c>
      <c r="B4232" s="572" t="s">
        <v>42977</v>
      </c>
      <c r="C4232" s="573" t="s">
        <v>3</v>
      </c>
      <c r="D4232" s="574">
        <v>9.93</v>
      </c>
      <c r="F4232" s="411"/>
      <c r="G4232" s="412" t="str">
        <f t="shared" si="66"/>
        <v>MINICAPTOR COM BASE DE FIXAÇÃO HORIZONTAL EM AÇO GALVANIZADO, H=60CM</v>
      </c>
      <c r="H4232" s="412" t="str">
        <f t="shared" si="66"/>
        <v>UN</v>
      </c>
      <c r="I4232" s="413"/>
    </row>
    <row r="4233" spans="1:9" ht="123.75">
      <c r="A4233" s="571">
        <v>9821</v>
      </c>
      <c r="B4233" s="572" t="s">
        <v>42978</v>
      </c>
      <c r="C4233" s="573" t="s">
        <v>3</v>
      </c>
      <c r="D4233" s="574">
        <v>2970.93</v>
      </c>
      <c r="F4233" s="411"/>
      <c r="G4233" s="412" t="str">
        <f t="shared" si="66"/>
        <v>MULTICABO MEDUSA 24 VIAS C/ 30 METROS, CONECTORES XLR, DA SANTO ANGELO OU SIM ILAR</v>
      </c>
      <c r="H4233" s="412" t="str">
        <f t="shared" si="66"/>
        <v>UN</v>
      </c>
      <c r="I4233" s="413"/>
    </row>
    <row r="4234" spans="1:9" ht="90">
      <c r="A4234" s="571">
        <v>9147</v>
      </c>
      <c r="B4234" s="572" t="s">
        <v>42979</v>
      </c>
      <c r="C4234" s="573" t="s">
        <v>3</v>
      </c>
      <c r="D4234" s="574">
        <v>2450</v>
      </c>
      <c r="F4234" s="411"/>
      <c r="G4234" s="412" t="str">
        <f t="shared" si="66"/>
        <v>MULTIMEDIDOR 7KG7750-OAA01-0AA0, SIEMENS OU SIMILAR</v>
      </c>
      <c r="H4234" s="412" t="str">
        <f t="shared" si="66"/>
        <v>UN</v>
      </c>
      <c r="I4234" s="413"/>
    </row>
    <row r="4235" spans="1:9" ht="67.5">
      <c r="A4235" s="571">
        <v>7140</v>
      </c>
      <c r="B4235" s="572" t="s">
        <v>42980</v>
      </c>
      <c r="C4235" s="573" t="s">
        <v>3</v>
      </c>
      <c r="D4235" s="574">
        <v>1400</v>
      </c>
      <c r="F4235" s="411"/>
      <c r="G4235" s="412" t="str">
        <f t="shared" si="66"/>
        <v>PAINEL MODULAR UCB- 3 1080 X 540 X 360</v>
      </c>
      <c r="H4235" s="412" t="str">
        <f t="shared" si="66"/>
        <v>UN</v>
      </c>
      <c r="I4235" s="413"/>
    </row>
    <row r="4236" spans="1:9" ht="56.25">
      <c r="A4236" s="571">
        <v>4351</v>
      </c>
      <c r="B4236" s="572" t="s">
        <v>42981</v>
      </c>
      <c r="C4236" s="573" t="s">
        <v>3</v>
      </c>
      <c r="D4236" s="574">
        <v>116.37</v>
      </c>
      <c r="F4236" s="411"/>
      <c r="G4236" s="412" t="str">
        <f t="shared" si="66"/>
        <v>PEDESTAL RMV PROFISSIONAL COM CACHIMBO</v>
      </c>
      <c r="H4236" s="412" t="str">
        <f t="shared" si="66"/>
        <v>UN</v>
      </c>
      <c r="I4236" s="413"/>
    </row>
    <row r="4237" spans="1:9" ht="56.25">
      <c r="A4237" s="571">
        <v>4644</v>
      </c>
      <c r="B4237" s="572" t="s">
        <v>42982</v>
      </c>
      <c r="C4237" s="573" t="s">
        <v>3</v>
      </c>
      <c r="D4237" s="574">
        <v>22.9</v>
      </c>
      <c r="F4237" s="411"/>
      <c r="G4237" s="412" t="str">
        <f t="shared" si="66"/>
        <v>PINO CURTO AL. PARA ISOLADOR 15KV</v>
      </c>
      <c r="H4237" s="412" t="str">
        <f t="shared" si="66"/>
        <v>UN</v>
      </c>
      <c r="I4237" s="413"/>
    </row>
    <row r="4238" spans="1:9" ht="56.25">
      <c r="A4238" s="571">
        <v>4638</v>
      </c>
      <c r="B4238" s="572" t="s">
        <v>42983</v>
      </c>
      <c r="C4238" s="573" t="s">
        <v>3</v>
      </c>
      <c r="D4238" s="574">
        <v>22.9</v>
      </c>
      <c r="F4238" s="411"/>
      <c r="G4238" s="412" t="str">
        <f t="shared" si="66"/>
        <v>PINO CURTO PARA ISOLADOR 15KV</v>
      </c>
      <c r="H4238" s="412" t="str">
        <f t="shared" si="66"/>
        <v>UN</v>
      </c>
      <c r="I4238" s="413"/>
    </row>
    <row r="4239" spans="1:9" ht="56.25">
      <c r="A4239" s="571">
        <v>3234</v>
      </c>
      <c r="B4239" s="572" t="s">
        <v>42984</v>
      </c>
      <c r="C4239" s="573" t="s">
        <v>3</v>
      </c>
      <c r="D4239" s="574">
        <v>44</v>
      </c>
      <c r="F4239" s="411"/>
      <c r="G4239" s="412" t="str">
        <f t="shared" si="66"/>
        <v>PLACA DE CONCRETO ESTAI COM FURO DE 22 MM</v>
      </c>
      <c r="H4239" s="412" t="str">
        <f t="shared" si="66"/>
        <v>UN</v>
      </c>
      <c r="I4239" s="413"/>
    </row>
    <row r="4240" spans="1:9" ht="123.75">
      <c r="A4240" s="571">
        <v>1778</v>
      </c>
      <c r="B4240" s="572" t="s">
        <v>42985</v>
      </c>
      <c r="C4240" s="573" t="s">
        <v>3</v>
      </c>
      <c r="D4240" s="574">
        <v>3.6</v>
      </c>
      <c r="F4240" s="411"/>
      <c r="G4240" s="412" t="str">
        <f t="shared" si="66"/>
        <v>PLACA PLÁSTICA DE 02 POSTOS DLP (REF. 6487 31 PIAL LEGRAND OU SIMILAR)</v>
      </c>
      <c r="H4240" s="412" t="str">
        <f t="shared" si="66"/>
        <v>UN</v>
      </c>
      <c r="I4240" s="413"/>
    </row>
    <row r="4241" spans="1:9" ht="67.5">
      <c r="A4241" s="571">
        <v>4887</v>
      </c>
      <c r="B4241" s="572" t="s">
        <v>42986</v>
      </c>
      <c r="C4241" s="573" t="s">
        <v>3</v>
      </c>
      <c r="D4241" s="574">
        <v>2.6</v>
      </c>
      <c r="F4241" s="411"/>
      <c r="G4241" s="412" t="str">
        <f t="shared" si="66"/>
        <v>PLUGUE PARA TOMADA, TIPO MACHO, 2P+T 10A</v>
      </c>
      <c r="H4241" s="412" t="str">
        <f t="shared" si="66"/>
        <v>UN</v>
      </c>
      <c r="I4241" s="413"/>
    </row>
    <row r="4242" spans="1:9" ht="202.5">
      <c r="A4242" s="571">
        <v>11896</v>
      </c>
      <c r="B4242" s="572" t="s">
        <v>42987</v>
      </c>
      <c r="C4242" s="573" t="s">
        <v>3</v>
      </c>
      <c r="D4242" s="574">
        <v>1.4</v>
      </c>
      <c r="F4242" s="411"/>
      <c r="G4242" s="412" t="str">
        <f t="shared" si="66"/>
        <v>PRESILHA DE LATÃO, L=20MM, PARA FIXAÇÃO DE CABOS COBRE, FURO D=5MM, PARA CABO S 16MM² A 25MM², REF:TEL-743 OU SIMILAR (SPDA)</v>
      </c>
      <c r="H4242" s="412" t="str">
        <f t="shared" si="66"/>
        <v>UN</v>
      </c>
      <c r="I4242" s="413"/>
    </row>
    <row r="4243" spans="1:9" ht="202.5">
      <c r="A4243" s="571">
        <v>9718</v>
      </c>
      <c r="B4243" s="572" t="s">
        <v>42988</v>
      </c>
      <c r="C4243" s="573" t="s">
        <v>3</v>
      </c>
      <c r="D4243" s="574">
        <v>1.36</v>
      </c>
      <c r="F4243" s="411"/>
      <c r="G4243" s="412" t="str">
        <f t="shared" si="66"/>
        <v>PRESILHA DE LATÃO, L=20MM, PARA FIXAÇÃO DE CABOS COBRE, FURO D=5MM, PARA CABO S 35MM² A 50MM², REF:TEL-744 OU SIMILAR (SPDA)</v>
      </c>
      <c r="H4243" s="412" t="str">
        <f t="shared" si="66"/>
        <v>UN</v>
      </c>
      <c r="I4243" s="413"/>
    </row>
    <row r="4244" spans="1:9" ht="202.5">
      <c r="A4244" s="571">
        <v>9711</v>
      </c>
      <c r="B4244" s="572" t="s">
        <v>42989</v>
      </c>
      <c r="C4244" s="573" t="s">
        <v>3</v>
      </c>
      <c r="D4244" s="574">
        <v>1.81</v>
      </c>
      <c r="F4244" s="411"/>
      <c r="G4244" s="412" t="str">
        <f t="shared" si="66"/>
        <v>PRESILHA DE LATÃO, L=20MM, PARA FIXAÇÃO DE CABOS COBRE, FURO D=7MM, PARA CABO S 35MM² A 50MM², REF:TEL-745 OU SIMILAR (SPDA)</v>
      </c>
      <c r="H4244" s="412" t="str">
        <f t="shared" si="66"/>
        <v>UN</v>
      </c>
      <c r="I4244" s="413"/>
    </row>
    <row r="4245" spans="1:9" ht="56.25">
      <c r="A4245" s="571">
        <v>1890</v>
      </c>
      <c r="B4245" s="572" t="s">
        <v>42990</v>
      </c>
      <c r="C4245" s="573" t="s">
        <v>3</v>
      </c>
      <c r="D4245" s="574">
        <v>0.18</v>
      </c>
      <c r="F4245" s="411"/>
      <c r="G4245" s="412" t="str">
        <f t="shared" si="66"/>
        <v>PRESILHA DE POLIAMIDA 4,5 X 180 MM</v>
      </c>
      <c r="H4245" s="412" t="str">
        <f t="shared" si="66"/>
        <v>UN</v>
      </c>
      <c r="I4245" s="413"/>
    </row>
    <row r="4246" spans="1:9" ht="67.5">
      <c r="A4246" s="571">
        <v>12615</v>
      </c>
      <c r="B4246" s="572" t="s">
        <v>42991</v>
      </c>
      <c r="C4246" s="573" t="s">
        <v>3</v>
      </c>
      <c r="D4246" s="574">
        <v>2.5</v>
      </c>
      <c r="F4246" s="411"/>
      <c r="G4246" s="412" t="str">
        <f t="shared" si="66"/>
        <v>PROLONGADOR 1/4" X 50MM, DA MOPA OU SIMILAR</v>
      </c>
      <c r="H4246" s="412" t="str">
        <f t="shared" si="66"/>
        <v>UN</v>
      </c>
      <c r="I4246" s="413"/>
    </row>
    <row r="4247" spans="1:9" ht="56.25">
      <c r="A4247" s="571">
        <v>13572</v>
      </c>
      <c r="B4247" s="572" t="s">
        <v>42992</v>
      </c>
      <c r="C4247" s="573" t="s">
        <v>3</v>
      </c>
      <c r="D4247" s="574">
        <v>735.92</v>
      </c>
      <c r="F4247" s="411"/>
      <c r="G4247" s="412" t="str">
        <f t="shared" si="66"/>
        <v>PUNHO DE MANOBRA COM BLOQUEIO KLRK</v>
      </c>
      <c r="H4247" s="412" t="str">
        <f t="shared" si="66"/>
        <v>UN</v>
      </c>
      <c r="I4247" s="413"/>
    </row>
    <row r="4248" spans="1:9" ht="67.5">
      <c r="A4248" s="571">
        <v>4886</v>
      </c>
      <c r="B4248" s="572" t="s">
        <v>42993</v>
      </c>
      <c r="C4248" s="573" t="s">
        <v>3</v>
      </c>
      <c r="D4248" s="574">
        <v>20.3</v>
      </c>
      <c r="F4248" s="411"/>
      <c r="G4248" s="412" t="str">
        <f t="shared" si="66"/>
        <v>RÉGUA (FILTRO DE LINHA) COM 2 TOMADAS</v>
      </c>
      <c r="H4248" s="412" t="str">
        <f t="shared" si="66"/>
        <v>UN</v>
      </c>
      <c r="I4248" s="413"/>
    </row>
    <row r="4249" spans="1:9" ht="67.5">
      <c r="A4249" s="571">
        <v>4885</v>
      </c>
      <c r="B4249" s="572" t="s">
        <v>42994</v>
      </c>
      <c r="C4249" s="573" t="s">
        <v>3</v>
      </c>
      <c r="D4249" s="574">
        <v>23.7</v>
      </c>
      <c r="F4249" s="411"/>
      <c r="G4249" s="412" t="str">
        <f t="shared" si="66"/>
        <v>RÉGUA (FILTRO DE LINHA) COM 4 TOMADAS</v>
      </c>
      <c r="H4249" s="412" t="str">
        <f t="shared" si="66"/>
        <v>UN</v>
      </c>
      <c r="I4249" s="413"/>
    </row>
    <row r="4250" spans="1:9" ht="78.75">
      <c r="A4250" s="571">
        <v>1969</v>
      </c>
      <c r="B4250" s="572" t="s">
        <v>42995</v>
      </c>
      <c r="C4250" s="573" t="s">
        <v>3</v>
      </c>
      <c r="D4250" s="574">
        <v>19.5</v>
      </c>
      <c r="F4250" s="411"/>
      <c r="G4250" s="412" t="str">
        <f t="shared" si="66"/>
        <v>RÉGUA (FILTRO DE LINHA) COM 5 TOMADAS 2P+T</v>
      </c>
      <c r="H4250" s="412" t="str">
        <f t="shared" si="66"/>
        <v>UN</v>
      </c>
      <c r="I4250" s="413"/>
    </row>
    <row r="4251" spans="1:9" ht="78.75">
      <c r="A4251" s="571">
        <v>11042</v>
      </c>
      <c r="B4251" s="572" t="s">
        <v>42996</v>
      </c>
      <c r="C4251" s="573" t="s">
        <v>3</v>
      </c>
      <c r="D4251" s="574">
        <v>23</v>
      </c>
      <c r="F4251" s="411"/>
      <c r="G4251" s="412" t="str">
        <f t="shared" si="66"/>
        <v>RÉGUA (FILTRO DE LINHA) COM 6 TOMADAS 2P+T</v>
      </c>
      <c r="H4251" s="412" t="str">
        <f t="shared" si="66"/>
        <v>UN</v>
      </c>
      <c r="I4251" s="413"/>
    </row>
    <row r="4252" spans="1:9" ht="78.75">
      <c r="A4252" s="571">
        <v>6766</v>
      </c>
      <c r="B4252" s="572" t="s">
        <v>42997</v>
      </c>
      <c r="C4252" s="573" t="s">
        <v>3</v>
      </c>
      <c r="D4252" s="574">
        <v>21.15</v>
      </c>
      <c r="F4252" s="411"/>
      <c r="G4252" s="412" t="str">
        <f t="shared" si="66"/>
        <v>RÉGUA (FILTRO DE LINHA) COM 8 TOMADAS 2P+T</v>
      </c>
      <c r="H4252" s="412" t="str">
        <f t="shared" si="66"/>
        <v>UN</v>
      </c>
      <c r="I4252" s="413"/>
    </row>
    <row r="4253" spans="1:9" ht="56.25">
      <c r="A4253" s="571">
        <v>2650</v>
      </c>
      <c r="B4253" s="572" t="s">
        <v>42998</v>
      </c>
      <c r="C4253" s="573" t="s">
        <v>3</v>
      </c>
      <c r="D4253" s="574">
        <v>25.11</v>
      </c>
      <c r="F4253" s="411"/>
      <c r="G4253" s="412" t="str">
        <f t="shared" si="66"/>
        <v>RELÉ FOTOELÉTRICO 1000 W - 220 V</v>
      </c>
      <c r="H4253" s="412" t="str">
        <f t="shared" si="66"/>
        <v>UN</v>
      </c>
      <c r="I4253" s="413"/>
    </row>
    <row r="4254" spans="1:9" ht="45">
      <c r="A4254" s="571">
        <v>4392</v>
      </c>
      <c r="B4254" s="572" t="s">
        <v>42999</v>
      </c>
      <c r="C4254" s="573" t="s">
        <v>3</v>
      </c>
      <c r="D4254" s="574">
        <v>268.63</v>
      </c>
      <c r="F4254" s="411"/>
      <c r="G4254" s="412" t="str">
        <f t="shared" si="66"/>
        <v>RELÉ TÉRMICO RW 27D ATÉ 63A</v>
      </c>
      <c r="H4254" s="412" t="str">
        <f t="shared" si="66"/>
        <v>UN</v>
      </c>
      <c r="I4254" s="413"/>
    </row>
    <row r="4255" spans="1:9" ht="56.25">
      <c r="A4255" s="571">
        <v>11631</v>
      </c>
      <c r="B4255" s="572" t="s">
        <v>43000</v>
      </c>
      <c r="C4255" s="573" t="s">
        <v>3</v>
      </c>
      <c r="D4255" s="574">
        <v>1.77</v>
      </c>
      <c r="F4255" s="411"/>
      <c r="G4255" s="412" t="str">
        <f t="shared" si="66"/>
        <v>SAPATILHA P/ CABO DE AÇO Ø 1/8"</v>
      </c>
      <c r="H4255" s="412" t="str">
        <f t="shared" si="66"/>
        <v>UN</v>
      </c>
      <c r="I4255" s="413"/>
    </row>
    <row r="4256" spans="1:9" ht="56.25">
      <c r="A4256" s="571">
        <v>4630</v>
      </c>
      <c r="B4256" s="572" t="s">
        <v>43001</v>
      </c>
      <c r="C4256" s="573" t="s">
        <v>3</v>
      </c>
      <c r="D4256" s="574">
        <v>1.99</v>
      </c>
      <c r="F4256" s="411"/>
      <c r="G4256" s="412" t="str">
        <f t="shared" si="66"/>
        <v>SAPATILHA P/ CABO DE AÇO Ø 3/8"</v>
      </c>
      <c r="H4256" s="412" t="str">
        <f t="shared" si="66"/>
        <v>UN</v>
      </c>
      <c r="I4256" s="413"/>
    </row>
    <row r="4257" spans="1:9" ht="33.75">
      <c r="A4257" s="571">
        <v>9601</v>
      </c>
      <c r="B4257" s="572" t="s">
        <v>43002</v>
      </c>
      <c r="C4257" s="573" t="s">
        <v>3</v>
      </c>
      <c r="D4257" s="574">
        <v>59.99</v>
      </c>
      <c r="F4257" s="411"/>
      <c r="G4257" s="412" t="str">
        <f t="shared" si="66"/>
        <v>SECÇÃO PLACA CMS-124</v>
      </c>
      <c r="H4257" s="412" t="str">
        <f t="shared" si="66"/>
        <v>UN</v>
      </c>
      <c r="I4257" s="413"/>
    </row>
    <row r="4258" spans="1:9" ht="33.75">
      <c r="A4258" s="571">
        <v>9141</v>
      </c>
      <c r="B4258" s="572" t="s">
        <v>43003</v>
      </c>
      <c r="C4258" s="573" t="s">
        <v>3</v>
      </c>
      <c r="D4258" s="574">
        <v>72.7</v>
      </c>
      <c r="F4258" s="411"/>
      <c r="G4258" s="412" t="str">
        <f t="shared" si="66"/>
        <v>SECÇÃO PLACA CMS-174</v>
      </c>
      <c r="H4258" s="412" t="str">
        <f t="shared" si="66"/>
        <v>UN</v>
      </c>
      <c r="I4258" s="413"/>
    </row>
    <row r="4259" spans="1:9" ht="33.75">
      <c r="A4259" s="571">
        <v>9140</v>
      </c>
      <c r="B4259" s="572" t="s">
        <v>43004</v>
      </c>
      <c r="C4259" s="573" t="s">
        <v>3</v>
      </c>
      <c r="D4259" s="574">
        <v>105.2</v>
      </c>
      <c r="F4259" s="411"/>
      <c r="G4259" s="412" t="str">
        <f t="shared" si="66"/>
        <v>SECÇÃO PLACA CMS-274</v>
      </c>
      <c r="H4259" s="412" t="str">
        <f t="shared" si="66"/>
        <v>UN</v>
      </c>
      <c r="I4259" s="413"/>
    </row>
    <row r="4260" spans="1:9" ht="67.5">
      <c r="A4260" s="571">
        <v>3253</v>
      </c>
      <c r="B4260" s="572" t="s">
        <v>43005</v>
      </c>
      <c r="C4260" s="573" t="s">
        <v>3</v>
      </c>
      <c r="D4260" s="574">
        <v>3.47</v>
      </c>
      <c r="F4260" s="411"/>
      <c r="G4260" s="412" t="str">
        <f t="shared" si="66"/>
        <v>SECCIONADOR PREFORMADO PARA CERCA BEGE</v>
      </c>
      <c r="H4260" s="412" t="str">
        <f t="shared" si="66"/>
        <v>UN</v>
      </c>
      <c r="I4260" s="413"/>
    </row>
    <row r="4261" spans="1:9" ht="33.75">
      <c r="A4261" s="571">
        <v>3174</v>
      </c>
      <c r="B4261" s="572" t="s">
        <v>43006</v>
      </c>
      <c r="C4261" s="573" t="s">
        <v>1</v>
      </c>
      <c r="D4261" s="574">
        <v>7.7</v>
      </c>
      <c r="F4261" s="411"/>
      <c r="G4261" s="412" t="str">
        <f t="shared" si="66"/>
        <v>SELA PARA CRUZETA</v>
      </c>
      <c r="H4261" s="412" t="str">
        <f t="shared" si="66"/>
        <v>M</v>
      </c>
      <c r="I4261" s="413"/>
    </row>
    <row r="4262" spans="1:9" ht="56.25">
      <c r="A4262" s="571">
        <v>6619</v>
      </c>
      <c r="B4262" s="572" t="s">
        <v>43007</v>
      </c>
      <c r="C4262" s="573" t="s">
        <v>3</v>
      </c>
      <c r="D4262" s="574">
        <v>29.9</v>
      </c>
      <c r="F4262" s="411"/>
      <c r="G4262" s="412" t="str">
        <f t="shared" si="66"/>
        <v>SENSOR DE PRESENÇA DE PAREDE</v>
      </c>
      <c r="H4262" s="412" t="str">
        <f t="shared" si="66"/>
        <v>UN</v>
      </c>
      <c r="I4262" s="413"/>
    </row>
    <row r="4263" spans="1:9" ht="56.25">
      <c r="A4263" s="571">
        <v>12782</v>
      </c>
      <c r="B4263" s="572" t="s">
        <v>43008</v>
      </c>
      <c r="C4263" s="573" t="s">
        <v>3</v>
      </c>
      <c r="D4263" s="574">
        <v>7520.51</v>
      </c>
      <c r="F4263" s="411"/>
      <c r="G4263" s="412" t="str">
        <f t="shared" si="66"/>
        <v>SOFT STARTER PARA MOTOR 125A</v>
      </c>
      <c r="H4263" s="412" t="str">
        <f t="shared" si="66"/>
        <v>UN</v>
      </c>
      <c r="I4263" s="413"/>
    </row>
    <row r="4264" spans="1:9" ht="146.25">
      <c r="A4264" s="571">
        <v>12390</v>
      </c>
      <c r="B4264" s="572" t="s">
        <v>43009</v>
      </c>
      <c r="C4264" s="573" t="s">
        <v>3</v>
      </c>
      <c r="D4264" s="574">
        <v>3099.9</v>
      </c>
      <c r="F4264" s="411"/>
      <c r="G4264" s="412" t="str">
        <f t="shared" si="66"/>
        <v>SOFT STARTER PARA MOTOR 20CV/220V-40CV/380V 61A SSW070061T5SZ, DA WEG OU SIMI LAR</v>
      </c>
      <c r="H4264" s="412" t="str">
        <f t="shared" si="66"/>
        <v>UN</v>
      </c>
      <c r="I4264" s="413"/>
    </row>
    <row r="4265" spans="1:9" ht="56.25">
      <c r="A4265" s="571">
        <v>12781</v>
      </c>
      <c r="B4265" s="572" t="s">
        <v>43010</v>
      </c>
      <c r="C4265" s="573" t="s">
        <v>3</v>
      </c>
      <c r="D4265" s="574">
        <v>5674.06</v>
      </c>
      <c r="F4265" s="411"/>
      <c r="G4265" s="412" t="str">
        <f t="shared" si="66"/>
        <v>SOFT STARTER PARA MOTOR 85A</v>
      </c>
      <c r="H4265" s="412" t="str">
        <f t="shared" si="66"/>
        <v>UN</v>
      </c>
      <c r="I4265" s="413"/>
    </row>
    <row r="4266" spans="1:9" ht="146.25">
      <c r="A4266" s="571">
        <v>8928</v>
      </c>
      <c r="B4266" s="572" t="s">
        <v>43011</v>
      </c>
      <c r="C4266" s="573" t="s">
        <v>3</v>
      </c>
      <c r="D4266" s="574">
        <v>3.87</v>
      </c>
      <c r="F4266" s="411"/>
      <c r="G4266" s="412" t="str">
        <f t="shared" si="66"/>
        <v>SOQUETE OU BOCAL DE LOUÇA (PORCELANA) E27 DE TEMPO, REF.MT-2233, MARCA DECORL UX OU SIMILAR</v>
      </c>
      <c r="H4266" s="412" t="str">
        <f t="shared" si="66"/>
        <v>UN</v>
      </c>
      <c r="I4266" s="413"/>
    </row>
    <row r="4267" spans="1:9" ht="45">
      <c r="A4267" s="571">
        <v>10802</v>
      </c>
      <c r="B4267" s="572" t="s">
        <v>43012</v>
      </c>
      <c r="C4267" s="573" t="s">
        <v>3</v>
      </c>
      <c r="D4267" s="574">
        <v>7.19</v>
      </c>
      <c r="F4267" s="411"/>
      <c r="G4267" s="412" t="str">
        <f t="shared" si="66"/>
        <v>SOQUETE OU BOCAL DE LOUÇA E40</v>
      </c>
      <c r="H4267" s="412" t="str">
        <f t="shared" si="66"/>
        <v>UN</v>
      </c>
      <c r="I4267" s="413"/>
    </row>
    <row r="4268" spans="1:9" ht="78.75">
      <c r="A4268" s="571">
        <v>2052</v>
      </c>
      <c r="B4268" s="572" t="s">
        <v>43013</v>
      </c>
      <c r="C4268" s="573" t="s">
        <v>3</v>
      </c>
      <c r="D4268" s="574">
        <v>1</v>
      </c>
      <c r="F4268" s="411"/>
      <c r="G4268" s="412" t="str">
        <f t="shared" si="66"/>
        <v>SUPORTE ( RECEPTÁCULO) P/ LÂMPADA FLUORESCENTE</v>
      </c>
      <c r="H4268" s="412" t="str">
        <f t="shared" si="66"/>
        <v>UN</v>
      </c>
      <c r="I4268" s="413"/>
    </row>
    <row r="4269" spans="1:9" ht="67.5">
      <c r="B4269" s="572" t="s">
        <v>43014</v>
      </c>
      <c r="C4269" s="573" t="s">
        <v>3</v>
      </c>
      <c r="D4269" s="574">
        <v>2.77</v>
      </c>
      <c r="F4269" s="411"/>
      <c r="G4269" s="412" t="str">
        <f t="shared" si="66"/>
        <v>SUPORTE ANTI-VIBRATÓRIO PARA FLUORESCENTE</v>
      </c>
      <c r="H4269" s="412" t="str">
        <f t="shared" si="66"/>
        <v>UN</v>
      </c>
      <c r="I4269" s="413"/>
    </row>
    <row r="4270" spans="1:9">
      <c r="A4270" s="571">
        <v>9142</v>
      </c>
      <c r="B4270" s="469" t="s">
        <v>10207</v>
      </c>
      <c r="C4270" s="469" t="s">
        <v>10207</v>
      </c>
      <c r="F4270" s="411"/>
      <c r="G4270" s="412" t="str">
        <f t="shared" si="66"/>
        <v/>
      </c>
      <c r="H4270" s="412" t="str">
        <f t="shared" si="66"/>
        <v/>
      </c>
      <c r="I4270" s="413"/>
    </row>
    <row r="4271" spans="1:9" ht="157.5">
      <c r="A4271" s="571">
        <v>9712</v>
      </c>
      <c r="B4271" s="572" t="s">
        <v>43015</v>
      </c>
      <c r="C4271" s="573" t="s">
        <v>3</v>
      </c>
      <c r="D4271" s="574">
        <v>12.88</v>
      </c>
      <c r="F4271" s="411"/>
      <c r="G4271" s="412" t="str">
        <f t="shared" si="66"/>
        <v>SUPORTE EM LATÃO PARA PRESILHA D=1/4" X 200MM, ROSCA SOBERBA, C/2 PORCAS, REF :TEL-232 OU SIMILAR (SPDA)</v>
      </c>
      <c r="H4271" s="412" t="str">
        <f t="shared" si="66"/>
        <v>UN</v>
      </c>
      <c r="I4271" s="413"/>
    </row>
    <row r="4272" spans="1:9" ht="168.75">
      <c r="A4272" s="571">
        <v>12429</v>
      </c>
      <c r="B4272" s="572" t="s">
        <v>43016</v>
      </c>
      <c r="C4272" s="573" t="s">
        <v>3</v>
      </c>
      <c r="D4272" s="574">
        <v>14.47</v>
      </c>
      <c r="F4272" s="411"/>
      <c r="G4272" s="412" t="str">
        <f t="shared" si="66"/>
        <v>SUPORTE GUIA SIMPLES TIPO CURTO CHAPA ENCOSTO COM ROLDANA EM POLIPROPILENO, H = 50 CM (TEL-241)</v>
      </c>
      <c r="H4272" s="412" t="str">
        <f t="shared" si="66"/>
        <v>UN</v>
      </c>
      <c r="I4272" s="413"/>
    </row>
    <row r="4273" spans="1:9" ht="45">
      <c r="A4273" s="571">
        <v>13574</v>
      </c>
      <c r="B4273" s="572" t="s">
        <v>43017</v>
      </c>
      <c r="C4273" s="573" t="s">
        <v>3</v>
      </c>
      <c r="D4273" s="574">
        <v>87.78</v>
      </c>
      <c r="F4273" s="411"/>
      <c r="G4273" s="412" t="str">
        <f t="shared" si="66"/>
        <v>SUPORTE P/ PUNHO DE MANOBRA</v>
      </c>
      <c r="H4273" s="412" t="str">
        <f t="shared" si="66"/>
        <v>UN</v>
      </c>
      <c r="I4273" s="413"/>
    </row>
    <row r="4274" spans="1:9" ht="90">
      <c r="A4274" s="571">
        <v>12859</v>
      </c>
      <c r="B4274" s="572" t="s">
        <v>43018</v>
      </c>
      <c r="C4274" s="573" t="s">
        <v>3</v>
      </c>
      <c r="D4274" s="574">
        <v>125.05</v>
      </c>
      <c r="F4274" s="411"/>
      <c r="G4274" s="412" t="str">
        <f t="shared" si="66"/>
        <v>SUPORTE PARA COMANDO C-10 PARA CHAVE SECCIONADORA</v>
      </c>
      <c r="H4274" s="412" t="str">
        <f t="shared" si="66"/>
        <v>UN</v>
      </c>
      <c r="I4274" s="413"/>
    </row>
    <row r="4275" spans="1:9" ht="33.75">
      <c r="A4275" s="571">
        <v>4353</v>
      </c>
      <c r="B4275" s="572" t="s">
        <v>43019</v>
      </c>
      <c r="C4275" s="573" t="s">
        <v>3</v>
      </c>
      <c r="D4275" s="574">
        <v>67</v>
      </c>
      <c r="F4275" s="411"/>
      <c r="G4275" s="412" t="str">
        <f t="shared" si="66"/>
        <v>SUPORTE PARA MUFLA</v>
      </c>
      <c r="H4275" s="412" t="str">
        <f t="shared" si="66"/>
        <v>UN</v>
      </c>
      <c r="I4275" s="413"/>
    </row>
    <row r="4276" spans="1:9" ht="22.5">
      <c r="A4276" s="571">
        <v>11074</v>
      </c>
      <c r="B4276" s="572" t="s">
        <v>43020</v>
      </c>
      <c r="C4276" s="573" t="s">
        <v>3</v>
      </c>
      <c r="D4276" s="574">
        <v>41.81</v>
      </c>
      <c r="F4276" s="411"/>
      <c r="G4276" s="412" t="str">
        <f t="shared" si="66"/>
        <v>SUPORTE PARA TC</v>
      </c>
      <c r="H4276" s="412" t="str">
        <f t="shared" si="66"/>
        <v>UN</v>
      </c>
      <c r="I4276" s="413"/>
    </row>
    <row r="4277" spans="1:9" ht="22.5">
      <c r="A4277" s="571">
        <v>11075</v>
      </c>
      <c r="B4277" s="572" t="s">
        <v>43021</v>
      </c>
      <c r="C4277" s="573" t="s">
        <v>3</v>
      </c>
      <c r="D4277" s="574">
        <v>157.94</v>
      </c>
      <c r="F4277" s="411"/>
      <c r="G4277" s="412" t="str">
        <f t="shared" si="66"/>
        <v>SUPORTE PARA TP</v>
      </c>
      <c r="H4277" s="412" t="str">
        <f t="shared" si="66"/>
        <v>UN</v>
      </c>
      <c r="I4277" s="413"/>
    </row>
    <row r="4278" spans="1:9" ht="22.5">
      <c r="A4278" s="571">
        <v>13575</v>
      </c>
      <c r="B4278" s="572" t="s">
        <v>43022</v>
      </c>
      <c r="C4278" s="573" t="s">
        <v>3</v>
      </c>
      <c r="D4278" s="574">
        <v>90.84</v>
      </c>
      <c r="F4278" s="411"/>
      <c r="G4278" s="412" t="str">
        <f t="shared" si="66"/>
        <v>SUPORTE SCK - 95</v>
      </c>
      <c r="H4278" s="412" t="str">
        <f t="shared" si="66"/>
        <v>UN</v>
      </c>
      <c r="I4278" s="413"/>
    </row>
    <row r="4279" spans="1:9" ht="33.75">
      <c r="A4279" s="571">
        <v>4636</v>
      </c>
      <c r="B4279" s="572" t="s">
        <v>43023</v>
      </c>
      <c r="C4279" s="573" t="s">
        <v>3</v>
      </c>
      <c r="D4279" s="574">
        <v>14.14</v>
      </c>
      <c r="F4279" s="411"/>
      <c r="G4279" s="412" t="str">
        <f t="shared" si="66"/>
        <v>SUPORTE TIPO Z P/ 35KV</v>
      </c>
      <c r="H4279" s="412" t="str">
        <f t="shared" si="66"/>
        <v>UN</v>
      </c>
      <c r="I4279" s="413"/>
    </row>
    <row r="4280" spans="1:9" ht="78.75">
      <c r="A4280" s="571">
        <v>2053</v>
      </c>
      <c r="B4280" s="572" t="s">
        <v>43024</v>
      </c>
      <c r="C4280" s="573" t="s">
        <v>3</v>
      </c>
      <c r="D4280" s="574">
        <v>10.81</v>
      </c>
      <c r="F4280" s="411"/>
      <c r="G4280" s="412" t="str">
        <f t="shared" si="66"/>
        <v>SUPORTE/SOQUETE PARA LAMPADA DE PORCELANA</v>
      </c>
      <c r="H4280" s="412" t="str">
        <f t="shared" si="66"/>
        <v>UN</v>
      </c>
      <c r="I4280" s="413"/>
    </row>
    <row r="4281" spans="1:9" ht="33.75">
      <c r="A4281" s="571">
        <v>12263</v>
      </c>
      <c r="B4281" s="572" t="s">
        <v>43025</v>
      </c>
      <c r="C4281" s="573" t="s">
        <v>3</v>
      </c>
      <c r="D4281" s="574">
        <v>7.23</v>
      </c>
      <c r="F4281" s="411"/>
      <c r="G4281" s="412" t="str">
        <f t="shared" si="66"/>
        <v>TAMPA DE CONCRETO 200MM</v>
      </c>
      <c r="H4281" s="412" t="str">
        <f t="shared" si="66"/>
        <v>UN</v>
      </c>
      <c r="I4281" s="413"/>
    </row>
    <row r="4282" spans="1:9" ht="101.25">
      <c r="A4282" s="571">
        <v>12846</v>
      </c>
      <c r="B4282" s="572" t="s">
        <v>43026</v>
      </c>
      <c r="C4282" s="573" t="s">
        <v>3</v>
      </c>
      <c r="D4282" s="574">
        <v>2.4500000000000002</v>
      </c>
      <c r="F4282" s="411"/>
      <c r="G4282" s="412" t="str">
        <f t="shared" si="66"/>
        <v>TAMPÃO PARA FECHAMENTO DE DAILET MÚLTIPLO DE 1", REF: MT100</v>
      </c>
      <c r="H4282" s="412" t="str">
        <f t="shared" si="66"/>
        <v>UN</v>
      </c>
      <c r="I4282" s="413"/>
    </row>
    <row r="4283" spans="1:9" ht="101.25">
      <c r="A4283" s="571">
        <v>12847</v>
      </c>
      <c r="B4283" s="572" t="s">
        <v>43027</v>
      </c>
      <c r="C4283" s="573" t="s">
        <v>3</v>
      </c>
      <c r="D4283" s="574">
        <v>2.78</v>
      </c>
      <c r="F4283" s="411"/>
      <c r="G4283" s="412" t="str">
        <f t="shared" si="66"/>
        <v>TAMPÃO PARA FECHAMENTO DE DAILET MÚLTIPLO DE 2", REF: MT100</v>
      </c>
      <c r="H4283" s="412" t="str">
        <f t="shared" si="66"/>
        <v>UN</v>
      </c>
      <c r="I4283" s="413"/>
    </row>
    <row r="4284" spans="1:9" ht="180">
      <c r="A4284" s="571">
        <v>6535</v>
      </c>
      <c r="B4284" s="572" t="s">
        <v>43028</v>
      </c>
      <c r="C4284" s="573" t="s">
        <v>3</v>
      </c>
      <c r="D4284" s="574">
        <v>522.67999999999995</v>
      </c>
      <c r="F4284" s="411"/>
      <c r="G4284" s="412" t="str">
        <f t="shared" si="66"/>
        <v>TERMINAÇÃO MODULAR PARA CABOS DE MÉDIA TENSÃO 12/15KV DE # 25MM² REF. TM-20/5 0 DA PIRELLI OU SIMILAR</v>
      </c>
      <c r="H4284" s="412" t="str">
        <f t="shared" si="66"/>
        <v>UN</v>
      </c>
      <c r="I4284" s="413"/>
    </row>
    <row r="4285" spans="1:9" ht="90">
      <c r="A4285" s="571">
        <v>11452</v>
      </c>
      <c r="B4285" s="572" t="s">
        <v>43029</v>
      </c>
      <c r="C4285" s="573" t="s">
        <v>3</v>
      </c>
      <c r="D4285" s="574">
        <v>7.7</v>
      </c>
      <c r="F4285" s="411"/>
      <c r="G4285" s="412" t="str">
        <f t="shared" si="66"/>
        <v>TERMINAL A PRESSAO 1 CABO 150MM2 C/ 1 FURO DE FIXACAO</v>
      </c>
      <c r="H4285" s="412" t="str">
        <f t="shared" si="66"/>
        <v>UN</v>
      </c>
      <c r="I4285" s="413"/>
    </row>
    <row r="4286" spans="1:9" ht="90">
      <c r="A4286" s="571">
        <v>11897</v>
      </c>
      <c r="B4286" s="572" t="s">
        <v>43030</v>
      </c>
      <c r="C4286" s="573" t="s">
        <v>3</v>
      </c>
      <c r="D4286" s="574">
        <v>5.5</v>
      </c>
      <c r="F4286" s="411"/>
      <c r="G4286" s="412" t="str">
        <f t="shared" si="66"/>
        <v>TERMINAL A PRESSAO 1 CABO 50MM2 C/ 1 FURO DE FIXACAO</v>
      </c>
      <c r="H4286" s="412" t="str">
        <f t="shared" si="66"/>
        <v>UN</v>
      </c>
      <c r="I4286" s="413"/>
    </row>
    <row r="4287" spans="1:9" ht="78.75">
      <c r="A4287" s="571">
        <v>8494</v>
      </c>
      <c r="B4287" s="572" t="s">
        <v>43031</v>
      </c>
      <c r="C4287" s="573" t="s">
        <v>3</v>
      </c>
      <c r="D4287" s="574">
        <v>5.36</v>
      </c>
      <c r="F4287" s="411"/>
      <c r="G4287" s="412" t="str">
        <f t="shared" si="66"/>
        <v>TERMINAL AÉREO 3/8" X 25CM REF.TEL 044 OU SIMILAR</v>
      </c>
      <c r="H4287" s="412" t="str">
        <f t="shared" si="66"/>
        <v>UN</v>
      </c>
      <c r="I4287" s="413"/>
    </row>
    <row r="4288" spans="1:9" ht="78.75">
      <c r="A4288" s="571">
        <v>9086</v>
      </c>
      <c r="B4288" s="572" t="s">
        <v>43032</v>
      </c>
      <c r="C4288" s="573" t="s">
        <v>3</v>
      </c>
      <c r="D4288" s="574">
        <v>7</v>
      </c>
      <c r="F4288" s="411"/>
      <c r="G4288" s="412" t="str">
        <f t="shared" si="66"/>
        <v>TERMINAL AÉREO 3/8" X 50CM REF.TEL 045 OU SIMILAR</v>
      </c>
      <c r="H4288" s="412" t="str">
        <f t="shared" si="66"/>
        <v>UN</v>
      </c>
      <c r="I4288" s="413"/>
    </row>
    <row r="4289" spans="1:9" ht="90">
      <c r="A4289" s="571">
        <v>8395</v>
      </c>
      <c r="B4289" s="572" t="s">
        <v>43033</v>
      </c>
      <c r="C4289" s="573" t="s">
        <v>3</v>
      </c>
      <c r="D4289" s="574">
        <v>7</v>
      </c>
      <c r="F4289" s="411"/>
      <c r="G4289" s="412" t="str">
        <f t="shared" si="66"/>
        <v>TERMINAL AÉREO 600MM C/ BASE HORIZONTAL REF.GTP-TAH</v>
      </c>
      <c r="H4289" s="412" t="str">
        <f t="shared" si="66"/>
        <v>UN</v>
      </c>
      <c r="I4289" s="413"/>
    </row>
    <row r="4290" spans="1:9" ht="67.5">
      <c r="A4290" s="571">
        <v>11052</v>
      </c>
      <c r="B4290" s="572" t="s">
        <v>43034</v>
      </c>
      <c r="C4290" s="573" t="s">
        <v>3</v>
      </c>
      <c r="D4290" s="574">
        <v>10.58</v>
      </c>
      <c r="F4290" s="411"/>
      <c r="G4290" s="412" t="str">
        <f t="shared" ref="G4290:H4353" si="67">UPPER(B4290)</f>
        <v>TERMINAL AÉREO BASE DUPLA GALVANIZADA 25MM</v>
      </c>
      <c r="H4290" s="412" t="str">
        <f t="shared" si="67"/>
        <v>UN</v>
      </c>
      <c r="I4290" s="413"/>
    </row>
    <row r="4291" spans="1:9" ht="157.5">
      <c r="A4291" s="571">
        <v>8496</v>
      </c>
      <c r="B4291" s="572" t="s">
        <v>43035</v>
      </c>
      <c r="C4291" s="573" t="s">
        <v>3</v>
      </c>
      <c r="D4291" s="574">
        <v>5.36</v>
      </c>
      <c r="F4291" s="411"/>
      <c r="G4291" s="412" t="str">
        <f t="shared" si="67"/>
        <v>TERMINAL AÉREO EM AÇO GALVANIZADO A FOGO H=35CM X 3/8", FIXAÇÃO HORIZONTAL E  COM BANDEIRINHA</v>
      </c>
      <c r="H4291" s="412" t="str">
        <f t="shared" si="67"/>
        <v>UN</v>
      </c>
      <c r="I4291" s="413"/>
    </row>
    <row r="4292" spans="1:9" ht="33.75">
      <c r="A4292" s="571">
        <v>8396</v>
      </c>
      <c r="B4292" s="572" t="s">
        <v>43036</v>
      </c>
      <c r="C4292" s="573" t="s">
        <v>3</v>
      </c>
      <c r="D4292" s="574">
        <v>16</v>
      </c>
      <c r="F4292" s="414"/>
      <c r="G4292" s="412" t="str">
        <f t="shared" si="67"/>
        <v>TERMINAL CENTRAL 3/8"</v>
      </c>
      <c r="H4292" s="412" t="str">
        <f t="shared" si="67"/>
        <v>UN</v>
      </c>
      <c r="I4292" s="414"/>
    </row>
    <row r="4293" spans="1:9" ht="33.75">
      <c r="A4293" s="571">
        <v>12396</v>
      </c>
      <c r="B4293" s="572" t="s">
        <v>43037</v>
      </c>
      <c r="C4293" s="573" t="s">
        <v>3</v>
      </c>
      <c r="D4293" s="574">
        <v>32.06</v>
      </c>
      <c r="F4293" s="411"/>
      <c r="G4293" s="412" t="str">
        <f t="shared" si="67"/>
        <v>TERMINAL CENTRAL 5/8"</v>
      </c>
      <c r="H4293" s="412" t="str">
        <f t="shared" si="67"/>
        <v>UN</v>
      </c>
      <c r="I4293" s="413"/>
    </row>
    <row r="4294" spans="1:9" ht="90">
      <c r="A4294" s="571">
        <v>13279</v>
      </c>
      <c r="B4294" s="572" t="s">
        <v>43038</v>
      </c>
      <c r="C4294" s="573" t="s">
        <v>3</v>
      </c>
      <c r="D4294" s="574">
        <v>45.15</v>
      </c>
      <c r="F4294" s="411"/>
      <c r="G4294" s="412" t="str">
        <f t="shared" si="67"/>
        <v>TERMINAL DE COMPRESSÃO 2 FUROS PARA CABO DE 185 MM2</v>
      </c>
      <c r="H4294" s="412" t="str">
        <f t="shared" si="67"/>
        <v>UN</v>
      </c>
      <c r="I4294" s="413"/>
    </row>
    <row r="4295" spans="1:9" ht="90">
      <c r="A4295" s="571">
        <v>13420</v>
      </c>
      <c r="B4295" s="572" t="s">
        <v>43039</v>
      </c>
      <c r="C4295" s="573" t="s">
        <v>3</v>
      </c>
      <c r="D4295" s="574">
        <v>6.7</v>
      </c>
      <c r="F4295" s="411"/>
      <c r="G4295" s="412" t="str">
        <f t="shared" si="67"/>
        <v>TERMINAL DE COMPRESSÃO 2 FUROS PARA CABO DE 35 MM2</v>
      </c>
      <c r="H4295" s="412" t="str">
        <f t="shared" si="67"/>
        <v>UN</v>
      </c>
      <c r="I4295" s="413"/>
    </row>
    <row r="4296" spans="1:9" ht="90">
      <c r="A4296" s="571">
        <v>13277</v>
      </c>
      <c r="B4296" s="572" t="s">
        <v>43040</v>
      </c>
      <c r="C4296" s="573" t="s">
        <v>3</v>
      </c>
      <c r="D4296" s="574">
        <v>11.7</v>
      </c>
      <c r="F4296" s="411"/>
      <c r="G4296" s="412" t="str">
        <f t="shared" si="67"/>
        <v>TERMINAL DE COMPRESSÃO 2 FUROS PARA CABO DE 50 MM2</v>
      </c>
      <c r="H4296" s="412" t="str">
        <f t="shared" si="67"/>
        <v>UN</v>
      </c>
      <c r="I4296" s="413"/>
    </row>
    <row r="4297" spans="1:9" ht="90">
      <c r="A4297" s="571">
        <v>13421</v>
      </c>
      <c r="B4297" s="572" t="s">
        <v>43041</v>
      </c>
      <c r="C4297" s="573" t="s">
        <v>3</v>
      </c>
      <c r="D4297" s="574">
        <v>18.7</v>
      </c>
      <c r="F4297" s="411"/>
      <c r="G4297" s="412" t="str">
        <f t="shared" si="67"/>
        <v>TERMINAL DE COMPRESSÃO 2 FUROS PARA CABO DE 70 MM2</v>
      </c>
      <c r="H4297" s="412" t="str">
        <f t="shared" si="67"/>
        <v>UN</v>
      </c>
      <c r="I4297" s="413"/>
    </row>
    <row r="4298" spans="1:9" ht="90">
      <c r="A4298" s="571">
        <v>13278</v>
      </c>
      <c r="B4298" s="572" t="s">
        <v>43042</v>
      </c>
      <c r="C4298" s="573" t="s">
        <v>3</v>
      </c>
      <c r="D4298" s="574">
        <v>23</v>
      </c>
      <c r="F4298" s="411"/>
      <c r="G4298" s="412" t="str">
        <f t="shared" si="67"/>
        <v>TERMINAL DE COMPRESSÃO 2 FUROS PARA CABO DE 95 MM2</v>
      </c>
      <c r="H4298" s="412" t="str">
        <f t="shared" si="67"/>
        <v>UN</v>
      </c>
      <c r="I4298" s="413"/>
    </row>
    <row r="4299" spans="1:9" ht="78.75">
      <c r="A4299" s="571">
        <v>13576</v>
      </c>
      <c r="B4299" s="572" t="s">
        <v>43043</v>
      </c>
      <c r="C4299" s="573" t="s">
        <v>3</v>
      </c>
      <c r="D4299" s="574">
        <v>105.53</v>
      </c>
      <c r="F4299" s="411"/>
      <c r="G4299" s="412" t="str">
        <f t="shared" si="67"/>
        <v>TERMINAL DE COMPRESSÃO 400 MM² COM DOIS FUROS</v>
      </c>
      <c r="H4299" s="412" t="str">
        <f t="shared" si="67"/>
        <v>UN</v>
      </c>
      <c r="I4299" s="413"/>
    </row>
    <row r="4300" spans="1:9" ht="67.5">
      <c r="A4300" s="571">
        <v>13577</v>
      </c>
      <c r="B4300" s="572" t="s">
        <v>43044</v>
      </c>
      <c r="C4300" s="573" t="s">
        <v>3</v>
      </c>
      <c r="D4300" s="574">
        <v>50.41</v>
      </c>
      <c r="F4300" s="411"/>
      <c r="G4300" s="412" t="str">
        <f t="shared" si="67"/>
        <v>TERMINAL DE COMPRESSÃO 400 MM² COM UM FUROS</v>
      </c>
      <c r="H4300" s="412" t="str">
        <f t="shared" si="67"/>
        <v>UN</v>
      </c>
      <c r="I4300" s="413"/>
    </row>
    <row r="4301" spans="1:9" ht="67.5">
      <c r="A4301" s="571">
        <v>4665</v>
      </c>
      <c r="B4301" s="572" t="s">
        <v>43045</v>
      </c>
      <c r="C4301" s="573" t="s">
        <v>3</v>
      </c>
      <c r="D4301" s="574">
        <v>0.27</v>
      </c>
      <c r="F4301" s="411"/>
      <c r="G4301" s="412" t="str">
        <f t="shared" si="67"/>
        <v>TERMINAL DE COMPRESSÃO PARA CABO DE   1,5 MM2</v>
      </c>
      <c r="H4301" s="412" t="str">
        <f t="shared" si="67"/>
        <v>UN</v>
      </c>
      <c r="I4301" s="413"/>
    </row>
    <row r="4302" spans="1:9" ht="67.5">
      <c r="A4302" s="571">
        <v>4666</v>
      </c>
      <c r="B4302" s="572" t="s">
        <v>43046</v>
      </c>
      <c r="C4302" s="573" t="s">
        <v>3</v>
      </c>
      <c r="D4302" s="574">
        <v>0.92</v>
      </c>
      <c r="F4302" s="411"/>
      <c r="G4302" s="412" t="str">
        <f t="shared" si="67"/>
        <v>TERMINAL DE COMPRESSÃO PARA CABO DE   2,5 MM2</v>
      </c>
      <c r="H4302" s="412" t="str">
        <f t="shared" si="67"/>
        <v>UN</v>
      </c>
      <c r="I4302" s="413"/>
    </row>
    <row r="4303" spans="1:9" ht="67.5">
      <c r="A4303" s="571">
        <v>4667</v>
      </c>
      <c r="B4303" s="572" t="s">
        <v>43047</v>
      </c>
      <c r="C4303" s="573" t="s">
        <v>3</v>
      </c>
      <c r="D4303" s="574">
        <v>1.19</v>
      </c>
      <c r="F4303" s="411"/>
      <c r="G4303" s="412" t="str">
        <f t="shared" si="67"/>
        <v>TERMINAL DE COMPRESSÃO PARA CABO DE   4 MM2</v>
      </c>
      <c r="H4303" s="412" t="str">
        <f t="shared" si="67"/>
        <v>UN</v>
      </c>
      <c r="I4303" s="413"/>
    </row>
    <row r="4304" spans="1:9" ht="67.5">
      <c r="A4304" s="571">
        <v>4668</v>
      </c>
      <c r="B4304" s="572" t="s">
        <v>43048</v>
      </c>
      <c r="C4304" s="573" t="s">
        <v>3</v>
      </c>
      <c r="D4304" s="574">
        <v>1.42</v>
      </c>
      <c r="F4304" s="411"/>
      <c r="G4304" s="412" t="str">
        <f t="shared" si="67"/>
        <v>TERMINAL DE COMPRESSÃO PARA CABO DE   6 MM2</v>
      </c>
      <c r="H4304" s="412" t="str">
        <f t="shared" si="67"/>
        <v>UN</v>
      </c>
      <c r="I4304" s="413"/>
    </row>
    <row r="4305" spans="1:9" ht="67.5">
      <c r="A4305" s="571">
        <v>4669</v>
      </c>
      <c r="B4305" s="572" t="s">
        <v>43049</v>
      </c>
      <c r="C4305" s="573" t="s">
        <v>3</v>
      </c>
      <c r="D4305" s="574">
        <v>1.54</v>
      </c>
      <c r="F4305" s="411"/>
      <c r="G4305" s="412" t="str">
        <f t="shared" si="67"/>
        <v>TERMINAL DE COMPRESSÃO PARA CABO DE  10 MM2</v>
      </c>
      <c r="H4305" s="412" t="str">
        <f t="shared" si="67"/>
        <v>UN</v>
      </c>
      <c r="I4305" s="413"/>
    </row>
    <row r="4306" spans="1:9" ht="67.5">
      <c r="A4306" s="571">
        <v>4670</v>
      </c>
      <c r="B4306" s="572" t="s">
        <v>43050</v>
      </c>
      <c r="C4306" s="573" t="s">
        <v>3</v>
      </c>
      <c r="D4306" s="574">
        <v>1.82</v>
      </c>
      <c r="F4306" s="411"/>
      <c r="G4306" s="412" t="str">
        <f t="shared" si="67"/>
        <v>TERMINAL DE COMPRESSÃO PARA CABO DE  16 MM2</v>
      </c>
      <c r="H4306" s="412" t="str">
        <f t="shared" si="67"/>
        <v>UN</v>
      </c>
      <c r="I4306" s="413"/>
    </row>
    <row r="4307" spans="1:9" ht="67.5">
      <c r="A4307" s="571">
        <v>2676</v>
      </c>
      <c r="B4307" s="572" t="s">
        <v>43051</v>
      </c>
      <c r="C4307" s="573" t="s">
        <v>3</v>
      </c>
      <c r="D4307" s="574">
        <v>2.5299999999999998</v>
      </c>
      <c r="F4307" s="411"/>
      <c r="G4307" s="412" t="str">
        <f t="shared" si="67"/>
        <v>TERMINAL DE COMPRESSÃO PARA CABO DE  25 MM2</v>
      </c>
      <c r="H4307" s="412" t="str">
        <f t="shared" si="67"/>
        <v>UN</v>
      </c>
      <c r="I4307" s="413"/>
    </row>
    <row r="4308" spans="1:9" ht="67.5">
      <c r="A4308" s="571">
        <v>2677</v>
      </c>
      <c r="B4308" s="572" t="s">
        <v>43052</v>
      </c>
      <c r="C4308" s="573" t="s">
        <v>3</v>
      </c>
      <c r="D4308" s="574">
        <v>2.85</v>
      </c>
      <c r="F4308" s="411"/>
      <c r="G4308" s="412" t="str">
        <f t="shared" si="67"/>
        <v>TERMINAL DE COMPRESSÃO PARA CABO DE  35 MM2</v>
      </c>
      <c r="H4308" s="412" t="str">
        <f t="shared" si="67"/>
        <v>UN</v>
      </c>
      <c r="I4308" s="413"/>
    </row>
    <row r="4309" spans="1:9" ht="67.5">
      <c r="A4309" s="571">
        <v>3559</v>
      </c>
      <c r="B4309" s="572" t="s">
        <v>43053</v>
      </c>
      <c r="C4309" s="573" t="s">
        <v>3</v>
      </c>
      <c r="D4309" s="574">
        <v>4.9400000000000004</v>
      </c>
      <c r="F4309" s="411"/>
      <c r="G4309" s="412" t="str">
        <f t="shared" si="67"/>
        <v>TERMINAL DE COMPRESSÃO PARA CABO DE  50 MM2</v>
      </c>
      <c r="H4309" s="412" t="str">
        <f t="shared" si="67"/>
        <v>UN</v>
      </c>
      <c r="I4309" s="413"/>
    </row>
    <row r="4310" spans="1:9" ht="67.5">
      <c r="A4310" s="571">
        <v>6911</v>
      </c>
      <c r="B4310" s="572" t="s">
        <v>43054</v>
      </c>
      <c r="C4310" s="573" t="s">
        <v>3</v>
      </c>
      <c r="D4310" s="574">
        <v>6.16</v>
      </c>
      <c r="F4310" s="411"/>
      <c r="G4310" s="412" t="str">
        <f t="shared" si="67"/>
        <v>TERMINAL DE COMPRESSÃO PARA CABO DE  70 MM2</v>
      </c>
      <c r="H4310" s="412" t="str">
        <f t="shared" si="67"/>
        <v>UN</v>
      </c>
      <c r="I4310" s="413"/>
    </row>
    <row r="4311" spans="1:9" ht="67.5">
      <c r="A4311" s="571">
        <v>3153</v>
      </c>
      <c r="B4311" s="572" t="s">
        <v>43055</v>
      </c>
      <c r="C4311" s="573" t="s">
        <v>3</v>
      </c>
      <c r="D4311" s="574">
        <v>7.59</v>
      </c>
      <c r="F4311" s="411"/>
      <c r="G4311" s="412" t="str">
        <f t="shared" si="67"/>
        <v>TERMINAL DE COMPRESSÃO PARA CABO DE  95 MM2</v>
      </c>
      <c r="H4311" s="412" t="str">
        <f t="shared" si="67"/>
        <v>UN</v>
      </c>
      <c r="I4311" s="413"/>
    </row>
    <row r="4312" spans="1:9" ht="67.5">
      <c r="A4312" s="571">
        <v>4673</v>
      </c>
      <c r="B4312" s="572" t="s">
        <v>43056</v>
      </c>
      <c r="C4312" s="573" t="s">
        <v>3</v>
      </c>
      <c r="D4312" s="574">
        <v>10.67</v>
      </c>
      <c r="F4312" s="411"/>
      <c r="G4312" s="412" t="str">
        <f t="shared" si="67"/>
        <v>TERMINAL DE COMPRESSÃO PARA CABO DE 120 MM2</v>
      </c>
      <c r="H4312" s="412" t="str">
        <f t="shared" si="67"/>
        <v>UN</v>
      </c>
      <c r="I4312" s="413"/>
    </row>
    <row r="4313" spans="1:9" ht="67.5">
      <c r="A4313" s="571">
        <v>3152</v>
      </c>
      <c r="B4313" s="572" t="s">
        <v>43057</v>
      </c>
      <c r="C4313" s="573" t="s">
        <v>3</v>
      </c>
      <c r="D4313" s="574">
        <v>20</v>
      </c>
      <c r="F4313" s="411"/>
      <c r="G4313" s="412" t="str">
        <f t="shared" si="67"/>
        <v>TERMINAL DE COMPRESSÃO PARA CABO DE 150 MM2</v>
      </c>
      <c r="H4313" s="412" t="str">
        <f t="shared" si="67"/>
        <v>UN</v>
      </c>
      <c r="I4313" s="413"/>
    </row>
    <row r="4314" spans="1:9" ht="67.5">
      <c r="A4314" s="571">
        <v>3445</v>
      </c>
      <c r="B4314" s="572" t="s">
        <v>43058</v>
      </c>
      <c r="C4314" s="573" t="s">
        <v>3</v>
      </c>
      <c r="D4314" s="574">
        <v>30.65</v>
      </c>
      <c r="F4314" s="411"/>
      <c r="G4314" s="412" t="str">
        <f t="shared" si="67"/>
        <v>TERMINAL DE COMPRESSÃO PARA CABO DE 185 MM2</v>
      </c>
      <c r="H4314" s="412" t="str">
        <f t="shared" si="67"/>
        <v>UN</v>
      </c>
      <c r="I4314" s="413"/>
    </row>
    <row r="4315" spans="1:9" ht="67.5">
      <c r="A4315" s="571">
        <v>3446</v>
      </c>
      <c r="B4315" s="572" t="s">
        <v>43059</v>
      </c>
      <c r="C4315" s="573" t="s">
        <v>3</v>
      </c>
      <c r="D4315" s="574">
        <v>40</v>
      </c>
      <c r="F4315" s="411"/>
      <c r="G4315" s="412" t="str">
        <f t="shared" si="67"/>
        <v>TERMINAL DE COMPRESSÃO PARA CABO DE 240 MM2</v>
      </c>
      <c r="H4315" s="412" t="str">
        <f t="shared" si="67"/>
        <v>UN</v>
      </c>
      <c r="I4315" s="413"/>
    </row>
    <row r="4316" spans="1:9" ht="67.5">
      <c r="A4316" s="571">
        <v>7879</v>
      </c>
      <c r="B4316" s="572" t="s">
        <v>43060</v>
      </c>
      <c r="C4316" s="573" t="s">
        <v>3</v>
      </c>
      <c r="D4316" s="574">
        <v>63.15</v>
      </c>
      <c r="F4316" s="411"/>
      <c r="G4316" s="412" t="str">
        <f t="shared" si="67"/>
        <v>TERMINAL DE COMPRESSÃO PARA CABO DE 300 MM2</v>
      </c>
      <c r="H4316" s="412" t="str">
        <f t="shared" si="67"/>
        <v>UN</v>
      </c>
      <c r="I4316" s="413"/>
    </row>
    <row r="4317" spans="1:9" ht="112.5">
      <c r="A4317" s="571">
        <v>2674</v>
      </c>
      <c r="B4317" s="572" t="s">
        <v>43061</v>
      </c>
      <c r="C4317" s="573" t="s">
        <v>3</v>
      </c>
      <c r="D4317" s="574">
        <v>0.26</v>
      </c>
      <c r="F4317" s="411"/>
      <c r="G4317" s="412" t="str">
        <f t="shared" si="67"/>
        <v>TERMINAL DE COMPRESSÃO PRÉ ISOLADO TIPO GARFO PARA CABO 2,5 MM2</v>
      </c>
      <c r="H4317" s="412" t="str">
        <f t="shared" si="67"/>
        <v>UN</v>
      </c>
      <c r="I4317" s="413"/>
    </row>
    <row r="4318" spans="1:9" ht="112.5">
      <c r="A4318" s="571">
        <v>2675</v>
      </c>
      <c r="B4318" s="572" t="s">
        <v>43062</v>
      </c>
      <c r="C4318" s="573" t="s">
        <v>3</v>
      </c>
      <c r="D4318" s="574">
        <v>0.56999999999999995</v>
      </c>
      <c r="F4318" s="411"/>
      <c r="G4318" s="412" t="str">
        <f t="shared" si="67"/>
        <v>TERMINAL DE COMPRESSÃO PRÉ ISOLADO TIPO GARFO PARA CABO 4,0 MM2</v>
      </c>
      <c r="H4318" s="412" t="str">
        <f t="shared" si="67"/>
        <v>UN</v>
      </c>
      <c r="I4318" s="413"/>
    </row>
    <row r="4319" spans="1:9" ht="112.5">
      <c r="A4319" s="571">
        <v>7948</v>
      </c>
      <c r="B4319" s="572" t="s">
        <v>43063</v>
      </c>
      <c r="C4319" s="573" t="s">
        <v>3</v>
      </c>
      <c r="D4319" s="574">
        <v>0.56999999999999995</v>
      </c>
      <c r="F4319" s="411"/>
      <c r="G4319" s="412" t="str">
        <f t="shared" si="67"/>
        <v>TERMINAL DE COMPRESSÃO PRÉ ISOLADO TIPO GARFO PARA CABO 6,0 MM2</v>
      </c>
      <c r="H4319" s="412" t="str">
        <f t="shared" si="67"/>
        <v>UN</v>
      </c>
      <c r="I4319" s="413"/>
    </row>
    <row r="4320" spans="1:9" ht="112.5">
      <c r="A4320" s="571">
        <v>6909</v>
      </c>
      <c r="B4320" s="572" t="s">
        <v>43064</v>
      </c>
      <c r="C4320" s="573" t="s">
        <v>3</v>
      </c>
      <c r="D4320" s="574">
        <v>0.54</v>
      </c>
      <c r="F4320" s="411"/>
      <c r="G4320" s="412" t="str">
        <f t="shared" si="67"/>
        <v>TERMINAL DE COMPRESSÃO PRÉ ISOLADO TIPO OLHAL PARA CABO 4,0 MM2</v>
      </c>
      <c r="H4320" s="412" t="str">
        <f t="shared" si="67"/>
        <v>UN</v>
      </c>
      <c r="I4320" s="413"/>
    </row>
    <row r="4321" spans="1:9" ht="112.5">
      <c r="A4321" s="571">
        <v>6910</v>
      </c>
      <c r="B4321" s="572" t="s">
        <v>43065</v>
      </c>
      <c r="C4321" s="573" t="s">
        <v>3</v>
      </c>
      <c r="D4321" s="574">
        <v>0.61</v>
      </c>
      <c r="F4321" s="411"/>
      <c r="G4321" s="412" t="str">
        <f t="shared" si="67"/>
        <v>TERMINAL DE COMPRESSÃO PRÉ ISOLADO TIPO PINO PARA CABO 4,0 MM2</v>
      </c>
      <c r="H4321" s="412" t="str">
        <f t="shared" si="67"/>
        <v>UN</v>
      </c>
      <c r="I4321" s="413"/>
    </row>
    <row r="4322" spans="1:9" ht="168.75">
      <c r="A4322" s="571">
        <v>9713</v>
      </c>
      <c r="B4322" s="572" t="s">
        <v>43066</v>
      </c>
      <c r="C4322" s="573" t="s">
        <v>3</v>
      </c>
      <c r="D4322" s="574">
        <v>15.8</v>
      </c>
      <c r="F4322" s="411"/>
      <c r="G4322" s="412" t="str">
        <f t="shared" si="67"/>
        <v>TERMINAL DE PRESSÃO EM LATÃO ESTANHADO TIPO CRUZ/PRENSA, PARA CABOS DE 16MM²  A 50MM², REF:TEL-5096 (SPDA)</v>
      </c>
      <c r="H4322" s="412" t="str">
        <f t="shared" si="67"/>
        <v>UN</v>
      </c>
      <c r="I4322" s="413"/>
    </row>
    <row r="4323" spans="1:9" ht="67.5">
      <c r="A4323" s="571">
        <v>12377</v>
      </c>
      <c r="B4323" s="572" t="s">
        <v>29781</v>
      </c>
      <c r="C4323" s="573" t="s">
        <v>3</v>
      </c>
      <c r="D4323" s="574">
        <v>0.6</v>
      </c>
      <c r="F4323" s="411"/>
      <c r="G4323" s="412" t="str">
        <f t="shared" si="67"/>
        <v>TERMINAL TIPO AGULHA PARA CABO 2,5MM2</v>
      </c>
      <c r="H4323" s="412" t="str">
        <f t="shared" si="67"/>
        <v>UN</v>
      </c>
      <c r="I4323" s="413"/>
    </row>
    <row r="4324" spans="1:9" ht="90">
      <c r="A4324" s="571">
        <v>9602</v>
      </c>
      <c r="B4324" s="572" t="s">
        <v>43067</v>
      </c>
      <c r="C4324" s="573" t="s">
        <v>3</v>
      </c>
      <c r="D4324" s="574">
        <v>22</v>
      </c>
      <c r="F4324" s="411"/>
      <c r="G4324" s="412" t="str">
        <f t="shared" si="67"/>
        <v>TRILHO GALVANIZADO P/MONTAGEM DE QUADROS DISTRIBUIÇÃO</v>
      </c>
      <c r="H4324" s="412" t="str">
        <f t="shared" si="67"/>
        <v>UN</v>
      </c>
      <c r="I4324" s="413"/>
    </row>
    <row r="4325" spans="1:9" ht="67.5">
      <c r="A4325" s="571">
        <v>4385</v>
      </c>
      <c r="B4325" s="572" t="s">
        <v>43068</v>
      </c>
      <c r="C4325" s="573" t="s">
        <v>3</v>
      </c>
      <c r="D4325" s="574">
        <v>626.83000000000004</v>
      </c>
      <c r="F4325" s="411"/>
      <c r="G4325" s="412" t="str">
        <f t="shared" si="67"/>
        <v>TROCA DE SÊLO MECÂNICO - BOMBA DE 3,0 CV</v>
      </c>
      <c r="H4325" s="412" t="str">
        <f t="shared" si="67"/>
        <v>UN</v>
      </c>
      <c r="I4325" s="413"/>
    </row>
    <row r="4326" spans="1:9" ht="67.5">
      <c r="A4326" s="571">
        <v>4386</v>
      </c>
      <c r="B4326" s="572" t="s">
        <v>43069</v>
      </c>
      <c r="C4326" s="573" t="s">
        <v>3</v>
      </c>
      <c r="D4326" s="574">
        <v>1074.48</v>
      </c>
      <c r="F4326" s="411"/>
      <c r="G4326" s="412" t="str">
        <f t="shared" si="67"/>
        <v>TROCA DE SÊLO MECÂNICO - BOMBA DE 7,5 CV</v>
      </c>
      <c r="H4326" s="412" t="str">
        <f t="shared" si="67"/>
        <v>UN</v>
      </c>
      <c r="I4326" s="413"/>
    </row>
    <row r="4327" spans="1:9" ht="45">
      <c r="A4327" s="571">
        <v>11622</v>
      </c>
      <c r="B4327" s="572" t="s">
        <v>43070</v>
      </c>
      <c r="C4327" s="573" t="s">
        <v>3</v>
      </c>
      <c r="D4327" s="574">
        <v>11.6</v>
      </c>
      <c r="F4327" s="411"/>
      <c r="G4327" s="412" t="str">
        <f t="shared" si="67"/>
        <v>VELCRO DUPLA FACE COM 3 METROS</v>
      </c>
      <c r="H4327" s="412" t="str">
        <f t="shared" si="67"/>
        <v>UN</v>
      </c>
      <c r="I4327" s="413"/>
    </row>
    <row r="4328" spans="1:9" ht="146.25">
      <c r="A4328" s="571">
        <v>2234</v>
      </c>
      <c r="B4328" s="572" t="s">
        <v>43071</v>
      </c>
      <c r="C4328" s="573" t="s">
        <v>3</v>
      </c>
      <c r="D4328" s="574">
        <v>13.1</v>
      </c>
      <c r="F4328" s="411"/>
      <c r="G4328" s="412" t="str">
        <f t="shared" si="67"/>
        <v>VERGALHÃO (TIRANTE) COM ROSCA TOTAL Ø 1/4"X1000MM (MARVITEC REF. 1431 OU SIMI LAR)</v>
      </c>
      <c r="H4328" s="412" t="str">
        <f t="shared" si="67"/>
        <v>UN</v>
      </c>
      <c r="I4328" s="413"/>
    </row>
    <row r="4329" spans="1:9" ht="67.5">
      <c r="A4329" s="571">
        <v>7940</v>
      </c>
      <c r="B4329" s="572" t="s">
        <v>43072</v>
      </c>
      <c r="C4329" s="573" t="s">
        <v>4</v>
      </c>
      <c r="D4329" s="574">
        <v>106.6</v>
      </c>
      <c r="F4329" s="411"/>
      <c r="G4329" s="412" t="str">
        <f t="shared" si="67"/>
        <v>VERGALHÃO DE COBRE ELETROLÍTICO DE 1/4"</v>
      </c>
      <c r="H4329" s="412" t="str">
        <f t="shared" si="67"/>
        <v>KG</v>
      </c>
      <c r="I4329" s="413"/>
    </row>
    <row r="4330" spans="1:9" ht="67.5">
      <c r="A4330" s="571">
        <v>6534</v>
      </c>
      <c r="B4330" s="572" t="s">
        <v>43073</v>
      </c>
      <c r="C4330" s="573" t="s">
        <v>4</v>
      </c>
      <c r="D4330" s="574">
        <v>106.6</v>
      </c>
      <c r="F4330" s="411"/>
      <c r="G4330" s="412" t="str">
        <f t="shared" si="67"/>
        <v>VERGALHÃO DE COBRE ELETROLÍTICO DE 3/8"</v>
      </c>
      <c r="H4330" s="412" t="str">
        <f t="shared" si="67"/>
        <v>KG</v>
      </c>
      <c r="I4330" s="413"/>
    </row>
    <row r="4331" spans="1:9" ht="101.25">
      <c r="A4331" s="571">
        <v>10508</v>
      </c>
      <c r="B4331" s="572" t="s">
        <v>43074</v>
      </c>
      <c r="C4331" s="573" t="s">
        <v>3</v>
      </c>
      <c r="D4331" s="574">
        <v>17.05</v>
      </c>
      <c r="F4331" s="411"/>
      <c r="G4331" s="412" t="str">
        <f t="shared" si="67"/>
        <v>ANEL DE AMARRAÇÃO EM SILICONE PARA ISOLADOR POLIMÉRICO DE 25 KV</v>
      </c>
      <c r="H4331" s="412" t="str">
        <f t="shared" si="67"/>
        <v>UN</v>
      </c>
      <c r="I4331" s="413"/>
    </row>
    <row r="4332" spans="1:9" ht="33.75">
      <c r="A4332" s="571">
        <v>4866</v>
      </c>
      <c r="B4332" s="572" t="s">
        <v>43075</v>
      </c>
      <c r="C4332" s="573" t="s">
        <v>3</v>
      </c>
      <c r="D4332" s="574">
        <v>2.4</v>
      </c>
      <c r="F4332" s="411"/>
      <c r="G4332" s="412" t="str">
        <f t="shared" si="67"/>
        <v>ANEL DIAZED 25A</v>
      </c>
      <c r="H4332" s="412" t="str">
        <f t="shared" si="67"/>
        <v>UN</v>
      </c>
      <c r="I4332" s="413"/>
    </row>
    <row r="4333" spans="1:9" ht="45">
      <c r="A4333" s="571">
        <v>9598</v>
      </c>
      <c r="B4333" s="572" t="s">
        <v>43076</v>
      </c>
      <c r="C4333" s="573" t="s">
        <v>4</v>
      </c>
      <c r="D4333" s="574">
        <v>161.19999999999999</v>
      </c>
      <c r="F4333" s="411"/>
      <c r="G4333" s="412" t="str">
        <f t="shared" si="67"/>
        <v>BARRA CHATA DE COBRE 1" X 1/2"</v>
      </c>
      <c r="H4333" s="412" t="str">
        <f t="shared" si="67"/>
        <v>KG</v>
      </c>
      <c r="I4333" s="413"/>
    </row>
    <row r="4334" spans="1:9" ht="56.25">
      <c r="A4334" s="571">
        <v>7128</v>
      </c>
      <c r="B4334" s="572" t="s">
        <v>43077</v>
      </c>
      <c r="C4334" s="573" t="s">
        <v>4</v>
      </c>
      <c r="D4334" s="574">
        <v>161.19999999999999</v>
      </c>
      <c r="F4334" s="411"/>
      <c r="G4334" s="412" t="str">
        <f t="shared" si="67"/>
        <v>BARRA CHATA DE COBRE 1/2" X 1/4"</v>
      </c>
      <c r="H4334" s="412" t="str">
        <f t="shared" si="67"/>
        <v>KG</v>
      </c>
      <c r="I4334" s="413"/>
    </row>
    <row r="4335" spans="1:9" ht="56.25">
      <c r="A4335" s="571">
        <v>4857</v>
      </c>
      <c r="B4335" s="572" t="s">
        <v>43078</v>
      </c>
      <c r="C4335" s="573" t="s">
        <v>4</v>
      </c>
      <c r="D4335" s="574">
        <v>161.19999999999999</v>
      </c>
      <c r="F4335" s="411"/>
      <c r="G4335" s="412" t="str">
        <f t="shared" si="67"/>
        <v>BARRA CHATA DE COBRE 1/2" X 1/8"</v>
      </c>
      <c r="H4335" s="412" t="str">
        <f t="shared" si="67"/>
        <v>KG</v>
      </c>
      <c r="I4335" s="413"/>
    </row>
    <row r="4336" spans="1:9" ht="56.25">
      <c r="A4336" s="571">
        <v>9597</v>
      </c>
      <c r="B4336" s="572" t="s">
        <v>43079</v>
      </c>
      <c r="C4336" s="573" t="s">
        <v>4</v>
      </c>
      <c r="D4336" s="574">
        <v>161.19999999999999</v>
      </c>
      <c r="F4336" s="411"/>
      <c r="G4336" s="412" t="str">
        <f t="shared" si="67"/>
        <v>BARRA CHATA DE COBRE 1/2" X 3/16"</v>
      </c>
      <c r="H4336" s="412" t="str">
        <f t="shared" si="67"/>
        <v>KG</v>
      </c>
      <c r="I4336" s="413"/>
    </row>
    <row r="4337" spans="1:9" ht="45">
      <c r="A4337" s="571">
        <v>7127</v>
      </c>
      <c r="B4337" s="572" t="s">
        <v>43080</v>
      </c>
      <c r="C4337" s="573" t="s">
        <v>4</v>
      </c>
      <c r="D4337" s="574">
        <v>161.19999999999999</v>
      </c>
      <c r="F4337" s="411"/>
      <c r="G4337" s="412" t="str">
        <f t="shared" si="67"/>
        <v>BARRA CHATA DE COBRE 2" X 1/2"</v>
      </c>
      <c r="H4337" s="412" t="str">
        <f t="shared" si="67"/>
        <v>KG</v>
      </c>
      <c r="I4337" s="413"/>
    </row>
    <row r="4338" spans="1:9" ht="45">
      <c r="A4338" s="571">
        <v>8401</v>
      </c>
      <c r="B4338" s="572" t="s">
        <v>43081</v>
      </c>
      <c r="C4338" s="573" t="s">
        <v>4</v>
      </c>
      <c r="D4338" s="574">
        <v>161.19999999999999</v>
      </c>
      <c r="F4338" s="411"/>
      <c r="G4338" s="412" t="str">
        <f t="shared" si="67"/>
        <v>BARRA CHATA DE COBRE 2" X 3/8"</v>
      </c>
      <c r="H4338" s="412" t="str">
        <f t="shared" si="67"/>
        <v>KG</v>
      </c>
      <c r="I4338" s="413"/>
    </row>
    <row r="4339" spans="1:9" ht="45">
      <c r="A4339" s="571">
        <v>4943</v>
      </c>
      <c r="B4339" s="572" t="s">
        <v>43082</v>
      </c>
      <c r="C4339" s="573" t="s">
        <v>4</v>
      </c>
      <c r="D4339" s="574">
        <v>161.19999999999999</v>
      </c>
      <c r="F4339" s="411"/>
      <c r="G4339" s="412" t="str">
        <f t="shared" si="67"/>
        <v>BARRA CHATA DE COBRE 3" X 1/8"</v>
      </c>
      <c r="H4339" s="412" t="str">
        <f t="shared" si="67"/>
        <v>KG</v>
      </c>
      <c r="I4339" s="413"/>
    </row>
    <row r="4340" spans="1:9" ht="56.25">
      <c r="A4340" s="571">
        <v>4946</v>
      </c>
      <c r="B4340" s="572" t="s">
        <v>43083</v>
      </c>
      <c r="C4340" s="573" t="s">
        <v>4</v>
      </c>
      <c r="D4340" s="574">
        <v>161.19999999999999</v>
      </c>
      <c r="F4340" s="411"/>
      <c r="G4340" s="412" t="str">
        <f t="shared" si="67"/>
        <v>BARRA CHATA DE COBRE 3/4" X 1/4"</v>
      </c>
      <c r="H4340" s="412" t="str">
        <f t="shared" si="67"/>
        <v>KG</v>
      </c>
      <c r="I4340" s="413"/>
    </row>
    <row r="4341" spans="1:9" ht="56.25">
      <c r="A4341" s="571">
        <v>9490</v>
      </c>
      <c r="B4341" s="572" t="s">
        <v>43084</v>
      </c>
      <c r="C4341" s="573" t="s">
        <v>4</v>
      </c>
      <c r="D4341" s="574">
        <v>161.19999999999999</v>
      </c>
      <c r="F4341" s="411"/>
      <c r="G4341" s="412" t="str">
        <f t="shared" si="67"/>
        <v>BARRA CHATA DE COBRE 3/4" X 3/16"</v>
      </c>
      <c r="H4341" s="412" t="str">
        <f t="shared" si="67"/>
        <v>KG</v>
      </c>
      <c r="I4341" s="413"/>
    </row>
    <row r="4342" spans="1:9" ht="56.25">
      <c r="A4342" s="571">
        <v>9599</v>
      </c>
      <c r="B4342" s="572" t="s">
        <v>43085</v>
      </c>
      <c r="C4342" s="573" t="s">
        <v>4</v>
      </c>
      <c r="D4342" s="574">
        <v>161.19999999999999</v>
      </c>
      <c r="F4342" s="411"/>
      <c r="G4342" s="412" t="str">
        <f t="shared" si="67"/>
        <v>BARRA CHATA DE COBRE 3/8" X 1/8"</v>
      </c>
      <c r="H4342" s="412" t="str">
        <f t="shared" si="67"/>
        <v>KG</v>
      </c>
      <c r="I4342" s="413"/>
    </row>
    <row r="4343" spans="1:9" ht="45">
      <c r="A4343" s="571">
        <v>4856</v>
      </c>
      <c r="B4343" s="572" t="s">
        <v>43086</v>
      </c>
      <c r="C4343" s="573" t="s">
        <v>3</v>
      </c>
      <c r="D4343" s="574">
        <v>70</v>
      </c>
      <c r="F4343" s="411"/>
      <c r="G4343" s="412" t="str">
        <f t="shared" si="67"/>
        <v>BASE DIAZED 16A P/TRILHO</v>
      </c>
      <c r="H4343" s="412" t="str">
        <f t="shared" si="67"/>
        <v>UN</v>
      </c>
      <c r="I4343" s="413"/>
    </row>
    <row r="4344" spans="1:9" ht="33.75">
      <c r="A4344" s="571">
        <v>4863</v>
      </c>
      <c r="B4344" s="572" t="s">
        <v>43087</v>
      </c>
      <c r="C4344" s="573" t="s">
        <v>3</v>
      </c>
      <c r="D4344" s="574">
        <v>6.3</v>
      </c>
      <c r="F4344" s="411"/>
      <c r="G4344" s="412" t="str">
        <f t="shared" si="67"/>
        <v>BORNE SACK 2,5MM</v>
      </c>
      <c r="H4344" s="412" t="str">
        <f t="shared" si="67"/>
        <v>UN</v>
      </c>
      <c r="I4344" s="413"/>
    </row>
    <row r="4345" spans="1:9" ht="67.5">
      <c r="A4345" s="571">
        <v>4858</v>
      </c>
      <c r="B4345" s="572" t="s">
        <v>28774</v>
      </c>
      <c r="C4345" s="573" t="s">
        <v>3</v>
      </c>
      <c r="D4345" s="574">
        <v>31</v>
      </c>
      <c r="F4345" s="411"/>
      <c r="G4345" s="412" t="str">
        <f t="shared" si="67"/>
        <v>BORNE SACK FUSIVEL 1-6,3A 8WA1 011-1SF12</v>
      </c>
      <c r="H4345" s="412" t="str">
        <f t="shared" si="67"/>
        <v>UN</v>
      </c>
      <c r="I4345" s="413"/>
    </row>
    <row r="4346" spans="1:9" ht="33.75">
      <c r="A4346" s="571">
        <v>4859</v>
      </c>
      <c r="B4346" s="572" t="s">
        <v>43088</v>
      </c>
      <c r="C4346" s="573" t="s">
        <v>3</v>
      </c>
      <c r="D4346" s="574">
        <v>32.299999999999997</v>
      </c>
      <c r="F4346" s="411"/>
      <c r="G4346" s="412" t="str">
        <f t="shared" si="67"/>
        <v>BOTÃO COMANDO DUPLO</v>
      </c>
      <c r="H4346" s="412" t="str">
        <f t="shared" si="67"/>
        <v>UN</v>
      </c>
      <c r="I4346" s="413"/>
    </row>
    <row r="4347" spans="1:9" ht="33.75">
      <c r="A4347" s="571">
        <v>4852</v>
      </c>
      <c r="B4347" s="572" t="s">
        <v>43089</v>
      </c>
      <c r="C4347" s="573" t="s">
        <v>3</v>
      </c>
      <c r="D4347" s="574">
        <v>90.9</v>
      </c>
      <c r="F4347" s="411"/>
      <c r="G4347" s="412" t="str">
        <f t="shared" si="67"/>
        <v>COMUTADOR DE 3 POSIÇÕES</v>
      </c>
      <c r="H4347" s="412" t="str">
        <f t="shared" si="67"/>
        <v>UN</v>
      </c>
      <c r="I4347" s="413"/>
    </row>
    <row r="4348" spans="1:9" ht="22.5">
      <c r="A4348" s="571">
        <v>4854</v>
      </c>
      <c r="B4348" s="572" t="s">
        <v>43090</v>
      </c>
      <c r="C4348" s="573" t="s">
        <v>3</v>
      </c>
      <c r="D4348" s="574">
        <v>327</v>
      </c>
      <c r="F4348" s="411"/>
      <c r="G4348" s="412" t="str">
        <f t="shared" si="67"/>
        <v>CONTATOR 3RT 1017</v>
      </c>
      <c r="H4348" s="412" t="str">
        <f t="shared" si="67"/>
        <v>UN</v>
      </c>
      <c r="I4348" s="413"/>
    </row>
    <row r="4349" spans="1:9" ht="101.25">
      <c r="A4349" s="571">
        <v>4868</v>
      </c>
      <c r="B4349" s="572" t="s">
        <v>43091</v>
      </c>
      <c r="C4349" s="573" t="s">
        <v>3</v>
      </c>
      <c r="D4349" s="574">
        <v>7.7</v>
      </c>
      <c r="F4349" s="411"/>
      <c r="G4349" s="412" t="str">
        <f t="shared" si="67"/>
        <v>DISJUNTOR MONOPOLAR 30 A, PADÃO DIN (LINHA BRANCA), CURVA C</v>
      </c>
      <c r="H4349" s="412" t="str">
        <f t="shared" si="67"/>
        <v>UN</v>
      </c>
      <c r="I4349" s="413"/>
    </row>
    <row r="4350" spans="1:9" ht="33.75">
      <c r="A4350" s="571">
        <v>4865</v>
      </c>
      <c r="B4350" s="572" t="s">
        <v>43092</v>
      </c>
      <c r="C4350" s="573" t="s">
        <v>3</v>
      </c>
      <c r="D4350" s="574">
        <v>5.63</v>
      </c>
      <c r="F4350" s="411"/>
      <c r="G4350" s="412" t="str">
        <f t="shared" si="67"/>
        <v>FUSIVEL DIAZED 16A</v>
      </c>
      <c r="H4350" s="412" t="str">
        <f t="shared" si="67"/>
        <v>UN</v>
      </c>
      <c r="I4350" s="413"/>
    </row>
    <row r="4351" spans="1:9" ht="22.5">
      <c r="A4351" s="571">
        <v>4864</v>
      </c>
      <c r="B4351" s="572" t="s">
        <v>43093</v>
      </c>
      <c r="C4351" s="573" t="s">
        <v>3</v>
      </c>
      <c r="D4351" s="574">
        <v>8.15</v>
      </c>
      <c r="F4351" s="411"/>
      <c r="G4351" s="412" t="str">
        <f t="shared" si="67"/>
        <v>GARRA FINAL</v>
      </c>
      <c r="H4351" s="412" t="str">
        <f t="shared" si="67"/>
        <v>UN</v>
      </c>
      <c r="I4351" s="413"/>
    </row>
    <row r="4352" spans="1:9" ht="45">
      <c r="A4352" s="571">
        <v>4861</v>
      </c>
      <c r="B4352" s="572" t="s">
        <v>43094</v>
      </c>
      <c r="C4352" s="573" t="s">
        <v>3</v>
      </c>
      <c r="D4352" s="574">
        <v>3.7</v>
      </c>
      <c r="F4352" s="411"/>
      <c r="G4352" s="412" t="str">
        <f t="shared" si="67"/>
        <v>PARAFUSO AJUSTE DIAZED 16A</v>
      </c>
      <c r="H4352" s="412" t="str">
        <f t="shared" si="67"/>
        <v>UN</v>
      </c>
      <c r="I4352" s="413"/>
    </row>
    <row r="4353" spans="1:9" ht="33.75">
      <c r="A4353" s="571">
        <v>4853</v>
      </c>
      <c r="B4353" s="572" t="s">
        <v>43095</v>
      </c>
      <c r="C4353" s="573" t="s">
        <v>3</v>
      </c>
      <c r="D4353" s="574">
        <v>204</v>
      </c>
      <c r="F4353" s="411"/>
      <c r="G4353" s="412" t="str">
        <f t="shared" si="67"/>
        <v>RELÉ 3RU 5,6 A 8,0A</v>
      </c>
      <c r="H4353" s="412" t="str">
        <f t="shared" si="67"/>
        <v>UN</v>
      </c>
      <c r="I4353" s="413"/>
    </row>
    <row r="4354" spans="1:9" ht="33.75">
      <c r="A4354" s="571">
        <v>12787</v>
      </c>
      <c r="B4354" s="572" t="s">
        <v>43096</v>
      </c>
      <c r="C4354" s="573" t="s">
        <v>3</v>
      </c>
      <c r="D4354" s="574">
        <v>70.290000000000006</v>
      </c>
      <c r="F4354" s="411"/>
      <c r="G4354" s="412" t="str">
        <f t="shared" ref="G4354:H4417" si="68">UPPER(B4354)</f>
        <v>RELÉ DE INTERFACE 24VCC</v>
      </c>
      <c r="H4354" s="412" t="str">
        <f t="shared" si="68"/>
        <v>UN</v>
      </c>
      <c r="I4354" s="413"/>
    </row>
    <row r="4355" spans="1:9" ht="45">
      <c r="A4355" s="571">
        <v>12788</v>
      </c>
      <c r="B4355" s="572" t="s">
        <v>43097</v>
      </c>
      <c r="C4355" s="573" t="s">
        <v>3</v>
      </c>
      <c r="D4355" s="574">
        <v>70.290000000000006</v>
      </c>
      <c r="F4355" s="411"/>
      <c r="G4355" s="412" t="str">
        <f t="shared" si="68"/>
        <v>RELÉ DE SOBRECARGA DE 10 A 16A</v>
      </c>
      <c r="H4355" s="412" t="str">
        <f t="shared" si="68"/>
        <v>UN</v>
      </c>
      <c r="I4355" s="413"/>
    </row>
    <row r="4356" spans="1:9" ht="33.75">
      <c r="A4356" s="571">
        <v>4855</v>
      </c>
      <c r="B4356" s="572" t="s">
        <v>43098</v>
      </c>
      <c r="C4356" s="573" t="s">
        <v>3</v>
      </c>
      <c r="D4356" s="574">
        <v>31.2</v>
      </c>
      <c r="F4356" s="411"/>
      <c r="G4356" s="412" t="str">
        <f t="shared" si="68"/>
        <v>SINALIZADOR 22,5 MM</v>
      </c>
      <c r="H4356" s="412" t="str">
        <f t="shared" si="68"/>
        <v>UN</v>
      </c>
      <c r="I4356" s="413"/>
    </row>
    <row r="4357" spans="1:9" ht="90">
      <c r="A4357" s="571">
        <v>6779</v>
      </c>
      <c r="B4357" s="572" t="s">
        <v>43099</v>
      </c>
      <c r="C4357" s="573" t="s">
        <v>3</v>
      </c>
      <c r="D4357" s="574">
        <v>415</v>
      </c>
      <c r="F4357" s="411"/>
      <c r="G4357" s="412" t="str">
        <f t="shared" si="68"/>
        <v>SINALIZADOR DUPLO C/ CÉLULA PARA MASTRO (PÁRA-RAIO)</v>
      </c>
      <c r="H4357" s="412" t="str">
        <f t="shared" si="68"/>
        <v>UN</v>
      </c>
      <c r="I4357" s="413"/>
    </row>
    <row r="4358" spans="1:9" ht="45">
      <c r="A4358" s="571">
        <v>4860</v>
      </c>
      <c r="B4358" s="572" t="s">
        <v>43100</v>
      </c>
      <c r="C4358" s="573" t="s">
        <v>3</v>
      </c>
      <c r="D4358" s="574">
        <v>12.4</v>
      </c>
      <c r="F4358" s="411"/>
      <c r="G4358" s="412" t="str">
        <f t="shared" si="68"/>
        <v>TAMPA DIAZED 5SH1 12 25A</v>
      </c>
      <c r="H4358" s="412" t="str">
        <f t="shared" si="68"/>
        <v>UN</v>
      </c>
      <c r="I4358" s="413"/>
    </row>
    <row r="4359" spans="1:9" ht="56.25">
      <c r="A4359" s="571">
        <v>3853</v>
      </c>
      <c r="B4359" s="572" t="s">
        <v>43101</v>
      </c>
      <c r="C4359" s="573" t="s">
        <v>3</v>
      </c>
      <c r="D4359" s="574">
        <v>3.82</v>
      </c>
      <c r="F4359" s="411"/>
      <c r="G4359" s="412" t="str">
        <f t="shared" si="68"/>
        <v>ALÇA PARA CABO DE AÇO GDE 1107</v>
      </c>
      <c r="H4359" s="412" t="str">
        <f t="shared" si="68"/>
        <v>UN</v>
      </c>
      <c r="I4359" s="413"/>
    </row>
    <row r="4360" spans="1:9" ht="67.5">
      <c r="A4360" s="571">
        <v>149</v>
      </c>
      <c r="B4360" s="572" t="s">
        <v>43102</v>
      </c>
      <c r="C4360" s="573" t="s">
        <v>3</v>
      </c>
      <c r="D4360" s="574">
        <v>11.88</v>
      </c>
      <c r="F4360" s="411"/>
      <c r="G4360" s="412" t="str">
        <f t="shared" si="68"/>
        <v>ALÇA PREFORMADA ALUMÍNIO P/ CA  4/0 AWG</v>
      </c>
      <c r="H4360" s="412" t="str">
        <f t="shared" si="68"/>
        <v>UN</v>
      </c>
      <c r="I4360" s="413"/>
    </row>
    <row r="4361" spans="1:9" ht="67.5">
      <c r="A4361" s="571">
        <v>150</v>
      </c>
      <c r="B4361" s="572" t="s">
        <v>43103</v>
      </c>
      <c r="C4361" s="573" t="s">
        <v>3</v>
      </c>
      <c r="D4361" s="574">
        <v>15.4</v>
      </c>
      <c r="F4361" s="411"/>
      <c r="G4361" s="412" t="str">
        <f t="shared" si="68"/>
        <v>ALÇA PREFORMADA ALUMÍNIO P/ CA 1/0 AWG</v>
      </c>
      <c r="H4361" s="412" t="str">
        <f t="shared" si="68"/>
        <v>UN</v>
      </c>
      <c r="I4361" s="413"/>
    </row>
    <row r="4362" spans="1:9" ht="67.5">
      <c r="A4362" s="571">
        <v>151</v>
      </c>
      <c r="B4362" s="572" t="s">
        <v>43104</v>
      </c>
      <c r="C4362" s="573" t="s">
        <v>3</v>
      </c>
      <c r="D4362" s="574">
        <v>12.9</v>
      </c>
      <c r="F4362" s="411"/>
      <c r="G4362" s="412" t="str">
        <f t="shared" si="68"/>
        <v>ALÇA PREFORMADA ALUMÍNIO P/ CA 2 AWG</v>
      </c>
      <c r="H4362" s="412" t="str">
        <f t="shared" si="68"/>
        <v>UN</v>
      </c>
      <c r="I4362" s="413"/>
    </row>
    <row r="4363" spans="1:9" ht="67.5">
      <c r="A4363" s="571">
        <v>4654</v>
      </c>
      <c r="B4363" s="572" t="s">
        <v>43105</v>
      </c>
      <c r="C4363" s="573" t="s">
        <v>3</v>
      </c>
      <c r="D4363" s="574">
        <v>12.9</v>
      </c>
      <c r="F4363" s="411"/>
      <c r="G4363" s="412" t="str">
        <f t="shared" si="68"/>
        <v>ALÇA PREFORMADA DISTRIBUIÇÃO CA/CAA 2</v>
      </c>
      <c r="H4363" s="412" t="str">
        <f t="shared" si="68"/>
        <v>UN</v>
      </c>
      <c r="I4363" s="413"/>
    </row>
    <row r="4364" spans="1:9" ht="78.75">
      <c r="A4364" s="571">
        <v>3239</v>
      </c>
      <c r="B4364" s="572" t="s">
        <v>43106</v>
      </c>
      <c r="C4364" s="573" t="s">
        <v>4</v>
      </c>
      <c r="D4364" s="574">
        <v>4</v>
      </c>
      <c r="F4364" s="414"/>
      <c r="G4364" s="412" t="str">
        <f t="shared" si="68"/>
        <v>ALÇA PREFORMADA DISTRIBUIÇÃO CABO AL 4 CAA</v>
      </c>
      <c r="H4364" s="412" t="str">
        <f t="shared" si="68"/>
        <v>KG</v>
      </c>
      <c r="I4364" s="414"/>
    </row>
    <row r="4365" spans="1:9" ht="67.5">
      <c r="A4365" s="571">
        <v>154</v>
      </c>
      <c r="B4365" s="572" t="s">
        <v>43107</v>
      </c>
      <c r="C4365" s="573" t="s">
        <v>3</v>
      </c>
      <c r="D4365" s="574">
        <v>6.16</v>
      </c>
      <c r="F4365" s="411"/>
      <c r="G4365" s="412" t="str">
        <f t="shared" si="68"/>
        <v>ALÇA PREFORMADA P/ ESTAI 6,4 MM MR</v>
      </c>
      <c r="H4365" s="412" t="str">
        <f t="shared" si="68"/>
        <v>UN</v>
      </c>
      <c r="I4365" s="413"/>
    </row>
    <row r="4366" spans="1:9" ht="67.5">
      <c r="A4366" s="571">
        <v>155</v>
      </c>
      <c r="B4366" s="572" t="s">
        <v>43108</v>
      </c>
      <c r="C4366" s="573" t="s">
        <v>3</v>
      </c>
      <c r="D4366" s="574">
        <v>11.88</v>
      </c>
      <c r="F4366" s="411"/>
      <c r="G4366" s="412" t="str">
        <f t="shared" si="68"/>
        <v>ALÇA PREFORMADA P/ ESTAI 9,5 MM MR</v>
      </c>
      <c r="H4366" s="412" t="str">
        <f t="shared" si="68"/>
        <v>UN</v>
      </c>
      <c r="I4366" s="413"/>
    </row>
    <row r="4367" spans="1:9" ht="67.5">
      <c r="A4367" s="571">
        <v>2670</v>
      </c>
      <c r="B4367" s="572" t="s">
        <v>43109</v>
      </c>
      <c r="C4367" s="573" t="s">
        <v>3</v>
      </c>
      <c r="D4367" s="574">
        <v>3.52</v>
      </c>
      <c r="F4367" s="411"/>
      <c r="G4367" s="412" t="str">
        <f t="shared" si="68"/>
        <v>ALÇA PREFORMADA PARA CABO MULTIPLEX 16 MM2</v>
      </c>
      <c r="H4367" s="412" t="str">
        <f t="shared" si="68"/>
        <v>UN</v>
      </c>
      <c r="I4367" s="413"/>
    </row>
    <row r="4368" spans="1:9" ht="67.5">
      <c r="A4368" s="571">
        <v>2629</v>
      </c>
      <c r="B4368" s="572" t="s">
        <v>43110</v>
      </c>
      <c r="C4368" s="573" t="s">
        <v>3</v>
      </c>
      <c r="D4368" s="574">
        <v>12.9</v>
      </c>
      <c r="F4368" s="411"/>
      <c r="G4368" s="412" t="str">
        <f t="shared" si="68"/>
        <v>ALÇA PREFORMADA PARA CABO MULTIPLEX 2 AWG</v>
      </c>
      <c r="H4368" s="412" t="str">
        <f t="shared" si="68"/>
        <v>UN</v>
      </c>
      <c r="I4368" s="413"/>
    </row>
    <row r="4369" spans="1:9" ht="78.75">
      <c r="A4369" s="571">
        <v>2628</v>
      </c>
      <c r="B4369" s="572" t="s">
        <v>43111</v>
      </c>
      <c r="C4369" s="573" t="s">
        <v>3</v>
      </c>
      <c r="D4369" s="574">
        <v>13.5</v>
      </c>
      <c r="F4369" s="411"/>
      <c r="G4369" s="412" t="str">
        <f t="shared" si="68"/>
        <v>ALÇA PREFORMADA PARA CABO MULTIPLEX 2/0 AWG</v>
      </c>
      <c r="H4369" s="412" t="str">
        <f t="shared" si="68"/>
        <v>UN</v>
      </c>
      <c r="I4369" s="413"/>
    </row>
    <row r="4370" spans="1:9" ht="67.5">
      <c r="A4370" s="571">
        <v>2669</v>
      </c>
      <c r="B4370" s="572" t="s">
        <v>43112</v>
      </c>
      <c r="C4370" s="573" t="s">
        <v>3</v>
      </c>
      <c r="D4370" s="574">
        <v>8.5</v>
      </c>
      <c r="F4370" s="411"/>
      <c r="G4370" s="412" t="str">
        <f t="shared" si="68"/>
        <v>ALÇA PREFORMADA PARA CABO MULTIPLEX 25 MM2</v>
      </c>
      <c r="H4370" s="412" t="str">
        <f t="shared" si="68"/>
        <v>UN</v>
      </c>
      <c r="I4370" s="413"/>
    </row>
    <row r="4371" spans="1:9" ht="67.5">
      <c r="A4371" s="571">
        <v>2668</v>
      </c>
      <c r="B4371" s="572" t="s">
        <v>43113</v>
      </c>
      <c r="C4371" s="573" t="s">
        <v>3</v>
      </c>
      <c r="D4371" s="574">
        <v>14.65</v>
      </c>
      <c r="F4371" s="411"/>
      <c r="G4371" s="412" t="str">
        <f t="shared" si="68"/>
        <v>ALÇA PREFORMADA PARA CABO MULTIPLEX 35 MM2</v>
      </c>
      <c r="H4371" s="412" t="str">
        <f t="shared" si="68"/>
        <v>UN</v>
      </c>
      <c r="I4371" s="413"/>
    </row>
    <row r="4372" spans="1:9" ht="67.5">
      <c r="A4372" s="571">
        <v>8786</v>
      </c>
      <c r="B4372" s="572" t="s">
        <v>43114</v>
      </c>
      <c r="C4372" s="573" t="s">
        <v>3</v>
      </c>
      <c r="D4372" s="574">
        <v>7.63</v>
      </c>
      <c r="F4372" s="411"/>
      <c r="G4372" s="412" t="str">
        <f t="shared" si="68"/>
        <v>ALÇA PREFORMADA PARA CABO MULTIPLEX 50 MM2</v>
      </c>
      <c r="H4372" s="412" t="str">
        <f t="shared" si="68"/>
        <v>UN</v>
      </c>
      <c r="I4372" s="413"/>
    </row>
    <row r="4373" spans="1:9" ht="67.5">
      <c r="A4373" s="571">
        <v>2630</v>
      </c>
      <c r="B4373" s="572" t="s">
        <v>43115</v>
      </c>
      <c r="C4373" s="573" t="s">
        <v>3</v>
      </c>
      <c r="D4373" s="574">
        <v>2.2200000000000002</v>
      </c>
      <c r="F4373" s="411"/>
      <c r="G4373" s="412" t="str">
        <f t="shared" si="68"/>
        <v>ALÇA PREFORMADA PARA CABO MULTIPLEX 6 AWG</v>
      </c>
      <c r="H4373" s="412" t="str">
        <f t="shared" si="68"/>
        <v>UN</v>
      </c>
      <c r="I4373" s="413"/>
    </row>
    <row r="4374" spans="1:9" ht="67.5">
      <c r="A4374" s="571">
        <v>2667</v>
      </c>
      <c r="B4374" s="572" t="s">
        <v>43116</v>
      </c>
      <c r="C4374" s="573" t="s">
        <v>3</v>
      </c>
      <c r="D4374" s="574">
        <v>25</v>
      </c>
      <c r="F4374" s="411"/>
      <c r="G4374" s="412" t="str">
        <f t="shared" si="68"/>
        <v>ALÇA PREFORMADA PARA CABO MULTIPLEX 70 MM2</v>
      </c>
      <c r="H4374" s="412" t="str">
        <f t="shared" si="68"/>
        <v>UN</v>
      </c>
      <c r="I4374" s="413"/>
    </row>
    <row r="4375" spans="1:9" ht="45">
      <c r="A4375" s="571">
        <v>204</v>
      </c>
      <c r="B4375" s="572" t="s">
        <v>43117</v>
      </c>
      <c r="C4375" s="573" t="s">
        <v>3</v>
      </c>
      <c r="D4375" s="574">
        <v>22.72</v>
      </c>
      <c r="F4375" s="411"/>
      <c r="G4375" s="412" t="str">
        <f t="shared" si="68"/>
        <v>ARMAÇÃO SECUNDÁRIA 1 ESTRIBO</v>
      </c>
      <c r="H4375" s="412" t="str">
        <f t="shared" si="68"/>
        <v>UN</v>
      </c>
      <c r="I4375" s="413"/>
    </row>
    <row r="4376" spans="1:9" ht="45">
      <c r="A4376" s="571">
        <v>205</v>
      </c>
      <c r="B4376" s="572" t="s">
        <v>43118</v>
      </c>
      <c r="C4376" s="573" t="s">
        <v>3</v>
      </c>
      <c r="D4376" s="574">
        <v>26.13</v>
      </c>
      <c r="F4376" s="411"/>
      <c r="G4376" s="412" t="str">
        <f t="shared" si="68"/>
        <v>ARMAÇÃO SECUNDÁRIA 2 ESTRIBOS</v>
      </c>
      <c r="H4376" s="412" t="str">
        <f t="shared" si="68"/>
        <v>UN</v>
      </c>
      <c r="I4376" s="413"/>
    </row>
    <row r="4377" spans="1:9" ht="56.25">
      <c r="A4377" s="571">
        <v>889</v>
      </c>
      <c r="B4377" s="572" t="s">
        <v>43119</v>
      </c>
      <c r="C4377" s="573" t="s">
        <v>3</v>
      </c>
      <c r="D4377" s="574">
        <v>13.42</v>
      </c>
      <c r="F4377" s="411"/>
      <c r="G4377" s="412" t="str">
        <f t="shared" si="68"/>
        <v>EMENDA TOTAL PREFORMADA CAA 1/0 AWG</v>
      </c>
      <c r="H4377" s="412" t="str">
        <f t="shared" si="68"/>
        <v>UN</v>
      </c>
      <c r="I4377" s="413"/>
    </row>
    <row r="4378" spans="1:9" ht="56.25">
      <c r="A4378" s="571">
        <v>890</v>
      </c>
      <c r="B4378" s="572" t="s">
        <v>43120</v>
      </c>
      <c r="C4378" s="573" t="s">
        <v>3</v>
      </c>
      <c r="D4378" s="574">
        <v>7.98</v>
      </c>
      <c r="F4378" s="411"/>
      <c r="G4378" s="412" t="str">
        <f t="shared" si="68"/>
        <v>EMENDA TOTAL PREFORMADA CAA 2 AWG</v>
      </c>
      <c r="H4378" s="412" t="str">
        <f t="shared" si="68"/>
        <v>UN</v>
      </c>
      <c r="I4378" s="413"/>
    </row>
    <row r="4379" spans="1:9" ht="56.25">
      <c r="A4379" s="571">
        <v>891</v>
      </c>
      <c r="B4379" s="572" t="s">
        <v>43121</v>
      </c>
      <c r="C4379" s="573" t="s">
        <v>3</v>
      </c>
      <c r="D4379" s="574">
        <v>4.95</v>
      </c>
      <c r="F4379" s="411"/>
      <c r="G4379" s="412" t="str">
        <f t="shared" si="68"/>
        <v>EMENDA TOTAL PREFORMADA CAA 4 AWG</v>
      </c>
      <c r="H4379" s="412" t="str">
        <f t="shared" si="68"/>
        <v>UN</v>
      </c>
      <c r="I4379" s="413"/>
    </row>
    <row r="4380" spans="1:9" ht="56.25">
      <c r="A4380" s="571">
        <v>892</v>
      </c>
      <c r="B4380" s="572" t="s">
        <v>43122</v>
      </c>
      <c r="C4380" s="573" t="s">
        <v>3</v>
      </c>
      <c r="D4380" s="574">
        <v>46.2</v>
      </c>
      <c r="F4380" s="411"/>
      <c r="G4380" s="412" t="str">
        <f t="shared" si="68"/>
        <v>EMENDA TOTAL PREFORMADA CAA 4/0 AWG</v>
      </c>
      <c r="H4380" s="412" t="str">
        <f t="shared" si="68"/>
        <v>UN</v>
      </c>
      <c r="I4380" s="413"/>
    </row>
    <row r="4381" spans="1:9" ht="90">
      <c r="A4381" s="571">
        <v>6658</v>
      </c>
      <c r="B4381" s="572" t="s">
        <v>43123</v>
      </c>
      <c r="C4381" s="573" t="s">
        <v>3</v>
      </c>
      <c r="D4381" s="574">
        <v>30</v>
      </c>
      <c r="F4381" s="411"/>
      <c r="G4381" s="412" t="str">
        <f t="shared" si="68"/>
        <v>APARELHO SINALIZAÇÃO SIMPLES S/CÉLULA PK 0149 (PÁRA-RAIO)</v>
      </c>
      <c r="H4381" s="412" t="str">
        <f t="shared" si="68"/>
        <v>UN</v>
      </c>
      <c r="I4381" s="413"/>
    </row>
    <row r="4382" spans="1:9" ht="78.75">
      <c r="A4382" s="571">
        <v>10094</v>
      </c>
      <c r="B4382" s="572" t="s">
        <v>43124</v>
      </c>
      <c r="C4382" s="573" t="s">
        <v>3</v>
      </c>
      <c r="D4382" s="574">
        <v>255.85</v>
      </c>
      <c r="F4382" s="411"/>
      <c r="G4382" s="412" t="str">
        <f t="shared" si="68"/>
        <v>CÂMERA C/ INFRAVERMELHO INTELBRAS OU SIMILAR</v>
      </c>
      <c r="H4382" s="412" t="str">
        <f t="shared" si="68"/>
        <v>UN</v>
      </c>
      <c r="I4382" s="413"/>
    </row>
    <row r="4383" spans="1:9" ht="112.5">
      <c r="A4383" s="571">
        <v>554</v>
      </c>
      <c r="B4383" s="572" t="s">
        <v>43125</v>
      </c>
      <c r="C4383" s="573" t="s">
        <v>3</v>
      </c>
      <c r="D4383" s="574">
        <v>21.42</v>
      </c>
      <c r="F4383" s="411"/>
      <c r="G4383" s="412" t="str">
        <f t="shared" si="68"/>
        <v>CENTRO ARSTOP P/ AR CONDICIONADO, C/ PLACA SIEMENS OU SIMILAR - 220V</v>
      </c>
      <c r="H4383" s="412" t="str">
        <f t="shared" si="68"/>
        <v>UN</v>
      </c>
      <c r="I4383" s="413"/>
    </row>
    <row r="4384" spans="1:9" ht="101.25">
      <c r="A4384" s="571">
        <v>821</v>
      </c>
      <c r="B4384" s="572" t="s">
        <v>43126</v>
      </c>
      <c r="C4384" s="573" t="s">
        <v>3</v>
      </c>
      <c r="D4384" s="574">
        <v>45.31</v>
      </c>
      <c r="F4384" s="411"/>
      <c r="G4384" s="412" t="str">
        <f t="shared" si="68"/>
        <v>DIMMER ROTATIVO (VARIADOR DE LUMINOSIDADE), SIEMENS OU SIMILAR</v>
      </c>
      <c r="H4384" s="412" t="str">
        <f t="shared" si="68"/>
        <v>UN</v>
      </c>
      <c r="I4384" s="413"/>
    </row>
    <row r="4385" spans="1:9" ht="45">
      <c r="A4385" s="571">
        <v>4383</v>
      </c>
      <c r="B4385" s="572" t="s">
        <v>43127</v>
      </c>
      <c r="C4385" s="573" t="s">
        <v>3</v>
      </c>
      <c r="D4385" s="574">
        <v>5183.9399999999996</v>
      </c>
      <c r="F4385" s="411"/>
      <c r="G4385" s="412" t="str">
        <f t="shared" si="68"/>
        <v>EQUIPAMENTOS DO DIMMER DMX 512</v>
      </c>
      <c r="H4385" s="412" t="str">
        <f t="shared" si="68"/>
        <v>UN</v>
      </c>
      <c r="I4385" s="413"/>
    </row>
    <row r="4386" spans="1:9" ht="101.25">
      <c r="A4386" s="571">
        <v>4939</v>
      </c>
      <c r="B4386" s="572" t="s">
        <v>43128</v>
      </c>
      <c r="C4386" s="573" t="s">
        <v>3</v>
      </c>
      <c r="D4386" s="574">
        <v>7758.1</v>
      </c>
      <c r="F4386" s="411"/>
      <c r="G4386" s="412" t="str">
        <f t="shared" si="68"/>
        <v>INVERTER CONTROL BOARD PLUS 225KVA (PLACA INVERSORA) OU SIMILAR</v>
      </c>
      <c r="H4386" s="412" t="str">
        <f t="shared" si="68"/>
        <v>UN</v>
      </c>
      <c r="I4386" s="413"/>
    </row>
    <row r="4387" spans="1:9" ht="56.25">
      <c r="A4387" s="571">
        <v>13579</v>
      </c>
      <c r="B4387" s="572" t="s">
        <v>43129</v>
      </c>
      <c r="C4387" s="573" t="s">
        <v>3</v>
      </c>
      <c r="D4387" s="574">
        <v>906.55</v>
      </c>
      <c r="F4387" s="411"/>
      <c r="G4387" s="412" t="str">
        <f t="shared" si="68"/>
        <v>MEDIDOR PM 3255 PARA SUBSTAÇÃO</v>
      </c>
      <c r="H4387" s="412" t="str">
        <f t="shared" si="68"/>
        <v>UN</v>
      </c>
      <c r="I4387" s="413"/>
    </row>
    <row r="4388" spans="1:9" ht="67.5">
      <c r="A4388" s="571">
        <v>10093</v>
      </c>
      <c r="B4388" s="572" t="s">
        <v>43130</v>
      </c>
      <c r="C4388" s="573" t="s">
        <v>3</v>
      </c>
      <c r="D4388" s="574">
        <v>127.93</v>
      </c>
      <c r="F4388" s="411"/>
      <c r="G4388" s="412" t="str">
        <f t="shared" si="68"/>
        <v>MICRO CÂMERA INTELBRAS CCD SONY OU SIMILAR</v>
      </c>
      <c r="H4388" s="412" t="str">
        <f t="shared" si="68"/>
        <v>UN</v>
      </c>
      <c r="I4388" s="413"/>
    </row>
    <row r="4389" spans="1:9" ht="67.5">
      <c r="A4389" s="571">
        <v>1649</v>
      </c>
      <c r="B4389" s="572" t="s">
        <v>43131</v>
      </c>
      <c r="C4389" s="573" t="s">
        <v>3</v>
      </c>
      <c r="D4389" s="574">
        <v>784.01</v>
      </c>
      <c r="F4389" s="411"/>
      <c r="G4389" s="412" t="str">
        <f t="shared" si="68"/>
        <v>NO-BREAK 110/220V 1.2 KVA COM 03 SAÍDAS 110V AC</v>
      </c>
      <c r="H4389" s="412" t="str">
        <f t="shared" si="68"/>
        <v>UN</v>
      </c>
      <c r="I4389" s="413"/>
    </row>
    <row r="4390" spans="1:9" ht="33.75">
      <c r="A4390" s="571">
        <v>9353</v>
      </c>
      <c r="B4390" s="572" t="s">
        <v>43132</v>
      </c>
      <c r="C4390" s="573" t="s">
        <v>3</v>
      </c>
      <c r="D4390" s="574">
        <v>277.57</v>
      </c>
      <c r="F4390" s="411"/>
      <c r="G4390" s="412" t="str">
        <f t="shared" si="68"/>
        <v>PÁRA RAIO 13,8KV</v>
      </c>
      <c r="H4390" s="412" t="str">
        <f t="shared" si="68"/>
        <v>UN</v>
      </c>
      <c r="I4390" s="413"/>
    </row>
    <row r="4391" spans="1:9" ht="67.5">
      <c r="A4391" s="571">
        <v>3244</v>
      </c>
      <c r="B4391" s="572" t="s">
        <v>43133</v>
      </c>
      <c r="C4391" s="573" t="s">
        <v>3</v>
      </c>
      <c r="D4391" s="574">
        <v>196.5</v>
      </c>
      <c r="F4391" s="411"/>
      <c r="G4391" s="412" t="str">
        <f t="shared" si="68"/>
        <v>PÁRA RAIO POLIMÉRICO ZNO 127 V-10 KA</v>
      </c>
      <c r="H4391" s="412" t="str">
        <f t="shared" si="68"/>
        <v>UN</v>
      </c>
      <c r="I4391" s="413"/>
    </row>
    <row r="4392" spans="1:9" ht="67.5">
      <c r="A4392" s="571">
        <v>10692</v>
      </c>
      <c r="B4392" s="572" t="s">
        <v>43134</v>
      </c>
      <c r="C4392" s="573" t="s">
        <v>3</v>
      </c>
      <c r="D4392" s="574">
        <v>277.57</v>
      </c>
      <c r="F4392" s="411"/>
      <c r="G4392" s="412" t="str">
        <f t="shared" si="68"/>
        <v>PARA RAIOS TIPO POLIMÉRICO 15KV - 12KA</v>
      </c>
      <c r="H4392" s="412" t="str">
        <f t="shared" si="68"/>
        <v>UN</v>
      </c>
      <c r="I4392" s="413"/>
    </row>
    <row r="4393" spans="1:9" ht="101.25">
      <c r="A4393" s="571">
        <v>1663</v>
      </c>
      <c r="B4393" s="572" t="s">
        <v>43135</v>
      </c>
      <c r="C4393" s="573" t="s">
        <v>3</v>
      </c>
      <c r="D4393" s="574">
        <v>57.35</v>
      </c>
      <c r="F4393" s="411"/>
      <c r="G4393" s="412" t="str">
        <f t="shared" si="68"/>
        <v>PÁRA-RAIO DE LINHA PEV M-175-13 DA VOLTTS OU SIMILAR</v>
      </c>
      <c r="H4393" s="412" t="str">
        <f t="shared" si="68"/>
        <v>UN</v>
      </c>
      <c r="I4393" s="413"/>
    </row>
    <row r="4394" spans="1:9" ht="67.5">
      <c r="A4394" s="571">
        <v>3859</v>
      </c>
      <c r="B4394" s="572" t="s">
        <v>43136</v>
      </c>
      <c r="C4394" s="573" t="s">
        <v>3</v>
      </c>
      <c r="D4394" s="574">
        <v>211.5</v>
      </c>
      <c r="F4394" s="411"/>
      <c r="G4394" s="412" t="str">
        <f t="shared" si="68"/>
        <v>PÁRA-RAIO TIPO POLIMÉRICO 10KA - 10 KV</v>
      </c>
      <c r="H4394" s="412" t="str">
        <f t="shared" si="68"/>
        <v>UN</v>
      </c>
      <c r="I4394" s="413"/>
    </row>
    <row r="4395" spans="1:9" ht="146.25">
      <c r="A4395" s="571">
        <v>1664</v>
      </c>
      <c r="B4395" s="572" t="s">
        <v>43137</v>
      </c>
      <c r="C4395" s="573" t="s">
        <v>3</v>
      </c>
      <c r="D4395" s="574">
        <v>211.5</v>
      </c>
      <c r="F4395" s="411"/>
      <c r="G4395" s="412" t="str">
        <f t="shared" si="68"/>
        <v>PÁRA-RAIO TIPO POLIMÉRICO 12KV, COM DESLIGADOR AUTOMÁTICO, RESIST. N/ LINEAR</v>
      </c>
      <c r="H4395" s="412" t="str">
        <f t="shared" si="68"/>
        <v>UN</v>
      </c>
      <c r="I4395" s="413"/>
    </row>
    <row r="4396" spans="1:9" ht="123.75">
      <c r="A4396" s="571">
        <v>10635</v>
      </c>
      <c r="B4396" s="572" t="s">
        <v>43138</v>
      </c>
      <c r="C4396" s="573" t="s">
        <v>3</v>
      </c>
      <c r="D4396" s="574">
        <v>58.93</v>
      </c>
      <c r="F4396" s="411"/>
      <c r="G4396" s="412" t="str">
        <f t="shared" si="68"/>
        <v>PARA-RAIOS EM ZNO DE DISTRIBUIÇÃO POLIMÉRICO PARA BAIXA TENSÃO 127 V FN - 10K A</v>
      </c>
      <c r="H4396" s="412" t="str">
        <f t="shared" si="68"/>
        <v>UN</v>
      </c>
      <c r="I4396" s="413"/>
    </row>
    <row r="4397" spans="1:9" ht="123.75">
      <c r="A4397" s="571">
        <v>1665</v>
      </c>
      <c r="B4397" s="572" t="s">
        <v>43139</v>
      </c>
      <c r="C4397" s="573" t="s">
        <v>10</v>
      </c>
      <c r="D4397" s="574">
        <v>53</v>
      </c>
      <c r="F4397" s="411"/>
      <c r="G4397" s="412" t="str">
        <f t="shared" si="68"/>
        <v>PÁRA-RAIOS TIPO FRANKLIN 350MM, LATÃO CROMADO, DESCIDA 1 CABO (OU SIMILAR)</v>
      </c>
      <c r="H4397" s="412" t="str">
        <f t="shared" si="68"/>
        <v>CJ</v>
      </c>
      <c r="I4397" s="413"/>
    </row>
    <row r="4398" spans="1:9" ht="168.75">
      <c r="A4398" s="571">
        <v>10814</v>
      </c>
      <c r="B4398" s="572" t="s">
        <v>43140</v>
      </c>
      <c r="C4398" s="573" t="s">
        <v>3</v>
      </c>
      <c r="D4398" s="574">
        <v>364.9</v>
      </c>
      <c r="F4398" s="411"/>
      <c r="G4398" s="412" t="str">
        <f t="shared" si="68"/>
        <v>PROGRAMADOR DIGITAL 2 CANAIS P/APARELHOS ILUMINAÇÃO, CICLO SEMANAL, MODELO EG 203B, REF:HAGER OU SIMILAR</v>
      </c>
      <c r="H4398" s="412" t="str">
        <f t="shared" si="68"/>
        <v>UN</v>
      </c>
      <c r="I4398" s="413"/>
    </row>
    <row r="4399" spans="1:9" ht="112.5">
      <c r="A4399" s="571">
        <v>4940</v>
      </c>
      <c r="B4399" s="572" t="s">
        <v>43141</v>
      </c>
      <c r="C4399" s="573" t="s">
        <v>3</v>
      </c>
      <c r="D4399" s="574">
        <v>6402.76</v>
      </c>
      <c r="F4399" s="411"/>
      <c r="G4399" s="412" t="str">
        <f t="shared" si="68"/>
        <v>RECTIFIER CONTROL BOARD PLUS 225KVA (PLACA RETIFICADORA) OU SIMILAR</v>
      </c>
      <c r="H4399" s="412" t="str">
        <f t="shared" si="68"/>
        <v>UN</v>
      </c>
      <c r="I4399" s="413"/>
    </row>
    <row r="4400" spans="1:9" ht="90">
      <c r="A4400" s="571">
        <v>4941</v>
      </c>
      <c r="B4400" s="572" t="s">
        <v>43142</v>
      </c>
      <c r="C4400" s="573" t="s">
        <v>3</v>
      </c>
      <c r="D4400" s="574">
        <v>13437.77</v>
      </c>
      <c r="F4400" s="411"/>
      <c r="G4400" s="412" t="str">
        <f t="shared" si="68"/>
        <v>SERVIÇO DE MANUTENÇÃO CORRETIVA DE UM UPS PLUS 225KVA</v>
      </c>
      <c r="H4400" s="412" t="str">
        <f t="shared" si="68"/>
        <v>UN</v>
      </c>
      <c r="I4400" s="413"/>
    </row>
    <row r="4401" spans="1:9" ht="112.5">
      <c r="A4401" s="571">
        <v>7893</v>
      </c>
      <c r="B4401" s="572" t="s">
        <v>43143</v>
      </c>
      <c r="C4401" s="573" t="s">
        <v>3</v>
      </c>
      <c r="D4401" s="574">
        <v>212</v>
      </c>
      <c r="F4401" s="411"/>
      <c r="G4401" s="412" t="str">
        <f t="shared" si="68"/>
        <v>SINALIZADOR AUDIO-VISUAL COM LÂMPADA PARA GARAGEM, REF. PB03F9A</v>
      </c>
      <c r="H4401" s="412" t="str">
        <f t="shared" si="68"/>
        <v>UN</v>
      </c>
      <c r="I4401" s="413"/>
    </row>
    <row r="4402" spans="1:9" ht="101.25">
      <c r="A4402" s="571">
        <v>2019</v>
      </c>
      <c r="B4402" s="572" t="s">
        <v>43144</v>
      </c>
      <c r="C4402" s="573" t="s">
        <v>3</v>
      </c>
      <c r="D4402" s="574">
        <v>212</v>
      </c>
      <c r="F4402" s="411"/>
      <c r="G4402" s="412" t="str">
        <f t="shared" si="68"/>
        <v>SINALIZADOR DUPLO P/ ENTRADA VEÍCULOS (TECNOLUX - REF. TW-75 OU SIMILAR)</v>
      </c>
      <c r="H4402" s="412" t="str">
        <f t="shared" si="68"/>
        <v>UN</v>
      </c>
      <c r="I4402" s="413"/>
    </row>
    <row r="4403" spans="1:9" ht="67.5">
      <c r="A4403" s="571">
        <v>2751</v>
      </c>
      <c r="B4403" s="572" t="s">
        <v>43145</v>
      </c>
      <c r="C4403" s="573" t="s">
        <v>3</v>
      </c>
      <c r="D4403" s="574">
        <v>77.099999999999994</v>
      </c>
      <c r="F4403" s="411"/>
      <c r="G4403" s="412" t="str">
        <f t="shared" si="68"/>
        <v>SINALIZADOR NOTURNO C/ 1 LÂMPADA DE 100W</v>
      </c>
      <c r="H4403" s="412" t="str">
        <f t="shared" si="68"/>
        <v>UN</v>
      </c>
      <c r="I4403" s="413"/>
    </row>
    <row r="4404" spans="1:9" ht="67.5">
      <c r="A4404" s="571">
        <v>11632</v>
      </c>
      <c r="B4404" s="572" t="s">
        <v>43146</v>
      </c>
      <c r="C4404" s="573" t="s">
        <v>3</v>
      </c>
      <c r="D4404" s="574">
        <v>77.099999999999994</v>
      </c>
      <c r="F4404" s="411"/>
      <c r="G4404" s="412" t="str">
        <f t="shared" si="68"/>
        <v>SINALIZADOR NOTURNO C/ 1 LÂMPADA DE 60W</v>
      </c>
      <c r="H4404" s="412" t="str">
        <f t="shared" si="68"/>
        <v>UN</v>
      </c>
      <c r="I4404" s="413"/>
    </row>
    <row r="4405" spans="1:9" ht="348.75">
      <c r="A4405" s="571">
        <v>11572</v>
      </c>
      <c r="B4405" s="572" t="s">
        <v>43147</v>
      </c>
      <c r="C4405" s="573" t="s">
        <v>3</v>
      </c>
      <c r="D4405" s="574">
        <v>262.63</v>
      </c>
      <c r="F4405" s="411"/>
      <c r="G4405" s="412" t="str">
        <f t="shared" si="68"/>
        <v>SINALIZADOR PARA PORTA FABRICADOS COM BASE EM PLÁTICO LEITOSO E ACRÍLICO TRAN SLÚCIDO VERMELHO, COM 02 LÂMPADAS (INCLUSA), ACIONADA POR REATOR CONVENCIONAL (INCLUSO), ALIMENTAÇÃO 110V E 220V (C/ CHAVE SELETORA)</v>
      </c>
      <c r="H4405" s="412" t="str">
        <f t="shared" si="68"/>
        <v>UN</v>
      </c>
      <c r="I4405" s="413"/>
    </row>
    <row r="4406" spans="1:9" ht="101.25">
      <c r="A4406" s="571">
        <v>2022</v>
      </c>
      <c r="B4406" s="572" t="s">
        <v>43148</v>
      </c>
      <c r="C4406" s="573" t="s">
        <v>3</v>
      </c>
      <c r="D4406" s="574">
        <v>553</v>
      </c>
      <c r="F4406" s="411"/>
      <c r="G4406" s="412" t="str">
        <f t="shared" si="68"/>
        <v>SIRENE DE ALCANCE - 500M, 100A-220V, REF.ENGESIG OU SIMILAR</v>
      </c>
      <c r="H4406" s="412" t="str">
        <f t="shared" si="68"/>
        <v>UN</v>
      </c>
      <c r="I4406" s="413"/>
    </row>
    <row r="4407" spans="1:9" ht="78.75">
      <c r="A4407" s="571">
        <v>8950</v>
      </c>
      <c r="B4407" s="572" t="s">
        <v>43149</v>
      </c>
      <c r="C4407" s="573" t="s">
        <v>3</v>
      </c>
      <c r="D4407" s="574">
        <v>645</v>
      </c>
      <c r="F4407" s="411"/>
      <c r="G4407" s="412" t="str">
        <f t="shared" si="68"/>
        <v>SIRENE DE ALCANCE 1500M ROTATIVA COM ESTROBO</v>
      </c>
      <c r="H4407" s="412" t="str">
        <f t="shared" si="68"/>
        <v>UN</v>
      </c>
      <c r="I4407" s="413"/>
    </row>
    <row r="4408" spans="1:9" ht="90">
      <c r="A4408" s="571">
        <v>8893</v>
      </c>
      <c r="B4408" s="572" t="s">
        <v>43150</v>
      </c>
      <c r="C4408" s="573" t="s">
        <v>3</v>
      </c>
      <c r="D4408" s="574">
        <v>645</v>
      </c>
      <c r="F4408" s="411"/>
      <c r="G4408" s="412" t="str">
        <f t="shared" si="68"/>
        <v>SIRENE EG - 100A-220V REF.ENGESIG OU SIMILAR - 1500M</v>
      </c>
      <c r="H4408" s="412" t="str">
        <f t="shared" si="68"/>
        <v>UN</v>
      </c>
      <c r="I4408" s="413"/>
    </row>
    <row r="4409" spans="1:9" ht="67.5">
      <c r="A4409" s="571">
        <v>8925</v>
      </c>
      <c r="B4409" s="572" t="s">
        <v>43151</v>
      </c>
      <c r="C4409" s="573" t="s">
        <v>3</v>
      </c>
      <c r="D4409" s="574">
        <v>31</v>
      </c>
      <c r="F4409" s="411"/>
      <c r="G4409" s="412" t="str">
        <f t="shared" si="68"/>
        <v>STROBO TIPO FLASH COR AMARELA 5KM</v>
      </c>
      <c r="H4409" s="412" t="str">
        <f t="shared" si="68"/>
        <v>UN</v>
      </c>
      <c r="I4409" s="413"/>
    </row>
    <row r="4410" spans="1:9" ht="78.75">
      <c r="A4410" s="571">
        <v>2054</v>
      </c>
      <c r="B4410" s="572" t="s">
        <v>43152</v>
      </c>
      <c r="C4410" s="573" t="s">
        <v>3</v>
      </c>
      <c r="D4410" s="574">
        <v>9.24</v>
      </c>
      <c r="F4410" s="411"/>
      <c r="G4410" s="412" t="str">
        <f t="shared" si="68"/>
        <v>SUPORTE C/ISOLADOR P/PARA-RAIO MASTRO SIMPLES</v>
      </c>
      <c r="H4410" s="412" t="str">
        <f t="shared" si="68"/>
        <v>UN</v>
      </c>
      <c r="I4410" s="413"/>
    </row>
    <row r="4411" spans="1:9" ht="45">
      <c r="A4411" s="571">
        <v>11844</v>
      </c>
      <c r="B4411" s="572" t="s">
        <v>43153</v>
      </c>
      <c r="C4411" s="573" t="s">
        <v>3</v>
      </c>
      <c r="D4411" s="574">
        <v>12.04</v>
      </c>
      <c r="F4411" s="411"/>
      <c r="G4411" s="412" t="str">
        <f t="shared" si="68"/>
        <v>SUPORTE GUIA 90º - REF. TEL 280</v>
      </c>
      <c r="H4411" s="412" t="str">
        <f t="shared" si="68"/>
        <v>UN</v>
      </c>
      <c r="I4411" s="413"/>
    </row>
    <row r="4412" spans="1:9" ht="56.25">
      <c r="A4412" s="571">
        <v>11845</v>
      </c>
      <c r="B4412" s="572" t="s">
        <v>43154</v>
      </c>
      <c r="C4412" s="573" t="s">
        <v>3</v>
      </c>
      <c r="D4412" s="574">
        <v>8.5299999999999994</v>
      </c>
      <c r="F4412" s="411"/>
      <c r="G4412" s="412" t="str">
        <f t="shared" si="68"/>
        <v>SUPORTE GUIA SIMPLES - REF. TEL 220</v>
      </c>
      <c r="H4412" s="412" t="str">
        <f t="shared" si="68"/>
        <v>UN</v>
      </c>
      <c r="I4412" s="413"/>
    </row>
    <row r="4413" spans="1:9" ht="157.5">
      <c r="A4413" s="571">
        <v>10252</v>
      </c>
      <c r="B4413" s="572" t="s">
        <v>43155</v>
      </c>
      <c r="C4413" s="573" t="s">
        <v>3</v>
      </c>
      <c r="D4413" s="574">
        <v>1850</v>
      </c>
      <c r="F4413" s="411"/>
      <c r="G4413" s="412" t="str">
        <f t="shared" si="68"/>
        <v>PAINEL ELÉTRICO P/ BOMBA, COM CHAVE DE PARTIDA DIRETA (MANUAL/AUTOMÁTICA), 15 CV, TRIFÁSICO</v>
      </c>
      <c r="H4413" s="412" t="str">
        <f t="shared" si="68"/>
        <v>UN</v>
      </c>
      <c r="I4413" s="413"/>
    </row>
    <row r="4414" spans="1:9" ht="123.75">
      <c r="A4414" s="571">
        <v>4452</v>
      </c>
      <c r="B4414" s="572" t="s">
        <v>43156</v>
      </c>
      <c r="C4414" s="573" t="s">
        <v>3</v>
      </c>
      <c r="D4414" s="574">
        <v>550</v>
      </c>
      <c r="F4414" s="411"/>
      <c r="G4414" s="412" t="str">
        <f t="shared" si="68"/>
        <v>PAINEL EM CX. MÉTALICA P/BOMBA SUBMERSÍVEL 2CV 220V. AJUSTE A 12,5A C/VOLT. E AMP.</v>
      </c>
      <c r="H4414" s="412" t="str">
        <f t="shared" si="68"/>
        <v>UN</v>
      </c>
      <c r="I4414" s="413"/>
    </row>
    <row r="4415" spans="1:9" ht="112.5">
      <c r="A4415" s="571">
        <v>8582</v>
      </c>
      <c r="B4415" s="572" t="s">
        <v>43157</v>
      </c>
      <c r="C4415" s="573" t="s">
        <v>3</v>
      </c>
      <c r="D4415" s="574">
        <v>2929.63</v>
      </c>
      <c r="F4415" s="411"/>
      <c r="G4415" s="412" t="str">
        <f t="shared" si="68"/>
        <v>PAINEL MODULAR DESMONTÁVEL  1,70X1,20X0,40M COM CHAPA E BARRAMENTOS</v>
      </c>
      <c r="H4415" s="412" t="str">
        <f t="shared" si="68"/>
        <v>UN</v>
      </c>
      <c r="I4415" s="413"/>
    </row>
    <row r="4416" spans="1:9" ht="33.75">
      <c r="A4416" s="571">
        <v>3548</v>
      </c>
      <c r="B4416" s="572" t="s">
        <v>43158</v>
      </c>
      <c r="C4416" s="573" t="s">
        <v>3</v>
      </c>
      <c r="D4416" s="574">
        <v>29.8</v>
      </c>
      <c r="F4416" s="411"/>
      <c r="G4416" s="412" t="str">
        <f t="shared" si="68"/>
        <v>ARGOLA DE IÇAMENTO</v>
      </c>
      <c r="H4416" s="412" t="str">
        <f t="shared" si="68"/>
        <v>UN</v>
      </c>
      <c r="I4416" s="413"/>
    </row>
    <row r="4417" spans="1:9" ht="67.5">
      <c r="A4417" s="571">
        <v>207</v>
      </c>
      <c r="B4417" s="572" t="s">
        <v>43159</v>
      </c>
      <c r="C4417" s="573" t="s">
        <v>3</v>
      </c>
      <c r="D4417" s="574">
        <v>0.48</v>
      </c>
      <c r="F4417" s="411"/>
      <c r="G4417" s="412" t="str">
        <f t="shared" si="68"/>
        <v>ARRUELA DE ALUMÍNIO P/ELETRODUTO D= 3/4"</v>
      </c>
      <c r="H4417" s="412" t="str">
        <f t="shared" si="68"/>
        <v>UN</v>
      </c>
      <c r="I4417" s="413"/>
    </row>
    <row r="4418" spans="1:9" ht="67.5">
      <c r="A4418" s="571">
        <v>208</v>
      </c>
      <c r="B4418" s="572" t="s">
        <v>43160</v>
      </c>
      <c r="C4418" s="573" t="s">
        <v>3</v>
      </c>
      <c r="D4418" s="574">
        <v>0.8</v>
      </c>
      <c r="F4418" s="411"/>
      <c r="G4418" s="412" t="str">
        <f t="shared" ref="G4418:H4481" si="69">UPPER(B4418)</f>
        <v>ARRUELA DE ALUMÍNIO P/ELETRODUTO D=1 "</v>
      </c>
      <c r="H4418" s="412" t="str">
        <f t="shared" si="69"/>
        <v>UN</v>
      </c>
      <c r="I4418" s="413"/>
    </row>
    <row r="4419" spans="1:9" ht="67.5">
      <c r="A4419" s="571">
        <v>209</v>
      </c>
      <c r="B4419" s="572" t="s">
        <v>43161</v>
      </c>
      <c r="C4419" s="573" t="s">
        <v>3</v>
      </c>
      <c r="D4419" s="574">
        <v>1.2</v>
      </c>
      <c r="F4419" s="411"/>
      <c r="G4419" s="412" t="str">
        <f t="shared" si="69"/>
        <v>ARRUELA DE ALUMÍNIO P/ELETRODUTO D=1 1/ 4"</v>
      </c>
      <c r="H4419" s="412" t="str">
        <f t="shared" si="69"/>
        <v>UN</v>
      </c>
      <c r="I4419" s="413"/>
    </row>
    <row r="4420" spans="1:9" ht="67.5">
      <c r="A4420" s="571">
        <v>210</v>
      </c>
      <c r="B4420" s="572" t="s">
        <v>43162</v>
      </c>
      <c r="C4420" s="573" t="s">
        <v>3</v>
      </c>
      <c r="D4420" s="574">
        <v>1.5</v>
      </c>
      <c r="F4420" s="411"/>
      <c r="G4420" s="412" t="str">
        <f t="shared" si="69"/>
        <v>ARRUELA DE ALUMÍNIO P/ELETRODUTO D=1 1/2"</v>
      </c>
      <c r="H4420" s="412" t="str">
        <f t="shared" si="69"/>
        <v>UN</v>
      </c>
      <c r="I4420" s="413"/>
    </row>
    <row r="4421" spans="1:9" ht="67.5">
      <c r="A4421" s="571">
        <v>211</v>
      </c>
      <c r="B4421" s="572" t="s">
        <v>43163</v>
      </c>
      <c r="C4421" s="573" t="s">
        <v>3</v>
      </c>
      <c r="D4421" s="574">
        <v>1.9</v>
      </c>
      <c r="F4421" s="411"/>
      <c r="G4421" s="412" t="str">
        <f t="shared" si="69"/>
        <v>ARRUELA DE ALUMÍNIO P/ELETRODUTO D=2 "</v>
      </c>
      <c r="H4421" s="412" t="str">
        <f t="shared" si="69"/>
        <v>UN</v>
      </c>
      <c r="I4421" s="413"/>
    </row>
    <row r="4422" spans="1:9" ht="67.5">
      <c r="A4422" s="571">
        <v>3546</v>
      </c>
      <c r="B4422" s="572" t="s">
        <v>43164</v>
      </c>
      <c r="C4422" s="573" t="s">
        <v>3</v>
      </c>
      <c r="D4422" s="574">
        <v>2.5299999999999998</v>
      </c>
      <c r="F4422" s="411"/>
      <c r="G4422" s="412" t="str">
        <f t="shared" si="69"/>
        <v>ARRUELA DE ALUMÍNIO P/ELETRODUTO D=2 1/2"</v>
      </c>
      <c r="H4422" s="412" t="str">
        <f t="shared" si="69"/>
        <v>UN</v>
      </c>
      <c r="I4422" s="413"/>
    </row>
    <row r="4423" spans="1:9" ht="67.5">
      <c r="A4423" s="571">
        <v>225</v>
      </c>
      <c r="B4423" s="572" t="s">
        <v>43165</v>
      </c>
      <c r="C4423" s="573" t="s">
        <v>3</v>
      </c>
      <c r="D4423" s="574">
        <v>4.0999999999999996</v>
      </c>
      <c r="F4423" s="411"/>
      <c r="G4423" s="412" t="str">
        <f t="shared" si="69"/>
        <v>ARRUELA DE ALUMÍNIO P/ELETRODUTO D=3"</v>
      </c>
      <c r="H4423" s="412" t="str">
        <f t="shared" si="69"/>
        <v>UN</v>
      </c>
      <c r="I4423" s="413"/>
    </row>
    <row r="4424" spans="1:9" ht="67.5">
      <c r="A4424" s="571">
        <v>224</v>
      </c>
      <c r="B4424" s="572" t="s">
        <v>43166</v>
      </c>
      <c r="C4424" s="573" t="s">
        <v>3</v>
      </c>
      <c r="D4424" s="574">
        <v>7</v>
      </c>
      <c r="F4424" s="411"/>
      <c r="G4424" s="412" t="str">
        <f t="shared" si="69"/>
        <v>ARRUELA DE ALUMÍNIO P/ELETRODUTO D=4"</v>
      </c>
      <c r="H4424" s="412" t="str">
        <f t="shared" si="69"/>
        <v>UN</v>
      </c>
      <c r="I4424" s="413"/>
    </row>
    <row r="4425" spans="1:9" ht="45">
      <c r="A4425" s="571">
        <v>7872</v>
      </c>
      <c r="B4425" s="572" t="s">
        <v>43167</v>
      </c>
      <c r="C4425" s="573" t="s">
        <v>3</v>
      </c>
      <c r="D4425" s="574">
        <v>1</v>
      </c>
      <c r="F4425" s="411"/>
      <c r="G4425" s="412" t="str">
        <f t="shared" si="69"/>
        <v>ARRUELA DE PRESSÃO 1/2"</v>
      </c>
      <c r="H4425" s="412" t="str">
        <f t="shared" si="69"/>
        <v>UN</v>
      </c>
      <c r="I4425" s="413"/>
    </row>
    <row r="4426" spans="1:9" ht="45">
      <c r="A4426" s="571">
        <v>13355</v>
      </c>
      <c r="B4426" s="572" t="s">
        <v>43168</v>
      </c>
      <c r="C4426" s="573" t="s">
        <v>3</v>
      </c>
      <c r="D4426" s="574">
        <v>0.05</v>
      </c>
      <c r="F4426" s="411"/>
      <c r="G4426" s="412" t="str">
        <f t="shared" si="69"/>
        <v>ARRUELA DE PRESSÃO 1/4"</v>
      </c>
      <c r="H4426" s="412" t="str">
        <f t="shared" si="69"/>
        <v>UN</v>
      </c>
      <c r="I4426" s="413"/>
    </row>
    <row r="4427" spans="1:9" ht="45">
      <c r="A4427" s="571">
        <v>212</v>
      </c>
      <c r="B4427" s="572" t="s">
        <v>43169</v>
      </c>
      <c r="C4427" s="573" t="s">
        <v>3</v>
      </c>
      <c r="D4427" s="574">
        <v>0.25</v>
      </c>
      <c r="F4427" s="411"/>
      <c r="G4427" s="412" t="str">
        <f t="shared" si="69"/>
        <v>ARRUELA DE PRESSÃO 3/8"</v>
      </c>
      <c r="H4427" s="412" t="str">
        <f t="shared" si="69"/>
        <v>UN</v>
      </c>
      <c r="I4427" s="413"/>
    </row>
    <row r="4428" spans="1:9" ht="45">
      <c r="A4428" s="571">
        <v>13356</v>
      </c>
      <c r="B4428" s="572" t="s">
        <v>43170</v>
      </c>
      <c r="C4428" s="573" t="s">
        <v>3</v>
      </c>
      <c r="D4428" s="574">
        <v>2.2999999999999998</v>
      </c>
      <c r="F4428" s="411"/>
      <c r="G4428" s="412" t="str">
        <f t="shared" si="69"/>
        <v>ARRUELA DE PRESSÃO 5/16"</v>
      </c>
      <c r="H4428" s="412" t="str">
        <f t="shared" si="69"/>
        <v>UN</v>
      </c>
      <c r="I4428" s="413"/>
    </row>
    <row r="4429" spans="1:9" ht="67.5">
      <c r="A4429" s="571">
        <v>13327</v>
      </c>
      <c r="B4429" s="572" t="s">
        <v>43171</v>
      </c>
      <c r="C4429" s="573" t="s">
        <v>3</v>
      </c>
      <c r="D4429" s="574">
        <v>0.06</v>
      </c>
      <c r="F4429" s="411"/>
      <c r="G4429" s="412" t="str">
        <f t="shared" si="69"/>
        <v>ARRUELA DE PRESSÃO BICROMATIZADA 1/4"</v>
      </c>
      <c r="H4429" s="412" t="str">
        <f t="shared" si="69"/>
        <v>UN</v>
      </c>
      <c r="I4429" s="413"/>
    </row>
    <row r="4430" spans="1:9" ht="67.5">
      <c r="A4430" s="571">
        <v>12430</v>
      </c>
      <c r="B4430" s="572" t="s">
        <v>43172</v>
      </c>
      <c r="C4430" s="573" t="s">
        <v>3</v>
      </c>
      <c r="D4430" s="574">
        <v>0.25</v>
      </c>
      <c r="F4430" s="411"/>
      <c r="G4430" s="412" t="str">
        <f t="shared" si="69"/>
        <v>ARRUELA DE PRESSÃO EM AÇO INOX 1/4"</v>
      </c>
      <c r="H4430" s="412" t="str">
        <f t="shared" si="69"/>
        <v>UN</v>
      </c>
      <c r="I4430" s="413"/>
    </row>
    <row r="4431" spans="1:9" ht="78.75">
      <c r="A4431" s="571">
        <v>10365</v>
      </c>
      <c r="B4431" s="572" t="s">
        <v>43173</v>
      </c>
      <c r="C4431" s="573" t="s">
        <v>3</v>
      </c>
      <c r="D4431" s="574">
        <v>0.22</v>
      </c>
      <c r="F4431" s="411"/>
      <c r="G4431" s="412" t="str">
        <f t="shared" si="69"/>
        <v>ARRUELA EM LIGA ZAMAK P/ELETRODUTO 20MM, D=3/4 "</v>
      </c>
      <c r="H4431" s="412" t="str">
        <f t="shared" si="69"/>
        <v>UN</v>
      </c>
      <c r="I4431" s="413"/>
    </row>
    <row r="4432" spans="1:9" ht="78.75">
      <c r="A4432" s="571">
        <v>214</v>
      </c>
      <c r="B4432" s="572" t="s">
        <v>43174</v>
      </c>
      <c r="C4432" s="573" t="s">
        <v>3</v>
      </c>
      <c r="D4432" s="574">
        <v>0.95</v>
      </c>
      <c r="F4432" s="411"/>
      <c r="G4432" s="412" t="str">
        <f t="shared" si="69"/>
        <v>ARRUELA EM LIGA ZAMAK P/ELETRODUTO 25MM, D=1 "</v>
      </c>
      <c r="H4432" s="412" t="str">
        <f t="shared" si="69"/>
        <v>UN</v>
      </c>
      <c r="I4432" s="413"/>
    </row>
    <row r="4433" spans="1:9" ht="90">
      <c r="A4433" s="571">
        <v>10366</v>
      </c>
      <c r="B4433" s="572" t="s">
        <v>43175</v>
      </c>
      <c r="C4433" s="573" t="s">
        <v>3</v>
      </c>
      <c r="D4433" s="574">
        <v>0.79</v>
      </c>
      <c r="F4433" s="411"/>
      <c r="G4433" s="412" t="str">
        <f t="shared" si="69"/>
        <v>ARRUELA EM LIGA ZAMAK P/ELETRODUTO 32MM, D=1 1/4 "</v>
      </c>
      <c r="H4433" s="412" t="str">
        <f t="shared" si="69"/>
        <v>UN</v>
      </c>
      <c r="I4433" s="413"/>
    </row>
    <row r="4434" spans="1:9" ht="78.75">
      <c r="A4434" s="571">
        <v>216</v>
      </c>
      <c r="B4434" s="572" t="s">
        <v>43176</v>
      </c>
      <c r="C4434" s="573" t="s">
        <v>3</v>
      </c>
      <c r="D4434" s="574">
        <v>0.99</v>
      </c>
      <c r="F4434" s="411"/>
      <c r="G4434" s="412" t="str">
        <f t="shared" si="69"/>
        <v>ARRUELA EM LIGA ZAMAK P/ELETRODUTO 40MM, D=1 1/2"</v>
      </c>
      <c r="H4434" s="412" t="str">
        <f t="shared" si="69"/>
        <v>UN</v>
      </c>
      <c r="I4434" s="413"/>
    </row>
    <row r="4435" spans="1:9" ht="33.75">
      <c r="A4435" s="571">
        <v>11072</v>
      </c>
      <c r="B4435" s="572" t="s">
        <v>43177</v>
      </c>
      <c r="C4435" s="573" t="s">
        <v>3</v>
      </c>
      <c r="D4435" s="574">
        <v>0.12</v>
      </c>
      <c r="F4435" s="411"/>
      <c r="G4435" s="412" t="str">
        <f t="shared" si="69"/>
        <v>ARRUELA LISA DE 3/8"</v>
      </c>
      <c r="H4435" s="412" t="str">
        <f t="shared" si="69"/>
        <v>UN</v>
      </c>
      <c r="I4435" s="413"/>
    </row>
    <row r="4436" spans="1:9" ht="33.75">
      <c r="A4436" s="571">
        <v>4419</v>
      </c>
      <c r="B4436" s="572" t="s">
        <v>43178</v>
      </c>
      <c r="C4436" s="573" t="s">
        <v>3</v>
      </c>
      <c r="D4436" s="574">
        <v>0.18</v>
      </c>
      <c r="F4436" s="411"/>
      <c r="G4436" s="412" t="str">
        <f t="shared" si="69"/>
        <v>ARRUELA LISA DE 5/16"</v>
      </c>
      <c r="H4436" s="412" t="str">
        <f t="shared" si="69"/>
        <v>UN</v>
      </c>
      <c r="I4436" s="413"/>
    </row>
    <row r="4437" spans="1:9" ht="33.75">
      <c r="A4437" s="571">
        <v>13357</v>
      </c>
      <c r="B4437" s="572" t="s">
        <v>43179</v>
      </c>
      <c r="C4437" s="573" t="s">
        <v>3</v>
      </c>
      <c r="D4437" s="574">
        <v>0.2</v>
      </c>
      <c r="F4437" s="411"/>
      <c r="G4437" s="412" t="str">
        <f t="shared" si="69"/>
        <v>ARRUELA LISA DE 5/8"</v>
      </c>
      <c r="H4437" s="412" t="str">
        <f t="shared" si="69"/>
        <v>UN</v>
      </c>
      <c r="I4437" s="413"/>
    </row>
    <row r="4438" spans="1:9" ht="67.5">
      <c r="A4438" s="571">
        <v>5005</v>
      </c>
      <c r="B4438" s="572" t="s">
        <v>43180</v>
      </c>
      <c r="C4438" s="573" t="s">
        <v>3</v>
      </c>
      <c r="D4438" s="574">
        <v>0.05</v>
      </c>
      <c r="F4438" s="411"/>
      <c r="G4438" s="412" t="str">
        <f t="shared" si="69"/>
        <v>ARRUELA LISA DE AÇO GALVANIZADA DE Ø 1/4"</v>
      </c>
      <c r="H4438" s="412" t="str">
        <f t="shared" si="69"/>
        <v>UN</v>
      </c>
      <c r="I4438" s="413"/>
    </row>
    <row r="4439" spans="1:9" ht="45">
      <c r="A4439" s="571">
        <v>12431</v>
      </c>
      <c r="B4439" s="572" t="s">
        <v>43181</v>
      </c>
      <c r="C4439" s="573" t="s">
        <v>3</v>
      </c>
      <c r="D4439" s="574">
        <v>0.3</v>
      </c>
      <c r="F4439" s="411"/>
      <c r="G4439" s="412" t="str">
        <f t="shared" si="69"/>
        <v>ARRUELA LISA EM AÇO INOX 1/4"</v>
      </c>
      <c r="H4439" s="412" t="str">
        <f t="shared" si="69"/>
        <v>UN</v>
      </c>
      <c r="I4439" s="413"/>
    </row>
    <row r="4440" spans="1:9" ht="45">
      <c r="A4440" s="571">
        <v>13451</v>
      </c>
      <c r="B4440" s="572" t="s">
        <v>43182</v>
      </c>
      <c r="C4440" s="573" t="s">
        <v>3</v>
      </c>
      <c r="D4440" s="574">
        <v>0.36</v>
      </c>
      <c r="F4440" s="411"/>
      <c r="G4440" s="412" t="str">
        <f t="shared" si="69"/>
        <v>ARRUELA LISA ZINCADA D=1/2 "</v>
      </c>
      <c r="H4440" s="412" t="str">
        <f t="shared" si="69"/>
        <v>UN</v>
      </c>
      <c r="I4440" s="413"/>
    </row>
    <row r="4441" spans="1:9" ht="45">
      <c r="A4441" s="571">
        <v>9149</v>
      </c>
      <c r="B4441" s="572" t="s">
        <v>43183</v>
      </c>
      <c r="C4441" s="573" t="s">
        <v>3</v>
      </c>
      <c r="D4441" s="574">
        <v>0.49</v>
      </c>
      <c r="F4441" s="411"/>
      <c r="G4441" s="412" t="str">
        <f t="shared" si="69"/>
        <v>ARRUELA QUADRADA 32 X 32MM</v>
      </c>
      <c r="H4441" s="412" t="str">
        <f t="shared" si="69"/>
        <v>UN</v>
      </c>
      <c r="I4441" s="413"/>
    </row>
    <row r="4442" spans="1:9" ht="45">
      <c r="A4442" s="571">
        <v>3854</v>
      </c>
      <c r="B4442" s="572" t="s">
        <v>43184</v>
      </c>
      <c r="C4442" s="573" t="s">
        <v>3</v>
      </c>
      <c r="D4442" s="574">
        <v>0.79</v>
      </c>
      <c r="F4442" s="411"/>
      <c r="G4442" s="412" t="str">
        <f t="shared" si="69"/>
        <v>ARRUELA QUADRADA GALV. 38 X 38MM</v>
      </c>
      <c r="H4442" s="412" t="str">
        <f t="shared" si="69"/>
        <v>UN</v>
      </c>
      <c r="I4442" s="413"/>
    </row>
    <row r="4443" spans="1:9" ht="90">
      <c r="A4443" s="571">
        <v>222</v>
      </c>
      <c r="B4443" s="572" t="s">
        <v>43185</v>
      </c>
      <c r="C4443" s="573" t="s">
        <v>3</v>
      </c>
      <c r="D4443" s="574">
        <v>0.79</v>
      </c>
      <c r="F4443" s="411"/>
      <c r="G4443" s="412" t="str">
        <f t="shared" si="69"/>
        <v>ARRUELA QUADRADA GALVANIZADA 38 MM C/FURO 18 MM (11/16")</v>
      </c>
      <c r="H4443" s="412" t="str">
        <f t="shared" si="69"/>
        <v>UN</v>
      </c>
      <c r="I4443" s="413"/>
    </row>
    <row r="4444" spans="1:9" ht="90">
      <c r="A4444" s="571">
        <v>223</v>
      </c>
      <c r="B4444" s="572" t="s">
        <v>43186</v>
      </c>
      <c r="C4444" s="573" t="s">
        <v>3</v>
      </c>
      <c r="D4444" s="574">
        <v>1.04</v>
      </c>
      <c r="F4444" s="411"/>
      <c r="G4444" s="412" t="str">
        <f t="shared" si="69"/>
        <v>ARRUELA QUADRADA GALVANIZADA 50 MM C/FURO 18 MM (11/16")</v>
      </c>
      <c r="H4444" s="412" t="str">
        <f t="shared" si="69"/>
        <v>UN</v>
      </c>
      <c r="I4444" s="413"/>
    </row>
    <row r="4445" spans="1:9" ht="56.25">
      <c r="A4445" s="571">
        <v>393</v>
      </c>
      <c r="B4445" s="572" t="s">
        <v>43187</v>
      </c>
      <c r="C4445" s="573" t="s">
        <v>4</v>
      </c>
      <c r="D4445" s="574">
        <v>60.5</v>
      </c>
      <c r="F4445" s="411"/>
      <c r="G4445" s="412" t="str">
        <f t="shared" si="69"/>
        <v>CABO DE AÇO COBREADO 3 X 9 AWG</v>
      </c>
      <c r="H4445" s="412" t="str">
        <f t="shared" si="69"/>
        <v>KG</v>
      </c>
      <c r="I4445" s="413"/>
    </row>
    <row r="4446" spans="1:9" ht="45">
      <c r="A4446" s="571">
        <v>6665</v>
      </c>
      <c r="B4446" s="572" t="s">
        <v>43188</v>
      </c>
      <c r="C4446" s="573" t="s">
        <v>1</v>
      </c>
      <c r="D4446" s="574">
        <v>6.7</v>
      </c>
      <c r="F4446" s="411"/>
      <c r="G4446" s="412" t="str">
        <f t="shared" si="69"/>
        <v>CABO DE AÇO PARA ESTAIAMENTO 1/4"</v>
      </c>
      <c r="H4446" s="412" t="str">
        <f t="shared" si="69"/>
        <v>M</v>
      </c>
      <c r="I4446" s="413"/>
    </row>
    <row r="4447" spans="1:9" ht="45">
      <c r="A4447" s="571">
        <v>3238</v>
      </c>
      <c r="B4447" s="572" t="s">
        <v>43189</v>
      </c>
      <c r="C4447" s="573" t="s">
        <v>3</v>
      </c>
      <c r="D4447" s="574">
        <v>1.31</v>
      </c>
      <c r="F4447" s="411"/>
      <c r="G4447" s="412" t="str">
        <f t="shared" si="69"/>
        <v>PORCA QUADRADA ROSCA DN 16 MM</v>
      </c>
      <c r="H4447" s="412" t="str">
        <f t="shared" si="69"/>
        <v>UN</v>
      </c>
      <c r="I4447" s="413"/>
    </row>
    <row r="4448" spans="1:9" ht="33.75">
      <c r="A4448" s="571">
        <v>11045</v>
      </c>
      <c r="B4448" s="572" t="s">
        <v>43190</v>
      </c>
      <c r="C4448" s="573" t="s">
        <v>3</v>
      </c>
      <c r="D4448" s="574">
        <v>0.16</v>
      </c>
      <c r="F4448" s="411"/>
      <c r="G4448" s="412" t="str">
        <f t="shared" si="69"/>
        <v>REBITE POP 1/4" X 1/2"</v>
      </c>
      <c r="H4448" s="412" t="str">
        <f t="shared" si="69"/>
        <v>UN</v>
      </c>
      <c r="I4448" s="413"/>
    </row>
    <row r="4449" spans="1:9" ht="45">
      <c r="A4449" s="571">
        <v>12928</v>
      </c>
      <c r="B4449" s="572" t="s">
        <v>43191</v>
      </c>
      <c r="C4449" s="573" t="s">
        <v>3</v>
      </c>
      <c r="D4449" s="574">
        <v>0.03</v>
      </c>
      <c r="F4449" s="414"/>
      <c r="G4449" s="412" t="str">
        <f t="shared" si="69"/>
        <v>REBITE POP ALUMINIO 3 X 12MM</v>
      </c>
      <c r="H4449" s="412" t="str">
        <f t="shared" si="69"/>
        <v>UN</v>
      </c>
      <c r="I4449" s="414"/>
    </row>
    <row r="4450" spans="1:9" ht="33.75">
      <c r="A4450" s="571">
        <v>3000</v>
      </c>
      <c r="B4450" s="572" t="s">
        <v>43192</v>
      </c>
      <c r="C4450" s="573" t="s">
        <v>3</v>
      </c>
      <c r="D4450" s="574">
        <v>44.08</v>
      </c>
      <c r="F4450" s="411"/>
      <c r="G4450" s="412" t="str">
        <f t="shared" si="69"/>
        <v>BOTÃO DE COMANDO 22,5MM</v>
      </c>
      <c r="H4450" s="412" t="str">
        <f t="shared" si="69"/>
        <v>UN</v>
      </c>
      <c r="I4450" s="413"/>
    </row>
    <row r="4451" spans="1:9" ht="101.25">
      <c r="A4451" s="571">
        <v>3013</v>
      </c>
      <c r="B4451" s="572" t="s">
        <v>43193</v>
      </c>
      <c r="C4451" s="573" t="s">
        <v>3</v>
      </c>
      <c r="D4451" s="574">
        <v>54.05</v>
      </c>
      <c r="F4451" s="411"/>
      <c r="G4451" s="412" t="str">
        <f t="shared" si="69"/>
        <v>BOTÃO DE COMANDO COGUMELO, DE RETENÇÃO, 3SB32 - SIEMENS OU SIMILAR</v>
      </c>
      <c r="H4451" s="412" t="str">
        <f t="shared" si="69"/>
        <v>UN</v>
      </c>
      <c r="I4451" s="413"/>
    </row>
    <row r="4452" spans="1:9" ht="33.75">
      <c r="A4452" s="571">
        <v>3001</v>
      </c>
      <c r="B4452" s="572" t="s">
        <v>43194</v>
      </c>
      <c r="C4452" s="573" t="s">
        <v>3</v>
      </c>
      <c r="D4452" s="574">
        <v>66.23</v>
      </c>
      <c r="F4452" s="411"/>
      <c r="G4452" s="412" t="str">
        <f t="shared" si="69"/>
        <v>BOTÃO DE COMANDO DUPLO</v>
      </c>
      <c r="H4452" s="412" t="str">
        <f t="shared" si="69"/>
        <v>UN</v>
      </c>
      <c r="I4452" s="413"/>
    </row>
    <row r="4453" spans="1:9" ht="67.5">
      <c r="A4453" s="571">
        <v>3002</v>
      </c>
      <c r="B4453" s="572" t="s">
        <v>43195</v>
      </c>
      <c r="C4453" s="573" t="s">
        <v>3</v>
      </c>
      <c r="D4453" s="574">
        <v>92.4</v>
      </c>
      <c r="F4453" s="411"/>
      <c r="G4453" s="412" t="str">
        <f t="shared" si="69"/>
        <v>BOTÃO DE COMANDO DUPLO COM SINALEIRA</v>
      </c>
      <c r="H4453" s="412" t="str">
        <f t="shared" si="69"/>
        <v>UN</v>
      </c>
      <c r="I4453" s="413"/>
    </row>
    <row r="4454" spans="1:9" ht="45">
      <c r="A4454" s="571">
        <v>11205</v>
      </c>
      <c r="B4454" s="572" t="s">
        <v>43196</v>
      </c>
      <c r="C4454" s="573" t="s">
        <v>3</v>
      </c>
      <c r="D4454" s="574">
        <v>11</v>
      </c>
      <c r="F4454" s="411"/>
      <c r="G4454" s="412" t="str">
        <f t="shared" si="69"/>
        <v>CARTUCHO P/ SOLDA EXOTERMICA NR 35</v>
      </c>
      <c r="H4454" s="412" t="str">
        <f t="shared" si="69"/>
        <v>UN</v>
      </c>
      <c r="I4454" s="413"/>
    </row>
    <row r="4455" spans="1:9" ht="45">
      <c r="A4455" s="571">
        <v>11204</v>
      </c>
      <c r="B4455" s="572" t="s">
        <v>43197</v>
      </c>
      <c r="C4455" s="573" t="s">
        <v>3</v>
      </c>
      <c r="D4455" s="574">
        <v>20</v>
      </c>
      <c r="F4455" s="411"/>
      <c r="G4455" s="412" t="str">
        <f t="shared" si="69"/>
        <v>CARTUCHO P/ SOLDA EXOTERMICA NR 95</v>
      </c>
      <c r="H4455" s="412" t="str">
        <f t="shared" si="69"/>
        <v>UN</v>
      </c>
      <c r="I4455" s="413"/>
    </row>
    <row r="4456" spans="1:9" ht="45">
      <c r="A4456" s="571">
        <v>12350</v>
      </c>
      <c r="B4456" s="572" t="s">
        <v>43198</v>
      </c>
      <c r="C4456" s="573" t="s">
        <v>3</v>
      </c>
      <c r="D4456" s="574">
        <v>31.12</v>
      </c>
      <c r="F4456" s="411"/>
      <c r="G4456" s="412" t="str">
        <f t="shared" si="69"/>
        <v>CARTUCHO P/ SOLDA EXOTERMICA NR115</v>
      </c>
      <c r="H4456" s="412" t="str">
        <f t="shared" si="69"/>
        <v>UN</v>
      </c>
      <c r="I4456" s="413"/>
    </row>
    <row r="4457" spans="1:9" ht="45">
      <c r="A4457" s="571">
        <v>10701</v>
      </c>
      <c r="B4457" s="572" t="s">
        <v>43199</v>
      </c>
      <c r="C4457" s="573" t="s">
        <v>3</v>
      </c>
      <c r="D4457" s="574">
        <v>26.5</v>
      </c>
      <c r="F4457" s="411"/>
      <c r="G4457" s="412" t="str">
        <f t="shared" si="69"/>
        <v>CARTUCHO P/ SOLDA EXOTERMICA NR120</v>
      </c>
      <c r="H4457" s="412" t="str">
        <f t="shared" si="69"/>
        <v>UN</v>
      </c>
      <c r="I4457" s="413"/>
    </row>
    <row r="4458" spans="1:9" ht="45">
      <c r="A4458" s="571">
        <v>11203</v>
      </c>
      <c r="B4458" s="572" t="s">
        <v>43200</v>
      </c>
      <c r="C4458" s="573" t="s">
        <v>3</v>
      </c>
      <c r="D4458" s="574">
        <v>31</v>
      </c>
      <c r="F4458" s="411"/>
      <c r="G4458" s="412" t="str">
        <f t="shared" si="69"/>
        <v>CARTUCHO P/ SOLDA EXOTERMICA NR150</v>
      </c>
      <c r="H4458" s="412" t="str">
        <f t="shared" si="69"/>
        <v>UN</v>
      </c>
      <c r="I4458" s="413"/>
    </row>
    <row r="4459" spans="1:9" ht="45">
      <c r="A4459" s="571">
        <v>9690</v>
      </c>
      <c r="B4459" s="572" t="s">
        <v>43201</v>
      </c>
      <c r="C4459" s="573" t="s">
        <v>3</v>
      </c>
      <c r="D4459" s="574">
        <v>20</v>
      </c>
      <c r="F4459" s="411"/>
      <c r="G4459" s="412" t="str">
        <f t="shared" si="69"/>
        <v>CARTUCHO P/ SOLDA EXOTERMICA NR90</v>
      </c>
      <c r="H4459" s="412" t="str">
        <f t="shared" si="69"/>
        <v>UN</v>
      </c>
      <c r="I4459" s="413"/>
    </row>
    <row r="4460" spans="1:9" ht="67.5">
      <c r="A4460" s="571">
        <v>2512</v>
      </c>
      <c r="B4460" s="572" t="s">
        <v>43202</v>
      </c>
      <c r="C4460" s="573" t="s">
        <v>3</v>
      </c>
      <c r="D4460" s="574">
        <v>15.2</v>
      </c>
      <c r="F4460" s="411"/>
      <c r="G4460" s="412" t="str">
        <f t="shared" si="69"/>
        <v>CARTUCHO PARA CONECTOR CUNHA SÉRIE AZUL</v>
      </c>
      <c r="H4460" s="412" t="str">
        <f t="shared" si="69"/>
        <v>UN</v>
      </c>
      <c r="I4460" s="413"/>
    </row>
    <row r="4461" spans="1:9" ht="67.5">
      <c r="A4461" s="571">
        <v>543</v>
      </c>
      <c r="B4461" s="572" t="s">
        <v>43203</v>
      </c>
      <c r="C4461" s="573" t="s">
        <v>3</v>
      </c>
      <c r="D4461" s="574">
        <v>5.7</v>
      </c>
      <c r="F4461" s="411"/>
      <c r="G4461" s="412" t="str">
        <f t="shared" si="69"/>
        <v>CARTUCHO PARA CONECTOR CUNHA SÉRIE VERMELHO</v>
      </c>
      <c r="H4461" s="412" t="str">
        <f t="shared" si="69"/>
        <v>UN</v>
      </c>
      <c r="I4461" s="413"/>
    </row>
    <row r="4462" spans="1:9" ht="33.75">
      <c r="A4462" s="571">
        <v>3003</v>
      </c>
      <c r="B4462" s="572" t="s">
        <v>43204</v>
      </c>
      <c r="C4462" s="573" t="s">
        <v>3</v>
      </c>
      <c r="D4462" s="574">
        <v>76</v>
      </c>
      <c r="F4462" s="411"/>
      <c r="G4462" s="412" t="str">
        <f t="shared" si="69"/>
        <v>COMUTADOR DE 2 POSIÇÕES</v>
      </c>
      <c r="H4462" s="412" t="str">
        <f t="shared" si="69"/>
        <v>UN</v>
      </c>
      <c r="I4462" s="413"/>
    </row>
    <row r="4463" spans="1:9" ht="33.75">
      <c r="A4463" s="571">
        <v>3004</v>
      </c>
      <c r="B4463" s="572" t="s">
        <v>43089</v>
      </c>
      <c r="C4463" s="573" t="s">
        <v>3</v>
      </c>
      <c r="D4463" s="574">
        <v>76</v>
      </c>
      <c r="F4463" s="411"/>
      <c r="G4463" s="412" t="str">
        <f t="shared" si="69"/>
        <v>COMUTADOR DE 3 POSIÇÕES</v>
      </c>
      <c r="H4463" s="412" t="str">
        <f t="shared" si="69"/>
        <v>UN</v>
      </c>
      <c r="I4463" s="413"/>
    </row>
    <row r="4464" spans="1:9" ht="45">
      <c r="A4464" s="571">
        <v>3005</v>
      </c>
      <c r="B4464" s="572" t="s">
        <v>43205</v>
      </c>
      <c r="C4464" s="573" t="s">
        <v>3</v>
      </c>
      <c r="D4464" s="574">
        <v>160.87</v>
      </c>
      <c r="F4464" s="411"/>
      <c r="G4464" s="412" t="str">
        <f t="shared" si="69"/>
        <v>COMUTADOR LUMINOSO XB5AK</v>
      </c>
      <c r="H4464" s="412" t="str">
        <f t="shared" si="69"/>
        <v>UN</v>
      </c>
      <c r="I4464" s="413"/>
    </row>
    <row r="4465" spans="1:9" ht="78.75">
      <c r="A4465" s="571">
        <v>654</v>
      </c>
      <c r="B4465" s="572" t="s">
        <v>43206</v>
      </c>
      <c r="C4465" s="573" t="s">
        <v>3</v>
      </c>
      <c r="D4465" s="574">
        <v>4.99</v>
      </c>
      <c r="F4465" s="411"/>
      <c r="G4465" s="412" t="str">
        <f t="shared" si="69"/>
        <v>CONEC AMPACTINHO TIPO II VERDE - 880.560-1</v>
      </c>
      <c r="H4465" s="412" t="str">
        <f t="shared" si="69"/>
        <v>UN</v>
      </c>
      <c r="I4465" s="413"/>
    </row>
    <row r="4466" spans="1:9" ht="90">
      <c r="A4466" s="571">
        <v>655</v>
      </c>
      <c r="B4466" s="572" t="s">
        <v>43207</v>
      </c>
      <c r="C4466" s="573" t="s">
        <v>3</v>
      </c>
      <c r="D4466" s="574">
        <v>7.45</v>
      </c>
      <c r="F4466" s="411"/>
      <c r="G4466" s="412" t="str">
        <f t="shared" si="69"/>
        <v>CONEC AMPACTINHO TIPO VII VERMELHO / BR 444.033-2</v>
      </c>
      <c r="H4466" s="412" t="str">
        <f t="shared" si="69"/>
        <v>UN</v>
      </c>
      <c r="I4466" s="413"/>
    </row>
    <row r="4467" spans="1:9" ht="56.25">
      <c r="A4467" s="571">
        <v>656</v>
      </c>
      <c r="B4467" s="572" t="s">
        <v>43208</v>
      </c>
      <c r="C4467" s="573" t="s">
        <v>3</v>
      </c>
      <c r="D4467" s="574">
        <v>9.6</v>
      </c>
      <c r="F4467" s="411"/>
      <c r="G4467" s="412" t="str">
        <f t="shared" si="69"/>
        <v>CONEC CUNHA P/C 2 C/ 1/0 AWG AL</v>
      </c>
      <c r="H4467" s="412" t="str">
        <f t="shared" si="69"/>
        <v>UN</v>
      </c>
      <c r="I4467" s="413"/>
    </row>
    <row r="4468" spans="1:9" ht="56.25">
      <c r="A4468" s="571">
        <v>657</v>
      </c>
      <c r="B4468" s="572" t="s">
        <v>43209</v>
      </c>
      <c r="C4468" s="573" t="s">
        <v>3</v>
      </c>
      <c r="D4468" s="574">
        <v>19.63</v>
      </c>
      <c r="F4468" s="411"/>
      <c r="G4468" s="412" t="str">
        <f t="shared" si="69"/>
        <v>CONEC CUNHA P/C 6 C/ 1/0 AWG AL</v>
      </c>
      <c r="H4468" s="412" t="str">
        <f t="shared" si="69"/>
        <v>UN</v>
      </c>
      <c r="I4468" s="413"/>
    </row>
    <row r="4469" spans="1:9" ht="45">
      <c r="A4469" s="571">
        <v>658</v>
      </c>
      <c r="B4469" s="572" t="s">
        <v>43210</v>
      </c>
      <c r="C4469" s="573" t="s">
        <v>3</v>
      </c>
      <c r="D4469" s="574">
        <v>19.63</v>
      </c>
      <c r="F4469" s="411"/>
      <c r="G4469" s="412" t="str">
        <f t="shared" si="69"/>
        <v>CONEC CUNHA P/C 6 C/ 2 AWG AL</v>
      </c>
      <c r="H4469" s="412" t="str">
        <f t="shared" si="69"/>
        <v>UN</v>
      </c>
      <c r="I4469" s="413"/>
    </row>
    <row r="4470" spans="1:9" ht="45">
      <c r="A4470" s="571">
        <v>2635</v>
      </c>
      <c r="B4470" s="572" t="s">
        <v>43211</v>
      </c>
      <c r="C4470" s="573" t="s">
        <v>3</v>
      </c>
      <c r="D4470" s="574">
        <v>6.07</v>
      </c>
      <c r="F4470" s="411"/>
      <c r="G4470" s="412" t="str">
        <f t="shared" si="69"/>
        <v>CONECTOR AMP CINZA - 880557-1</v>
      </c>
      <c r="H4470" s="412" t="str">
        <f t="shared" si="69"/>
        <v>UN</v>
      </c>
      <c r="I4470" s="413"/>
    </row>
    <row r="4471" spans="1:9" ht="56.25">
      <c r="A4471" s="571">
        <v>2634</v>
      </c>
      <c r="B4471" s="572" t="s">
        <v>43212</v>
      </c>
      <c r="C4471" s="573" t="s">
        <v>3</v>
      </c>
      <c r="D4471" s="574">
        <v>6.07</v>
      </c>
      <c r="F4471" s="411"/>
      <c r="G4471" s="412" t="str">
        <f t="shared" si="69"/>
        <v>CONECTOR AMP VERM/BRAN - 444033-1</v>
      </c>
      <c r="H4471" s="412" t="str">
        <f t="shared" si="69"/>
        <v>UN</v>
      </c>
      <c r="I4471" s="413"/>
    </row>
    <row r="4472" spans="1:9" ht="45">
      <c r="A4472" s="571">
        <v>10097</v>
      </c>
      <c r="B4472" s="572" t="s">
        <v>43213</v>
      </c>
      <c r="C4472" s="573" t="s">
        <v>3</v>
      </c>
      <c r="D4472" s="574">
        <v>2.2999999999999998</v>
      </c>
      <c r="F4472" s="411"/>
      <c r="G4472" s="412" t="str">
        <f t="shared" si="69"/>
        <v>CONECTOR BNC DE SOLDA P/CFTV</v>
      </c>
      <c r="H4472" s="412" t="str">
        <f t="shared" si="69"/>
        <v>UN</v>
      </c>
      <c r="I4472" s="413"/>
    </row>
    <row r="4473" spans="1:9" ht="45">
      <c r="A4473" s="571">
        <v>3033</v>
      </c>
      <c r="B4473" s="572" t="s">
        <v>43214</v>
      </c>
      <c r="C4473" s="573" t="s">
        <v>3</v>
      </c>
      <c r="D4473" s="574">
        <v>10.5</v>
      </c>
      <c r="F4473" s="411"/>
      <c r="G4473" s="412" t="str">
        <f t="shared" si="69"/>
        <v>CONECTOR BORNE SAK 6,0MM</v>
      </c>
      <c r="H4473" s="412" t="str">
        <f t="shared" si="69"/>
        <v>UN</v>
      </c>
      <c r="I4473" s="413"/>
    </row>
    <row r="4474" spans="1:9" ht="22.5">
      <c r="A4474" s="571">
        <v>660</v>
      </c>
      <c r="B4474" s="572" t="s">
        <v>43215</v>
      </c>
      <c r="C4474" s="573" t="s">
        <v>3</v>
      </c>
      <c r="D4474" s="574">
        <v>32</v>
      </c>
      <c r="F4474" s="411"/>
      <c r="G4474" s="412" t="str">
        <f t="shared" si="69"/>
        <v>CONECTOR C LOOK</v>
      </c>
      <c r="H4474" s="412" t="str">
        <f t="shared" si="69"/>
        <v>UN</v>
      </c>
      <c r="I4474" s="413"/>
    </row>
    <row r="4475" spans="1:9" ht="45">
      <c r="A4475" s="571">
        <v>3258</v>
      </c>
      <c r="B4475" s="572" t="s">
        <v>43216</v>
      </c>
      <c r="C4475" s="573" t="s">
        <v>3</v>
      </c>
      <c r="D4475" s="574">
        <v>12.5</v>
      </c>
      <c r="F4475" s="411"/>
      <c r="G4475" s="412" t="str">
        <f t="shared" si="69"/>
        <v>CONECTOR CUNHA 4 X 1/0 AWG CAA</v>
      </c>
      <c r="H4475" s="412" t="str">
        <f t="shared" si="69"/>
        <v>UN</v>
      </c>
      <c r="I4475" s="413"/>
    </row>
    <row r="4476" spans="1:9" ht="45">
      <c r="A4476" s="571">
        <v>3257</v>
      </c>
      <c r="B4476" s="572" t="s">
        <v>43217</v>
      </c>
      <c r="C4476" s="573" t="s">
        <v>3</v>
      </c>
      <c r="D4476" s="574">
        <v>30.98</v>
      </c>
      <c r="F4476" s="411"/>
      <c r="G4476" s="412" t="str">
        <f t="shared" si="69"/>
        <v>CONECTOR CUNHA 4 X 4 AWG CAA</v>
      </c>
      <c r="H4476" s="412" t="str">
        <f t="shared" si="69"/>
        <v>UN</v>
      </c>
      <c r="I4476" s="413"/>
    </row>
    <row r="4477" spans="1:9" ht="45">
      <c r="A4477" s="571">
        <v>3259</v>
      </c>
      <c r="B4477" s="572" t="s">
        <v>43218</v>
      </c>
      <c r="C4477" s="573" t="s">
        <v>3</v>
      </c>
      <c r="D4477" s="574">
        <v>30.98</v>
      </c>
      <c r="F4477" s="411"/>
      <c r="G4477" s="412" t="str">
        <f t="shared" si="69"/>
        <v>CONECTOR CUNHA 4 X 4/0 AWG CAA</v>
      </c>
      <c r="H4477" s="412" t="str">
        <f t="shared" si="69"/>
        <v>UN</v>
      </c>
      <c r="I4477" s="413"/>
    </row>
    <row r="4478" spans="1:9" ht="45">
      <c r="A4478" s="571">
        <v>9354</v>
      </c>
      <c r="B4478" s="572" t="s">
        <v>43219</v>
      </c>
      <c r="C4478" s="573" t="s">
        <v>3</v>
      </c>
      <c r="D4478" s="574">
        <v>7</v>
      </c>
      <c r="F4478" s="411"/>
      <c r="G4478" s="412" t="str">
        <f t="shared" si="69"/>
        <v>CONECTOR CUNHA I SÉRIE CINZA</v>
      </c>
      <c r="H4478" s="412" t="str">
        <f t="shared" si="69"/>
        <v>UN</v>
      </c>
      <c r="I4478" s="413"/>
    </row>
    <row r="4479" spans="1:9" ht="45">
      <c r="A4479" s="571">
        <v>9356</v>
      </c>
      <c r="B4479" s="572" t="s">
        <v>43220</v>
      </c>
      <c r="C4479" s="573" t="s">
        <v>3</v>
      </c>
      <c r="D4479" s="574">
        <v>4.5</v>
      </c>
      <c r="F4479" s="411"/>
      <c r="G4479" s="412" t="str">
        <f t="shared" si="69"/>
        <v>CONECTOR CUNHA II SÉRIE VERDE</v>
      </c>
      <c r="H4479" s="412" t="str">
        <f t="shared" si="69"/>
        <v>UN</v>
      </c>
      <c r="I4479" s="413"/>
    </row>
    <row r="4480" spans="1:9" ht="56.25">
      <c r="A4480" s="571">
        <v>2520</v>
      </c>
      <c r="B4480" s="572" t="s">
        <v>43221</v>
      </c>
      <c r="C4480" s="573" t="s">
        <v>3</v>
      </c>
      <c r="D4480" s="574">
        <v>12.5</v>
      </c>
      <c r="F4480" s="411"/>
      <c r="G4480" s="412" t="str">
        <f t="shared" si="69"/>
        <v>CONECTOR CUNHA P/C 1/0 C/ 1/0 AWG A1</v>
      </c>
      <c r="H4480" s="412" t="str">
        <f t="shared" si="69"/>
        <v>UN</v>
      </c>
      <c r="I4480" s="413"/>
    </row>
    <row r="4481" spans="1:9" ht="56.25">
      <c r="A4481" s="571">
        <v>2673</v>
      </c>
      <c r="B4481" s="572" t="s">
        <v>43222</v>
      </c>
      <c r="C4481" s="573" t="s">
        <v>3</v>
      </c>
      <c r="D4481" s="574">
        <v>12.5</v>
      </c>
      <c r="F4481" s="411"/>
      <c r="G4481" s="412" t="str">
        <f t="shared" si="69"/>
        <v>CONECTOR CUNHA P/C 2 C/ 1/0 AWG A1</v>
      </c>
      <c r="H4481" s="412" t="str">
        <f t="shared" si="69"/>
        <v>UN</v>
      </c>
      <c r="I4481" s="413"/>
    </row>
    <row r="4482" spans="1:9" ht="56.25">
      <c r="A4482" s="571">
        <v>2636</v>
      </c>
      <c r="B4482" s="572" t="s">
        <v>43223</v>
      </c>
      <c r="C4482" s="573" t="s">
        <v>3</v>
      </c>
      <c r="D4482" s="574">
        <v>30.98</v>
      </c>
      <c r="F4482" s="411"/>
      <c r="G4482" s="412" t="str">
        <f t="shared" ref="G4482:H4545" si="70">UPPER(B4482)</f>
        <v>CONECTOR CUNHA PARAL 2-2, 4-1/0AW</v>
      </c>
      <c r="H4482" s="412" t="str">
        <f t="shared" si="70"/>
        <v>UN</v>
      </c>
      <c r="I4482" s="413"/>
    </row>
    <row r="4483" spans="1:9" ht="56.25">
      <c r="A4483" s="571">
        <v>2638</v>
      </c>
      <c r="B4483" s="572" t="s">
        <v>43224</v>
      </c>
      <c r="C4483" s="573" t="s">
        <v>3</v>
      </c>
      <c r="D4483" s="574">
        <v>30.98</v>
      </c>
      <c r="F4483" s="411"/>
      <c r="G4483" s="412" t="str">
        <f t="shared" si="70"/>
        <v>CONECTOR CUNHA PARAL 4-2 AWG - 6 A 1/0</v>
      </c>
      <c r="H4483" s="412" t="str">
        <f t="shared" si="70"/>
        <v>UN</v>
      </c>
      <c r="I4483" s="413"/>
    </row>
    <row r="4484" spans="1:9" ht="45">
      <c r="A4484" s="571">
        <v>11598</v>
      </c>
      <c r="B4484" s="572" t="s">
        <v>43225</v>
      </c>
      <c r="C4484" s="573" t="s">
        <v>3</v>
      </c>
      <c r="D4484" s="574">
        <v>7.2</v>
      </c>
      <c r="F4484" s="411"/>
      <c r="G4484" s="412" t="str">
        <f t="shared" si="70"/>
        <v>CONECTOR DE PRESSÃO 25MM²</v>
      </c>
      <c r="H4484" s="412" t="str">
        <f t="shared" si="70"/>
        <v>UN</v>
      </c>
      <c r="I4484" s="413"/>
    </row>
    <row r="4485" spans="1:9" ht="67.5">
      <c r="A4485" s="571">
        <v>10337</v>
      </c>
      <c r="B4485" s="572" t="s">
        <v>43226</v>
      </c>
      <c r="C4485" s="573" t="s">
        <v>3</v>
      </c>
      <c r="D4485" s="574">
        <v>8.15</v>
      </c>
      <c r="F4485" s="411"/>
      <c r="G4485" s="412" t="str">
        <f t="shared" si="70"/>
        <v>CONECTOR DE PRESSÃO PARA CABO NU DE 35MM²</v>
      </c>
      <c r="H4485" s="412" t="str">
        <f t="shared" si="70"/>
        <v>UN</v>
      </c>
      <c r="I4485" s="413"/>
    </row>
    <row r="4486" spans="1:9" ht="33.75">
      <c r="A4486" s="571">
        <v>11047</v>
      </c>
      <c r="B4486" s="572" t="s">
        <v>43227</v>
      </c>
      <c r="C4486" s="573" t="s">
        <v>3</v>
      </c>
      <c r="D4486" s="574">
        <v>15.84</v>
      </c>
      <c r="F4486" s="411"/>
      <c r="G4486" s="412" t="str">
        <f t="shared" si="70"/>
        <v>CONECTOR DE TERRA DUPLO</v>
      </c>
      <c r="H4486" s="412" t="str">
        <f t="shared" si="70"/>
        <v>UN</v>
      </c>
      <c r="I4486" s="413"/>
    </row>
    <row r="4487" spans="1:9" ht="45">
      <c r="A4487" s="571">
        <v>10255</v>
      </c>
      <c r="B4487" s="572" t="s">
        <v>43228</v>
      </c>
      <c r="C4487" s="573" t="s">
        <v>3</v>
      </c>
      <c r="D4487" s="574">
        <v>4.12</v>
      </c>
      <c r="F4487" s="411"/>
      <c r="G4487" s="412" t="str">
        <f t="shared" si="70"/>
        <v>CONECTOR ELÉTRICO P/FIO 1,5MM2</v>
      </c>
      <c r="H4487" s="412" t="str">
        <f t="shared" si="70"/>
        <v>UN</v>
      </c>
      <c r="I4487" s="413"/>
    </row>
    <row r="4488" spans="1:9" ht="33.75">
      <c r="A4488" s="571">
        <v>9575</v>
      </c>
      <c r="B4488" s="572" t="s">
        <v>43229</v>
      </c>
      <c r="C4488" s="573" t="s">
        <v>3</v>
      </c>
      <c r="D4488" s="574">
        <v>47.67</v>
      </c>
      <c r="F4488" s="411"/>
      <c r="G4488" s="412" t="str">
        <f t="shared" si="70"/>
        <v>CONECTOR ESTRIBO 2AWG</v>
      </c>
      <c r="H4488" s="412" t="str">
        <f t="shared" si="70"/>
        <v>UN</v>
      </c>
      <c r="I4488" s="413"/>
    </row>
    <row r="4489" spans="1:9" ht="67.5">
      <c r="A4489" s="571">
        <v>2672</v>
      </c>
      <c r="B4489" s="572" t="s">
        <v>43230</v>
      </c>
      <c r="C4489" s="573" t="s">
        <v>3</v>
      </c>
      <c r="D4489" s="574">
        <v>21.99</v>
      </c>
      <c r="F4489" s="411"/>
      <c r="G4489" s="412" t="str">
        <f t="shared" si="70"/>
        <v>CONECTOR ESTRIBO PARA COND. 4 E 2 (222)</v>
      </c>
      <c r="H4489" s="412" t="str">
        <f t="shared" si="70"/>
        <v>UN</v>
      </c>
      <c r="I4489" s="413"/>
    </row>
    <row r="4490" spans="1:9" ht="67.5">
      <c r="A4490" s="571">
        <v>3246</v>
      </c>
      <c r="B4490" s="572" t="s">
        <v>43231</v>
      </c>
      <c r="C4490" s="573" t="s">
        <v>3</v>
      </c>
      <c r="D4490" s="574">
        <v>15.25</v>
      </c>
      <c r="F4490" s="411"/>
      <c r="G4490" s="412" t="str">
        <f t="shared" si="70"/>
        <v>CONECTOR ESTRIBO PRESSÃO PARA CABO AL 1/0 CAA</v>
      </c>
      <c r="H4490" s="412" t="str">
        <f t="shared" si="70"/>
        <v>UN</v>
      </c>
      <c r="I4490" s="413"/>
    </row>
    <row r="4491" spans="1:9" ht="67.5">
      <c r="A4491" s="571">
        <v>3245</v>
      </c>
      <c r="B4491" s="572" t="s">
        <v>43232</v>
      </c>
      <c r="C4491" s="573" t="s">
        <v>3</v>
      </c>
      <c r="D4491" s="574">
        <v>15.25</v>
      </c>
      <c r="F4491" s="411"/>
      <c r="G4491" s="412" t="str">
        <f t="shared" si="70"/>
        <v>CONECTOR ESTRIBO PRESSÃO PARA CABO AL 4 CAA</v>
      </c>
      <c r="H4491" s="412" t="str">
        <f t="shared" si="70"/>
        <v>UN</v>
      </c>
      <c r="I4491" s="413"/>
    </row>
    <row r="4492" spans="1:9" ht="67.5">
      <c r="A4492" s="571">
        <v>3247</v>
      </c>
      <c r="B4492" s="572" t="s">
        <v>43233</v>
      </c>
      <c r="C4492" s="573" t="s">
        <v>3</v>
      </c>
      <c r="D4492" s="574">
        <v>15.25</v>
      </c>
      <c r="F4492" s="411"/>
      <c r="G4492" s="412" t="str">
        <f t="shared" si="70"/>
        <v>CONECTOR ESTRIBO PRESSÃO PARA CABO AL 4/0 CAA</v>
      </c>
      <c r="H4492" s="412" t="str">
        <f t="shared" si="70"/>
        <v>UN</v>
      </c>
      <c r="I4492" s="413"/>
    </row>
    <row r="4493" spans="1:9" ht="56.25">
      <c r="A4493" s="571">
        <v>663</v>
      </c>
      <c r="B4493" s="572" t="s">
        <v>43234</v>
      </c>
      <c r="C4493" s="573" t="s">
        <v>3</v>
      </c>
      <c r="D4493" s="574">
        <v>5</v>
      </c>
      <c r="F4493" s="411"/>
      <c r="G4493" s="412" t="str">
        <f t="shared" si="70"/>
        <v>CONECTOR P/ HASTE DE ATERRAMENTO 3/4"</v>
      </c>
      <c r="H4493" s="412" t="str">
        <f t="shared" si="70"/>
        <v>UN</v>
      </c>
      <c r="I4493" s="413"/>
    </row>
    <row r="4494" spans="1:9" ht="56.25">
      <c r="A4494" s="571">
        <v>664</v>
      </c>
      <c r="B4494" s="572" t="s">
        <v>43235</v>
      </c>
      <c r="C4494" s="573" t="s">
        <v>3</v>
      </c>
      <c r="D4494" s="574">
        <v>3</v>
      </c>
      <c r="F4494" s="411"/>
      <c r="G4494" s="412" t="str">
        <f t="shared" si="70"/>
        <v>CONECTOR P/ HASTE DE ATERRAMENTO 5/8"</v>
      </c>
      <c r="H4494" s="412" t="str">
        <f t="shared" si="70"/>
        <v>UN</v>
      </c>
      <c r="I4494" s="413"/>
    </row>
    <row r="4495" spans="1:9" ht="123.75">
      <c r="A4495" s="571">
        <v>6530</v>
      </c>
      <c r="B4495" s="572" t="s">
        <v>43236</v>
      </c>
      <c r="C4495" s="573" t="s">
        <v>3</v>
      </c>
      <c r="D4495" s="574">
        <v>10.5</v>
      </c>
      <c r="F4495" s="411"/>
      <c r="G4495" s="412" t="str">
        <f t="shared" si="70"/>
        <v>CONECTOR PARA CABO DE COBRE NU # 50MM² REF. GAR 6429 DA BURNDY OU ELETC OU SI MILAR</v>
      </c>
      <c r="H4495" s="412" t="str">
        <f t="shared" si="70"/>
        <v>UN</v>
      </c>
      <c r="I4495" s="413"/>
    </row>
    <row r="4496" spans="1:9" ht="67.5">
      <c r="A4496" s="571">
        <v>11585</v>
      </c>
      <c r="B4496" s="572" t="s">
        <v>43237</v>
      </c>
      <c r="C4496" s="573" t="s">
        <v>3</v>
      </c>
      <c r="D4496" s="574">
        <v>29</v>
      </c>
      <c r="F4496" s="411"/>
      <c r="G4496" s="412" t="str">
        <f t="shared" si="70"/>
        <v>CONECTOR PARAFUSO FENDIDO C/FURO 16X70 A 70MM</v>
      </c>
      <c r="H4496" s="412" t="str">
        <f t="shared" si="70"/>
        <v>UN</v>
      </c>
      <c r="I4496" s="413"/>
    </row>
    <row r="4497" spans="1:9" ht="67.5">
      <c r="A4497" s="571">
        <v>3551</v>
      </c>
      <c r="B4497" s="572" t="s">
        <v>43238</v>
      </c>
      <c r="C4497" s="573" t="s">
        <v>3</v>
      </c>
      <c r="D4497" s="574">
        <v>0.78</v>
      </c>
      <c r="F4497" s="411"/>
      <c r="G4497" s="412" t="str">
        <f t="shared" si="70"/>
        <v>CONECTOR PARAFUSO FENDIDO PARA CABO  4 MM2</v>
      </c>
      <c r="H4497" s="412" t="str">
        <f t="shared" si="70"/>
        <v>UN</v>
      </c>
      <c r="I4497" s="413"/>
    </row>
    <row r="4498" spans="1:9" ht="67.5">
      <c r="A4498" s="571">
        <v>3166</v>
      </c>
      <c r="B4498" s="572" t="s">
        <v>43239</v>
      </c>
      <c r="C4498" s="573" t="s">
        <v>3</v>
      </c>
      <c r="D4498" s="574">
        <v>5.29</v>
      </c>
      <c r="F4498" s="411"/>
      <c r="G4498" s="412" t="str">
        <f t="shared" si="70"/>
        <v>CONECTOR PARAFUSO FENDIDO PARA CABO  6 MM2</v>
      </c>
      <c r="H4498" s="412" t="str">
        <f t="shared" si="70"/>
        <v>UN</v>
      </c>
      <c r="I4498" s="413"/>
    </row>
    <row r="4499" spans="1:9" ht="67.5">
      <c r="A4499" s="571">
        <v>3163</v>
      </c>
      <c r="B4499" s="572" t="s">
        <v>43240</v>
      </c>
      <c r="C4499" s="573" t="s">
        <v>3</v>
      </c>
      <c r="D4499" s="574">
        <v>5.0999999999999996</v>
      </c>
      <c r="F4499" s="411"/>
      <c r="G4499" s="412" t="str">
        <f t="shared" si="70"/>
        <v>CONECTOR PARAFUSO FENDIDO PARA CABO 10 MM2</v>
      </c>
      <c r="H4499" s="412" t="str">
        <f t="shared" si="70"/>
        <v>UN</v>
      </c>
      <c r="I4499" s="413"/>
    </row>
    <row r="4500" spans="1:9" ht="67.5">
      <c r="A4500" s="571">
        <v>3164</v>
      </c>
      <c r="B4500" s="572" t="s">
        <v>43241</v>
      </c>
      <c r="C4500" s="573" t="s">
        <v>3</v>
      </c>
      <c r="D4500" s="574">
        <v>7.08</v>
      </c>
      <c r="F4500" s="411"/>
      <c r="G4500" s="412" t="str">
        <f t="shared" si="70"/>
        <v>CONECTOR PARAFUSO FENDIDO PARA CABO 16 MM2</v>
      </c>
      <c r="H4500" s="412" t="str">
        <f t="shared" si="70"/>
        <v>UN</v>
      </c>
      <c r="I4500" s="413"/>
    </row>
    <row r="4501" spans="1:9" ht="67.5">
      <c r="A4501" s="571">
        <v>3165</v>
      </c>
      <c r="B4501" s="572" t="s">
        <v>43242</v>
      </c>
      <c r="C4501" s="573" t="s">
        <v>3</v>
      </c>
      <c r="D4501" s="574">
        <v>7.47</v>
      </c>
      <c r="F4501" s="411"/>
      <c r="G4501" s="412" t="str">
        <f t="shared" si="70"/>
        <v>CONECTOR PARAFUSO FENDIDO PARA CABO 25 MM2</v>
      </c>
      <c r="H4501" s="412" t="str">
        <f t="shared" si="70"/>
        <v>UN</v>
      </c>
      <c r="I4501" s="413"/>
    </row>
    <row r="4502" spans="1:9" ht="67.5">
      <c r="A4502" s="571">
        <v>3293</v>
      </c>
      <c r="B4502" s="572" t="s">
        <v>43243</v>
      </c>
      <c r="C4502" s="573" t="s">
        <v>3</v>
      </c>
      <c r="D4502" s="574">
        <v>9.34</v>
      </c>
      <c r="F4502" s="411"/>
      <c r="G4502" s="412" t="str">
        <f t="shared" si="70"/>
        <v>CONECTOR PARAFUSO FENDIDO PARA CABO 35 MM2</v>
      </c>
      <c r="H4502" s="412" t="str">
        <f t="shared" si="70"/>
        <v>UN</v>
      </c>
      <c r="I4502" s="413"/>
    </row>
    <row r="4503" spans="1:9" ht="67.5">
      <c r="A4503" s="571">
        <v>3294</v>
      </c>
      <c r="B4503" s="572" t="s">
        <v>43244</v>
      </c>
      <c r="C4503" s="573" t="s">
        <v>3</v>
      </c>
      <c r="D4503" s="574">
        <v>13.1</v>
      </c>
      <c r="F4503" s="411"/>
      <c r="G4503" s="412" t="str">
        <f t="shared" si="70"/>
        <v>CONECTOR PARAFUSO FENDIDO PARA CABO 50 MM2</v>
      </c>
      <c r="H4503" s="412" t="str">
        <f t="shared" si="70"/>
        <v>UN</v>
      </c>
      <c r="I4503" s="413"/>
    </row>
    <row r="4504" spans="1:9" ht="67.5">
      <c r="A4504" s="571">
        <v>11584</v>
      </c>
      <c r="B4504" s="572" t="s">
        <v>43245</v>
      </c>
      <c r="C4504" s="573" t="s">
        <v>3</v>
      </c>
      <c r="D4504" s="574">
        <v>19.649999999999999</v>
      </c>
      <c r="F4504" s="411"/>
      <c r="G4504" s="412" t="str">
        <f t="shared" si="70"/>
        <v>CONECTOR PARAFUSO FENDIDO PARA CABO 70 MM2</v>
      </c>
      <c r="H4504" s="412" t="str">
        <f t="shared" si="70"/>
        <v>UN</v>
      </c>
      <c r="I4504" s="413"/>
    </row>
    <row r="4505" spans="1:9" ht="67.5">
      <c r="A4505" s="571">
        <v>3149</v>
      </c>
      <c r="B4505" s="572" t="s">
        <v>43246</v>
      </c>
      <c r="C4505" s="573" t="s">
        <v>3</v>
      </c>
      <c r="D4505" s="574">
        <v>29.57</v>
      </c>
      <c r="F4505" s="411"/>
      <c r="G4505" s="412" t="str">
        <f t="shared" si="70"/>
        <v>CONECTOR PARAFUSO FENDIDO PARA CABO 95 MM2</v>
      </c>
      <c r="H4505" s="412" t="str">
        <f t="shared" si="70"/>
        <v>UN</v>
      </c>
      <c r="I4505" s="413"/>
    </row>
    <row r="4506" spans="1:9" ht="146.25">
      <c r="A4506" s="571">
        <v>9716</v>
      </c>
      <c r="B4506" s="572" t="s">
        <v>43247</v>
      </c>
      <c r="C4506" s="573" t="s">
        <v>3</v>
      </c>
      <c r="D4506" s="574">
        <v>8.15</v>
      </c>
      <c r="F4506" s="411"/>
      <c r="G4506" s="412" t="str">
        <f t="shared" si="70"/>
        <v>CONECTOR PARALELO DE BRONZE COM PARAFUSOS PARA CABO 35MM2, REF:TEL-731 OU SIM ILAR (SPDA)</v>
      </c>
      <c r="H4506" s="412" t="str">
        <f t="shared" si="70"/>
        <v>UN</v>
      </c>
      <c r="I4506" s="413"/>
    </row>
    <row r="4507" spans="1:9" ht="56.25">
      <c r="A4507" s="571">
        <v>2637</v>
      </c>
      <c r="B4507" s="572" t="s">
        <v>43248</v>
      </c>
      <c r="C4507" s="573" t="s">
        <v>3</v>
      </c>
      <c r="D4507" s="574">
        <v>11.35</v>
      </c>
      <c r="F4507" s="411"/>
      <c r="G4507" s="412" t="str">
        <f t="shared" si="70"/>
        <v>CONECTOR PERFURAÇÃO 25-95/2 95 MM</v>
      </c>
      <c r="H4507" s="412" t="str">
        <f t="shared" si="70"/>
        <v>UN</v>
      </c>
      <c r="I4507" s="413"/>
    </row>
    <row r="4508" spans="1:9" ht="157.5">
      <c r="A4508" s="571">
        <v>13454</v>
      </c>
      <c r="B4508" s="572" t="s">
        <v>43249</v>
      </c>
      <c r="C4508" s="573" t="s">
        <v>3</v>
      </c>
      <c r="D4508" s="574">
        <v>29</v>
      </c>
      <c r="F4508" s="411"/>
      <c r="G4508" s="412" t="str">
        <f t="shared" si="70"/>
        <v>CONECTOR SPLIT BOLT EM LATÃO ESTANHADO COM FURO VERTICAL Ø=10MM, PARA CABOS 3 5 A 70MM2 - TEL-5021</v>
      </c>
      <c r="H4508" s="412" t="str">
        <f t="shared" si="70"/>
        <v>UN</v>
      </c>
      <c r="I4508" s="413"/>
    </row>
    <row r="4509" spans="1:9" ht="78.75">
      <c r="A4509" s="571">
        <v>3250</v>
      </c>
      <c r="B4509" s="572" t="s">
        <v>43250</v>
      </c>
      <c r="C4509" s="573" t="s">
        <v>3</v>
      </c>
      <c r="D4509" s="574">
        <v>8.15</v>
      </c>
      <c r="F4509" s="411"/>
      <c r="G4509" s="412" t="str">
        <f t="shared" si="70"/>
        <v>CONECTOR SPLIT BOLT PARA CABO DE COBRE NU #35 MM2</v>
      </c>
      <c r="H4509" s="412" t="str">
        <f t="shared" si="70"/>
        <v>UN</v>
      </c>
      <c r="I4509" s="413"/>
    </row>
    <row r="4510" spans="1:9" ht="303.75">
      <c r="A4510" s="571">
        <v>10238</v>
      </c>
      <c r="B4510" s="572" t="s">
        <v>43251</v>
      </c>
      <c r="C4510" s="573" t="s">
        <v>3</v>
      </c>
      <c r="D4510" s="574">
        <v>9</v>
      </c>
      <c r="F4510" s="411"/>
      <c r="G4510" s="412" t="str">
        <f t="shared" si="70"/>
        <v>CONECTOR TIPO T OU Y C/ 03 ENTRADAS, GRAU DE PROTEÇÃO IP66, CONEXÃO INTERNA P / NO MÍNIMO 03 FIOS, C/ PRENSA CABOS EM SUAS ENTRADAS, P/ CABOS DE 7 A 13,5MM ², CORRENTE MÁXIMA DE 32A</v>
      </c>
      <c r="H4510" s="412" t="str">
        <f t="shared" si="70"/>
        <v>UN</v>
      </c>
      <c r="I4510" s="413"/>
    </row>
    <row r="4511" spans="1:9" ht="78.75">
      <c r="A4511" s="571">
        <v>10243</v>
      </c>
      <c r="B4511" s="572" t="s">
        <v>43252</v>
      </c>
      <c r="C4511" s="573" t="s">
        <v>3</v>
      </c>
      <c r="D4511" s="574">
        <v>15</v>
      </c>
      <c r="F4511" s="411"/>
      <c r="G4511" s="412" t="str">
        <f t="shared" si="70"/>
        <v>CONECTOR XLR 05 PINOS EM ALUMÍNIO COM GRAU PROTEÇÃO IP66</v>
      </c>
      <c r="H4511" s="412" t="str">
        <f t="shared" si="70"/>
        <v>UN</v>
      </c>
      <c r="I4511" s="413"/>
    </row>
    <row r="4512" spans="1:9" ht="67.5">
      <c r="A4512" s="571">
        <v>3014</v>
      </c>
      <c r="B4512" s="572" t="s">
        <v>43253</v>
      </c>
      <c r="C4512" s="573" t="s">
        <v>3</v>
      </c>
      <c r="D4512" s="574">
        <v>379</v>
      </c>
      <c r="F4512" s="411"/>
      <c r="G4512" s="412" t="str">
        <f t="shared" si="70"/>
        <v>CONTATOR LC1-D1210 - TELEMECANICK OU SIMILAR</v>
      </c>
      <c r="H4512" s="412" t="str">
        <f t="shared" si="70"/>
        <v>UN</v>
      </c>
      <c r="I4512" s="413"/>
    </row>
    <row r="4513" spans="1:9" ht="67.5">
      <c r="A4513" s="571">
        <v>3015</v>
      </c>
      <c r="B4513" s="572" t="s">
        <v>43254</v>
      </c>
      <c r="C4513" s="573" t="s">
        <v>3</v>
      </c>
      <c r="D4513" s="574">
        <v>379</v>
      </c>
      <c r="F4513" s="411"/>
      <c r="G4513" s="412" t="str">
        <f t="shared" si="70"/>
        <v>CONTATOR LC1-D1810 - TELEMECANICK OU SIMILAR</v>
      </c>
      <c r="H4513" s="412" t="str">
        <f t="shared" si="70"/>
        <v>UN</v>
      </c>
      <c r="I4513" s="413"/>
    </row>
    <row r="4514" spans="1:9" ht="315">
      <c r="A4514" s="571">
        <v>10250</v>
      </c>
      <c r="B4514" s="572" t="s">
        <v>43255</v>
      </c>
      <c r="C4514" s="573" t="s">
        <v>3</v>
      </c>
      <c r="D4514" s="574">
        <v>637.23</v>
      </c>
      <c r="F4514" s="411"/>
      <c r="G4514" s="412" t="str">
        <f t="shared" si="70"/>
        <v>CONVERSOR DE MÍDIA RJ-45 PARA FIBRA ÓTICA, COM UMA PORTA RJ-45 1000BASE-T, UM A PORTA PARA FIBRA ÓTICA 1000BASE-SX MULTIMODO (50/125 OU 62,5/125) PARA CONE CTOR SC, COM LED EM SEU CORPO</v>
      </c>
      <c r="H4514" s="412" t="str">
        <f t="shared" si="70"/>
        <v>UN</v>
      </c>
      <c r="I4514" s="413"/>
    </row>
    <row r="4515" spans="1:9" ht="180">
      <c r="A4515" s="571">
        <v>10240</v>
      </c>
      <c r="B4515" s="572" t="s">
        <v>43256</v>
      </c>
      <c r="C4515" s="573" t="s">
        <v>3</v>
      </c>
      <c r="D4515" s="574">
        <v>4891.96</v>
      </c>
      <c r="F4515" s="411"/>
      <c r="G4515" s="412" t="str">
        <f t="shared" si="70"/>
        <v>CONVERSOR DMX- ETHERNET- DMX, TENSAÕ 9-48 VDC, COM CONEXÕES POR PARAFUSOS OU  RJ-45, CORPO EM POLICARBONATO UL94-V0</v>
      </c>
      <c r="H4515" s="412" t="str">
        <f t="shared" si="70"/>
        <v>UN</v>
      </c>
      <c r="I4515" s="413"/>
    </row>
    <row r="4516" spans="1:9" ht="191.25">
      <c r="A4516" s="571">
        <v>10241</v>
      </c>
      <c r="B4516" s="572" t="s">
        <v>43257</v>
      </c>
      <c r="C4516" s="573" t="s">
        <v>3</v>
      </c>
      <c r="D4516" s="574">
        <v>4891.96</v>
      </c>
      <c r="F4516" s="411"/>
      <c r="G4516" s="412" t="str">
        <f t="shared" si="70"/>
        <v>CONVERSOR ETHERNET- DMX- ETHERNET, TENSAÕ 9-48 VDC, COM CONEXÕES POR PARAFUSO S OU RJ-45, CORPO EM POLICARBONATO UL94-V0</v>
      </c>
      <c r="H4516" s="412" t="str">
        <f t="shared" si="70"/>
        <v>UN</v>
      </c>
      <c r="I4516" s="413"/>
    </row>
    <row r="4517" spans="1:9" ht="78.75">
      <c r="A4517" s="571">
        <v>11048</v>
      </c>
      <c r="B4517" s="572" t="s">
        <v>43258</v>
      </c>
      <c r="C4517" s="573" t="s">
        <v>3</v>
      </c>
      <c r="D4517" s="574">
        <v>13.44</v>
      </c>
      <c r="F4517" s="411"/>
      <c r="G4517" s="412" t="str">
        <f t="shared" si="70"/>
        <v>FIXADOR UNIVERSAL ESTANHADO PARA CABO 70MM2</v>
      </c>
      <c r="H4517" s="412" t="str">
        <f t="shared" si="70"/>
        <v>UN</v>
      </c>
      <c r="I4517" s="413"/>
    </row>
    <row r="4518" spans="1:9" ht="78.75">
      <c r="A4518" s="571">
        <v>11514</v>
      </c>
      <c r="B4518" s="572" t="s">
        <v>43259</v>
      </c>
      <c r="C4518" s="573" t="s">
        <v>3</v>
      </c>
      <c r="D4518" s="574">
        <v>23.15</v>
      </c>
      <c r="F4518" s="411"/>
      <c r="G4518" s="412" t="str">
        <f t="shared" si="70"/>
        <v>FIXADOR UNIVERSAL ESTANHADO PARA CABOS 16 A 70MM2</v>
      </c>
      <c r="H4518" s="412" t="str">
        <f t="shared" si="70"/>
        <v>UN</v>
      </c>
      <c r="I4518" s="413"/>
    </row>
    <row r="4519" spans="1:9" ht="90">
      <c r="A4519" s="571">
        <v>9217</v>
      </c>
      <c r="B4519" s="572" t="s">
        <v>43260</v>
      </c>
      <c r="C4519" s="573" t="s">
        <v>3</v>
      </c>
      <c r="D4519" s="574">
        <v>211</v>
      </c>
      <c r="F4519" s="411"/>
      <c r="G4519" s="412" t="str">
        <f t="shared" si="70"/>
        <v>FONTE PARA CÂMERA DE SEGURANÇA CHAVEADA 110/220V</v>
      </c>
      <c r="H4519" s="412" t="str">
        <f t="shared" si="70"/>
        <v>UN</v>
      </c>
      <c r="I4519" s="413"/>
    </row>
    <row r="4520" spans="1:9" ht="123.75">
      <c r="A4520" s="571">
        <v>3017</v>
      </c>
      <c r="B4520" s="572" t="s">
        <v>43261</v>
      </c>
      <c r="C4520" s="573" t="s">
        <v>3</v>
      </c>
      <c r="D4520" s="574">
        <v>4634</v>
      </c>
      <c r="F4520" s="411"/>
      <c r="G4520" s="412" t="str">
        <f t="shared" si="70"/>
        <v>INVERSOR DE FREQUÊNCIA TRIFÁSICO 220V PARA ATÉ 10HP - TELEMECANICK OU SIMILAR</v>
      </c>
      <c r="H4520" s="412" t="str">
        <f t="shared" si="70"/>
        <v>UN</v>
      </c>
      <c r="I4520" s="413"/>
    </row>
    <row r="4521" spans="1:9" ht="45">
      <c r="A4521" s="571">
        <v>9691</v>
      </c>
      <c r="B4521" s="572" t="s">
        <v>43262</v>
      </c>
      <c r="C4521" s="573" t="s">
        <v>3</v>
      </c>
      <c r="D4521" s="574">
        <v>144.31</v>
      </c>
      <c r="F4521" s="411"/>
      <c r="G4521" s="412" t="str">
        <f t="shared" si="70"/>
        <v>MOLDE DE SOLDA EXOTÉRMICA 5/8</v>
      </c>
      <c r="H4521" s="412" t="str">
        <f t="shared" si="70"/>
        <v>UN</v>
      </c>
      <c r="I4521" s="413"/>
    </row>
    <row r="4522" spans="1:9" ht="78.75">
      <c r="A4522" s="571">
        <v>11096</v>
      </c>
      <c r="B4522" s="572" t="s">
        <v>43263</v>
      </c>
      <c r="C4522" s="573" t="s">
        <v>3</v>
      </c>
      <c r="D4522" s="574">
        <v>154.85</v>
      </c>
      <c r="F4522" s="411"/>
      <c r="G4522" s="412" t="str">
        <f t="shared" si="70"/>
        <v>MOLDE DE SOLDA EXOTÉRMICA PARA CABO COBRE NU 95 MM²</v>
      </c>
      <c r="H4522" s="412" t="str">
        <f t="shared" si="70"/>
        <v>UN</v>
      </c>
      <c r="I4522" s="413"/>
    </row>
    <row r="4523" spans="1:9" ht="90">
      <c r="A4523" s="571">
        <v>10338</v>
      </c>
      <c r="B4523" s="572" t="s">
        <v>43264</v>
      </c>
      <c r="C4523" s="573" t="s">
        <v>3</v>
      </c>
      <c r="D4523" s="574">
        <v>144.31</v>
      </c>
      <c r="F4523" s="411"/>
      <c r="G4523" s="412" t="str">
        <f t="shared" si="70"/>
        <v>MOLDE DE SOLDA EXOTÉRMICA TIPO "T" PARA CABO COBRE NU 35 MM²</v>
      </c>
      <c r="H4523" s="412" t="str">
        <f t="shared" si="70"/>
        <v>UN</v>
      </c>
      <c r="I4523" s="413"/>
    </row>
    <row r="4524" spans="1:9" ht="90">
      <c r="A4524" s="571">
        <v>10339</v>
      </c>
      <c r="B4524" s="572" t="s">
        <v>43265</v>
      </c>
      <c r="C4524" s="573" t="s">
        <v>3</v>
      </c>
      <c r="D4524" s="574">
        <v>214.09</v>
      </c>
      <c r="F4524" s="411"/>
      <c r="G4524" s="412" t="str">
        <f t="shared" si="70"/>
        <v>MOLDE DE SOLDA EXOTÉRMICA TIPO "X" PARA CABO COBRE NU 50 MM²</v>
      </c>
      <c r="H4524" s="412" t="str">
        <f t="shared" si="70"/>
        <v>UN</v>
      </c>
      <c r="I4524" s="413"/>
    </row>
    <row r="4525" spans="1:9" ht="67.5">
      <c r="A4525" s="571">
        <v>9218</v>
      </c>
      <c r="B4525" s="572" t="s">
        <v>43266</v>
      </c>
      <c r="C4525" s="573" t="s">
        <v>3</v>
      </c>
      <c r="D4525" s="574">
        <v>2228.09</v>
      </c>
      <c r="F4525" s="411"/>
      <c r="G4525" s="412" t="str">
        <f t="shared" si="70"/>
        <v>MONITOR 42" - REF. 42LD460 LG OU SIMILAR</v>
      </c>
      <c r="H4525" s="412" t="str">
        <f t="shared" si="70"/>
        <v>UN</v>
      </c>
      <c r="I4525" s="413"/>
    </row>
    <row r="4526" spans="1:9" ht="123.75">
      <c r="A4526" s="571">
        <v>12990</v>
      </c>
      <c r="B4526" s="572" t="s">
        <v>43267</v>
      </c>
      <c r="C4526" s="573" t="s">
        <v>3</v>
      </c>
      <c r="D4526" s="574">
        <v>735.38</v>
      </c>
      <c r="F4526" s="411"/>
      <c r="G4526" s="412" t="str">
        <f t="shared" si="70"/>
        <v>MONITOR LED HD 24" -24MT48DF-WS COM HDMI, VIDEO PLAYER E USB -  LG OU SIMILAR</v>
      </c>
      <c r="H4526" s="412" t="str">
        <f t="shared" si="70"/>
        <v>UN</v>
      </c>
      <c r="I4526" s="413"/>
    </row>
    <row r="4527" spans="1:9" ht="45">
      <c r="A4527" s="571">
        <v>3016</v>
      </c>
      <c r="B4527" s="572" t="s">
        <v>43268</v>
      </c>
      <c r="C4527" s="573" t="s">
        <v>3</v>
      </c>
      <c r="D4527" s="574">
        <v>68.900000000000006</v>
      </c>
      <c r="F4527" s="411"/>
      <c r="G4527" s="412" t="str">
        <f t="shared" si="70"/>
        <v>RELÉ DE TEMPO 7PV00 20S 220V</v>
      </c>
      <c r="H4527" s="412" t="str">
        <f t="shared" si="70"/>
        <v>UN</v>
      </c>
      <c r="I4527" s="413"/>
    </row>
    <row r="4528" spans="1:9" ht="180">
      <c r="A4528" s="571">
        <v>10251</v>
      </c>
      <c r="B4528" s="572" t="s">
        <v>43269</v>
      </c>
      <c r="C4528" s="573" t="s">
        <v>3</v>
      </c>
      <c r="D4528" s="574">
        <v>13175.8</v>
      </c>
      <c r="F4528" s="411"/>
      <c r="G4528" s="412" t="str">
        <f t="shared" si="70"/>
        <v>BOMBA CENTRÍFUGA MEGABLOC, TRIFÁSICA, 15 CV, DIÂMETRO DO ROTOR 192MM, 3.500 R OTAÇÕES DA KSB OU SIMILAR</v>
      </c>
      <c r="H4528" s="412" t="str">
        <f t="shared" si="70"/>
        <v>UN</v>
      </c>
      <c r="I4528" s="413"/>
    </row>
    <row r="4529" spans="1:9" ht="337.5">
      <c r="A4529" s="571">
        <v>11740</v>
      </c>
      <c r="B4529" s="572" t="s">
        <v>43270</v>
      </c>
      <c r="C4529" s="573" t="s">
        <v>3</v>
      </c>
      <c r="D4529" s="574">
        <v>3409.22</v>
      </c>
      <c r="F4529" s="411"/>
      <c r="G4529" s="412" t="str">
        <f t="shared" si="70"/>
        <v>BOMBA PARA ACOPLAMENTO EM MOTOR ESTACIONÁRIO - COMBUSTÃO INTERNA À GASOLINA,  MARCA SCHNEIDER OU SIMILAR, MODELO SH130 BCA-41, MOTOR13 CV, D REC=2 1/2", HM = 30 A 40 M, Q = 16,9 A 43,2 M3/H, INCLUSIVE MOTOR.</v>
      </c>
      <c r="H4529" s="412" t="str">
        <f t="shared" si="70"/>
        <v>UN</v>
      </c>
      <c r="I4529" s="413"/>
    </row>
    <row r="4530" spans="1:9" ht="337.5">
      <c r="A4530" s="571">
        <v>8309</v>
      </c>
      <c r="B4530" s="572" t="s">
        <v>43271</v>
      </c>
      <c r="C4530" s="573" t="s">
        <v>3</v>
      </c>
      <c r="D4530" s="574">
        <v>8660.93</v>
      </c>
      <c r="F4530" s="411"/>
      <c r="G4530" s="412" t="str">
        <f t="shared" si="70"/>
        <v>BOMBA PARA ACOPLAMENTO EM MOTOR ESTACIONÁRIO - COMBUSTÃO INTERNA À GASOLINA,  MARCA SCHNEIDER OU SIMILAR, MODELO SH90 BCA-41, MOTOR 9 CV, D REC=2 1/2", HM  = 20 A 34 M, Q = 19,7 A 46,7 M3/H,  INCLUSIVE MOTOR</v>
      </c>
      <c r="H4530" s="412" t="str">
        <f t="shared" si="70"/>
        <v>UN</v>
      </c>
      <c r="I4530" s="413"/>
    </row>
    <row r="4531" spans="1:9" ht="337.5">
      <c r="A4531" s="571">
        <v>11735</v>
      </c>
      <c r="B4531" s="572" t="s">
        <v>43272</v>
      </c>
      <c r="C4531" s="573" t="s">
        <v>3</v>
      </c>
      <c r="D4531" s="574">
        <v>3360.99</v>
      </c>
      <c r="F4531" s="411"/>
      <c r="G4531" s="412" t="str">
        <f t="shared" si="70"/>
        <v>BOMBA PARA ACOPLAMENTO EM MOTOR ESTACIONÁRIO, COMBUSTÃO INTERNA À GASOLINA, M ARCA SCHNEIDER, MODELO SH 40 BCA-41, MOTOR 4CV, Ø REC = 2 1/2", HM = 6 A 24M, Q = 11,8 A 40,8 M³/H OU SIMILAR,  INCLUSIVE MOTOR</v>
      </c>
      <c r="H4531" s="412" t="str">
        <f t="shared" si="70"/>
        <v>UN</v>
      </c>
      <c r="I4531" s="413"/>
    </row>
    <row r="4532" spans="1:9" ht="337.5">
      <c r="A4532" s="571">
        <v>11734</v>
      </c>
      <c r="B4532" s="572" t="s">
        <v>43273</v>
      </c>
      <c r="C4532" s="573" t="s">
        <v>3</v>
      </c>
      <c r="D4532" s="574">
        <v>3360.99</v>
      </c>
      <c r="F4532" s="411"/>
      <c r="G4532" s="412" t="str">
        <f t="shared" si="70"/>
        <v>BOMBA PARA ACOPLAMENTO EM MOTOR ESTACIONÁRIO, COMBUSTÃO INTERNA À GASOLINA, M ARCA SCHNEIDER, MODELO SH65 BCA-41, MOTOR 6,5CV, Ø REC = 2 1/2", HM = 12 A 30 M, Q = 13,1 A 44,3 M³/H OU SIMILAR,  INCLUSIVE MOTOR</v>
      </c>
      <c r="H4532" s="412" t="str">
        <f t="shared" si="70"/>
        <v>UN</v>
      </c>
      <c r="I4532" s="413"/>
    </row>
    <row r="4533" spans="1:9" ht="168.75">
      <c r="A4533" s="571">
        <v>7616</v>
      </c>
      <c r="B4533" s="572" t="s">
        <v>43274</v>
      </c>
      <c r="C4533" s="573" t="s">
        <v>3</v>
      </c>
      <c r="D4533" s="574">
        <v>4414.0200000000004</v>
      </c>
      <c r="F4533" s="411"/>
      <c r="G4533" s="412" t="str">
        <f t="shared" si="70"/>
        <v>BOMBA SCHNEIDER MOD BPI, 5CV, C/MOTOR ELÉTRICO, SUCÇÃO E RECALQUE D=2 1/2" X  2 1/2" (INCENDIO)</v>
      </c>
      <c r="H4533" s="412" t="str">
        <f t="shared" si="70"/>
        <v>UN</v>
      </c>
      <c r="I4533" s="413"/>
    </row>
    <row r="4534" spans="1:9" ht="78.75">
      <c r="A4534" s="571">
        <v>8139</v>
      </c>
      <c r="B4534" s="572" t="s">
        <v>43275</v>
      </c>
      <c r="C4534" s="573" t="s">
        <v>3</v>
      </c>
      <c r="D4534" s="574">
        <v>1949.02</v>
      </c>
      <c r="F4534" s="411"/>
      <c r="G4534" s="412" t="str">
        <f t="shared" si="70"/>
        <v>BOMBA SUB PAINEL 1/2 CV,MONOFASICO, 230V</v>
      </c>
      <c r="H4534" s="412" t="str">
        <f t="shared" si="70"/>
        <v>UN</v>
      </c>
      <c r="I4534" s="413"/>
    </row>
    <row r="4535" spans="1:9" ht="123.75">
      <c r="A4535" s="571">
        <v>11357</v>
      </c>
      <c r="B4535" s="572" t="s">
        <v>43276</v>
      </c>
      <c r="C4535" s="573" t="s">
        <v>3</v>
      </c>
      <c r="D4535" s="574">
        <v>26421.43</v>
      </c>
      <c r="F4535" s="411"/>
      <c r="G4535" s="412" t="str">
        <f t="shared" si="70"/>
        <v>BOMBA SUBMERSÍVEL, MARCA ABS, MODELO "XFP 81E VX PE 125/2" OU SIMILAR</v>
      </c>
      <c r="H4535" s="412" t="str">
        <f t="shared" si="70"/>
        <v>UN</v>
      </c>
      <c r="I4535" s="413"/>
    </row>
    <row r="4536" spans="1:9" ht="409.5">
      <c r="A4536" s="571">
        <v>12918</v>
      </c>
      <c r="B4536" s="572" t="s">
        <v>43277</v>
      </c>
      <c r="C4536" s="573" t="s">
        <v>3</v>
      </c>
      <c r="D4536" s="574">
        <v>50388.959999999999</v>
      </c>
      <c r="F4536" s="411"/>
      <c r="G4536" s="412" t="str">
        <f t="shared" si="70"/>
        <v>BOMBA SUBMERSÍVEL, MARCA ABS, MODELO AFP-102/425 2/3/4/7V STD PROPULSOR-230 A BS E ACESSÓRIOS(TUBO DE AÇOD2 AZ, CORRETE 5/16, MANILHA 3/8 RETA ZINCADA, CEN TRAL ELETRO COMANDO E MONITOR E PEDESTAL DN 100/ASA - TUBO 2) OU SIMILAR - FO RNECIMENTO</v>
      </c>
      <c r="H4536" s="412" t="str">
        <f t="shared" si="70"/>
        <v>UN</v>
      </c>
      <c r="I4536" s="413"/>
    </row>
    <row r="4537" spans="1:9" ht="157.5">
      <c r="A4537" s="571">
        <v>11962</v>
      </c>
      <c r="B4537" s="572" t="s">
        <v>43278</v>
      </c>
      <c r="C4537" s="573" t="s">
        <v>3</v>
      </c>
      <c r="D4537" s="574">
        <v>12729.91</v>
      </c>
      <c r="F4537" s="411"/>
      <c r="G4537" s="412" t="str">
        <f t="shared" si="70"/>
        <v>BOMBA THEBE MOD TH 65-160, 30CV, C/MOTOR ELÉTRICO, SUCÇÃO 4" E RECALQUE D=2 1 /2" (INCENDIO)</v>
      </c>
      <c r="H4537" s="412" t="str">
        <f t="shared" si="70"/>
        <v>UN</v>
      </c>
      <c r="I4537" s="413"/>
    </row>
    <row r="4538" spans="1:9" ht="191.25">
      <c r="A4538" s="571">
        <v>13736</v>
      </c>
      <c r="B4538" s="572" t="s">
        <v>43279</v>
      </c>
      <c r="C4538" s="573" t="s">
        <v>3</v>
      </c>
      <c r="D4538" s="574">
        <v>7767.02</v>
      </c>
      <c r="F4538" s="411"/>
      <c r="G4538" s="412" t="str">
        <f t="shared" si="70"/>
        <v>MOTOBOMBA CENTO MONOESTÁGIO P/ INCÊNDIO 12,5 CV - 3,0/ 220/380 V. MODELO BPI  - 22 R, TRIFÁSICA SCHNEIDER OU SIMILAR</v>
      </c>
      <c r="H4538" s="412" t="str">
        <f t="shared" si="70"/>
        <v>UN</v>
      </c>
      <c r="I4538" s="413"/>
    </row>
    <row r="4539" spans="1:9" ht="191.25">
      <c r="A4539" s="571">
        <v>12364</v>
      </c>
      <c r="B4539" s="572" t="s">
        <v>43280</v>
      </c>
      <c r="C4539" s="573" t="s">
        <v>3</v>
      </c>
      <c r="D4539" s="574">
        <v>2535.71</v>
      </c>
      <c r="F4539" s="414"/>
      <c r="G4539" s="412" t="str">
        <f t="shared" si="70"/>
        <v>MOTOBOMBA CENTRÍFUGA SUBMERSÍVEL, MARCA DARKA OU SIMILAR, MODELO DS-BABY 75S, MOTOR 3/4CV, MONOFÁSICA 110/220V</v>
      </c>
      <c r="H4539" s="412" t="str">
        <f t="shared" si="70"/>
        <v>UN</v>
      </c>
      <c r="I4539" s="413"/>
    </row>
    <row r="4540" spans="1:9" ht="247.5">
      <c r="A4540" s="571">
        <v>11099</v>
      </c>
      <c r="B4540" s="572" t="s">
        <v>43281</v>
      </c>
      <c r="C4540" s="573" t="s">
        <v>3</v>
      </c>
      <c r="D4540" s="574">
        <v>4482.71</v>
      </c>
      <c r="F4540" s="411"/>
      <c r="G4540" s="412" t="str">
        <f t="shared" si="70"/>
        <v>MOTOBOMBA CENTRÍFUGA SUBMERSÍVEL, MARCA SCHNEIDER OU SIMILAR, MODELO BCS-205, MOTOR 2 CV, TRIFÁSICO 220V, RECALQUE 2",  HM = 2 A 18 M, Q = 9,9 A 33,2M3/H</v>
      </c>
      <c r="H4540" s="412" t="str">
        <f t="shared" si="70"/>
        <v>UN</v>
      </c>
      <c r="I4540" s="414"/>
    </row>
    <row r="4541" spans="1:9" ht="247.5">
      <c r="A4541" s="571">
        <v>11741</v>
      </c>
      <c r="B4541" s="572" t="s">
        <v>43282</v>
      </c>
      <c r="C4541" s="573" t="s">
        <v>3</v>
      </c>
      <c r="D4541" s="574">
        <v>5052.16</v>
      </c>
      <c r="F4541" s="411"/>
      <c r="G4541" s="412" t="str">
        <f t="shared" si="70"/>
        <v>MOTOBOMBA CENTRÍFUGA SUBMERSÍVEL, MARCA SCHNEIDER OU SIMILAR, MODELO BCS-205, MOTOR 3 CV, TRIFÁSICO  220V, RECALQUE 2",  HM = 2 A 22 M, Q = 9,8 A 35,8M3/H</v>
      </c>
      <c r="H4541" s="412" t="str">
        <f t="shared" si="70"/>
        <v>UN</v>
      </c>
      <c r="I4541" s="413"/>
    </row>
    <row r="4542" spans="1:9" ht="247.5">
      <c r="A4542" s="571">
        <v>11087</v>
      </c>
      <c r="B4542" s="572" t="s">
        <v>43283</v>
      </c>
      <c r="C4542" s="573" t="s">
        <v>3</v>
      </c>
      <c r="D4542" s="574">
        <v>3160.81</v>
      </c>
      <c r="F4542" s="411"/>
      <c r="G4542" s="412" t="str">
        <f t="shared" si="70"/>
        <v>MOTOBOMBA CENTRÍFUGA SUBMERSÍVEL, MARCA SCHNEIDER OU SIMILAR, MODELO BCS-C5,  MOTOR 1/2 CV, TRIFÁSICO 220V, RECALQUE 2",  HM = 2 A 8 M, Q = 10,3 A 18,5M3/H</v>
      </c>
      <c r="H4542" s="412" t="str">
        <f t="shared" si="70"/>
        <v>UN</v>
      </c>
      <c r="I4542" s="413"/>
    </row>
    <row r="4543" spans="1:9" ht="258.75">
      <c r="A4543" s="571">
        <v>11733</v>
      </c>
      <c r="B4543" s="572" t="s">
        <v>43284</v>
      </c>
      <c r="C4543" s="573" t="s">
        <v>3</v>
      </c>
      <c r="D4543" s="574">
        <v>3321.07</v>
      </c>
      <c r="F4543" s="411"/>
      <c r="G4543" s="412" t="str">
        <f t="shared" si="70"/>
        <v>MOTOBOMBA CENTRÍFUGA SUBMERSÍVEL, MARCA SCHNEIDER OU SIMILAR, MODELO BCS-C5,  MOTOR 1CV, TRIFÁSICA 220V, RECALQUE 2", HM = 2 A 12M, Q = 11,9 A 24,3 M³/H OU SIMILAR</v>
      </c>
      <c r="H4543" s="412" t="str">
        <f t="shared" si="70"/>
        <v>UN</v>
      </c>
      <c r="I4543" s="413"/>
    </row>
    <row r="4544" spans="1:9" ht="225">
      <c r="A4544" s="571">
        <v>11738</v>
      </c>
      <c r="B4544" s="572" t="s">
        <v>43285</v>
      </c>
      <c r="C4544" s="573" t="s">
        <v>3</v>
      </c>
      <c r="D4544" s="574">
        <v>6004.48</v>
      </c>
      <c r="F4544" s="411"/>
      <c r="G4544" s="412" t="str">
        <f t="shared" si="70"/>
        <v>MOTOBOMBA CENTRÍFUGA, MARCA SCHNEIDER OU SIMILAR, MODELO BC-21 R 1 1/2, MOTOR 2 CV, MONOFÁSICO, HM = 8 A 16 M, Q = 15,5 A 31,4 M3/H</v>
      </c>
      <c r="H4544" s="412" t="str">
        <f t="shared" si="70"/>
        <v>UN</v>
      </c>
      <c r="I4544" s="413"/>
    </row>
    <row r="4545" spans="1:9" ht="225">
      <c r="A4545" s="571">
        <v>11737</v>
      </c>
      <c r="B4545" s="572" t="s">
        <v>43286</v>
      </c>
      <c r="C4545" s="573" t="s">
        <v>3</v>
      </c>
      <c r="D4545" s="574">
        <v>3531.28</v>
      </c>
      <c r="F4545" s="411"/>
      <c r="G4545" s="412" t="str">
        <f t="shared" si="70"/>
        <v>MOTOBOMBA CENTRÍFUGA, MARCA SCHNEIDER OU SIMILAR, MODELO BC-21 R 1 1/2, MOTOR 2 CV, TRIFÁSICO 220V, HM = 8 A 16 M, Q = 15,5 A 31,4 M3/H</v>
      </c>
      <c r="H4545" s="412" t="str">
        <f t="shared" si="70"/>
        <v>UN</v>
      </c>
      <c r="I4545" s="413"/>
    </row>
    <row r="4546" spans="1:9" ht="225">
      <c r="A4546" s="571">
        <v>11736</v>
      </c>
      <c r="B4546" s="572" t="s">
        <v>43287</v>
      </c>
      <c r="C4546" s="573" t="s">
        <v>3</v>
      </c>
      <c r="D4546" s="574">
        <v>7520.37</v>
      </c>
      <c r="F4546" s="411"/>
      <c r="G4546" s="412" t="str">
        <f t="shared" ref="G4546:H4609" si="71">UPPER(B4546)</f>
        <v>MOTOBOMBA CENTRÍFUGA, MARCA SCHNEIDER OU SIMILAR, MODELO BC-21 R 1 1/2, MOTOR 3 CV, MONOFÁSICO, HM = 16 A 22 M, Q = 21,0 A 32,7 M3/H</v>
      </c>
      <c r="H4546" s="412" t="str">
        <f t="shared" si="71"/>
        <v>UN</v>
      </c>
      <c r="I4546" s="413"/>
    </row>
    <row r="4547" spans="1:9" ht="225">
      <c r="A4547" s="571">
        <v>8307</v>
      </c>
      <c r="B4547" s="572" t="s">
        <v>43288</v>
      </c>
      <c r="C4547" s="573" t="s">
        <v>3</v>
      </c>
      <c r="D4547" s="574">
        <v>3392.8</v>
      </c>
      <c r="F4547" s="411"/>
      <c r="G4547" s="412" t="str">
        <f t="shared" si="71"/>
        <v>MOTOBOMBA CENTRÍFUGA, MARCA SCHNEIDER OU SIMILAR, MODELO BC-21 R 1 1/2, MOTOR 3 CV, TRIFÁSICO 220V, HM = 16 A 22 M, Q = 21,0 A 32,7 M3/H</v>
      </c>
      <c r="H4547" s="412" t="str">
        <f t="shared" si="71"/>
        <v>UN</v>
      </c>
      <c r="I4547" s="413"/>
    </row>
    <row r="4548" spans="1:9" ht="225">
      <c r="A4548" s="571">
        <v>11739</v>
      </c>
      <c r="B4548" s="572" t="s">
        <v>43289</v>
      </c>
      <c r="C4548" s="573" t="s">
        <v>3</v>
      </c>
      <c r="D4548" s="574">
        <v>7614.73</v>
      </c>
      <c r="F4548" s="411"/>
      <c r="G4548" s="412" t="str">
        <f t="shared" si="71"/>
        <v>MOTOBOMBA CENTRÍFUGA, MARCA SCHNEIDER OU SIMILAR, MODELO BC-21 R 1 1/2, MOTOR 4 CV, MONOFÁSICO, HM = 18 A 26 M, Q = 20,9 A 34,9 M3/H</v>
      </c>
      <c r="H4548" s="412" t="str">
        <f t="shared" si="71"/>
        <v>UN</v>
      </c>
      <c r="I4548" s="413"/>
    </row>
    <row r="4549" spans="1:9" ht="225">
      <c r="A4549" s="571">
        <v>8879</v>
      </c>
      <c r="B4549" s="572" t="s">
        <v>43290</v>
      </c>
      <c r="C4549" s="573" t="s">
        <v>3</v>
      </c>
      <c r="D4549" s="574">
        <v>3949.31</v>
      </c>
      <c r="F4549" s="411"/>
      <c r="G4549" s="412" t="str">
        <f t="shared" si="71"/>
        <v>MOTOBOMBA CENTRÍFUGA, MARCA SCHNEIDER OU SIMILAR, MODELO BC-21 R 1 1/2, MOTOR 4 CV, TRIFÁSICO 220V, HM = 18 A 26 M, Q = 20,9 A 34,9 M3/H</v>
      </c>
      <c r="H4549" s="412" t="str">
        <f t="shared" si="71"/>
        <v>UN</v>
      </c>
      <c r="I4549" s="413"/>
    </row>
    <row r="4550" spans="1:9" ht="236.25">
      <c r="A4550" s="571">
        <v>8308</v>
      </c>
      <c r="B4550" s="572" t="s">
        <v>43291</v>
      </c>
      <c r="C4550" s="573" t="s">
        <v>3</v>
      </c>
      <c r="D4550" s="574">
        <v>6878.64</v>
      </c>
      <c r="F4550" s="411"/>
      <c r="G4550" s="412" t="str">
        <f t="shared" si="71"/>
        <v>MOTOBOMBA CENTRÍFUGA, MARCA SCHNEIDER OU SIMILAR, MODELO BC-21 R2, MOTOR 10 C V, MONOFÁSICO, D REC=2", HM = 20 A 32 M, Q = 42,9 A 86,4 M3/H</v>
      </c>
      <c r="H4550" s="412" t="str">
        <f t="shared" si="71"/>
        <v>UN</v>
      </c>
      <c r="I4550" s="413"/>
    </row>
    <row r="4551" spans="1:9" ht="247.5">
      <c r="A4551" s="571">
        <v>8409</v>
      </c>
      <c r="B4551" s="572" t="s">
        <v>43292</v>
      </c>
      <c r="C4551" s="573" t="s">
        <v>3</v>
      </c>
      <c r="D4551" s="574">
        <v>5798.6</v>
      </c>
      <c r="F4551" s="411"/>
      <c r="G4551" s="412" t="str">
        <f t="shared" si="71"/>
        <v>MOTOBOMBA CENTRÍFUGA, MARCA SCHNEIDER OU SIMILAR, MODELO BC-21 R2, MOTOR 10 C V, TRIFÁSICO 220V, D REC=2", HM = 20 A 32 M, Q = 42,9 A 86,4 M3/H</v>
      </c>
      <c r="H4551" s="412" t="str">
        <f t="shared" si="71"/>
        <v>UN</v>
      </c>
      <c r="I4551" s="413"/>
    </row>
    <row r="4552" spans="1:9" ht="258.75">
      <c r="A4552" s="571">
        <v>9209</v>
      </c>
      <c r="B4552" s="572" t="s">
        <v>43293</v>
      </c>
      <c r="C4552" s="573" t="s">
        <v>3</v>
      </c>
      <c r="D4552" s="574">
        <v>4635.08</v>
      </c>
      <c r="F4552" s="411"/>
      <c r="G4552" s="412" t="str">
        <f t="shared" si="71"/>
        <v>MOTOBOMBA CENTRÍFUGA, MARCA SCHNEIDER OU SIMILAR, MODELO BC-21 R2, MOTOR 5 CV , MONOFÁSICO, SUCÇÃO 2 1/2", RECALQUE 2", HM = 8 A 20M, Q = 27,6 A 78,9 M3/H</v>
      </c>
      <c r="H4552" s="412" t="str">
        <f t="shared" si="71"/>
        <v>UN</v>
      </c>
      <c r="I4552" s="413"/>
    </row>
    <row r="4553" spans="1:9" ht="270">
      <c r="A4553" s="571">
        <v>9221</v>
      </c>
      <c r="B4553" s="572" t="s">
        <v>43294</v>
      </c>
      <c r="C4553" s="573" t="s">
        <v>3</v>
      </c>
      <c r="D4553" s="574">
        <v>2858.15</v>
      </c>
      <c r="F4553" s="411"/>
      <c r="G4553" s="412" t="str">
        <f t="shared" si="71"/>
        <v>MOTOBOMBA CENTRÍFUGA, MARCA SCHNEIDER OU SIMILAR, MODELO BC-21 R2, MOTOR 5 CV , TRIFÁSICO 220V, SUCÇÃO 2 1/2", RECALQUE 2",  HM = 8 A 20M, Q = 27,6 A 78,9M 3/H</v>
      </c>
      <c r="H4553" s="412" t="str">
        <f t="shared" si="71"/>
        <v>UN</v>
      </c>
      <c r="I4553" s="413"/>
    </row>
    <row r="4554" spans="1:9" ht="225">
      <c r="A4554" s="571">
        <v>3210</v>
      </c>
      <c r="B4554" s="572" t="s">
        <v>43295</v>
      </c>
      <c r="C4554" s="573" t="s">
        <v>3</v>
      </c>
      <c r="D4554" s="574">
        <v>8913.82</v>
      </c>
      <c r="F4554" s="411"/>
      <c r="G4554" s="412" t="str">
        <f t="shared" si="71"/>
        <v>MOTOBOMBA CENTRÍFUGA, MARCA SCHNEIDER OU SIMILAR, MODELO BC-21 R2, MOTOR 7,5  CV, MONOFÁSICO, HM = 14 A 24 M, Q = 46,5 A 79,6 M3/H</v>
      </c>
      <c r="H4554" s="412" t="str">
        <f t="shared" si="71"/>
        <v>UN</v>
      </c>
      <c r="I4554" s="413"/>
    </row>
    <row r="4555" spans="1:9" ht="225">
      <c r="A4555" s="571">
        <v>3211</v>
      </c>
      <c r="B4555" s="572" t="s">
        <v>43296</v>
      </c>
      <c r="C4555" s="573" t="s">
        <v>3</v>
      </c>
      <c r="D4555" s="574">
        <v>4543.16</v>
      </c>
      <c r="F4555" s="411"/>
      <c r="G4555" s="412" t="str">
        <f t="shared" si="71"/>
        <v>MOTOBOMBA CENTRÍFUGA, MARCA SCHNEIDER OU SIMILAR, MODELO BC-21 R2, MOTOR 7,5  CV, TRIFÁSICO 220V, HM = 14 A 24 M, Q = 46,5 A 79,6 M3/H</v>
      </c>
      <c r="H4555" s="412" t="str">
        <f t="shared" si="71"/>
        <v>UN</v>
      </c>
      <c r="I4555" s="413"/>
    </row>
    <row r="4556" spans="1:9" ht="213.75">
      <c r="A4556" s="571">
        <v>670</v>
      </c>
      <c r="B4556" s="572" t="s">
        <v>43297</v>
      </c>
      <c r="C4556" s="573" t="s">
        <v>3</v>
      </c>
      <c r="D4556" s="574">
        <v>1445.43</v>
      </c>
      <c r="F4556" s="411"/>
      <c r="G4556" s="412" t="str">
        <f t="shared" si="71"/>
        <v>MOTOBOMBA CENTRÍFUGA, MARCA SCHNEIDER OU SIMILAR, MODELO BC-91 S/T,  MOTOR 1  CV, MONOFÁSICO, HM = 14 A 26 M, Q = 2,5 A 7,0 M3/H</v>
      </c>
      <c r="H4556" s="412" t="str">
        <f t="shared" si="71"/>
        <v>UN</v>
      </c>
      <c r="I4556" s="413"/>
    </row>
    <row r="4557" spans="1:9" ht="225">
      <c r="A4557" s="571">
        <v>671</v>
      </c>
      <c r="B4557" s="572" t="s">
        <v>43298</v>
      </c>
      <c r="C4557" s="573" t="s">
        <v>3</v>
      </c>
      <c r="D4557" s="574">
        <v>1099.18</v>
      </c>
      <c r="F4557" s="411"/>
      <c r="G4557" s="412" t="str">
        <f t="shared" si="71"/>
        <v>MOTOBOMBA CENTRÍFUGA, MARCA SCHNEIDER OU SIMILAR, MODELO BC-91 S/T,  MOTOR 1  CV, TRIFÁSICO 220V, HM = 14 A 26 M, Q = 2,5 A 7,0 M3/H</v>
      </c>
      <c r="H4557" s="412" t="str">
        <f t="shared" si="71"/>
        <v>UN</v>
      </c>
      <c r="I4557" s="413"/>
    </row>
    <row r="4558" spans="1:9" ht="213.75">
      <c r="A4558" s="571">
        <v>674</v>
      </c>
      <c r="B4558" s="572" t="s">
        <v>43299</v>
      </c>
      <c r="C4558" s="573" t="s">
        <v>3</v>
      </c>
      <c r="D4558" s="574">
        <v>1114.1600000000001</v>
      </c>
      <c r="F4558" s="411"/>
      <c r="G4558" s="412" t="str">
        <f t="shared" si="71"/>
        <v>MOTOBOMBA CENTRÍFUGA, MARCA SCHNEIDER OU SIMILAR, MODELO BC-91 S/T,  MOTOR 3/ 4 CV, MONOFÁSICO, HM = 11 A 23 M, Q = 3,4 A 7,3 M3/H</v>
      </c>
      <c r="H4558" s="412" t="str">
        <f t="shared" si="71"/>
        <v>UN</v>
      </c>
      <c r="I4558" s="413"/>
    </row>
    <row r="4559" spans="1:9" ht="225">
      <c r="A4559" s="571">
        <v>675</v>
      </c>
      <c r="B4559" s="572" t="s">
        <v>43300</v>
      </c>
      <c r="C4559" s="573" t="s">
        <v>3</v>
      </c>
      <c r="D4559" s="574">
        <v>1341.06</v>
      </c>
      <c r="F4559" s="411"/>
      <c r="G4559" s="412" t="str">
        <f t="shared" si="71"/>
        <v>MOTOBOMBA CENTRÍFUGA, MARCA SCHNEIDER OU SIMILAR, MODELO BC-91 S/T,  MOTOR 3/ 4 CV, TRIFÁSICO 220V, HM = 11 A 23 M, Q = 3,4 A 7,3 M3/H</v>
      </c>
      <c r="H4559" s="412" t="str">
        <f t="shared" si="71"/>
        <v>UN</v>
      </c>
      <c r="I4559" s="413"/>
    </row>
    <row r="4560" spans="1:9" ht="213.75">
      <c r="A4560" s="571">
        <v>679</v>
      </c>
      <c r="B4560" s="572" t="s">
        <v>43301</v>
      </c>
      <c r="C4560" s="573" t="s">
        <v>3</v>
      </c>
      <c r="D4560" s="574">
        <v>652.07000000000005</v>
      </c>
      <c r="F4560" s="411"/>
      <c r="G4560" s="412" t="str">
        <f t="shared" si="71"/>
        <v>MOTOBOMBA CENTRÍFUGA, MARCA SCHNEIDER OU SIMILAR, MODELO BC-91 S/T, MOTOR 1/2 CV, MONOFÁSICO, HM = 8 A 20 M, Q = 3,4 A 8,3 M3/H</v>
      </c>
      <c r="H4560" s="412" t="str">
        <f t="shared" si="71"/>
        <v>UN</v>
      </c>
      <c r="I4560" s="413"/>
    </row>
    <row r="4561" spans="1:9" ht="213.75">
      <c r="A4561" s="571">
        <v>672</v>
      </c>
      <c r="B4561" s="572" t="s">
        <v>43302</v>
      </c>
      <c r="C4561" s="573" t="s">
        <v>3</v>
      </c>
      <c r="D4561" s="574">
        <v>1017.61</v>
      </c>
      <c r="F4561" s="411"/>
      <c r="G4561" s="412" t="str">
        <f t="shared" si="71"/>
        <v>MOTOBOMBA CENTRÍFUGA, MARCA SCHNEIDER OU SIMILAR, MODELO BC-91 S/T, MOTOR 1/2 CV, TRIFÁSICO 220V, HM = 8 A 20 M, Q = 3,4 A 8,3 M3/H</v>
      </c>
      <c r="H4561" s="412" t="str">
        <f t="shared" si="71"/>
        <v>UN</v>
      </c>
      <c r="I4561" s="413"/>
    </row>
    <row r="4562" spans="1:9" ht="213.75">
      <c r="A4562" s="571">
        <v>680</v>
      </c>
      <c r="B4562" s="572" t="s">
        <v>43303</v>
      </c>
      <c r="C4562" s="573" t="s">
        <v>3</v>
      </c>
      <c r="D4562" s="574">
        <v>670</v>
      </c>
      <c r="F4562" s="411"/>
      <c r="G4562" s="412" t="str">
        <f t="shared" si="71"/>
        <v>MOTOBOMBA CENTRÍFUGA, MARCA SCHNEIDER OU SIMILAR, MODELO BC-91 S/T, MOTOR 1/3 CV, MONOFÁSICO, HM =  5 A 17 M, Q = 1,8 A 8,0 M3/H</v>
      </c>
      <c r="H4562" s="412" t="str">
        <f t="shared" si="71"/>
        <v>UN</v>
      </c>
      <c r="I4562" s="413"/>
    </row>
    <row r="4563" spans="1:9" ht="225">
      <c r="A4563" s="571">
        <v>673</v>
      </c>
      <c r="B4563" s="572" t="s">
        <v>43304</v>
      </c>
      <c r="C4563" s="573" t="s">
        <v>3</v>
      </c>
      <c r="D4563" s="574">
        <v>654.27</v>
      </c>
      <c r="F4563" s="411"/>
      <c r="G4563" s="412" t="str">
        <f t="shared" si="71"/>
        <v>MOTOBOMBA CENTRÍFUGA, MARCA SCHNEIDER OU SIMILAR, MODELO BC-91 S/T, MOTOR 1/3 CV, TRIFÁSICO 220V, HM =  5 A 17 M, Q = 1,8 A 8,0 M3/H</v>
      </c>
      <c r="H4563" s="412" t="str">
        <f t="shared" si="71"/>
        <v>UN</v>
      </c>
      <c r="I4563" s="413"/>
    </row>
    <row r="4564" spans="1:9" ht="213.75">
      <c r="A4564" s="571">
        <v>681</v>
      </c>
      <c r="B4564" s="572" t="s">
        <v>43305</v>
      </c>
      <c r="C4564" s="573" t="s">
        <v>3</v>
      </c>
      <c r="D4564" s="574">
        <v>1017.61</v>
      </c>
      <c r="F4564" s="411"/>
      <c r="G4564" s="412" t="str">
        <f t="shared" si="71"/>
        <v>MOTOBOMBA CENTRÍFUGA, MARCA SCHNEIDER OU SIMILAR, MODELO BC-91 S/T, MOTOR 1/4 CV, MONOFÁSICO, HM = 2 A 14 M, Q = 1,8 A 8,2 M3/H</v>
      </c>
      <c r="H4564" s="412" t="str">
        <f t="shared" si="71"/>
        <v>UN</v>
      </c>
      <c r="I4564" s="413"/>
    </row>
    <row r="4565" spans="1:9" ht="225">
      <c r="A4565" s="571">
        <v>676</v>
      </c>
      <c r="B4565" s="572" t="s">
        <v>43306</v>
      </c>
      <c r="C4565" s="573" t="s">
        <v>3</v>
      </c>
      <c r="D4565" s="574">
        <v>1955.38</v>
      </c>
      <c r="F4565" s="411"/>
      <c r="G4565" s="412" t="str">
        <f t="shared" si="71"/>
        <v>MOTOBOMBA CENTRÍFUGA, MARCA SCHNEIDER OU SIMILAR, MODELO BC-92 S/T 1B, MOTOR  1,5 CV, TRIFÁSICO 220V, HM =  10 A 24 M, Q = 6,1 A 21,9 M3/H</v>
      </c>
      <c r="H4565" s="412" t="str">
        <f t="shared" si="71"/>
        <v>UN</v>
      </c>
      <c r="I4565" s="413"/>
    </row>
    <row r="4566" spans="1:9" ht="225">
      <c r="A4566" s="571">
        <v>677</v>
      </c>
      <c r="B4566" s="572" t="s">
        <v>43307</v>
      </c>
      <c r="C4566" s="573" t="s">
        <v>3</v>
      </c>
      <c r="D4566" s="574">
        <v>4299.92</v>
      </c>
      <c r="F4566" s="411"/>
      <c r="G4566" s="412" t="str">
        <f t="shared" si="71"/>
        <v>MOTOBOMBA CENTRÍFUGA, MARCA SCHNEIDER OU SIMILAR, MODELO BC-92 S/T 1B, MOTOR  2 CV, TRIFÁSICO 220V, HM = 14 A 28 M, Q = 7,1 A 22,0 M3/H</v>
      </c>
      <c r="H4566" s="412" t="str">
        <f t="shared" si="71"/>
        <v>UN</v>
      </c>
      <c r="I4566" s="413"/>
    </row>
    <row r="4567" spans="1:9" ht="225">
      <c r="A4567" s="571">
        <v>678</v>
      </c>
      <c r="B4567" s="572" t="s">
        <v>43308</v>
      </c>
      <c r="C4567" s="573" t="s">
        <v>3</v>
      </c>
      <c r="D4567" s="574">
        <v>1942.38</v>
      </c>
      <c r="F4567" s="411"/>
      <c r="G4567" s="412" t="str">
        <f t="shared" si="71"/>
        <v>MOTOBOMBA CENTRÍFUGA, MARCA SCHNEIDER OU SIMILAR, MODELO BC-92 S/T 1B, MOTOR  3 CV, TRIFÁSICO 220V, HM = 18 A 36 M, Q = 6,6 A 23,2 M3/H</v>
      </c>
      <c r="H4567" s="412" t="str">
        <f t="shared" si="71"/>
        <v>UN</v>
      </c>
      <c r="I4567" s="413"/>
    </row>
    <row r="4568" spans="1:9" ht="281.25">
      <c r="A4568" s="571">
        <v>11753</v>
      </c>
      <c r="B4568" s="572" t="s">
        <v>43309</v>
      </c>
      <c r="C4568" s="573" t="s">
        <v>3</v>
      </c>
      <c r="D4568" s="574">
        <v>3346.32</v>
      </c>
      <c r="F4568" s="411"/>
      <c r="G4568" s="412" t="str">
        <f t="shared" si="71"/>
        <v>MOTOBOMBA CENTRÍFUGA, PREVENÇÃO CONTRA INCÊNDIO, MARCA SCHNEIDER OU SIMILAR,  MODELO BPI-21 R 2 1/2 (133MM), MOTOR 4 CV, TRIFÁSICO 220V, RECALQUE 2 1/2",   HM =21 A 28 M, Q =15,6 A 32,1M3/H</v>
      </c>
      <c r="H4568" s="412" t="str">
        <f t="shared" si="71"/>
        <v>UN</v>
      </c>
      <c r="I4568" s="413"/>
    </row>
    <row r="4569" spans="1:9" ht="281.25">
      <c r="A4569" s="571">
        <v>11754</v>
      </c>
      <c r="B4569" s="572" t="s">
        <v>43310</v>
      </c>
      <c r="C4569" s="573" t="s">
        <v>3</v>
      </c>
      <c r="D4569" s="574">
        <v>3751.4</v>
      </c>
      <c r="F4569" s="411"/>
      <c r="G4569" s="412" t="str">
        <f t="shared" si="71"/>
        <v>MOTOBOMBA CENTRÍFUGA, PREVENÇÃO CONTRA INCÊNDIO, MARCA SCHNEIDER OU SIMILAR,  MODELO BPI-21 R 2 1/2 (141MM), MOTOR 5 CV, TRIFÁSICO 220V, RECALQUE 2 1/2",   HM =22 A 32 M, Q =16,9 A 36,9M3/H</v>
      </c>
      <c r="H4569" s="412" t="str">
        <f t="shared" si="71"/>
        <v>UN</v>
      </c>
      <c r="I4569" s="413"/>
    </row>
    <row r="4570" spans="1:9" ht="281.25">
      <c r="A4570" s="571">
        <v>11755</v>
      </c>
      <c r="B4570" s="572" t="s">
        <v>43311</v>
      </c>
      <c r="C4570" s="573" t="s">
        <v>3</v>
      </c>
      <c r="D4570" s="574">
        <v>6264.91</v>
      </c>
      <c r="F4570" s="411"/>
      <c r="G4570" s="412" t="str">
        <f t="shared" si="71"/>
        <v>MOTOBOMBA CENTRÍFUGA, PREVENÇÃO CONTRA INCÊNDIO, MARCA SCHNEIDER OU SIMILAR,  MODELO BPI-22 R 2 1/2, MOTOR 10 CV, TRIFÁSICO 220V, RECALQUE 2 1/2",  HM =37  A 47 M, Q =24,2 A 49,3M3/H</v>
      </c>
      <c r="H4570" s="412" t="str">
        <f t="shared" si="71"/>
        <v>UN</v>
      </c>
      <c r="I4570" s="413"/>
    </row>
    <row r="4571" spans="1:9" ht="281.25">
      <c r="A4571" s="571">
        <v>11756</v>
      </c>
      <c r="B4571" s="572" t="s">
        <v>43312</v>
      </c>
      <c r="C4571" s="573" t="s">
        <v>3</v>
      </c>
      <c r="D4571" s="574">
        <v>8037.46</v>
      </c>
      <c r="F4571" s="411"/>
      <c r="G4571" s="412" t="str">
        <f t="shared" si="71"/>
        <v>MOTOBOMBA CENTRÍFUGA, PREVENÇÃO CONTRA INCÊNDIO, MARCA SCHNEIDER OU SIMILAR,  MODELO BPI-22 R 2 1/2, MOTOR 15 CV, TRIFÁSICO 220V, RECALQUE 2 1/2",  HM =46  A 56 M, Q =34,9 A 71,2M3/H</v>
      </c>
      <c r="H4571" s="412" t="str">
        <f t="shared" si="71"/>
        <v>UN</v>
      </c>
      <c r="I4571" s="413"/>
    </row>
    <row r="4572" spans="1:9" ht="281.25">
      <c r="A4572" s="571">
        <v>9208</v>
      </c>
      <c r="B4572" s="572" t="s">
        <v>43313</v>
      </c>
      <c r="C4572" s="573" t="s">
        <v>3</v>
      </c>
      <c r="D4572" s="574">
        <v>8037.46</v>
      </c>
      <c r="F4572" s="411"/>
      <c r="G4572" s="412" t="str">
        <f t="shared" si="71"/>
        <v>MOTOBOMBA CENTRÍFUGA, PREVENÇÃO CONTRA INCÊNDIO, MARCA SCHNEIDER OU SIMILAR,  MODELO BPI-22 R 2 1/2, MOTOR 20 CV, TRIFÁSICO 220V, RECALQUE 2 1/2",  HM =60  A 68 M, Q =45,0 A 73,6M3/H</v>
      </c>
      <c r="H4572" s="412" t="str">
        <f t="shared" si="71"/>
        <v>UN</v>
      </c>
      <c r="I4572" s="413"/>
    </row>
    <row r="4573" spans="1:9" ht="270">
      <c r="A4573" s="571">
        <v>11749</v>
      </c>
      <c r="B4573" s="572" t="s">
        <v>43314</v>
      </c>
      <c r="C4573" s="573" t="s">
        <v>3</v>
      </c>
      <c r="D4573" s="574">
        <v>1524.73</v>
      </c>
      <c r="F4573" s="411"/>
      <c r="G4573" s="412" t="str">
        <f t="shared" si="71"/>
        <v>MOTOBOMBA CENTRÍFUGA, PREVENÇÃO CONTRA INCÊNDIO, MARCA SCHNEIDER OU SIMILAR,  MODELO BPI-92  R 2 1/2, MOTOR 1 CV, TRIFÁSICO 220V, RECALQUE 2 1/2",  HM =2 A 13 M, Q = 9,6 A 28,7M3/H</v>
      </c>
      <c r="H4573" s="412" t="str">
        <f t="shared" si="71"/>
        <v>UN</v>
      </c>
      <c r="I4573" s="413"/>
    </row>
    <row r="4574" spans="1:9" ht="270">
      <c r="A4574" s="571">
        <v>11750</v>
      </c>
      <c r="B4574" s="572" t="s">
        <v>43315</v>
      </c>
      <c r="C4574" s="573" t="s">
        <v>3</v>
      </c>
      <c r="D4574" s="574">
        <v>1444.07</v>
      </c>
      <c r="F4574" s="411"/>
      <c r="G4574" s="412" t="str">
        <f t="shared" si="71"/>
        <v>MOTOBOMBA CENTRÍFUGA, PREVENÇÃO CONTRA INCÊNDIO, MARCA SCHNEIDER OU SIMILAR,  MODELO BPI-92 R 2 1/2, MOTOR 1,5 CV, TRIFÁSICO 220V, RECALQUE 2 1/2",  HM =3  A 18 M, Q = 8,4 A 31,6M3/H</v>
      </c>
      <c r="H4574" s="412" t="str">
        <f t="shared" si="71"/>
        <v>UN</v>
      </c>
      <c r="I4574" s="413"/>
    </row>
    <row r="4575" spans="1:9" ht="270">
      <c r="A4575" s="571">
        <v>11751</v>
      </c>
      <c r="B4575" s="572" t="s">
        <v>43316</v>
      </c>
      <c r="C4575" s="573" t="s">
        <v>3</v>
      </c>
      <c r="D4575" s="574">
        <v>1856.85</v>
      </c>
      <c r="F4575" s="411"/>
      <c r="G4575" s="412" t="str">
        <f t="shared" si="71"/>
        <v>MOTOBOMBA CENTRÍFUGA, PREVENÇÃO CONTRA INCÊNDIO, MARCA SCHNEIDER OU SIMILAR,  MODELO BPI-92 R 2 1/2, MOTOR 2 CV, TRIFÁSICO 220V, RECALQUE 2 1/2",  HM =4 A  22 M, Q = 8,9 A 34,5M3/H</v>
      </c>
      <c r="H4575" s="412" t="str">
        <f t="shared" si="71"/>
        <v>UN</v>
      </c>
      <c r="I4575" s="413"/>
    </row>
    <row r="4576" spans="1:9" ht="270">
      <c r="A4576" s="571">
        <v>11752</v>
      </c>
      <c r="B4576" s="572" t="s">
        <v>43317</v>
      </c>
      <c r="C4576" s="573" t="s">
        <v>3</v>
      </c>
      <c r="D4576" s="574">
        <v>2210.3200000000002</v>
      </c>
      <c r="F4576" s="411"/>
      <c r="G4576" s="412" t="str">
        <f t="shared" si="71"/>
        <v>MOTOBOMBA CENTRÍFUGA, PREVENÇÃO CONTRA INCÊNDIO, MARCA SCHNEIDER OU SIMILAR,  MODELO BPI-92 R 2 1/2, MOTOR 3 CV, TRIFÁSICO 220V, RECALQUE 2 1/2",  HM =6 A  26 M, Q =10,9 A 36,8M3/H</v>
      </c>
      <c r="H4576" s="412" t="str">
        <f t="shared" si="71"/>
        <v>UN</v>
      </c>
      <c r="I4576" s="413"/>
    </row>
    <row r="4577" spans="1:9" ht="191.25">
      <c r="A4577" s="571">
        <v>13737</v>
      </c>
      <c r="B4577" s="572" t="s">
        <v>43318</v>
      </c>
      <c r="C4577" s="573" t="s">
        <v>3</v>
      </c>
      <c r="D4577" s="574">
        <v>9487.67</v>
      </c>
      <c r="F4577" s="411"/>
      <c r="G4577" s="412" t="str">
        <f t="shared" si="71"/>
        <v>MOTOBOMBA CENTRO MONOESTÁGIO P/ INCÊNDIO SERIE SH MODELO BPI-22 R, 3600, 13,0 CV, MOTOR COMBUST. TRIFÁSICA. SCHNEIDER OU SIMILAR</v>
      </c>
      <c r="H4577" s="412" t="str">
        <f t="shared" si="71"/>
        <v>UN</v>
      </c>
      <c r="I4577" s="413"/>
    </row>
    <row r="4578" spans="1:9" ht="157.5">
      <c r="A4578" s="571">
        <v>12197</v>
      </c>
      <c r="B4578" s="572" t="s">
        <v>43319</v>
      </c>
      <c r="C4578" s="573" t="s">
        <v>3</v>
      </c>
      <c r="D4578" s="574">
        <v>6042.19</v>
      </c>
      <c r="F4578" s="411"/>
      <c r="G4578" s="412" t="str">
        <f t="shared" si="71"/>
        <v>MOTOBOMBA MARCA SCHNEIDER OU SIMILAR, MODELO SH55 BPI-21, 2 1/2", MOTOR A COM BUSTÃO - GASOLINA , 5,5CV</v>
      </c>
      <c r="H4578" s="412" t="str">
        <f t="shared" si="71"/>
        <v>UN</v>
      </c>
      <c r="I4578" s="413"/>
    </row>
    <row r="4579" spans="1:9" ht="270">
      <c r="A4579" s="571">
        <v>11742</v>
      </c>
      <c r="B4579" s="572" t="s">
        <v>43320</v>
      </c>
      <c r="C4579" s="573" t="s">
        <v>3</v>
      </c>
      <c r="D4579" s="574">
        <v>2729.85</v>
      </c>
      <c r="F4579" s="411"/>
      <c r="G4579" s="412" t="str">
        <f t="shared" si="71"/>
        <v>MOTOBOMBA SUBMERSA, MARCA SCHNEIDER OU SIMILAR, MODELO SUB20-07S4E5, MOTOR 3/ 4 CV, TRIFÁSICO 220V, 5 ESTÁGIOS, RECALQUE 1 1/4",  HM = 25 A 50 M, Q = 3,1 A 6,1M3/H</v>
      </c>
      <c r="H4579" s="412" t="str">
        <f t="shared" si="71"/>
        <v>UN</v>
      </c>
      <c r="I4579" s="413"/>
    </row>
    <row r="4580" spans="1:9" ht="270">
      <c r="A4580" s="571">
        <v>11743</v>
      </c>
      <c r="B4580" s="572" t="s">
        <v>43321</v>
      </c>
      <c r="C4580" s="573" t="s">
        <v>3</v>
      </c>
      <c r="D4580" s="574">
        <v>3056.97</v>
      </c>
      <c r="F4580" s="411"/>
      <c r="G4580" s="412" t="str">
        <f t="shared" si="71"/>
        <v>MOTOBOMBA SUBMERSA, MARCA SCHNEIDER OU SIMILAR, MODELO SUB20-10S4E7, MOTOR 1  CV, TRIFÁSICO 220V, 7 ESTÁGIOS, RECALQUE 1 1/4",  HM = 30 A 70 M, Q = 3,1 A 6 ,1M3/H</v>
      </c>
      <c r="H4580" s="412" t="str">
        <f t="shared" si="71"/>
        <v>UN</v>
      </c>
      <c r="I4580" s="413"/>
    </row>
    <row r="4581" spans="1:9" ht="270">
      <c r="A4581" s="571">
        <v>11744</v>
      </c>
      <c r="B4581" s="572" t="s">
        <v>43322</v>
      </c>
      <c r="C4581" s="573" t="s">
        <v>3</v>
      </c>
      <c r="D4581" s="574">
        <v>3424.3</v>
      </c>
      <c r="F4581" s="411"/>
      <c r="G4581" s="412" t="str">
        <f t="shared" si="71"/>
        <v>MOTOBOMBA SUBMERSA, MARCA SCHNEIDER OU SIMILAR, MODELO SUB20-15S4E10, MOTOR 1 ,5 CV, TRIFÁSICO 220V, 10 ESTÁGIOS, RECALQUE 1 1/4",  HM = 50 A 110 M, Q = 1, 5 A 6,0M3/H</v>
      </c>
      <c r="H4581" s="412" t="str">
        <f t="shared" si="71"/>
        <v>UN</v>
      </c>
      <c r="I4581" s="413"/>
    </row>
    <row r="4582" spans="1:9">
      <c r="A4582" s="571">
        <v>11745</v>
      </c>
      <c r="B4582" s="469" t="s">
        <v>10207</v>
      </c>
      <c r="C4582" s="573" t="s">
        <v>3</v>
      </c>
      <c r="D4582" s="574">
        <v>3804.25</v>
      </c>
      <c r="F4582" s="411"/>
      <c r="G4582" s="412" t="str">
        <f t="shared" si="71"/>
        <v/>
      </c>
      <c r="H4582" s="412" t="str">
        <f t="shared" si="71"/>
        <v>UN</v>
      </c>
      <c r="I4582" s="413"/>
    </row>
    <row r="4583" spans="1:9" ht="270">
      <c r="B4583" s="572" t="s">
        <v>43323</v>
      </c>
      <c r="C4583" s="469" t="s">
        <v>10207</v>
      </c>
      <c r="F4583" s="411"/>
      <c r="G4583" s="412" t="str">
        <f t="shared" si="71"/>
        <v>MOTOBOMBA SUBMERSA, MARCA SCHNEIDER OU SIMILAR, MODELO SUB20-20S4E12, MOTOR 2 CV, TRIFÁSICO 220V, 12 ESTÁGIOS, RECALQUE 1 1/4",  HM = 50 A 130 M, Q = 1,8 A 6,4M3/H</v>
      </c>
      <c r="H4583" s="412" t="str">
        <f t="shared" si="71"/>
        <v/>
      </c>
      <c r="I4583" s="413"/>
    </row>
    <row r="4584" spans="1:9" ht="270">
      <c r="A4584" s="571">
        <v>11746</v>
      </c>
      <c r="B4584" s="572" t="s">
        <v>43324</v>
      </c>
      <c r="C4584" s="573" t="s">
        <v>3</v>
      </c>
      <c r="D4584" s="574">
        <v>4259.6400000000003</v>
      </c>
      <c r="F4584" s="411"/>
      <c r="G4584" s="412" t="str">
        <f t="shared" si="71"/>
        <v>MOTOBOMBA SUBMERSA, MARCA SCHNEIDER OU SIMILAR, MODELO SUB20-30S4E16, MOTOR 3 CV, TRIFÁSICO 220V, 16 ESTÁGIOS, RECALQUE 1 1/4",  HM = 60 A 170 M, Q = 0,9 A 6,4M3/H</v>
      </c>
      <c r="H4584" s="412" t="str">
        <f t="shared" si="71"/>
        <v>UN</v>
      </c>
      <c r="I4584" s="413"/>
    </row>
    <row r="4585" spans="1:9" ht="270">
      <c r="A4585" s="571">
        <v>11748</v>
      </c>
      <c r="B4585" s="572" t="s">
        <v>43325</v>
      </c>
      <c r="C4585" s="573" t="s">
        <v>3</v>
      </c>
      <c r="D4585" s="574">
        <v>4770.3599999999997</v>
      </c>
      <c r="F4585" s="411"/>
      <c r="G4585" s="412" t="str">
        <f t="shared" si="71"/>
        <v>MOTOBOMBA SUBMERSA, MARCA SCHNEIDER OU SIMILAR, MODELO SUB20-50S4E26, MOTOR 5 CV, TRIFÁSICO 220V, 26 ESTÁGIOS, RECALQUE 1 1/4",  HM = 110 A 280 M, Q = 1,9  A 6,4M3/H</v>
      </c>
      <c r="H4585" s="412" t="str">
        <f t="shared" si="71"/>
        <v>UN</v>
      </c>
      <c r="I4585" s="413"/>
    </row>
    <row r="4586" spans="1:9" ht="135">
      <c r="A4586" s="571">
        <v>12196</v>
      </c>
      <c r="B4586" s="572" t="s">
        <v>43326</v>
      </c>
      <c r="C4586" s="573" t="s">
        <v>3</v>
      </c>
      <c r="D4586" s="574">
        <v>9477.6299999999992</v>
      </c>
      <c r="F4586" s="411"/>
      <c r="G4586" s="412" t="str">
        <f t="shared" si="71"/>
        <v>MOTOBOMBA SUBMERSÍVEL, MARCA ABS OU SIMILAR, MODELO EJ 40 B, MOTOR 4 CV, TRIF ÁSICO</v>
      </c>
      <c r="H4586" s="412" t="str">
        <f t="shared" si="71"/>
        <v>UN</v>
      </c>
      <c r="I4586" s="413"/>
    </row>
    <row r="4587" spans="1:9" ht="180">
      <c r="A4587" s="571">
        <v>12836</v>
      </c>
      <c r="B4587" s="572" t="s">
        <v>43327</v>
      </c>
      <c r="C4587" s="573" t="s">
        <v>3</v>
      </c>
      <c r="D4587" s="574">
        <v>14735.75</v>
      </c>
      <c r="F4587" s="411"/>
      <c r="G4587" s="412" t="str">
        <f t="shared" si="71"/>
        <v>MOTOBOMBA, SCHNEIDER OU SIMILAR, MODELO ME-32125, 12,5 CV, TRIFÁSICA 220/380V , HMAN - 60MCA/Q=32,06M³/H</v>
      </c>
      <c r="H4587" s="412" t="str">
        <f t="shared" si="71"/>
        <v>UN</v>
      </c>
      <c r="I4587" s="413"/>
    </row>
    <row r="4588" spans="1:9" ht="247.5">
      <c r="A4588" s="571">
        <v>12835</v>
      </c>
      <c r="B4588" s="572" t="s">
        <v>43328</v>
      </c>
      <c r="C4588" s="573" t="s">
        <v>3</v>
      </c>
      <c r="D4588" s="574">
        <v>22546.57</v>
      </c>
      <c r="F4588" s="411"/>
      <c r="G4588" s="412" t="str">
        <f t="shared" si="71"/>
        <v>MOTOBOMBA, SCHNEIDER OU SIMILAR, MODELO ME-32125, ACOPLADA EM MOTOR A DIESEL  13 CV, COM PARTIDA ELÉTRICA E BATERIA 40 AMP,  HMAN - 60MCA/Q=32,06M³/H</v>
      </c>
      <c r="H4588" s="412" t="str">
        <f t="shared" si="71"/>
        <v>UN</v>
      </c>
      <c r="I4588" s="413"/>
    </row>
    <row r="4589" spans="1:9" ht="56.25">
      <c r="A4589" s="571">
        <v>13650</v>
      </c>
      <c r="B4589" s="572" t="s">
        <v>43329</v>
      </c>
      <c r="C4589" s="573" t="s">
        <v>3</v>
      </c>
      <c r="D4589" s="574">
        <v>515.1</v>
      </c>
      <c r="F4589" s="411"/>
      <c r="G4589" s="412" t="str">
        <f t="shared" si="71"/>
        <v>PRESSURIZADOR ATÉ 12MCA/160W/220V</v>
      </c>
      <c r="H4589" s="412" t="str">
        <f t="shared" si="71"/>
        <v>UN</v>
      </c>
      <c r="I4589" s="413"/>
    </row>
    <row r="4590" spans="1:9" ht="78.75">
      <c r="A4590" s="571">
        <v>11798</v>
      </c>
      <c r="B4590" s="572" t="s">
        <v>43330</v>
      </c>
      <c r="C4590" s="573" t="s">
        <v>3</v>
      </c>
      <c r="D4590" s="574">
        <v>4.32</v>
      </c>
      <c r="F4590" s="411"/>
      <c r="G4590" s="412" t="str">
        <f t="shared" si="71"/>
        <v>ACOPLAMENTO PARA ELETROCALHA METÁLICA 38 X 38MM</v>
      </c>
      <c r="H4590" s="412" t="str">
        <f t="shared" si="71"/>
        <v>UN</v>
      </c>
      <c r="I4590" s="413"/>
    </row>
    <row r="4591" spans="1:9" ht="90">
      <c r="A4591" s="571">
        <v>13694</v>
      </c>
      <c r="B4591" s="572" t="s">
        <v>43331</v>
      </c>
      <c r="C4591" s="573" t="s">
        <v>3</v>
      </c>
      <c r="D4591" s="574">
        <v>98.76</v>
      </c>
      <c r="F4591" s="411"/>
      <c r="G4591" s="412" t="str">
        <f t="shared" si="71"/>
        <v>BASE R - 130 - 129 X 44 X 2000MM ( BASE RODAFLEX X 2000-Z0)</v>
      </c>
      <c r="H4591" s="412" t="str">
        <f t="shared" si="71"/>
        <v>UN</v>
      </c>
      <c r="I4591" s="413"/>
    </row>
    <row r="4592" spans="1:9" ht="101.25">
      <c r="A4592" s="571">
        <v>13369</v>
      </c>
      <c r="B4592" s="572" t="s">
        <v>43332</v>
      </c>
      <c r="C4592" s="573" t="s">
        <v>3</v>
      </c>
      <c r="D4592" s="574">
        <v>5.9</v>
      </c>
      <c r="F4592" s="411"/>
      <c r="G4592" s="412" t="str">
        <f t="shared" si="71"/>
        <v>CAIXA METÁLICA COM TOMADA 10A 250V PARA PERFILADO E FIXAÇÃO</v>
      </c>
      <c r="H4592" s="412" t="str">
        <f t="shared" si="71"/>
        <v>UN</v>
      </c>
      <c r="I4592" s="413"/>
    </row>
    <row r="4593" spans="1:9" ht="123.75">
      <c r="A4593" s="571">
        <v>13695</v>
      </c>
      <c r="B4593" s="572" t="s">
        <v>43333</v>
      </c>
      <c r="C4593" s="573" t="s">
        <v>3</v>
      </c>
      <c r="D4593" s="574">
        <v>35.119999999999997</v>
      </c>
      <c r="F4593" s="411"/>
      <c r="G4593" s="412" t="str">
        <f t="shared" si="71"/>
        <v>CANTO INTENO R - 130 - REF.184-01 ( TAMPA VERT.INT.P/ RODAFLEX - CREME )</v>
      </c>
      <c r="H4593" s="412" t="str">
        <f t="shared" si="71"/>
        <v>UN</v>
      </c>
      <c r="I4593" s="413"/>
    </row>
    <row r="4594" spans="1:9" ht="101.25">
      <c r="A4594" s="571">
        <v>3631</v>
      </c>
      <c r="B4594" s="572" t="s">
        <v>43334</v>
      </c>
      <c r="C4594" s="573" t="s">
        <v>3</v>
      </c>
      <c r="D4594" s="574">
        <v>1.9</v>
      </c>
      <c r="F4594" s="411"/>
      <c r="G4594" s="412" t="str">
        <f t="shared" si="71"/>
        <v>CANTONEIRA "ZZ" PARA FIXAÇÃO DE  PERFILADO, REF. MOPA OU SIMILAR</v>
      </c>
      <c r="H4594" s="412" t="str">
        <f t="shared" si="71"/>
        <v>UN</v>
      </c>
      <c r="I4594" s="413"/>
    </row>
    <row r="4595" spans="1:9" ht="146.25">
      <c r="A4595" s="571">
        <v>7489</v>
      </c>
      <c r="B4595" s="572" t="s">
        <v>43335</v>
      </c>
      <c r="C4595" s="573" t="s">
        <v>3</v>
      </c>
      <c r="D4595" s="574">
        <v>184.08</v>
      </c>
      <c r="F4595" s="411"/>
      <c r="G4595" s="412" t="str">
        <f t="shared" si="71"/>
        <v>COTOVELO 90º RETO 600 X 100 MM PARA ELETROCALHA METÁLICA, LEITOFORT (REF.: MO PA OU SIMILAR)</v>
      </c>
      <c r="H4595" s="412" t="str">
        <f t="shared" si="71"/>
        <v>UN</v>
      </c>
      <c r="I4595" s="413"/>
    </row>
    <row r="4596" spans="1:9" ht="146.25">
      <c r="A4596" s="571">
        <v>12668</v>
      </c>
      <c r="B4596" s="572" t="s">
        <v>43336</v>
      </c>
      <c r="C4596" s="573" t="s">
        <v>3</v>
      </c>
      <c r="D4596" s="574">
        <v>75.2</v>
      </c>
      <c r="F4596" s="411"/>
      <c r="G4596" s="412" t="str">
        <f t="shared" si="71"/>
        <v>CRUZETA 100 X 100 MM PARA ELETROCALHA PERFURADA METÁLICA (REF.: MOPA OU SIMIL AR)</v>
      </c>
      <c r="H4596" s="412" t="str">
        <f t="shared" si="71"/>
        <v>UN</v>
      </c>
      <c r="I4596" s="413"/>
    </row>
    <row r="4597" spans="1:9" ht="135">
      <c r="A4597" s="571">
        <v>8311</v>
      </c>
      <c r="B4597" s="572" t="s">
        <v>43337</v>
      </c>
      <c r="C4597" s="573" t="s">
        <v>3</v>
      </c>
      <c r="D4597" s="574">
        <v>30.46</v>
      </c>
      <c r="F4597" s="411"/>
      <c r="G4597" s="412" t="str">
        <f t="shared" si="71"/>
        <v>CRUZETA 100 X 50 MM PARA ELETROCALHA PERFURADA METÁLICA (REF.: MOPA OU SIMILA R)</v>
      </c>
      <c r="H4597" s="412" t="str">
        <f t="shared" si="71"/>
        <v>UN</v>
      </c>
      <c r="I4597" s="413"/>
    </row>
    <row r="4598" spans="1:9" ht="157.5">
      <c r="A4598" s="571">
        <v>13309</v>
      </c>
      <c r="B4598" s="572" t="s">
        <v>43338</v>
      </c>
      <c r="C4598" s="573" t="s">
        <v>3</v>
      </c>
      <c r="D4598" s="574">
        <v>163.44999999999999</v>
      </c>
      <c r="F4598" s="411"/>
      <c r="G4598" s="412" t="str">
        <f t="shared" si="71"/>
        <v>CRUZETA 150 X 150 MM, LISA, GALVANIZADA À FOGO, PARA ELETROCALHA LISA METÁLIC A (REF.: MOPA OU SIMILAR)</v>
      </c>
      <c r="H4598" s="412" t="str">
        <f t="shared" si="71"/>
        <v>UN</v>
      </c>
      <c r="I4598" s="413"/>
    </row>
    <row r="4599" spans="1:9" ht="135">
      <c r="A4599" s="571">
        <v>13405</v>
      </c>
      <c r="B4599" s="572" t="s">
        <v>43339</v>
      </c>
      <c r="C4599" s="573" t="s">
        <v>3</v>
      </c>
      <c r="D4599" s="574">
        <v>77.739999999999995</v>
      </c>
      <c r="F4599" s="411"/>
      <c r="G4599" s="412" t="str">
        <f t="shared" si="71"/>
        <v>CRUZETA 150 X 150 MM, LISA, ZINCADA, PARA ELETROCALHA LISA METÁLICA (REF.: MO PA OU SIMILAR)</v>
      </c>
      <c r="H4599" s="412" t="str">
        <f t="shared" si="71"/>
        <v>UN</v>
      </c>
      <c r="I4599" s="413"/>
    </row>
    <row r="4600" spans="1:9" ht="135">
      <c r="A4600" s="571">
        <v>13358</v>
      </c>
      <c r="B4600" s="572" t="s">
        <v>43340</v>
      </c>
      <c r="C4600" s="573" t="s">
        <v>3</v>
      </c>
      <c r="D4600" s="574">
        <v>59.43</v>
      </c>
      <c r="F4600" s="411"/>
      <c r="G4600" s="412" t="str">
        <f t="shared" si="71"/>
        <v>CRUZETA 150 X 75 MM PARA ELETROCALHA METÁLICA LISA ZINCADA (REF.: MOPA OU SIM ILAR)</v>
      </c>
      <c r="H4600" s="412" t="str">
        <f t="shared" si="71"/>
        <v>UN</v>
      </c>
      <c r="I4600" s="413"/>
    </row>
    <row r="4601" spans="1:9" ht="135">
      <c r="A4601" s="571">
        <v>13452</v>
      </c>
      <c r="B4601" s="572" t="s">
        <v>43341</v>
      </c>
      <c r="C4601" s="573" t="s">
        <v>3</v>
      </c>
      <c r="D4601" s="574">
        <v>78.650000000000006</v>
      </c>
      <c r="F4601" s="411"/>
      <c r="G4601" s="412" t="str">
        <f t="shared" si="71"/>
        <v>CRUZETA 200 X 50 MM PARA ELETROCALHA METÁLICA LISA ZINCADA (REF.: MOPA OU SIM ILAR)</v>
      </c>
      <c r="H4601" s="412" t="str">
        <f t="shared" si="71"/>
        <v>UN</v>
      </c>
      <c r="I4601" s="413"/>
    </row>
    <row r="4602" spans="1:9" ht="135">
      <c r="A4602" s="571">
        <v>13359</v>
      </c>
      <c r="B4602" s="572" t="s">
        <v>43342</v>
      </c>
      <c r="C4602" s="573" t="s">
        <v>3</v>
      </c>
      <c r="D4602" s="574">
        <v>104.71</v>
      </c>
      <c r="F4602" s="411"/>
      <c r="G4602" s="412" t="str">
        <f t="shared" si="71"/>
        <v>CRUZETA 200 X 75 MM PARA ELETROCALHA METÁLICA LISA ZINCADA (REF.: MOPA OU SIM ILAR)</v>
      </c>
      <c r="H4602" s="412" t="str">
        <f t="shared" si="71"/>
        <v>UN</v>
      </c>
      <c r="I4602" s="413"/>
    </row>
    <row r="4603" spans="1:9" ht="90">
      <c r="A4603" s="571">
        <v>12764</v>
      </c>
      <c r="B4603" s="572" t="s">
        <v>43343</v>
      </c>
      <c r="C4603" s="573" t="s">
        <v>3</v>
      </c>
      <c r="D4603" s="574">
        <v>136.86000000000001</v>
      </c>
      <c r="F4603" s="411"/>
      <c r="G4603" s="412" t="str">
        <f t="shared" si="71"/>
        <v>CRUZETA 300 X 100 MM PARA ELETROCALHA PERFURADA PVC</v>
      </c>
      <c r="H4603" s="412" t="str">
        <f t="shared" si="71"/>
        <v>UN</v>
      </c>
      <c r="I4603" s="413"/>
    </row>
    <row r="4604" spans="1:9" ht="146.25">
      <c r="A4604" s="571">
        <v>8312</v>
      </c>
      <c r="B4604" s="572" t="s">
        <v>43344</v>
      </c>
      <c r="C4604" s="573" t="s">
        <v>3</v>
      </c>
      <c r="D4604" s="574">
        <v>140.32</v>
      </c>
      <c r="F4604" s="411"/>
      <c r="G4604" s="412" t="str">
        <f t="shared" si="71"/>
        <v>CRUZETA 400 X 100 MM PARA ELETROCALHA PERFURADA METÁLICA (REF.: MOPA OU SIMIL AR)</v>
      </c>
      <c r="H4604" s="412" t="str">
        <f t="shared" si="71"/>
        <v>UN</v>
      </c>
      <c r="I4604" s="413"/>
    </row>
    <row r="4605" spans="1:9" ht="135">
      <c r="A4605" s="571">
        <v>6613</v>
      </c>
      <c r="B4605" s="572" t="s">
        <v>43345</v>
      </c>
      <c r="C4605" s="573" t="s">
        <v>3</v>
      </c>
      <c r="D4605" s="574">
        <v>28.06</v>
      </c>
      <c r="F4605" s="411"/>
      <c r="G4605" s="412" t="str">
        <f t="shared" si="71"/>
        <v>CRUZETA 50 X 50 MM PARA ELETROCALHA PERFURADA METÁLICA (REF.: MOPA OU SIMILAR )</v>
      </c>
      <c r="H4605" s="412" t="str">
        <f t="shared" si="71"/>
        <v>UN</v>
      </c>
      <c r="I4605" s="413"/>
    </row>
    <row r="4606" spans="1:9" ht="146.25">
      <c r="A4606" s="571">
        <v>7530</v>
      </c>
      <c r="B4606" s="572" t="s">
        <v>43346</v>
      </c>
      <c r="C4606" s="573" t="s">
        <v>3</v>
      </c>
      <c r="D4606" s="574">
        <v>364.9</v>
      </c>
      <c r="F4606" s="411"/>
      <c r="G4606" s="412" t="str">
        <f t="shared" si="71"/>
        <v>CRUZETA 90º 600 X 155 MM PARA ELETROCALHA PERFURADA METÁLICA (REF.: MOPA OU S IMILAR)</v>
      </c>
      <c r="H4606" s="412" t="str">
        <f t="shared" si="71"/>
        <v>UN</v>
      </c>
      <c r="I4606" s="413"/>
    </row>
    <row r="4607" spans="1:9" ht="123.75">
      <c r="A4607" s="571">
        <v>6614</v>
      </c>
      <c r="B4607" s="572" t="s">
        <v>43347</v>
      </c>
      <c r="C4607" s="573" t="s">
        <v>3</v>
      </c>
      <c r="D4607" s="574">
        <v>5.68</v>
      </c>
      <c r="F4607" s="411"/>
      <c r="G4607" s="412" t="str">
        <f t="shared" si="71"/>
        <v>CURVA 38 X 19 MM PARA ELETROCALHA PERFURADA METÁLICA (REF. MOPA OU SIMILAR)</v>
      </c>
      <c r="H4607" s="412" t="str">
        <f t="shared" si="71"/>
        <v>UN</v>
      </c>
      <c r="I4607" s="413"/>
    </row>
    <row r="4608" spans="1:9" ht="135">
      <c r="A4608" s="571">
        <v>4015</v>
      </c>
      <c r="B4608" s="572" t="s">
        <v>43348</v>
      </c>
      <c r="C4608" s="573" t="s">
        <v>3</v>
      </c>
      <c r="D4608" s="574">
        <v>40.200000000000003</v>
      </c>
      <c r="F4608" s="411"/>
      <c r="G4608" s="412" t="str">
        <f t="shared" si="71"/>
        <v>CURVA DE INVERSÃO 100 X 100 MM PARA ELETROCALHA METÁLICA (REF.: MOPA OU SIMIL AR)</v>
      </c>
      <c r="H4608" s="412" t="str">
        <f t="shared" si="71"/>
        <v>UN</v>
      </c>
      <c r="I4608" s="413"/>
    </row>
    <row r="4609" spans="1:9" ht="123.75">
      <c r="A4609" s="571">
        <v>4014</v>
      </c>
      <c r="B4609" s="572" t="s">
        <v>43349</v>
      </c>
      <c r="C4609" s="573" t="s">
        <v>3</v>
      </c>
      <c r="D4609" s="574">
        <v>29.6</v>
      </c>
      <c r="F4609" s="411"/>
      <c r="G4609" s="412" t="str">
        <f t="shared" si="71"/>
        <v>CURVA DE INVERSÃO 100 X 50 MM PARA ELETROCALHA METÁLICA (REF.: MOPA OU SIMILA R)</v>
      </c>
      <c r="H4609" s="412" t="str">
        <f t="shared" si="71"/>
        <v>UN</v>
      </c>
      <c r="I4609" s="413"/>
    </row>
    <row r="4610" spans="1:9" ht="135">
      <c r="A4610" s="571">
        <v>13342</v>
      </c>
      <c r="B4610" s="572" t="s">
        <v>43350</v>
      </c>
      <c r="C4610" s="573" t="s">
        <v>3</v>
      </c>
      <c r="D4610" s="574">
        <v>41.57</v>
      </c>
      <c r="F4610" s="411"/>
      <c r="G4610" s="412" t="str">
        <f t="shared" ref="G4610:H4673" si="72">UPPER(B4610)</f>
        <v>CURVA DE INVERSÃO 100 X 75 MM PARA ELETROCALHA METÁLICA LISA ZINCADA (REF.: M OPA OU SIMILAR)</v>
      </c>
      <c r="H4610" s="412" t="str">
        <f t="shared" si="72"/>
        <v>UN</v>
      </c>
      <c r="I4610" s="413"/>
    </row>
    <row r="4611" spans="1:9" ht="135">
      <c r="A4611" s="571">
        <v>4017</v>
      </c>
      <c r="B4611" s="572" t="s">
        <v>43351</v>
      </c>
      <c r="C4611" s="573" t="s">
        <v>3</v>
      </c>
      <c r="D4611" s="574">
        <v>39</v>
      </c>
      <c r="F4611" s="411"/>
      <c r="G4611" s="412" t="str">
        <f t="shared" si="72"/>
        <v>CURVA DE INVERSÃO 150 X 100 MM PARA ELETROCALHA METÁLICA (REF.: MOPA OU SIMIL AR)</v>
      </c>
      <c r="H4611" s="412" t="str">
        <f t="shared" si="72"/>
        <v>UN</v>
      </c>
      <c r="I4611" s="413"/>
    </row>
    <row r="4612" spans="1:9" ht="123.75">
      <c r="A4612" s="571">
        <v>4016</v>
      </c>
      <c r="B4612" s="572" t="s">
        <v>43352</v>
      </c>
      <c r="C4612" s="573" t="s">
        <v>3</v>
      </c>
      <c r="D4612" s="574">
        <v>41.5</v>
      </c>
      <c r="F4612" s="411"/>
      <c r="G4612" s="412" t="str">
        <f t="shared" si="72"/>
        <v>CURVA DE INVERSÃO 150 X 50 MM PARA ELETROCALHA METÁLICA (REF.: MOPA OU SIMILA R)</v>
      </c>
      <c r="H4612" s="412" t="str">
        <f t="shared" si="72"/>
        <v>UN</v>
      </c>
      <c r="I4612" s="413"/>
    </row>
    <row r="4613" spans="1:9" ht="123.75">
      <c r="A4613" s="571">
        <v>6542</v>
      </c>
      <c r="B4613" s="572" t="s">
        <v>43353</v>
      </c>
      <c r="C4613" s="573" t="s">
        <v>3</v>
      </c>
      <c r="D4613" s="574">
        <v>52.26</v>
      </c>
      <c r="F4613" s="411"/>
      <c r="G4613" s="412" t="str">
        <f t="shared" si="72"/>
        <v>CURVA DE INVERSÃO 150 X 75 MM PARA ELETROCALHA METÁLICA (REF.: MOPA OU SIMILA R)</v>
      </c>
      <c r="H4613" s="412" t="str">
        <f t="shared" si="72"/>
        <v>UN</v>
      </c>
      <c r="I4613" s="413"/>
    </row>
    <row r="4614" spans="1:9" ht="135">
      <c r="A4614" s="571">
        <v>4018</v>
      </c>
      <c r="B4614" s="572" t="s">
        <v>43354</v>
      </c>
      <c r="C4614" s="573" t="s">
        <v>3</v>
      </c>
      <c r="D4614" s="574">
        <v>65.099999999999994</v>
      </c>
      <c r="F4614" s="411"/>
      <c r="G4614" s="412" t="str">
        <f t="shared" si="72"/>
        <v>CURVA DE INVERSÃO 200 X 100 MM PARA ELETROCALHA METÁLICA (REF.: MOPA OU SIMIL AR)</v>
      </c>
      <c r="H4614" s="412" t="str">
        <f t="shared" si="72"/>
        <v>UN</v>
      </c>
      <c r="I4614" s="413"/>
    </row>
    <row r="4615" spans="1:9" ht="123.75">
      <c r="A4615" s="571">
        <v>12156</v>
      </c>
      <c r="B4615" s="572" t="s">
        <v>43355</v>
      </c>
      <c r="C4615" s="573" t="s">
        <v>3</v>
      </c>
      <c r="D4615" s="574">
        <v>90.16</v>
      </c>
      <c r="F4615" s="411"/>
      <c r="G4615" s="412" t="str">
        <f t="shared" si="72"/>
        <v>CURVA DE INVERSÃO 200 X 75 MM PARA ELETROCALHA METÁLICA (REF.: MOPA OU SIMILA R)</v>
      </c>
      <c r="H4615" s="412" t="str">
        <f t="shared" si="72"/>
        <v>UN</v>
      </c>
      <c r="I4615" s="413"/>
    </row>
    <row r="4616" spans="1:9" ht="135">
      <c r="A4616" s="571">
        <v>4019</v>
      </c>
      <c r="B4616" s="572" t="s">
        <v>43356</v>
      </c>
      <c r="C4616" s="573" t="s">
        <v>3</v>
      </c>
      <c r="D4616" s="574">
        <v>93.96</v>
      </c>
      <c r="F4616" s="411"/>
      <c r="G4616" s="412" t="str">
        <f t="shared" si="72"/>
        <v>CURVA DE INVERSÃO 250 X 100 MM PARA ELETROCALHA METÁLICA (REF.: MOPA OU SIMIL AR)</v>
      </c>
      <c r="H4616" s="412" t="str">
        <f t="shared" si="72"/>
        <v>UN</v>
      </c>
      <c r="I4616" s="413"/>
    </row>
    <row r="4617" spans="1:9" ht="135">
      <c r="A4617" s="571">
        <v>4020</v>
      </c>
      <c r="B4617" s="572" t="s">
        <v>43357</v>
      </c>
      <c r="C4617" s="573" t="s">
        <v>3</v>
      </c>
      <c r="D4617" s="574">
        <v>82.7</v>
      </c>
      <c r="F4617" s="411"/>
      <c r="G4617" s="412" t="str">
        <f t="shared" si="72"/>
        <v>CURVA DE INVERSÃO 300 X 100 MM PARA ELETROCALHA METÁLICA (REF.: MOPA OU SIMIL AR)</v>
      </c>
      <c r="H4617" s="412" t="str">
        <f t="shared" si="72"/>
        <v>UN</v>
      </c>
      <c r="I4617" s="413"/>
    </row>
    <row r="4618" spans="1:9" ht="135">
      <c r="A4618" s="571">
        <v>4021</v>
      </c>
      <c r="B4618" s="572" t="s">
        <v>43358</v>
      </c>
      <c r="C4618" s="573" t="s">
        <v>3</v>
      </c>
      <c r="D4618" s="574">
        <v>71</v>
      </c>
      <c r="F4618" s="411"/>
      <c r="G4618" s="412" t="str">
        <f t="shared" si="72"/>
        <v>CURVA DE INVERSÃO 400 X 100 MM PARA ELETROCALHA METÁLICA (REF.: MOPA OU SIMIL AR)</v>
      </c>
      <c r="H4618" s="412" t="str">
        <f t="shared" si="72"/>
        <v>UN</v>
      </c>
      <c r="I4618" s="413"/>
    </row>
    <row r="4619" spans="1:9" ht="123.75">
      <c r="A4619" s="571">
        <v>4013</v>
      </c>
      <c r="B4619" s="572" t="s">
        <v>43359</v>
      </c>
      <c r="C4619" s="573" t="s">
        <v>3</v>
      </c>
      <c r="D4619" s="574">
        <v>24.7</v>
      </c>
      <c r="F4619" s="411"/>
      <c r="G4619" s="412" t="str">
        <f t="shared" si="72"/>
        <v>CURVA DE INVERSÃO 50 X 50 MM PARA ELETROCALHA METÁLICA (REF.: MOPA OU SIMILAR )</v>
      </c>
      <c r="H4619" s="412" t="str">
        <f t="shared" si="72"/>
        <v>UN</v>
      </c>
      <c r="I4619" s="413"/>
    </row>
    <row r="4620" spans="1:9" ht="135">
      <c r="A4620" s="571">
        <v>4038</v>
      </c>
      <c r="B4620" s="572" t="s">
        <v>43360</v>
      </c>
      <c r="C4620" s="573" t="s">
        <v>3</v>
      </c>
      <c r="D4620" s="574">
        <v>83.8</v>
      </c>
      <c r="F4620" s="411"/>
      <c r="G4620" s="412" t="str">
        <f t="shared" si="72"/>
        <v>CURVA DE INVERSÃO 500 X 100MM PARA ELETROCALHA METÁLICA (REF. MOPA OU SIMILAR )</v>
      </c>
      <c r="H4620" s="412" t="str">
        <f t="shared" si="72"/>
        <v>UN</v>
      </c>
      <c r="I4620" s="413"/>
    </row>
    <row r="4621" spans="1:9" ht="135">
      <c r="A4621" s="571">
        <v>4039</v>
      </c>
      <c r="B4621" s="572" t="s">
        <v>43361</v>
      </c>
      <c r="C4621" s="573" t="s">
        <v>3</v>
      </c>
      <c r="D4621" s="574">
        <v>166.47</v>
      </c>
      <c r="F4621" s="411"/>
      <c r="G4621" s="412" t="str">
        <f t="shared" si="72"/>
        <v>CURVA DE INVERSÃO 700 X 100MM PARA ELETROCALHA METÁLICA (REF. MOPA OU SIMILAR )</v>
      </c>
      <c r="H4621" s="412" t="str">
        <f t="shared" si="72"/>
        <v>UN</v>
      </c>
      <c r="I4621" s="413"/>
    </row>
    <row r="4622" spans="1:9" ht="123.75">
      <c r="A4622" s="571">
        <v>12456</v>
      </c>
      <c r="B4622" s="572" t="s">
        <v>43362</v>
      </c>
      <c r="C4622" s="573" t="s">
        <v>3</v>
      </c>
      <c r="D4622" s="574">
        <v>27.53</v>
      </c>
      <c r="F4622" s="411"/>
      <c r="G4622" s="412" t="str">
        <f t="shared" si="72"/>
        <v>CURVA DE INVERSÃO 75 X 50 MM PARA ELETROCALHA METÁLICA (REF.: MOPA OU SIMILAR )</v>
      </c>
      <c r="H4622" s="412" t="str">
        <f t="shared" si="72"/>
        <v>UN</v>
      </c>
      <c r="I4622" s="413"/>
    </row>
    <row r="4623" spans="1:9" ht="45">
      <c r="A4623" s="571">
        <v>4215</v>
      </c>
      <c r="B4623" s="572" t="s">
        <v>43363</v>
      </c>
      <c r="C4623" s="573" t="s">
        <v>3</v>
      </c>
      <c r="D4623" s="574">
        <v>29.6</v>
      </c>
      <c r="F4623" s="411"/>
      <c r="G4623" s="412" t="str">
        <f t="shared" si="72"/>
        <v>CURVA DE INVERSÃO 90º 100X50MM</v>
      </c>
      <c r="H4623" s="412" t="str">
        <f t="shared" si="72"/>
        <v>UN</v>
      </c>
      <c r="I4623" s="413"/>
    </row>
    <row r="4624" spans="1:9" ht="45">
      <c r="A4624" s="571">
        <v>4216</v>
      </c>
      <c r="B4624" s="572" t="s">
        <v>43364</v>
      </c>
      <c r="C4624" s="573" t="s">
        <v>3</v>
      </c>
      <c r="D4624" s="574">
        <v>34.9</v>
      </c>
      <c r="F4624" s="411"/>
      <c r="G4624" s="412" t="str">
        <f t="shared" si="72"/>
        <v>CURVA DE INVERSÃO 90º 200X50MM</v>
      </c>
      <c r="H4624" s="412" t="str">
        <f t="shared" si="72"/>
        <v>UN</v>
      </c>
      <c r="I4624" s="413"/>
    </row>
    <row r="4625" spans="1:9" ht="90">
      <c r="A4625" s="571">
        <v>4194</v>
      </c>
      <c r="B4625" s="572" t="s">
        <v>43365</v>
      </c>
      <c r="C4625" s="573" t="s">
        <v>3</v>
      </c>
      <c r="D4625" s="574">
        <v>29.6</v>
      </c>
      <c r="F4625" s="411"/>
      <c r="G4625" s="412" t="str">
        <f t="shared" si="72"/>
        <v>CURVA DE INVERSÃO PERFURADA 100X50MM -  MOPA OU SIMILAR</v>
      </c>
      <c r="H4625" s="412" t="str">
        <f t="shared" si="72"/>
        <v>UN</v>
      </c>
      <c r="I4625" s="413"/>
    </row>
    <row r="4626" spans="1:9" ht="90">
      <c r="A4626" s="571">
        <v>4197</v>
      </c>
      <c r="B4626" s="572" t="s">
        <v>43366</v>
      </c>
      <c r="C4626" s="573" t="s">
        <v>3</v>
      </c>
      <c r="D4626" s="574">
        <v>34.9</v>
      </c>
      <c r="F4626" s="411"/>
      <c r="G4626" s="412" t="str">
        <f t="shared" si="72"/>
        <v>CURVA DE INVERSÃO PERFURADA 200X50MM -  MOPA OU SIMILAR</v>
      </c>
      <c r="H4626" s="412" t="str">
        <f t="shared" si="72"/>
        <v>UN</v>
      </c>
      <c r="I4626" s="413"/>
    </row>
    <row r="4627" spans="1:9" ht="123.75">
      <c r="A4627" s="571">
        <v>8945</v>
      </c>
      <c r="B4627" s="572" t="s">
        <v>43367</v>
      </c>
      <c r="C4627" s="573" t="s">
        <v>3</v>
      </c>
      <c r="D4627" s="574">
        <v>28</v>
      </c>
      <c r="F4627" s="411"/>
      <c r="G4627" s="412" t="str">
        <f t="shared" si="72"/>
        <v>CURVA HORIZONTAL 100 X 100 MM PARA ELETROCALHA METÁLICA, COM ÂNGULO 90°</v>
      </c>
      <c r="H4627" s="412" t="str">
        <f t="shared" si="72"/>
        <v>UN</v>
      </c>
      <c r="I4627" s="413"/>
    </row>
    <row r="4628" spans="1:9" ht="202.5">
      <c r="A4628" s="571">
        <v>13324</v>
      </c>
      <c r="B4628" s="572" t="s">
        <v>43368</v>
      </c>
      <c r="C4628" s="573" t="s">
        <v>3</v>
      </c>
      <c r="D4628" s="574">
        <v>76.91</v>
      </c>
      <c r="F4628" s="411"/>
      <c r="G4628" s="412" t="str">
        <f t="shared" si="72"/>
        <v>CURVA HORIZONTAL 100 X 100 MM, LISA, GALVANIZADA À FOGO, PARA ELETROCALHA MET ÁLICA, COM ÂNGULO 90°, (REF.: MOPA OU SIMILAR)</v>
      </c>
      <c r="H4628" s="412" t="str">
        <f t="shared" si="72"/>
        <v>UN</v>
      </c>
      <c r="I4628" s="413"/>
    </row>
    <row r="4629" spans="1:9" ht="180">
      <c r="A4629" s="571">
        <v>13415</v>
      </c>
      <c r="B4629" s="572" t="s">
        <v>43369</v>
      </c>
      <c r="C4629" s="573" t="s">
        <v>3</v>
      </c>
      <c r="D4629" s="574">
        <v>29.25</v>
      </c>
      <c r="F4629" s="411"/>
      <c r="G4629" s="412" t="str">
        <f t="shared" si="72"/>
        <v>CURVA HORIZONTAL 100 X 100 MM, LISA, ZINCADA, PARA ELETROCALHA METÁLICA, COM  ÂNGULO 90°, (REF.: MOPA OU SIMILAR)</v>
      </c>
      <c r="H4629" s="412" t="str">
        <f t="shared" si="72"/>
        <v>UN</v>
      </c>
      <c r="I4629" s="413"/>
    </row>
    <row r="4630" spans="1:9" ht="123.75">
      <c r="A4630" s="571">
        <v>12351</v>
      </c>
      <c r="B4630" s="572" t="s">
        <v>43370</v>
      </c>
      <c r="C4630" s="573" t="s">
        <v>3</v>
      </c>
      <c r="D4630" s="574">
        <v>20.14</v>
      </c>
      <c r="F4630" s="411"/>
      <c r="G4630" s="412" t="str">
        <f t="shared" si="72"/>
        <v>CURVA HORIZONTAL 100 X 50 MM PARA ELETROCALHA METÁLICA, COM ÂNGULO 45°</v>
      </c>
      <c r="H4630" s="412" t="str">
        <f t="shared" si="72"/>
        <v>UN</v>
      </c>
      <c r="I4630" s="413"/>
    </row>
    <row r="4631" spans="1:9" ht="123.75">
      <c r="A4631" s="571">
        <v>4217</v>
      </c>
      <c r="B4631" s="572" t="s">
        <v>43371</v>
      </c>
      <c r="C4631" s="573" t="s">
        <v>3</v>
      </c>
      <c r="D4631" s="574">
        <v>23.86</v>
      </c>
      <c r="F4631" s="411"/>
      <c r="G4631" s="412" t="str">
        <f t="shared" si="72"/>
        <v>CURVA HORIZONTAL 100 X 50 MM PARA ELETROCALHA METÁLICA, COM ÂNGULO 90°</v>
      </c>
      <c r="H4631" s="412" t="str">
        <f t="shared" si="72"/>
        <v>UN</v>
      </c>
      <c r="I4631" s="413"/>
    </row>
    <row r="4632" spans="1:9" ht="157.5">
      <c r="A4632" s="571">
        <v>3997</v>
      </c>
      <c r="B4632" s="572" t="s">
        <v>43372</v>
      </c>
      <c r="C4632" s="573" t="s">
        <v>3</v>
      </c>
      <c r="D4632" s="574">
        <v>18.5</v>
      </c>
      <c r="F4632" s="411"/>
      <c r="G4632" s="412" t="str">
        <f t="shared" si="72"/>
        <v>CURVA HORIZONTAL 100 X 50 MM PARA ELETROCALHA METÁLICA, COM ÂNGULO 90° (REF.: MOPA OU SIMILAR)</v>
      </c>
      <c r="H4632" s="412" t="str">
        <f t="shared" si="72"/>
        <v>UN</v>
      </c>
      <c r="I4632" s="413"/>
    </row>
    <row r="4633" spans="1:9" ht="157.5">
      <c r="A4633" s="571">
        <v>12151</v>
      </c>
      <c r="B4633" s="572" t="s">
        <v>43373</v>
      </c>
      <c r="C4633" s="573" t="s">
        <v>3</v>
      </c>
      <c r="D4633" s="574">
        <v>100</v>
      </c>
      <c r="F4633" s="411"/>
      <c r="G4633" s="412" t="str">
        <f t="shared" si="72"/>
        <v>CURVA HORIZONTAL 100 X 75 MM PARA ELETROCALHA METÁLICA, COM ÂNGULO 90° (REF.: MOPA OU SIMILAR)</v>
      </c>
      <c r="H4633" s="412" t="str">
        <f t="shared" si="72"/>
        <v>UN</v>
      </c>
      <c r="I4633" s="413"/>
    </row>
    <row r="4634" spans="1:9" ht="157.5">
      <c r="A4634" s="571">
        <v>3998</v>
      </c>
      <c r="B4634" s="572" t="s">
        <v>43374</v>
      </c>
      <c r="C4634" s="573" t="s">
        <v>3</v>
      </c>
      <c r="D4634" s="574">
        <v>51.9</v>
      </c>
      <c r="F4634" s="411"/>
      <c r="G4634" s="412" t="str">
        <f t="shared" si="72"/>
        <v>CURVA HORIZONTAL 150 X 100 MM PARA ELETROCALHA METÁLICA, COM ÂNGULO 90° (REF. : MOPA OU SIMILAR)</v>
      </c>
      <c r="H4634" s="412" t="str">
        <f t="shared" si="72"/>
        <v>UN</v>
      </c>
      <c r="I4634" s="413"/>
    </row>
    <row r="4635" spans="1:9" ht="202.5">
      <c r="A4635" s="571">
        <v>13312</v>
      </c>
      <c r="B4635" s="572" t="s">
        <v>43375</v>
      </c>
      <c r="C4635" s="573" t="s">
        <v>3</v>
      </c>
      <c r="D4635" s="574">
        <v>115.36</v>
      </c>
      <c r="F4635" s="411"/>
      <c r="G4635" s="412" t="str">
        <f t="shared" si="72"/>
        <v>CURVA HORIZONTAL 150 X 150 MM, LISA, GALVANIZADA À FOGO, PARA ELETROCALHA MET ÁLICA, COM ÂNGULO 90° (REF.: MOPA OU SIMILAR)</v>
      </c>
      <c r="H4635" s="412" t="str">
        <f t="shared" si="72"/>
        <v>UN</v>
      </c>
      <c r="I4635" s="413"/>
    </row>
    <row r="4636" spans="1:9" ht="180">
      <c r="A4636" s="571">
        <v>13408</v>
      </c>
      <c r="B4636" s="572" t="s">
        <v>43376</v>
      </c>
      <c r="C4636" s="573" t="s">
        <v>3</v>
      </c>
      <c r="D4636" s="574">
        <v>46.18</v>
      </c>
      <c r="F4636" s="411"/>
      <c r="G4636" s="412" t="str">
        <f t="shared" si="72"/>
        <v>CURVA HORIZONTAL 150 X 150 MM, LISA, ZINCADA, PARA ELETROCALHA METÁLICA, COM  ÂNGULO 90° (REF.: MOPA OU SIMILAR)</v>
      </c>
      <c r="H4636" s="412" t="str">
        <f t="shared" si="72"/>
        <v>UN</v>
      </c>
      <c r="I4636" s="413"/>
    </row>
    <row r="4637" spans="1:9" ht="157.5">
      <c r="A4637" s="571">
        <v>6543</v>
      </c>
      <c r="B4637" s="572" t="s">
        <v>43377</v>
      </c>
      <c r="C4637" s="573" t="s">
        <v>3</v>
      </c>
      <c r="D4637" s="574">
        <v>40.65</v>
      </c>
      <c r="F4637" s="411"/>
      <c r="G4637" s="412" t="str">
        <f t="shared" si="72"/>
        <v>CURVA HORIZONTAL 150 X 75 MM PARA ELETROCALHA METÁLICA, COM ÂNGULO 90° (REF.: MOPA OU SIMILAR)</v>
      </c>
      <c r="H4637" s="412" t="str">
        <f t="shared" si="72"/>
        <v>UN</v>
      </c>
      <c r="I4637" s="413"/>
    </row>
    <row r="4638" spans="1:9" ht="157.5">
      <c r="A4638" s="571">
        <v>3999</v>
      </c>
      <c r="B4638" s="572" t="s">
        <v>43378</v>
      </c>
      <c r="C4638" s="573" t="s">
        <v>3</v>
      </c>
      <c r="D4638" s="574">
        <v>63.6</v>
      </c>
      <c r="F4638" s="411"/>
      <c r="G4638" s="412" t="str">
        <f t="shared" si="72"/>
        <v>CURVA HORIZONTAL 200 X 100 MM PARA ELETROCALHA METÁLICA, COM ÂNGULO 90° (REF. : MOPA OU SIMILAR)</v>
      </c>
      <c r="H4638" s="412" t="str">
        <f t="shared" si="72"/>
        <v>UN</v>
      </c>
      <c r="I4638" s="413"/>
    </row>
    <row r="4639" spans="1:9" ht="157.5">
      <c r="A4639" s="571">
        <v>6552</v>
      </c>
      <c r="B4639" s="572" t="s">
        <v>43379</v>
      </c>
      <c r="C4639" s="573" t="s">
        <v>3</v>
      </c>
      <c r="D4639" s="574">
        <v>55.8</v>
      </c>
      <c r="F4639" s="411"/>
      <c r="G4639" s="412" t="str">
        <f t="shared" si="72"/>
        <v>CURVA HORIZONTAL 200 X 50 MM PARA ELETROCALHA METÁLICA, COM ÂNGULO 90° (REF.: MOPA OU SIMILAR)</v>
      </c>
      <c r="H4639" s="412" t="str">
        <f t="shared" si="72"/>
        <v>UN</v>
      </c>
      <c r="I4639" s="413"/>
    </row>
    <row r="4640" spans="1:9" ht="157.5">
      <c r="A4640" s="571">
        <v>4000</v>
      </c>
      <c r="B4640" s="572" t="s">
        <v>43380</v>
      </c>
      <c r="C4640" s="573" t="s">
        <v>3</v>
      </c>
      <c r="D4640" s="574">
        <v>63.6</v>
      </c>
      <c r="F4640" s="411"/>
      <c r="G4640" s="412" t="str">
        <f t="shared" si="72"/>
        <v>CURVA HORIZONTAL 250 X 100 MM PARA ELETROCALHA METÁLICA, COM ÂNGULO 90° (REF. : MOPA OU SIMILAR)</v>
      </c>
      <c r="H4640" s="412" t="str">
        <f t="shared" si="72"/>
        <v>UN</v>
      </c>
      <c r="I4640" s="413"/>
    </row>
    <row r="4641" spans="1:9" ht="157.5">
      <c r="A4641" s="571">
        <v>4001</v>
      </c>
      <c r="B4641" s="572" t="s">
        <v>43381</v>
      </c>
      <c r="C4641" s="573" t="s">
        <v>3</v>
      </c>
      <c r="D4641" s="574">
        <v>97.5</v>
      </c>
      <c r="F4641" s="411"/>
      <c r="G4641" s="412" t="str">
        <f t="shared" si="72"/>
        <v>CURVA HORIZONTAL 300 X 100 MM PARA ELETROCALHA METÁLICA, COM ÂNGULO 90° (REF. : MOPA OU SIMILAR)</v>
      </c>
      <c r="H4641" s="412" t="str">
        <f t="shared" si="72"/>
        <v>UN</v>
      </c>
      <c r="I4641" s="413"/>
    </row>
    <row r="4642" spans="1:9" ht="146.25">
      <c r="A4642" s="571">
        <v>6615</v>
      </c>
      <c r="B4642" s="572" t="s">
        <v>43382</v>
      </c>
      <c r="C4642" s="573" t="s">
        <v>3</v>
      </c>
      <c r="D4642" s="574">
        <v>14.97</v>
      </c>
      <c r="F4642" s="411"/>
      <c r="G4642" s="412" t="str">
        <f t="shared" si="72"/>
        <v>CURVA HORIZONTAL 38 X 38 MM PARA ELETROCALHA PERFURADA METÁLICA (REF. MOPA OU SIMILAR)</v>
      </c>
      <c r="H4642" s="412" t="str">
        <f t="shared" si="72"/>
        <v>UN</v>
      </c>
      <c r="I4642" s="413"/>
    </row>
    <row r="4643" spans="1:9" ht="157.5">
      <c r="A4643" s="571">
        <v>4002</v>
      </c>
      <c r="B4643" s="572" t="s">
        <v>43383</v>
      </c>
      <c r="C4643" s="573" t="s">
        <v>3</v>
      </c>
      <c r="D4643" s="574">
        <v>119</v>
      </c>
      <c r="F4643" s="411"/>
      <c r="G4643" s="412" t="str">
        <f t="shared" si="72"/>
        <v>CURVA HORIZONTAL 400 X 100 MM PARA ELETROCALHA METÁLICA, COM ÂNGULO 90° (REF. : MOPA OU SIMILAR)</v>
      </c>
      <c r="H4643" s="412" t="str">
        <f t="shared" si="72"/>
        <v>UN</v>
      </c>
      <c r="I4643" s="413"/>
    </row>
    <row r="4644" spans="1:9" ht="123.75">
      <c r="A4644" s="571">
        <v>810</v>
      </c>
      <c r="B4644" s="572" t="s">
        <v>43384</v>
      </c>
      <c r="C4644" s="573" t="s">
        <v>3</v>
      </c>
      <c r="D4644" s="574">
        <v>80.16</v>
      </c>
      <c r="F4644" s="411"/>
      <c r="G4644" s="412" t="str">
        <f t="shared" si="72"/>
        <v>CURVA HORIZONTAL 400 X 50 MM PARA ELETROCALHA METÁLICA, COM ÂNGULO DE 90º</v>
      </c>
      <c r="H4644" s="412" t="str">
        <f t="shared" si="72"/>
        <v>UN</v>
      </c>
      <c r="I4644" s="413"/>
    </row>
    <row r="4645" spans="1:9" ht="123.75">
      <c r="A4645" s="571">
        <v>8946</v>
      </c>
      <c r="B4645" s="572" t="s">
        <v>43385</v>
      </c>
      <c r="C4645" s="573" t="s">
        <v>3</v>
      </c>
      <c r="D4645" s="574">
        <v>13</v>
      </c>
      <c r="F4645" s="411"/>
      <c r="G4645" s="412" t="str">
        <f t="shared" si="72"/>
        <v>CURVA HORIZONTAL 50 X 50 MM PARA ELETROCALHA METÁLICA, COM ÂNGULO 90°</v>
      </c>
      <c r="H4645" s="412" t="str">
        <f t="shared" si="72"/>
        <v>UN</v>
      </c>
      <c r="I4645" s="413"/>
    </row>
    <row r="4646" spans="1:9" ht="157.5">
      <c r="A4646" s="571">
        <v>4003</v>
      </c>
      <c r="B4646" s="572" t="s">
        <v>43386</v>
      </c>
      <c r="C4646" s="573" t="s">
        <v>3</v>
      </c>
      <c r="D4646" s="574">
        <v>145</v>
      </c>
      <c r="F4646" s="411"/>
      <c r="G4646" s="412" t="str">
        <f t="shared" si="72"/>
        <v>CURVA HORIZONTAL 500 X 100 MM PARA ELETROCALHA METÁLICA, COM ÂNGULO 90° (REF. : MOPA OU SIMILAR)</v>
      </c>
      <c r="H4646" s="412" t="str">
        <f t="shared" si="72"/>
        <v>UN</v>
      </c>
      <c r="I4646" s="413"/>
    </row>
    <row r="4647" spans="1:9" ht="157.5">
      <c r="A4647" s="571">
        <v>7488</v>
      </c>
      <c r="B4647" s="572" t="s">
        <v>43387</v>
      </c>
      <c r="C4647" s="573" t="s">
        <v>3</v>
      </c>
      <c r="D4647" s="574">
        <v>218.87</v>
      </c>
      <c r="F4647" s="411"/>
      <c r="G4647" s="412" t="str">
        <f t="shared" si="72"/>
        <v>CURVA HORIZONTAL 600 X 155 MM PARA ELETROCALHA METÁLICA, 90°, LEITOFORT (REF. : MOPA OU SIMILAR)</v>
      </c>
      <c r="H4647" s="412" t="str">
        <f t="shared" si="72"/>
        <v>UN</v>
      </c>
      <c r="I4647" s="413"/>
    </row>
    <row r="4648" spans="1:9" ht="157.5">
      <c r="A4648" s="571">
        <v>4004</v>
      </c>
      <c r="B4648" s="572" t="s">
        <v>43388</v>
      </c>
      <c r="C4648" s="573" t="s">
        <v>3</v>
      </c>
      <c r="D4648" s="574">
        <v>218.87</v>
      </c>
      <c r="F4648" s="411"/>
      <c r="G4648" s="412" t="str">
        <f t="shared" si="72"/>
        <v>CURVA HORIZONTAL 700 X 100 MM PARA ELETROCALHA METÁLICA, COM ÂNGULO 90° (REF. : MOPA OU SIMILAR)</v>
      </c>
      <c r="H4648" s="412" t="str">
        <f t="shared" si="72"/>
        <v>UN</v>
      </c>
      <c r="I4648" s="413"/>
    </row>
    <row r="4649" spans="1:9" ht="123.75">
      <c r="A4649" s="571">
        <v>12152</v>
      </c>
      <c r="B4649" s="572" t="s">
        <v>43389</v>
      </c>
      <c r="C4649" s="573" t="s">
        <v>3</v>
      </c>
      <c r="D4649" s="574">
        <v>68</v>
      </c>
      <c r="F4649" s="411"/>
      <c r="G4649" s="412" t="str">
        <f t="shared" si="72"/>
        <v>CURVA HORIZONTAL 75 X 50 MM PARA ELETROCALHA METÁLICA (REF.: MOPA OU SIMILAR)</v>
      </c>
      <c r="H4649" s="412" t="str">
        <f t="shared" si="72"/>
        <v>UN</v>
      </c>
      <c r="I4649" s="413"/>
    </row>
    <row r="4650" spans="1:9" ht="78.75">
      <c r="A4650" s="571">
        <v>4219</v>
      </c>
      <c r="B4650" s="572" t="s">
        <v>43390</v>
      </c>
      <c r="C4650" s="573" t="s">
        <v>3</v>
      </c>
      <c r="D4650" s="574">
        <v>55.8</v>
      </c>
      <c r="F4650" s="411"/>
      <c r="G4650" s="412" t="str">
        <f t="shared" si="72"/>
        <v>CURVA HORIZONTAL PERFURADA 90ºX200X50MM</v>
      </c>
      <c r="H4650" s="412" t="str">
        <f t="shared" si="72"/>
        <v>UN</v>
      </c>
      <c r="I4650" s="413"/>
    </row>
    <row r="4651" spans="1:9" ht="146.25">
      <c r="A4651" s="571">
        <v>4011</v>
      </c>
      <c r="B4651" s="572" t="s">
        <v>43391</v>
      </c>
      <c r="C4651" s="573" t="s">
        <v>3</v>
      </c>
      <c r="D4651" s="574">
        <v>60.9</v>
      </c>
      <c r="F4651" s="411"/>
      <c r="G4651" s="412" t="str">
        <f t="shared" si="72"/>
        <v>CURVA VERTICAL 100 X 50 MM PARA ELETROCALHA METÁLICA, COM ÂNGULO 90° (REF.: M OPA OU SIMILAR)</v>
      </c>
      <c r="H4651" s="412" t="str">
        <f t="shared" si="72"/>
        <v>UN</v>
      </c>
      <c r="I4651" s="413"/>
    </row>
    <row r="4652" spans="1:9" ht="157.5">
      <c r="A4652" s="571">
        <v>4012</v>
      </c>
      <c r="B4652" s="572" t="s">
        <v>43392</v>
      </c>
      <c r="C4652" s="573" t="s">
        <v>3</v>
      </c>
      <c r="D4652" s="574">
        <v>45.2</v>
      </c>
      <c r="F4652" s="411"/>
      <c r="G4652" s="412" t="str">
        <f t="shared" si="72"/>
        <v>CURVA VERTICAL 150 X 100 MM PARA ELETROCALHA METÁLICA, COM ÂNGULO 90° (REF.:  MOPA OU SIMILAR)</v>
      </c>
      <c r="H4652" s="412" t="str">
        <f t="shared" si="72"/>
        <v>UN</v>
      </c>
      <c r="I4652" s="413"/>
    </row>
    <row r="4653" spans="1:9" ht="123.75">
      <c r="A4653" s="571">
        <v>12155</v>
      </c>
      <c r="B4653" s="572" t="s">
        <v>43393</v>
      </c>
      <c r="C4653" s="573" t="s">
        <v>3</v>
      </c>
      <c r="D4653" s="574">
        <v>98.71</v>
      </c>
      <c r="F4653" s="411"/>
      <c r="G4653" s="412" t="str">
        <f t="shared" si="72"/>
        <v>CURVA VERTICAL 200 X 100 MM PARA ELETROCALHA METÁLICA (REF.: MOPA OU SIMILAR)</v>
      </c>
      <c r="H4653" s="412" t="str">
        <f t="shared" si="72"/>
        <v>UN</v>
      </c>
      <c r="I4653" s="413"/>
    </row>
    <row r="4654" spans="1:9" ht="157.5">
      <c r="A4654" s="571">
        <v>4005</v>
      </c>
      <c r="B4654" s="572" t="s">
        <v>43394</v>
      </c>
      <c r="C4654" s="573" t="s">
        <v>3</v>
      </c>
      <c r="D4654" s="574">
        <v>51</v>
      </c>
      <c r="F4654" s="411"/>
      <c r="G4654" s="412" t="str">
        <f t="shared" si="72"/>
        <v>CURVA VERTICAL 200 X 100 MM PARA ELETROCALHA METÁLICA, COM ÂNGULO 90° (REF.:  MOPA OU SIMILAR)</v>
      </c>
      <c r="H4654" s="412" t="str">
        <f t="shared" si="72"/>
        <v>UN</v>
      </c>
      <c r="I4654" s="413"/>
    </row>
    <row r="4655" spans="1:9" ht="78.75">
      <c r="A4655" s="571">
        <v>12762</v>
      </c>
      <c r="B4655" s="572" t="s">
        <v>43395</v>
      </c>
      <c r="C4655" s="573" t="s">
        <v>3</v>
      </c>
      <c r="D4655" s="574">
        <v>79.72</v>
      </c>
      <c r="F4655" s="411"/>
      <c r="G4655" s="412" t="str">
        <f t="shared" si="72"/>
        <v>CURVA VERTICAL 200 X 100 MM PARA ELETROCALHA PVC</v>
      </c>
      <c r="H4655" s="412" t="str">
        <f t="shared" si="72"/>
        <v>UN</v>
      </c>
      <c r="I4655" s="413"/>
    </row>
    <row r="4656" spans="1:9" ht="146.25">
      <c r="A4656" s="571">
        <v>11797</v>
      </c>
      <c r="B4656" s="572" t="s">
        <v>43396</v>
      </c>
      <c r="C4656" s="573" t="s">
        <v>3</v>
      </c>
      <c r="D4656" s="574">
        <v>44</v>
      </c>
      <c r="F4656" s="411"/>
      <c r="G4656" s="412" t="str">
        <f t="shared" si="72"/>
        <v>CURVA VERTICAL 200 X 50 MM PARA ELETROCALHA METÁLICA, COM ÂNGULO 90° (REF.: M OPA OU SIMILAR)</v>
      </c>
      <c r="H4656" s="412" t="str">
        <f t="shared" si="72"/>
        <v>UN</v>
      </c>
      <c r="I4656" s="413"/>
    </row>
    <row r="4657" spans="1:9" ht="157.5">
      <c r="A4657" s="571">
        <v>4006</v>
      </c>
      <c r="B4657" s="572" t="s">
        <v>43397</v>
      </c>
      <c r="C4657" s="573" t="s">
        <v>3</v>
      </c>
      <c r="D4657" s="574">
        <v>69.650000000000006</v>
      </c>
      <c r="F4657" s="411"/>
      <c r="G4657" s="412" t="str">
        <f t="shared" si="72"/>
        <v>CURVA VERTICAL 250 X 100 MM PARA ELETROCALHA METÁLICA, COM ÂNGULO 90° (REF.:  MOPA OU SIMILAR)</v>
      </c>
      <c r="H4657" s="412" t="str">
        <f t="shared" si="72"/>
        <v>UN</v>
      </c>
      <c r="I4657" s="413"/>
    </row>
    <row r="4658" spans="1:9" ht="78.75">
      <c r="A4658" s="571">
        <v>12761</v>
      </c>
      <c r="B4658" s="572" t="s">
        <v>43398</v>
      </c>
      <c r="C4658" s="573" t="s">
        <v>3</v>
      </c>
      <c r="D4658" s="574">
        <v>93.26</v>
      </c>
      <c r="F4658" s="411"/>
      <c r="G4658" s="412" t="str">
        <f t="shared" si="72"/>
        <v>CURVA VERTICAL 250 X 100 MM PARA ELETROCALHA PVC</v>
      </c>
      <c r="H4658" s="412" t="str">
        <f t="shared" si="72"/>
        <v>UN</v>
      </c>
      <c r="I4658" s="413"/>
    </row>
    <row r="4659" spans="1:9" ht="157.5">
      <c r="A4659" s="571">
        <v>4007</v>
      </c>
      <c r="B4659" s="572" t="s">
        <v>43399</v>
      </c>
      <c r="C4659" s="573" t="s">
        <v>3</v>
      </c>
      <c r="D4659" s="574">
        <v>38</v>
      </c>
      <c r="F4659" s="411"/>
      <c r="G4659" s="412" t="str">
        <f t="shared" si="72"/>
        <v>CURVA VERTICAL 300 X 100 MM PARA ELETROCALHA METÁLICA, COM ÂNGULO 90° (REF.:  MOPA OU SIMILAR)</v>
      </c>
      <c r="H4659" s="412" t="str">
        <f t="shared" si="72"/>
        <v>UN</v>
      </c>
      <c r="I4659" s="413"/>
    </row>
    <row r="4660" spans="1:9" ht="78.75">
      <c r="A4660" s="571">
        <v>12760</v>
      </c>
      <c r="B4660" s="572" t="s">
        <v>43400</v>
      </c>
      <c r="C4660" s="573" t="s">
        <v>3</v>
      </c>
      <c r="D4660" s="574">
        <v>112.81</v>
      </c>
      <c r="F4660" s="411"/>
      <c r="G4660" s="412" t="str">
        <f t="shared" si="72"/>
        <v>CURVA VERTICAL 300 X 100 MM PARA ELETROCALHA PVC</v>
      </c>
      <c r="H4660" s="412" t="str">
        <f t="shared" si="72"/>
        <v>UN</v>
      </c>
      <c r="I4660" s="413"/>
    </row>
    <row r="4661" spans="1:9" ht="157.5">
      <c r="A4661" s="571">
        <v>4008</v>
      </c>
      <c r="B4661" s="572" t="s">
        <v>43401</v>
      </c>
      <c r="C4661" s="573" t="s">
        <v>3</v>
      </c>
      <c r="D4661" s="574">
        <v>48.9</v>
      </c>
      <c r="F4661" s="411"/>
      <c r="G4661" s="412" t="str">
        <f t="shared" si="72"/>
        <v>CURVA VERTICAL 400 X 100 MM PARA ELETROCALHA METÁLICA, COM ÂNGULO 90° (REF.:  MOPA OU SIMILAR)</v>
      </c>
      <c r="H4661" s="412" t="str">
        <f t="shared" si="72"/>
        <v>UN</v>
      </c>
      <c r="I4661" s="413"/>
    </row>
    <row r="4662" spans="1:9" ht="112.5">
      <c r="A4662" s="571">
        <v>12153</v>
      </c>
      <c r="B4662" s="572" t="s">
        <v>43402</v>
      </c>
      <c r="C4662" s="573" t="s">
        <v>3</v>
      </c>
      <c r="D4662" s="574">
        <v>12.77</v>
      </c>
      <c r="F4662" s="414"/>
      <c r="G4662" s="412" t="str">
        <f t="shared" si="72"/>
        <v>CURVA VERTICAL 50 X 50 MM PARA ELETROCALHA METÁLICA (REF.: MOPA OU SIMILAR)</v>
      </c>
      <c r="H4662" s="412" t="str">
        <f t="shared" si="72"/>
        <v>UN</v>
      </c>
      <c r="I4662" s="414"/>
    </row>
    <row r="4663" spans="1:9" ht="157.5">
      <c r="A4663" s="571">
        <v>4009</v>
      </c>
      <c r="B4663" s="572" t="s">
        <v>43403</v>
      </c>
      <c r="C4663" s="573" t="s">
        <v>3</v>
      </c>
      <c r="D4663" s="574">
        <v>125</v>
      </c>
      <c r="F4663" s="411"/>
      <c r="G4663" s="412" t="str">
        <f t="shared" si="72"/>
        <v>CURVA VERTICAL 500 X 100 MM PARA ELETROCALHA METÁLICA, COM ÂNGULO 90° (REF.:  MOPA OU SIMILAR)</v>
      </c>
      <c r="H4663" s="412" t="str">
        <f t="shared" si="72"/>
        <v>UN</v>
      </c>
      <c r="I4663" s="413"/>
    </row>
    <row r="4664" spans="1:9" ht="135">
      <c r="A4664" s="571">
        <v>7528</v>
      </c>
      <c r="B4664" s="572" t="s">
        <v>43404</v>
      </c>
      <c r="C4664" s="573" t="s">
        <v>3</v>
      </c>
      <c r="D4664" s="574">
        <v>71.45</v>
      </c>
      <c r="F4664" s="411"/>
      <c r="G4664" s="412" t="str">
        <f t="shared" si="72"/>
        <v>CURVA VERTICAL 600 X 155 MM PARA ELETROCALHA METÁLICA, (REF.: MOPA OU SIMILAR )</v>
      </c>
      <c r="H4664" s="412" t="str">
        <f t="shared" si="72"/>
        <v>UN</v>
      </c>
      <c r="I4664" s="413"/>
    </row>
    <row r="4665" spans="1:9" ht="157.5">
      <c r="A4665" s="571">
        <v>4010</v>
      </c>
      <c r="B4665" s="572" t="s">
        <v>43405</v>
      </c>
      <c r="C4665" s="573" t="s">
        <v>3</v>
      </c>
      <c r="D4665" s="574">
        <v>125</v>
      </c>
      <c r="F4665" s="411"/>
      <c r="G4665" s="412" t="str">
        <f t="shared" si="72"/>
        <v>CURVA VERTICAL 700 X 100 MM PARA ELETROCALHA METÁLICA, COM ÂNGULO 90° (REF.:  MOPA OU SIMILAR)</v>
      </c>
      <c r="H4665" s="412" t="str">
        <f t="shared" si="72"/>
        <v>UN</v>
      </c>
      <c r="I4665" s="413"/>
    </row>
    <row r="4666" spans="1:9">
      <c r="A4666" s="571">
        <v>12154</v>
      </c>
      <c r="B4666" s="469" t="s">
        <v>10207</v>
      </c>
      <c r="C4666" s="573" t="s">
        <v>3</v>
      </c>
      <c r="D4666" s="574">
        <v>85.19</v>
      </c>
      <c r="F4666" s="411"/>
      <c r="G4666" s="412" t="str">
        <f t="shared" si="72"/>
        <v/>
      </c>
      <c r="H4666" s="412" t="str">
        <f t="shared" si="72"/>
        <v>UN</v>
      </c>
      <c r="I4666" s="413"/>
    </row>
    <row r="4667" spans="1:9" ht="135">
      <c r="B4667" s="572" t="s">
        <v>43406</v>
      </c>
      <c r="C4667" s="469" t="s">
        <v>10207</v>
      </c>
      <c r="F4667" s="411"/>
      <c r="G4667" s="412" t="str">
        <f t="shared" si="72"/>
        <v>CURVA VERTICAL INTERNA 100 X 75 MM PARA ELETROCALHA METÁLICA (REF.: MOPA OU S IMILAR)</v>
      </c>
      <c r="H4667" s="412" t="str">
        <f t="shared" si="72"/>
        <v/>
      </c>
      <c r="I4667" s="413"/>
    </row>
    <row r="4668" spans="1:9" ht="146.25">
      <c r="A4668" s="571">
        <v>13360</v>
      </c>
      <c r="B4668" s="572" t="s">
        <v>43407</v>
      </c>
      <c r="C4668" s="573" t="s">
        <v>3</v>
      </c>
      <c r="D4668" s="574">
        <v>30.28</v>
      </c>
      <c r="F4668" s="411"/>
      <c r="G4668" s="412" t="str">
        <f t="shared" si="72"/>
        <v>CURVA VERTICAL INTERNA 75 X 50 MM PARA ELETROCALHA METÁLICA LISA ZINCADA (REF .: MOPA OU SIMILAR)</v>
      </c>
      <c r="H4668" s="412" t="str">
        <f t="shared" si="72"/>
        <v>UN</v>
      </c>
      <c r="I4668" s="413"/>
    </row>
    <row r="4669" spans="1:9" ht="123.75">
      <c r="A4669" s="571">
        <v>13696</v>
      </c>
      <c r="B4669" s="572" t="s">
        <v>43408</v>
      </c>
      <c r="C4669" s="573" t="s">
        <v>3</v>
      </c>
      <c r="D4669" s="574">
        <v>69.510000000000005</v>
      </c>
      <c r="F4669" s="411"/>
      <c r="G4669" s="412" t="str">
        <f t="shared" si="72"/>
        <v>DERIVAÇÃO "L" R - 130 - REF.184-05 ( TAMPA HOR 90 P/ RODAFLEX - CREME )</v>
      </c>
      <c r="H4669" s="412" t="str">
        <f t="shared" si="72"/>
        <v>UN</v>
      </c>
      <c r="I4669" s="413"/>
    </row>
    <row r="4670" spans="1:9" ht="123.75">
      <c r="A4670" s="571">
        <v>4040</v>
      </c>
      <c r="B4670" s="572" t="s">
        <v>43409</v>
      </c>
      <c r="C4670" s="573" t="s">
        <v>3</v>
      </c>
      <c r="D4670" s="574">
        <v>16.7</v>
      </c>
      <c r="F4670" s="411"/>
      <c r="G4670" s="412" t="str">
        <f t="shared" si="72"/>
        <v>DESVIO À DIREITA 100 X 50MM PARA ELETROCALHA METÁLICA (REF. MOPA OU SIMILAR)</v>
      </c>
      <c r="H4670" s="412" t="str">
        <f t="shared" si="72"/>
        <v>UN</v>
      </c>
      <c r="I4670" s="413"/>
    </row>
    <row r="4671" spans="1:9" ht="123.75">
      <c r="A4671" s="571">
        <v>4041</v>
      </c>
      <c r="B4671" s="572" t="s">
        <v>43410</v>
      </c>
      <c r="C4671" s="573" t="s">
        <v>3</v>
      </c>
      <c r="D4671" s="574">
        <v>44.12</v>
      </c>
      <c r="F4671" s="411"/>
      <c r="G4671" s="412" t="str">
        <f t="shared" si="72"/>
        <v>DESVIO À DIREITA 150 X 100MM PARA ELETROCALHA METÁLICA (REF. MOPA OU SIMILAR)</v>
      </c>
      <c r="H4671" s="412" t="str">
        <f t="shared" si="72"/>
        <v>UN</v>
      </c>
      <c r="I4671" s="413"/>
    </row>
    <row r="4672" spans="1:9" ht="123.75">
      <c r="A4672" s="571">
        <v>4042</v>
      </c>
      <c r="B4672" s="572" t="s">
        <v>43411</v>
      </c>
      <c r="C4672" s="573" t="s">
        <v>3</v>
      </c>
      <c r="D4672" s="574">
        <v>46.51</v>
      </c>
      <c r="F4672" s="411"/>
      <c r="G4672" s="412" t="str">
        <f t="shared" si="72"/>
        <v>DESVIO À DIREITA 200 X 100MM PARA ELETROCALHA METÁLICA (REF. MOPA OU SIMILAR)</v>
      </c>
      <c r="H4672" s="412" t="str">
        <f t="shared" si="72"/>
        <v>UN</v>
      </c>
      <c r="I4672" s="413"/>
    </row>
    <row r="4673" spans="1:9" ht="123.75">
      <c r="A4673" s="571">
        <v>4043</v>
      </c>
      <c r="B4673" s="572" t="s">
        <v>43412</v>
      </c>
      <c r="C4673" s="573" t="s">
        <v>3</v>
      </c>
      <c r="D4673" s="574">
        <v>56.33</v>
      </c>
      <c r="F4673" s="411"/>
      <c r="G4673" s="412" t="str">
        <f t="shared" si="72"/>
        <v>DESVIO À DIREITA 250 X 100MM PARA ELETROCALHA METÁLICA (REF. MOPA OU SIMILAR)</v>
      </c>
      <c r="H4673" s="412" t="str">
        <f t="shared" si="72"/>
        <v>UN</v>
      </c>
      <c r="I4673" s="413"/>
    </row>
    <row r="4674" spans="1:9" ht="123.75">
      <c r="A4674" s="571">
        <v>4044</v>
      </c>
      <c r="B4674" s="572" t="s">
        <v>43413</v>
      </c>
      <c r="C4674" s="573" t="s">
        <v>3</v>
      </c>
      <c r="D4674" s="574">
        <v>61.17</v>
      </c>
      <c r="F4674" s="411"/>
      <c r="G4674" s="412" t="str">
        <f t="shared" ref="G4674:H4737" si="73">UPPER(B4674)</f>
        <v>DESVIO À DIREITA 300 X 100MM PARA ELETROCALHA METÁLICA (REF. MOPA OU SIMILAR)</v>
      </c>
      <c r="H4674" s="412" t="str">
        <f t="shared" si="73"/>
        <v>UN</v>
      </c>
      <c r="I4674" s="413"/>
    </row>
    <row r="4675" spans="1:9" ht="123.75">
      <c r="A4675" s="571">
        <v>4045</v>
      </c>
      <c r="B4675" s="572" t="s">
        <v>43414</v>
      </c>
      <c r="C4675" s="573" t="s">
        <v>3</v>
      </c>
      <c r="D4675" s="574">
        <v>102.03</v>
      </c>
      <c r="F4675" s="411"/>
      <c r="G4675" s="412" t="str">
        <f t="shared" si="73"/>
        <v>DESVIO À DIREITA 400 X 100MM PARA ELETROCALHA METÁLICA (REF. MOPA OU SIMILAR)</v>
      </c>
      <c r="H4675" s="412" t="str">
        <f t="shared" si="73"/>
        <v>UN</v>
      </c>
      <c r="I4675" s="413"/>
    </row>
    <row r="4676" spans="1:9" ht="123.75">
      <c r="A4676" s="571">
        <v>4047</v>
      </c>
      <c r="B4676" s="572" t="s">
        <v>43415</v>
      </c>
      <c r="C4676" s="573" t="s">
        <v>3</v>
      </c>
      <c r="D4676" s="574">
        <v>112.61</v>
      </c>
      <c r="F4676" s="411"/>
      <c r="G4676" s="412" t="str">
        <f t="shared" si="73"/>
        <v>DESVIO À DIREITA 500 X 100MM PARA ELETROCALHA METÁLICA (REF. MOPA OU SIMILAR)</v>
      </c>
      <c r="H4676" s="412" t="str">
        <f t="shared" si="73"/>
        <v>UN</v>
      </c>
      <c r="I4676" s="413"/>
    </row>
    <row r="4677" spans="1:9" ht="123.75">
      <c r="A4677" s="571">
        <v>4048</v>
      </c>
      <c r="B4677" s="572" t="s">
        <v>43416</v>
      </c>
      <c r="C4677" s="573" t="s">
        <v>3</v>
      </c>
      <c r="D4677" s="574">
        <v>140.25</v>
      </c>
      <c r="F4677" s="411"/>
      <c r="G4677" s="412" t="str">
        <f t="shared" si="73"/>
        <v>DESVIO À DIREITA 700 X 100MM PARA ELETROCALHA METÁLICA (REF. MOPA OU SIMILAR)</v>
      </c>
      <c r="H4677" s="412" t="str">
        <f t="shared" si="73"/>
        <v>UN</v>
      </c>
      <c r="I4677" s="413"/>
    </row>
    <row r="4678" spans="1:9" ht="123.75">
      <c r="A4678" s="571">
        <v>4049</v>
      </c>
      <c r="B4678" s="572" t="s">
        <v>43417</v>
      </c>
      <c r="C4678" s="573" t="s">
        <v>3</v>
      </c>
      <c r="D4678" s="574">
        <v>18</v>
      </c>
      <c r="F4678" s="411"/>
      <c r="G4678" s="412" t="str">
        <f t="shared" si="73"/>
        <v>DESVIO À ESQUERDA 100 X 50MM PARA ELETROCALHA METÁLICA (REF. MOPA OU SIMILAR)</v>
      </c>
      <c r="H4678" s="412" t="str">
        <f t="shared" si="73"/>
        <v>UN</v>
      </c>
      <c r="I4678" s="413"/>
    </row>
    <row r="4679" spans="1:9" ht="135">
      <c r="A4679" s="571">
        <v>4050</v>
      </c>
      <c r="B4679" s="572" t="s">
        <v>43418</v>
      </c>
      <c r="C4679" s="573" t="s">
        <v>3</v>
      </c>
      <c r="D4679" s="574">
        <v>44.12</v>
      </c>
      <c r="F4679" s="411"/>
      <c r="G4679" s="412" t="str">
        <f t="shared" si="73"/>
        <v>DESVIO À ESQUERDA 150 X 100MM PARA ELETROCALHA METÁLICA (REF. MOPA OU SIMILAR )</v>
      </c>
      <c r="H4679" s="412" t="str">
        <f t="shared" si="73"/>
        <v>UN</v>
      </c>
      <c r="I4679" s="413"/>
    </row>
    <row r="4680" spans="1:9" ht="123.75">
      <c r="A4680" s="571">
        <v>815</v>
      </c>
      <c r="B4680" s="572" t="s">
        <v>43419</v>
      </c>
      <c r="C4680" s="573" t="s">
        <v>3</v>
      </c>
      <c r="D4680" s="574">
        <v>30.61</v>
      </c>
      <c r="F4680" s="411"/>
      <c r="G4680" s="412" t="str">
        <f t="shared" si="73"/>
        <v>DESVIO À ESQUERDA 150X50 MM (REF. VL 3.01-16-150X50 GE VALEMAM OU SIMILAR)</v>
      </c>
      <c r="H4680" s="412" t="str">
        <f t="shared" si="73"/>
        <v>UN</v>
      </c>
      <c r="I4680" s="413"/>
    </row>
    <row r="4681" spans="1:9" ht="135">
      <c r="A4681" s="571">
        <v>4051</v>
      </c>
      <c r="B4681" s="572" t="s">
        <v>43420</v>
      </c>
      <c r="C4681" s="573" t="s">
        <v>3</v>
      </c>
      <c r="D4681" s="574">
        <v>51.48</v>
      </c>
      <c r="F4681" s="411"/>
      <c r="G4681" s="412" t="str">
        <f t="shared" si="73"/>
        <v>DESVIO À ESQUERDA 200 X 100MM PARA ELETROCALHA METÁLICA (REF. MOPA OU SIMILAR )</v>
      </c>
      <c r="H4681" s="412" t="str">
        <f t="shared" si="73"/>
        <v>UN</v>
      </c>
      <c r="I4681" s="413"/>
    </row>
    <row r="4682" spans="1:9" ht="135">
      <c r="A4682" s="571">
        <v>4052</v>
      </c>
      <c r="B4682" s="572" t="s">
        <v>43421</v>
      </c>
      <c r="C4682" s="573" t="s">
        <v>3</v>
      </c>
      <c r="D4682" s="574">
        <v>56.33</v>
      </c>
      <c r="F4682" s="411"/>
      <c r="G4682" s="412" t="str">
        <f t="shared" si="73"/>
        <v>DESVIO À ESQUERDA 250 X 100MM PARA ELETROCALHA METÁLICA (REF. MOPA OU SIMILAR )</v>
      </c>
      <c r="H4682" s="412" t="str">
        <f t="shared" si="73"/>
        <v>UN</v>
      </c>
      <c r="I4682" s="413"/>
    </row>
    <row r="4683" spans="1:9" ht="135">
      <c r="A4683" s="571">
        <v>4053</v>
      </c>
      <c r="B4683" s="572" t="s">
        <v>43422</v>
      </c>
      <c r="C4683" s="573" t="s">
        <v>3</v>
      </c>
      <c r="D4683" s="574">
        <v>68</v>
      </c>
      <c r="F4683" s="411"/>
      <c r="G4683" s="412" t="str">
        <f t="shared" si="73"/>
        <v>DESVIO À ESQUERDA 300 X 100MM PARA ELETROCALHA METÁLICA (REF. MOPA OU SIMILAR )</v>
      </c>
      <c r="H4683" s="412" t="str">
        <f t="shared" si="73"/>
        <v>UN</v>
      </c>
      <c r="I4683" s="413"/>
    </row>
    <row r="4684" spans="1:9" ht="135">
      <c r="A4684" s="571">
        <v>4054</v>
      </c>
      <c r="B4684" s="572" t="s">
        <v>43423</v>
      </c>
      <c r="C4684" s="573" t="s">
        <v>3</v>
      </c>
      <c r="D4684" s="574">
        <v>112.61</v>
      </c>
      <c r="F4684" s="411"/>
      <c r="G4684" s="412" t="str">
        <f t="shared" si="73"/>
        <v>DESVIO À ESQUERDA 500 X 100MM PARA ELETROCALHA METÁLICA (REF. MOPA OU SIMILAR )</v>
      </c>
      <c r="H4684" s="412" t="str">
        <f t="shared" si="73"/>
        <v>UN</v>
      </c>
      <c r="I4684" s="413"/>
    </row>
    <row r="4685" spans="1:9" ht="135">
      <c r="A4685" s="571">
        <v>4055</v>
      </c>
      <c r="B4685" s="572" t="s">
        <v>43424</v>
      </c>
      <c r="C4685" s="573" t="s">
        <v>3</v>
      </c>
      <c r="D4685" s="574">
        <v>144.47999999999999</v>
      </c>
      <c r="F4685" s="411"/>
      <c r="G4685" s="412" t="str">
        <f t="shared" si="73"/>
        <v>DESVIO À ESQUERDA 700 X 100MM PARA ELETROCALHA METÁLICA (REF. MOPA OU SIMILAR )</v>
      </c>
      <c r="H4685" s="412" t="str">
        <f t="shared" si="73"/>
        <v>UN</v>
      </c>
      <c r="I4685" s="413"/>
    </row>
    <row r="4686" spans="1:9" ht="78.75">
      <c r="A4686" s="571">
        <v>12763</v>
      </c>
      <c r="B4686" s="572" t="s">
        <v>43425</v>
      </c>
      <c r="C4686" s="573" t="s">
        <v>1</v>
      </c>
      <c r="D4686" s="574">
        <v>75.83</v>
      </c>
      <c r="F4686" s="411"/>
      <c r="G4686" s="412" t="str">
        <f t="shared" si="73"/>
        <v>ELETROCALHA EM PVC PERFURADA 250 X 100 X 3000 MM</v>
      </c>
      <c r="H4686" s="412" t="str">
        <f t="shared" si="73"/>
        <v>M</v>
      </c>
      <c r="I4686" s="413"/>
    </row>
    <row r="4687" spans="1:9" ht="112.5">
      <c r="A4687" s="571">
        <v>860</v>
      </c>
      <c r="B4687" s="572" t="s">
        <v>43426</v>
      </c>
      <c r="C4687" s="573" t="s">
        <v>1</v>
      </c>
      <c r="D4687" s="574">
        <v>18.2</v>
      </c>
      <c r="F4687" s="411"/>
      <c r="G4687" s="412" t="str">
        <f t="shared" si="73"/>
        <v>ELETROCALHA METÁLICA  PERFURADA 100 X 50 X 3000 MM (REF. MOPA OU SIMILAR)</v>
      </c>
      <c r="H4687" s="412" t="str">
        <f t="shared" si="73"/>
        <v>M</v>
      </c>
      <c r="I4687" s="413"/>
    </row>
    <row r="4688" spans="1:9" ht="112.5">
      <c r="A4688" s="571">
        <v>6541</v>
      </c>
      <c r="B4688" s="572" t="s">
        <v>43427</v>
      </c>
      <c r="C4688" s="573" t="s">
        <v>1</v>
      </c>
      <c r="D4688" s="574">
        <v>49.29</v>
      </c>
      <c r="F4688" s="411"/>
      <c r="G4688" s="412" t="str">
        <f t="shared" si="73"/>
        <v>ELETROCALHA METÁLICA  PERFURADA 150 X 75 X 3000 MM (REF. MOPA OU SIMILAR)</v>
      </c>
      <c r="H4688" s="412" t="str">
        <f t="shared" si="73"/>
        <v>M</v>
      </c>
      <c r="I4688" s="413"/>
    </row>
    <row r="4689" spans="1:9" ht="112.5">
      <c r="A4689" s="571">
        <v>13353</v>
      </c>
      <c r="B4689" s="572" t="s">
        <v>43428</v>
      </c>
      <c r="C4689" s="573" t="s">
        <v>3</v>
      </c>
      <c r="D4689" s="574">
        <v>75.66</v>
      </c>
      <c r="F4689" s="411"/>
      <c r="G4689" s="412" t="str">
        <f t="shared" si="73"/>
        <v>ELETROCALHA METÁLICA LISA ZINCADA 75 X 50 X 3000 MM (REF. MOPA OU SIMILAR)</v>
      </c>
      <c r="H4689" s="412" t="str">
        <f t="shared" si="73"/>
        <v>UN</v>
      </c>
      <c r="I4689" s="413"/>
    </row>
    <row r="4690" spans="1:9" ht="112.5">
      <c r="A4690" s="571">
        <v>13300</v>
      </c>
      <c r="B4690" s="572" t="s">
        <v>43429</v>
      </c>
      <c r="C4690" s="573" t="s">
        <v>3</v>
      </c>
      <c r="D4690" s="574">
        <v>249</v>
      </c>
      <c r="F4690" s="411"/>
      <c r="G4690" s="412" t="str">
        <f t="shared" si="73"/>
        <v>ELETROCALHA METÁLICA LISA, GALVANIZADA À FOGO, 100 X 100 X 3000 MM</v>
      </c>
      <c r="H4690" s="412" t="str">
        <f t="shared" si="73"/>
        <v>UN</v>
      </c>
      <c r="I4690" s="413"/>
    </row>
    <row r="4691" spans="1:9" ht="112.5">
      <c r="A4691" s="571">
        <v>13299</v>
      </c>
      <c r="B4691" s="572" t="s">
        <v>43430</v>
      </c>
      <c r="C4691" s="573" t="s">
        <v>3</v>
      </c>
      <c r="D4691" s="574">
        <v>288.42</v>
      </c>
      <c r="F4691" s="411"/>
      <c r="G4691" s="412" t="str">
        <f t="shared" si="73"/>
        <v>ELETROCALHA METÁLICA LISA, GALVANIZADA À FOGO, 150 X 150 X 3000 MM</v>
      </c>
      <c r="H4691" s="412" t="str">
        <f t="shared" si="73"/>
        <v>UN</v>
      </c>
      <c r="I4691" s="413"/>
    </row>
    <row r="4692" spans="1:9" ht="90">
      <c r="A4692" s="571">
        <v>13399</v>
      </c>
      <c r="B4692" s="572" t="s">
        <v>43431</v>
      </c>
      <c r="C4692" s="573" t="s">
        <v>3</v>
      </c>
      <c r="D4692" s="574">
        <v>96.63</v>
      </c>
      <c r="F4692" s="411"/>
      <c r="G4692" s="412" t="str">
        <f t="shared" si="73"/>
        <v>ELETROCALHA METÁLICA LISA, ZINCADA, 100 X 100 X 3000 MM</v>
      </c>
      <c r="H4692" s="412" t="str">
        <f t="shared" si="73"/>
        <v>UN</v>
      </c>
      <c r="I4692" s="413"/>
    </row>
    <row r="4693" spans="1:9" ht="112.5">
      <c r="A4693" s="571">
        <v>13341</v>
      </c>
      <c r="B4693" s="572" t="s">
        <v>43432</v>
      </c>
      <c r="C4693" s="573" t="s">
        <v>3</v>
      </c>
      <c r="D4693" s="574">
        <v>104.06</v>
      </c>
      <c r="F4693" s="411"/>
      <c r="G4693" s="412" t="str">
        <f t="shared" si="73"/>
        <v>ELETROCALHA METÁLICA LISA, ZINCADA, 100 X 75 X 3000 MM (REF. MOPA OU SIMILAR)</v>
      </c>
      <c r="H4693" s="412" t="str">
        <f t="shared" si="73"/>
        <v>UN</v>
      </c>
      <c r="I4693" s="413"/>
    </row>
    <row r="4694" spans="1:9" ht="90">
      <c r="A4694" s="571">
        <v>13398</v>
      </c>
      <c r="B4694" s="572" t="s">
        <v>43433</v>
      </c>
      <c r="C4694" s="573" t="s">
        <v>3</v>
      </c>
      <c r="D4694" s="574">
        <v>145.19</v>
      </c>
      <c r="F4694" s="411"/>
      <c r="G4694" s="412" t="str">
        <f t="shared" si="73"/>
        <v>ELETROCALHA METÁLICA LISA, ZINCADA, 150 X 150 X 3000 MM</v>
      </c>
      <c r="H4694" s="412" t="str">
        <f t="shared" si="73"/>
        <v>UN</v>
      </c>
      <c r="I4694" s="413"/>
    </row>
    <row r="4695" spans="1:9" ht="112.5">
      <c r="A4695" s="571">
        <v>13364</v>
      </c>
      <c r="B4695" s="572" t="s">
        <v>43434</v>
      </c>
      <c r="C4695" s="573" t="s">
        <v>3</v>
      </c>
      <c r="D4695" s="574">
        <v>172.08</v>
      </c>
      <c r="F4695" s="411"/>
      <c r="G4695" s="412" t="str">
        <f t="shared" si="73"/>
        <v>ELETROCALHA METÁLICA LISA, ZINCADA, 150 X 75 X 3000 MM (REF. MOPA OU SIMILAR)</v>
      </c>
      <c r="H4695" s="412" t="str">
        <f t="shared" si="73"/>
        <v>UN</v>
      </c>
      <c r="I4695" s="413"/>
    </row>
    <row r="4696" spans="1:9" ht="112.5">
      <c r="A4696" s="571">
        <v>13365</v>
      </c>
      <c r="B4696" s="572" t="s">
        <v>43435</v>
      </c>
      <c r="C4696" s="573" t="s">
        <v>3</v>
      </c>
      <c r="D4696" s="574">
        <v>169.42</v>
      </c>
      <c r="F4696" s="411"/>
      <c r="G4696" s="412" t="str">
        <f t="shared" si="73"/>
        <v>ELETROCALHA METÁLICA LISA, ZINCADA, 200 X 75 X 3000 MM (REF. MOPA OU SIMILAR)</v>
      </c>
      <c r="H4696" s="412" t="str">
        <f t="shared" si="73"/>
        <v>UN</v>
      </c>
      <c r="I4696" s="413"/>
    </row>
    <row r="4697" spans="1:9" ht="123.75">
      <c r="A4697" s="571">
        <v>857</v>
      </c>
      <c r="B4697" s="572" t="s">
        <v>43436</v>
      </c>
      <c r="C4697" s="573" t="s">
        <v>3</v>
      </c>
      <c r="D4697" s="574">
        <v>49.6</v>
      </c>
      <c r="F4697" s="411"/>
      <c r="G4697" s="412" t="str">
        <f t="shared" si="73"/>
        <v>ELETROCALHA METÁLICA PERFURADA  50 X 50 X 3000 MM (REF. VALEMAM OU SIMILAR)</v>
      </c>
      <c r="H4697" s="412" t="str">
        <f t="shared" si="73"/>
        <v>UN</v>
      </c>
      <c r="I4697" s="413"/>
    </row>
    <row r="4698" spans="1:9" ht="123.75">
      <c r="A4698" s="571">
        <v>8993</v>
      </c>
      <c r="B4698" s="572" t="s">
        <v>43437</v>
      </c>
      <c r="C4698" s="573" t="s">
        <v>3</v>
      </c>
      <c r="D4698" s="574">
        <v>13.61</v>
      </c>
      <c r="F4698" s="411"/>
      <c r="G4698" s="412" t="str">
        <f t="shared" si="73"/>
        <v>ELETROCALHA METÁLICA PERFURADA  75 X 75 X 3000 MM (REF. VALEMAM OU SIMILAR)</v>
      </c>
      <c r="H4698" s="412" t="str">
        <f t="shared" si="73"/>
        <v>UN</v>
      </c>
      <c r="I4698" s="413"/>
    </row>
    <row r="4699" spans="1:9" ht="146.25">
      <c r="A4699" s="571">
        <v>3633</v>
      </c>
      <c r="B4699" s="572" t="s">
        <v>43438</v>
      </c>
      <c r="C4699" s="573" t="s">
        <v>3</v>
      </c>
      <c r="D4699" s="574">
        <v>75</v>
      </c>
      <c r="F4699" s="411"/>
      <c r="G4699" s="412" t="str">
        <f t="shared" si="73"/>
        <v>ELETROCALHA METÁLICA PERFURADA 100 X 100 X 3000MM, PESO, 2,20KG/M,  (REF.: MO PA OU SIMILAR)</v>
      </c>
      <c r="H4699" s="412" t="str">
        <f t="shared" si="73"/>
        <v>UN</v>
      </c>
      <c r="I4699" s="413"/>
    </row>
    <row r="4700" spans="1:9" ht="146.25">
      <c r="A4700" s="571">
        <v>3632</v>
      </c>
      <c r="B4700" s="572" t="s">
        <v>43439</v>
      </c>
      <c r="C4700" s="573" t="s">
        <v>3</v>
      </c>
      <c r="D4700" s="574">
        <v>54.6</v>
      </c>
      <c r="F4700" s="411"/>
      <c r="G4700" s="412" t="str">
        <f t="shared" si="73"/>
        <v>ELETROCALHA METÁLICA PERFURADA 100 X 50 X 3000MM, PESO, 1,47KG/M,  (REF.: MOP A OU SIMILAR)</v>
      </c>
      <c r="H4700" s="412" t="str">
        <f t="shared" si="73"/>
        <v>UN</v>
      </c>
      <c r="I4700" s="413"/>
    </row>
    <row r="4701" spans="1:9" ht="146.25">
      <c r="A4701" s="571">
        <v>8954</v>
      </c>
      <c r="B4701" s="572" t="s">
        <v>43440</v>
      </c>
      <c r="C4701" s="573" t="s">
        <v>3</v>
      </c>
      <c r="D4701" s="574">
        <v>68.55</v>
      </c>
      <c r="F4701" s="411"/>
      <c r="G4701" s="412" t="str">
        <f t="shared" si="73"/>
        <v>ELETROCALHA METÁLICA PERFURADA 100 X 75 X 3000MM, PESO, 2,20KG/M,  (REF.: MOP A OU SIMILAR)</v>
      </c>
      <c r="H4701" s="412" t="str">
        <f t="shared" si="73"/>
        <v>UN</v>
      </c>
      <c r="I4701" s="413"/>
    </row>
    <row r="4702" spans="1:9" ht="135">
      <c r="A4702" s="571">
        <v>3458</v>
      </c>
      <c r="B4702" s="572" t="s">
        <v>43441</v>
      </c>
      <c r="C4702" s="573" t="s">
        <v>3</v>
      </c>
      <c r="D4702" s="574">
        <v>129.5</v>
      </c>
      <c r="F4702" s="411"/>
      <c r="G4702" s="412" t="str">
        <f t="shared" si="73"/>
        <v>ELETROCALHA METÁLICA PERFURADA 150 X 100 X 3000 MM (REF. VL 3.01 GE VALEMAM O U SIMILAR)</v>
      </c>
      <c r="H4702" s="412" t="str">
        <f t="shared" si="73"/>
        <v>UN</v>
      </c>
      <c r="I4702" s="413"/>
    </row>
    <row r="4703" spans="1:9" ht="135">
      <c r="A4703" s="571">
        <v>859</v>
      </c>
      <c r="B4703" s="572" t="s">
        <v>43442</v>
      </c>
      <c r="C4703" s="573" t="s">
        <v>3</v>
      </c>
      <c r="D4703" s="574">
        <v>67</v>
      </c>
      <c r="F4703" s="411"/>
      <c r="G4703" s="412" t="str">
        <f t="shared" si="73"/>
        <v>ELETROCALHA METÁLICA PERFURADA 150 X 50 X 3000 MM (REF. VL 3.01 GE VALEMAM OU SIMILAR)</v>
      </c>
      <c r="H4703" s="412" t="str">
        <f t="shared" si="73"/>
        <v>UN</v>
      </c>
      <c r="I4703" s="413"/>
    </row>
    <row r="4704" spans="1:9" ht="112.5">
      <c r="A4704" s="571">
        <v>861</v>
      </c>
      <c r="B4704" s="572" t="s">
        <v>43443</v>
      </c>
      <c r="C4704" s="573" t="s">
        <v>1</v>
      </c>
      <c r="D4704" s="574">
        <v>44.67</v>
      </c>
      <c r="F4704" s="414"/>
      <c r="G4704" s="412" t="str">
        <f t="shared" si="73"/>
        <v>ELETROCALHA METÁLICA PERFURADA 200 X 100 X 3000 MM (REF. MOPA OU SIMILAR)</v>
      </c>
      <c r="H4704" s="412" t="str">
        <f t="shared" si="73"/>
        <v>M</v>
      </c>
      <c r="I4704" s="414"/>
    </row>
    <row r="4705" spans="1:9" ht="146.25">
      <c r="A4705" s="571">
        <v>3635</v>
      </c>
      <c r="B4705" s="572" t="s">
        <v>43444</v>
      </c>
      <c r="C4705" s="573" t="s">
        <v>3</v>
      </c>
      <c r="D4705" s="574">
        <v>134</v>
      </c>
      <c r="F4705" s="411"/>
      <c r="G4705" s="412" t="str">
        <f t="shared" si="73"/>
        <v>ELETROCALHA METÁLICA PERFURADA 200 X 100 X 3000MM, PESO,  2,93KG/M,  (REF.: M OPA OU SIMILAR)</v>
      </c>
      <c r="H4705" s="412" t="str">
        <f t="shared" si="73"/>
        <v>UN</v>
      </c>
      <c r="I4705" s="413"/>
    </row>
    <row r="4706" spans="1:9" ht="112.5">
      <c r="A4706" s="571">
        <v>4218</v>
      </c>
      <c r="B4706" s="572" t="s">
        <v>43445</v>
      </c>
      <c r="C4706" s="573" t="s">
        <v>3</v>
      </c>
      <c r="D4706" s="574">
        <v>122</v>
      </c>
      <c r="F4706" s="411"/>
      <c r="G4706" s="412" t="str">
        <f t="shared" si="73"/>
        <v>ELETROCALHA METÁLICA PERFURADA 200 X 50 X 3000 MM (REF. MOPA OU SIMILAR)</v>
      </c>
      <c r="H4706" s="412" t="str">
        <f t="shared" si="73"/>
        <v>UN</v>
      </c>
      <c r="I4706" s="413"/>
    </row>
    <row r="4707" spans="1:9" ht="112.5">
      <c r="A4707" s="571">
        <v>2692</v>
      </c>
      <c r="B4707" s="572" t="s">
        <v>43445</v>
      </c>
      <c r="C4707" s="573" t="s">
        <v>1</v>
      </c>
      <c r="D4707" s="574">
        <v>40.67</v>
      </c>
      <c r="F4707" s="411"/>
      <c r="G4707" s="412" t="str">
        <f t="shared" si="73"/>
        <v>ELETROCALHA METÁLICA PERFURADA 200 X 50 X 3000 MM (REF. MOPA OU SIMILAR)</v>
      </c>
      <c r="H4707" s="412" t="str">
        <f t="shared" si="73"/>
        <v>M</v>
      </c>
      <c r="I4707" s="413"/>
    </row>
    <row r="4708" spans="1:9" ht="112.5">
      <c r="A4708" s="571">
        <v>8135</v>
      </c>
      <c r="B4708" s="572" t="s">
        <v>43446</v>
      </c>
      <c r="C4708" s="573" t="s">
        <v>1</v>
      </c>
      <c r="D4708" s="574">
        <v>38.67</v>
      </c>
      <c r="F4708" s="411"/>
      <c r="G4708" s="412" t="str">
        <f t="shared" si="73"/>
        <v>ELETROCALHA METÁLICA PERFURADA 200 X 70 X 3000 MM (REF. MOPA OU SIMILAR)</v>
      </c>
      <c r="H4708" s="412" t="str">
        <f t="shared" si="73"/>
        <v>M</v>
      </c>
      <c r="I4708" s="413"/>
    </row>
    <row r="4709" spans="1:9" ht="112.5">
      <c r="A4709" s="571">
        <v>4029</v>
      </c>
      <c r="B4709" s="572" t="s">
        <v>43447</v>
      </c>
      <c r="C4709" s="573" t="s">
        <v>3</v>
      </c>
      <c r="D4709" s="574">
        <v>75.61</v>
      </c>
      <c r="F4709" s="411"/>
      <c r="G4709" s="412" t="str">
        <f t="shared" si="73"/>
        <v>ELETROCALHA METÁLICA PERFURADA 300 X  50 X 3000 MM (REF. MOPA OU SIMILAR)</v>
      </c>
      <c r="H4709" s="412" t="str">
        <f t="shared" si="73"/>
        <v>UN</v>
      </c>
      <c r="I4709" s="413"/>
    </row>
    <row r="4710" spans="1:9" ht="112.5">
      <c r="A4710" s="571">
        <v>862</v>
      </c>
      <c r="B4710" s="572" t="s">
        <v>43448</v>
      </c>
      <c r="C4710" s="573" t="s">
        <v>1</v>
      </c>
      <c r="D4710" s="574">
        <v>75.83</v>
      </c>
      <c r="F4710" s="411"/>
      <c r="G4710" s="412" t="str">
        <f t="shared" si="73"/>
        <v>ELETROCALHA METÁLICA PERFURADA 300 X 100 X 3000 MM (REF. MOPA OU SIMILAR)</v>
      </c>
      <c r="H4710" s="412" t="str">
        <f t="shared" si="73"/>
        <v>M</v>
      </c>
      <c r="I4710" s="413"/>
    </row>
    <row r="4711" spans="1:9" ht="135">
      <c r="A4711" s="571">
        <v>3636</v>
      </c>
      <c r="B4711" s="572" t="s">
        <v>43449</v>
      </c>
      <c r="C4711" s="573" t="s">
        <v>3</v>
      </c>
      <c r="D4711" s="574">
        <v>227.5</v>
      </c>
      <c r="F4711" s="411"/>
      <c r="G4711" s="412" t="str">
        <f t="shared" si="73"/>
        <v>ELETROCALHA METÁLICA PERFURADA 300 X 100 X 3000MM, PESO, 3,67KG/M, (REF.: MOP A OU SIMILAR)</v>
      </c>
      <c r="H4711" s="412" t="str">
        <f t="shared" si="73"/>
        <v>UN</v>
      </c>
      <c r="I4711" s="413"/>
    </row>
    <row r="4712" spans="1:9" ht="112.5">
      <c r="A4712" s="571">
        <v>2693</v>
      </c>
      <c r="B4712" s="572" t="s">
        <v>43450</v>
      </c>
      <c r="C4712" s="573" t="s">
        <v>1</v>
      </c>
      <c r="D4712" s="574">
        <v>55.28</v>
      </c>
      <c r="F4712" s="411"/>
      <c r="G4712" s="412" t="str">
        <f t="shared" si="73"/>
        <v>ELETROCALHA METÁLICA PERFURADA 300 X 75 X 3000 MM (REF. MOPA OU SIMILAR)</v>
      </c>
      <c r="H4712" s="412" t="str">
        <f t="shared" si="73"/>
        <v>M</v>
      </c>
      <c r="I4712" s="413"/>
    </row>
    <row r="4713" spans="1:9" ht="112.5">
      <c r="A4713" s="571">
        <v>4220</v>
      </c>
      <c r="B4713" s="572" t="s">
        <v>43451</v>
      </c>
      <c r="C4713" s="573" t="s">
        <v>1</v>
      </c>
      <c r="D4713" s="574">
        <v>5.81</v>
      </c>
      <c r="F4713" s="411"/>
      <c r="G4713" s="412" t="str">
        <f t="shared" si="73"/>
        <v>ELETROCALHA METÁLICA PERFURADA 38  X 38 X 3000 MM (REF. MOPA OU SIMILAR)</v>
      </c>
      <c r="H4713" s="412" t="str">
        <f t="shared" si="73"/>
        <v>M</v>
      </c>
      <c r="I4713" s="413"/>
    </row>
    <row r="4714" spans="1:9" ht="112.5">
      <c r="A4714" s="571">
        <v>8193</v>
      </c>
      <c r="B4714" s="572" t="s">
        <v>43452</v>
      </c>
      <c r="C4714" s="573" t="s">
        <v>1</v>
      </c>
      <c r="D4714" s="574">
        <v>116.67</v>
      </c>
      <c r="F4714" s="411"/>
      <c r="G4714" s="412" t="str">
        <f t="shared" si="73"/>
        <v>ELETROCALHA METÁLICA PERFURADA 400 X 100 X 3000 MM (REF. MOPA OU SIMILAR)</v>
      </c>
      <c r="H4714" s="412" t="str">
        <f t="shared" si="73"/>
        <v>M</v>
      </c>
      <c r="I4714" s="413"/>
    </row>
    <row r="4715" spans="1:9" ht="112.5">
      <c r="A4715" s="571">
        <v>4028</v>
      </c>
      <c r="B4715" s="572" t="s">
        <v>43453</v>
      </c>
      <c r="C4715" s="573" t="s">
        <v>3</v>
      </c>
      <c r="D4715" s="574">
        <v>83.99</v>
      </c>
      <c r="F4715" s="411"/>
      <c r="G4715" s="412" t="str">
        <f t="shared" si="73"/>
        <v>ELETROCALHA METÁLICA PERFURADA 450 X  50 X 3000 MM  (REF. MOPA OU SIMILAR)</v>
      </c>
      <c r="H4715" s="412" t="str">
        <f t="shared" si="73"/>
        <v>UN</v>
      </c>
      <c r="I4715" s="413"/>
    </row>
    <row r="4716" spans="1:9" ht="112.5">
      <c r="A4716" s="571">
        <v>4027</v>
      </c>
      <c r="B4716" s="572" t="s">
        <v>43454</v>
      </c>
      <c r="C4716" s="573" t="s">
        <v>3</v>
      </c>
      <c r="D4716" s="574">
        <v>92.34</v>
      </c>
      <c r="F4716" s="411"/>
      <c r="G4716" s="412" t="str">
        <f t="shared" si="73"/>
        <v>ELETROCALHA METÁLICA PERFURADA 500 X  50 X 3000 MM (REF. MOPA OU SIMILAR)</v>
      </c>
      <c r="H4716" s="412" t="str">
        <f t="shared" si="73"/>
        <v>UN</v>
      </c>
      <c r="I4716" s="413"/>
    </row>
    <row r="4717" spans="1:9" ht="112.5">
      <c r="A4717" s="571">
        <v>7013</v>
      </c>
      <c r="B4717" s="572" t="s">
        <v>43455</v>
      </c>
      <c r="C4717" s="573" t="s">
        <v>1</v>
      </c>
      <c r="D4717" s="574">
        <v>139.16</v>
      </c>
      <c r="F4717" s="411"/>
      <c r="G4717" s="412" t="str">
        <f t="shared" si="73"/>
        <v>ELETROCALHA METÁLICA PERFURADA 500 X  75 X 3000 MM (REF. MOPA OU SIMILAR)</v>
      </c>
      <c r="H4717" s="412" t="str">
        <f t="shared" si="73"/>
        <v>M</v>
      </c>
      <c r="I4717" s="413"/>
    </row>
    <row r="4718" spans="1:9" ht="112.5">
      <c r="A4718" s="571">
        <v>8194</v>
      </c>
      <c r="B4718" s="572" t="s">
        <v>43456</v>
      </c>
      <c r="C4718" s="573" t="s">
        <v>1</v>
      </c>
      <c r="D4718" s="574">
        <v>128.66999999999999</v>
      </c>
      <c r="F4718" s="411"/>
      <c r="G4718" s="412" t="str">
        <f t="shared" si="73"/>
        <v>ELETROCALHA METÁLICA PERFURADA 500 X 100 X 3000 MM (REF. MOPA OU SIMILAR)</v>
      </c>
      <c r="H4718" s="412" t="str">
        <f t="shared" si="73"/>
        <v>M</v>
      </c>
      <c r="I4718" s="413"/>
    </row>
    <row r="4719" spans="1:9" ht="135">
      <c r="A4719" s="571">
        <v>7486</v>
      </c>
      <c r="B4719" s="572" t="s">
        <v>43457</v>
      </c>
      <c r="C4719" s="573" t="s">
        <v>1</v>
      </c>
      <c r="D4719" s="574">
        <v>118.91</v>
      </c>
      <c r="F4719" s="411"/>
      <c r="G4719" s="412" t="str">
        <f t="shared" si="73"/>
        <v>ELETROCALHA METÁLICA PERFURADA 600 X 100 X 3000 MM, LEITOFORT (MOPA OU SIMILA R)</v>
      </c>
      <c r="H4719" s="412" t="str">
        <f t="shared" si="73"/>
        <v>M</v>
      </c>
      <c r="I4719" s="413"/>
    </row>
    <row r="4720" spans="1:9" ht="112.5">
      <c r="A4720" s="571">
        <v>4026</v>
      </c>
      <c r="B4720" s="572" t="s">
        <v>43458</v>
      </c>
      <c r="C4720" s="573" t="s">
        <v>3</v>
      </c>
      <c r="D4720" s="574">
        <v>353.25</v>
      </c>
      <c r="F4720" s="411"/>
      <c r="G4720" s="412" t="str">
        <f t="shared" si="73"/>
        <v>ELETROCALHA METÁLICA PERFURADA 700 X 100 X 3000 MM (REF. MOPA OU SIMILAR)</v>
      </c>
      <c r="H4720" s="412" t="str">
        <f t="shared" si="73"/>
        <v>UN</v>
      </c>
      <c r="I4720" s="413"/>
    </row>
    <row r="4721" spans="1:9" ht="146.25">
      <c r="A4721" s="571">
        <v>858</v>
      </c>
      <c r="B4721" s="572" t="s">
        <v>43459</v>
      </c>
      <c r="C4721" s="573" t="s">
        <v>3</v>
      </c>
      <c r="D4721" s="574">
        <v>55.62</v>
      </c>
      <c r="F4721" s="411"/>
      <c r="G4721" s="412" t="str">
        <f t="shared" si="73"/>
        <v>ELETROCALHA METÁLICA PERFURADA 75 X 50 X 3000 MM (REF. VL 3.01 75/50 GE VALEM AM OU SIMILAR)</v>
      </c>
      <c r="H4721" s="412" t="str">
        <f t="shared" si="73"/>
        <v>UN</v>
      </c>
      <c r="I4721" s="413"/>
    </row>
    <row r="4722" spans="1:9" ht="112.5">
      <c r="A4722" s="571">
        <v>10044</v>
      </c>
      <c r="B4722" s="572" t="s">
        <v>43460</v>
      </c>
      <c r="C4722" s="573" t="s">
        <v>3</v>
      </c>
      <c r="D4722" s="574">
        <v>2.13</v>
      </c>
      <c r="F4722" s="411"/>
      <c r="G4722" s="412" t="str">
        <f t="shared" si="73"/>
        <v>EMENDA EXTERNA, PARA PERFILADO TIPO "I", 38 X 38 MM, REF. CKP 116 OU SIMILAR</v>
      </c>
      <c r="H4722" s="412" t="str">
        <f t="shared" si="73"/>
        <v>UN</v>
      </c>
      <c r="I4722" s="413"/>
    </row>
    <row r="4723" spans="1:9" ht="112.5">
      <c r="A4723" s="571">
        <v>10045</v>
      </c>
      <c r="B4723" s="572" t="s">
        <v>43461</v>
      </c>
      <c r="C4723" s="573" t="s">
        <v>3</v>
      </c>
      <c r="D4723" s="574">
        <v>2.87</v>
      </c>
      <c r="F4723" s="411"/>
      <c r="G4723" s="412" t="str">
        <f t="shared" si="73"/>
        <v>EMENDA EXTERNA, PARA PERFILADO TIPO "X", 38 X 38 MM, REF. CKP 119 OU SIMILAR</v>
      </c>
      <c r="H4723" s="412" t="str">
        <f t="shared" si="73"/>
        <v>UN</v>
      </c>
      <c r="I4723" s="413"/>
    </row>
    <row r="4724" spans="1:9" ht="157.5">
      <c r="A4724" s="571">
        <v>4034</v>
      </c>
      <c r="B4724" s="572" t="s">
        <v>43462</v>
      </c>
      <c r="C4724" s="573" t="s">
        <v>3</v>
      </c>
      <c r="D4724" s="574">
        <v>9.65</v>
      </c>
      <c r="F4724" s="411"/>
      <c r="G4724" s="412" t="str">
        <f t="shared" si="73"/>
        <v>EMENDA INTERNA 100 X 100 MM COM BASE LISA PERFURADA PARA ELETROCALHA METÁLICA (REF. MOPA OU SIMILAR)</v>
      </c>
      <c r="H4724" s="412" t="str">
        <f t="shared" si="73"/>
        <v>UN</v>
      </c>
      <c r="I4724" s="413"/>
    </row>
    <row r="4725" spans="1:9" ht="157.5">
      <c r="A4725" s="571">
        <v>4032</v>
      </c>
      <c r="B4725" s="572" t="s">
        <v>43463</v>
      </c>
      <c r="C4725" s="573" t="s">
        <v>3</v>
      </c>
      <c r="D4725" s="574">
        <v>3</v>
      </c>
      <c r="F4725" s="411"/>
      <c r="G4725" s="412" t="str">
        <f t="shared" si="73"/>
        <v>EMENDA INTERNA 100 X 50 MM COM BASE LISA PERFURADA PARA ELETROCALHA METÁLICA  (REF. MOPA OU SIMILAR)</v>
      </c>
      <c r="H4725" s="412" t="str">
        <f t="shared" si="73"/>
        <v>UN</v>
      </c>
      <c r="I4725" s="413"/>
    </row>
    <row r="4726" spans="1:9" ht="157.5">
      <c r="A4726" s="571">
        <v>4033</v>
      </c>
      <c r="B4726" s="572" t="s">
        <v>43464</v>
      </c>
      <c r="C4726" s="573" t="s">
        <v>3</v>
      </c>
      <c r="D4726" s="574">
        <v>6.35</v>
      </c>
      <c r="F4726" s="411"/>
      <c r="G4726" s="412" t="str">
        <f t="shared" si="73"/>
        <v>EMENDA INTERNA 100 X 75 MM COM BASE LISA PERFURADA PARA ELETROCALHA METÁLICA  (REF. MOPA OU SIMILAR)</v>
      </c>
      <c r="H4726" s="412" t="str">
        <f t="shared" si="73"/>
        <v>UN</v>
      </c>
      <c r="I4726" s="413"/>
    </row>
    <row r="4727" spans="1:9" ht="191.25">
      <c r="A4727" s="571">
        <v>3459</v>
      </c>
      <c r="B4727" s="572" t="s">
        <v>43465</v>
      </c>
      <c r="C4727" s="573" t="s">
        <v>3</v>
      </c>
      <c r="D4727" s="574">
        <v>6.8</v>
      </c>
      <c r="F4727" s="411"/>
      <c r="G4727" s="412" t="str">
        <f t="shared" si="73"/>
        <v>EMENDA INTERNA 150 X 100 MM COM BASE LISA  PARA ELETROCALHA METÁLICA (REF. VL 3.01-21-150/50 GE VALEMAM OU SIMILAR)</v>
      </c>
      <c r="H4727" s="412" t="str">
        <f t="shared" si="73"/>
        <v>UN</v>
      </c>
      <c r="I4727" s="413"/>
    </row>
    <row r="4728" spans="1:9" ht="157.5">
      <c r="A4728" s="571">
        <v>4035</v>
      </c>
      <c r="B4728" s="572" t="s">
        <v>43466</v>
      </c>
      <c r="C4728" s="573" t="s">
        <v>3</v>
      </c>
      <c r="D4728" s="574">
        <v>6.8</v>
      </c>
      <c r="F4728" s="411"/>
      <c r="G4728" s="412" t="str">
        <f t="shared" si="73"/>
        <v>EMENDA INTERNA 150 X 100 MM COM BASE LISA PERFURADA PARA ELETROCALHA METÁLICA (REF. MOPA OU SIMILAR)</v>
      </c>
      <c r="H4728" s="412" t="str">
        <f t="shared" si="73"/>
        <v>UN</v>
      </c>
      <c r="I4728" s="413"/>
    </row>
    <row r="4729" spans="1:9" ht="180">
      <c r="A4729" s="571">
        <v>13314</v>
      </c>
      <c r="B4729" s="572" t="s">
        <v>43467</v>
      </c>
      <c r="C4729" s="573" t="s">
        <v>3</v>
      </c>
      <c r="D4729" s="574">
        <v>14.43</v>
      </c>
      <c r="F4729" s="411"/>
      <c r="G4729" s="412" t="str">
        <f t="shared" si="73"/>
        <v>EMENDA INTERNA 150 X 150 MM, LISA, GALVANIZADA À FOGO, PARA ELETROCALHA METÁL ICA (REF.: MOPA OU SIMILAR)</v>
      </c>
      <c r="H4729" s="412" t="str">
        <f t="shared" si="73"/>
        <v>UN</v>
      </c>
      <c r="I4729" s="413"/>
    </row>
    <row r="4730" spans="1:9" ht="146.25">
      <c r="A4730" s="571">
        <v>13410</v>
      </c>
      <c r="B4730" s="572" t="s">
        <v>43468</v>
      </c>
      <c r="C4730" s="573" t="s">
        <v>3</v>
      </c>
      <c r="D4730" s="574">
        <v>9.84</v>
      </c>
      <c r="F4730" s="411"/>
      <c r="G4730" s="412" t="str">
        <f t="shared" si="73"/>
        <v>EMENDA INTERNA 150 X 150 MM, LISA, ZINCADA, PARA ELETROCALHA METÁLICA (REF.:  MOPA OU SIMILAR)</v>
      </c>
      <c r="H4730" s="412" t="str">
        <f t="shared" si="73"/>
        <v>UN</v>
      </c>
      <c r="I4730" s="413"/>
    </row>
    <row r="4731" spans="1:9" ht="191.25">
      <c r="A4731" s="571">
        <v>885</v>
      </c>
      <c r="B4731" s="572" t="s">
        <v>43469</v>
      </c>
      <c r="C4731" s="573" t="s">
        <v>3</v>
      </c>
      <c r="D4731" s="574">
        <v>6.2</v>
      </c>
      <c r="F4731" s="411"/>
      <c r="G4731" s="412" t="str">
        <f t="shared" si="73"/>
        <v>EMENDA INTERNA 150 X 50 MM COM BASE LISA  PARA ELETROCALHA METÁLICA (REF. VL  3.01-21-150/50 GE VALEMAM OU SIMILAR)</v>
      </c>
      <c r="H4731" s="412" t="str">
        <f t="shared" si="73"/>
        <v>UN</v>
      </c>
      <c r="I4731" s="413"/>
    </row>
    <row r="4732" spans="1:9" ht="157.5">
      <c r="A4732" s="571">
        <v>4037</v>
      </c>
      <c r="B4732" s="572" t="s">
        <v>43470</v>
      </c>
      <c r="C4732" s="573" t="s">
        <v>3</v>
      </c>
      <c r="D4732" s="574">
        <v>7.15</v>
      </c>
      <c r="F4732" s="411"/>
      <c r="G4732" s="412" t="str">
        <f t="shared" si="73"/>
        <v>EMENDA INTERNA 200 X 100 MM COM BASE LISA PERFURADA PARA ELETROCALHA METÁLICA (REF. MOPA OU SIMILAR)</v>
      </c>
      <c r="H4732" s="412" t="str">
        <f t="shared" si="73"/>
        <v>UN</v>
      </c>
      <c r="I4732" s="413"/>
    </row>
    <row r="4733" spans="1:9" ht="157.5">
      <c r="A4733" s="571">
        <v>4036</v>
      </c>
      <c r="B4733" s="572" t="s">
        <v>43471</v>
      </c>
      <c r="C4733" s="573" t="s">
        <v>3</v>
      </c>
      <c r="D4733" s="574">
        <v>4.45</v>
      </c>
      <c r="F4733" s="411"/>
      <c r="G4733" s="412" t="str">
        <f t="shared" si="73"/>
        <v>EMENDA INTERNA 200 X 50 MM COM BASE LISA PERFURADA PARA ELETROCALHA METÁLICA  (REF. MOPA OU SIMILAR)</v>
      </c>
      <c r="H4733" s="412" t="str">
        <f t="shared" si="73"/>
        <v>UN</v>
      </c>
      <c r="I4733" s="413"/>
    </row>
    <row r="4734" spans="1:9" ht="157.5">
      <c r="A4734" s="571">
        <v>8579</v>
      </c>
      <c r="B4734" s="572" t="s">
        <v>43472</v>
      </c>
      <c r="C4734" s="573" t="s">
        <v>3</v>
      </c>
      <c r="D4734" s="574">
        <v>15</v>
      </c>
      <c r="F4734" s="411"/>
      <c r="G4734" s="412" t="str">
        <f t="shared" si="73"/>
        <v>EMENDA INTERNA 200 X 75 MM COM BASE LISA PERFURADA PARA ELETROCALHA METÁLICA  (REF. MOPA OU SIMILAR)</v>
      </c>
      <c r="H4734" s="412" t="str">
        <f t="shared" si="73"/>
        <v>UN</v>
      </c>
      <c r="I4734" s="413"/>
    </row>
    <row r="4735" spans="1:9" ht="157.5">
      <c r="A4735" s="571">
        <v>4080</v>
      </c>
      <c r="B4735" s="572" t="s">
        <v>43473</v>
      </c>
      <c r="C4735" s="573" t="s">
        <v>3</v>
      </c>
      <c r="D4735" s="574">
        <v>9</v>
      </c>
      <c r="F4735" s="411"/>
      <c r="G4735" s="412" t="str">
        <f t="shared" si="73"/>
        <v>EMENDA INTERNA 250 X 100 MM COM BASE LISA PERFURADA PARA ELETROCALHA METÁLICA (REF. MOPA OU SIMILAR)</v>
      </c>
      <c r="H4735" s="412" t="str">
        <f t="shared" si="73"/>
        <v>UN</v>
      </c>
      <c r="I4735" s="413"/>
    </row>
    <row r="4736" spans="1:9" ht="157.5">
      <c r="A4736" s="571">
        <v>4081</v>
      </c>
      <c r="B4736" s="572" t="s">
        <v>43474</v>
      </c>
      <c r="C4736" s="573" t="s">
        <v>3</v>
      </c>
      <c r="D4736" s="574">
        <v>9.1999999999999993</v>
      </c>
      <c r="F4736" s="411"/>
      <c r="G4736" s="412" t="str">
        <f t="shared" si="73"/>
        <v>EMENDA INTERNA 300 X 100 MM COM BASE LISA PERFURADA PARA ELETROCALHA METÁLICA (REF. MOPA OU SIMILAR)</v>
      </c>
      <c r="H4736" s="412" t="str">
        <f t="shared" si="73"/>
        <v>UN</v>
      </c>
      <c r="I4736" s="413"/>
    </row>
    <row r="4737" spans="1:9" ht="157.5">
      <c r="A4737" s="571">
        <v>4082</v>
      </c>
      <c r="B4737" s="572" t="s">
        <v>43475</v>
      </c>
      <c r="C4737" s="573" t="s">
        <v>3</v>
      </c>
      <c r="D4737" s="574">
        <v>13.5</v>
      </c>
      <c r="F4737" s="411"/>
      <c r="G4737" s="412" t="str">
        <f t="shared" si="73"/>
        <v>EMENDA INTERNA 400 X 100 MM COM BASE LISA PERFURADA PARA ELETROCALHA METÁLICA (REF. MOPA OU SIMILAR)</v>
      </c>
      <c r="H4737" s="412" t="str">
        <f t="shared" si="73"/>
        <v>UN</v>
      </c>
      <c r="I4737" s="413"/>
    </row>
    <row r="4738" spans="1:9" ht="191.25">
      <c r="A4738" s="571">
        <v>886</v>
      </c>
      <c r="B4738" s="572" t="s">
        <v>43476</v>
      </c>
      <c r="C4738" s="573" t="s">
        <v>3</v>
      </c>
      <c r="D4738" s="574">
        <v>6.96</v>
      </c>
      <c r="F4738" s="411"/>
      <c r="G4738" s="412" t="str">
        <f t="shared" ref="G4738:H4801" si="74">UPPER(B4738)</f>
        <v>EMENDA INTERNA 400 X 50 MM COM BASE LISA  PARA ELETROCALHA METÁLICA (REF. VL  3.01-21-400/50 GE VALEMAM OU SIMILAR)</v>
      </c>
      <c r="H4738" s="412" t="str">
        <f t="shared" si="74"/>
        <v>UN</v>
      </c>
      <c r="I4738" s="413"/>
    </row>
    <row r="4739" spans="1:9" ht="180">
      <c r="A4739" s="571">
        <v>887</v>
      </c>
      <c r="B4739" s="572" t="s">
        <v>43477</v>
      </c>
      <c r="C4739" s="573" t="s">
        <v>3</v>
      </c>
      <c r="D4739" s="574">
        <v>2.25</v>
      </c>
      <c r="F4739" s="411"/>
      <c r="G4739" s="412" t="str">
        <f t="shared" si="74"/>
        <v>EMENDA INTERNA 50 X 50 MM COM BASE LISA  PARA ELETROCALHA METÁLICA (REF. VL 3 .01-21-50/50 GE VALEMAM OU SIMILAR)</v>
      </c>
      <c r="H4739" s="412" t="str">
        <f t="shared" si="74"/>
        <v>UN</v>
      </c>
      <c r="I4739" s="413"/>
    </row>
    <row r="4740" spans="1:9" ht="157.5">
      <c r="A4740" s="571">
        <v>4083</v>
      </c>
      <c r="B4740" s="572" t="s">
        <v>43478</v>
      </c>
      <c r="C4740" s="573" t="s">
        <v>3</v>
      </c>
      <c r="D4740" s="574">
        <v>18</v>
      </c>
      <c r="F4740" s="411"/>
      <c r="G4740" s="412" t="str">
        <f t="shared" si="74"/>
        <v>EMENDA INTERNA 500 X 100 MM COM BASE LISA PERFURADA PARA ELETROCALHA METÁLICA (REF. MOPA OU SIMILAR)</v>
      </c>
      <c r="H4740" s="412" t="str">
        <f t="shared" si="74"/>
        <v>UN</v>
      </c>
      <c r="I4740" s="413"/>
    </row>
    <row r="4741" spans="1:9" ht="157.5">
      <c r="A4741" s="571">
        <v>4084</v>
      </c>
      <c r="B4741" s="572" t="s">
        <v>43479</v>
      </c>
      <c r="C4741" s="573" t="s">
        <v>3</v>
      </c>
      <c r="D4741" s="574">
        <v>14.63</v>
      </c>
      <c r="F4741" s="411"/>
      <c r="G4741" s="412" t="str">
        <f t="shared" si="74"/>
        <v>EMENDA INTERNA 700 X 100 MM COM BASE LISA PERFURADA PARA ELETROCALHA METÁLICA (REF. MOPA OU SIMILAR)</v>
      </c>
      <c r="H4741" s="412" t="str">
        <f t="shared" si="74"/>
        <v>UN</v>
      </c>
      <c r="I4741" s="413"/>
    </row>
    <row r="4742" spans="1:9" ht="180">
      <c r="A4742" s="571">
        <v>888</v>
      </c>
      <c r="B4742" s="572" t="s">
        <v>43480</v>
      </c>
      <c r="C4742" s="573" t="s">
        <v>3</v>
      </c>
      <c r="D4742" s="574">
        <v>2.23</v>
      </c>
      <c r="F4742" s="411"/>
      <c r="G4742" s="412" t="str">
        <f t="shared" si="74"/>
        <v>EMENDA INTERNA 75 X 25 MM COM BASE LISA PARA ELETROCALHA METÁLICA (REF. VL 2. 02-21-75/25 GE VALEMAM OU SIMILAR)</v>
      </c>
      <c r="H4742" s="412" t="str">
        <f t="shared" si="74"/>
        <v>UN</v>
      </c>
      <c r="I4742" s="413"/>
    </row>
    <row r="4743" spans="1:9" ht="146.25">
      <c r="A4743" s="571">
        <v>9189</v>
      </c>
      <c r="B4743" s="572" t="s">
        <v>43481</v>
      </c>
      <c r="C4743" s="573" t="s">
        <v>3</v>
      </c>
      <c r="D4743" s="574">
        <v>2.31</v>
      </c>
      <c r="F4743" s="411"/>
      <c r="G4743" s="412" t="str">
        <f t="shared" si="74"/>
        <v>EMENDA INTERNA 75 X 50 MM COM BASE LISA PARA ELETROCALHA METÁLICA (VALEMAM OU SIMILAR)</v>
      </c>
      <c r="H4743" s="412" t="str">
        <f t="shared" si="74"/>
        <v>UN</v>
      </c>
      <c r="I4743" s="413"/>
    </row>
    <row r="4744" spans="1:9" ht="157.5">
      <c r="A4744" s="571">
        <v>6546</v>
      </c>
      <c r="B4744" s="572" t="s">
        <v>43482</v>
      </c>
      <c r="C4744" s="573" t="s">
        <v>3</v>
      </c>
      <c r="D4744" s="574">
        <v>5.09</v>
      </c>
      <c r="F4744" s="411"/>
      <c r="G4744" s="412" t="str">
        <f t="shared" si="74"/>
        <v>EMENDA INTERNA 75 X 75 MM COM BASE LISA PERFURADA PARA ELETROCALHA METÁLICA ( REF. MOPA OU SIMILAR)</v>
      </c>
      <c r="H4744" s="412" t="str">
        <f t="shared" si="74"/>
        <v>UN</v>
      </c>
      <c r="I4744" s="413"/>
    </row>
    <row r="4745" spans="1:9" ht="67.5">
      <c r="A4745" s="571">
        <v>11591</v>
      </c>
      <c r="B4745" s="572" t="s">
        <v>43483</v>
      </c>
      <c r="C4745" s="573" t="s">
        <v>3</v>
      </c>
      <c r="D4745" s="574">
        <v>5.1100000000000003</v>
      </c>
      <c r="F4745" s="411"/>
      <c r="G4745" s="412" t="str">
        <f t="shared" si="74"/>
        <v>EMENDA INTERNA MÉDIA, TIPO "I", 38 X 38 MM</v>
      </c>
      <c r="H4745" s="412" t="str">
        <f t="shared" si="74"/>
        <v>UN</v>
      </c>
      <c r="I4745" s="413"/>
    </row>
    <row r="4746" spans="1:9" ht="67.5">
      <c r="A4746" s="571">
        <v>11592</v>
      </c>
      <c r="B4746" s="572" t="s">
        <v>43484</v>
      </c>
      <c r="C4746" s="573" t="s">
        <v>3</v>
      </c>
      <c r="D4746" s="574">
        <v>7.49</v>
      </c>
      <c r="F4746" s="411"/>
      <c r="G4746" s="412" t="str">
        <f t="shared" si="74"/>
        <v>EMENDA INTERNA MÉDIA, TIPO "L", 38 X 38 MM</v>
      </c>
      <c r="H4746" s="412" t="str">
        <f t="shared" si="74"/>
        <v>UN</v>
      </c>
      <c r="I4746" s="413"/>
    </row>
    <row r="4747" spans="1:9" ht="67.5">
      <c r="A4747" s="571">
        <v>11593</v>
      </c>
      <c r="B4747" s="572" t="s">
        <v>43485</v>
      </c>
      <c r="C4747" s="573" t="s">
        <v>3</v>
      </c>
      <c r="D4747" s="574">
        <v>9.0299999999999994</v>
      </c>
      <c r="F4747" s="411"/>
      <c r="G4747" s="412" t="str">
        <f t="shared" si="74"/>
        <v>EMENDA INTERNA MÉDIA, TIPO "T", 38 X 38 MM</v>
      </c>
      <c r="H4747" s="412" t="str">
        <f t="shared" si="74"/>
        <v>UN</v>
      </c>
      <c r="I4747" s="413"/>
    </row>
    <row r="4748" spans="1:9" ht="67.5">
      <c r="A4748" s="571">
        <v>11594</v>
      </c>
      <c r="B4748" s="572" t="s">
        <v>43486</v>
      </c>
      <c r="C4748" s="573" t="s">
        <v>3</v>
      </c>
      <c r="D4748" s="574">
        <v>12.02</v>
      </c>
      <c r="F4748" s="411"/>
      <c r="G4748" s="412" t="str">
        <f t="shared" si="74"/>
        <v>EMENDA INTERNA MÉDIA, TIPO "X", 38 X 38 MM</v>
      </c>
      <c r="H4748" s="412" t="str">
        <f t="shared" si="74"/>
        <v>UN</v>
      </c>
      <c r="I4748" s="413"/>
    </row>
    <row r="4749" spans="1:9" ht="67.5">
      <c r="A4749" s="571">
        <v>13394</v>
      </c>
      <c r="B4749" s="572" t="s">
        <v>43487</v>
      </c>
      <c r="C4749" s="573" t="s">
        <v>187</v>
      </c>
      <c r="D4749" s="574">
        <v>39.74</v>
      </c>
      <c r="F4749" s="411"/>
      <c r="G4749" s="412" t="str">
        <f t="shared" si="74"/>
        <v>FITA METÁLICA PERFURADA 38 X 3000MM, CHAPA 16</v>
      </c>
      <c r="H4749" s="412" t="str">
        <f t="shared" si="74"/>
        <v>UND</v>
      </c>
      <c r="I4749" s="413"/>
    </row>
    <row r="4750" spans="1:9" ht="90">
      <c r="A4750" s="571">
        <v>13697</v>
      </c>
      <c r="B4750" s="572" t="s">
        <v>43488</v>
      </c>
      <c r="C4750" s="573" t="s">
        <v>3</v>
      </c>
      <c r="D4750" s="574">
        <v>7.29</v>
      </c>
      <c r="F4750" s="411"/>
      <c r="G4750" s="412" t="str">
        <f t="shared" si="74"/>
        <v>FIXA CABO R - 130 - REF.184-07 - Z ( FIXA CABO -Z0 )</v>
      </c>
      <c r="H4750" s="412" t="str">
        <f t="shared" si="74"/>
        <v>UN</v>
      </c>
      <c r="I4750" s="413"/>
    </row>
    <row r="4751" spans="1:9" ht="112.5">
      <c r="A4751" s="571">
        <v>4105</v>
      </c>
      <c r="B4751" s="572" t="s">
        <v>43489</v>
      </c>
      <c r="C4751" s="573" t="s">
        <v>3</v>
      </c>
      <c r="D4751" s="574">
        <v>11.4</v>
      </c>
      <c r="F4751" s="411"/>
      <c r="G4751" s="412" t="str">
        <f t="shared" si="74"/>
        <v>FLANGE 100 X 100MM PARA ELETROCALHA METÁLICA (REF. MOPA OU SIMILAR)</v>
      </c>
      <c r="H4751" s="412" t="str">
        <f t="shared" si="74"/>
        <v>UN</v>
      </c>
      <c r="I4751" s="413"/>
    </row>
    <row r="4752" spans="1:9" ht="112.5">
      <c r="A4752" s="571">
        <v>6913</v>
      </c>
      <c r="B4752" s="572" t="s">
        <v>43490</v>
      </c>
      <c r="C4752" s="573" t="s">
        <v>3</v>
      </c>
      <c r="D4752" s="574">
        <v>7.9</v>
      </c>
      <c r="F4752" s="411"/>
      <c r="G4752" s="412" t="str">
        <f t="shared" si="74"/>
        <v>FLANGE 100 X 50MM PARA ELETROCALHA METÁLICA (REF. MOPA OU SIMILAR)</v>
      </c>
      <c r="H4752" s="412" t="str">
        <f t="shared" si="74"/>
        <v>UN</v>
      </c>
      <c r="I4752" s="413"/>
    </row>
    <row r="4753" spans="1:9" ht="112.5">
      <c r="A4753" s="571">
        <v>4106</v>
      </c>
      <c r="B4753" s="572" t="s">
        <v>43491</v>
      </c>
      <c r="C4753" s="573" t="s">
        <v>3</v>
      </c>
      <c r="D4753" s="574">
        <v>12</v>
      </c>
      <c r="F4753" s="411"/>
      <c r="G4753" s="412" t="str">
        <f t="shared" si="74"/>
        <v>FLANGE 150 X 100MM PARA ELETROCALHA METÁLICA (REF. MOPA OU SIMILAR)</v>
      </c>
      <c r="H4753" s="412" t="str">
        <f t="shared" si="74"/>
        <v>UN</v>
      </c>
      <c r="I4753" s="413"/>
    </row>
    <row r="4754" spans="1:9" ht="112.5">
      <c r="A4754" s="571">
        <v>4107</v>
      </c>
      <c r="B4754" s="572" t="s">
        <v>43492</v>
      </c>
      <c r="C4754" s="573" t="s">
        <v>3</v>
      </c>
      <c r="D4754" s="574">
        <v>13.5</v>
      </c>
      <c r="F4754" s="411"/>
      <c r="G4754" s="412" t="str">
        <f t="shared" si="74"/>
        <v>FLANGE 200 X 100MM PARA ELETROCALHA METÁLICA (REF. MOPA OU SIMILAR)</v>
      </c>
      <c r="H4754" s="412" t="str">
        <f t="shared" si="74"/>
        <v>UN</v>
      </c>
      <c r="I4754" s="413"/>
    </row>
    <row r="4755" spans="1:9" ht="112.5">
      <c r="A4755" s="571">
        <v>13683</v>
      </c>
      <c r="B4755" s="572" t="s">
        <v>43493</v>
      </c>
      <c r="C4755" s="573" t="s">
        <v>3</v>
      </c>
      <c r="D4755" s="574">
        <v>6.9</v>
      </c>
      <c r="F4755" s="411"/>
      <c r="G4755" s="412" t="str">
        <f t="shared" si="74"/>
        <v>FLANGE 200 X 50MM PARA ELETROCALHA METÁLICA (REF. MOPA OU SIMILAR)</v>
      </c>
      <c r="H4755" s="412" t="str">
        <f t="shared" si="74"/>
        <v>UN</v>
      </c>
      <c r="I4755" s="413"/>
    </row>
    <row r="4756" spans="1:9" ht="112.5">
      <c r="A4756" s="571">
        <v>4108</v>
      </c>
      <c r="B4756" s="572" t="s">
        <v>43494</v>
      </c>
      <c r="C4756" s="573" t="s">
        <v>3</v>
      </c>
      <c r="D4756" s="574">
        <v>25</v>
      </c>
      <c r="F4756" s="411"/>
      <c r="G4756" s="412" t="str">
        <f t="shared" si="74"/>
        <v>FLANGE 300 X 100MM PARA ELETROCALHA METÁLICA (REF. MOPA OU SIMILAR)</v>
      </c>
      <c r="H4756" s="412" t="str">
        <f t="shared" si="74"/>
        <v>UN</v>
      </c>
      <c r="I4756" s="413"/>
    </row>
    <row r="4757" spans="1:9" ht="112.5">
      <c r="A4757" s="571">
        <v>4109</v>
      </c>
      <c r="B4757" s="572" t="s">
        <v>43495</v>
      </c>
      <c r="C4757" s="573" t="s">
        <v>3</v>
      </c>
      <c r="D4757" s="574">
        <v>25.1</v>
      </c>
      <c r="F4757" s="411"/>
      <c r="G4757" s="412" t="str">
        <f t="shared" si="74"/>
        <v>FLANGE 400 X 100MM PARA ELETROCALHA METÁLICA (REF. MOPA OU SIMILAR)</v>
      </c>
      <c r="H4757" s="412" t="str">
        <f t="shared" si="74"/>
        <v>UN</v>
      </c>
      <c r="I4757" s="413"/>
    </row>
    <row r="4758" spans="1:9" ht="112.5">
      <c r="A4758" s="571">
        <v>4110</v>
      </c>
      <c r="B4758" s="572" t="s">
        <v>43496</v>
      </c>
      <c r="C4758" s="573" t="s">
        <v>3</v>
      </c>
      <c r="D4758" s="574">
        <v>41</v>
      </c>
      <c r="F4758" s="411"/>
      <c r="G4758" s="412" t="str">
        <f t="shared" si="74"/>
        <v>FLANGE 500 X 100MM PARA ELETROCALHA METÁLICA (REF. MOPA OU SIMILAR)</v>
      </c>
      <c r="H4758" s="412" t="str">
        <f t="shared" si="74"/>
        <v>UN</v>
      </c>
      <c r="I4758" s="413"/>
    </row>
    <row r="4759" spans="1:9" ht="112.5">
      <c r="A4759" s="571">
        <v>4111</v>
      </c>
      <c r="B4759" s="572" t="s">
        <v>43497</v>
      </c>
      <c r="C4759" s="573" t="s">
        <v>3</v>
      </c>
      <c r="D4759" s="574">
        <v>26.88</v>
      </c>
      <c r="F4759" s="411"/>
      <c r="G4759" s="412" t="str">
        <f t="shared" si="74"/>
        <v>FLANGE 700 X 100MM PARA ELETROCALHA METÁLICA (REF. MOPA OU SIMILAR)</v>
      </c>
      <c r="H4759" s="412" t="str">
        <f t="shared" si="74"/>
        <v>UN</v>
      </c>
      <c r="I4759" s="413"/>
    </row>
    <row r="4760" spans="1:9" ht="67.5">
      <c r="A4760" s="571">
        <v>12393</v>
      </c>
      <c r="B4760" s="572" t="s">
        <v>43498</v>
      </c>
      <c r="C4760" s="573" t="s">
        <v>3</v>
      </c>
      <c r="D4760" s="574">
        <v>3.05</v>
      </c>
      <c r="F4760" s="411"/>
      <c r="G4760" s="412" t="str">
        <f t="shared" si="74"/>
        <v>GANCHO CURTO 38X38MM PARA LUMINÁRIA</v>
      </c>
      <c r="H4760" s="412" t="str">
        <f t="shared" si="74"/>
        <v>UN</v>
      </c>
      <c r="I4760" s="413"/>
    </row>
    <row r="4761" spans="1:9" ht="78.75">
      <c r="A4761" s="571">
        <v>3625</v>
      </c>
      <c r="B4761" s="572" t="s">
        <v>43499</v>
      </c>
      <c r="C4761" s="573" t="s">
        <v>3</v>
      </c>
      <c r="D4761" s="574">
        <v>3.8</v>
      </c>
      <c r="F4761" s="411"/>
      <c r="G4761" s="412" t="str">
        <f t="shared" si="74"/>
        <v>GANCHO CURTO PARA PERFILADO, REF. MOPA OU SIMILAR</v>
      </c>
      <c r="H4761" s="412" t="str">
        <f t="shared" si="74"/>
        <v>UN</v>
      </c>
      <c r="I4761" s="413"/>
    </row>
    <row r="4762" spans="1:9" ht="78.75">
      <c r="A4762" s="571">
        <v>3626</v>
      </c>
      <c r="B4762" s="572" t="s">
        <v>43500</v>
      </c>
      <c r="C4762" s="573" t="s">
        <v>3</v>
      </c>
      <c r="D4762" s="574">
        <v>6.7</v>
      </c>
      <c r="F4762" s="411"/>
      <c r="G4762" s="412" t="str">
        <f t="shared" si="74"/>
        <v>GANCHO LONGO PARA PERFILADO, REF. MOPA OU SIMILAR</v>
      </c>
      <c r="H4762" s="412" t="str">
        <f t="shared" si="74"/>
        <v>UN</v>
      </c>
      <c r="I4762" s="413"/>
    </row>
    <row r="4763" spans="1:9" ht="146.25">
      <c r="A4763" s="571">
        <v>7490</v>
      </c>
      <c r="B4763" s="572" t="s">
        <v>43501</v>
      </c>
      <c r="C4763" s="573" t="s">
        <v>3</v>
      </c>
      <c r="D4763" s="574">
        <v>7.2</v>
      </c>
      <c r="F4763" s="411"/>
      <c r="G4763" s="412" t="str">
        <f t="shared" si="74"/>
        <v>JUNÇÃO COM ABA 100 MM PARA ELETROCALHA METÁLICA, LEITOFORT (REF.: MOPA OU SIM ILAR)</v>
      </c>
      <c r="H4763" s="412" t="str">
        <f t="shared" si="74"/>
        <v>UN</v>
      </c>
      <c r="I4763" s="413"/>
    </row>
    <row r="4764" spans="1:9" ht="90">
      <c r="A4764" s="571">
        <v>12352</v>
      </c>
      <c r="B4764" s="572" t="s">
        <v>43502</v>
      </c>
      <c r="C4764" s="573" t="s">
        <v>3</v>
      </c>
      <c r="D4764" s="574">
        <v>2.6</v>
      </c>
      <c r="F4764" s="411"/>
      <c r="G4764" s="412" t="str">
        <f t="shared" si="74"/>
        <v>JUNÇÃO INTERNA TIPO "I" PARA PERFILADO, REF. MOPA OU SIMILAR</v>
      </c>
      <c r="H4764" s="412" t="str">
        <f t="shared" si="74"/>
        <v>UN</v>
      </c>
      <c r="I4764" s="413"/>
    </row>
    <row r="4765" spans="1:9" ht="90">
      <c r="A4765" s="571">
        <v>3630</v>
      </c>
      <c r="B4765" s="572" t="s">
        <v>43503</v>
      </c>
      <c r="C4765" s="573" t="s">
        <v>3</v>
      </c>
      <c r="D4765" s="574">
        <v>2.8</v>
      </c>
      <c r="F4765" s="411"/>
      <c r="G4765" s="412" t="str">
        <f t="shared" si="74"/>
        <v>JUNÇÃO INTERNA TIPO "L" PARA PERFILADO, REF. MOPA OU SIMILAR</v>
      </c>
      <c r="H4765" s="412" t="str">
        <f t="shared" si="74"/>
        <v>UN</v>
      </c>
      <c r="I4765" s="413"/>
    </row>
    <row r="4766" spans="1:9" ht="90">
      <c r="A4766" s="571">
        <v>3628</v>
      </c>
      <c r="B4766" s="572" t="s">
        <v>43504</v>
      </c>
      <c r="C4766" s="573" t="s">
        <v>3</v>
      </c>
      <c r="D4766" s="574">
        <v>3.5</v>
      </c>
      <c r="F4766" s="411"/>
      <c r="G4766" s="412" t="str">
        <f t="shared" si="74"/>
        <v>JUNÇÃO INTERNA TIPO "T" PARA PERFILADO, REF. MOPA OU SIMILA</v>
      </c>
      <c r="H4766" s="412" t="str">
        <f t="shared" si="74"/>
        <v>UN</v>
      </c>
      <c r="I4766" s="413"/>
    </row>
    <row r="4767" spans="1:9" ht="90">
      <c r="A4767" s="571">
        <v>3629</v>
      </c>
      <c r="B4767" s="572" t="s">
        <v>43505</v>
      </c>
      <c r="C4767" s="573" t="s">
        <v>3</v>
      </c>
      <c r="D4767" s="574">
        <v>4.5</v>
      </c>
      <c r="F4767" s="411"/>
      <c r="G4767" s="412" t="str">
        <f t="shared" si="74"/>
        <v>JUNÇÃO INTERNA TIPO "X" PARA PERFILADO, REF. MOPA OU SIMILAR</v>
      </c>
      <c r="H4767" s="412" t="str">
        <f t="shared" si="74"/>
        <v>UN</v>
      </c>
      <c r="I4767" s="413"/>
    </row>
    <row r="4768" spans="1:9" ht="78.75">
      <c r="A4768" s="571">
        <v>9876</v>
      </c>
      <c r="B4768" s="572" t="s">
        <v>43506</v>
      </c>
      <c r="C4768" s="573" t="s">
        <v>1</v>
      </c>
      <c r="D4768" s="574">
        <v>95.66</v>
      </c>
      <c r="F4768" s="411"/>
      <c r="G4768" s="412" t="str">
        <f t="shared" si="74"/>
        <v>LEITO GALVANIZADO REFORÇADO 400 X 100 X 3000MM</v>
      </c>
      <c r="H4768" s="412" t="str">
        <f t="shared" si="74"/>
        <v>M</v>
      </c>
      <c r="I4768" s="413"/>
    </row>
    <row r="4769" spans="1:9" ht="56.25">
      <c r="A4769" s="571">
        <v>11597</v>
      </c>
      <c r="B4769" s="572" t="s">
        <v>43507</v>
      </c>
      <c r="C4769" s="573" t="s">
        <v>3</v>
      </c>
      <c r="D4769" s="574">
        <v>38.9</v>
      </c>
      <c r="F4769" s="411"/>
      <c r="G4769" s="412" t="str">
        <f t="shared" si="74"/>
        <v>LUVA EMENDA NIT TUBULAR 70MM</v>
      </c>
      <c r="H4769" s="412" t="str">
        <f t="shared" si="74"/>
        <v>UN</v>
      </c>
      <c r="I4769" s="413"/>
    </row>
    <row r="4770" spans="1:9" ht="56.25">
      <c r="A4770" s="571">
        <v>11586</v>
      </c>
      <c r="B4770" s="572" t="s">
        <v>43508</v>
      </c>
      <c r="C4770" s="573" t="s">
        <v>3</v>
      </c>
      <c r="D4770" s="574">
        <v>0.8</v>
      </c>
      <c r="F4770" s="411"/>
      <c r="G4770" s="412" t="str">
        <f t="shared" si="74"/>
        <v>LUVA PRE-ISOLADO EMENDA 2,5 - 6,0MM</v>
      </c>
      <c r="H4770" s="412" t="str">
        <f t="shared" si="74"/>
        <v>UN</v>
      </c>
      <c r="I4770" s="413"/>
    </row>
    <row r="4771" spans="1:9" ht="123.75">
      <c r="A4771" s="571">
        <v>13352</v>
      </c>
      <c r="B4771" s="572" t="s">
        <v>43509</v>
      </c>
      <c r="C4771" s="573" t="s">
        <v>3</v>
      </c>
      <c r="D4771" s="574">
        <v>397.64</v>
      </c>
      <c r="F4771" s="411"/>
      <c r="G4771" s="412" t="str">
        <f t="shared" si="74"/>
        <v>MÃO FRANCESA REFORÇADA 100 X 1400 MM PARA ELETROCALHA (REF. MOPA OU SIMILAR)</v>
      </c>
      <c r="H4771" s="412" t="str">
        <f t="shared" si="74"/>
        <v>UN</v>
      </c>
      <c r="I4771" s="413"/>
    </row>
    <row r="4772" spans="1:9" ht="101.25">
      <c r="A4772" s="571">
        <v>1595</v>
      </c>
      <c r="B4772" s="572" t="s">
        <v>43510</v>
      </c>
      <c r="C4772" s="573" t="s">
        <v>3</v>
      </c>
      <c r="D4772" s="574">
        <v>151</v>
      </c>
      <c r="F4772" s="411"/>
      <c r="G4772" s="412" t="str">
        <f t="shared" si="74"/>
        <v>MÃO FRANCESA REFORÇADA 500 MM (REF. VL 1.37 VALEMAM OU SIMILAR)</v>
      </c>
      <c r="H4772" s="412" t="str">
        <f t="shared" si="74"/>
        <v>UN</v>
      </c>
      <c r="I4772" s="413"/>
    </row>
    <row r="4773" spans="1:9" ht="45">
      <c r="A4773" s="571">
        <v>12162</v>
      </c>
      <c r="B4773" s="572" t="s">
        <v>43511</v>
      </c>
      <c r="C4773" s="573" t="s">
        <v>3</v>
      </c>
      <c r="D4773" s="574">
        <v>6.7</v>
      </c>
      <c r="F4773" s="411"/>
      <c r="G4773" s="412" t="str">
        <f t="shared" si="74"/>
        <v>MÃO FRANCESA SIMPLES 100 MM</v>
      </c>
      <c r="H4773" s="412" t="str">
        <f t="shared" si="74"/>
        <v>UN</v>
      </c>
      <c r="I4773" s="413"/>
    </row>
    <row r="4774" spans="1:9" ht="101.25">
      <c r="A4774" s="571">
        <v>1596</v>
      </c>
      <c r="B4774" s="572" t="s">
        <v>43512</v>
      </c>
      <c r="C4774" s="573" t="s">
        <v>3</v>
      </c>
      <c r="D4774" s="574">
        <v>12.6</v>
      </c>
      <c r="F4774" s="411"/>
      <c r="G4774" s="412" t="str">
        <f t="shared" si="74"/>
        <v>MÃO FRANCESA SIMPLES 150 MM (REF. VL 1.35 VALEMAM OU SIMILAR)</v>
      </c>
      <c r="H4774" s="412" t="str">
        <f t="shared" si="74"/>
        <v>UN</v>
      </c>
      <c r="I4774" s="413"/>
    </row>
    <row r="4775" spans="1:9" ht="45">
      <c r="A4775" s="571">
        <v>3462</v>
      </c>
      <c r="B4775" s="572" t="s">
        <v>43513</v>
      </c>
      <c r="C4775" s="573" t="s">
        <v>3</v>
      </c>
      <c r="D4775" s="574">
        <v>14.4</v>
      </c>
      <c r="F4775" s="411"/>
      <c r="G4775" s="412" t="str">
        <f t="shared" si="74"/>
        <v>MÃO FRANCESA SIMPLES 200 MM</v>
      </c>
      <c r="H4775" s="412" t="str">
        <f t="shared" si="74"/>
        <v>UN</v>
      </c>
      <c r="I4775" s="413"/>
    </row>
    <row r="4776" spans="1:9" ht="45">
      <c r="A4776" s="571">
        <v>4416</v>
      </c>
      <c r="B4776" s="572" t="s">
        <v>43514</v>
      </c>
      <c r="C4776" s="573" t="s">
        <v>3</v>
      </c>
      <c r="D4776" s="574">
        <v>18</v>
      </c>
      <c r="F4776" s="411"/>
      <c r="G4776" s="412" t="str">
        <f t="shared" si="74"/>
        <v>MÃO FRANCESA SIMPLES 300 MM</v>
      </c>
      <c r="H4776" s="412" t="str">
        <f t="shared" si="74"/>
        <v>UN</v>
      </c>
      <c r="I4776" s="413"/>
    </row>
    <row r="4777" spans="1:9" ht="45">
      <c r="A4777" s="571">
        <v>12455</v>
      </c>
      <c r="B4777" s="572" t="s">
        <v>43515</v>
      </c>
      <c r="C4777" s="573" t="s">
        <v>3</v>
      </c>
      <c r="D4777" s="574">
        <v>4.75</v>
      </c>
      <c r="F4777" s="411"/>
      <c r="G4777" s="412" t="str">
        <f t="shared" si="74"/>
        <v>MÃO FRANCESA SIMPLES 50 MM</v>
      </c>
      <c r="H4777" s="412" t="str">
        <f t="shared" si="74"/>
        <v>UN</v>
      </c>
      <c r="I4777" s="413"/>
    </row>
    <row r="4778" spans="1:9" ht="45">
      <c r="A4778" s="571">
        <v>12161</v>
      </c>
      <c r="B4778" s="572" t="s">
        <v>43516</v>
      </c>
      <c r="C4778" s="573" t="s">
        <v>3</v>
      </c>
      <c r="D4778" s="574">
        <v>6.54</v>
      </c>
      <c r="F4778" s="411"/>
      <c r="G4778" s="412" t="str">
        <f t="shared" si="74"/>
        <v>MÃO FRANCESA SIMPLES 75 MM</v>
      </c>
      <c r="H4778" s="412" t="str">
        <f t="shared" si="74"/>
        <v>UN</v>
      </c>
      <c r="I4778" s="413"/>
    </row>
    <row r="4779" spans="1:9" ht="236.25">
      <c r="A4779" s="571">
        <v>13498</v>
      </c>
      <c r="B4779" s="572" t="s">
        <v>43517</v>
      </c>
      <c r="C4779" s="573" t="s">
        <v>3</v>
      </c>
      <c r="D4779" s="574">
        <v>1388.21</v>
      </c>
      <c r="F4779" s="411"/>
      <c r="G4779" s="412" t="str">
        <f t="shared" si="74"/>
        <v>MOPOST DE 129X44X2650MM, COMPOSTO DE TAMPA SUPERIOR E INFERIOR, ARREMATE, BAS E E 01 SUPORTE COM 06 FUROS, REF.: 191-01, DA MOPA OU SIMILAR</v>
      </c>
      <c r="H4779" s="412" t="str">
        <f t="shared" si="74"/>
        <v>UN</v>
      </c>
      <c r="I4779" s="413"/>
    </row>
    <row r="4780" spans="1:9" ht="112.5">
      <c r="A4780" s="571">
        <v>4193</v>
      </c>
      <c r="B4780" s="572" t="s">
        <v>43518</v>
      </c>
      <c r="C4780" s="573" t="s">
        <v>3</v>
      </c>
      <c r="D4780" s="574">
        <v>66</v>
      </c>
      <c r="F4780" s="411"/>
      <c r="G4780" s="412" t="str">
        <f t="shared" si="74"/>
        <v>PERFILADO METÁLICO PERFURADO 100X50X3000MM REF.  MOPA OU SIMILAR</v>
      </c>
      <c r="H4780" s="412" t="str">
        <f t="shared" si="74"/>
        <v>UN</v>
      </c>
      <c r="I4780" s="413"/>
    </row>
    <row r="4781" spans="1:9" ht="123.75">
      <c r="A4781" s="571">
        <v>3624</v>
      </c>
      <c r="B4781" s="572" t="s">
        <v>43519</v>
      </c>
      <c r="C4781" s="573" t="s">
        <v>3</v>
      </c>
      <c r="D4781" s="574">
        <v>76.8</v>
      </c>
      <c r="F4781" s="411"/>
      <c r="G4781" s="412" t="str">
        <f t="shared" si="74"/>
        <v>PERFILADO METÁLICO PERFURADO 38 X 38 X 6000MM, CHAPA 16, MOPA OU SIMILAR</v>
      </c>
      <c r="H4781" s="412" t="str">
        <f t="shared" si="74"/>
        <v>UN</v>
      </c>
      <c r="I4781" s="413"/>
    </row>
    <row r="4782" spans="1:9" ht="90">
      <c r="A4782" s="571">
        <v>10047</v>
      </c>
      <c r="B4782" s="572" t="s">
        <v>43520</v>
      </c>
      <c r="C4782" s="573" t="s">
        <v>3</v>
      </c>
      <c r="D4782" s="574">
        <v>35.71</v>
      </c>
      <c r="F4782" s="411"/>
      <c r="G4782" s="412" t="str">
        <f t="shared" si="74"/>
        <v>PERFILADO, PRÉ-ZINCADO  A FOGO, PERFURADO 38 X 38 X 6000MM</v>
      </c>
      <c r="H4782" s="412" t="str">
        <f t="shared" si="74"/>
        <v>UN</v>
      </c>
      <c r="I4782" s="413"/>
    </row>
    <row r="4783" spans="1:9" ht="90">
      <c r="A4783" s="571">
        <v>1794</v>
      </c>
      <c r="B4783" s="572" t="s">
        <v>43521</v>
      </c>
      <c r="C4783" s="573" t="s">
        <v>3</v>
      </c>
      <c r="D4783" s="574">
        <v>0.11</v>
      </c>
      <c r="F4783" s="411"/>
      <c r="G4783" s="412" t="str">
        <f t="shared" si="74"/>
        <v>PORCA SEXTAVADA 3/8" (REF. VL 1.55 VALEMAM OU SIMILAR)</v>
      </c>
      <c r="H4783" s="412" t="str">
        <f t="shared" si="74"/>
        <v>UN</v>
      </c>
      <c r="I4783" s="413"/>
    </row>
    <row r="4784" spans="1:9" ht="157.5">
      <c r="A4784" s="571">
        <v>4056</v>
      </c>
      <c r="B4784" s="572" t="s">
        <v>43522</v>
      </c>
      <c r="C4784" s="573" t="s">
        <v>3</v>
      </c>
      <c r="D4784" s="574">
        <v>50</v>
      </c>
      <c r="F4784" s="411"/>
      <c r="G4784" s="412" t="str">
        <f t="shared" si="74"/>
        <v>REDUÇÃO À DIREITA 150 X 100 X 100MM PARA ELETROCALHA METÁLICA (REF. MOPA OU S IMILAR)</v>
      </c>
      <c r="H4784" s="412" t="str">
        <f t="shared" si="74"/>
        <v>UN</v>
      </c>
      <c r="I4784" s="413"/>
    </row>
    <row r="4785" spans="1:9" ht="157.5">
      <c r="A4785" s="571">
        <v>4057</v>
      </c>
      <c r="B4785" s="572" t="s">
        <v>43523</v>
      </c>
      <c r="C4785" s="573" t="s">
        <v>3</v>
      </c>
      <c r="D4785" s="574">
        <v>57</v>
      </c>
      <c r="F4785" s="411"/>
      <c r="G4785" s="412" t="str">
        <f t="shared" si="74"/>
        <v>REDUÇÃO À DIREITA 200 X 100 X 100MM PARA ELETROCALHA METÁLICA (REF. MOPA OU S IMILAR)</v>
      </c>
      <c r="H4785" s="412" t="str">
        <f t="shared" si="74"/>
        <v>UN</v>
      </c>
      <c r="I4785" s="413"/>
    </row>
    <row r="4786" spans="1:9" ht="157.5">
      <c r="A4786" s="571">
        <v>4058</v>
      </c>
      <c r="B4786" s="572" t="s">
        <v>43524</v>
      </c>
      <c r="C4786" s="573" t="s">
        <v>3</v>
      </c>
      <c r="D4786" s="574">
        <v>96.18</v>
      </c>
      <c r="F4786" s="411"/>
      <c r="G4786" s="412" t="str">
        <f t="shared" si="74"/>
        <v>REDUÇÃO À DIREITA 200 X 150 X 100MM PARA ELETROCALHA METÁLICA (REF. MOPA OU S IMILAR)</v>
      </c>
      <c r="H4786" s="412" t="str">
        <f t="shared" si="74"/>
        <v>UN</v>
      </c>
      <c r="I4786" s="413"/>
    </row>
    <row r="4787" spans="1:9" ht="157.5">
      <c r="A4787" s="571">
        <v>4061</v>
      </c>
      <c r="B4787" s="572" t="s">
        <v>43525</v>
      </c>
      <c r="C4787" s="573" t="s">
        <v>3</v>
      </c>
      <c r="D4787" s="574">
        <v>71</v>
      </c>
      <c r="F4787" s="411"/>
      <c r="G4787" s="412" t="str">
        <f t="shared" si="74"/>
        <v>REDUÇÃO À DIREITA 300 X 100 X 100MM PARA ELETROCALHA METÁLICA (REF. MOPA OU S IMILAR)</v>
      </c>
      <c r="H4787" s="412" t="str">
        <f t="shared" si="74"/>
        <v>UN</v>
      </c>
      <c r="I4787" s="413"/>
    </row>
    <row r="4788" spans="1:9" ht="157.5">
      <c r="A4788" s="571">
        <v>4060</v>
      </c>
      <c r="B4788" s="572" t="s">
        <v>43526</v>
      </c>
      <c r="C4788" s="573" t="s">
        <v>3</v>
      </c>
      <c r="D4788" s="574">
        <v>68.349999999999994</v>
      </c>
      <c r="F4788" s="411"/>
      <c r="G4788" s="412" t="str">
        <f t="shared" si="74"/>
        <v>REDUÇÃO À DIREITA 300 X 150 X 100MM PARA ELETROCALHA METÁLICA (REF. MOPA OU S IMILAR)</v>
      </c>
      <c r="H4788" s="412" t="str">
        <f t="shared" si="74"/>
        <v>UN</v>
      </c>
      <c r="I4788" s="413"/>
    </row>
    <row r="4789" spans="1:9" ht="157.5">
      <c r="A4789" s="571">
        <v>4059</v>
      </c>
      <c r="B4789" s="572" t="s">
        <v>43527</v>
      </c>
      <c r="C4789" s="573" t="s">
        <v>3</v>
      </c>
      <c r="D4789" s="574">
        <v>71</v>
      </c>
      <c r="F4789" s="411"/>
      <c r="G4789" s="412" t="str">
        <f t="shared" si="74"/>
        <v>REDUÇÃO À DIREITA 300 X 200 X 100MM PARA ELETROCALHA METÁLICA (REF. MOPA OU S IMILAR)</v>
      </c>
      <c r="H4789" s="412" t="str">
        <f t="shared" si="74"/>
        <v>UN</v>
      </c>
      <c r="I4789" s="413"/>
    </row>
    <row r="4790" spans="1:9" ht="146.25">
      <c r="A4790" s="571">
        <v>6544</v>
      </c>
      <c r="B4790" s="572" t="s">
        <v>43528</v>
      </c>
      <c r="C4790" s="573" t="s">
        <v>3</v>
      </c>
      <c r="D4790" s="574">
        <v>64.64</v>
      </c>
      <c r="F4790" s="411"/>
      <c r="G4790" s="412" t="str">
        <f t="shared" si="74"/>
        <v>REDUÇÃO À DIREITA 300 X 75 X 150 X 75MM PARA ELETROCALHA METÁLICA (REF. MOPA  OU SIMILAR)</v>
      </c>
      <c r="H4790" s="412" t="str">
        <f t="shared" si="74"/>
        <v>UN</v>
      </c>
      <c r="I4790" s="413"/>
    </row>
    <row r="4791" spans="1:9" ht="157.5">
      <c r="A4791" s="571">
        <v>4062</v>
      </c>
      <c r="B4791" s="572" t="s">
        <v>43529</v>
      </c>
      <c r="C4791" s="573" t="s">
        <v>3</v>
      </c>
      <c r="D4791" s="574">
        <v>63</v>
      </c>
      <c r="F4791" s="411"/>
      <c r="G4791" s="412" t="str">
        <f t="shared" si="74"/>
        <v>REDUÇÃO À DIREITA 400 X 100 X 100MM PARA ELETROCALHA METÁLICA (REF. MOPA OU S IMILAR)</v>
      </c>
      <c r="H4791" s="412" t="str">
        <f t="shared" si="74"/>
        <v>UN</v>
      </c>
      <c r="I4791" s="413"/>
    </row>
    <row r="4792" spans="1:9" ht="157.5">
      <c r="A4792" s="571">
        <v>4063</v>
      </c>
      <c r="B4792" s="572" t="s">
        <v>43530</v>
      </c>
      <c r="C4792" s="573" t="s">
        <v>3</v>
      </c>
      <c r="D4792" s="574">
        <v>67</v>
      </c>
      <c r="F4792" s="411"/>
      <c r="G4792" s="412" t="str">
        <f t="shared" si="74"/>
        <v>REDUÇÃO À DIREITA 500 X 300 X 100MM PARA ELETROCALHA METÁLICA (REF. MOPA OU S IMILAR)</v>
      </c>
      <c r="H4792" s="412" t="str">
        <f t="shared" si="74"/>
        <v>UN</v>
      </c>
      <c r="I4792" s="413"/>
    </row>
    <row r="4793" spans="1:9" ht="146.25">
      <c r="A4793" s="571">
        <v>4064</v>
      </c>
      <c r="B4793" s="572" t="s">
        <v>43531</v>
      </c>
      <c r="C4793" s="573" t="s">
        <v>3</v>
      </c>
      <c r="D4793" s="574">
        <v>37</v>
      </c>
      <c r="F4793" s="411"/>
      <c r="G4793" s="412" t="str">
        <f t="shared" si="74"/>
        <v>REDUÇÃO À ESQUERDA 150 X 100 X 100MM PARA ELETROCALHA METÁLICA (REF. MOPA OU  SIMILAR)</v>
      </c>
      <c r="H4793" s="412" t="str">
        <f t="shared" si="74"/>
        <v>UN</v>
      </c>
      <c r="I4793" s="413"/>
    </row>
    <row r="4794" spans="1:9" ht="146.25">
      <c r="A4794" s="571">
        <v>4065</v>
      </c>
      <c r="B4794" s="572" t="s">
        <v>43532</v>
      </c>
      <c r="C4794" s="573" t="s">
        <v>3</v>
      </c>
      <c r="D4794" s="574">
        <v>57</v>
      </c>
      <c r="F4794" s="411"/>
      <c r="G4794" s="412" t="str">
        <f t="shared" si="74"/>
        <v>REDUÇÃO À ESQUERDA 200 X 100 X 100MM PARA ELETROCALHA METÁLICA (REF. MOPA OU  SIMILAR)</v>
      </c>
      <c r="H4794" s="412" t="str">
        <f t="shared" si="74"/>
        <v>UN</v>
      </c>
      <c r="I4794" s="413"/>
    </row>
    <row r="4795" spans="1:9" ht="146.25">
      <c r="A4795" s="571">
        <v>4066</v>
      </c>
      <c r="B4795" s="572" t="s">
        <v>43533</v>
      </c>
      <c r="C4795" s="573" t="s">
        <v>3</v>
      </c>
      <c r="D4795" s="574">
        <v>57</v>
      </c>
      <c r="F4795" s="411"/>
      <c r="G4795" s="412" t="str">
        <f t="shared" si="74"/>
        <v>REDUÇÃO À ESQUERDA 200 X 150 X 100MM PARA ELETROCALHA METÁLICA (REF. MOPA OU  SIMILAR)</v>
      </c>
      <c r="H4795" s="412" t="str">
        <f t="shared" si="74"/>
        <v>UN</v>
      </c>
      <c r="I4795" s="413"/>
    </row>
    <row r="4796" spans="1:9" ht="146.25">
      <c r="A4796" s="571">
        <v>4069</v>
      </c>
      <c r="B4796" s="572" t="s">
        <v>43534</v>
      </c>
      <c r="C4796" s="573" t="s">
        <v>3</v>
      </c>
      <c r="D4796" s="574">
        <v>71</v>
      </c>
      <c r="F4796" s="411"/>
      <c r="G4796" s="412" t="str">
        <f t="shared" si="74"/>
        <v>REDUÇÃO À ESQUERDA 300 X 100 X 100MM PARA ELETROCALHA METÁLICA (REF. MOPA OU  SIMILAR)</v>
      </c>
      <c r="H4796" s="412" t="str">
        <f t="shared" si="74"/>
        <v>UN</v>
      </c>
      <c r="I4796" s="413"/>
    </row>
    <row r="4797" spans="1:9" ht="146.25">
      <c r="A4797" s="571">
        <v>4068</v>
      </c>
      <c r="B4797" s="572" t="s">
        <v>43535</v>
      </c>
      <c r="C4797" s="573" t="s">
        <v>3</v>
      </c>
      <c r="D4797" s="574">
        <v>96.18</v>
      </c>
      <c r="F4797" s="411"/>
      <c r="G4797" s="412" t="str">
        <f t="shared" si="74"/>
        <v>REDUÇÃO À ESQUERDA 300 X 150 X 100MM PARA ELETROCALHA METÁLICA (REF. MOPA OU  SIMILAR)</v>
      </c>
      <c r="H4797" s="412" t="str">
        <f t="shared" si="74"/>
        <v>UN</v>
      </c>
      <c r="I4797" s="413"/>
    </row>
    <row r="4798" spans="1:9" ht="146.25">
      <c r="A4798" s="571">
        <v>4067</v>
      </c>
      <c r="B4798" s="572" t="s">
        <v>43536</v>
      </c>
      <c r="C4798" s="573" t="s">
        <v>3</v>
      </c>
      <c r="D4798" s="574">
        <v>71</v>
      </c>
      <c r="F4798" s="411"/>
      <c r="G4798" s="412" t="str">
        <f t="shared" si="74"/>
        <v>REDUÇÃO À ESQUERDA 300 X 200 X 100MM PARA ELETROCALHA METÁLICA (REF. MOPA OU  SIMILAR)</v>
      </c>
      <c r="H4798" s="412" t="str">
        <f t="shared" si="74"/>
        <v>UN</v>
      </c>
      <c r="I4798" s="413"/>
    </row>
    <row r="4799" spans="1:9" ht="146.25">
      <c r="A4799" s="571">
        <v>4070</v>
      </c>
      <c r="B4799" s="572" t="s">
        <v>43537</v>
      </c>
      <c r="C4799" s="573" t="s">
        <v>3</v>
      </c>
      <c r="D4799" s="574">
        <v>46</v>
      </c>
      <c r="F4799" s="411"/>
      <c r="G4799" s="412" t="str">
        <f t="shared" si="74"/>
        <v>REDUÇÃO À ESQUERDA 400 X 100 X 100MM PARA ELETROCALHA METÁLICA (REF. MOPA OU  SIMILAR)</v>
      </c>
      <c r="H4799" s="412" t="str">
        <f t="shared" si="74"/>
        <v>UN</v>
      </c>
      <c r="I4799" s="413"/>
    </row>
    <row r="4800" spans="1:9" ht="146.25">
      <c r="A4800" s="571">
        <v>4071</v>
      </c>
      <c r="B4800" s="572" t="s">
        <v>43538</v>
      </c>
      <c r="C4800" s="573" t="s">
        <v>3</v>
      </c>
      <c r="D4800" s="574">
        <v>49</v>
      </c>
      <c r="F4800" s="411"/>
      <c r="G4800" s="412" t="str">
        <f t="shared" si="74"/>
        <v>REDUÇÃO À ESQUERDA 500 X 300 X 100MM PARA ELETROCALHA METÁLICA (REF. MOPA OU  SIMILAR)</v>
      </c>
      <c r="H4800" s="412" t="str">
        <f t="shared" si="74"/>
        <v>UN</v>
      </c>
      <c r="I4800" s="413"/>
    </row>
    <row r="4801" spans="1:9" ht="135">
      <c r="A4801" s="571">
        <v>12457</v>
      </c>
      <c r="B4801" s="572" t="s">
        <v>43539</v>
      </c>
      <c r="C4801" s="573" t="s">
        <v>3</v>
      </c>
      <c r="D4801" s="574">
        <v>28.56</v>
      </c>
      <c r="F4801" s="411"/>
      <c r="G4801" s="412" t="str">
        <f t="shared" si="74"/>
        <v>REDUÇÃO CONCÊNTRICA  75 X 50 MM PARA ELETROCALHA METÁLICA (REF.:MOPA OU SIMIL AR)</v>
      </c>
      <c r="H4801" s="412" t="str">
        <f t="shared" si="74"/>
        <v>UN</v>
      </c>
      <c r="I4801" s="413"/>
    </row>
    <row r="4802" spans="1:9" ht="135">
      <c r="A4802" s="571">
        <v>12669</v>
      </c>
      <c r="B4802" s="572" t="s">
        <v>43540</v>
      </c>
      <c r="C4802" s="573" t="s">
        <v>3</v>
      </c>
      <c r="D4802" s="574">
        <v>33.49</v>
      </c>
      <c r="F4802" s="411"/>
      <c r="G4802" s="412" t="str">
        <f t="shared" ref="G4802:H4865" si="75">UPPER(B4802)</f>
        <v>REDUÇÃO CONCÊNTRICA 100 X 50MM PARA ELETROCALHA METÁLICA (REF. MOPA OU SIMILA R)</v>
      </c>
      <c r="H4802" s="412" t="str">
        <f t="shared" si="75"/>
        <v>UN</v>
      </c>
      <c r="I4802" s="413"/>
    </row>
    <row r="4803" spans="1:9" ht="135">
      <c r="A4803" s="571">
        <v>12160</v>
      </c>
      <c r="B4803" s="572" t="s">
        <v>43541</v>
      </c>
      <c r="C4803" s="573" t="s">
        <v>3</v>
      </c>
      <c r="D4803" s="574">
        <v>9.67</v>
      </c>
      <c r="F4803" s="411"/>
      <c r="G4803" s="412" t="str">
        <f t="shared" si="75"/>
        <v>REDUÇÃO CONCÊNTRICA 100 X 75MM PARA ELETROCALHA METÁLICA (REF. MOPA OU SIMILA R)</v>
      </c>
      <c r="H4803" s="412" t="str">
        <f t="shared" si="75"/>
        <v>UN</v>
      </c>
      <c r="I4803" s="413"/>
    </row>
    <row r="4804" spans="1:9" ht="135">
      <c r="A4804" s="571">
        <v>4079</v>
      </c>
      <c r="B4804" s="572" t="s">
        <v>43542</v>
      </c>
      <c r="C4804" s="573" t="s">
        <v>3</v>
      </c>
      <c r="D4804" s="574">
        <v>22.35</v>
      </c>
      <c r="F4804" s="411"/>
      <c r="G4804" s="412" t="str">
        <f t="shared" si="75"/>
        <v>REDUÇÃO CONCÊNTRICA 150 X 100 X 100MM PARA ELETROCALHA METÁLICA (REF. MOPA OU SIMILAR)</v>
      </c>
      <c r="H4804" s="412" t="str">
        <f t="shared" si="75"/>
        <v>UN</v>
      </c>
      <c r="I4804" s="413"/>
    </row>
    <row r="4805" spans="1:9" ht="180">
      <c r="A4805" s="571">
        <v>13307</v>
      </c>
      <c r="B4805" s="572" t="s">
        <v>43543</v>
      </c>
      <c r="C4805" s="573" t="s">
        <v>3</v>
      </c>
      <c r="D4805" s="574">
        <v>96.11</v>
      </c>
      <c r="F4805" s="411"/>
      <c r="G4805" s="412" t="str">
        <f t="shared" si="75"/>
        <v>REDUÇÃO CONCÊNTRICA 150 X 150/100 X 100MM, LISA, GALVANIZADA À FOGO, PARA ELE TROCALHA METÁLICA (REF. MOPA OU SIMILAR)</v>
      </c>
      <c r="H4805" s="412" t="str">
        <f t="shared" si="75"/>
        <v>UN</v>
      </c>
      <c r="I4805" s="413"/>
    </row>
    <row r="4806" spans="1:9" ht="168.75">
      <c r="A4806" s="571">
        <v>13403</v>
      </c>
      <c r="B4806" s="572" t="s">
        <v>43544</v>
      </c>
      <c r="C4806" s="573" t="s">
        <v>3</v>
      </c>
      <c r="D4806" s="574">
        <v>36.04</v>
      </c>
      <c r="F4806" s="411"/>
      <c r="G4806" s="412" t="str">
        <f t="shared" si="75"/>
        <v>REDUÇÃO CONCÊNTRICA 150 X 150/100 X 100MM, LISA, ZINCADA, PARA ELETROCALHA ME TÁLICA (REF. MOPA OU SIMILAR)</v>
      </c>
      <c r="H4806" s="412" t="str">
        <f t="shared" si="75"/>
        <v>UN</v>
      </c>
      <c r="I4806" s="413"/>
    </row>
    <row r="4807" spans="1:9" ht="112.5">
      <c r="A4807" s="571">
        <v>1934</v>
      </c>
      <c r="B4807" s="572" t="s">
        <v>43545</v>
      </c>
      <c r="C4807" s="573" t="s">
        <v>3</v>
      </c>
      <c r="D4807" s="574">
        <v>27.43</v>
      </c>
      <c r="F4807" s="411"/>
      <c r="G4807" s="412" t="str">
        <f t="shared" si="75"/>
        <v>REDUÇÃO CONCÊNTRICA 150 X 25 MM (REF. VL 2.02-18-150X25 VALEMAM OU SIMILAR)</v>
      </c>
      <c r="H4807" s="412" t="str">
        <f t="shared" si="75"/>
        <v>UN</v>
      </c>
      <c r="I4807" s="413"/>
    </row>
    <row r="4808" spans="1:9" ht="135">
      <c r="A4808" s="571">
        <v>1933</v>
      </c>
      <c r="B4808" s="572" t="s">
        <v>43546</v>
      </c>
      <c r="C4808" s="573" t="s">
        <v>3</v>
      </c>
      <c r="D4808" s="574">
        <v>28.56</v>
      </c>
      <c r="F4808" s="411"/>
      <c r="G4808" s="412" t="str">
        <f t="shared" si="75"/>
        <v>REDUÇÃO CONCÊNTRICA 150 X 50 MM / 75 X 50 MM (REF. VL 3.01-18 GE VALEMAM OU S IMILAR)</v>
      </c>
      <c r="H4808" s="412" t="str">
        <f t="shared" si="75"/>
        <v>UN</v>
      </c>
      <c r="I4808" s="413"/>
    </row>
    <row r="4809" spans="1:9" ht="135">
      <c r="A4809" s="571">
        <v>4078</v>
      </c>
      <c r="B4809" s="572" t="s">
        <v>43547</v>
      </c>
      <c r="C4809" s="573" t="s">
        <v>3</v>
      </c>
      <c r="D4809" s="574">
        <v>29.5</v>
      </c>
      <c r="F4809" s="411"/>
      <c r="G4809" s="412" t="str">
        <f t="shared" si="75"/>
        <v>REDUÇÃO CONCÊNTRICA 200 X 100 X 100MM PARA ELETROCALHA METÁLICA (REF. MOPA OU SIMILAR)</v>
      </c>
      <c r="H4809" s="412" t="str">
        <f t="shared" si="75"/>
        <v>UN</v>
      </c>
      <c r="I4809" s="413"/>
    </row>
    <row r="4810" spans="1:9" ht="135">
      <c r="A4810" s="571">
        <v>8616</v>
      </c>
      <c r="B4810" s="572" t="s">
        <v>43548</v>
      </c>
      <c r="C4810" s="573" t="s">
        <v>3</v>
      </c>
      <c r="D4810" s="574">
        <v>29.5</v>
      </c>
      <c r="F4810" s="411"/>
      <c r="G4810" s="412" t="str">
        <f t="shared" si="75"/>
        <v>REDUÇÃO CONCÊNTRICA 200 X 100 X 50MM PARA ELETROCALHA METÁLICA (REF. MOPA OU  SIMILAR)</v>
      </c>
      <c r="H4810" s="412" t="str">
        <f t="shared" si="75"/>
        <v>UN</v>
      </c>
      <c r="I4810" s="413"/>
    </row>
    <row r="4811" spans="1:9" ht="135">
      <c r="A4811" s="571">
        <v>4072</v>
      </c>
      <c r="B4811" s="572" t="s">
        <v>43549</v>
      </c>
      <c r="C4811" s="573" t="s">
        <v>3</v>
      </c>
      <c r="D4811" s="574">
        <v>62.6</v>
      </c>
      <c r="F4811" s="411"/>
      <c r="G4811" s="412" t="str">
        <f t="shared" si="75"/>
        <v>REDUÇÃO CONCÊNTRICA 200 X 150 X 100MM PARA ELETROCALHA METÁLICA (REF. MOPA OU SIMILAR)</v>
      </c>
      <c r="H4811" s="412" t="str">
        <f t="shared" si="75"/>
        <v>UN</v>
      </c>
      <c r="I4811" s="413"/>
    </row>
    <row r="4812" spans="1:9">
      <c r="A4812" s="571">
        <v>8314</v>
      </c>
      <c r="B4812" s="469" t="s">
        <v>10207</v>
      </c>
      <c r="C4812" s="573" t="s">
        <v>3</v>
      </c>
      <c r="D4812" s="574">
        <v>32.369999999999997</v>
      </c>
      <c r="F4812" s="411"/>
      <c r="G4812" s="412" t="str">
        <f t="shared" si="75"/>
        <v/>
      </c>
      <c r="H4812" s="412" t="str">
        <f t="shared" si="75"/>
        <v>UN</v>
      </c>
      <c r="I4812" s="413"/>
    </row>
    <row r="4813" spans="1:9" ht="146.25">
      <c r="B4813" s="572" t="s">
        <v>43550</v>
      </c>
      <c r="C4813" s="469" t="s">
        <v>10207</v>
      </c>
      <c r="F4813" s="411"/>
      <c r="G4813" s="412" t="str">
        <f t="shared" si="75"/>
        <v>REDUÇÃO CONCÊNTRICA 200 X 50MM / 100 X 50MM PARA ELETROCALHA METÁLICA (REF. M OPA OU SIMILAR)</v>
      </c>
      <c r="H4813" s="412" t="str">
        <f t="shared" si="75"/>
        <v/>
      </c>
      <c r="I4813" s="413"/>
    </row>
    <row r="4814" spans="1:9" ht="90">
      <c r="A4814" s="571">
        <v>12769</v>
      </c>
      <c r="B4814" s="572" t="s">
        <v>43551</v>
      </c>
      <c r="C4814" s="573" t="s">
        <v>3</v>
      </c>
      <c r="D4814" s="574">
        <v>67.69</v>
      </c>
      <c r="F4814" s="411"/>
      <c r="G4814" s="412" t="str">
        <f t="shared" si="75"/>
        <v>REDUÇÃO CONCÊNTRICA 200 X150 X 100MM PARA ELETROCALHA PVC</v>
      </c>
      <c r="H4814" s="412" t="str">
        <f t="shared" si="75"/>
        <v>UN</v>
      </c>
      <c r="I4814" s="413"/>
    </row>
    <row r="4815" spans="1:9" ht="90">
      <c r="A4815" s="571">
        <v>12767</v>
      </c>
      <c r="B4815" s="572" t="s">
        <v>43552</v>
      </c>
      <c r="C4815" s="573" t="s">
        <v>3</v>
      </c>
      <c r="D4815" s="574">
        <v>85.72</v>
      </c>
      <c r="F4815" s="411"/>
      <c r="G4815" s="412" t="str">
        <f t="shared" si="75"/>
        <v>REDUÇÃO CONCÊNTRICA 250 X 200 X 100MM PARA ELETROCALHA PVC</v>
      </c>
      <c r="H4815" s="412" t="str">
        <f t="shared" si="75"/>
        <v>UN</v>
      </c>
      <c r="I4815" s="413"/>
    </row>
    <row r="4816" spans="1:9" ht="90">
      <c r="A4816" s="571">
        <v>12768</v>
      </c>
      <c r="B4816" s="572" t="s">
        <v>43553</v>
      </c>
      <c r="C4816" s="573" t="s">
        <v>3</v>
      </c>
      <c r="D4816" s="574">
        <v>72.180000000000007</v>
      </c>
      <c r="F4816" s="411"/>
      <c r="G4816" s="412" t="str">
        <f t="shared" si="75"/>
        <v>REDUÇÃO CONCÊNTRICA 250 X150 X 100MM PARA ELETROCALHA PVC</v>
      </c>
      <c r="H4816" s="412" t="str">
        <f t="shared" si="75"/>
        <v>UN</v>
      </c>
      <c r="I4816" s="413"/>
    </row>
    <row r="4817" spans="1:9" ht="135">
      <c r="A4817" s="571">
        <v>4075</v>
      </c>
      <c r="B4817" s="572" t="s">
        <v>43554</v>
      </c>
      <c r="C4817" s="573" t="s">
        <v>3</v>
      </c>
      <c r="D4817" s="574">
        <v>50.5</v>
      </c>
      <c r="F4817" s="411"/>
      <c r="G4817" s="412" t="str">
        <f t="shared" si="75"/>
        <v>REDUÇÃO CONCÊNTRICA 300 X 100 X 100MM PARA ELETROCALHA METÁLICA (REF. MOPA OU SIMILAR)</v>
      </c>
      <c r="H4817" s="412" t="str">
        <f t="shared" si="75"/>
        <v>UN</v>
      </c>
      <c r="I4817" s="413"/>
    </row>
    <row r="4818" spans="1:9" ht="135">
      <c r="A4818" s="571">
        <v>9076</v>
      </c>
      <c r="B4818" s="572" t="s">
        <v>43555</v>
      </c>
      <c r="C4818" s="573" t="s">
        <v>3</v>
      </c>
      <c r="D4818" s="574">
        <v>50.5</v>
      </c>
      <c r="F4818" s="411"/>
      <c r="G4818" s="412" t="str">
        <f t="shared" si="75"/>
        <v>REDUÇÃO CONCÊNTRICA 300 X 100MM X 100MM PARA ELETROCALHA METÁLICA (REF. MOPA  OU SIMILAR)</v>
      </c>
      <c r="H4818" s="412" t="str">
        <f t="shared" si="75"/>
        <v>UN</v>
      </c>
      <c r="I4818" s="413"/>
    </row>
    <row r="4819" spans="1:9" ht="135">
      <c r="A4819" s="571">
        <v>4074</v>
      </c>
      <c r="B4819" s="572" t="s">
        <v>43556</v>
      </c>
      <c r="C4819" s="573" t="s">
        <v>3</v>
      </c>
      <c r="D4819" s="574">
        <v>49.76</v>
      </c>
      <c r="F4819" s="411"/>
      <c r="G4819" s="412" t="str">
        <f t="shared" si="75"/>
        <v>REDUÇÃO CONCÊNTRICA 300 X 150 X 100MM PARA ELETROCALHA METÁLICA (REF. MOPA OU SIMILAR)</v>
      </c>
      <c r="H4819" s="412" t="str">
        <f t="shared" si="75"/>
        <v>UN</v>
      </c>
      <c r="I4819" s="413"/>
    </row>
    <row r="4820" spans="1:9" ht="135">
      <c r="A4820" s="571">
        <v>4073</v>
      </c>
      <c r="B4820" s="572" t="s">
        <v>43557</v>
      </c>
      <c r="C4820" s="573" t="s">
        <v>3</v>
      </c>
      <c r="D4820" s="574">
        <v>78</v>
      </c>
      <c r="F4820" s="411"/>
      <c r="G4820" s="412" t="str">
        <f t="shared" si="75"/>
        <v>REDUÇÃO CONCÊNTRICA 300 X 200 X 100MM PARA ELETROCALHA METÁLICA (REF. MOPA OU SIMILAR)</v>
      </c>
      <c r="H4820" s="412" t="str">
        <f t="shared" si="75"/>
        <v>UN</v>
      </c>
      <c r="I4820" s="413"/>
    </row>
    <row r="4821" spans="1:9" ht="135">
      <c r="A4821" s="571">
        <v>4076</v>
      </c>
      <c r="B4821" s="572" t="s">
        <v>43558</v>
      </c>
      <c r="C4821" s="573" t="s">
        <v>3</v>
      </c>
      <c r="D4821" s="574">
        <v>89</v>
      </c>
      <c r="F4821" s="411"/>
      <c r="G4821" s="412" t="str">
        <f t="shared" si="75"/>
        <v>REDUÇÃO CONCÊNTRICA 400 X 100 X 100MM PARA ELETROCALHA METÁLICA (REF. MOPA OU SIMILAR)</v>
      </c>
      <c r="H4821" s="412" t="str">
        <f t="shared" si="75"/>
        <v>UN</v>
      </c>
      <c r="I4821" s="413"/>
    </row>
    <row r="4822" spans="1:9" ht="146.25">
      <c r="A4822" s="571">
        <v>8313</v>
      </c>
      <c r="B4822" s="572" t="s">
        <v>43559</v>
      </c>
      <c r="C4822" s="573" t="s">
        <v>3</v>
      </c>
      <c r="D4822" s="574">
        <v>75.67</v>
      </c>
      <c r="F4822" s="411"/>
      <c r="G4822" s="412" t="str">
        <f t="shared" si="75"/>
        <v>REDUÇÃO CONCÊNTRICA 400 X 100MM / 200 X 50MM PARA ELETROCALHA METÁLICA (REF.  MOPA OU SIMILAR)</v>
      </c>
      <c r="H4822" s="412" t="str">
        <f t="shared" si="75"/>
        <v>UN</v>
      </c>
      <c r="I4822" s="413"/>
    </row>
    <row r="4823" spans="1:9" ht="135">
      <c r="A4823" s="571">
        <v>1935</v>
      </c>
      <c r="B4823" s="572" t="s">
        <v>43560</v>
      </c>
      <c r="C4823" s="573" t="s">
        <v>3</v>
      </c>
      <c r="D4823" s="574">
        <v>58.73</v>
      </c>
      <c r="F4823" s="411"/>
      <c r="G4823" s="412" t="str">
        <f t="shared" si="75"/>
        <v>REDUÇÃO CONCÊNTRICA 400 X 50 MM / 50 X 50 MM (REF. VL 3.01-18 GE VALEMAM OU S IMILAR)</v>
      </c>
      <c r="H4823" s="412" t="str">
        <f t="shared" si="75"/>
        <v>UN</v>
      </c>
      <c r="I4823" s="413"/>
    </row>
    <row r="4824" spans="1:9" ht="146.25">
      <c r="A4824" s="571">
        <v>8306</v>
      </c>
      <c r="B4824" s="572" t="s">
        <v>43561</v>
      </c>
      <c r="C4824" s="573" t="s">
        <v>3</v>
      </c>
      <c r="D4824" s="574">
        <v>69.11</v>
      </c>
      <c r="F4824" s="411"/>
      <c r="G4824" s="412" t="str">
        <f t="shared" si="75"/>
        <v>REDUÇÃO CONCÊNTRICA 400 X 50MM / 100 X 50MM PARA ELETROCALHA METÁLICA (REF. M OPA OU SIMILAR)</v>
      </c>
      <c r="H4824" s="412" t="str">
        <f t="shared" si="75"/>
        <v>UN</v>
      </c>
      <c r="I4824" s="413"/>
    </row>
    <row r="4825" spans="1:9" ht="135">
      <c r="A4825" s="571">
        <v>4077</v>
      </c>
      <c r="B4825" s="572" t="s">
        <v>43562</v>
      </c>
      <c r="C4825" s="573" t="s">
        <v>3</v>
      </c>
      <c r="D4825" s="574">
        <v>97.89</v>
      </c>
      <c r="F4825" s="411"/>
      <c r="G4825" s="412" t="str">
        <f t="shared" si="75"/>
        <v>REDUÇÃO CONCÊNTRICA 500 X 300 X 100MM PARA ELETROCALHA METÁLICA (REF. MOPA OU SIMILAR)</v>
      </c>
      <c r="H4825" s="412" t="str">
        <f t="shared" si="75"/>
        <v>UN</v>
      </c>
      <c r="I4825" s="413"/>
    </row>
    <row r="4826" spans="1:9" ht="168.75">
      <c r="A4826" s="571">
        <v>13372</v>
      </c>
      <c r="B4826" s="572" t="s">
        <v>43563</v>
      </c>
      <c r="C4826" s="573" t="s">
        <v>3</v>
      </c>
      <c r="D4826" s="574">
        <v>28.65</v>
      </c>
      <c r="F4826" s="411"/>
      <c r="G4826" s="412" t="str">
        <f t="shared" si="75"/>
        <v>REDUÇÃO CONCÊNTRICA LISA ZINCADA 100 X 75MM PARA 75 X 50MM PARA ELETROCALHA M ETÁLICA (REF. MOPA OU SIMILAR)</v>
      </c>
      <c r="H4826" s="412" t="str">
        <f t="shared" si="75"/>
        <v>UN</v>
      </c>
      <c r="I4826" s="413"/>
    </row>
    <row r="4827" spans="1:9" ht="168.75">
      <c r="A4827" s="571">
        <v>13373</v>
      </c>
      <c r="B4827" s="572" t="s">
        <v>43564</v>
      </c>
      <c r="C4827" s="573" t="s">
        <v>3</v>
      </c>
      <c r="D4827" s="574">
        <v>44.92</v>
      </c>
      <c r="F4827" s="411"/>
      <c r="G4827" s="412" t="str">
        <f t="shared" si="75"/>
        <v>REDUÇÃO CONCÊNTRICA LISA ZINCADA 150 X 75MM PARA 100 X 75MM PARA ELETROCALHA  METÁLICA (REF. MOPA OU SIMILAR)</v>
      </c>
      <c r="H4827" s="412" t="str">
        <f t="shared" si="75"/>
        <v>UN</v>
      </c>
      <c r="I4827" s="413"/>
    </row>
    <row r="4828" spans="1:9" ht="168.75">
      <c r="A4828" s="571">
        <v>13374</v>
      </c>
      <c r="B4828" s="572" t="s">
        <v>43565</v>
      </c>
      <c r="C4828" s="573" t="s">
        <v>3</v>
      </c>
      <c r="D4828" s="574">
        <v>44.92</v>
      </c>
      <c r="F4828" s="411"/>
      <c r="G4828" s="412" t="str">
        <f t="shared" si="75"/>
        <v>REDUÇÃO CONCÊNTRICA LISA ZINCADA 150 X 75MM PARA 75 X 50MM PARA ELETROCALHA M ETÁLICA (REF. MOPA OU SIMILAR)</v>
      </c>
      <c r="H4828" s="412" t="str">
        <f t="shared" si="75"/>
        <v>UN</v>
      </c>
      <c r="I4828" s="413"/>
    </row>
    <row r="4829" spans="1:9" ht="168.75">
      <c r="A4829" s="571">
        <v>13375</v>
      </c>
      <c r="B4829" s="572" t="s">
        <v>43566</v>
      </c>
      <c r="C4829" s="573" t="s">
        <v>3</v>
      </c>
      <c r="D4829" s="574">
        <v>43.08</v>
      </c>
      <c r="F4829" s="411"/>
      <c r="G4829" s="412" t="str">
        <f t="shared" si="75"/>
        <v>REDUÇÃO CONCÊNTRICA LISA ZINCADA 200 X 75MM PARA 100 X 75MM PARA ELETROCALHA  METÁLICA (REF. MOPA OU SIMILAR)</v>
      </c>
      <c r="H4829" s="412" t="str">
        <f t="shared" si="75"/>
        <v>UN</v>
      </c>
      <c r="I4829" s="413"/>
    </row>
    <row r="4830" spans="1:9" ht="168.75">
      <c r="A4830" s="571">
        <v>13376</v>
      </c>
      <c r="B4830" s="572" t="s">
        <v>43567</v>
      </c>
      <c r="C4830" s="573" t="s">
        <v>3</v>
      </c>
      <c r="D4830" s="574">
        <v>43.08</v>
      </c>
      <c r="F4830" s="411"/>
      <c r="G4830" s="412" t="str">
        <f t="shared" si="75"/>
        <v>REDUÇÃO CONCÊNTRICA LISA ZINCADA 200 X 75MM PARA 150 X 75MM PARA ELETROCALHA  METÁLICA (REF. MOPA OU SIMILAR)</v>
      </c>
      <c r="H4830" s="412" t="str">
        <f t="shared" si="75"/>
        <v>UN</v>
      </c>
      <c r="I4830" s="413"/>
    </row>
    <row r="4831" spans="1:9" ht="123.75">
      <c r="A4831" s="571">
        <v>2000</v>
      </c>
      <c r="B4831" s="572" t="s">
        <v>43568</v>
      </c>
      <c r="C4831" s="573" t="s">
        <v>3</v>
      </c>
      <c r="D4831" s="574">
        <v>2.7</v>
      </c>
      <c r="F4831" s="411"/>
      <c r="G4831" s="412" t="str">
        <f t="shared" si="75"/>
        <v>SAÍDA HORIZONTAL PARA ELETRODUTO 1 1/2" (REF. VL 33 VALEMAM OU SIMILAR)</v>
      </c>
      <c r="H4831" s="412" t="str">
        <f t="shared" si="75"/>
        <v>UN</v>
      </c>
      <c r="I4831" s="413"/>
    </row>
    <row r="4832" spans="1:9" ht="112.5">
      <c r="A4832" s="571">
        <v>2001</v>
      </c>
      <c r="B4832" s="572" t="s">
        <v>43569</v>
      </c>
      <c r="C4832" s="573" t="s">
        <v>3</v>
      </c>
      <c r="D4832" s="574">
        <v>2.1</v>
      </c>
      <c r="F4832" s="411"/>
      <c r="G4832" s="412" t="str">
        <f t="shared" si="75"/>
        <v>SAÍDA HORIZONTAL PARA ELETRODUTO 1" (REF. VL 33 VALEMAM OU SIMILAR)</v>
      </c>
      <c r="H4832" s="412" t="str">
        <f t="shared" si="75"/>
        <v>UN</v>
      </c>
      <c r="I4832" s="413"/>
    </row>
    <row r="4833" spans="1:9" ht="112.5">
      <c r="A4833" s="571">
        <v>2002</v>
      </c>
      <c r="B4833" s="572" t="s">
        <v>43570</v>
      </c>
      <c r="C4833" s="573" t="s">
        <v>3</v>
      </c>
      <c r="D4833" s="574">
        <v>5.0999999999999996</v>
      </c>
      <c r="F4833" s="411"/>
      <c r="G4833" s="412" t="str">
        <f t="shared" si="75"/>
        <v>SAÍDA HORIZONTAL PARA ELETRODUTO 2" (REF. VL 33 GE VALEMAM OU SIMILAR)</v>
      </c>
      <c r="H4833" s="412" t="str">
        <f t="shared" si="75"/>
        <v>UN</v>
      </c>
      <c r="I4833" s="413"/>
    </row>
    <row r="4834" spans="1:9" ht="112.5">
      <c r="A4834" s="571">
        <v>2003</v>
      </c>
      <c r="B4834" s="572" t="s">
        <v>43571</v>
      </c>
      <c r="C4834" s="573" t="s">
        <v>3</v>
      </c>
      <c r="D4834" s="574">
        <v>2.1</v>
      </c>
      <c r="F4834" s="411"/>
      <c r="G4834" s="412" t="str">
        <f t="shared" si="75"/>
        <v>SAÍDA HORIZONTAL PARA ELETRODUTO 3/4" (REF. VL 33 VALEMAM OU SIMILAR)</v>
      </c>
      <c r="H4834" s="412" t="str">
        <f t="shared" si="75"/>
        <v>UN</v>
      </c>
      <c r="I4834" s="413"/>
    </row>
    <row r="4835" spans="1:9" ht="90">
      <c r="A4835" s="571">
        <v>13317</v>
      </c>
      <c r="B4835" s="572" t="s">
        <v>43572</v>
      </c>
      <c r="C4835" s="573" t="s">
        <v>3</v>
      </c>
      <c r="D4835" s="574">
        <v>23.18</v>
      </c>
      <c r="F4835" s="411"/>
      <c r="G4835" s="412" t="str">
        <f t="shared" si="75"/>
        <v>SAÍDA HORIZONTAL PARA ELETRODUTO 4" (REF. MOPA OU SIMILAR)</v>
      </c>
      <c r="H4835" s="412" t="str">
        <f t="shared" si="75"/>
        <v>UN</v>
      </c>
      <c r="I4835" s="413"/>
    </row>
    <row r="4836" spans="1:9" ht="90">
      <c r="A4836" s="571">
        <v>13378</v>
      </c>
      <c r="B4836" s="572" t="s">
        <v>43573</v>
      </c>
      <c r="C4836" s="573" t="s">
        <v>3</v>
      </c>
      <c r="D4836" s="574">
        <v>3.2</v>
      </c>
      <c r="F4836" s="411"/>
      <c r="G4836" s="412" t="str">
        <f t="shared" si="75"/>
        <v>SAÍDA PARA PERFILADO 38X38MM (REF. MOPA OU SIMILAR)</v>
      </c>
      <c r="H4836" s="412" t="str">
        <f t="shared" si="75"/>
        <v>UN</v>
      </c>
      <c r="I4836" s="413"/>
    </row>
    <row r="4837" spans="1:9" ht="123.75">
      <c r="A4837" s="571">
        <v>13499</v>
      </c>
      <c r="B4837" s="572" t="s">
        <v>43574</v>
      </c>
      <c r="C4837" s="573" t="s">
        <v>3</v>
      </c>
      <c r="D4837" s="574">
        <v>77.989999999999995</v>
      </c>
      <c r="F4837" s="411"/>
      <c r="G4837" s="412" t="str">
        <f t="shared" si="75"/>
        <v>SAPATA DE FIXAÇÃO DE 390MM PARA MOPOST, REF.: 191-02-E, DA MOPA OU SIMILAR</v>
      </c>
      <c r="H4837" s="412" t="str">
        <f t="shared" si="75"/>
        <v>UN</v>
      </c>
      <c r="I4837" s="413"/>
    </row>
    <row r="4838" spans="1:9" ht="112.5">
      <c r="A4838" s="571">
        <v>10046</v>
      </c>
      <c r="B4838" s="572" t="s">
        <v>43575</v>
      </c>
      <c r="C4838" s="573" t="s">
        <v>3</v>
      </c>
      <c r="D4838" s="574">
        <v>4.6399999999999997</v>
      </c>
      <c r="F4838" s="411"/>
      <c r="G4838" s="412" t="str">
        <f t="shared" si="75"/>
        <v>SAPATA EXTERNA 4 FUROS PARA PERFILADO, 38 X 38 MM, REF. CKP 131 OU SIMILAR</v>
      </c>
      <c r="H4838" s="412" t="str">
        <f t="shared" si="75"/>
        <v>UN</v>
      </c>
      <c r="I4838" s="413"/>
    </row>
    <row r="4839" spans="1:9" ht="78.75">
      <c r="A4839" s="571">
        <v>10811</v>
      </c>
      <c r="B4839" s="572" t="s">
        <v>43576</v>
      </c>
      <c r="C4839" s="573" t="s">
        <v>3</v>
      </c>
      <c r="D4839" s="574">
        <v>387.79</v>
      </c>
      <c r="F4839" s="411"/>
      <c r="G4839" s="412" t="str">
        <f t="shared" si="75"/>
        <v>SUPORTE "U" GALVANIZADO PARA FIXAÇÃO DE BARRA DE LED</v>
      </c>
      <c r="H4839" s="412" t="str">
        <f t="shared" si="75"/>
        <v>UN</v>
      </c>
      <c r="I4839" s="413"/>
    </row>
    <row r="4840" spans="1:9" ht="135">
      <c r="A4840" s="571">
        <v>6547</v>
      </c>
      <c r="B4840" s="572" t="s">
        <v>43577</v>
      </c>
      <c r="C4840" s="573" t="s">
        <v>3</v>
      </c>
      <c r="D4840" s="574">
        <v>1.2</v>
      </c>
      <c r="F4840" s="411"/>
      <c r="G4840" s="412" t="str">
        <f t="shared" si="75"/>
        <v>SUPORTE (CANTONEIRA) "Z" PARA FIXAÇÃO DE ELETROCALHA METÁLICA ( REF.: MOPA OU SIMILAR)</v>
      </c>
      <c r="H4840" s="412" t="str">
        <f t="shared" si="75"/>
        <v>UN</v>
      </c>
      <c r="I4840" s="413"/>
    </row>
    <row r="4841" spans="1:9" ht="135">
      <c r="A4841" s="571">
        <v>3982</v>
      </c>
      <c r="B4841" s="572" t="s">
        <v>43578</v>
      </c>
      <c r="C4841" s="573" t="s">
        <v>3</v>
      </c>
      <c r="D4841" s="574">
        <v>4.8</v>
      </c>
      <c r="F4841" s="411"/>
      <c r="G4841" s="412" t="str">
        <f t="shared" si="75"/>
        <v>SUPORTE ANGULAR 100 X 50 MM PARA FIXAÇÃO DE ELETROCALHA METÁLICA (REF.: MOPA  OU SIMILAR)</v>
      </c>
      <c r="H4841" s="412" t="str">
        <f t="shared" si="75"/>
        <v>UN</v>
      </c>
      <c r="I4841" s="413"/>
    </row>
    <row r="4842" spans="1:9" ht="135">
      <c r="A4842" s="571">
        <v>3983</v>
      </c>
      <c r="B4842" s="572" t="s">
        <v>43579</v>
      </c>
      <c r="C4842" s="573" t="s">
        <v>3</v>
      </c>
      <c r="D4842" s="574">
        <v>4.9000000000000004</v>
      </c>
      <c r="F4842" s="411"/>
      <c r="G4842" s="412" t="str">
        <f t="shared" si="75"/>
        <v>SUPORTE ANGULAR 150 X 50 MM PARA FIXAÇÃO DE ELETROCALHA METÁLICA (REF.: MOPA  OU SIMILAR)</v>
      </c>
      <c r="H4842" s="412" t="str">
        <f t="shared" si="75"/>
        <v>UN</v>
      </c>
      <c r="I4842" s="413"/>
    </row>
    <row r="4843" spans="1:9" ht="146.25">
      <c r="A4843" s="571">
        <v>3985</v>
      </c>
      <c r="B4843" s="572" t="s">
        <v>43580</v>
      </c>
      <c r="C4843" s="573" t="s">
        <v>3</v>
      </c>
      <c r="D4843" s="574">
        <v>12.45</v>
      </c>
      <c r="F4843" s="411"/>
      <c r="G4843" s="412" t="str">
        <f t="shared" si="75"/>
        <v>SUPORTE ANGULAR 300 X 100 MM PARA FIXAÇÃO DE ELETROCALHA METÁLICA (REF.: MOPA OU SIMILAR)</v>
      </c>
      <c r="H4843" s="412" t="str">
        <f t="shared" si="75"/>
        <v>UN</v>
      </c>
      <c r="I4843" s="413"/>
    </row>
    <row r="4844" spans="1:9" ht="146.25">
      <c r="A4844" s="571">
        <v>3986</v>
      </c>
      <c r="B4844" s="572" t="s">
        <v>43581</v>
      </c>
      <c r="C4844" s="573" t="s">
        <v>3</v>
      </c>
      <c r="D4844" s="574">
        <v>9.6</v>
      </c>
      <c r="F4844" s="411"/>
      <c r="G4844" s="412" t="str">
        <f t="shared" si="75"/>
        <v>SUPORTE ANGULAR 400 X 100 MM PARA FIXAÇÃO DE ELETROCALHA METÁLICA (REF.: MOPA OU SIMILAR)</v>
      </c>
      <c r="H4844" s="412" t="str">
        <f t="shared" si="75"/>
        <v>UN</v>
      </c>
      <c r="I4844" s="413"/>
    </row>
    <row r="4845" spans="1:9" ht="146.25">
      <c r="A4845" s="571">
        <v>3987</v>
      </c>
      <c r="B4845" s="572" t="s">
        <v>43582</v>
      </c>
      <c r="C4845" s="573" t="s">
        <v>3</v>
      </c>
      <c r="D4845" s="574">
        <v>12.1</v>
      </c>
      <c r="F4845" s="411"/>
      <c r="G4845" s="412" t="str">
        <f t="shared" si="75"/>
        <v>SUPORTE ANGULAR 500 X 100 MM PARA FIXAÇÃO DE ELETROCALHA METÁLICA (REF.: MOPA OU SIMILAR)</v>
      </c>
      <c r="H4845" s="412" t="str">
        <f t="shared" si="75"/>
        <v>UN</v>
      </c>
      <c r="I4845" s="413"/>
    </row>
    <row r="4846" spans="1:9" ht="146.25">
      <c r="A4846" s="571">
        <v>3988</v>
      </c>
      <c r="B4846" s="572" t="s">
        <v>43583</v>
      </c>
      <c r="C4846" s="573" t="s">
        <v>3</v>
      </c>
      <c r="D4846" s="574">
        <v>8.1300000000000008</v>
      </c>
      <c r="F4846" s="411"/>
      <c r="G4846" s="412" t="str">
        <f t="shared" si="75"/>
        <v>SUPORTE ANGULAR 700 X 100 MM PARA FIXAÇÃO DE ELETROCALHA METÁLICA (REF.: MOPA OU SIMILAR)</v>
      </c>
      <c r="H4846" s="412" t="str">
        <f t="shared" si="75"/>
        <v>UN</v>
      </c>
      <c r="I4846" s="413"/>
    </row>
    <row r="4847" spans="1:9" ht="213.75">
      <c r="A4847" s="571">
        <v>13700</v>
      </c>
      <c r="B4847" s="572" t="s">
        <v>43584</v>
      </c>
      <c r="C4847" s="573" t="s">
        <v>3</v>
      </c>
      <c r="D4847" s="574">
        <v>33.65</v>
      </c>
      <c r="F4847" s="411"/>
      <c r="G4847" s="412" t="str">
        <f t="shared" si="75"/>
        <v>SUPORTE C/2 FUROS PARA MODULO (ENERGIA E/OU RJ)DA MOPA 185-08 - (SUP. P/ ROD. UNIV. C/FUROS P/ 2 MODUL. (ENERGIA/ RJ) - CREME )</v>
      </c>
      <c r="H4847" s="412" t="str">
        <f t="shared" si="75"/>
        <v>UN</v>
      </c>
      <c r="I4847" s="413"/>
    </row>
    <row r="4848" spans="1:9" ht="90">
      <c r="A4848" s="571">
        <v>12163</v>
      </c>
      <c r="B4848" s="572" t="s">
        <v>43585</v>
      </c>
      <c r="C4848" s="573" t="s">
        <v>3</v>
      </c>
      <c r="D4848" s="574">
        <v>25.58</v>
      </c>
      <c r="F4848" s="411"/>
      <c r="G4848" s="412" t="str">
        <f t="shared" si="75"/>
        <v>SUPORTE EM AÇO TIPO MÃO FRANCESA PARA FIXAÇÃO DE TUBOS DN 500MM</v>
      </c>
      <c r="H4848" s="412" t="str">
        <f t="shared" si="75"/>
        <v>UN</v>
      </c>
      <c r="I4848" s="413"/>
    </row>
    <row r="4849" spans="1:9" ht="146.25">
      <c r="A4849" s="571">
        <v>9868</v>
      </c>
      <c r="B4849" s="572" t="s">
        <v>43586</v>
      </c>
      <c r="C4849" s="573" t="s">
        <v>3</v>
      </c>
      <c r="D4849" s="574">
        <v>3.66</v>
      </c>
      <c r="F4849" s="411"/>
      <c r="G4849" s="412" t="str">
        <f t="shared" si="75"/>
        <v>SUPORTE HORIZONTAL 100 X 50 MM  PARA FIXAÇÃO DE ELETROCALHA METÁLICA ( REF.:  MOPA OU SIMILAR)</v>
      </c>
      <c r="H4849" s="412" t="str">
        <f t="shared" si="75"/>
        <v>UN</v>
      </c>
      <c r="I4849" s="413"/>
    </row>
    <row r="4850" spans="1:9" ht="135">
      <c r="A4850" s="571">
        <v>9869</v>
      </c>
      <c r="B4850" s="572" t="s">
        <v>43587</v>
      </c>
      <c r="C4850" s="573" t="s">
        <v>3</v>
      </c>
      <c r="D4850" s="574">
        <v>2.4300000000000002</v>
      </c>
      <c r="F4850" s="411"/>
      <c r="G4850" s="412" t="str">
        <f t="shared" si="75"/>
        <v>SUPORTE HORIZONTAL 100 X 50 MM PARA ELETROCALHA METÁLICA (REF.: MOPA OU SIMIL AR)</v>
      </c>
      <c r="H4850" s="412" t="str">
        <f t="shared" si="75"/>
        <v>UN</v>
      </c>
      <c r="I4850" s="413"/>
    </row>
    <row r="4851" spans="1:9" ht="135">
      <c r="A4851" s="571">
        <v>9858</v>
      </c>
      <c r="B4851" s="572" t="s">
        <v>43588</v>
      </c>
      <c r="C4851" s="573" t="s">
        <v>3</v>
      </c>
      <c r="D4851" s="574">
        <v>3.51</v>
      </c>
      <c r="F4851" s="411"/>
      <c r="G4851" s="412" t="str">
        <f t="shared" si="75"/>
        <v>SUPORTE HORIZONTAL 200 X 50 MM PARA ELETROCALHA METÁLICA (REF.: MOPA OU SIMIL AR)</v>
      </c>
      <c r="H4851" s="412" t="str">
        <f t="shared" si="75"/>
        <v>UN</v>
      </c>
      <c r="I4851" s="413"/>
    </row>
    <row r="4852" spans="1:9" ht="146.25">
      <c r="A4852" s="571">
        <v>9870</v>
      </c>
      <c r="B4852" s="572" t="s">
        <v>43589</v>
      </c>
      <c r="C4852" s="573" t="s">
        <v>3</v>
      </c>
      <c r="D4852" s="574">
        <v>6.08</v>
      </c>
      <c r="F4852" s="411"/>
      <c r="G4852" s="412" t="str">
        <f t="shared" si="75"/>
        <v>SUPORTE HORIZONTAL 300 X 100 MM PARA FIXAÇÃO DE ELETROCALHA METÁLICA (REF.: M OPA OU SIMILAR)</v>
      </c>
      <c r="H4852" s="412" t="str">
        <f t="shared" si="75"/>
        <v>UN</v>
      </c>
      <c r="I4852" s="413"/>
    </row>
    <row r="4853" spans="1:9" ht="101.25">
      <c r="A4853" s="571">
        <v>9018</v>
      </c>
      <c r="B4853" s="572" t="s">
        <v>43590</v>
      </c>
      <c r="C4853" s="573" t="s">
        <v>11</v>
      </c>
      <c r="D4853" s="574">
        <v>66.06</v>
      </c>
      <c r="F4853" s="411"/>
      <c r="G4853" s="412" t="str">
        <f t="shared" si="75"/>
        <v>SUPORTE METÁLICO PARA CONDICIONADOR DE AR TIPO SPLIT DE 18.000 BTU</v>
      </c>
      <c r="H4853" s="412" t="str">
        <f t="shared" si="75"/>
        <v>PAR</v>
      </c>
      <c r="I4853" s="413"/>
    </row>
    <row r="4854" spans="1:9" ht="146.25">
      <c r="A4854" s="571">
        <v>3638</v>
      </c>
      <c r="B4854" s="572" t="s">
        <v>43591</v>
      </c>
      <c r="C4854" s="573" t="s">
        <v>3</v>
      </c>
      <c r="D4854" s="574">
        <v>8.35</v>
      </c>
      <c r="F4854" s="411"/>
      <c r="G4854" s="412" t="str">
        <f t="shared" si="75"/>
        <v>SUPORTE VERTICAL  100 X 100 MM  PARA FIXAÇÃO DE ELETROCALHA METÁLICA ( REF.:  MOPA OU SIMILAR)</v>
      </c>
      <c r="H4854" s="412" t="str">
        <f t="shared" si="75"/>
        <v>UN</v>
      </c>
      <c r="I4854" s="413"/>
    </row>
    <row r="4855" spans="1:9" ht="135">
      <c r="A4855" s="571">
        <v>3637</v>
      </c>
      <c r="B4855" s="572" t="s">
        <v>43592</v>
      </c>
      <c r="C4855" s="573" t="s">
        <v>3</v>
      </c>
      <c r="D4855" s="574">
        <v>4.8</v>
      </c>
      <c r="F4855" s="411"/>
      <c r="G4855" s="412" t="str">
        <f t="shared" si="75"/>
        <v>SUPORTE VERTICAL  100 X 50 MM  PARA FIXAÇÃO DE ELETROCALHA METÁLICA ( REF.: M OPA OU SIMILAR)</v>
      </c>
      <c r="H4855" s="412" t="str">
        <f t="shared" si="75"/>
        <v>UN</v>
      </c>
      <c r="I4855" s="413"/>
    </row>
    <row r="4856" spans="1:9">
      <c r="A4856" s="571">
        <v>3639</v>
      </c>
      <c r="B4856" s="469" t="s">
        <v>10207</v>
      </c>
      <c r="C4856" s="573" t="s">
        <v>3</v>
      </c>
      <c r="D4856" s="574">
        <v>4.9000000000000004</v>
      </c>
      <c r="F4856" s="411"/>
      <c r="G4856" s="412" t="str">
        <f t="shared" si="75"/>
        <v/>
      </c>
      <c r="H4856" s="412" t="str">
        <f t="shared" si="75"/>
        <v>UN</v>
      </c>
      <c r="I4856" s="413"/>
    </row>
    <row r="4857" spans="1:9" ht="135">
      <c r="B4857" s="572" t="s">
        <v>43593</v>
      </c>
      <c r="C4857" s="469" t="s">
        <v>10207</v>
      </c>
      <c r="F4857" s="411"/>
      <c r="G4857" s="412" t="str">
        <f t="shared" si="75"/>
        <v>SUPORTE VERTICAL  150 X 50 MM  PARA FIXAÇÃO DE ELETROCALHA METÁLICA ( REF.: M OPA OU SIMILAR)</v>
      </c>
      <c r="H4857" s="412" t="str">
        <f t="shared" si="75"/>
        <v/>
      </c>
      <c r="I4857" s="413"/>
    </row>
    <row r="4858" spans="1:9" ht="146.25">
      <c r="A4858" s="571">
        <v>3640</v>
      </c>
      <c r="B4858" s="572" t="s">
        <v>43594</v>
      </c>
      <c r="C4858" s="573" t="s">
        <v>3</v>
      </c>
      <c r="D4858" s="574">
        <v>7.8</v>
      </c>
      <c r="F4858" s="411"/>
      <c r="G4858" s="412" t="str">
        <f t="shared" si="75"/>
        <v>SUPORTE VERTICAL  200 X 100 MM  PARA FIXAÇÃO DE ELETROCALHA METÁLICA ( REF.:  MOPA OU SIMILAR)</v>
      </c>
      <c r="H4858" s="412" t="str">
        <f t="shared" si="75"/>
        <v>UN</v>
      </c>
      <c r="I4858" s="413"/>
    </row>
    <row r="4859" spans="1:9" ht="146.25">
      <c r="A4859" s="571">
        <v>13377</v>
      </c>
      <c r="B4859" s="572" t="s">
        <v>43595</v>
      </c>
      <c r="C4859" s="573" t="s">
        <v>3</v>
      </c>
      <c r="D4859" s="574">
        <v>19.91</v>
      </c>
      <c r="F4859" s="411"/>
      <c r="G4859" s="412" t="str">
        <f t="shared" si="75"/>
        <v>SUPORTE VERTICAL  200 X 150 MM  PARA FIXAÇÃO DE ELETROCALHA METÁLICA ( REF.:  MOPA OU SIMILAR)</v>
      </c>
      <c r="H4859" s="412" t="str">
        <f t="shared" si="75"/>
        <v>UN</v>
      </c>
      <c r="I4859" s="413"/>
    </row>
    <row r="4860" spans="1:9" ht="135">
      <c r="A4860" s="571">
        <v>13682</v>
      </c>
      <c r="B4860" s="572" t="s">
        <v>43596</v>
      </c>
      <c r="C4860" s="573" t="s">
        <v>3</v>
      </c>
      <c r="D4860" s="574">
        <v>7.35</v>
      </c>
      <c r="F4860" s="411"/>
      <c r="G4860" s="412" t="str">
        <f t="shared" si="75"/>
        <v>SUPORTE VERTICAL  200 X50 MM  PARA FIXAÇÃO DE ELETROCALHA METÁLICA ( REF.: MO PA OU SIMILAR)</v>
      </c>
      <c r="H4860" s="412" t="str">
        <f t="shared" si="75"/>
        <v>UN</v>
      </c>
      <c r="I4860" s="413"/>
    </row>
    <row r="4861" spans="1:9" ht="135">
      <c r="A4861" s="571">
        <v>8955</v>
      </c>
      <c r="B4861" s="572" t="s">
        <v>43597</v>
      </c>
      <c r="C4861" s="573" t="s">
        <v>3</v>
      </c>
      <c r="D4861" s="574">
        <v>3.27</v>
      </c>
      <c r="F4861" s="411"/>
      <c r="G4861" s="412" t="str">
        <f t="shared" si="75"/>
        <v>SUPORTE VERTICAL  75 X 50 MM  PARA FIXAÇÃO DE ELETROCALHA METÁLICA ( REF.: MO PA OU SIMILAR)</v>
      </c>
      <c r="H4861" s="412" t="str">
        <f t="shared" si="75"/>
        <v>UN</v>
      </c>
      <c r="I4861" s="413"/>
    </row>
    <row r="4862" spans="1:9" ht="135">
      <c r="A4862" s="571">
        <v>3980</v>
      </c>
      <c r="B4862" s="572" t="s">
        <v>43598</v>
      </c>
      <c r="C4862" s="573" t="s">
        <v>3</v>
      </c>
      <c r="D4862" s="574">
        <v>6</v>
      </c>
      <c r="F4862" s="411"/>
      <c r="G4862" s="412" t="str">
        <f t="shared" si="75"/>
        <v>SUPORTE VERTICAL 100 X 75 MM PARA FIXAÇÃO DE ELETROCALHA METÁLICA (REF.: MOPA OU SIMILAR)</v>
      </c>
      <c r="H4862" s="412" t="str">
        <f t="shared" si="75"/>
        <v>UN</v>
      </c>
      <c r="I4862" s="413"/>
    </row>
    <row r="4863" spans="1:9" ht="146.25">
      <c r="A4863" s="571">
        <v>13318</v>
      </c>
      <c r="B4863" s="572" t="s">
        <v>43599</v>
      </c>
      <c r="C4863" s="573" t="s">
        <v>3</v>
      </c>
      <c r="D4863" s="574">
        <v>14.77</v>
      </c>
      <c r="F4863" s="411"/>
      <c r="G4863" s="412" t="str">
        <f t="shared" si="75"/>
        <v>SUPORTE VERTICAL 150 X 150 MM PARA FIXAÇÃO DE ELETROCALHA METÁLICA (REF.: MOP A OU SIMILAR)</v>
      </c>
      <c r="H4863" s="412" t="str">
        <f t="shared" si="75"/>
        <v>UN</v>
      </c>
      <c r="I4863" s="413"/>
    </row>
    <row r="4864" spans="1:9" ht="146.25">
      <c r="A4864" s="571">
        <v>3981</v>
      </c>
      <c r="B4864" s="572" t="s">
        <v>43600</v>
      </c>
      <c r="C4864" s="573" t="s">
        <v>3</v>
      </c>
      <c r="D4864" s="574">
        <v>10.5</v>
      </c>
      <c r="F4864" s="411"/>
      <c r="G4864" s="412" t="str">
        <f t="shared" si="75"/>
        <v>SUPORTE VERTICAL 150 X 75/100 MM PARA FIXAÇÃO DE ELETROCALHA METÁLICA (REF.:  MOPA OU SIMILAR)</v>
      </c>
      <c r="H4864" s="412" t="str">
        <f t="shared" si="75"/>
        <v>UN</v>
      </c>
      <c r="I4864" s="413"/>
    </row>
    <row r="4865" spans="1:9" ht="146.25">
      <c r="A4865" s="571">
        <v>4112</v>
      </c>
      <c r="B4865" s="572" t="s">
        <v>43601</v>
      </c>
      <c r="C4865" s="573" t="s">
        <v>3</v>
      </c>
      <c r="D4865" s="574">
        <v>4.1500000000000004</v>
      </c>
      <c r="F4865" s="411"/>
      <c r="G4865" s="412" t="str">
        <f t="shared" si="75"/>
        <v>SUPORTE VERTICAL 50 X 50MM PARA FIXAÇÃO DE ELETROCALHA METÁLICA (REF. MOPA OU SIMILAR)</v>
      </c>
      <c r="H4865" s="412" t="str">
        <f t="shared" si="75"/>
        <v>UN</v>
      </c>
      <c r="I4865" s="413"/>
    </row>
    <row r="4866" spans="1:9" ht="123.75">
      <c r="A4866" s="571">
        <v>13366</v>
      </c>
      <c r="B4866" s="572" t="s">
        <v>43602</v>
      </c>
      <c r="C4866" s="573" t="s">
        <v>3</v>
      </c>
      <c r="D4866" s="574">
        <v>2.76</v>
      </c>
      <c r="F4866" s="411"/>
      <c r="G4866" s="412" t="str">
        <f t="shared" ref="G4866:H4929" si="76">UPPER(B4866)</f>
        <v>TALA PARA EMENDA, 75MM, ZINCADA, PARA ELETROCALHA METÁLICA (MOPA OU SIMILAR)</v>
      </c>
      <c r="H4866" s="412" t="str">
        <f t="shared" si="76"/>
        <v>UN</v>
      </c>
      <c r="I4866" s="413"/>
    </row>
    <row r="4867" spans="1:9" ht="135">
      <c r="A4867" s="571">
        <v>3990</v>
      </c>
      <c r="B4867" s="572" t="s">
        <v>43603</v>
      </c>
      <c r="C4867" s="573" t="s">
        <v>1</v>
      </c>
      <c r="D4867" s="574">
        <v>17.329999999999998</v>
      </c>
      <c r="F4867" s="411"/>
      <c r="G4867" s="412" t="str">
        <f t="shared" si="76"/>
        <v>TAMPA DE ENCAIXE 100 X3000 - Z PARA ELETROCALHA METÁLICA (REF.: MOPA OU SIMIL AR)</v>
      </c>
      <c r="H4867" s="412" t="str">
        <f t="shared" si="76"/>
        <v>M</v>
      </c>
      <c r="I4867" s="413"/>
    </row>
    <row r="4868" spans="1:9" ht="157.5">
      <c r="A4868" s="571">
        <v>13301</v>
      </c>
      <c r="B4868" s="572" t="s">
        <v>43604</v>
      </c>
      <c r="C4868" s="573" t="s">
        <v>3</v>
      </c>
      <c r="D4868" s="574">
        <v>73.239999999999995</v>
      </c>
      <c r="F4868" s="411"/>
      <c r="G4868" s="412" t="str">
        <f t="shared" si="76"/>
        <v>TAMPA DE ENCAIXE 100 X3000MM, GALVANIZADA À FOGO, PARA ELETROCALHA METÁLICA ( REF.: MOPA OU SIMILAR)</v>
      </c>
      <c r="H4868" s="412" t="str">
        <f t="shared" si="76"/>
        <v>UN</v>
      </c>
      <c r="I4868" s="413"/>
    </row>
    <row r="4869" spans="1:9" ht="135">
      <c r="A4869" s="571">
        <v>13400</v>
      </c>
      <c r="B4869" s="572" t="s">
        <v>43605</v>
      </c>
      <c r="C4869" s="573" t="s">
        <v>3</v>
      </c>
      <c r="D4869" s="574">
        <v>52</v>
      </c>
      <c r="F4869" s="411"/>
      <c r="G4869" s="412" t="str">
        <f t="shared" si="76"/>
        <v>TAMPA DE ENCAIXE 100 X3000MM, ZINCADA, PARA ELETROCALHA METÁLICA (REF.: MOPA  OU SIMILAR)</v>
      </c>
      <c r="H4869" s="412" t="str">
        <f t="shared" si="76"/>
        <v>UN</v>
      </c>
      <c r="I4869" s="413"/>
    </row>
    <row r="4870" spans="1:9" ht="168.75">
      <c r="A4870" s="571">
        <v>13347</v>
      </c>
      <c r="B4870" s="572" t="s">
        <v>43606</v>
      </c>
      <c r="C4870" s="573" t="s">
        <v>3</v>
      </c>
      <c r="D4870" s="574">
        <v>22.4</v>
      </c>
      <c r="F4870" s="411"/>
      <c r="G4870" s="412" t="str">
        <f t="shared" si="76"/>
        <v>TAMPA DE ENCAIXE 100MM PARA TÊ DE DESCIDA LATERAL, ZINCADA, PARA ELETROCALHA  METÁLICA (REF.: MOPA OU SIMILAR)</v>
      </c>
      <c r="H4870" s="412" t="str">
        <f t="shared" si="76"/>
        <v>UN</v>
      </c>
      <c r="I4870" s="413"/>
    </row>
    <row r="4871" spans="1:9" ht="157.5">
      <c r="A4871" s="571">
        <v>13348</v>
      </c>
      <c r="B4871" s="572" t="s">
        <v>43607</v>
      </c>
      <c r="C4871" s="573" t="s">
        <v>3</v>
      </c>
      <c r="D4871" s="574">
        <v>12.11</v>
      </c>
      <c r="F4871" s="411"/>
      <c r="G4871" s="412" t="str">
        <f t="shared" si="76"/>
        <v>TAMPA DE ENCAIXE 100MM PARA TÊ HORIZONTAL, ZINCADA, PARA ELETROCALHA METÁLICA (REF.: MOPA OU SIMILAR)</v>
      </c>
      <c r="H4871" s="412" t="str">
        <f t="shared" si="76"/>
        <v>UN</v>
      </c>
      <c r="I4871" s="413"/>
    </row>
    <row r="4872" spans="1:9" ht="135">
      <c r="A4872" s="571">
        <v>3460</v>
      </c>
      <c r="B4872" s="572" t="s">
        <v>43608</v>
      </c>
      <c r="C4872" s="573" t="s">
        <v>3</v>
      </c>
      <c r="D4872" s="574">
        <v>45.3</v>
      </c>
      <c r="F4872" s="411"/>
      <c r="G4872" s="412" t="str">
        <f t="shared" si="76"/>
        <v>TAMPA DE ENCAIXE 150 X 3000 MM  PARA ELETROCALHA METÁLICA (REF. MOPA OU SIMIL AR)</v>
      </c>
      <c r="H4872" s="412" t="str">
        <f t="shared" si="76"/>
        <v>UN</v>
      </c>
      <c r="I4872" s="413"/>
    </row>
    <row r="4873" spans="1:9" ht="157.5">
      <c r="A4873" s="571">
        <v>13310</v>
      </c>
      <c r="B4873" s="572" t="s">
        <v>43609</v>
      </c>
      <c r="C4873" s="573" t="s">
        <v>3</v>
      </c>
      <c r="D4873" s="574">
        <v>108.93</v>
      </c>
      <c r="F4873" s="411"/>
      <c r="G4873" s="412" t="str">
        <f t="shared" si="76"/>
        <v>TAMPA DE ENCAIXE 150 X 3000 MM, GALVANIZADA À FOGO, PARA ELETROCALHA METÁLICA (REF. MOPA OU SIMILAR)</v>
      </c>
      <c r="H4873" s="412" t="str">
        <f t="shared" si="76"/>
        <v>UN</v>
      </c>
      <c r="I4873" s="413"/>
    </row>
    <row r="4874" spans="1:9" ht="135">
      <c r="A4874" s="571">
        <v>13406</v>
      </c>
      <c r="B4874" s="572" t="s">
        <v>43610</v>
      </c>
      <c r="C4874" s="573" t="s">
        <v>3</v>
      </c>
      <c r="D4874" s="574">
        <v>34.36</v>
      </c>
      <c r="F4874" s="411"/>
      <c r="G4874" s="412" t="str">
        <f t="shared" si="76"/>
        <v>TAMPA DE ENCAIXE 150 X 3000 MM, ZINCADA, PARA ELETROCALHA METÁLICA (REF. MOPA OU SIMILAR)</v>
      </c>
      <c r="H4874" s="412" t="str">
        <f t="shared" si="76"/>
        <v>UN</v>
      </c>
      <c r="I4874" s="413"/>
    </row>
    <row r="4875" spans="1:9" ht="112.5">
      <c r="A4875" s="571">
        <v>3991</v>
      </c>
      <c r="B4875" s="572" t="s">
        <v>43611</v>
      </c>
      <c r="C4875" s="573" t="s">
        <v>1</v>
      </c>
      <c r="D4875" s="574">
        <v>25.4</v>
      </c>
      <c r="F4875" s="411"/>
      <c r="G4875" s="412" t="str">
        <f t="shared" si="76"/>
        <v>TAMPA DE ENCAIXE 200 MM PARA ELETROCALHA METÁLICA (REF.: MOPA OU SIMILAR)</v>
      </c>
      <c r="H4875" s="412" t="str">
        <f t="shared" si="76"/>
        <v>M</v>
      </c>
      <c r="I4875" s="413"/>
    </row>
    <row r="4876" spans="1:9" ht="157.5">
      <c r="A4876" s="571">
        <v>13379</v>
      </c>
      <c r="B4876" s="572" t="s">
        <v>43612</v>
      </c>
      <c r="C4876" s="573" t="s">
        <v>3</v>
      </c>
      <c r="D4876" s="574">
        <v>21.7</v>
      </c>
      <c r="F4876" s="411"/>
      <c r="G4876" s="412" t="str">
        <f t="shared" si="76"/>
        <v>TAMPA DE ENCAIXE 200MM PARA TÊ HORIZONTAL, ZINCADA, PARA ELETROCALHA METÁLICA (REF.: MOPA OU SIMILAR)</v>
      </c>
      <c r="H4876" s="412" t="str">
        <f t="shared" si="76"/>
        <v>UN</v>
      </c>
      <c r="I4876" s="413"/>
    </row>
    <row r="4877" spans="1:9" ht="112.5">
      <c r="A4877" s="571">
        <v>3992</v>
      </c>
      <c r="B4877" s="572" t="s">
        <v>43613</v>
      </c>
      <c r="C4877" s="573" t="s">
        <v>3</v>
      </c>
      <c r="D4877" s="574">
        <v>82.01</v>
      </c>
      <c r="F4877" s="411"/>
      <c r="G4877" s="412" t="str">
        <f t="shared" si="76"/>
        <v>TAMPA DE ENCAIXE 250 MM PARA ELETROCALHA METÁLICA (REF.: MOPA OU SIMILAR)</v>
      </c>
      <c r="H4877" s="412" t="str">
        <f t="shared" si="76"/>
        <v>UN</v>
      </c>
      <c r="I4877" s="413"/>
    </row>
    <row r="4878" spans="1:9" ht="112.5">
      <c r="A4878" s="571">
        <v>3993</v>
      </c>
      <c r="B4878" s="572" t="s">
        <v>43614</v>
      </c>
      <c r="C4878" s="573" t="s">
        <v>3</v>
      </c>
      <c r="D4878" s="574">
        <v>126</v>
      </c>
      <c r="F4878" s="411"/>
      <c r="G4878" s="412" t="str">
        <f t="shared" si="76"/>
        <v>TAMPA DE ENCAIXE 300 MM PARA ELETROCALHA METÁLICA (REF.: MOPA OU SIMILAR)</v>
      </c>
      <c r="H4878" s="412" t="str">
        <f t="shared" si="76"/>
        <v>UN</v>
      </c>
      <c r="I4878" s="413"/>
    </row>
    <row r="4879" spans="1:9" ht="67.5">
      <c r="A4879" s="571">
        <v>9860</v>
      </c>
      <c r="B4879" s="572" t="s">
        <v>43615</v>
      </c>
      <c r="C4879" s="573" t="s">
        <v>1</v>
      </c>
      <c r="D4879" s="574">
        <v>9.2200000000000006</v>
      </c>
      <c r="F4879" s="411"/>
      <c r="G4879" s="412" t="str">
        <f t="shared" si="76"/>
        <v>TAMPA DE ENCAIXE 38MM PARA PERFILADO</v>
      </c>
      <c r="H4879" s="412" t="str">
        <f t="shared" si="76"/>
        <v>M</v>
      </c>
      <c r="I4879" s="413"/>
    </row>
    <row r="4880" spans="1:9" ht="135">
      <c r="A4880" s="571">
        <v>3994</v>
      </c>
      <c r="B4880" s="572" t="s">
        <v>43616</v>
      </c>
      <c r="C4880" s="573" t="s">
        <v>3</v>
      </c>
      <c r="D4880" s="574">
        <v>169.5</v>
      </c>
      <c r="F4880" s="411"/>
      <c r="G4880" s="412" t="str">
        <f t="shared" si="76"/>
        <v>TAMPA DE ENCAIXE 400 X 3000 MM PARA ELETROCALHA METÁLICA (REF.: MOPA OU SIMIL AR)</v>
      </c>
      <c r="H4880" s="412" t="str">
        <f t="shared" si="76"/>
        <v>UN</v>
      </c>
      <c r="I4880" s="413"/>
    </row>
    <row r="4881" spans="1:9" ht="112.5">
      <c r="A4881" s="571">
        <v>3989</v>
      </c>
      <c r="B4881" s="572" t="s">
        <v>43617</v>
      </c>
      <c r="C4881" s="573" t="s">
        <v>3</v>
      </c>
      <c r="D4881" s="574">
        <v>33.6</v>
      </c>
      <c r="F4881" s="411"/>
      <c r="G4881" s="412" t="str">
        <f t="shared" si="76"/>
        <v>TAMPA DE ENCAIXE 50 MM PARA ELETROCALHA METÁLICA (REF.: MOPA OU SIMILAR)</v>
      </c>
      <c r="H4881" s="412" t="str">
        <f t="shared" si="76"/>
        <v>UN</v>
      </c>
      <c r="I4881" s="413"/>
    </row>
    <row r="4882" spans="1:9" ht="112.5">
      <c r="A4882" s="571">
        <v>3995</v>
      </c>
      <c r="B4882" s="572" t="s">
        <v>43618</v>
      </c>
      <c r="C4882" s="573" t="s">
        <v>3</v>
      </c>
      <c r="D4882" s="574">
        <v>159</v>
      </c>
      <c r="F4882" s="411"/>
      <c r="G4882" s="412" t="str">
        <f t="shared" si="76"/>
        <v>TAMPA DE ENCAIXE 500 MM PARA ELETROCALHA METÁLICA (REF.: MOPA OU SIMILAR)</v>
      </c>
      <c r="H4882" s="412" t="str">
        <f t="shared" si="76"/>
        <v>UN</v>
      </c>
      <c r="I4882" s="413"/>
    </row>
    <row r="4883" spans="1:9" ht="112.5">
      <c r="A4883" s="571">
        <v>3996</v>
      </c>
      <c r="B4883" s="572" t="s">
        <v>43619</v>
      </c>
      <c r="C4883" s="573" t="s">
        <v>3</v>
      </c>
      <c r="D4883" s="574">
        <v>253.78</v>
      </c>
      <c r="F4883" s="411"/>
      <c r="G4883" s="412" t="str">
        <f t="shared" si="76"/>
        <v>TAMPA DE ENCAIXE 700 MM PARA ELETROCALHA METÁLICA (REF.: MOPA OU SIMILAR)</v>
      </c>
      <c r="H4883" s="412" t="str">
        <f t="shared" si="76"/>
        <v>UN</v>
      </c>
      <c r="I4883" s="413"/>
    </row>
    <row r="4884" spans="1:9" ht="135">
      <c r="A4884" s="571">
        <v>13354</v>
      </c>
      <c r="B4884" s="572" t="s">
        <v>43620</v>
      </c>
      <c r="C4884" s="573" t="s">
        <v>3</v>
      </c>
      <c r="D4884" s="574">
        <v>34.49</v>
      </c>
      <c r="F4884" s="411"/>
      <c r="G4884" s="412" t="str">
        <f t="shared" si="76"/>
        <v>TAMPA DE ENCAIXE 75 X 3000 MM, ZINCADA, PARA ELETROCALHA METÁLICA (REF.: MOPA OU SIMILAR)</v>
      </c>
      <c r="H4884" s="412" t="str">
        <f t="shared" si="76"/>
        <v>UN</v>
      </c>
      <c r="I4884" s="413"/>
    </row>
    <row r="4885" spans="1:9" ht="168.75">
      <c r="A4885" s="571">
        <v>13389</v>
      </c>
      <c r="B4885" s="572" t="s">
        <v>43621</v>
      </c>
      <c r="C4885" s="573" t="s">
        <v>3</v>
      </c>
      <c r="D4885" s="574">
        <v>10.3</v>
      </c>
      <c r="F4885" s="411"/>
      <c r="G4885" s="412" t="str">
        <f t="shared" si="76"/>
        <v>TAMPA DE ENCAIXE 75MM PARA TÊ DE DESCIDA LATERAL, ZINCADA, PARA ELETROCALHA M ETÁLICA (REF.: MOPA OU SIMILAR)</v>
      </c>
      <c r="H4885" s="412" t="str">
        <f t="shared" si="76"/>
        <v>UN</v>
      </c>
      <c r="I4885" s="413"/>
    </row>
    <row r="4886" spans="1:9" ht="135">
      <c r="A4886" s="571">
        <v>13311</v>
      </c>
      <c r="B4886" s="572" t="s">
        <v>43622</v>
      </c>
      <c r="C4886" s="573" t="s">
        <v>3</v>
      </c>
      <c r="D4886" s="574">
        <v>61.77</v>
      </c>
      <c r="F4886" s="411"/>
      <c r="G4886" s="412" t="str">
        <f t="shared" si="76"/>
        <v>TAMPA DE ENCAIXE PARA CRUZETA 150 X 150MM, GALVANIZADA À FOGO (REF.: MOPA OU  SIMILAR)</v>
      </c>
      <c r="H4886" s="412" t="str">
        <f t="shared" si="76"/>
        <v>UN</v>
      </c>
      <c r="I4886" s="413"/>
    </row>
    <row r="4887" spans="1:9" ht="112.5">
      <c r="A4887" s="571">
        <v>13407</v>
      </c>
      <c r="B4887" s="572" t="s">
        <v>43623</v>
      </c>
      <c r="C4887" s="573" t="s">
        <v>3</v>
      </c>
      <c r="D4887" s="574">
        <v>27.25</v>
      </c>
      <c r="F4887" s="411"/>
      <c r="G4887" s="412" t="str">
        <f t="shared" si="76"/>
        <v>TAMPA DE ENCAIXE PARA CRUZETA 150 X 150MM, ZINCADA (REF.: MOPA OU SIMILAR)</v>
      </c>
      <c r="H4887" s="412" t="str">
        <f t="shared" si="76"/>
        <v>UN</v>
      </c>
      <c r="I4887" s="413"/>
    </row>
    <row r="4888" spans="1:9" ht="146.25">
      <c r="A4888" s="571">
        <v>13384</v>
      </c>
      <c r="B4888" s="572" t="s">
        <v>43624</v>
      </c>
      <c r="C4888" s="573" t="s">
        <v>3</v>
      </c>
      <c r="D4888" s="574">
        <v>19.16</v>
      </c>
      <c r="F4888" s="411"/>
      <c r="G4888" s="412" t="str">
        <f t="shared" si="76"/>
        <v>TAMPA DE ENCAIXE PARA CRUZETA 150MM, ZINCADA, PARA ELETROCALHA METÁLICA (REF. MOPA OU SIMILAR)</v>
      </c>
      <c r="H4888" s="412" t="str">
        <f t="shared" si="76"/>
        <v>UN</v>
      </c>
      <c r="I4888" s="413"/>
    </row>
    <row r="4889" spans="1:9" ht="146.25">
      <c r="A4889" s="571">
        <v>13385</v>
      </c>
      <c r="B4889" s="572" t="s">
        <v>43625</v>
      </c>
      <c r="C4889" s="573" t="s">
        <v>3</v>
      </c>
      <c r="D4889" s="574">
        <v>12.72</v>
      </c>
      <c r="F4889" s="411"/>
      <c r="G4889" s="412" t="str">
        <f t="shared" si="76"/>
        <v>TAMPA DE ENCAIXE PARA CRUZETA 200MM, ZINCADA, PARA ELETROCALHA METÁLICA (REF. MOPA OU SIMILAR)</v>
      </c>
      <c r="H4889" s="412" t="str">
        <f t="shared" si="76"/>
        <v>UN</v>
      </c>
      <c r="I4889" s="413"/>
    </row>
    <row r="4890" spans="1:9" ht="146.25">
      <c r="A4890" s="571">
        <v>12412</v>
      </c>
      <c r="B4890" s="572" t="s">
        <v>43626</v>
      </c>
      <c r="C4890" s="573" t="s">
        <v>3</v>
      </c>
      <c r="D4890" s="574">
        <v>3.9</v>
      </c>
      <c r="F4890" s="411"/>
      <c r="G4890" s="412" t="str">
        <f t="shared" si="76"/>
        <v>TAMPA DE ENCAIXE PARA CURVA 45º, HORIZONTAL, 100X50MM PARA ELETROCALHA METÁLI CA</v>
      </c>
      <c r="H4890" s="412" t="str">
        <f t="shared" si="76"/>
        <v>UN</v>
      </c>
      <c r="I4890" s="413"/>
    </row>
    <row r="4891" spans="1:9" ht="180">
      <c r="A4891" s="571">
        <v>13344</v>
      </c>
      <c r="B4891" s="572" t="s">
        <v>43627</v>
      </c>
      <c r="C4891" s="573" t="s">
        <v>3</v>
      </c>
      <c r="D4891" s="574">
        <v>9.94</v>
      </c>
      <c r="F4891" s="411"/>
      <c r="G4891" s="412" t="str">
        <f t="shared" si="76"/>
        <v>TAMPA DE ENCAIXE PARA CURVA 90º, HORIZONTAL, 100MM, ZINCADA, PARA ELETROCALHA METÁLICA (REF. MOPA OU SIMILAR)</v>
      </c>
      <c r="H4891" s="412" t="str">
        <f t="shared" si="76"/>
        <v>UN</v>
      </c>
      <c r="I4891" s="413"/>
    </row>
    <row r="4892" spans="1:9" ht="146.25">
      <c r="A4892" s="571">
        <v>12413</v>
      </c>
      <c r="B4892" s="572" t="s">
        <v>43628</v>
      </c>
      <c r="C4892" s="573" t="s">
        <v>3</v>
      </c>
      <c r="D4892" s="574">
        <v>7.82</v>
      </c>
      <c r="F4892" s="411"/>
      <c r="G4892" s="412" t="str">
        <f t="shared" si="76"/>
        <v>TAMPA DE ENCAIXE PARA CURVA 90º, HORIZONTAL, 100X50MM PARA ELETROCALHA METÁLI CA</v>
      </c>
      <c r="H4892" s="412" t="str">
        <f t="shared" si="76"/>
        <v>UN</v>
      </c>
      <c r="I4892" s="413"/>
    </row>
    <row r="4893" spans="1:9" ht="146.25">
      <c r="A4893" s="571">
        <v>12414</v>
      </c>
      <c r="B4893" s="572" t="s">
        <v>43629</v>
      </c>
      <c r="C4893" s="573" t="s">
        <v>3</v>
      </c>
      <c r="D4893" s="574">
        <v>4.5199999999999996</v>
      </c>
      <c r="F4893" s="411"/>
      <c r="G4893" s="412" t="str">
        <f t="shared" si="76"/>
        <v>TAMPA DE ENCAIXE PARA CURVA 90º, HORIZONTAL, 50X50MM PARA ELETROCALHA METÁLIC A</v>
      </c>
      <c r="H4893" s="412" t="str">
        <f t="shared" si="76"/>
        <v>UN</v>
      </c>
      <c r="I4893" s="413"/>
    </row>
    <row r="4894" spans="1:9" ht="180">
      <c r="A4894" s="571">
        <v>13381</v>
      </c>
      <c r="B4894" s="572" t="s">
        <v>43630</v>
      </c>
      <c r="C4894" s="573" t="s">
        <v>3</v>
      </c>
      <c r="D4894" s="574">
        <v>8.2799999999999994</v>
      </c>
      <c r="F4894" s="411"/>
      <c r="G4894" s="412" t="str">
        <f t="shared" si="76"/>
        <v>TAMPA DE ENCAIXE PARA CURVA 90º, HORIZONTAL, 75MM, ZINCADA, PARA ELETROCALHA  METÁLICA (REF. MOPA OU SIMILAR)</v>
      </c>
      <c r="H4894" s="412" t="str">
        <f t="shared" si="76"/>
        <v>UN</v>
      </c>
      <c r="I4894" s="413"/>
    </row>
    <row r="4895" spans="1:9" ht="180">
      <c r="A4895" s="571">
        <v>13386</v>
      </c>
      <c r="B4895" s="572" t="s">
        <v>43631</v>
      </c>
      <c r="C4895" s="573" t="s">
        <v>3</v>
      </c>
      <c r="D4895" s="574">
        <v>12.56</v>
      </c>
      <c r="F4895" s="414"/>
      <c r="G4895" s="412" t="str">
        <f t="shared" si="76"/>
        <v>TAMPA DE ENCAIXE PARA CURVA 90º, VERTICAL EXTERNA, 75MM, ZINCADO, PARA ELETRO CALHA METALICA (REF. MOPA OU SIMILAR)</v>
      </c>
      <c r="H4895" s="412" t="str">
        <f t="shared" si="76"/>
        <v>UN</v>
      </c>
      <c r="I4895" s="413"/>
    </row>
    <row r="4896" spans="1:9" ht="168.75">
      <c r="A4896" s="571">
        <v>13345</v>
      </c>
      <c r="B4896" s="572" t="s">
        <v>43632</v>
      </c>
      <c r="C4896" s="573" t="s">
        <v>3</v>
      </c>
      <c r="D4896" s="574">
        <v>12</v>
      </c>
      <c r="F4896" s="411"/>
      <c r="G4896" s="412" t="str">
        <f t="shared" si="76"/>
        <v>TAMPA DE ENCAIXE PARA CURVA 90º, VERTICAL, 100MM, ZINCADA, PARA ELETROCALHA M ETÁLICA (REF. MOPA OU SIMILAR)</v>
      </c>
      <c r="H4896" s="412" t="str">
        <f t="shared" si="76"/>
        <v>UN</v>
      </c>
      <c r="I4896" s="414"/>
    </row>
    <row r="4897" spans="1:9" ht="112.5">
      <c r="A4897" s="571">
        <v>12415</v>
      </c>
      <c r="B4897" s="572" t="s">
        <v>43633</v>
      </c>
      <c r="C4897" s="573" t="s">
        <v>3</v>
      </c>
      <c r="D4897" s="574">
        <v>8.44</v>
      </c>
      <c r="F4897" s="411"/>
      <c r="G4897" s="412" t="str">
        <f t="shared" si="76"/>
        <v>TAMPA DE ENCAIXE PARA CURVA DE INVERSÃO 100X50MM PARA ELETROCALHA METÁLICA</v>
      </c>
      <c r="H4897" s="412" t="str">
        <f t="shared" si="76"/>
        <v>UN</v>
      </c>
      <c r="I4897" s="413"/>
    </row>
    <row r="4898" spans="1:9" ht="101.25">
      <c r="A4898" s="571">
        <v>12416</v>
      </c>
      <c r="B4898" s="572" t="s">
        <v>43634</v>
      </c>
      <c r="C4898" s="573" t="s">
        <v>3</v>
      </c>
      <c r="D4898" s="574">
        <v>4.8499999999999996</v>
      </c>
      <c r="F4898" s="411"/>
      <c r="G4898" s="412" t="str">
        <f t="shared" si="76"/>
        <v>TAMPA DE ENCAIXE PARA CURVA DE INVERSÃO 50X50MM ELETROCALHA METÁLICA</v>
      </c>
      <c r="H4898" s="412" t="str">
        <f t="shared" si="76"/>
        <v>UN</v>
      </c>
      <c r="I4898" s="413"/>
    </row>
    <row r="4899" spans="1:9">
      <c r="A4899" s="571">
        <v>13343</v>
      </c>
      <c r="B4899" s="469" t="s">
        <v>10207</v>
      </c>
      <c r="C4899" s="573" t="s">
        <v>3</v>
      </c>
      <c r="D4899" s="574">
        <v>12</v>
      </c>
      <c r="F4899" s="411"/>
      <c r="G4899" s="412" t="str">
        <f t="shared" si="76"/>
        <v/>
      </c>
      <c r="H4899" s="412" t="str">
        <f t="shared" si="76"/>
        <v>UN</v>
      </c>
      <c r="I4899" s="413"/>
    </row>
    <row r="4900" spans="1:9" ht="157.5">
      <c r="B4900" s="572" t="s">
        <v>43635</v>
      </c>
      <c r="C4900" s="469" t="s">
        <v>10207</v>
      </c>
      <c r="F4900" s="411"/>
      <c r="G4900" s="412" t="str">
        <f t="shared" si="76"/>
        <v>TAMPA DE ENCAIXE PARA CURVA DE INVERSÃO, 100MM, ZINCADA, PARA ELETROCALHA MET ÁLICA (REF. MOPA OU SIMILAR)</v>
      </c>
      <c r="H4900" s="412" t="str">
        <f t="shared" si="76"/>
        <v/>
      </c>
      <c r="I4900" s="413"/>
    </row>
    <row r="4901" spans="1:9" ht="157.5">
      <c r="A4901" s="571">
        <v>13380</v>
      </c>
      <c r="B4901" s="572" t="s">
        <v>43636</v>
      </c>
      <c r="C4901" s="573" t="s">
        <v>3</v>
      </c>
      <c r="D4901" s="574">
        <v>12.56</v>
      </c>
      <c r="F4901" s="411"/>
      <c r="G4901" s="412" t="str">
        <f t="shared" si="76"/>
        <v>TAMPA DE ENCAIXE PARA CURVA DE INVERSÃO, 75MM, ZINCADA, PARA ELETROCALHA METÁ LICA (REF. MOPA OU SIMILAR)</v>
      </c>
      <c r="H4901" s="412" t="str">
        <f t="shared" si="76"/>
        <v>UN</v>
      </c>
      <c r="I4901" s="413"/>
    </row>
    <row r="4902" spans="1:9" ht="191.25">
      <c r="A4902" s="571">
        <v>13325</v>
      </c>
      <c r="B4902" s="572" t="s">
        <v>43637</v>
      </c>
      <c r="C4902" s="573" t="s">
        <v>3</v>
      </c>
      <c r="D4902" s="574">
        <v>30.75</v>
      </c>
      <c r="F4902" s="411"/>
      <c r="G4902" s="412" t="str">
        <f t="shared" si="76"/>
        <v>TAMPA DE ENCAIXE PARA CURVA HORIZONTAL 100 X 100 MM, LISA, GALVANIZADA À FOGO , COM ÂNGULO 90° (REF.: MOPA OU SIMILAR)</v>
      </c>
      <c r="H4902" s="412" t="str">
        <f t="shared" si="76"/>
        <v>UN</v>
      </c>
      <c r="I4902" s="413"/>
    </row>
    <row r="4903" spans="1:9" ht="168.75">
      <c r="A4903" s="571">
        <v>13416</v>
      </c>
      <c r="B4903" s="572" t="s">
        <v>43638</v>
      </c>
      <c r="C4903" s="573" t="s">
        <v>3</v>
      </c>
      <c r="D4903" s="574">
        <v>9.07</v>
      </c>
      <c r="F4903" s="411"/>
      <c r="G4903" s="412" t="str">
        <f t="shared" si="76"/>
        <v>TAMPA DE ENCAIXE PARA CURVA HORIZONTAL 100 X 100 MM, LISA, ZINCADA, COM ÂNGUL O 90° (REF.: MOPA OU SIMILAR)</v>
      </c>
      <c r="H4903" s="412" t="str">
        <f t="shared" si="76"/>
        <v>UN</v>
      </c>
      <c r="I4903" s="413"/>
    </row>
    <row r="4904" spans="1:9" ht="191.25">
      <c r="A4904" s="571">
        <v>13313</v>
      </c>
      <c r="B4904" s="572" t="s">
        <v>43639</v>
      </c>
      <c r="C4904" s="573" t="s">
        <v>3</v>
      </c>
      <c r="D4904" s="574">
        <v>43.56</v>
      </c>
      <c r="F4904" s="411"/>
      <c r="G4904" s="412" t="str">
        <f t="shared" si="76"/>
        <v>TAMPA DE ENCAIXE PARA CURVA HORIZONTAL 150 X 150 MM, LISA, GALVANIZADA À FOGO , COM ÂNGULO 90° (REF.: MOPA OU SIMILAR)</v>
      </c>
      <c r="H4904" s="412" t="str">
        <f t="shared" si="76"/>
        <v>UN</v>
      </c>
      <c r="I4904" s="413"/>
    </row>
    <row r="4905" spans="1:9" ht="168.75">
      <c r="A4905" s="571">
        <v>13409</v>
      </c>
      <c r="B4905" s="572" t="s">
        <v>43640</v>
      </c>
      <c r="C4905" s="573" t="s">
        <v>3</v>
      </c>
      <c r="D4905" s="574">
        <v>12.8</v>
      </c>
      <c r="F4905" s="411"/>
      <c r="G4905" s="412" t="str">
        <f t="shared" si="76"/>
        <v>TAMPA DE ENCAIXE PARA CURVA HORIZONTAL 150 X 150 MM, LISA, ZINCADA, COM ÂNGUL O 90° (REF.: MOPA OU SIMILAR)</v>
      </c>
      <c r="H4905" s="412" t="str">
        <f t="shared" si="76"/>
        <v>UN</v>
      </c>
      <c r="I4905" s="413"/>
    </row>
    <row r="4906" spans="1:9" ht="202.5">
      <c r="A4906" s="571">
        <v>13387</v>
      </c>
      <c r="B4906" s="572" t="s">
        <v>43641</v>
      </c>
      <c r="C4906" s="573" t="s">
        <v>3</v>
      </c>
      <c r="D4906" s="574">
        <v>9.49</v>
      </c>
      <c r="F4906" s="411"/>
      <c r="G4906" s="412" t="str">
        <f t="shared" si="76"/>
        <v>TAMPA DE ENCAIXE PARA REDUÇÃO CONCÊNTRICA 100 X 75MM, ZINCADA, PARA ELETROCAL HA METÁLICA DE ELETROCALHA (REF. MOPA OU SIMILAR)</v>
      </c>
      <c r="H4906" s="412" t="str">
        <f t="shared" si="76"/>
        <v>UN</v>
      </c>
      <c r="I4906" s="413"/>
    </row>
    <row r="4907" spans="1:9" ht="180">
      <c r="A4907" s="571">
        <v>13308</v>
      </c>
      <c r="B4907" s="572" t="s">
        <v>43642</v>
      </c>
      <c r="C4907" s="573" t="s">
        <v>3</v>
      </c>
      <c r="D4907" s="574">
        <v>36.31</v>
      </c>
      <c r="F4907" s="411"/>
      <c r="G4907" s="412" t="str">
        <f t="shared" si="76"/>
        <v>TAMPA DE ENCAIXE PARA REDUÇÃO CONCÊNTRICA 150 X 150/100 X 100MM, LISA, GALVAN ZIADA À FOGO (REF. MOPA OU SIMILAR)</v>
      </c>
      <c r="H4907" s="412" t="str">
        <f t="shared" si="76"/>
        <v>UN</v>
      </c>
      <c r="I4907" s="413"/>
    </row>
    <row r="4908" spans="1:9" ht="157.5">
      <c r="A4908" s="571">
        <v>13404</v>
      </c>
      <c r="B4908" s="572" t="s">
        <v>43643</v>
      </c>
      <c r="C4908" s="573" t="s">
        <v>3</v>
      </c>
      <c r="D4908" s="574">
        <v>10.45</v>
      </c>
      <c r="F4908" s="411"/>
      <c r="G4908" s="412" t="str">
        <f t="shared" si="76"/>
        <v>TAMPA DE ENCAIXE PARA REDUÇÃO CONCÊNTRICA 150 X 150/100 X 100MM, LISA, ZINCAD A (REF. MOPA OU SIMILAR)</v>
      </c>
      <c r="H4908" s="412" t="str">
        <f t="shared" si="76"/>
        <v>UN</v>
      </c>
      <c r="I4908" s="413"/>
    </row>
    <row r="4909" spans="1:9" ht="191.25">
      <c r="A4909" s="571">
        <v>13382</v>
      </c>
      <c r="B4909" s="572" t="s">
        <v>43644</v>
      </c>
      <c r="C4909" s="573" t="s">
        <v>3</v>
      </c>
      <c r="D4909" s="574">
        <v>12.98</v>
      </c>
      <c r="F4909" s="411"/>
      <c r="G4909" s="412" t="str">
        <f t="shared" si="76"/>
        <v>TAMPA DE ENCAIXE PARA REDUÇÃO CONCÊNTRICA 150 X 75MM PARA 100 X 75MM, ZINCADA , PARA ELETROCALHA METÁLICA (REF. MOPA OU SIMILAR)</v>
      </c>
      <c r="H4909" s="412" t="str">
        <f t="shared" si="76"/>
        <v>UN</v>
      </c>
      <c r="I4909" s="413"/>
    </row>
    <row r="4910" spans="1:9" ht="191.25">
      <c r="A4910" s="571">
        <v>13388</v>
      </c>
      <c r="B4910" s="572" t="s">
        <v>43645</v>
      </c>
      <c r="C4910" s="573" t="s">
        <v>3</v>
      </c>
      <c r="D4910" s="574">
        <v>12.98</v>
      </c>
      <c r="F4910" s="411"/>
      <c r="G4910" s="412" t="str">
        <f t="shared" si="76"/>
        <v>TAMPA DE ENCAIXE PARA REDUÇÃO CONCÊNTRICA 150 X 75MM PARA 75 X 50MM, ZINCADA, PARA ELETROCALHA METÁLICA (REF. MOPA OU SIMILAR)</v>
      </c>
      <c r="H4910" s="412" t="str">
        <f t="shared" si="76"/>
        <v>UN</v>
      </c>
      <c r="I4910" s="413"/>
    </row>
    <row r="4911" spans="1:9" ht="191.25">
      <c r="A4911" s="571">
        <v>13383</v>
      </c>
      <c r="B4911" s="572" t="s">
        <v>43646</v>
      </c>
      <c r="C4911" s="573" t="s">
        <v>3</v>
      </c>
      <c r="D4911" s="574">
        <v>17.23</v>
      </c>
      <c r="F4911" s="411"/>
      <c r="G4911" s="412" t="str">
        <f t="shared" si="76"/>
        <v>TAMPA DE ENCAIXE PARA REDUÇÃO CONCÊNTRICA 200 X 75MM PARA 100 X 75MM, ZINCADA , PARA ELETROCALHA METÁLICA (REF. MOPA OU SIMILAR)</v>
      </c>
      <c r="H4911" s="412" t="str">
        <f t="shared" si="76"/>
        <v>UN</v>
      </c>
      <c r="I4911" s="413"/>
    </row>
    <row r="4912" spans="1:9" ht="225">
      <c r="A4912" s="571">
        <v>13350</v>
      </c>
      <c r="B4912" s="572" t="s">
        <v>43647</v>
      </c>
      <c r="C4912" s="573" t="s">
        <v>3</v>
      </c>
      <c r="D4912" s="574">
        <v>43.08</v>
      </c>
      <c r="F4912" s="411"/>
      <c r="G4912" s="412" t="str">
        <f t="shared" si="76"/>
        <v>TAMPA DE ENCAIXE PARA REDUÇÃO CONCÊNTRICA 200 X 75MM PARA 150 X 75MM, ZINCADA , PARA ELETROCALHA METÁLICA DE ELETROCALHA (REF. MOPA OU SIMILAR)</v>
      </c>
      <c r="H4912" s="412" t="str">
        <f t="shared" si="76"/>
        <v>UN</v>
      </c>
      <c r="I4912" s="413"/>
    </row>
    <row r="4913" spans="1:9" ht="135">
      <c r="A4913" s="571">
        <v>13306</v>
      </c>
      <c r="B4913" s="572" t="s">
        <v>43648</v>
      </c>
      <c r="C4913" s="573" t="s">
        <v>3</v>
      </c>
      <c r="D4913" s="574">
        <v>54.48</v>
      </c>
      <c r="F4913" s="411"/>
      <c r="G4913" s="412" t="str">
        <f t="shared" si="76"/>
        <v>TAMPA DE ENCAIXE PARA TÊ HORIZONTAL 150 X 150MM, GALVANIZADA À FOGO (REF. MOP A OU SIMILAR)</v>
      </c>
      <c r="H4913" s="412" t="str">
        <f t="shared" si="76"/>
        <v>UN</v>
      </c>
      <c r="I4913" s="413"/>
    </row>
    <row r="4914" spans="1:9" ht="123.75">
      <c r="A4914" s="571">
        <v>13402</v>
      </c>
      <c r="B4914" s="572" t="s">
        <v>43649</v>
      </c>
      <c r="C4914" s="573" t="s">
        <v>3</v>
      </c>
      <c r="D4914" s="574">
        <v>18.920000000000002</v>
      </c>
      <c r="F4914" s="411"/>
      <c r="G4914" s="412" t="str">
        <f t="shared" si="76"/>
        <v>TAMPA DE ENCAIXE PARA TÊ HORIZONTAL 150 X 150MM, ZINCADA (REF. MOPA OU SIMILA R)</v>
      </c>
      <c r="H4914" s="412" t="str">
        <f t="shared" si="76"/>
        <v>UN</v>
      </c>
      <c r="I4914" s="413"/>
    </row>
    <row r="4915" spans="1:9" ht="168.75">
      <c r="A4915" s="571">
        <v>13361</v>
      </c>
      <c r="B4915" s="572" t="s">
        <v>43650</v>
      </c>
      <c r="C4915" s="573" t="s">
        <v>3</v>
      </c>
      <c r="D4915" s="574">
        <v>15.92</v>
      </c>
      <c r="F4915" s="411"/>
      <c r="G4915" s="412" t="str">
        <f t="shared" si="76"/>
        <v>TAMPA DE ENCAIXE PARA TÊ VERTICAL DE SUBIDA, 100MM, ZINCADA, PARA ELETROCALHA METÁLICA (REF. MOPA OU SIMILAR)</v>
      </c>
      <c r="H4915" s="412" t="str">
        <f t="shared" si="76"/>
        <v>UN</v>
      </c>
      <c r="I4915" s="413"/>
    </row>
    <row r="4916" spans="1:9" ht="146.25">
      <c r="A4916" s="571">
        <v>13390</v>
      </c>
      <c r="B4916" s="572" t="s">
        <v>43651</v>
      </c>
      <c r="C4916" s="573" t="s">
        <v>3</v>
      </c>
      <c r="D4916" s="574">
        <v>19.95</v>
      </c>
      <c r="F4916" s="411"/>
      <c r="G4916" s="412" t="str">
        <f t="shared" si="76"/>
        <v>TAMPA DE ENCAIXE PARA TÊ VERTICAL, 150MM, ZINCADA, PARA ELETROCALHA METÁLICA  (REF. MOPA OU SIMILAR)</v>
      </c>
      <c r="H4916" s="412" t="str">
        <f t="shared" si="76"/>
        <v>UN</v>
      </c>
      <c r="I4916" s="413"/>
    </row>
    <row r="4917" spans="1:9" ht="101.25">
      <c r="A4917" s="571">
        <v>13698</v>
      </c>
      <c r="B4917" s="572" t="s">
        <v>43652</v>
      </c>
      <c r="C4917" s="573" t="s">
        <v>3</v>
      </c>
      <c r="D4917" s="574">
        <v>86.16</v>
      </c>
      <c r="F4917" s="411"/>
      <c r="G4917" s="412" t="str">
        <f t="shared" si="76"/>
        <v>TAMPA R - 130 - 1000MM REF. 182-01 ( TAMPA P/ RODAFLEX - 1000 - CREME )</v>
      </c>
      <c r="H4917" s="412" t="str">
        <f t="shared" si="76"/>
        <v>UN</v>
      </c>
      <c r="I4917" s="413"/>
    </row>
    <row r="4918" spans="1:9" ht="123.75">
      <c r="A4918" s="571">
        <v>4096</v>
      </c>
      <c r="B4918" s="572" t="s">
        <v>43653</v>
      </c>
      <c r="C4918" s="573" t="s">
        <v>3</v>
      </c>
      <c r="D4918" s="574">
        <v>42.7</v>
      </c>
      <c r="F4918" s="411"/>
      <c r="G4918" s="412" t="str">
        <f t="shared" si="76"/>
        <v>TÊ HORIZONTAL 100 X 100MM PARA ELETROCALHA METÁLICA (REF. MOPA OU SIMILAR)</v>
      </c>
      <c r="H4918" s="412" t="str">
        <f t="shared" si="76"/>
        <v>UN</v>
      </c>
      <c r="I4918" s="413"/>
    </row>
    <row r="4919" spans="1:9" ht="78.75">
      <c r="A4919" s="571">
        <v>12765</v>
      </c>
      <c r="B4919" s="572" t="s">
        <v>43654</v>
      </c>
      <c r="C4919" s="573" t="s">
        <v>3</v>
      </c>
      <c r="D4919" s="574">
        <v>51.29</v>
      </c>
      <c r="F4919" s="411"/>
      <c r="G4919" s="412" t="str">
        <f t="shared" si="76"/>
        <v>TÊ HORIZONTAL 100 X 100MM PARA ELETROCALHA PVC</v>
      </c>
      <c r="H4919" s="412" t="str">
        <f t="shared" si="76"/>
        <v>UN</v>
      </c>
      <c r="I4919" s="413"/>
    </row>
    <row r="4920" spans="1:9" ht="123.75">
      <c r="A4920" s="571">
        <v>4095</v>
      </c>
      <c r="B4920" s="572" t="s">
        <v>43655</v>
      </c>
      <c r="C4920" s="573" t="s">
        <v>3</v>
      </c>
      <c r="D4920" s="574">
        <v>35.9</v>
      </c>
      <c r="F4920" s="411"/>
      <c r="G4920" s="412" t="str">
        <f t="shared" si="76"/>
        <v>TÊ HORIZONTAL 100 X 50 MM PARA ELETROCALHA METÁLICA (REF. MOPA OU SIMILAR)</v>
      </c>
      <c r="H4920" s="412" t="str">
        <f t="shared" si="76"/>
        <v>UN</v>
      </c>
      <c r="I4920" s="413"/>
    </row>
    <row r="4921" spans="1:9" ht="123.75">
      <c r="A4921" s="571">
        <v>12157</v>
      </c>
      <c r="B4921" s="572" t="s">
        <v>43656</v>
      </c>
      <c r="C4921" s="573" t="s">
        <v>3</v>
      </c>
      <c r="D4921" s="574">
        <v>126.23</v>
      </c>
      <c r="F4921" s="411"/>
      <c r="G4921" s="412" t="str">
        <f t="shared" si="76"/>
        <v>TÊ HORIZONTAL 100 X 75 MM PARA ELETROCALHA METÁLICA (REF.: MOPA OU SIMILAR)</v>
      </c>
      <c r="H4921" s="412" t="str">
        <f t="shared" si="76"/>
        <v>UN</v>
      </c>
      <c r="I4921" s="413"/>
    </row>
    <row r="4922" spans="1:9" ht="123.75">
      <c r="A4922" s="571">
        <v>4097</v>
      </c>
      <c r="B4922" s="572" t="s">
        <v>43657</v>
      </c>
      <c r="C4922" s="573" t="s">
        <v>3</v>
      </c>
      <c r="D4922" s="574">
        <v>49</v>
      </c>
      <c r="F4922" s="411"/>
      <c r="G4922" s="412" t="str">
        <f t="shared" si="76"/>
        <v>TÊ HORIZONTAL 150 X 100MM PARA ELETROCALHA METÁLICA (REF. MOPA OU SIMILAR)</v>
      </c>
      <c r="H4922" s="412" t="str">
        <f t="shared" si="76"/>
        <v>UN</v>
      </c>
      <c r="I4922" s="413"/>
    </row>
    <row r="4923" spans="1:9" ht="168.75">
      <c r="A4923" s="571">
        <v>13305</v>
      </c>
      <c r="B4923" s="572" t="s">
        <v>43658</v>
      </c>
      <c r="C4923" s="573" t="s">
        <v>3</v>
      </c>
      <c r="D4923" s="574">
        <v>144.18</v>
      </c>
      <c r="F4923" s="411"/>
      <c r="G4923" s="412" t="str">
        <f t="shared" si="76"/>
        <v>TÊ HORIZONTAL 150 X 150MM, LISO, GALVANIZADO À FOGO, PARA ELETROCALHA METÁLIC A (REF. MOPA OU SIMILAR)</v>
      </c>
      <c r="H4923" s="412" t="str">
        <f t="shared" si="76"/>
        <v>UN</v>
      </c>
      <c r="I4923" s="413"/>
    </row>
    <row r="4924" spans="1:9" ht="146.25">
      <c r="A4924" s="571">
        <v>13401</v>
      </c>
      <c r="B4924" s="572" t="s">
        <v>43659</v>
      </c>
      <c r="C4924" s="573" t="s">
        <v>3</v>
      </c>
      <c r="D4924" s="574">
        <v>60.52</v>
      </c>
      <c r="F4924" s="411"/>
      <c r="G4924" s="412" t="str">
        <f t="shared" si="76"/>
        <v>TÊ HORIZONTAL 150 X 150MM, LISO, ZINCADO, PARA ELETROCALHA METÁLICA (REF. MOP A OU SIMILAR)</v>
      </c>
      <c r="H4924" s="412" t="str">
        <f t="shared" si="76"/>
        <v>UN</v>
      </c>
      <c r="I4924" s="413"/>
    </row>
    <row r="4925" spans="1:9" ht="90">
      <c r="A4925" s="571">
        <v>9596</v>
      </c>
      <c r="B4925" s="572" t="s">
        <v>43660</v>
      </c>
      <c r="C4925" s="573" t="s">
        <v>3</v>
      </c>
      <c r="D4925" s="574">
        <v>55.01</v>
      </c>
      <c r="F4925" s="411"/>
      <c r="G4925" s="412" t="str">
        <f t="shared" si="76"/>
        <v>TÊ HORIZONTAL 150 X 50MM PARA ELETROCALHA METÁLICA</v>
      </c>
      <c r="H4925" s="412" t="str">
        <f t="shared" si="76"/>
        <v>UN</v>
      </c>
      <c r="I4925" s="413"/>
    </row>
    <row r="4926" spans="1:9" ht="146.25">
      <c r="A4926" s="571">
        <v>13362</v>
      </c>
      <c r="B4926" s="572" t="s">
        <v>43661</v>
      </c>
      <c r="C4926" s="573" t="s">
        <v>3</v>
      </c>
      <c r="D4926" s="574">
        <v>51.2</v>
      </c>
      <c r="F4926" s="411"/>
      <c r="G4926" s="412" t="str">
        <f t="shared" si="76"/>
        <v>TÊ HORIZONTAL 150 X 75 MM, LISO, ZINCADA, PARA ELETROCALHA METÁLICA (REF.: MO PA OU SIMILAR)</v>
      </c>
      <c r="H4926" s="412" t="str">
        <f t="shared" si="76"/>
        <v>UN</v>
      </c>
      <c r="I4926" s="413"/>
    </row>
    <row r="4927" spans="1:9" ht="123.75">
      <c r="A4927" s="571">
        <v>12158</v>
      </c>
      <c r="B4927" s="572" t="s">
        <v>43662</v>
      </c>
      <c r="C4927" s="573" t="s">
        <v>3</v>
      </c>
      <c r="D4927" s="574">
        <v>70.489999999999995</v>
      </c>
      <c r="F4927" s="411"/>
      <c r="G4927" s="412" t="str">
        <f t="shared" si="76"/>
        <v>TÊ HORIZONTAL 200 X 100 MM PARA ELETROCALHA METÁLICA (REF.: MOPA OU SIMILAR)</v>
      </c>
      <c r="H4927" s="412" t="str">
        <f t="shared" si="76"/>
        <v>UN</v>
      </c>
      <c r="I4927" s="413"/>
    </row>
    <row r="4928" spans="1:9" ht="123.75">
      <c r="A4928" s="571">
        <v>4099</v>
      </c>
      <c r="B4928" s="572" t="s">
        <v>43663</v>
      </c>
      <c r="C4928" s="573" t="s">
        <v>3</v>
      </c>
      <c r="D4928" s="574">
        <v>71</v>
      </c>
      <c r="F4928" s="411"/>
      <c r="G4928" s="412" t="str">
        <f t="shared" si="76"/>
        <v>TÊ HORIZONTAL 200 X 100MM PARA ELETROCALHA METÁLICA (REF. MOPA OU SIMILAR)</v>
      </c>
      <c r="H4928" s="412" t="str">
        <f t="shared" si="76"/>
        <v>UN</v>
      </c>
      <c r="I4928" s="413"/>
    </row>
    <row r="4929" spans="1:9" ht="123.75">
      <c r="A4929" s="571">
        <v>6551</v>
      </c>
      <c r="B4929" s="572" t="s">
        <v>43664</v>
      </c>
      <c r="C4929" s="573" t="s">
        <v>3</v>
      </c>
      <c r="D4929" s="574">
        <v>71</v>
      </c>
      <c r="F4929" s="411"/>
      <c r="G4929" s="412" t="str">
        <f t="shared" si="76"/>
        <v>TÊ HORIZONTAL 200 X 50MM PARA ELETROCALHA METÁLICA (REF. MOPA OU SIMILAR)</v>
      </c>
      <c r="H4929" s="412" t="str">
        <f t="shared" si="76"/>
        <v>UN</v>
      </c>
      <c r="I4929" s="413"/>
    </row>
    <row r="4930" spans="1:9" ht="123.75">
      <c r="A4930" s="571">
        <v>10405</v>
      </c>
      <c r="B4930" s="572" t="s">
        <v>43665</v>
      </c>
      <c r="C4930" s="573" t="s">
        <v>3</v>
      </c>
      <c r="D4930" s="574">
        <v>71</v>
      </c>
      <c r="F4930" s="411"/>
      <c r="G4930" s="412" t="str">
        <f t="shared" ref="G4930:H4993" si="77">UPPER(B4930)</f>
        <v>TÊ HORIZONTAL 200 X 70MM PARA ELETROCALHA METÁLICA (REF. MOPA OU SIMILAR)</v>
      </c>
      <c r="H4930" s="412" t="str">
        <f t="shared" si="77"/>
        <v>UN</v>
      </c>
      <c r="I4930" s="413"/>
    </row>
    <row r="4931" spans="1:9" ht="123.75">
      <c r="A4931" s="571">
        <v>4098</v>
      </c>
      <c r="B4931" s="572" t="s">
        <v>43666</v>
      </c>
      <c r="C4931" s="573" t="s">
        <v>3</v>
      </c>
      <c r="D4931" s="574">
        <v>71</v>
      </c>
      <c r="F4931" s="411"/>
      <c r="G4931" s="412" t="str">
        <f t="shared" si="77"/>
        <v>TÊ HORIZONTAL 200 X 75MM PARA ELETROCALHA METÁLICA (REF. MOPA OU SIMILAR)</v>
      </c>
      <c r="H4931" s="412" t="str">
        <f t="shared" si="77"/>
        <v>UN</v>
      </c>
      <c r="I4931" s="413"/>
    </row>
    <row r="4932" spans="1:9" ht="123.75">
      <c r="A4932" s="571">
        <v>4100</v>
      </c>
      <c r="B4932" s="572" t="s">
        <v>43667</v>
      </c>
      <c r="C4932" s="573" t="s">
        <v>3</v>
      </c>
      <c r="D4932" s="574">
        <v>72.31</v>
      </c>
      <c r="F4932" s="411"/>
      <c r="G4932" s="412" t="str">
        <f t="shared" si="77"/>
        <v>TÊ HORIZONTAL 250 X 100MM PARA ELETROCALHA METÁLICA (REF. MOPA OU SIMILAR)</v>
      </c>
      <c r="H4932" s="412" t="str">
        <f t="shared" si="77"/>
        <v>UN</v>
      </c>
      <c r="I4932" s="413"/>
    </row>
    <row r="4933" spans="1:9" ht="78.75">
      <c r="A4933" s="571">
        <v>12766</v>
      </c>
      <c r="B4933" s="572" t="s">
        <v>43668</v>
      </c>
      <c r="C4933" s="573" t="s">
        <v>3</v>
      </c>
      <c r="D4933" s="574">
        <v>93.51</v>
      </c>
      <c r="F4933" s="411"/>
      <c r="G4933" s="412" t="str">
        <f t="shared" si="77"/>
        <v>TÊ HORIZONTAL 250 X 100MM PARA ELETROCALHA PVC</v>
      </c>
      <c r="H4933" s="412" t="str">
        <f t="shared" si="77"/>
        <v>UN</v>
      </c>
      <c r="I4933" s="413"/>
    </row>
    <row r="4934" spans="1:9" ht="123.75">
      <c r="A4934" s="571">
        <v>9075</v>
      </c>
      <c r="B4934" s="572" t="s">
        <v>43669</v>
      </c>
      <c r="C4934" s="573" t="s">
        <v>3</v>
      </c>
      <c r="D4934" s="574">
        <v>99</v>
      </c>
      <c r="F4934" s="411"/>
      <c r="G4934" s="412" t="str">
        <f t="shared" si="77"/>
        <v>TÊ HORIZONTAL 300 X 100MM PARA ELETROCALHA METÁLICA (REF. MOPA OU SIMILAR)</v>
      </c>
      <c r="H4934" s="412" t="str">
        <f t="shared" si="77"/>
        <v>UN</v>
      </c>
      <c r="I4934" s="413"/>
    </row>
    <row r="4935" spans="1:9" ht="123.75">
      <c r="A4935" s="571">
        <v>4101</v>
      </c>
      <c r="B4935" s="572" t="s">
        <v>43669</v>
      </c>
      <c r="C4935" s="573" t="s">
        <v>3</v>
      </c>
      <c r="D4935" s="574">
        <v>99</v>
      </c>
      <c r="F4935" s="411"/>
      <c r="G4935" s="412" t="str">
        <f t="shared" si="77"/>
        <v>TÊ HORIZONTAL 300 X 100MM PARA ELETROCALHA METÁLICA (REF. MOPA OU SIMILAR)</v>
      </c>
      <c r="H4935" s="412" t="str">
        <f t="shared" si="77"/>
        <v>UN</v>
      </c>
      <c r="I4935" s="413"/>
    </row>
    <row r="4936" spans="1:9" ht="123.75">
      <c r="A4936" s="571">
        <v>6612</v>
      </c>
      <c r="B4936" s="572" t="s">
        <v>43670</v>
      </c>
      <c r="C4936" s="573" t="s">
        <v>3</v>
      </c>
      <c r="D4936" s="574">
        <v>6.27</v>
      </c>
      <c r="F4936" s="414"/>
      <c r="G4936" s="412" t="str">
        <f t="shared" si="77"/>
        <v>TÊ HORIZONTAL 38 X 38 MM PARA ELETROCALHA METÁLICA (REF. MOPA OU SIMILAR)</v>
      </c>
      <c r="H4936" s="412" t="str">
        <f t="shared" si="77"/>
        <v>UN</v>
      </c>
      <c r="I4936" s="414"/>
    </row>
    <row r="4937" spans="1:9" ht="123.75">
      <c r="A4937" s="571">
        <v>4102</v>
      </c>
      <c r="B4937" s="572" t="s">
        <v>43671</v>
      </c>
      <c r="C4937" s="573" t="s">
        <v>3</v>
      </c>
      <c r="D4937" s="574">
        <v>160</v>
      </c>
      <c r="F4937" s="411"/>
      <c r="G4937" s="412" t="str">
        <f t="shared" si="77"/>
        <v>TÊ HORIZONTAL 400 X 100MM PARA ELETROCALHA METÁLICA (REF. MOPA OU SIMILAR)</v>
      </c>
      <c r="H4937" s="412" t="str">
        <f t="shared" si="77"/>
        <v>UN</v>
      </c>
      <c r="I4937" s="413"/>
    </row>
    <row r="4938" spans="1:9" ht="123.75">
      <c r="A4938" s="571">
        <v>6611</v>
      </c>
      <c r="B4938" s="572" t="s">
        <v>43672</v>
      </c>
      <c r="C4938" s="573" t="s">
        <v>3</v>
      </c>
      <c r="D4938" s="574">
        <v>22.65</v>
      </c>
      <c r="F4938" s="411"/>
      <c r="G4938" s="412" t="str">
        <f t="shared" si="77"/>
        <v>TÊ HORIZONTAL 50 X 50 MM PARA ELETROCALHA METÁLICA (REF. MOPA OU SIMILAR)</v>
      </c>
      <c r="H4938" s="412" t="str">
        <f t="shared" si="77"/>
        <v>UN</v>
      </c>
      <c r="I4938" s="413"/>
    </row>
    <row r="4939" spans="1:9" ht="123.75">
      <c r="A4939" s="571">
        <v>4103</v>
      </c>
      <c r="B4939" s="572" t="s">
        <v>43673</v>
      </c>
      <c r="C4939" s="573" t="s">
        <v>3</v>
      </c>
      <c r="D4939" s="574">
        <v>238.81</v>
      </c>
      <c r="F4939" s="411"/>
      <c r="G4939" s="412" t="str">
        <f t="shared" si="77"/>
        <v>TÊ HORIZONTAL 500 X 100MM PARA ELETROCALHA METÁLICA (REF. MOPA OU SIMILAR)</v>
      </c>
      <c r="H4939" s="412" t="str">
        <f t="shared" si="77"/>
        <v>UN</v>
      </c>
      <c r="I4939" s="413"/>
    </row>
    <row r="4940" spans="1:9" ht="146.25">
      <c r="A4940" s="571">
        <v>7487</v>
      </c>
      <c r="B4940" s="572" t="s">
        <v>43674</v>
      </c>
      <c r="C4940" s="573" t="s">
        <v>3</v>
      </c>
      <c r="D4940" s="574">
        <v>364.9</v>
      </c>
      <c r="F4940" s="411"/>
      <c r="G4940" s="412" t="str">
        <f t="shared" si="77"/>
        <v>TÊ HORIZONTAL 600 X 155MM PARA ELETROCALHA METÁLICA, LEITOFORT (REF. MOPA OU  SIMILAR)</v>
      </c>
      <c r="H4940" s="412" t="str">
        <f t="shared" si="77"/>
        <v>UN</v>
      </c>
      <c r="I4940" s="413"/>
    </row>
    <row r="4941" spans="1:9" ht="123.75">
      <c r="A4941" s="571">
        <v>4104</v>
      </c>
      <c r="B4941" s="572" t="s">
        <v>43675</v>
      </c>
      <c r="C4941" s="573" t="s">
        <v>3</v>
      </c>
      <c r="D4941" s="574">
        <v>361.6</v>
      </c>
      <c r="F4941" s="411"/>
      <c r="G4941" s="412" t="str">
        <f t="shared" si="77"/>
        <v>TÊ HORIZONTAL 700 X 100MM PARA ELETROCALHA METÁLICA (REF. MOPA OU SIMILAR)</v>
      </c>
      <c r="H4941" s="412" t="str">
        <f t="shared" si="77"/>
        <v>UN</v>
      </c>
      <c r="I4941" s="413"/>
    </row>
    <row r="4942" spans="1:9" ht="123.75">
      <c r="A4942" s="571">
        <v>9768</v>
      </c>
      <c r="B4942" s="572" t="s">
        <v>43676</v>
      </c>
      <c r="C4942" s="573" t="s">
        <v>3</v>
      </c>
      <c r="D4942" s="574">
        <v>22.65</v>
      </c>
      <c r="F4942" s="411"/>
      <c r="G4942" s="412" t="str">
        <f t="shared" si="77"/>
        <v>TÊ HORIZONTAL 75 X 50 MM PARA ELETROCALHA METÁLICA (REF. MOPA OU SIMILAR)</v>
      </c>
      <c r="H4942" s="412" t="str">
        <f t="shared" si="77"/>
        <v>UN</v>
      </c>
      <c r="I4942" s="413"/>
    </row>
    <row r="4943" spans="1:9" ht="168.75">
      <c r="A4943" s="571">
        <v>13349</v>
      </c>
      <c r="B4943" s="572" t="s">
        <v>43677</v>
      </c>
      <c r="C4943" s="573" t="s">
        <v>3</v>
      </c>
      <c r="D4943" s="574">
        <v>45.71</v>
      </c>
      <c r="F4943" s="411"/>
      <c r="G4943" s="412" t="str">
        <f t="shared" si="77"/>
        <v>TÊ VERTICAL  DE SUBIDA 100 X 75 MM, LISO, ZINCADA, PARA ELETROCALHA METÁLICA  (REF. MOPA OU SIMILAR)</v>
      </c>
      <c r="H4943" s="412" t="str">
        <f t="shared" si="77"/>
        <v>UN</v>
      </c>
      <c r="I4943" s="413"/>
    </row>
    <row r="4944" spans="1:9" ht="123.75">
      <c r="A4944" s="571">
        <v>4087</v>
      </c>
      <c r="B4944" s="572" t="s">
        <v>43678</v>
      </c>
      <c r="C4944" s="573" t="s">
        <v>3</v>
      </c>
      <c r="D4944" s="574">
        <v>58.5</v>
      </c>
      <c r="F4944" s="411"/>
      <c r="G4944" s="412" t="str">
        <f t="shared" si="77"/>
        <v>TÊ VERTICAL 100 X 100 MM PARA ELETROCALHA METÁLICA (REF. MOPA OU SIMILAR)</v>
      </c>
      <c r="H4944" s="412" t="str">
        <f t="shared" si="77"/>
        <v>UN</v>
      </c>
      <c r="I4944" s="413"/>
    </row>
    <row r="4945" spans="1:9" ht="112.5">
      <c r="A4945" s="571">
        <v>4086</v>
      </c>
      <c r="B4945" s="572" t="s">
        <v>43679</v>
      </c>
      <c r="C4945" s="573" t="s">
        <v>3</v>
      </c>
      <c r="D4945" s="574">
        <v>27</v>
      </c>
      <c r="F4945" s="411"/>
      <c r="G4945" s="412" t="str">
        <f t="shared" si="77"/>
        <v>TÊ VERTICAL 100 X 50 MM PARA ELETROCALHA METÁLICA (REF. MOPA OU SIMILAR)</v>
      </c>
      <c r="H4945" s="412" t="str">
        <f t="shared" si="77"/>
        <v>UN</v>
      </c>
      <c r="I4945" s="413"/>
    </row>
    <row r="4946" spans="1:9" ht="123.75">
      <c r="A4946" s="571">
        <v>4088</v>
      </c>
      <c r="B4946" s="572" t="s">
        <v>43680</v>
      </c>
      <c r="C4946" s="573" t="s">
        <v>3</v>
      </c>
      <c r="D4946" s="574">
        <v>61.32</v>
      </c>
      <c r="F4946" s="411"/>
      <c r="G4946" s="412" t="str">
        <f t="shared" si="77"/>
        <v>TÊ VERTICAL 150 X 100 MM PARA ELETROCALHA METÁLICA (REF. MOPA OU SIMILAR)</v>
      </c>
      <c r="H4946" s="412" t="str">
        <f t="shared" si="77"/>
        <v>UN</v>
      </c>
      <c r="I4946" s="413"/>
    </row>
    <row r="4947" spans="1:9" ht="123.75">
      <c r="A4947" s="571">
        <v>4089</v>
      </c>
      <c r="B4947" s="572" t="s">
        <v>43681</v>
      </c>
      <c r="C4947" s="573" t="s">
        <v>3</v>
      </c>
      <c r="D4947" s="574">
        <v>34.950000000000003</v>
      </c>
      <c r="F4947" s="411"/>
      <c r="G4947" s="412" t="str">
        <f t="shared" si="77"/>
        <v>TÊ VERTICAL 200 X 100 MM PARA ELETROCALHA METÁLICA (REF. MOPA OU SIMILAR)</v>
      </c>
      <c r="H4947" s="412" t="str">
        <f t="shared" si="77"/>
        <v>UN</v>
      </c>
      <c r="I4947" s="413"/>
    </row>
    <row r="4948" spans="1:9" ht="123.75">
      <c r="A4948" s="571">
        <v>12159</v>
      </c>
      <c r="B4948" s="572" t="s">
        <v>43682</v>
      </c>
      <c r="C4948" s="573" t="s">
        <v>3</v>
      </c>
      <c r="D4948" s="574">
        <v>62.17</v>
      </c>
      <c r="F4948" s="411"/>
      <c r="G4948" s="412" t="str">
        <f t="shared" si="77"/>
        <v>TÊ VERTICAL 200 X 100 MM PARA ELETROCALHA METÁLICA (REF.: MOPA OU SIMILAR)</v>
      </c>
      <c r="H4948" s="412" t="str">
        <f t="shared" si="77"/>
        <v>UN</v>
      </c>
      <c r="I4948" s="413"/>
    </row>
    <row r="4949" spans="1:9" ht="123.75">
      <c r="A4949" s="571">
        <v>4090</v>
      </c>
      <c r="B4949" s="572" t="s">
        <v>43683</v>
      </c>
      <c r="C4949" s="573" t="s">
        <v>3</v>
      </c>
      <c r="D4949" s="574">
        <v>85.45</v>
      </c>
      <c r="F4949" s="411"/>
      <c r="G4949" s="412" t="str">
        <f t="shared" si="77"/>
        <v>TÊ VERTICAL 250 X 100 MM PARA ELETROCALHA METÁLICA (REF. MOPA OU SIMILAR)</v>
      </c>
      <c r="H4949" s="412" t="str">
        <f t="shared" si="77"/>
        <v>UN</v>
      </c>
      <c r="I4949" s="413"/>
    </row>
    <row r="4950" spans="1:9" ht="123.75">
      <c r="A4950" s="571">
        <v>4091</v>
      </c>
      <c r="B4950" s="572" t="s">
        <v>43684</v>
      </c>
      <c r="C4950" s="573" t="s">
        <v>3</v>
      </c>
      <c r="D4950" s="574">
        <v>177.07</v>
      </c>
      <c r="F4950" s="411"/>
      <c r="G4950" s="412" t="str">
        <f t="shared" si="77"/>
        <v>TÊ VERTICAL 300 X 100 MM PARA ELETROCALHA METÁLICA (REF. MOPA OU SIMILAR)</v>
      </c>
      <c r="H4950" s="412" t="str">
        <f t="shared" si="77"/>
        <v>UN</v>
      </c>
      <c r="I4950" s="413"/>
    </row>
    <row r="4951" spans="1:9" ht="112.5">
      <c r="A4951" s="571">
        <v>6545</v>
      </c>
      <c r="B4951" s="572" t="s">
        <v>43685</v>
      </c>
      <c r="C4951" s="573" t="s">
        <v>3</v>
      </c>
      <c r="D4951" s="574">
        <v>77.38</v>
      </c>
      <c r="F4951" s="411"/>
      <c r="G4951" s="412" t="str">
        <f t="shared" si="77"/>
        <v>TÊ VERTICAL 300 X 75 MM PARA ELETROCALHA METÁLICA (REF. MOPA OU SIMILAR)</v>
      </c>
      <c r="H4951" s="412" t="str">
        <f t="shared" si="77"/>
        <v>UN</v>
      </c>
      <c r="I4951" s="413"/>
    </row>
    <row r="4952" spans="1:9" ht="123.75">
      <c r="A4952" s="571">
        <v>4092</v>
      </c>
      <c r="B4952" s="572" t="s">
        <v>43686</v>
      </c>
      <c r="C4952" s="573" t="s">
        <v>3</v>
      </c>
      <c r="D4952" s="574">
        <v>154</v>
      </c>
      <c r="F4952" s="411"/>
      <c r="G4952" s="412" t="str">
        <f t="shared" si="77"/>
        <v>TÊ VERTICAL 400 X 100 MM PARA ELETROCALHA METÁLICA (REF. MOPA OU SIMILAR)</v>
      </c>
      <c r="H4952" s="412" t="str">
        <f t="shared" si="77"/>
        <v>UN</v>
      </c>
      <c r="I4952" s="413"/>
    </row>
    <row r="4953" spans="1:9" ht="112.5">
      <c r="A4953" s="571">
        <v>4085</v>
      </c>
      <c r="B4953" s="572" t="s">
        <v>43687</v>
      </c>
      <c r="C4953" s="573" t="s">
        <v>3</v>
      </c>
      <c r="D4953" s="574">
        <v>32.299999999999997</v>
      </c>
      <c r="F4953" s="411"/>
      <c r="G4953" s="412" t="str">
        <f t="shared" si="77"/>
        <v>TÊ VERTICAL 50 X 50 MM PARA ELETROCALHA METÁLICA (REF. MOPA OU SIMILAR)</v>
      </c>
      <c r="H4953" s="412" t="str">
        <f t="shared" si="77"/>
        <v>UN</v>
      </c>
      <c r="I4953" s="413"/>
    </row>
    <row r="4954" spans="1:9" ht="123.75">
      <c r="A4954" s="571">
        <v>4093</v>
      </c>
      <c r="B4954" s="572" t="s">
        <v>43688</v>
      </c>
      <c r="C4954" s="573" t="s">
        <v>3</v>
      </c>
      <c r="D4954" s="574">
        <v>148.99</v>
      </c>
      <c r="F4954" s="411"/>
      <c r="G4954" s="412" t="str">
        <f t="shared" si="77"/>
        <v>TÊ VERTICAL 500 X 100 MM PARA ELETROCALHA METÁLICA (REF. MOPA OU SIMILAR)</v>
      </c>
      <c r="H4954" s="412" t="str">
        <f t="shared" si="77"/>
        <v>UN</v>
      </c>
      <c r="I4954" s="413"/>
    </row>
    <row r="4955" spans="1:9" ht="123.75">
      <c r="A4955" s="571">
        <v>4094</v>
      </c>
      <c r="B4955" s="572" t="s">
        <v>43689</v>
      </c>
      <c r="C4955" s="573" t="s">
        <v>3</v>
      </c>
      <c r="D4955" s="574">
        <v>188.12</v>
      </c>
      <c r="F4955" s="411"/>
      <c r="G4955" s="412" t="str">
        <f t="shared" si="77"/>
        <v>TÊ VERTICAL 700 X 100 MM PARA ELETROCALHA METÁLICA (REF. MOPA OU SIMILAR)</v>
      </c>
      <c r="H4955" s="412" t="str">
        <f t="shared" si="77"/>
        <v>UN</v>
      </c>
      <c r="I4955" s="413"/>
    </row>
    <row r="4956" spans="1:9" ht="168.75">
      <c r="A4956" s="571">
        <v>13346</v>
      </c>
      <c r="B4956" s="572" t="s">
        <v>43690</v>
      </c>
      <c r="C4956" s="573" t="s">
        <v>3</v>
      </c>
      <c r="D4956" s="574">
        <v>40.700000000000003</v>
      </c>
      <c r="F4956" s="411"/>
      <c r="G4956" s="412" t="str">
        <f t="shared" si="77"/>
        <v>TÊ VERTICAL DESCIDA LATERAL 100 X 75 MM, LISO, ZINCADO, PARA ELETROCALHA METÁ LICA (REF.: MOPA OU SIMILAR)</v>
      </c>
      <c r="H4956" s="412" t="str">
        <f t="shared" si="77"/>
        <v>UN</v>
      </c>
      <c r="I4956" s="413"/>
    </row>
    <row r="4957" spans="1:9" ht="180">
      <c r="A4957" s="571">
        <v>13363</v>
      </c>
      <c r="B4957" s="572" t="s">
        <v>43691</v>
      </c>
      <c r="C4957" s="573" t="s">
        <v>3</v>
      </c>
      <c r="D4957" s="574">
        <v>33.86</v>
      </c>
      <c r="F4957" s="411"/>
      <c r="G4957" s="412" t="str">
        <f t="shared" si="77"/>
        <v>TÊ VERTICAL DESCIDA LATERAL 75 X 50 MM, LISO, ZINCADO, PARA ELETROCALHA METÁL ICA (REF.: MOPA OU SIMILAR)</v>
      </c>
      <c r="H4957" s="412" t="str">
        <f t="shared" si="77"/>
        <v>UN</v>
      </c>
      <c r="I4957" s="413"/>
    </row>
    <row r="4958" spans="1:9" ht="146.25">
      <c r="A4958" s="571">
        <v>13315</v>
      </c>
      <c r="B4958" s="572" t="s">
        <v>43692</v>
      </c>
      <c r="C4958" s="573" t="s">
        <v>3</v>
      </c>
      <c r="D4958" s="574">
        <v>16.02</v>
      </c>
      <c r="F4958" s="411"/>
      <c r="G4958" s="412" t="str">
        <f t="shared" si="77"/>
        <v>TERMINAL 100 X 100 MM, GALVANIZADO À FOGO, PARA ELETROCALHA METALICA (REF. MO PA OU SIMILAR)</v>
      </c>
      <c r="H4958" s="412" t="str">
        <f t="shared" si="77"/>
        <v>UN</v>
      </c>
      <c r="I4958" s="413"/>
    </row>
    <row r="4959" spans="1:9" ht="135">
      <c r="A4959" s="571">
        <v>13411</v>
      </c>
      <c r="B4959" s="572" t="s">
        <v>43693</v>
      </c>
      <c r="C4959" s="573" t="s">
        <v>3</v>
      </c>
      <c r="D4959" s="574">
        <v>4.4800000000000004</v>
      </c>
      <c r="F4959" s="411"/>
      <c r="G4959" s="412" t="str">
        <f t="shared" si="77"/>
        <v>TERMINAL 100 X 100 MM, ZINCADO, PARA ELETROCALHA METALICA (REF. MOPA OU SIMIL AR)</v>
      </c>
      <c r="H4959" s="412" t="str">
        <f t="shared" si="77"/>
        <v>UN</v>
      </c>
      <c r="I4959" s="413"/>
    </row>
    <row r="4960" spans="1:9" ht="101.25">
      <c r="A4960" s="571">
        <v>8500</v>
      </c>
      <c r="B4960" s="572" t="s">
        <v>43694</v>
      </c>
      <c r="C4960" s="573" t="s">
        <v>3</v>
      </c>
      <c r="D4960" s="574">
        <v>2.2999999999999998</v>
      </c>
      <c r="F4960" s="411"/>
      <c r="G4960" s="412" t="str">
        <f t="shared" si="77"/>
        <v>TERMINAL 100 X 50 MM PARA ELETROCALHA METALICA (REF. MOPA OU SIMILAR)</v>
      </c>
      <c r="H4960" s="412" t="str">
        <f t="shared" si="77"/>
        <v>UN</v>
      </c>
      <c r="I4960" s="413"/>
    </row>
    <row r="4961" spans="1:9" ht="135">
      <c r="A4961" s="571">
        <v>13351</v>
      </c>
      <c r="B4961" s="572" t="s">
        <v>43695</v>
      </c>
      <c r="C4961" s="573" t="s">
        <v>3</v>
      </c>
      <c r="D4961" s="574">
        <v>8.11</v>
      </c>
      <c r="F4961" s="411"/>
      <c r="G4961" s="412" t="str">
        <f t="shared" si="77"/>
        <v>TERMINAL 100 X 75 MM, ZINCADO, PARA ELETROCALHA METÁLICA (REF. MOPA OU SIMILA R)</v>
      </c>
      <c r="H4961" s="412" t="str">
        <f t="shared" si="77"/>
        <v>UN</v>
      </c>
      <c r="I4961" s="413"/>
    </row>
    <row r="4962" spans="1:9" ht="146.25">
      <c r="A4962" s="571">
        <v>13316</v>
      </c>
      <c r="B4962" s="572" t="s">
        <v>43696</v>
      </c>
      <c r="C4962" s="573" t="s">
        <v>3</v>
      </c>
      <c r="D4962" s="574">
        <v>19.25</v>
      </c>
      <c r="F4962" s="411"/>
      <c r="G4962" s="412" t="str">
        <f t="shared" si="77"/>
        <v>TERMINAL 150 X 150 MM, GALVANIZADO À FOGO, PARA ELETROCALHA METALICA (REF. MO PA OU SIMILAR)</v>
      </c>
      <c r="H4962" s="412" t="str">
        <f t="shared" si="77"/>
        <v>UN</v>
      </c>
      <c r="I4962" s="413"/>
    </row>
    <row r="4963" spans="1:9" ht="135">
      <c r="A4963" s="571">
        <v>13412</v>
      </c>
      <c r="B4963" s="572" t="s">
        <v>43697</v>
      </c>
      <c r="C4963" s="573" t="s">
        <v>3</v>
      </c>
      <c r="D4963" s="574">
        <v>8.0299999999999994</v>
      </c>
      <c r="F4963" s="411"/>
      <c r="G4963" s="412" t="str">
        <f t="shared" si="77"/>
        <v>TERMINAL 150 X 150 MM, ZINCADO, PARA ELETROCALHA METALICA (REF. MOPA OU SIMIL AR)</v>
      </c>
      <c r="H4963" s="412" t="str">
        <f t="shared" si="77"/>
        <v>UN</v>
      </c>
      <c r="I4963" s="413"/>
    </row>
    <row r="4964" spans="1:9" ht="135">
      <c r="A4964" s="571">
        <v>13453</v>
      </c>
      <c r="B4964" s="572" t="s">
        <v>43698</v>
      </c>
      <c r="C4964" s="573" t="s">
        <v>3</v>
      </c>
      <c r="D4964" s="574">
        <v>13.21</v>
      </c>
      <c r="F4964" s="411"/>
      <c r="G4964" s="412" t="str">
        <f t="shared" si="77"/>
        <v>TERMINAL 200 X 50 MM, ZINCADO, PARA ELETROCALHA METALICA (REF. MOPA OU SIMILA R)</v>
      </c>
      <c r="H4964" s="412" t="str">
        <f t="shared" si="77"/>
        <v>UN</v>
      </c>
      <c r="I4964" s="413"/>
    </row>
    <row r="4965" spans="1:9" ht="101.25">
      <c r="A4965" s="571">
        <v>10404</v>
      </c>
      <c r="B4965" s="572" t="s">
        <v>43699</v>
      </c>
      <c r="C4965" s="573" t="s">
        <v>3</v>
      </c>
      <c r="D4965" s="574">
        <v>13.15</v>
      </c>
      <c r="F4965" s="411"/>
      <c r="G4965" s="412" t="str">
        <f t="shared" si="77"/>
        <v>TERMINAL 200 X 70 MM PARA ELETROCALHA METALICA (REF. MOPA OU SIMILAR)</v>
      </c>
      <c r="H4965" s="412" t="str">
        <f t="shared" si="77"/>
        <v>UN</v>
      </c>
      <c r="I4965" s="413"/>
    </row>
    <row r="4966" spans="1:9" ht="135">
      <c r="A4966" s="571">
        <v>13391</v>
      </c>
      <c r="B4966" s="572" t="s">
        <v>43700</v>
      </c>
      <c r="C4966" s="573" t="s">
        <v>3</v>
      </c>
      <c r="D4966" s="574">
        <v>8.93</v>
      </c>
      <c r="F4966" s="411"/>
      <c r="G4966" s="412" t="str">
        <f t="shared" si="77"/>
        <v>TERMINAL 200 X 75 MM, ZINCADO, PARA ELETROCALHA METALICA (REF. MOPA OU SIMILA R)</v>
      </c>
      <c r="H4966" s="412" t="str">
        <f t="shared" si="77"/>
        <v>UN</v>
      </c>
      <c r="I4966" s="413"/>
    </row>
    <row r="4967" spans="1:9" ht="90">
      <c r="A4967" s="571">
        <v>10403</v>
      </c>
      <c r="B4967" s="572" t="s">
        <v>43701</v>
      </c>
      <c r="C4967" s="573" t="s">
        <v>3</v>
      </c>
      <c r="D4967" s="574">
        <v>2.2999999999999998</v>
      </c>
      <c r="F4967" s="411"/>
      <c r="G4967" s="412" t="str">
        <f t="shared" si="77"/>
        <v>TERMINAL 38 X 38 MM PARA ELETROCALHA PERFURADA METALICA</v>
      </c>
      <c r="H4967" s="412" t="str">
        <f t="shared" si="77"/>
        <v>UN</v>
      </c>
      <c r="I4967" s="413"/>
    </row>
    <row r="4968" spans="1:9" ht="157.5">
      <c r="A4968" s="571">
        <v>2205</v>
      </c>
      <c r="B4968" s="572" t="s">
        <v>43702</v>
      </c>
      <c r="C4968" s="573" t="s">
        <v>3</v>
      </c>
      <c r="D4968" s="574">
        <v>2.2999999999999998</v>
      </c>
      <c r="F4968" s="411"/>
      <c r="G4968" s="412" t="str">
        <f t="shared" si="77"/>
        <v>TERMINAL 50 X 50 MM PARA ELETROCALHA PERFURADA METALICA (REF. VL 3.01-25 GE V ALEMAM OU SIMILAR)</v>
      </c>
      <c r="H4968" s="412" t="str">
        <f t="shared" si="77"/>
        <v>UN</v>
      </c>
      <c r="I4968" s="413"/>
    </row>
    <row r="4969" spans="1:9" ht="157.5">
      <c r="A4969" s="571">
        <v>2206</v>
      </c>
      <c r="B4969" s="572" t="s">
        <v>43703</v>
      </c>
      <c r="C4969" s="573" t="s">
        <v>3</v>
      </c>
      <c r="D4969" s="574">
        <v>2.2999999999999998</v>
      </c>
      <c r="F4969" s="411"/>
      <c r="G4969" s="412" t="str">
        <f t="shared" si="77"/>
        <v>TERMINAL 75 X 50 MM PARA ELETROCALHA PERFURADA METALICA (REF. VL 3.01-25 GE V ALEMAM OU SIMILAR)</v>
      </c>
      <c r="H4969" s="412" t="str">
        <f t="shared" si="77"/>
        <v>UN</v>
      </c>
      <c r="I4969" s="413"/>
    </row>
    <row r="4970" spans="1:9" ht="101.25">
      <c r="A4970" s="571">
        <v>13699</v>
      </c>
      <c r="B4970" s="572" t="s">
        <v>43704</v>
      </c>
      <c r="C4970" s="573" t="s">
        <v>3</v>
      </c>
      <c r="D4970" s="574">
        <v>14.47</v>
      </c>
      <c r="F4970" s="411"/>
      <c r="G4970" s="412" t="str">
        <f t="shared" si="77"/>
        <v>TERMINAL R - 130 - REF. 184-06 ( TERMINAL P/ RODAFLEX - CREME )</v>
      </c>
      <c r="H4970" s="412" t="str">
        <f t="shared" si="77"/>
        <v>UN</v>
      </c>
      <c r="I4970" s="413"/>
    </row>
    <row r="4971" spans="1:9" ht="101.25">
      <c r="A4971" s="571">
        <v>3627</v>
      </c>
      <c r="B4971" s="572" t="s">
        <v>43705</v>
      </c>
      <c r="C4971" s="573" t="s">
        <v>3</v>
      </c>
      <c r="D4971" s="574">
        <v>21.2</v>
      </c>
      <c r="F4971" s="411"/>
      <c r="G4971" s="412" t="str">
        <f t="shared" si="77"/>
        <v>VERGALHÃO ROSCAL 5/16" X 3000M, CARGA 390KGF, ( REF.: MOPA OU SIMILAR)</v>
      </c>
      <c r="H4971" s="412" t="str">
        <f t="shared" si="77"/>
        <v>UN</v>
      </c>
      <c r="I4971" s="413"/>
    </row>
    <row r="4972" spans="1:9" ht="213.75">
      <c r="A4972" s="571">
        <v>4891</v>
      </c>
      <c r="B4972" s="572" t="s">
        <v>43706</v>
      </c>
      <c r="C4972" s="573" t="s">
        <v>3</v>
      </c>
      <c r="D4972" s="574">
        <v>8.24</v>
      </c>
      <c r="F4972" s="411"/>
      <c r="G4972" s="412" t="str">
        <f t="shared" si="77"/>
        <v>CAIXA DE SOBREPOR 5 ENTRADAS, TIPO CONDULETE PVC RIGIDO, P/ELETRODUTO D = 1"  , SEM TAMPA (MODELOS: B,C,E,LB,T,X), TIGRE OU SIMILAR</v>
      </c>
      <c r="H4972" s="412" t="str">
        <f t="shared" si="77"/>
        <v>UN</v>
      </c>
      <c r="I4972" s="413"/>
    </row>
    <row r="4973" spans="1:9" ht="225">
      <c r="A4973" s="571">
        <v>4892</v>
      </c>
      <c r="B4973" s="572" t="s">
        <v>43707</v>
      </c>
      <c r="C4973" s="573" t="s">
        <v>3</v>
      </c>
      <c r="D4973" s="574">
        <v>4.83</v>
      </c>
      <c r="F4973" s="411"/>
      <c r="G4973" s="412" t="str">
        <f t="shared" si="77"/>
        <v>CAIXA DE SOBREPOR 5 ENTRADAS, TIPO CONDULETE PVC RIGIDO, P/ELETRODUTO D = 1/2 " E 3/4" , SEM TAMPA (MODELOS: B,C,E,LB,T,X), TIGRE OU SIMILAR</v>
      </c>
      <c r="H4973" s="412" t="str">
        <f t="shared" si="77"/>
        <v>UN</v>
      </c>
      <c r="I4973" s="413"/>
    </row>
    <row r="4974" spans="1:9" ht="213.75">
      <c r="A4974" s="571">
        <v>4893</v>
      </c>
      <c r="B4974" s="572" t="s">
        <v>43708</v>
      </c>
      <c r="C4974" s="573" t="s">
        <v>3</v>
      </c>
      <c r="D4974" s="574">
        <v>8.24</v>
      </c>
      <c r="F4974" s="411"/>
      <c r="G4974" s="412" t="str">
        <f t="shared" si="77"/>
        <v>CAIXA DE SOBREPOR 6 ENTRADAS, TIPO CONDULETE PVC RIGIDO, P/ELETRODUTO D = 1"  , SEM TAMPA (MODELOS: C,E,LB,LL,LR), TIGRE OU SIMILAR</v>
      </c>
      <c r="H4974" s="412" t="str">
        <f t="shared" si="77"/>
        <v>UN</v>
      </c>
      <c r="I4974" s="413"/>
    </row>
    <row r="4975" spans="1:9" ht="225">
      <c r="A4975" s="571">
        <v>4894</v>
      </c>
      <c r="B4975" s="572" t="s">
        <v>43709</v>
      </c>
      <c r="C4975" s="573" t="s">
        <v>3</v>
      </c>
      <c r="D4975" s="574">
        <v>8.4700000000000006</v>
      </c>
      <c r="F4975" s="411"/>
      <c r="G4975" s="412" t="str">
        <f t="shared" si="77"/>
        <v>CAIXA DE SOBREPOR 6 ENTRADAS, TIPO CONDULETE PVC RIGIDO, P/ELETRODUTO D = 1/2 " E 3/4" , SEM TAMPA (MODELOS: C,E,LB,LL,LR), TIGRE OU SIMILAR</v>
      </c>
      <c r="H4975" s="412" t="str">
        <f t="shared" si="77"/>
        <v>UN</v>
      </c>
      <c r="I4975" s="413"/>
    </row>
    <row r="4976" spans="1:9" ht="90">
      <c r="A4976" s="571">
        <v>2862</v>
      </c>
      <c r="B4976" s="572" t="s">
        <v>43710</v>
      </c>
      <c r="C4976" s="573" t="s">
        <v>3</v>
      </c>
      <c r="D4976" s="574">
        <v>3.95</v>
      </c>
      <c r="F4976" s="411"/>
      <c r="G4976" s="412" t="str">
        <f t="shared" si="77"/>
        <v>CAIXA OCTOGONAL COM FUNDO MÓVEL, EM PVC, 4"X4" (PRETA)</v>
      </c>
      <c r="H4976" s="412" t="str">
        <f t="shared" si="77"/>
        <v>UN</v>
      </c>
      <c r="I4976" s="413"/>
    </row>
    <row r="4977" spans="1:9" ht="112.5">
      <c r="A4977" s="571">
        <v>4900</v>
      </c>
      <c r="B4977" s="572" t="s">
        <v>43711</v>
      </c>
      <c r="C4977" s="573" t="s">
        <v>3</v>
      </c>
      <c r="D4977" s="574">
        <v>9.41</v>
      </c>
      <c r="F4977" s="411"/>
      <c r="G4977" s="412" t="str">
        <f t="shared" si="77"/>
        <v>CAMPAINHA CIGARRA 110V, SISTEMA "X", REF: 64330, PIAL OU SIMILAR</v>
      </c>
      <c r="H4977" s="412" t="str">
        <f t="shared" si="77"/>
        <v>UN</v>
      </c>
      <c r="I4977" s="413"/>
    </row>
    <row r="4978" spans="1:9" ht="90">
      <c r="A4978" s="571">
        <v>11730</v>
      </c>
      <c r="B4978" s="572" t="s">
        <v>43712</v>
      </c>
      <c r="C4978" s="573" t="s">
        <v>1</v>
      </c>
      <c r="D4978" s="574">
        <v>8.5500000000000007</v>
      </c>
      <c r="F4978" s="411"/>
      <c r="G4978" s="412" t="str">
        <f t="shared" si="77"/>
        <v>CANALETA PLÁSTICA 20 X 20MM, CINZA, HELLERMAN OU SIMILAR</v>
      </c>
      <c r="H4978" s="412" t="str">
        <f t="shared" si="77"/>
        <v>M</v>
      </c>
      <c r="I4978" s="413"/>
    </row>
    <row r="4979" spans="1:9" ht="101.25">
      <c r="A4979" s="571">
        <v>3010</v>
      </c>
      <c r="B4979" s="572" t="s">
        <v>43713</v>
      </c>
      <c r="C4979" s="573" t="s">
        <v>1</v>
      </c>
      <c r="D4979" s="574">
        <v>9.5</v>
      </c>
      <c r="F4979" s="411"/>
      <c r="G4979" s="412" t="str">
        <f t="shared" si="77"/>
        <v>CANALETA PLÁSTICA 25 X 25MM, LINHA DEXSON, SCHNEIDER OU SIMILAR</v>
      </c>
      <c r="H4979" s="412" t="str">
        <f t="shared" si="77"/>
        <v>M</v>
      </c>
      <c r="I4979" s="413"/>
    </row>
    <row r="4980" spans="1:9" ht="90">
      <c r="A4980" s="571">
        <v>6907</v>
      </c>
      <c r="B4980" s="572" t="s">
        <v>43714</v>
      </c>
      <c r="C4980" s="573" t="s">
        <v>1</v>
      </c>
      <c r="D4980" s="574">
        <v>11</v>
      </c>
      <c r="F4980" s="411"/>
      <c r="G4980" s="412" t="str">
        <f t="shared" si="77"/>
        <v>CANALETA PLÁSTICA 30 X 30MM, CINZA, HELLERMAN OU SIMILAR</v>
      </c>
      <c r="H4980" s="412" t="str">
        <f t="shared" si="77"/>
        <v>M</v>
      </c>
      <c r="I4980" s="413"/>
    </row>
    <row r="4981" spans="1:9" ht="90">
      <c r="A4981" s="571">
        <v>11471</v>
      </c>
      <c r="B4981" s="572" t="s">
        <v>43715</v>
      </c>
      <c r="C4981" s="573" t="s">
        <v>1</v>
      </c>
      <c r="D4981" s="574">
        <v>26.24</v>
      </c>
      <c r="F4981" s="411"/>
      <c r="G4981" s="412" t="str">
        <f t="shared" si="77"/>
        <v>CANALETA PLÁSTICA 30 X 50MM, CINZA, HELLERMAN OU SIMILAR</v>
      </c>
      <c r="H4981" s="412" t="str">
        <f t="shared" si="77"/>
        <v>M</v>
      </c>
      <c r="I4981" s="413"/>
    </row>
    <row r="4982" spans="1:9" ht="90">
      <c r="A4982" s="571">
        <v>8583</v>
      </c>
      <c r="B4982" s="572" t="s">
        <v>43716</v>
      </c>
      <c r="C4982" s="573" t="s">
        <v>1</v>
      </c>
      <c r="D4982" s="574">
        <v>27.5</v>
      </c>
      <c r="F4982" s="411"/>
      <c r="G4982" s="412" t="str">
        <f t="shared" si="77"/>
        <v>CANALETA PLÁSTICA 50 X 35MM, RECORTE ABERTO, PIAL OU SIMILAR</v>
      </c>
      <c r="H4982" s="412" t="str">
        <f t="shared" si="77"/>
        <v>M</v>
      </c>
      <c r="I4982" s="413"/>
    </row>
    <row r="4983" spans="1:9" ht="90">
      <c r="A4983" s="571">
        <v>11731</v>
      </c>
      <c r="B4983" s="572" t="s">
        <v>43717</v>
      </c>
      <c r="C4983" s="573" t="s">
        <v>1</v>
      </c>
      <c r="D4983" s="574">
        <v>38</v>
      </c>
      <c r="F4983" s="411"/>
      <c r="G4983" s="412" t="str">
        <f t="shared" si="77"/>
        <v>CANALETA PLÁSTICA 50 X 80MM, CINZA, HELLERMAN OU SIMILAR</v>
      </c>
      <c r="H4983" s="412" t="str">
        <f t="shared" si="77"/>
        <v>M</v>
      </c>
      <c r="I4983" s="413"/>
    </row>
    <row r="4984" spans="1:9" ht="45">
      <c r="A4984" s="571">
        <v>11432</v>
      </c>
      <c r="B4984" s="572" t="s">
        <v>43718</v>
      </c>
      <c r="C4984" s="573" t="s">
        <v>1</v>
      </c>
      <c r="D4984" s="574">
        <v>7.85</v>
      </c>
      <c r="F4984" s="411"/>
      <c r="G4984" s="412" t="str">
        <f t="shared" si="77"/>
        <v>CANALETA RECORTE ABERTO 20 X 20</v>
      </c>
      <c r="H4984" s="412" t="str">
        <f t="shared" si="77"/>
        <v>M</v>
      </c>
      <c r="I4984" s="413"/>
    </row>
    <row r="4985" spans="1:9" ht="135">
      <c r="A4985" s="571">
        <v>644</v>
      </c>
      <c r="B4985" s="572" t="s">
        <v>43719</v>
      </c>
      <c r="C4985" s="573" t="s">
        <v>3</v>
      </c>
      <c r="D4985" s="574">
        <v>10</v>
      </c>
      <c r="F4985" s="411"/>
      <c r="G4985" s="412" t="str">
        <f t="shared" si="77"/>
        <v>CONDULETE TIPO "C" DE 3/4" EM ALUMÍNIO FUNDIDO A PROVA DE TEMPO, GASES, VAPOR ES E PÓS.</v>
      </c>
      <c r="H4985" s="412" t="str">
        <f t="shared" si="77"/>
        <v>UN</v>
      </c>
      <c r="I4985" s="413"/>
    </row>
    <row r="4986" spans="1:9" ht="146.25">
      <c r="A4986" s="571">
        <v>3918</v>
      </c>
      <c r="B4986" s="572" t="s">
        <v>43720</v>
      </c>
      <c r="C4986" s="573" t="s">
        <v>3</v>
      </c>
      <c r="D4986" s="574">
        <v>37.15</v>
      </c>
      <c r="F4986" s="411"/>
      <c r="G4986" s="412" t="str">
        <f t="shared" si="77"/>
        <v>CONDULETE TIPO "LR" DE 1 1/4" EM ALUMÍNIO FUNDIDO A PROVA DE TEMPO, GASES, VA PORES E PÓS.</v>
      </c>
      <c r="H4986" s="412" t="str">
        <f t="shared" si="77"/>
        <v>UN</v>
      </c>
      <c r="I4986" s="413"/>
    </row>
    <row r="4987" spans="1:9" ht="135">
      <c r="A4987" s="571">
        <v>3917</v>
      </c>
      <c r="B4987" s="572" t="s">
        <v>43721</v>
      </c>
      <c r="C4987" s="573" t="s">
        <v>3</v>
      </c>
      <c r="D4987" s="574">
        <v>23.2</v>
      </c>
      <c r="F4987" s="411"/>
      <c r="G4987" s="412" t="str">
        <f t="shared" si="77"/>
        <v>CONDULETE TIPO "LR" DE 1" EM ALUMÍNIO FUNDIDO A PROVA DE TEMPO, GASES, VAPORE S E PÓS.</v>
      </c>
      <c r="H4987" s="412" t="str">
        <f t="shared" si="77"/>
        <v>UN</v>
      </c>
      <c r="I4987" s="413"/>
    </row>
    <row r="4988" spans="1:9" ht="135">
      <c r="A4988" s="571">
        <v>647</v>
      </c>
      <c r="B4988" s="572" t="s">
        <v>43722</v>
      </c>
      <c r="C4988" s="573" t="s">
        <v>3</v>
      </c>
      <c r="D4988" s="574">
        <v>8.3699999999999992</v>
      </c>
      <c r="F4988" s="411"/>
      <c r="G4988" s="412" t="str">
        <f t="shared" si="77"/>
        <v>CONDULETE TIPO "LR" DE 3/4" EM ALUMÍNIO FUNDIDO A PROVA DE TEMPO, GASES, VAPO RES E PÓS.</v>
      </c>
      <c r="H4988" s="412" t="str">
        <f t="shared" si="77"/>
        <v>UN</v>
      </c>
      <c r="I4988" s="413"/>
    </row>
    <row r="4989" spans="1:9" ht="180">
      <c r="A4989" s="571">
        <v>3833</v>
      </c>
      <c r="B4989" s="572" t="s">
        <v>43723</v>
      </c>
      <c r="C4989" s="573" t="s">
        <v>3</v>
      </c>
      <c r="D4989" s="574">
        <v>4.99</v>
      </c>
      <c r="F4989" s="411"/>
      <c r="G4989" s="412" t="str">
        <f t="shared" si="77"/>
        <v>CONE 2" DE VEDAÇÃO DA EXTREMIDADE DO ELETRODUTO FLEXÍVEL CORRUGADO DE PEAD (R EF. KANAFLEX OU SIMILAR)</v>
      </c>
      <c r="H4989" s="412" t="str">
        <f t="shared" si="77"/>
        <v>UN</v>
      </c>
      <c r="I4989" s="413"/>
    </row>
    <row r="4990" spans="1:9" ht="180">
      <c r="A4990" s="571">
        <v>3834</v>
      </c>
      <c r="B4990" s="572" t="s">
        <v>43724</v>
      </c>
      <c r="C4990" s="573" t="s">
        <v>3</v>
      </c>
      <c r="D4990" s="574">
        <v>6.96</v>
      </c>
      <c r="F4990" s="411"/>
      <c r="G4990" s="412" t="str">
        <f t="shared" si="77"/>
        <v>CONE 3" DE VEDAÇÃO DA EXTREMIDADE DO ELETRODUTO FLEXÍVEL CORRUGADO DE PEAD (R EF. KANAFLEX OU SIMILAR)</v>
      </c>
      <c r="H4990" s="412" t="str">
        <f t="shared" si="77"/>
        <v>UN</v>
      </c>
      <c r="I4990" s="413"/>
    </row>
    <row r="4991" spans="1:9" ht="180">
      <c r="A4991" s="571">
        <v>3835</v>
      </c>
      <c r="B4991" s="572" t="s">
        <v>43725</v>
      </c>
      <c r="C4991" s="573" t="s">
        <v>3</v>
      </c>
      <c r="D4991" s="574">
        <v>13.8</v>
      </c>
      <c r="F4991" s="411"/>
      <c r="G4991" s="412" t="str">
        <f t="shared" si="77"/>
        <v>CONE 4" DE VEDAÇÃO DA EXTREMIDADE DO ELETRODUTO FLEXÍVEL CORRUGADO DE PEAD (R EF. KANAFLEX OU SIMILAR)</v>
      </c>
      <c r="H4991" s="412" t="str">
        <f t="shared" si="77"/>
        <v>UN</v>
      </c>
      <c r="I4991" s="413"/>
    </row>
    <row r="4992" spans="1:9" ht="33.75">
      <c r="A4992" s="571">
        <v>9153</v>
      </c>
      <c r="B4992" s="572" t="s">
        <v>43726</v>
      </c>
      <c r="C4992" s="573" t="s">
        <v>3</v>
      </c>
      <c r="D4992" s="574">
        <v>24.21</v>
      </c>
      <c r="F4992" s="411"/>
      <c r="G4992" s="412" t="str">
        <f t="shared" si="77"/>
        <v>CONEXÃO KANAFLEX 4"</v>
      </c>
      <c r="H4992" s="412" t="str">
        <f t="shared" si="77"/>
        <v>UN</v>
      </c>
      <c r="I4992" s="413"/>
    </row>
    <row r="4993" spans="1:9" ht="78.75">
      <c r="A4993" s="571">
        <v>6867</v>
      </c>
      <c r="B4993" s="572" t="s">
        <v>43727</v>
      </c>
      <c r="C4993" s="573" t="s">
        <v>3</v>
      </c>
      <c r="D4993" s="574">
        <v>1.17</v>
      </c>
      <c r="F4993" s="411"/>
      <c r="G4993" s="412" t="str">
        <f t="shared" si="77"/>
        <v>CURVA 135° ELETRODUTO PVC ROSCÁVEL,  D= 3/4"</v>
      </c>
      <c r="H4993" s="412" t="str">
        <f t="shared" si="77"/>
        <v>UN</v>
      </c>
      <c r="I4993" s="413"/>
    </row>
    <row r="4994" spans="1:9" ht="67.5">
      <c r="A4994" s="571">
        <v>7142</v>
      </c>
      <c r="B4994" s="572" t="s">
        <v>43728</v>
      </c>
      <c r="C4994" s="573" t="s">
        <v>3</v>
      </c>
      <c r="D4994" s="574">
        <v>2.69</v>
      </c>
      <c r="F4994" s="411"/>
      <c r="G4994" s="412" t="str">
        <f t="shared" ref="G4994:H5057" si="78">UPPER(B4994)</f>
        <v>CURVA 180° ELETRODUTO PVC ROSCÁVEL, D= 1"</v>
      </c>
      <c r="H4994" s="412" t="str">
        <f t="shared" si="78"/>
        <v>UN</v>
      </c>
      <c r="I4994" s="413"/>
    </row>
    <row r="4995" spans="1:9" ht="67.5">
      <c r="A4995" s="571">
        <v>12134</v>
      </c>
      <c r="B4995" s="572" t="s">
        <v>43729</v>
      </c>
      <c r="C4995" s="573" t="s">
        <v>3</v>
      </c>
      <c r="D4995" s="574">
        <v>1.59</v>
      </c>
      <c r="F4995" s="411"/>
      <c r="G4995" s="412" t="str">
        <f t="shared" si="78"/>
        <v>CURVA 45° ELETRODUTO PVC ROSCÁVEL,  D=1 "</v>
      </c>
      <c r="H4995" s="412" t="str">
        <f t="shared" si="78"/>
        <v>UN</v>
      </c>
      <c r="I4995" s="413"/>
    </row>
    <row r="4996" spans="1:9" ht="78.75">
      <c r="A4996" s="571">
        <v>12135</v>
      </c>
      <c r="B4996" s="572" t="s">
        <v>43730</v>
      </c>
      <c r="C4996" s="573" t="s">
        <v>3</v>
      </c>
      <c r="D4996" s="574">
        <v>2.5</v>
      </c>
      <c r="F4996" s="411"/>
      <c r="G4996" s="412" t="str">
        <f t="shared" si="78"/>
        <v>CURVA 45° ELETRODUTO PVC ROSCÁVEL,  D=1 1/2 "</v>
      </c>
      <c r="H4996" s="412" t="str">
        <f t="shared" si="78"/>
        <v>UN</v>
      </c>
      <c r="I4996" s="413"/>
    </row>
    <row r="4997" spans="1:9" ht="78.75">
      <c r="A4997" s="571">
        <v>12205</v>
      </c>
      <c r="B4997" s="572" t="s">
        <v>43731</v>
      </c>
      <c r="C4997" s="573" t="s">
        <v>3</v>
      </c>
      <c r="D4997" s="574">
        <v>0.93</v>
      </c>
      <c r="F4997" s="411"/>
      <c r="G4997" s="412" t="str">
        <f t="shared" si="78"/>
        <v>CURVA 45° ELETRODUTO PVC ROSCÁVEL,  D=3/4 "</v>
      </c>
      <c r="H4997" s="412" t="str">
        <f t="shared" si="78"/>
        <v>UN</v>
      </c>
      <c r="I4997" s="413"/>
    </row>
    <row r="4998" spans="1:9" ht="78.75">
      <c r="A4998" s="571">
        <v>728</v>
      </c>
      <c r="B4998" s="572" t="s">
        <v>43732</v>
      </c>
      <c r="C4998" s="573" t="s">
        <v>3</v>
      </c>
      <c r="D4998" s="574">
        <v>1.75</v>
      </c>
      <c r="F4998" s="411"/>
      <c r="G4998" s="412" t="str">
        <f t="shared" si="78"/>
        <v>CURVA 90° ELETRODUTO PVC ROSCÁVEL,  D= 1/2"</v>
      </c>
      <c r="H4998" s="412" t="str">
        <f t="shared" si="78"/>
        <v>UN</v>
      </c>
      <c r="I4998" s="413"/>
    </row>
    <row r="4999" spans="1:9" ht="78.75">
      <c r="A4999" s="571">
        <v>729</v>
      </c>
      <c r="B4999" s="572" t="s">
        <v>43733</v>
      </c>
      <c r="C4999" s="573" t="s">
        <v>3</v>
      </c>
      <c r="D4999" s="574">
        <v>1.65</v>
      </c>
      <c r="F4999" s="411"/>
      <c r="G4999" s="412" t="str">
        <f t="shared" si="78"/>
        <v>CURVA 90° ELETRODUTO PVC ROSCÁVEL,  D= 3/4"</v>
      </c>
      <c r="H4999" s="412" t="str">
        <f t="shared" si="78"/>
        <v>UN</v>
      </c>
      <c r="I4999" s="413"/>
    </row>
    <row r="5000" spans="1:9" ht="67.5">
      <c r="A5000" s="571">
        <v>730</v>
      </c>
      <c r="B5000" s="572" t="s">
        <v>43734</v>
      </c>
      <c r="C5000" s="573" t="s">
        <v>3</v>
      </c>
      <c r="D5000" s="574">
        <v>2.68</v>
      </c>
      <c r="F5000" s="411"/>
      <c r="G5000" s="412" t="str">
        <f t="shared" si="78"/>
        <v>CURVA 90° ELETRODUTO PVC ROSCÁVEL,  D=1 "</v>
      </c>
      <c r="H5000" s="412" t="str">
        <f t="shared" si="78"/>
        <v>UN</v>
      </c>
      <c r="I5000" s="413"/>
    </row>
    <row r="5001" spans="1:9" ht="78.75">
      <c r="A5001" s="571">
        <v>731</v>
      </c>
      <c r="B5001" s="572" t="s">
        <v>43735</v>
      </c>
      <c r="C5001" s="573" t="s">
        <v>3</v>
      </c>
      <c r="D5001" s="574">
        <v>3.03</v>
      </c>
      <c r="F5001" s="411"/>
      <c r="G5001" s="412" t="str">
        <f t="shared" si="78"/>
        <v>CURVA 90° ELETRODUTO PVC ROSCÁVEL,  D=1 1/ 4"</v>
      </c>
      <c r="H5001" s="412" t="str">
        <f t="shared" si="78"/>
        <v>UN</v>
      </c>
      <c r="I5001" s="413"/>
    </row>
    <row r="5002" spans="1:9" ht="78.75">
      <c r="A5002" s="571">
        <v>732</v>
      </c>
      <c r="B5002" s="572" t="s">
        <v>43736</v>
      </c>
      <c r="C5002" s="573" t="s">
        <v>3</v>
      </c>
      <c r="D5002" s="574">
        <v>3.67</v>
      </c>
      <c r="F5002" s="411"/>
      <c r="G5002" s="412" t="str">
        <f t="shared" si="78"/>
        <v>CURVA 90° ELETRODUTO PVC ROSCÁVEL,  D=1 1/2"</v>
      </c>
      <c r="H5002" s="412" t="str">
        <f t="shared" si="78"/>
        <v>UN</v>
      </c>
      <c r="I5002" s="413"/>
    </row>
    <row r="5003" spans="1:9" ht="67.5">
      <c r="A5003" s="571">
        <v>733</v>
      </c>
      <c r="B5003" s="572" t="s">
        <v>43737</v>
      </c>
      <c r="C5003" s="573" t="s">
        <v>3</v>
      </c>
      <c r="D5003" s="574">
        <v>5.96</v>
      </c>
      <c r="F5003" s="411"/>
      <c r="G5003" s="412" t="str">
        <f t="shared" si="78"/>
        <v>CURVA 90° ELETRODUTO PVC ROSCÁVEL,  D=2 "</v>
      </c>
      <c r="H5003" s="412" t="str">
        <f t="shared" si="78"/>
        <v>UN</v>
      </c>
      <c r="I5003" s="413"/>
    </row>
    <row r="5004" spans="1:9" ht="78.75">
      <c r="A5004" s="571">
        <v>734</v>
      </c>
      <c r="B5004" s="572" t="s">
        <v>43738</v>
      </c>
      <c r="C5004" s="573" t="s">
        <v>3</v>
      </c>
      <c r="D5004" s="574">
        <v>15.21</v>
      </c>
      <c r="F5004" s="411"/>
      <c r="G5004" s="412" t="str">
        <f t="shared" si="78"/>
        <v>CURVA 90° ELETRODUTO PVC ROSCÁVEL,  D=2 1/2"</v>
      </c>
      <c r="H5004" s="412" t="str">
        <f t="shared" si="78"/>
        <v>UN</v>
      </c>
      <c r="I5004" s="413"/>
    </row>
    <row r="5005" spans="1:9" ht="67.5">
      <c r="A5005" s="571">
        <v>735</v>
      </c>
      <c r="B5005" s="572" t="s">
        <v>43739</v>
      </c>
      <c r="C5005" s="573" t="s">
        <v>3</v>
      </c>
      <c r="D5005" s="574">
        <v>15.23</v>
      </c>
      <c r="F5005" s="411"/>
      <c r="G5005" s="412" t="str">
        <f t="shared" si="78"/>
        <v>CURVA 90° ELETRODUTO PVC ROSCÁVEL,  D=3 "</v>
      </c>
      <c r="H5005" s="412" t="str">
        <f t="shared" si="78"/>
        <v>UN</v>
      </c>
      <c r="I5005" s="413"/>
    </row>
    <row r="5006" spans="1:9" ht="67.5">
      <c r="A5006" s="571">
        <v>736</v>
      </c>
      <c r="B5006" s="572" t="s">
        <v>43740</v>
      </c>
      <c r="C5006" s="573" t="s">
        <v>3</v>
      </c>
      <c r="D5006" s="574">
        <v>30.61</v>
      </c>
      <c r="F5006" s="411"/>
      <c r="G5006" s="412" t="str">
        <f t="shared" si="78"/>
        <v>CURVA 90° ELETRODUTO PVC ROSCÁVEL,  D=4 "</v>
      </c>
      <c r="H5006" s="412" t="str">
        <f t="shared" si="78"/>
        <v>UN</v>
      </c>
      <c r="I5006" s="413"/>
    </row>
    <row r="5007" spans="1:9" ht="67.5">
      <c r="A5007" s="571">
        <v>4895</v>
      </c>
      <c r="B5007" s="572" t="s">
        <v>43741</v>
      </c>
      <c r="C5007" s="573" t="s">
        <v>1</v>
      </c>
      <c r="D5007" s="574">
        <v>34.81</v>
      </c>
      <c r="F5007" s="411"/>
      <c r="G5007" s="412" t="str">
        <f t="shared" si="78"/>
        <v>ELETRODUTO CONDULETE PVC RÍGIDO, D= 1"</v>
      </c>
      <c r="H5007" s="412" t="str">
        <f t="shared" si="78"/>
        <v>M</v>
      </c>
      <c r="I5007" s="413"/>
    </row>
    <row r="5008" spans="1:9" ht="67.5">
      <c r="A5008" s="571">
        <v>865</v>
      </c>
      <c r="B5008" s="572" t="s">
        <v>43742</v>
      </c>
      <c r="C5008" s="573" t="s">
        <v>1</v>
      </c>
      <c r="D5008" s="574">
        <v>5.17</v>
      </c>
      <c r="F5008" s="411"/>
      <c r="G5008" s="412" t="str">
        <f t="shared" si="78"/>
        <v>ELETRODUTO CONDULETE PVC RÍGIDO, D= 1/2"</v>
      </c>
      <c r="H5008" s="412" t="str">
        <f t="shared" si="78"/>
        <v>M</v>
      </c>
      <c r="I5008" s="413"/>
    </row>
    <row r="5009" spans="1:9" ht="67.5">
      <c r="A5009" s="571">
        <v>866</v>
      </c>
      <c r="B5009" s="572" t="s">
        <v>43743</v>
      </c>
      <c r="C5009" s="573" t="s">
        <v>1</v>
      </c>
      <c r="D5009" s="574">
        <v>6</v>
      </c>
      <c r="F5009" s="411"/>
      <c r="G5009" s="412" t="str">
        <f t="shared" si="78"/>
        <v>ELETRODUTO CONDULETE PVC RÍGIDO, D= 3/4"</v>
      </c>
      <c r="H5009" s="412" t="str">
        <f t="shared" si="78"/>
        <v>M</v>
      </c>
      <c r="I5009" s="413"/>
    </row>
    <row r="5010" spans="1:9" ht="135">
      <c r="A5010" s="571">
        <v>2965</v>
      </c>
      <c r="B5010" s="572" t="s">
        <v>43744</v>
      </c>
      <c r="C5010" s="573" t="s">
        <v>1</v>
      </c>
      <c r="D5010" s="574">
        <v>8.02</v>
      </c>
      <c r="F5010" s="411"/>
      <c r="G5010" s="412" t="str">
        <f t="shared" si="78"/>
        <v>ELETRODUTO CORRUGADO FLEXÍVEL EM PEAD Ø = 1 1/4", TIPO KANALEX OU SIMILAR</v>
      </c>
      <c r="H5010" s="412" t="str">
        <f t="shared" si="78"/>
        <v>M</v>
      </c>
      <c r="I5010" s="413"/>
    </row>
    <row r="5011" spans="1:9" ht="135">
      <c r="A5011" s="571">
        <v>6597</v>
      </c>
      <c r="B5011" s="572" t="s">
        <v>43745</v>
      </c>
      <c r="C5011" s="573" t="s">
        <v>1</v>
      </c>
      <c r="D5011" s="574">
        <v>11.6</v>
      </c>
      <c r="F5011" s="411"/>
      <c r="G5011" s="412" t="str">
        <f t="shared" si="78"/>
        <v>ELETRODUTO CORRUGADO FLEXÍVEL EM PEAD Ø = 1.1/2", TIPO KANALEX OU SIMILAR</v>
      </c>
      <c r="H5011" s="412" t="str">
        <f t="shared" si="78"/>
        <v>M</v>
      </c>
      <c r="I5011" s="413"/>
    </row>
    <row r="5012" spans="1:9" ht="123.75">
      <c r="A5012" s="571">
        <v>2962</v>
      </c>
      <c r="B5012" s="572" t="s">
        <v>43746</v>
      </c>
      <c r="C5012" s="573" t="s">
        <v>1</v>
      </c>
      <c r="D5012" s="574">
        <v>5.4</v>
      </c>
      <c r="F5012" s="411"/>
      <c r="G5012" s="412" t="str">
        <f t="shared" si="78"/>
        <v>ELETRODUTO CORRUGADO FLEXÍVEL EM PEAD Ø = 2", TIPO KANALEX OU SIMILAR</v>
      </c>
      <c r="H5012" s="412" t="str">
        <f t="shared" si="78"/>
        <v>M</v>
      </c>
      <c r="I5012" s="413"/>
    </row>
    <row r="5013" spans="1:9" ht="123.75">
      <c r="A5013" s="571">
        <v>2966</v>
      </c>
      <c r="B5013" s="572" t="s">
        <v>43747</v>
      </c>
      <c r="C5013" s="573" t="s">
        <v>1</v>
      </c>
      <c r="D5013" s="574">
        <v>7.56</v>
      </c>
      <c r="F5013" s="411"/>
      <c r="G5013" s="412" t="str">
        <f t="shared" si="78"/>
        <v>ELETRODUTO CORRUGADO FLEXÍVEL EM PEAD Ø = 3", TIPO KANALEX OU SIMILAR</v>
      </c>
      <c r="H5013" s="412" t="str">
        <f t="shared" si="78"/>
        <v>M</v>
      </c>
      <c r="I5013" s="413"/>
    </row>
    <row r="5014" spans="1:9" ht="123.75">
      <c r="A5014" s="571">
        <v>3454</v>
      </c>
      <c r="B5014" s="572" t="s">
        <v>43748</v>
      </c>
      <c r="C5014" s="573" t="s">
        <v>1</v>
      </c>
      <c r="D5014" s="574">
        <v>55.35</v>
      </c>
      <c r="F5014" s="411"/>
      <c r="G5014" s="412" t="str">
        <f t="shared" si="78"/>
        <v>ELETRODUTO CORRUGADO FLEXÍVEL EM PEAD Ø = 4", TIPO KANALEX OU SIMILAR</v>
      </c>
      <c r="H5014" s="412" t="str">
        <f t="shared" si="78"/>
        <v>M</v>
      </c>
      <c r="I5014" s="413"/>
    </row>
    <row r="5015" spans="1:9" ht="146.25">
      <c r="A5015" s="571">
        <v>3346</v>
      </c>
      <c r="B5015" s="572" t="s">
        <v>43749</v>
      </c>
      <c r="C5015" s="573" t="s">
        <v>1</v>
      </c>
      <c r="D5015" s="574">
        <v>2.71</v>
      </c>
      <c r="F5015" s="411"/>
      <c r="G5015" s="412" t="str">
        <f t="shared" si="78"/>
        <v>ELETRODUTO FLEXÍVEL EM PVC, SANFONADO (CORRUGADO), AMARELO, D= 1", TIGREFLEX  OU SIMILAR</v>
      </c>
      <c r="H5015" s="412" t="str">
        <f t="shared" si="78"/>
        <v>M</v>
      </c>
      <c r="I5015" s="413"/>
    </row>
    <row r="5016" spans="1:9" ht="146.25">
      <c r="A5016" s="571">
        <v>3345</v>
      </c>
      <c r="B5016" s="572" t="s">
        <v>43750</v>
      </c>
      <c r="C5016" s="573" t="s">
        <v>1</v>
      </c>
      <c r="D5016" s="574">
        <v>1.46</v>
      </c>
      <c r="F5016" s="411"/>
      <c r="G5016" s="412" t="str">
        <f t="shared" si="78"/>
        <v>ELETRODUTO FLEXÍVEL EM PVC, SANFONADO (CORRUGADO), AMARELO, D= 1/2", TIGREFLE X OU SIMILAR</v>
      </c>
      <c r="H5016" s="412" t="str">
        <f t="shared" si="78"/>
        <v>M</v>
      </c>
      <c r="I5016" s="413"/>
    </row>
    <row r="5017" spans="1:9" ht="146.25">
      <c r="A5017" s="571">
        <v>870</v>
      </c>
      <c r="B5017" s="572" t="s">
        <v>43751</v>
      </c>
      <c r="C5017" s="573" t="s">
        <v>1</v>
      </c>
      <c r="D5017" s="574">
        <v>1.58</v>
      </c>
      <c r="F5017" s="411"/>
      <c r="G5017" s="412" t="str">
        <f t="shared" si="78"/>
        <v>ELETRODUTO FLEXÍVEL EM PVC, SANFONADO (CORRUGADO), AMARELO, D= 3/4", TIGREFLE X OU SIMILAR</v>
      </c>
      <c r="H5017" s="412" t="str">
        <f t="shared" si="78"/>
        <v>M</v>
      </c>
      <c r="I5017" s="413"/>
    </row>
    <row r="5018" spans="1:9" ht="56.25">
      <c r="A5018" s="571">
        <v>871</v>
      </c>
      <c r="B5018" s="572" t="s">
        <v>43752</v>
      </c>
      <c r="C5018" s="573" t="s">
        <v>1</v>
      </c>
      <c r="D5018" s="574">
        <v>2.42</v>
      </c>
      <c r="F5018" s="411"/>
      <c r="G5018" s="412" t="str">
        <f t="shared" si="78"/>
        <v>ELETRODUTO PVC ROSCÁVEL, D= 1/2"</v>
      </c>
      <c r="H5018" s="412" t="str">
        <f t="shared" si="78"/>
        <v>M</v>
      </c>
      <c r="I5018" s="413"/>
    </row>
    <row r="5019" spans="1:9" ht="56.25">
      <c r="A5019" s="571">
        <v>872</v>
      </c>
      <c r="B5019" s="572" t="s">
        <v>43753</v>
      </c>
      <c r="C5019" s="573" t="s">
        <v>1</v>
      </c>
      <c r="D5019" s="574">
        <v>3.01</v>
      </c>
      <c r="F5019" s="411"/>
      <c r="G5019" s="412" t="str">
        <f t="shared" si="78"/>
        <v>ELETRODUTO PVC ROSCÁVEL, D= 3/4"</v>
      </c>
      <c r="H5019" s="412" t="str">
        <f t="shared" si="78"/>
        <v>M</v>
      </c>
      <c r="I5019" s="413"/>
    </row>
    <row r="5020" spans="1:9" ht="45">
      <c r="A5020" s="571">
        <v>873</v>
      </c>
      <c r="B5020" s="572" t="s">
        <v>43754</v>
      </c>
      <c r="C5020" s="573" t="s">
        <v>1</v>
      </c>
      <c r="D5020" s="574">
        <v>4.71</v>
      </c>
      <c r="F5020" s="411"/>
      <c r="G5020" s="412" t="str">
        <f t="shared" si="78"/>
        <v>ELETRODUTO PVC ROSCÁVEL, D=1 "</v>
      </c>
      <c r="H5020" s="412" t="str">
        <f t="shared" si="78"/>
        <v>M</v>
      </c>
      <c r="I5020" s="413"/>
    </row>
    <row r="5021" spans="1:9" ht="56.25">
      <c r="A5021" s="571">
        <v>875</v>
      </c>
      <c r="B5021" s="572" t="s">
        <v>43755</v>
      </c>
      <c r="C5021" s="573" t="s">
        <v>1</v>
      </c>
      <c r="D5021" s="574">
        <v>6.89</v>
      </c>
      <c r="F5021" s="411"/>
      <c r="G5021" s="412" t="str">
        <f t="shared" si="78"/>
        <v>ELETRODUTO PVC ROSCÁVEL, D=1 1/2"</v>
      </c>
      <c r="H5021" s="412" t="str">
        <f t="shared" si="78"/>
        <v>M</v>
      </c>
      <c r="I5021" s="413"/>
    </row>
    <row r="5022" spans="1:9" ht="56.25">
      <c r="A5022" s="571">
        <v>874</v>
      </c>
      <c r="B5022" s="572" t="s">
        <v>43756</v>
      </c>
      <c r="C5022" s="573" t="s">
        <v>1</v>
      </c>
      <c r="D5022" s="574">
        <v>6.27</v>
      </c>
      <c r="F5022" s="411"/>
      <c r="G5022" s="412" t="str">
        <f t="shared" si="78"/>
        <v>ELETRODUTO PVC ROSCÁVEL, D=1 1/4"</v>
      </c>
      <c r="H5022" s="412" t="str">
        <f t="shared" si="78"/>
        <v>M</v>
      </c>
      <c r="I5022" s="413"/>
    </row>
    <row r="5023" spans="1:9" ht="45">
      <c r="A5023" s="571">
        <v>876</v>
      </c>
      <c r="B5023" s="572" t="s">
        <v>43757</v>
      </c>
      <c r="C5023" s="573" t="s">
        <v>1</v>
      </c>
      <c r="D5023" s="574">
        <v>11.26</v>
      </c>
      <c r="F5023" s="411"/>
      <c r="G5023" s="412" t="str">
        <f t="shared" si="78"/>
        <v>ELETRODUTO PVC ROSCÁVEL, D=2 "</v>
      </c>
      <c r="H5023" s="412" t="str">
        <f t="shared" si="78"/>
        <v>M</v>
      </c>
      <c r="I5023" s="413"/>
    </row>
    <row r="5024" spans="1:9" ht="56.25">
      <c r="A5024" s="571">
        <v>877</v>
      </c>
      <c r="B5024" s="572" t="s">
        <v>43758</v>
      </c>
      <c r="C5024" s="573" t="s">
        <v>1</v>
      </c>
      <c r="D5024" s="574">
        <v>16.43</v>
      </c>
      <c r="F5024" s="411"/>
      <c r="G5024" s="412" t="str">
        <f t="shared" si="78"/>
        <v>ELETRODUTO PVC ROSCÁVEL, D=2 1/2"</v>
      </c>
      <c r="H5024" s="412" t="str">
        <f t="shared" si="78"/>
        <v>M</v>
      </c>
      <c r="I5024" s="413"/>
    </row>
    <row r="5025" spans="1:9" ht="45">
      <c r="A5025" s="571">
        <v>878</v>
      </c>
      <c r="B5025" s="572" t="s">
        <v>43759</v>
      </c>
      <c r="C5025" s="573" t="s">
        <v>1</v>
      </c>
      <c r="D5025" s="574">
        <v>20.6</v>
      </c>
      <c r="F5025" s="411"/>
      <c r="G5025" s="412" t="str">
        <f t="shared" si="78"/>
        <v>ELETRODUTO PVC ROSCÁVEL, D=3 "</v>
      </c>
      <c r="H5025" s="412" t="str">
        <f t="shared" si="78"/>
        <v>M</v>
      </c>
      <c r="I5025" s="413"/>
    </row>
    <row r="5026" spans="1:9" ht="45">
      <c r="A5026" s="571">
        <v>879</v>
      </c>
      <c r="B5026" s="572" t="s">
        <v>43760</v>
      </c>
      <c r="C5026" s="573" t="s">
        <v>1</v>
      </c>
      <c r="D5026" s="574">
        <v>32.46</v>
      </c>
      <c r="F5026" s="411"/>
      <c r="G5026" s="412" t="str">
        <f t="shared" si="78"/>
        <v>ELETRODUTO PVC ROSCÁVEL, D=4 "</v>
      </c>
      <c r="H5026" s="412" t="str">
        <f t="shared" si="78"/>
        <v>M</v>
      </c>
      <c r="I5026" s="413"/>
    </row>
    <row r="5027" spans="1:9" ht="78.75">
      <c r="A5027" s="571">
        <v>1098</v>
      </c>
      <c r="B5027" s="572" t="s">
        <v>43761</v>
      </c>
      <c r="C5027" s="573" t="s">
        <v>3</v>
      </c>
      <c r="D5027" s="574">
        <v>13.75</v>
      </c>
      <c r="F5027" s="411"/>
      <c r="G5027" s="412" t="str">
        <f t="shared" si="78"/>
        <v>HASTE ZINCADA D = 125MM (AQUAPLUV OU SIMILAR)</v>
      </c>
      <c r="H5027" s="412" t="str">
        <f t="shared" si="78"/>
        <v>UN</v>
      </c>
      <c r="I5027" s="413"/>
    </row>
    <row r="5028" spans="1:9" ht="67.5">
      <c r="A5028" s="571">
        <v>1398</v>
      </c>
      <c r="B5028" s="572" t="s">
        <v>43762</v>
      </c>
      <c r="C5028" s="573" t="s">
        <v>3</v>
      </c>
      <c r="D5028" s="574">
        <v>0.52</v>
      </c>
      <c r="F5028" s="411"/>
      <c r="G5028" s="412" t="str">
        <f t="shared" si="78"/>
        <v>LUVA ELETRODUTO PVC ROSCÁVEL, D= 1/2"</v>
      </c>
      <c r="H5028" s="412" t="str">
        <f t="shared" si="78"/>
        <v>UN</v>
      </c>
      <c r="I5028" s="413"/>
    </row>
    <row r="5029" spans="1:9" ht="67.5">
      <c r="A5029" s="571">
        <v>1399</v>
      </c>
      <c r="B5029" s="572" t="s">
        <v>43763</v>
      </c>
      <c r="C5029" s="573" t="s">
        <v>3</v>
      </c>
      <c r="D5029" s="574">
        <v>0.77</v>
      </c>
      <c r="F5029" s="411"/>
      <c r="G5029" s="412" t="str">
        <f t="shared" si="78"/>
        <v>LUVA ELETRODUTO PVC ROSCÁVEL, D= 3/4"</v>
      </c>
      <c r="H5029" s="412" t="str">
        <f t="shared" si="78"/>
        <v>UN</v>
      </c>
      <c r="I5029" s="413"/>
    </row>
    <row r="5030" spans="1:9" ht="56.25">
      <c r="A5030" s="571">
        <v>1400</v>
      </c>
      <c r="B5030" s="572" t="s">
        <v>43764</v>
      </c>
      <c r="C5030" s="573" t="s">
        <v>3</v>
      </c>
      <c r="D5030" s="574">
        <v>1.07</v>
      </c>
      <c r="F5030" s="411"/>
      <c r="G5030" s="412" t="str">
        <f t="shared" si="78"/>
        <v>LUVA ELETRODUTO PVC ROSCÁVEL, D=1 "</v>
      </c>
      <c r="H5030" s="412" t="str">
        <f t="shared" si="78"/>
        <v>UN</v>
      </c>
      <c r="I5030" s="413"/>
    </row>
    <row r="5031" spans="1:9" ht="67.5">
      <c r="A5031" s="571">
        <v>1401</v>
      </c>
      <c r="B5031" s="572" t="s">
        <v>43765</v>
      </c>
      <c r="C5031" s="573" t="s">
        <v>3</v>
      </c>
      <c r="D5031" s="574">
        <v>1.66</v>
      </c>
      <c r="F5031" s="411"/>
      <c r="G5031" s="412" t="str">
        <f t="shared" si="78"/>
        <v>LUVA ELETRODUTO PVC ROSCÁVEL, D=1 1/ 4"</v>
      </c>
      <c r="H5031" s="412" t="str">
        <f t="shared" si="78"/>
        <v>UN</v>
      </c>
      <c r="I5031" s="413"/>
    </row>
    <row r="5032" spans="1:9" ht="67.5">
      <c r="A5032" s="571">
        <v>1402</v>
      </c>
      <c r="B5032" s="572" t="s">
        <v>43766</v>
      </c>
      <c r="C5032" s="573" t="s">
        <v>3</v>
      </c>
      <c r="D5032" s="574">
        <v>2.29</v>
      </c>
      <c r="F5032" s="411"/>
      <c r="G5032" s="412" t="str">
        <f t="shared" si="78"/>
        <v>LUVA ELETRODUTO PVC ROSCÁVEL, D=1 1/2"</v>
      </c>
      <c r="H5032" s="412" t="str">
        <f t="shared" si="78"/>
        <v>UN</v>
      </c>
      <c r="I5032" s="413"/>
    </row>
    <row r="5033" spans="1:9" ht="56.25">
      <c r="A5033" s="571">
        <v>1403</v>
      </c>
      <c r="B5033" s="572" t="s">
        <v>43767</v>
      </c>
      <c r="C5033" s="573" t="s">
        <v>3</v>
      </c>
      <c r="D5033" s="574">
        <v>3.31</v>
      </c>
      <c r="F5033" s="411"/>
      <c r="G5033" s="412" t="str">
        <f t="shared" si="78"/>
        <v>LUVA ELETRODUTO PVC ROSCÁVEL, D=2 "</v>
      </c>
      <c r="H5033" s="412" t="str">
        <f t="shared" si="78"/>
        <v>UN</v>
      </c>
      <c r="I5033" s="413"/>
    </row>
    <row r="5034" spans="1:9" ht="67.5">
      <c r="A5034" s="571">
        <v>1404</v>
      </c>
      <c r="B5034" s="572" t="s">
        <v>43768</v>
      </c>
      <c r="C5034" s="573" t="s">
        <v>3</v>
      </c>
      <c r="D5034" s="574">
        <v>7.37</v>
      </c>
      <c r="F5034" s="411"/>
      <c r="G5034" s="412" t="str">
        <f t="shared" si="78"/>
        <v>LUVA ELETRODUTO PVC ROSCÁVEL, D=2 1/2"</v>
      </c>
      <c r="H5034" s="412" t="str">
        <f t="shared" si="78"/>
        <v>UN</v>
      </c>
      <c r="I5034" s="413"/>
    </row>
    <row r="5035" spans="1:9" ht="56.25">
      <c r="A5035" s="571">
        <v>1405</v>
      </c>
      <c r="B5035" s="572" t="s">
        <v>43769</v>
      </c>
      <c r="C5035" s="573" t="s">
        <v>3</v>
      </c>
      <c r="D5035" s="574">
        <v>9.9</v>
      </c>
      <c r="F5035" s="411"/>
      <c r="G5035" s="412" t="str">
        <f t="shared" si="78"/>
        <v>LUVA ELETRODUTO PVC ROSCÁVEL, D=3 "</v>
      </c>
      <c r="H5035" s="412" t="str">
        <f t="shared" si="78"/>
        <v>UN</v>
      </c>
      <c r="I5035" s="413"/>
    </row>
    <row r="5036" spans="1:9" ht="56.25">
      <c r="A5036" s="571">
        <v>1406</v>
      </c>
      <c r="B5036" s="572" t="s">
        <v>43770</v>
      </c>
      <c r="C5036" s="573" t="s">
        <v>3</v>
      </c>
      <c r="D5036" s="574">
        <v>17.39</v>
      </c>
      <c r="F5036" s="411"/>
      <c r="G5036" s="412" t="str">
        <f t="shared" si="78"/>
        <v>LUVA ELETRODUTO PVC ROSCÁVEL, D=4 "</v>
      </c>
      <c r="H5036" s="412" t="str">
        <f t="shared" si="78"/>
        <v>UN</v>
      </c>
      <c r="I5036" s="413"/>
    </row>
    <row r="5037" spans="1:9" ht="56.25">
      <c r="A5037" s="571">
        <v>12842</v>
      </c>
      <c r="B5037" s="572" t="s">
        <v>43771</v>
      </c>
      <c r="C5037" s="573" t="s">
        <v>3</v>
      </c>
      <c r="D5037" s="574">
        <v>4.3499999999999996</v>
      </c>
      <c r="F5037" s="411"/>
      <c r="G5037" s="412" t="str">
        <f t="shared" si="78"/>
        <v>LUVA SEM ROSCA UNIDUT Ø=1 " C- PB</v>
      </c>
      <c r="H5037" s="412" t="str">
        <f t="shared" si="78"/>
        <v>UN</v>
      </c>
      <c r="I5037" s="413"/>
    </row>
    <row r="5038" spans="1:9" ht="56.25">
      <c r="A5038" s="571">
        <v>12843</v>
      </c>
      <c r="B5038" s="572" t="s">
        <v>43772</v>
      </c>
      <c r="C5038" s="573" t="s">
        <v>3</v>
      </c>
      <c r="D5038" s="574">
        <v>13.9</v>
      </c>
      <c r="F5038" s="411"/>
      <c r="G5038" s="412" t="str">
        <f t="shared" si="78"/>
        <v>LUVA SEM ROSCA UNIDUT Ø=2 " C- PB</v>
      </c>
      <c r="H5038" s="412" t="str">
        <f t="shared" si="78"/>
        <v>UN</v>
      </c>
      <c r="I5038" s="413"/>
    </row>
    <row r="5039" spans="1:9" ht="45">
      <c r="A5039" s="571">
        <v>9144</v>
      </c>
      <c r="B5039" s="572" t="s">
        <v>43773</v>
      </c>
      <c r="C5039" s="573" t="s">
        <v>3</v>
      </c>
      <c r="D5039" s="574">
        <v>34.93</v>
      </c>
      <c r="F5039" s="411"/>
      <c r="G5039" s="412" t="str">
        <f t="shared" si="78"/>
        <v>LUVA SEM ROSCA UNIDUT Ø=3 "</v>
      </c>
      <c r="H5039" s="412" t="str">
        <f t="shared" si="78"/>
        <v>UN</v>
      </c>
      <c r="I5039" s="413"/>
    </row>
    <row r="5040" spans="1:9" ht="45">
      <c r="A5040" s="571">
        <v>9137</v>
      </c>
      <c r="B5040" s="572" t="s">
        <v>43774</v>
      </c>
      <c r="C5040" s="573" t="s">
        <v>3</v>
      </c>
      <c r="D5040" s="574">
        <v>53.15</v>
      </c>
      <c r="F5040" s="411"/>
      <c r="G5040" s="412" t="str">
        <f t="shared" si="78"/>
        <v>LUVA SEM ROSCA UNIDUT Ø=4 "</v>
      </c>
      <c r="H5040" s="412" t="str">
        <f t="shared" si="78"/>
        <v>UN</v>
      </c>
      <c r="I5040" s="413"/>
    </row>
    <row r="5041" spans="1:9" ht="135">
      <c r="A5041" s="571">
        <v>3831</v>
      </c>
      <c r="B5041" s="572" t="s">
        <v>43775</v>
      </c>
      <c r="C5041" s="573" t="s">
        <v>3</v>
      </c>
      <c r="D5041" s="574">
        <v>63.25</v>
      </c>
      <c r="F5041" s="411"/>
      <c r="G5041" s="412" t="str">
        <f t="shared" si="78"/>
        <v>TERMINAL DE CONEXÃO SPTF D= 2" PARA TUBO METÁLICO FLEXÍVEL (REF. SEALTUBO OU  SIMILAR)</v>
      </c>
      <c r="H5041" s="412" t="str">
        <f t="shared" si="78"/>
        <v>UN</v>
      </c>
      <c r="I5041" s="413"/>
    </row>
    <row r="5042" spans="1:9" ht="146.25">
      <c r="A5042" s="571">
        <v>3830</v>
      </c>
      <c r="B5042" s="572" t="s">
        <v>43776</v>
      </c>
      <c r="C5042" s="573" t="s">
        <v>3</v>
      </c>
      <c r="D5042" s="574">
        <v>46.85</v>
      </c>
      <c r="F5042" s="411"/>
      <c r="G5042" s="412" t="str">
        <f t="shared" si="78"/>
        <v>TERMINAL DE CONEXÃO SPTF D=1 1/2" PARA TUBO METÁLICO FLEXÍVEL (REF. SEALTUBO  OU SIMILAR)</v>
      </c>
      <c r="H5042" s="412" t="str">
        <f t="shared" si="78"/>
        <v>UN</v>
      </c>
      <c r="I5042" s="413"/>
    </row>
    <row r="5043" spans="1:9" ht="146.25">
      <c r="A5043" s="571">
        <v>3829</v>
      </c>
      <c r="B5043" s="572" t="s">
        <v>43777</v>
      </c>
      <c r="C5043" s="573" t="s">
        <v>3</v>
      </c>
      <c r="D5043" s="574">
        <v>40</v>
      </c>
      <c r="F5043" s="411"/>
      <c r="G5043" s="412" t="str">
        <f t="shared" si="78"/>
        <v>TERMINAL DE CONEXÃO SPTF D=1 1/4" PARA TUBO METÁLICO FLEXÍVEL (REF. SEALTUBO  OU SIMILAR)</v>
      </c>
      <c r="H5043" s="412" t="str">
        <f t="shared" si="78"/>
        <v>UN</v>
      </c>
      <c r="I5043" s="413"/>
    </row>
    <row r="5044" spans="1:9" ht="146.25">
      <c r="A5044" s="571">
        <v>3828</v>
      </c>
      <c r="B5044" s="572" t="s">
        <v>43778</v>
      </c>
      <c r="C5044" s="573" t="s">
        <v>3</v>
      </c>
      <c r="D5044" s="574">
        <v>18.5</v>
      </c>
      <c r="F5044" s="411"/>
      <c r="G5044" s="412" t="str">
        <f t="shared" si="78"/>
        <v>TERMINAL DE CONEXÃO SPTF D=1" PARA TUBO METÁLICO FLEXÍVEL (REF. SEALTUBO OU S IMILAR)</v>
      </c>
      <c r="H5044" s="412" t="str">
        <f t="shared" si="78"/>
        <v>UN</v>
      </c>
      <c r="I5044" s="413"/>
    </row>
    <row r="5045" spans="1:9" ht="146.25">
      <c r="A5045" s="571">
        <v>3826</v>
      </c>
      <c r="B5045" s="572" t="s">
        <v>43779</v>
      </c>
      <c r="C5045" s="573" t="s">
        <v>3</v>
      </c>
      <c r="D5045" s="574">
        <v>8.6999999999999993</v>
      </c>
      <c r="F5045" s="411"/>
      <c r="G5045" s="412" t="str">
        <f t="shared" si="78"/>
        <v>TERMINAL DE CONEXÃO SPTF D=1/2" PARA TUBO METÁLICO FLEXÍVEL (REF. SEALTUBO OU SIMILAR)</v>
      </c>
      <c r="H5045" s="412" t="str">
        <f t="shared" si="78"/>
        <v>UN</v>
      </c>
      <c r="I5045" s="413"/>
    </row>
    <row r="5046" spans="1:9" ht="146.25">
      <c r="A5046" s="571">
        <v>3832</v>
      </c>
      <c r="B5046" s="572" t="s">
        <v>43780</v>
      </c>
      <c r="C5046" s="573" t="s">
        <v>3</v>
      </c>
      <c r="D5046" s="574">
        <v>86.6</v>
      </c>
      <c r="F5046" s="411"/>
      <c r="G5046" s="412" t="str">
        <f t="shared" si="78"/>
        <v>TERMINAL DE CONEXÃO SPTF D=3" PARA TUBO METÁLICO FLEXÍVEL (REF. SEALTUBO OU S IMILAR)</v>
      </c>
      <c r="H5046" s="412" t="str">
        <f t="shared" si="78"/>
        <v>UN</v>
      </c>
      <c r="I5046" s="413"/>
    </row>
    <row r="5047" spans="1:9" ht="146.25">
      <c r="A5047" s="571">
        <v>3827</v>
      </c>
      <c r="B5047" s="572" t="s">
        <v>43781</v>
      </c>
      <c r="C5047" s="573" t="s">
        <v>3</v>
      </c>
      <c r="D5047" s="574">
        <v>10.35</v>
      </c>
      <c r="F5047" s="411"/>
      <c r="G5047" s="412" t="str">
        <f t="shared" si="78"/>
        <v>TERMINAL DE CONEXÃO SPTF D=3/4" PARA TUBO METÁLICO FLEXÍVEL (REF. SEALTUBO OU SIMILAR)</v>
      </c>
      <c r="H5047" s="412" t="str">
        <f t="shared" si="78"/>
        <v>UN</v>
      </c>
      <c r="I5047" s="413"/>
    </row>
    <row r="5048" spans="1:9" ht="78.75">
      <c r="A5048" s="571">
        <v>12857</v>
      </c>
      <c r="B5048" s="572" t="s">
        <v>43782</v>
      </c>
      <c r="C5048" s="573" t="s">
        <v>3</v>
      </c>
      <c r="D5048" s="574">
        <v>97.26</v>
      </c>
      <c r="F5048" s="411"/>
      <c r="G5048" s="412" t="str">
        <f t="shared" si="78"/>
        <v>TUBO DE DESCIDA DE 1,50M PARA CHAVE SECCIONADORA</v>
      </c>
      <c r="H5048" s="412" t="str">
        <f t="shared" si="78"/>
        <v>UN</v>
      </c>
      <c r="I5048" s="413"/>
    </row>
    <row r="5049" spans="1:9" ht="78.75">
      <c r="A5049" s="571">
        <v>3823</v>
      </c>
      <c r="B5049" s="572" t="s">
        <v>43783</v>
      </c>
      <c r="C5049" s="573" t="s">
        <v>1</v>
      </c>
      <c r="D5049" s="574">
        <v>14.5</v>
      </c>
      <c r="F5049" s="411"/>
      <c r="G5049" s="412" t="str">
        <f t="shared" si="78"/>
        <v>TUBO METÁLICO FLEXÍVEL D=1 1/2" (REF.SEALTUBO OU SIMILAR)</v>
      </c>
      <c r="H5049" s="412" t="str">
        <f t="shared" si="78"/>
        <v>M</v>
      </c>
      <c r="I5049" s="413"/>
    </row>
    <row r="5050" spans="1:9" ht="78.75">
      <c r="A5050" s="571">
        <v>3822</v>
      </c>
      <c r="B5050" s="572" t="s">
        <v>43784</v>
      </c>
      <c r="C5050" s="573" t="s">
        <v>1</v>
      </c>
      <c r="D5050" s="574">
        <v>12.9</v>
      </c>
      <c r="F5050" s="411"/>
      <c r="G5050" s="412" t="str">
        <f t="shared" si="78"/>
        <v>TUBO METÁLICO FLEXÍVEL D=1 1/4" (REF.SEALTUBO OU SIMILAR)</v>
      </c>
      <c r="H5050" s="412" t="str">
        <f t="shared" si="78"/>
        <v>M</v>
      </c>
      <c r="I5050" s="413"/>
    </row>
    <row r="5051" spans="1:9" ht="78.75">
      <c r="A5051" s="571">
        <v>3821</v>
      </c>
      <c r="B5051" s="572" t="s">
        <v>43785</v>
      </c>
      <c r="C5051" s="573" t="s">
        <v>1</v>
      </c>
      <c r="D5051" s="574">
        <v>7.99</v>
      </c>
      <c r="F5051" s="411"/>
      <c r="G5051" s="412" t="str">
        <f t="shared" si="78"/>
        <v>TUBO METÁLICO FLEXÍVEL D=1" (REF.SEALTUBO OU SIMILAR)</v>
      </c>
      <c r="H5051" s="412" t="str">
        <f t="shared" si="78"/>
        <v>M</v>
      </c>
      <c r="I5051" s="413"/>
    </row>
    <row r="5052" spans="1:9" ht="78.75">
      <c r="A5052" s="571">
        <v>3819</v>
      </c>
      <c r="B5052" s="572" t="s">
        <v>43786</v>
      </c>
      <c r="C5052" s="573" t="s">
        <v>1</v>
      </c>
      <c r="D5052" s="574">
        <v>4.75</v>
      </c>
      <c r="F5052" s="411"/>
      <c r="G5052" s="412" t="str">
        <f t="shared" si="78"/>
        <v>TUBO METÁLICO FLEXÍVEL D=1/2" (REF.SEALTUBO OU SIMILAR)</v>
      </c>
      <c r="H5052" s="412" t="str">
        <f t="shared" si="78"/>
        <v>M</v>
      </c>
      <c r="I5052" s="413"/>
    </row>
    <row r="5053" spans="1:9" ht="78.75">
      <c r="A5053" s="571">
        <v>3824</v>
      </c>
      <c r="B5053" s="572" t="s">
        <v>43787</v>
      </c>
      <c r="C5053" s="573" t="s">
        <v>1</v>
      </c>
      <c r="D5053" s="574">
        <v>17.5</v>
      </c>
      <c r="F5053" s="411"/>
      <c r="G5053" s="412" t="str">
        <f t="shared" si="78"/>
        <v>TUBO METÁLICO FLEXÍVEL D=2" (REF.SEALTUBO OU SIMILAR)</v>
      </c>
      <c r="H5053" s="412" t="str">
        <f t="shared" si="78"/>
        <v>M</v>
      </c>
      <c r="I5053" s="413"/>
    </row>
    <row r="5054" spans="1:9" ht="78.75">
      <c r="A5054" s="571">
        <v>3825</v>
      </c>
      <c r="B5054" s="572" t="s">
        <v>43788</v>
      </c>
      <c r="C5054" s="573" t="s">
        <v>1</v>
      </c>
      <c r="D5054" s="574">
        <v>37</v>
      </c>
      <c r="F5054" s="411"/>
      <c r="G5054" s="412" t="str">
        <f t="shared" si="78"/>
        <v>TUBO METÁLICO FLEXÍVEL D=3" (REF.SEALTUBO OU SIMILAR)</v>
      </c>
      <c r="H5054" s="412" t="str">
        <f t="shared" si="78"/>
        <v>M</v>
      </c>
      <c r="I5054" s="413"/>
    </row>
    <row r="5055" spans="1:9" ht="78.75">
      <c r="A5055" s="571">
        <v>3820</v>
      </c>
      <c r="B5055" s="572" t="s">
        <v>43789</v>
      </c>
      <c r="C5055" s="573" t="s">
        <v>1</v>
      </c>
      <c r="D5055" s="574">
        <v>6.2</v>
      </c>
      <c r="F5055" s="411"/>
      <c r="G5055" s="412" t="str">
        <f t="shared" si="78"/>
        <v>TUBO METÁLICO FLEXÍVEL D=3/4" (REF.SEALTUBO OU SIMILAR)</v>
      </c>
      <c r="H5055" s="412" t="str">
        <f t="shared" si="78"/>
        <v>M</v>
      </c>
      <c r="I5055" s="413"/>
    </row>
    <row r="5056" spans="1:9" ht="78.75">
      <c r="A5056" s="571">
        <v>4928</v>
      </c>
      <c r="B5056" s="572" t="s">
        <v>43790</v>
      </c>
      <c r="C5056" s="573" t="s">
        <v>3</v>
      </c>
      <c r="D5056" s="574">
        <v>514.6</v>
      </c>
      <c r="F5056" s="411"/>
      <c r="G5056" s="412" t="str">
        <f t="shared" si="78"/>
        <v>ACIONAMENTO COMUTADOR U 400 - SIEMENS OU SIMILAR</v>
      </c>
      <c r="H5056" s="412" t="str">
        <f t="shared" si="78"/>
        <v>UN</v>
      </c>
      <c r="I5056" s="413"/>
    </row>
    <row r="5057" spans="1:9" ht="101.25">
      <c r="A5057" s="571">
        <v>4927</v>
      </c>
      <c r="B5057" s="572" t="s">
        <v>43791</v>
      </c>
      <c r="C5057" s="573" t="s">
        <v>3</v>
      </c>
      <c r="D5057" s="574">
        <v>159.27000000000001</v>
      </c>
      <c r="F5057" s="411"/>
      <c r="G5057" s="412" t="str">
        <f t="shared" si="78"/>
        <v>ACIONAMENTO EXTERNO ROTATIVO 3VT 9500-3MG12 SIEMENS OO SIMILAR</v>
      </c>
      <c r="H5057" s="412" t="str">
        <f t="shared" si="78"/>
        <v>UN</v>
      </c>
      <c r="I5057" s="413"/>
    </row>
    <row r="5058" spans="1:9" ht="78.75">
      <c r="A5058" s="571">
        <v>4930</v>
      </c>
      <c r="B5058" s="572" t="s">
        <v>43792</v>
      </c>
      <c r="C5058" s="573" t="s">
        <v>3</v>
      </c>
      <c r="D5058" s="574">
        <v>172.43</v>
      </c>
      <c r="F5058" s="411"/>
      <c r="G5058" s="412" t="str">
        <f t="shared" ref="G5058:H5121" si="79">UPPER(B5058)</f>
        <v>ACIONAMENTO ROTATIVO EC 14 - SIEMENS OU SIMILAR</v>
      </c>
      <c r="H5058" s="412" t="str">
        <f t="shared" si="79"/>
        <v>UN</v>
      </c>
      <c r="I5058" s="413"/>
    </row>
    <row r="5059" spans="1:9" ht="157.5">
      <c r="A5059" s="571">
        <v>10752</v>
      </c>
      <c r="B5059" s="572" t="s">
        <v>43793</v>
      </c>
      <c r="C5059" s="573" t="s">
        <v>3</v>
      </c>
      <c r="D5059" s="574">
        <v>4009.96</v>
      </c>
      <c r="F5059" s="411"/>
      <c r="G5059" s="412" t="str">
        <f t="shared" si="79"/>
        <v>ADAPTAÇÃO DO BARRAMENTO DE MÉDIA TENSÃO DA SE 1 PARA NOVA PROTEÇÃO DO ESTÁDIO LOURIVAL BPTISTA</v>
      </c>
      <c r="H5059" s="412" t="str">
        <f t="shared" si="79"/>
        <v>UN</v>
      </c>
      <c r="I5059" s="413"/>
    </row>
    <row r="5060" spans="1:9" ht="22.5">
      <c r="A5060" s="571">
        <v>11934</v>
      </c>
      <c r="B5060" s="572" t="s">
        <v>43794</v>
      </c>
      <c r="C5060" s="573" t="s">
        <v>3</v>
      </c>
      <c r="D5060" s="574">
        <v>188.56</v>
      </c>
      <c r="F5060" s="411"/>
      <c r="G5060" s="412" t="str">
        <f t="shared" si="79"/>
        <v>AMPERIMETRO</v>
      </c>
      <c r="H5060" s="412" t="str">
        <f t="shared" si="79"/>
        <v>UN</v>
      </c>
      <c r="I5060" s="413"/>
    </row>
    <row r="5061" spans="1:9" ht="135">
      <c r="A5061" s="571">
        <v>271</v>
      </c>
      <c r="B5061" s="572" t="s">
        <v>43795</v>
      </c>
      <c r="C5061" s="573" t="s">
        <v>3</v>
      </c>
      <c r="D5061" s="574">
        <v>560.89</v>
      </c>
      <c r="F5061" s="411"/>
      <c r="G5061" s="412" t="str">
        <f t="shared" si="79"/>
        <v>BASE FUSÍVEL ATÉ 1250A, PARA QUADRO DISTRIBUIÇÃO CIRCUITOS (NH 04 OU SIMILAR)</v>
      </c>
      <c r="H5061" s="412" t="str">
        <f t="shared" si="79"/>
        <v>UN</v>
      </c>
      <c r="I5061" s="413"/>
    </row>
    <row r="5062" spans="1:9" ht="135">
      <c r="A5062" s="571">
        <v>267</v>
      </c>
      <c r="B5062" s="572" t="s">
        <v>43796</v>
      </c>
      <c r="C5062" s="573" t="s">
        <v>3</v>
      </c>
      <c r="D5062" s="574">
        <v>16.809999999999999</v>
      </c>
      <c r="F5062" s="411"/>
      <c r="G5062" s="412" t="str">
        <f t="shared" si="79"/>
        <v>BASE FUSÍVEL ATÉ 125A, PARA QUADRO DISTRIBUIÇÃO CIRCUITOS (NH 00 OU SIMILAR)</v>
      </c>
      <c r="H5062" s="412" t="str">
        <f t="shared" si="79"/>
        <v>UN</v>
      </c>
      <c r="I5062" s="413"/>
    </row>
    <row r="5063" spans="1:9" ht="135">
      <c r="A5063" s="571">
        <v>268</v>
      </c>
      <c r="B5063" s="572" t="s">
        <v>43797</v>
      </c>
      <c r="C5063" s="573" t="s">
        <v>3</v>
      </c>
      <c r="D5063" s="574">
        <v>96.19</v>
      </c>
      <c r="F5063" s="411"/>
      <c r="G5063" s="412" t="str">
        <f t="shared" si="79"/>
        <v>BASE FUSÍVEL ATÉ 250A, PARA QUADRO DISTRIBUIÇÃO CIRCUITOS (NH 01 OU SIMILAR)</v>
      </c>
      <c r="H5063" s="412" t="str">
        <f t="shared" si="79"/>
        <v>UN</v>
      </c>
      <c r="I5063" s="413"/>
    </row>
    <row r="5064" spans="1:9" ht="135">
      <c r="A5064" s="571">
        <v>265</v>
      </c>
      <c r="B5064" s="572" t="s">
        <v>43798</v>
      </c>
      <c r="C5064" s="573" t="s">
        <v>3</v>
      </c>
      <c r="D5064" s="574">
        <v>70</v>
      </c>
      <c r="F5064" s="411"/>
      <c r="G5064" s="412" t="str">
        <f t="shared" si="79"/>
        <v>BASE FUSÍVEL ATÉ 25A, PARA QUADRO DISTRIBUIÇÃO CIRCUITOS (DIAZED OU SIMILAR)</v>
      </c>
      <c r="H5064" s="412" t="str">
        <f t="shared" si="79"/>
        <v>UN</v>
      </c>
      <c r="I5064" s="413"/>
    </row>
    <row r="5065" spans="1:9" ht="135">
      <c r="A5065" s="571">
        <v>269</v>
      </c>
      <c r="B5065" s="572" t="s">
        <v>43799</v>
      </c>
      <c r="C5065" s="573" t="s">
        <v>3</v>
      </c>
      <c r="D5065" s="574">
        <v>159.75</v>
      </c>
      <c r="F5065" s="411"/>
      <c r="G5065" s="412" t="str">
        <f t="shared" si="79"/>
        <v>BASE FUSÍVEL ATÉ 400A, PARA QUADRO DISTRIBUIÇÃO CIRCUITOS (NH 02 OU SIMILAR)</v>
      </c>
      <c r="H5065" s="412" t="str">
        <f t="shared" si="79"/>
        <v>UN</v>
      </c>
      <c r="I5065" s="413"/>
    </row>
    <row r="5066" spans="1:9" ht="135">
      <c r="A5066" s="571">
        <v>270</v>
      </c>
      <c r="B5066" s="572" t="s">
        <v>43800</v>
      </c>
      <c r="C5066" s="573" t="s">
        <v>3</v>
      </c>
      <c r="D5066" s="574">
        <v>230.54</v>
      </c>
      <c r="F5066" s="411"/>
      <c r="G5066" s="412" t="str">
        <f t="shared" si="79"/>
        <v>BASE FUSÍVEL ATÉ 630A, PARA QUADRO DISTRIBUIÇÃO CIRCUITOS (NH 03 OU SIMILAR)</v>
      </c>
      <c r="H5066" s="412" t="str">
        <f t="shared" si="79"/>
        <v>UN</v>
      </c>
      <c r="I5066" s="413"/>
    </row>
    <row r="5067" spans="1:9" ht="135">
      <c r="A5067" s="571">
        <v>266</v>
      </c>
      <c r="B5067" s="572" t="s">
        <v>43801</v>
      </c>
      <c r="C5067" s="573" t="s">
        <v>3</v>
      </c>
      <c r="D5067" s="574">
        <v>89</v>
      </c>
      <c r="F5067" s="411"/>
      <c r="G5067" s="412" t="str">
        <f t="shared" si="79"/>
        <v>BASE FUSÍVEL ATÉ 63A, PARA QUADRO DISTRIBUIÇÃO CIRCUITOS (DIAZED OU SIMILAR)</v>
      </c>
      <c r="H5067" s="412" t="str">
        <f t="shared" si="79"/>
        <v>UN</v>
      </c>
      <c r="I5067" s="413"/>
    </row>
    <row r="5068" spans="1:9" ht="168.75">
      <c r="A5068" s="571">
        <v>7537</v>
      </c>
      <c r="B5068" s="572" t="s">
        <v>43802</v>
      </c>
      <c r="C5068" s="573" t="s">
        <v>3</v>
      </c>
      <c r="D5068" s="574">
        <v>354.84</v>
      </c>
      <c r="F5068" s="411"/>
      <c r="G5068" s="412" t="str">
        <f t="shared" si="79"/>
        <v>CENTRAL DE LUZ DE EMERGENCIA 300W/12V, CAIXA PLASTICA, MODELO ILU 300PC, REF. GEVI GAMMA OU SIMILAR</v>
      </c>
      <c r="H5068" s="412" t="str">
        <f t="shared" si="79"/>
        <v>UN</v>
      </c>
      <c r="I5068" s="413"/>
    </row>
    <row r="5069" spans="1:9" ht="33.75">
      <c r="A5069" s="571">
        <v>586</v>
      </c>
      <c r="B5069" s="572" t="s">
        <v>43803</v>
      </c>
      <c r="C5069" s="573" t="s">
        <v>3</v>
      </c>
      <c r="D5069" s="574">
        <v>698.79</v>
      </c>
      <c r="F5069" s="411"/>
      <c r="G5069" s="412" t="str">
        <f t="shared" si="79"/>
        <v>CHAVE BLINDADA 3 X 100A</v>
      </c>
      <c r="H5069" s="412" t="str">
        <f t="shared" si="79"/>
        <v>UN</v>
      </c>
      <c r="I5069" s="413"/>
    </row>
    <row r="5070" spans="1:9" ht="135">
      <c r="A5070" s="571">
        <v>11937</v>
      </c>
      <c r="B5070" s="572" t="s">
        <v>43804</v>
      </c>
      <c r="C5070" s="573" t="s">
        <v>3</v>
      </c>
      <c r="D5070" s="574">
        <v>76.7</v>
      </c>
      <c r="F5070" s="411"/>
      <c r="G5070" s="412" t="str">
        <f t="shared" si="79"/>
        <v>CHAVE COMUTADORA DE 3 POSIÇÕES EM RETENÇÃO REF. S1-3SB3001-2AA21 DA SIEMENS O U SIMILAR</v>
      </c>
      <c r="H5070" s="412" t="str">
        <f t="shared" si="79"/>
        <v>UN</v>
      </c>
      <c r="I5070" s="413"/>
    </row>
    <row r="5071" spans="1:9" ht="56.25">
      <c r="A5071" s="571">
        <v>4491</v>
      </c>
      <c r="B5071" s="572" t="s">
        <v>43805</v>
      </c>
      <c r="C5071" s="573" t="s">
        <v>3</v>
      </c>
      <c r="D5071" s="574">
        <v>141.5</v>
      </c>
      <c r="F5071" s="411"/>
      <c r="G5071" s="412" t="str">
        <f t="shared" si="79"/>
        <v>CHAVE COMUTADORA DE AMPERÍMETRO</v>
      </c>
      <c r="H5071" s="412" t="str">
        <f t="shared" si="79"/>
        <v>UN</v>
      </c>
      <c r="I5071" s="413"/>
    </row>
    <row r="5072" spans="1:9" ht="112.5">
      <c r="A5072" s="571">
        <v>11938</v>
      </c>
      <c r="B5072" s="572" t="s">
        <v>43806</v>
      </c>
      <c r="C5072" s="573" t="s">
        <v>3</v>
      </c>
      <c r="D5072" s="574">
        <v>75.010000000000005</v>
      </c>
      <c r="F5072" s="411"/>
      <c r="G5072" s="412" t="str">
        <f t="shared" si="79"/>
        <v>CHAVE COMUTADORA DE PULSO REF. S1-3SB3001-0AA41 DA SIEMENS OU SIMILAR</v>
      </c>
      <c r="H5072" s="412" t="str">
        <f t="shared" si="79"/>
        <v>UN</v>
      </c>
      <c r="I5072" s="413"/>
    </row>
    <row r="5073" spans="1:9" ht="56.25">
      <c r="A5073" s="571">
        <v>4492</v>
      </c>
      <c r="B5073" s="572" t="s">
        <v>43807</v>
      </c>
      <c r="C5073" s="573" t="s">
        <v>3</v>
      </c>
      <c r="D5073" s="574">
        <v>120.3</v>
      </c>
      <c r="F5073" s="411"/>
      <c r="G5073" s="412" t="str">
        <f t="shared" si="79"/>
        <v>CHAVE COMUTADORA DE VOLTÍMETRO</v>
      </c>
      <c r="H5073" s="412" t="str">
        <f t="shared" si="79"/>
        <v>UN</v>
      </c>
      <c r="I5073" s="413"/>
    </row>
    <row r="5074" spans="1:9" ht="112.5">
      <c r="A5074" s="571">
        <v>11942</v>
      </c>
      <c r="B5074" s="572" t="s">
        <v>43808</v>
      </c>
      <c r="C5074" s="573" t="s">
        <v>3</v>
      </c>
      <c r="D5074" s="574">
        <v>91.13</v>
      </c>
      <c r="F5074" s="411"/>
      <c r="G5074" s="412" t="str">
        <f t="shared" si="79"/>
        <v>CHAVE COMUTADORA PARA AMPERIMETRO REF. SA-5TU3 161, DA SIEMENS OU SIMILAR</v>
      </c>
      <c r="H5074" s="412" t="str">
        <f t="shared" si="79"/>
        <v>UN</v>
      </c>
      <c r="I5074" s="413"/>
    </row>
    <row r="5075" spans="1:9" ht="112.5">
      <c r="A5075" s="571">
        <v>11941</v>
      </c>
      <c r="B5075" s="572" t="s">
        <v>43809</v>
      </c>
      <c r="C5075" s="573" t="s">
        <v>3</v>
      </c>
      <c r="D5075" s="574">
        <v>77.44</v>
      </c>
      <c r="F5075" s="411"/>
      <c r="G5075" s="412" t="str">
        <f t="shared" si="79"/>
        <v>CHAVE COMUTADORA PARA VOLTIMETRO REF. SA-5TU3 163, DA SIEMENS OU SIMILAR</v>
      </c>
      <c r="H5075" s="412" t="str">
        <f t="shared" si="79"/>
        <v>UN</v>
      </c>
      <c r="I5075" s="413"/>
    </row>
    <row r="5076" spans="1:9" ht="56.25">
      <c r="A5076" s="571">
        <v>12086</v>
      </c>
      <c r="B5076" s="572" t="s">
        <v>43810</v>
      </c>
      <c r="C5076" s="573" t="s">
        <v>3</v>
      </c>
      <c r="D5076" s="574">
        <v>135.22</v>
      </c>
      <c r="F5076" s="411"/>
      <c r="G5076" s="412" t="str">
        <f t="shared" si="79"/>
        <v>CHAVE CONTACTORA PARA MOTOR ATÉ 5A</v>
      </c>
      <c r="H5076" s="412" t="str">
        <f t="shared" si="79"/>
        <v>UN</v>
      </c>
      <c r="I5076" s="413"/>
    </row>
    <row r="5077" spans="1:9" ht="45">
      <c r="A5077" s="571">
        <v>8366</v>
      </c>
      <c r="B5077" s="572" t="s">
        <v>43811</v>
      </c>
      <c r="C5077" s="573" t="s">
        <v>3</v>
      </c>
      <c r="D5077" s="574">
        <v>247.44</v>
      </c>
      <c r="F5077" s="411"/>
      <c r="G5077" s="412" t="str">
        <f t="shared" si="79"/>
        <v>CHAVE DE PARTIDA 5CV 220V-60HZ</v>
      </c>
      <c r="H5077" s="412" t="str">
        <f t="shared" si="79"/>
        <v>UN</v>
      </c>
      <c r="I5077" s="413"/>
    </row>
    <row r="5078" spans="1:9" ht="78.75">
      <c r="A5078" s="571">
        <v>8321</v>
      </c>
      <c r="B5078" s="572" t="s">
        <v>43812</v>
      </c>
      <c r="C5078" s="573" t="s">
        <v>3</v>
      </c>
      <c r="D5078" s="574">
        <v>293.51</v>
      </c>
      <c r="F5078" s="411"/>
      <c r="G5078" s="412" t="str">
        <f t="shared" si="79"/>
        <v>CHAVE DE PARTIDA DIRETA P/ 0,16CV 220V-60HZ</v>
      </c>
      <c r="H5078" s="412" t="str">
        <f t="shared" si="79"/>
        <v>UN</v>
      </c>
      <c r="I5078" s="413"/>
    </row>
    <row r="5079" spans="1:9" ht="78.75">
      <c r="A5079" s="571">
        <v>8322</v>
      </c>
      <c r="B5079" s="572" t="s">
        <v>43813</v>
      </c>
      <c r="C5079" s="573" t="s">
        <v>3</v>
      </c>
      <c r="D5079" s="574">
        <v>293.51</v>
      </c>
      <c r="F5079" s="411"/>
      <c r="G5079" s="412" t="str">
        <f t="shared" si="79"/>
        <v>CHAVE DE PARTIDA DIRETA P/ 0,16CV 380V-60HZ</v>
      </c>
      <c r="H5079" s="412" t="str">
        <f t="shared" si="79"/>
        <v>UN</v>
      </c>
      <c r="I5079" s="413"/>
    </row>
    <row r="5080" spans="1:9" ht="78.75">
      <c r="A5080" s="571">
        <v>8323</v>
      </c>
      <c r="B5080" s="572" t="s">
        <v>43814</v>
      </c>
      <c r="C5080" s="573" t="s">
        <v>3</v>
      </c>
      <c r="D5080" s="574">
        <v>293.51</v>
      </c>
      <c r="F5080" s="411"/>
      <c r="G5080" s="412" t="str">
        <f t="shared" si="79"/>
        <v>CHAVE DE PARTIDA DIRETA P/ 0,33CV 380V-60HZ</v>
      </c>
      <c r="H5080" s="412" t="str">
        <f t="shared" si="79"/>
        <v>UN</v>
      </c>
      <c r="I5080" s="413"/>
    </row>
    <row r="5081" spans="1:9" ht="78.75">
      <c r="A5081" s="571">
        <v>8325</v>
      </c>
      <c r="B5081" s="572" t="s">
        <v>43815</v>
      </c>
      <c r="C5081" s="573" t="s">
        <v>3</v>
      </c>
      <c r="D5081" s="574">
        <v>293.51</v>
      </c>
      <c r="F5081" s="411"/>
      <c r="G5081" s="412" t="str">
        <f t="shared" si="79"/>
        <v>CHAVE DE PARTIDA DIRETA P/ 0,50CV 380V-60HZ</v>
      </c>
      <c r="H5081" s="412" t="str">
        <f t="shared" si="79"/>
        <v>UN</v>
      </c>
      <c r="I5081" s="413"/>
    </row>
    <row r="5082" spans="1:9" ht="67.5">
      <c r="A5082" s="571">
        <v>8320</v>
      </c>
      <c r="B5082" s="572" t="s">
        <v>43816</v>
      </c>
      <c r="C5082" s="573" t="s">
        <v>3</v>
      </c>
      <c r="D5082" s="574">
        <v>293.51</v>
      </c>
      <c r="F5082" s="411"/>
      <c r="G5082" s="412" t="str">
        <f t="shared" si="79"/>
        <v>CHAVE DE PARTIDA DIRETA P/ 0,5CV 220V-60HZ</v>
      </c>
      <c r="H5082" s="412" t="str">
        <f t="shared" si="79"/>
        <v>UN</v>
      </c>
      <c r="I5082" s="413"/>
    </row>
    <row r="5083" spans="1:9" ht="78.75">
      <c r="A5083" s="571">
        <v>8328</v>
      </c>
      <c r="B5083" s="572" t="s">
        <v>43817</v>
      </c>
      <c r="C5083" s="573" t="s">
        <v>3</v>
      </c>
      <c r="D5083" s="574">
        <v>293.51</v>
      </c>
      <c r="F5083" s="411"/>
      <c r="G5083" s="412" t="str">
        <f t="shared" si="79"/>
        <v>CHAVE DE PARTIDA DIRETA P/ 1,00CV 380V-60HZ</v>
      </c>
      <c r="H5083" s="412" t="str">
        <f t="shared" si="79"/>
        <v>UN</v>
      </c>
      <c r="I5083" s="413"/>
    </row>
    <row r="5084" spans="1:9" ht="78.75">
      <c r="A5084" s="571">
        <v>8327</v>
      </c>
      <c r="B5084" s="572" t="s">
        <v>43818</v>
      </c>
      <c r="C5084" s="573" t="s">
        <v>3</v>
      </c>
      <c r="D5084" s="574">
        <v>293.51</v>
      </c>
      <c r="F5084" s="411"/>
      <c r="G5084" s="412" t="str">
        <f t="shared" si="79"/>
        <v>CHAVE DE PARTIDA DIRETA P/ 1,50CV 380V-60HZ</v>
      </c>
      <c r="H5084" s="412" t="str">
        <f t="shared" si="79"/>
        <v>UN</v>
      </c>
      <c r="I5084" s="413"/>
    </row>
    <row r="5085" spans="1:9" ht="78.75">
      <c r="A5085" s="571">
        <v>8326</v>
      </c>
      <c r="B5085" s="572" t="s">
        <v>43819</v>
      </c>
      <c r="C5085" s="573" t="s">
        <v>3</v>
      </c>
      <c r="D5085" s="574">
        <v>293.51</v>
      </c>
      <c r="F5085" s="411"/>
      <c r="G5085" s="412" t="str">
        <f t="shared" si="79"/>
        <v>CHAVE DE PARTIDA DIRETA P/ 2,00CV 380V-60HZ</v>
      </c>
      <c r="H5085" s="412" t="str">
        <f t="shared" si="79"/>
        <v>UN</v>
      </c>
      <c r="I5085" s="413"/>
    </row>
    <row r="5086" spans="1:9" ht="78.75">
      <c r="A5086" s="571">
        <v>8329</v>
      </c>
      <c r="B5086" s="572" t="s">
        <v>43820</v>
      </c>
      <c r="C5086" s="573" t="s">
        <v>3</v>
      </c>
      <c r="D5086" s="574">
        <v>293.51</v>
      </c>
      <c r="F5086" s="411"/>
      <c r="G5086" s="412" t="str">
        <f t="shared" si="79"/>
        <v>CHAVE DE PARTIDA DIRETA P/ 2,40CV 380V-60HZ</v>
      </c>
      <c r="H5086" s="412" t="str">
        <f t="shared" si="79"/>
        <v>UN</v>
      </c>
      <c r="I5086" s="413"/>
    </row>
    <row r="5087" spans="1:9" ht="67.5">
      <c r="A5087" s="571">
        <v>587</v>
      </c>
      <c r="B5087" s="572" t="s">
        <v>43821</v>
      </c>
      <c r="C5087" s="573" t="s">
        <v>3</v>
      </c>
      <c r="D5087" s="574">
        <v>378</v>
      </c>
      <c r="F5087" s="411"/>
      <c r="G5087" s="412" t="str">
        <f t="shared" si="79"/>
        <v>CHAVE FUSÍVEL 15KV 100A - 10000A BASE C</v>
      </c>
      <c r="H5087" s="412" t="str">
        <f t="shared" si="79"/>
        <v>UN</v>
      </c>
      <c r="I5087" s="413"/>
    </row>
    <row r="5088" spans="1:9" ht="67.5">
      <c r="A5088" s="571">
        <v>588</v>
      </c>
      <c r="B5088" s="572" t="s">
        <v>43822</v>
      </c>
      <c r="C5088" s="573" t="s">
        <v>3</v>
      </c>
      <c r="D5088" s="574">
        <v>390</v>
      </c>
      <c r="F5088" s="411"/>
      <c r="G5088" s="412" t="str">
        <f t="shared" si="79"/>
        <v>CHAVE FUSÍVEL 15KV- 24KV 100A 12000A</v>
      </c>
      <c r="H5088" s="412" t="str">
        <f t="shared" si="79"/>
        <v>UN</v>
      </c>
      <c r="I5088" s="413"/>
    </row>
    <row r="5089" spans="1:9" ht="45">
      <c r="A5089" s="571">
        <v>589</v>
      </c>
      <c r="B5089" s="572" t="s">
        <v>43823</v>
      </c>
      <c r="C5089" s="573" t="s">
        <v>3</v>
      </c>
      <c r="D5089" s="574">
        <v>49.5</v>
      </c>
      <c r="F5089" s="411"/>
      <c r="G5089" s="412" t="str">
        <f t="shared" si="79"/>
        <v>CHAVE LIGA-DESLIGA 3X30A</v>
      </c>
      <c r="H5089" s="412" t="str">
        <f t="shared" si="79"/>
        <v>UN</v>
      </c>
      <c r="I5089" s="413"/>
    </row>
    <row r="5090" spans="1:9" ht="45">
      <c r="A5090" s="571">
        <v>590</v>
      </c>
      <c r="B5090" s="572" t="s">
        <v>43824</v>
      </c>
      <c r="C5090" s="573" t="s">
        <v>3</v>
      </c>
      <c r="D5090" s="574">
        <v>172.2</v>
      </c>
      <c r="F5090" s="411"/>
      <c r="G5090" s="412" t="str">
        <f t="shared" si="79"/>
        <v>CHAVE LIGA-DESLIGA 3X60A</v>
      </c>
      <c r="H5090" s="412" t="str">
        <f t="shared" si="79"/>
        <v>UN</v>
      </c>
      <c r="I5090" s="413"/>
    </row>
    <row r="5091" spans="1:9" ht="56.25">
      <c r="A5091" s="571">
        <v>591</v>
      </c>
      <c r="B5091" s="572" t="s">
        <v>43825</v>
      </c>
      <c r="C5091" s="573" t="s">
        <v>3</v>
      </c>
      <c r="D5091" s="574">
        <v>200</v>
      </c>
      <c r="F5091" s="411"/>
      <c r="G5091" s="412" t="str">
        <f t="shared" si="79"/>
        <v>CHAVE MAGNÉTICA P/MOTOR 3CV-220V</v>
      </c>
      <c r="H5091" s="412" t="str">
        <f t="shared" si="79"/>
        <v>UN</v>
      </c>
      <c r="I5091" s="413"/>
    </row>
    <row r="5092" spans="1:9" ht="56.25">
      <c r="A5092" s="571">
        <v>8880</v>
      </c>
      <c r="B5092" s="572" t="s">
        <v>43826</v>
      </c>
      <c r="C5092" s="573" t="s">
        <v>3</v>
      </c>
      <c r="D5092" s="574">
        <v>200</v>
      </c>
      <c r="F5092" s="411"/>
      <c r="G5092" s="412" t="str">
        <f t="shared" si="79"/>
        <v>CHAVE MAGNÉTICA P/MOTOR 4CV-220V</v>
      </c>
      <c r="H5092" s="412" t="str">
        <f t="shared" si="79"/>
        <v>UN</v>
      </c>
      <c r="I5092" s="413"/>
    </row>
    <row r="5093" spans="1:9" ht="56.25">
      <c r="A5093" s="571">
        <v>9523</v>
      </c>
      <c r="B5093" s="572" t="s">
        <v>43827</v>
      </c>
      <c r="C5093" s="573" t="s">
        <v>3</v>
      </c>
      <c r="D5093" s="574">
        <v>102.2</v>
      </c>
      <c r="F5093" s="411"/>
      <c r="G5093" s="412" t="str">
        <f t="shared" si="79"/>
        <v>CHAVE MAGNÉTICA P/MOTOR 5CV-220V</v>
      </c>
      <c r="H5093" s="412" t="str">
        <f t="shared" si="79"/>
        <v>UN</v>
      </c>
      <c r="I5093" s="413"/>
    </row>
    <row r="5094" spans="1:9" ht="112.5">
      <c r="A5094" s="571">
        <v>596</v>
      </c>
      <c r="B5094" s="572" t="s">
        <v>43828</v>
      </c>
      <c r="C5094" s="573" t="s">
        <v>3</v>
      </c>
      <c r="D5094" s="574">
        <v>2465</v>
      </c>
      <c r="F5094" s="411"/>
      <c r="G5094" s="412" t="str">
        <f t="shared" si="79"/>
        <v>CHAVE SECCIONADORA  S-32 400A, C/ CARGA P/ QD DIST. CIRCUITOS (NH OU SIMILAR)</v>
      </c>
      <c r="H5094" s="412" t="str">
        <f t="shared" si="79"/>
        <v>UN</v>
      </c>
      <c r="I5094" s="413"/>
    </row>
    <row r="5095" spans="1:9" ht="101.25">
      <c r="A5095" s="571">
        <v>10235</v>
      </c>
      <c r="B5095" s="572" t="s">
        <v>43829</v>
      </c>
      <c r="C5095" s="573" t="s">
        <v>3</v>
      </c>
      <c r="D5095" s="574">
        <v>144.08000000000001</v>
      </c>
      <c r="F5095" s="411"/>
      <c r="G5095" s="412" t="str">
        <f t="shared" si="79"/>
        <v>CHAVE SECCIONADORA DE 02 POSIÇÕES 63A COM ABERTURA SOB CARGA</v>
      </c>
      <c r="H5095" s="412" t="str">
        <f t="shared" si="79"/>
        <v>UN</v>
      </c>
      <c r="I5095" s="413"/>
    </row>
    <row r="5096" spans="1:9" ht="78.75">
      <c r="A5096" s="571">
        <v>597</v>
      </c>
      <c r="B5096" s="572" t="s">
        <v>43830</v>
      </c>
      <c r="C5096" s="573" t="s">
        <v>3</v>
      </c>
      <c r="D5096" s="574">
        <v>840.58</v>
      </c>
      <c r="F5096" s="411"/>
      <c r="G5096" s="412" t="str">
        <f t="shared" si="79"/>
        <v>CHAVE SECCIONADORA FUSÍVEL NH SEM CARGA 250A</v>
      </c>
      <c r="H5096" s="412" t="str">
        <f t="shared" si="79"/>
        <v>UN</v>
      </c>
      <c r="I5096" s="413"/>
    </row>
    <row r="5097" spans="1:9" ht="56.25">
      <c r="A5097" s="571">
        <v>598</v>
      </c>
      <c r="B5097" s="572" t="s">
        <v>43831</v>
      </c>
      <c r="C5097" s="573" t="s">
        <v>3</v>
      </c>
      <c r="D5097" s="574">
        <v>71.41</v>
      </c>
      <c r="F5097" s="414"/>
      <c r="G5097" s="412" t="str">
        <f t="shared" si="79"/>
        <v>CHAVE SECCIONADORA KV 325 -  25A</v>
      </c>
      <c r="H5097" s="412" t="str">
        <f t="shared" si="79"/>
        <v>UN</v>
      </c>
      <c r="I5097" s="414"/>
    </row>
    <row r="5098" spans="1:9" ht="56.25">
      <c r="A5098" s="571">
        <v>592</v>
      </c>
      <c r="B5098" s="572" t="s">
        <v>43832</v>
      </c>
      <c r="C5098" s="573" t="s">
        <v>3</v>
      </c>
      <c r="D5098" s="574">
        <v>180</v>
      </c>
      <c r="F5098" s="411"/>
      <c r="G5098" s="412" t="str">
        <f t="shared" si="79"/>
        <v>CHAVE SECCIONADORA KV 340 - 40A</v>
      </c>
      <c r="H5098" s="412" t="str">
        <f t="shared" si="79"/>
        <v>UN</v>
      </c>
      <c r="I5098" s="413"/>
    </row>
    <row r="5099" spans="1:9" ht="45">
      <c r="A5099" s="571">
        <v>599</v>
      </c>
      <c r="B5099" s="572" t="s">
        <v>43833</v>
      </c>
      <c r="C5099" s="573" t="s">
        <v>3</v>
      </c>
      <c r="D5099" s="574">
        <v>240</v>
      </c>
      <c r="F5099" s="411"/>
      <c r="G5099" s="412" t="str">
        <f t="shared" si="79"/>
        <v>CHAVE SECCIONADORA KV 380 80A</v>
      </c>
      <c r="H5099" s="412" t="str">
        <f t="shared" si="79"/>
        <v>UN</v>
      </c>
      <c r="I5099" s="413"/>
    </row>
    <row r="5100" spans="1:9" ht="67.5">
      <c r="A5100" s="571">
        <v>600</v>
      </c>
      <c r="B5100" s="572" t="s">
        <v>43834</v>
      </c>
      <c r="C5100" s="573" t="s">
        <v>3</v>
      </c>
      <c r="D5100" s="574">
        <v>503.32</v>
      </c>
      <c r="F5100" s="411"/>
      <c r="G5100" s="412" t="str">
        <f t="shared" si="79"/>
        <v>CHAVE SECCIONADORA MONOPOLAR 15KV 400AA</v>
      </c>
      <c r="H5100" s="412" t="str">
        <f t="shared" si="79"/>
        <v>UN</v>
      </c>
      <c r="I5100" s="413"/>
    </row>
    <row r="5101" spans="1:9" ht="112.5">
      <c r="A5101" s="571">
        <v>601</v>
      </c>
      <c r="B5101" s="572" t="s">
        <v>43835</v>
      </c>
      <c r="C5101" s="573" t="s">
        <v>3</v>
      </c>
      <c r="D5101" s="574">
        <v>1537</v>
      </c>
      <c r="F5101" s="411"/>
      <c r="G5101" s="412" t="str">
        <f t="shared" si="79"/>
        <v>CHAVE SECCIONADORA S-32 250A,  C/ CARGA P/ QD DIST. CIRCUITOS (NH OU SIMILAR)</v>
      </c>
      <c r="H5101" s="412" t="str">
        <f t="shared" si="79"/>
        <v>UN</v>
      </c>
      <c r="I5101" s="413"/>
    </row>
    <row r="5102" spans="1:9" ht="112.5">
      <c r="A5102" s="571">
        <v>602</v>
      </c>
      <c r="B5102" s="572" t="s">
        <v>43836</v>
      </c>
      <c r="C5102" s="573" t="s">
        <v>3</v>
      </c>
      <c r="D5102" s="574">
        <v>2913</v>
      </c>
      <c r="F5102" s="411"/>
      <c r="G5102" s="412" t="str">
        <f t="shared" si="79"/>
        <v>CHAVE SECCIONADORA S-32 630A, C/ CARGA P/ QD DIST. CIRCUITOS (NH OU SIMILAR)</v>
      </c>
      <c r="H5102" s="412" t="str">
        <f t="shared" si="79"/>
        <v>UN</v>
      </c>
      <c r="I5102" s="413"/>
    </row>
    <row r="5103" spans="1:9" ht="56.25">
      <c r="A5103" s="571">
        <v>593</v>
      </c>
      <c r="B5103" s="572" t="s">
        <v>43837</v>
      </c>
      <c r="C5103" s="573" t="s">
        <v>3</v>
      </c>
      <c r="D5103" s="574">
        <v>840.58</v>
      </c>
      <c r="F5103" s="411"/>
      <c r="G5103" s="412" t="str">
        <f t="shared" si="79"/>
        <v>CHAVE SECCIONADORA SEM CARGA 250A</v>
      </c>
      <c r="H5103" s="412" t="str">
        <f t="shared" si="79"/>
        <v>UN</v>
      </c>
      <c r="I5103" s="413"/>
    </row>
    <row r="5104" spans="1:9" ht="56.25">
      <c r="A5104" s="571">
        <v>594</v>
      </c>
      <c r="B5104" s="572" t="s">
        <v>43838</v>
      </c>
      <c r="C5104" s="573" t="s">
        <v>3</v>
      </c>
      <c r="D5104" s="574">
        <v>662.4</v>
      </c>
      <c r="F5104" s="411"/>
      <c r="G5104" s="412" t="str">
        <f t="shared" si="79"/>
        <v>CHAVE SECCIONADORA SEM CARGA 400A</v>
      </c>
      <c r="H5104" s="412" t="str">
        <f t="shared" si="79"/>
        <v>UN</v>
      </c>
      <c r="I5104" s="413"/>
    </row>
    <row r="5105" spans="1:9" ht="135">
      <c r="A5105" s="571">
        <v>11211</v>
      </c>
      <c r="B5105" s="572" t="s">
        <v>43839</v>
      </c>
      <c r="C5105" s="573" t="s">
        <v>3</v>
      </c>
      <c r="D5105" s="574">
        <v>2164.5300000000002</v>
      </c>
      <c r="F5105" s="411"/>
      <c r="G5105" s="412" t="str">
        <f t="shared" si="79"/>
        <v>CHAVE SECCIONADORA TRIPOLAR 15KV - 400A, COM PORTA FUSIVEL HH INCORPORADO</v>
      </c>
      <c r="H5105" s="412" t="str">
        <f t="shared" si="79"/>
        <v>UN</v>
      </c>
      <c r="I5105" s="413"/>
    </row>
    <row r="5106" spans="1:9" ht="67.5">
      <c r="A5106" s="571">
        <v>4356</v>
      </c>
      <c r="B5106" s="572" t="s">
        <v>43840</v>
      </c>
      <c r="C5106" s="573" t="s">
        <v>3</v>
      </c>
      <c r="D5106" s="574">
        <v>1970.58</v>
      </c>
      <c r="F5106" s="411"/>
      <c r="G5106" s="412" t="str">
        <f t="shared" si="79"/>
        <v>CHAVE SECCIONADORA TRIPOLAR 15KV 400A</v>
      </c>
      <c r="H5106" s="412" t="str">
        <f t="shared" si="79"/>
        <v>UN</v>
      </c>
      <c r="I5106" s="413"/>
    </row>
    <row r="5107" spans="1:9" ht="123.75">
      <c r="A5107" s="571">
        <v>10703</v>
      </c>
      <c r="B5107" s="572" t="s">
        <v>43841</v>
      </c>
      <c r="C5107" s="573" t="s">
        <v>3</v>
      </c>
      <c r="D5107" s="574">
        <v>12872.25</v>
      </c>
      <c r="F5107" s="411"/>
      <c r="G5107" s="412" t="str">
        <f t="shared" si="79"/>
        <v>CHAVE SECCIONADORA TRIPOLAR TENSÃO 220V SS-32 3150 A DA SIEMENS OU SIMILAR</v>
      </c>
      <c r="H5107" s="412" t="str">
        <f t="shared" si="79"/>
        <v>UN</v>
      </c>
      <c r="I5107" s="413"/>
    </row>
    <row r="5108" spans="1:9" ht="33.75">
      <c r="A5108" s="571">
        <v>12362</v>
      </c>
      <c r="B5108" s="572" t="s">
        <v>43842</v>
      </c>
      <c r="C5108" s="573" t="s">
        <v>3</v>
      </c>
      <c r="D5108" s="574">
        <v>139.66</v>
      </c>
      <c r="F5108" s="411"/>
      <c r="G5108" s="412" t="str">
        <f t="shared" si="79"/>
        <v>CONTACTOR 3RT1025</v>
      </c>
      <c r="H5108" s="412" t="str">
        <f t="shared" si="79"/>
        <v>UN</v>
      </c>
      <c r="I5108" s="413"/>
    </row>
    <row r="5109" spans="1:9" ht="33.75">
      <c r="A5109" s="571">
        <v>12262</v>
      </c>
      <c r="B5109" s="572" t="s">
        <v>43843</v>
      </c>
      <c r="C5109" s="573" t="s">
        <v>3</v>
      </c>
      <c r="D5109" s="574">
        <v>368.89</v>
      </c>
      <c r="F5109" s="411"/>
      <c r="G5109" s="412" t="str">
        <f t="shared" si="79"/>
        <v>CONTACTOR 3RT1035</v>
      </c>
      <c r="H5109" s="412" t="str">
        <f t="shared" si="79"/>
        <v>UN</v>
      </c>
      <c r="I5109" s="413"/>
    </row>
    <row r="5110" spans="1:9" ht="90">
      <c r="A5110" s="571">
        <v>10807</v>
      </c>
      <c r="B5110" s="572" t="s">
        <v>43844</v>
      </c>
      <c r="C5110" s="573" t="s">
        <v>3</v>
      </c>
      <c r="D5110" s="574">
        <v>775</v>
      </c>
      <c r="F5110" s="411"/>
      <c r="G5110" s="412" t="str">
        <f t="shared" si="79"/>
        <v>CONTACTOR 3RT1036 1AN10 50A SIEMENS OU SIMILAR</v>
      </c>
      <c r="H5110" s="412" t="str">
        <f t="shared" si="79"/>
        <v>UN</v>
      </c>
      <c r="I5110" s="413"/>
    </row>
    <row r="5111" spans="1:9" ht="33.75">
      <c r="A5111" s="571">
        <v>8899</v>
      </c>
      <c r="B5111" s="572" t="s">
        <v>43845</v>
      </c>
      <c r="C5111" s="573" t="s">
        <v>3</v>
      </c>
      <c r="D5111" s="574">
        <v>1218</v>
      </c>
      <c r="F5111" s="411"/>
      <c r="G5111" s="412" t="str">
        <f t="shared" si="79"/>
        <v>CONTACTOR 3RT1045</v>
      </c>
      <c r="H5111" s="412" t="str">
        <f t="shared" si="79"/>
        <v>UN</v>
      </c>
      <c r="I5111" s="413"/>
    </row>
    <row r="5112" spans="1:9" ht="33.75">
      <c r="A5112" s="571">
        <v>12252</v>
      </c>
      <c r="B5112" s="572" t="s">
        <v>43846</v>
      </c>
      <c r="C5112" s="573" t="s">
        <v>3</v>
      </c>
      <c r="D5112" s="574">
        <v>1055.0999999999999</v>
      </c>
      <c r="F5112" s="411"/>
      <c r="G5112" s="412" t="str">
        <f t="shared" si="79"/>
        <v>CONTACTOR 3RT1048</v>
      </c>
      <c r="H5112" s="412" t="str">
        <f t="shared" si="79"/>
        <v>UN</v>
      </c>
      <c r="I5112" s="413"/>
    </row>
    <row r="5113" spans="1:9" ht="33.75">
      <c r="A5113" s="571">
        <v>12260</v>
      </c>
      <c r="B5113" s="572" t="s">
        <v>43847</v>
      </c>
      <c r="C5113" s="573" t="s">
        <v>3</v>
      </c>
      <c r="D5113" s="574">
        <v>1988.18</v>
      </c>
      <c r="F5113" s="411"/>
      <c r="G5113" s="412" t="str">
        <f t="shared" si="79"/>
        <v>CONTACTOR 3RT1055</v>
      </c>
      <c r="H5113" s="412" t="str">
        <f t="shared" si="79"/>
        <v>UN</v>
      </c>
      <c r="I5113" s="413"/>
    </row>
    <row r="5114" spans="1:9" ht="33.75">
      <c r="A5114" s="571">
        <v>8900</v>
      </c>
      <c r="B5114" s="572" t="s">
        <v>43848</v>
      </c>
      <c r="C5114" s="573" t="s">
        <v>3</v>
      </c>
      <c r="D5114" s="574">
        <v>4292</v>
      </c>
      <c r="F5114" s="411"/>
      <c r="G5114" s="412" t="str">
        <f t="shared" si="79"/>
        <v>CONTACTOR 3RT1056</v>
      </c>
      <c r="H5114" s="412" t="str">
        <f t="shared" si="79"/>
        <v>UN</v>
      </c>
      <c r="I5114" s="413"/>
    </row>
    <row r="5115" spans="1:9" ht="33.75">
      <c r="A5115" s="571">
        <v>12253</v>
      </c>
      <c r="B5115" s="572" t="s">
        <v>43849</v>
      </c>
      <c r="C5115" s="573" t="s">
        <v>3</v>
      </c>
      <c r="D5115" s="574">
        <v>1055.0999999999999</v>
      </c>
      <c r="F5115" s="411"/>
      <c r="G5115" s="412" t="str">
        <f t="shared" si="79"/>
        <v>CONTACTOR 3TF1050</v>
      </c>
      <c r="H5115" s="412" t="str">
        <f t="shared" si="79"/>
        <v>UN</v>
      </c>
      <c r="I5115" s="413"/>
    </row>
    <row r="5116" spans="1:9" ht="33.75">
      <c r="A5116" s="571">
        <v>12261</v>
      </c>
      <c r="B5116" s="572" t="s">
        <v>43850</v>
      </c>
      <c r="C5116" s="573" t="s">
        <v>3</v>
      </c>
      <c r="D5116" s="574">
        <v>1481.85</v>
      </c>
      <c r="F5116" s="411"/>
      <c r="G5116" s="412" t="str">
        <f t="shared" si="79"/>
        <v>CONTACTOR 3TF1052</v>
      </c>
      <c r="H5116" s="412" t="str">
        <f t="shared" si="79"/>
        <v>UN</v>
      </c>
      <c r="I5116" s="413"/>
    </row>
    <row r="5117" spans="1:9" ht="78.75">
      <c r="A5117" s="571">
        <v>11946</v>
      </c>
      <c r="B5117" s="572" t="s">
        <v>43851</v>
      </c>
      <c r="C5117" s="573" t="s">
        <v>3</v>
      </c>
      <c r="D5117" s="574">
        <v>161.29</v>
      </c>
      <c r="F5117" s="411"/>
      <c r="G5117" s="412" t="str">
        <f t="shared" si="79"/>
        <v>CONTATOR 3RT10 - 26 1A, DA SIEMENS OU SIMILAR</v>
      </c>
      <c r="H5117" s="412" t="str">
        <f t="shared" si="79"/>
        <v>UN</v>
      </c>
      <c r="I5117" s="413"/>
    </row>
    <row r="5118" spans="1:9" ht="78.75">
      <c r="A5118" s="571">
        <v>11945</v>
      </c>
      <c r="B5118" s="572" t="s">
        <v>43852</v>
      </c>
      <c r="C5118" s="573" t="s">
        <v>3</v>
      </c>
      <c r="D5118" s="574">
        <v>56.72</v>
      </c>
      <c r="F5118" s="411"/>
      <c r="G5118" s="412" t="str">
        <f t="shared" si="79"/>
        <v>CONTATOR 3RT10 15 - 1AN1, DA SIEMENS OU SIMILAR</v>
      </c>
      <c r="H5118" s="412" t="str">
        <f t="shared" si="79"/>
        <v>UN</v>
      </c>
      <c r="I5118" s="413"/>
    </row>
    <row r="5119" spans="1:9" ht="22.5">
      <c r="A5119" s="571">
        <v>9107</v>
      </c>
      <c r="B5119" s="572" t="s">
        <v>43853</v>
      </c>
      <c r="C5119" s="573" t="s">
        <v>3</v>
      </c>
      <c r="D5119" s="574">
        <v>731</v>
      </c>
      <c r="F5119" s="411"/>
      <c r="G5119" s="412" t="str">
        <f t="shared" si="79"/>
        <v>CONTATOR 3RT1044</v>
      </c>
      <c r="H5119" s="412" t="str">
        <f t="shared" si="79"/>
        <v>UN</v>
      </c>
      <c r="I5119" s="413"/>
    </row>
    <row r="5120" spans="1:9" ht="67.5">
      <c r="A5120" s="571">
        <v>11583</v>
      </c>
      <c r="B5120" s="572" t="s">
        <v>43854</v>
      </c>
      <c r="C5120" s="573" t="s">
        <v>3</v>
      </c>
      <c r="D5120" s="574">
        <v>500</v>
      </c>
      <c r="F5120" s="411"/>
      <c r="G5120" s="412" t="str">
        <f t="shared" si="79"/>
        <v>CONTATOR 3TF47 22-0XN1/N2 SIEMENS OU SIMILAR</v>
      </c>
      <c r="H5120" s="412" t="str">
        <f t="shared" si="79"/>
        <v>UN</v>
      </c>
      <c r="I5120" s="413"/>
    </row>
    <row r="5121" spans="1:9" ht="146.25">
      <c r="A5121" s="571">
        <v>12786</v>
      </c>
      <c r="B5121" s="572" t="s">
        <v>43855</v>
      </c>
      <c r="C5121" s="573" t="s">
        <v>3</v>
      </c>
      <c r="D5121" s="574">
        <v>1663.61</v>
      </c>
      <c r="F5121" s="411"/>
      <c r="G5121" s="412" t="str">
        <f t="shared" si="79"/>
        <v>CONTROLADOR LÓGICO PROGRAMÁVEL (CLP) - LOGO 24VCC, 8 ENT.R E 8 SAIDAS + MÓDUL O DE EXPANSÃO</v>
      </c>
      <c r="H5121" s="412" t="str">
        <f t="shared" si="79"/>
        <v>UN</v>
      </c>
      <c r="I5121" s="413"/>
    </row>
    <row r="5122" spans="1:9" ht="157.5">
      <c r="A5122" s="571">
        <v>10754</v>
      </c>
      <c r="B5122" s="572" t="s">
        <v>43856</v>
      </c>
      <c r="C5122" s="573" t="s">
        <v>3</v>
      </c>
      <c r="D5122" s="574">
        <v>15104.26</v>
      </c>
      <c r="F5122" s="411"/>
      <c r="G5122" s="412" t="str">
        <f t="shared" ref="G5122:H5185" si="80">UPPER(B5122)</f>
        <v>DESINSTALAÇÃO  DE 216 PROJETORES DE ILUMINAÇÃO COM LÂMPADAS DE VAPOR MEÁLICOS DO ESTÁDIO LOURIVAL BAPTISTA</v>
      </c>
      <c r="H5122" s="412" t="str">
        <f t="shared" si="80"/>
        <v>UN</v>
      </c>
      <c r="I5122" s="413"/>
    </row>
    <row r="5123" spans="1:9" ht="315">
      <c r="A5123" s="571">
        <v>9211</v>
      </c>
      <c r="B5123" s="572" t="s">
        <v>43857</v>
      </c>
      <c r="C5123" s="573" t="s">
        <v>3</v>
      </c>
      <c r="D5123" s="574">
        <v>31472.26</v>
      </c>
      <c r="F5123" s="411"/>
      <c r="G5123" s="412" t="str">
        <f t="shared" si="80"/>
        <v>DISJUNTOR A VACUO 15KV, MARCA BEGHIM, TIPO MAF 15-630-350, MANUAL C/RELÉ URPE 7104 + JG DE CONTATO 3NF+3NA, BOBINA DE FECHAMENTO, BLOQUEIO KIRK, DISPARADOR TCC, BOBINA ABERT.+3TCS (OU SIMILAR)</v>
      </c>
      <c r="H5123" s="412" t="str">
        <f t="shared" si="80"/>
        <v>UN</v>
      </c>
      <c r="I5123" s="413"/>
    </row>
    <row r="5124" spans="1:9" ht="191.25">
      <c r="A5124" s="571">
        <v>3604</v>
      </c>
      <c r="B5124" s="572" t="s">
        <v>43858</v>
      </c>
      <c r="C5124" s="573" t="s">
        <v>3</v>
      </c>
      <c r="D5124" s="574">
        <v>26</v>
      </c>
      <c r="F5124" s="411"/>
      <c r="G5124" s="412" t="str">
        <f t="shared" si="80"/>
        <v>DISJUNTOR BIPOLAR 10 A, PADRÃO DIN (LINHA BRANCA), CURVA B, CORRENTE DE INTER RUPÇÃO 5KA, REF.: SIEMENS 5SX1 OU SIMILAR.</v>
      </c>
      <c r="H5124" s="412" t="str">
        <f t="shared" si="80"/>
        <v>UN</v>
      </c>
      <c r="I5124" s="413"/>
    </row>
    <row r="5125" spans="1:9" ht="146.25">
      <c r="A5125" s="571">
        <v>11448</v>
      </c>
      <c r="B5125" s="572" t="s">
        <v>43859</v>
      </c>
      <c r="C5125" s="573" t="s">
        <v>3</v>
      </c>
      <c r="D5125" s="574">
        <v>40.4</v>
      </c>
      <c r="F5125" s="411"/>
      <c r="G5125" s="412" t="str">
        <f t="shared" si="80"/>
        <v>DISJUNTOR BIPOLAR 10 A, PADRÃO DIN (LINHA BRANCA), CURVA B, SCHNEIDER OU SIMI LAR.</v>
      </c>
      <c r="H5125" s="412" t="str">
        <f t="shared" si="80"/>
        <v>UN</v>
      </c>
      <c r="I5125" s="413"/>
    </row>
    <row r="5126" spans="1:9" ht="180">
      <c r="A5126" s="571">
        <v>822</v>
      </c>
      <c r="B5126" s="572" t="s">
        <v>43860</v>
      </c>
      <c r="C5126" s="573" t="s">
        <v>3</v>
      </c>
      <c r="D5126" s="574">
        <v>29.6</v>
      </c>
      <c r="F5126" s="411"/>
      <c r="G5126" s="412" t="str">
        <f t="shared" si="80"/>
        <v>DISJUNTOR BIPOLAR 10 A, PADRÃO NEMA (LINHA PRETA ) CORRENTE DE INTERRUPÇÃO 5K A, REF.: ELETROMAR OU SIMILAR</v>
      </c>
      <c r="H5126" s="412" t="str">
        <f t="shared" si="80"/>
        <v>UN</v>
      </c>
      <c r="I5126" s="413"/>
    </row>
    <row r="5127" spans="1:9" ht="191.25">
      <c r="A5127" s="571">
        <v>3733</v>
      </c>
      <c r="B5127" s="572" t="s">
        <v>43861</v>
      </c>
      <c r="C5127" s="573" t="s">
        <v>3</v>
      </c>
      <c r="D5127" s="574">
        <v>45.12</v>
      </c>
      <c r="F5127" s="411"/>
      <c r="G5127" s="412" t="str">
        <f t="shared" si="80"/>
        <v>DISJUNTOR BIPOLAR 100 A, PADRÃO NEMA (LINHA PRETA ) CORRENTE DE  INTERRUPÇÃO  5KA, REF.: ELETROMAR OU SIMILAR</v>
      </c>
      <c r="H5127" s="412" t="str">
        <f t="shared" si="80"/>
        <v>UN</v>
      </c>
      <c r="I5127" s="413"/>
    </row>
    <row r="5128" spans="1:9" ht="191.25">
      <c r="A5128" s="571">
        <v>8827</v>
      </c>
      <c r="B5128" s="572" t="s">
        <v>43862</v>
      </c>
      <c r="C5128" s="573" t="s">
        <v>3</v>
      </c>
      <c r="D5128" s="574">
        <v>41.7</v>
      </c>
      <c r="F5128" s="411"/>
      <c r="G5128" s="412" t="str">
        <f t="shared" si="80"/>
        <v>DISJUNTOR BIPOLAR 13 A, PADRÃO DIN (LINHA BRANCA), CURVA B, CORRENTE DE INTER RUPÇÃO 5KA, REF.: SIEMENS 5SX1 OU SIMILAR.</v>
      </c>
      <c r="H5128" s="412" t="str">
        <f t="shared" si="80"/>
        <v>UN</v>
      </c>
      <c r="I5128" s="413"/>
    </row>
    <row r="5129" spans="1:9" ht="191.25">
      <c r="A5129" s="571">
        <v>3683</v>
      </c>
      <c r="B5129" s="572" t="s">
        <v>43863</v>
      </c>
      <c r="C5129" s="573" t="s">
        <v>3</v>
      </c>
      <c r="D5129" s="574">
        <v>26</v>
      </c>
      <c r="F5129" s="411"/>
      <c r="G5129" s="412" t="str">
        <f t="shared" si="80"/>
        <v>DISJUNTOR BIPOLAR 15 A, PADRÃO DIN (LINHA BRANCA), CURVA B, CORRENTE DE INTER RUPÇÃO 5KA, REF.: SIEMENS 5SX1 OU SIMILAR.</v>
      </c>
      <c r="H5129" s="412" t="str">
        <f t="shared" si="80"/>
        <v>UN</v>
      </c>
      <c r="I5129" s="413"/>
    </row>
    <row r="5130" spans="1:9" ht="180">
      <c r="A5130" s="571">
        <v>3724</v>
      </c>
      <c r="B5130" s="572" t="s">
        <v>43864</v>
      </c>
      <c r="C5130" s="573" t="s">
        <v>3</v>
      </c>
      <c r="D5130" s="574">
        <v>41.9</v>
      </c>
      <c r="F5130" s="411"/>
      <c r="G5130" s="412" t="str">
        <f t="shared" si="80"/>
        <v>DISJUNTOR BIPOLAR 15 A, PADRÃO NEMA (LINHA PRETA ) CORRENTE DE INTERRUPÇÃO 5K A, REF.: ELETROMAR OU SIMILAR</v>
      </c>
      <c r="H5130" s="412" t="str">
        <f t="shared" si="80"/>
        <v>UN</v>
      </c>
      <c r="I5130" s="413"/>
    </row>
    <row r="5131" spans="1:9" ht="191.25">
      <c r="A5131" s="571">
        <v>11449</v>
      </c>
      <c r="B5131" s="572" t="s">
        <v>43865</v>
      </c>
      <c r="C5131" s="573" t="s">
        <v>3</v>
      </c>
      <c r="D5131" s="574">
        <v>26</v>
      </c>
      <c r="F5131" s="411"/>
      <c r="G5131" s="412" t="str">
        <f t="shared" si="80"/>
        <v>DISJUNTOR BIPOLAR 16 A, PADRÃO DIN (LINHA BRANCA), CURVA B, CORRENTE DE INTER RUPÇÃO 5KA, REF.: SIEMENS 5SX1 OU SIMILAR.</v>
      </c>
      <c r="H5131" s="412" t="str">
        <f t="shared" si="80"/>
        <v>UN</v>
      </c>
      <c r="I5131" s="413"/>
    </row>
    <row r="5132" spans="1:9" ht="146.25">
      <c r="A5132" s="571">
        <v>11447</v>
      </c>
      <c r="B5132" s="572" t="s">
        <v>43866</v>
      </c>
      <c r="C5132" s="573" t="s">
        <v>3</v>
      </c>
      <c r="D5132" s="574">
        <v>17.989999999999998</v>
      </c>
      <c r="F5132" s="411"/>
      <c r="G5132" s="412" t="str">
        <f t="shared" si="80"/>
        <v>DISJUNTOR BIPOLAR 16 A, PADRÃO DIN (LINHA BRANCA), CURVA B, SCHNEIDER OU SIMI LAR.</v>
      </c>
      <c r="H5132" s="412" t="str">
        <f t="shared" si="80"/>
        <v>UN</v>
      </c>
      <c r="I5132" s="413"/>
    </row>
    <row r="5133" spans="1:9" ht="191.25">
      <c r="A5133" s="571">
        <v>3605</v>
      </c>
      <c r="B5133" s="572" t="s">
        <v>43867</v>
      </c>
      <c r="C5133" s="573" t="s">
        <v>3</v>
      </c>
      <c r="D5133" s="574">
        <v>55.45</v>
      </c>
      <c r="F5133" s="411"/>
      <c r="G5133" s="412" t="str">
        <f t="shared" si="80"/>
        <v>DISJUNTOR BIPOLAR 16 A, PADRÃO DIN (LINHA BRANCA), CURVA C, CORRENTE DE INTER RUPÇÃO 5KA, REF.: SIEMENS 5SX1 OU SIMILAR.</v>
      </c>
      <c r="H5133" s="412" t="str">
        <f t="shared" si="80"/>
        <v>UN</v>
      </c>
      <c r="I5133" s="413"/>
    </row>
    <row r="5134" spans="1:9" ht="191.25">
      <c r="A5134" s="571">
        <v>3684</v>
      </c>
      <c r="B5134" s="572" t="s">
        <v>43868</v>
      </c>
      <c r="C5134" s="573" t="s">
        <v>3</v>
      </c>
      <c r="D5134" s="574">
        <v>26</v>
      </c>
      <c r="F5134" s="411"/>
      <c r="G5134" s="412" t="str">
        <f t="shared" si="80"/>
        <v>DISJUNTOR BIPOLAR 20 A, PADRÃO DIN (LINHA BRANCA), CURVA B, CORRENTE DE INTER RUPÇÃO 5KA, REF.: SIEMENS 5SX1 OU SIMILAR.</v>
      </c>
      <c r="H5134" s="412" t="str">
        <f t="shared" si="80"/>
        <v>UN</v>
      </c>
      <c r="I5134" s="413"/>
    </row>
    <row r="5135" spans="1:9" ht="191.25">
      <c r="A5135" s="571">
        <v>3687</v>
      </c>
      <c r="B5135" s="572" t="s">
        <v>43869</v>
      </c>
      <c r="C5135" s="573" t="s">
        <v>3</v>
      </c>
      <c r="D5135" s="574">
        <v>55.45</v>
      </c>
      <c r="F5135" s="411"/>
      <c r="G5135" s="412" t="str">
        <f t="shared" si="80"/>
        <v>DISJUNTOR BIPOLAR 20 A, PADRÃO DIN (LINHA BRANCA), CURVA C, CORRENTE DE INTER RUPÇÃO 5KA, REF.: SIEMENS 5SX1 OU SIMILAR.</v>
      </c>
      <c r="H5135" s="412" t="str">
        <f t="shared" si="80"/>
        <v>UN</v>
      </c>
      <c r="I5135" s="413"/>
    </row>
    <row r="5136" spans="1:9" ht="180">
      <c r="A5136" s="571">
        <v>3725</v>
      </c>
      <c r="B5136" s="572" t="s">
        <v>43870</v>
      </c>
      <c r="C5136" s="573" t="s">
        <v>3</v>
      </c>
      <c r="D5136" s="574">
        <v>41.35</v>
      </c>
      <c r="F5136" s="411"/>
      <c r="G5136" s="412" t="str">
        <f t="shared" si="80"/>
        <v>DISJUNTOR BIPOLAR 20 A, PADRÃO NEMA (LINHA PRETA ) CORRENTE DE INTERRUPÇÃO 5K A, REF.: ELETROMAR OU SIMILAR</v>
      </c>
      <c r="H5136" s="412" t="str">
        <f t="shared" si="80"/>
        <v>UN</v>
      </c>
      <c r="I5136" s="413"/>
    </row>
    <row r="5137" spans="1:9" ht="191.25">
      <c r="A5137" s="571">
        <v>3685</v>
      </c>
      <c r="B5137" s="572" t="s">
        <v>43871</v>
      </c>
      <c r="C5137" s="573" t="s">
        <v>3</v>
      </c>
      <c r="D5137" s="574">
        <v>26</v>
      </c>
      <c r="F5137" s="411"/>
      <c r="G5137" s="412" t="str">
        <f t="shared" si="80"/>
        <v>DISJUNTOR BIPOLAR 25 A, PADRÃO DIN (LINHA BRANCA), CURVA B, CORRENTE DE INTER RUPÇÃO 5KA, REF.: SIEMENS 5SX1 OU SIMILAR.</v>
      </c>
      <c r="H5137" s="412" t="str">
        <f t="shared" si="80"/>
        <v>UN</v>
      </c>
      <c r="I5137" s="413"/>
    </row>
    <row r="5138" spans="1:9" ht="191.25">
      <c r="A5138" s="571">
        <v>3688</v>
      </c>
      <c r="B5138" s="572" t="s">
        <v>43872</v>
      </c>
      <c r="C5138" s="573" t="s">
        <v>3</v>
      </c>
      <c r="D5138" s="574">
        <v>55.5</v>
      </c>
      <c r="F5138" s="411"/>
      <c r="G5138" s="412" t="str">
        <f t="shared" si="80"/>
        <v>DISJUNTOR BIPOLAR 25 A, PADRÃO DIN (LINHA BRANCA), CURVA C, CORRENTE DE INTER RUPÇÃO 5KA, REF.: SIEMENS 5SX1 OU SIMILAR.</v>
      </c>
      <c r="H5138" s="412" t="str">
        <f t="shared" si="80"/>
        <v>UN</v>
      </c>
      <c r="I5138" s="413"/>
    </row>
    <row r="5139" spans="1:9" ht="191.25">
      <c r="A5139" s="571">
        <v>3726</v>
      </c>
      <c r="B5139" s="572" t="s">
        <v>43873</v>
      </c>
      <c r="C5139" s="573" t="s">
        <v>3</v>
      </c>
      <c r="D5139" s="574">
        <v>41.9</v>
      </c>
      <c r="F5139" s="411"/>
      <c r="G5139" s="412" t="str">
        <f t="shared" si="80"/>
        <v>DISJUNTOR BIPOLAR 25 A, PADRÃO NEMA ( LINHA PRETA ) CORRENTE DE INTERRUPÇÃO 5 KA, REF.: ELETROMAR OU SIMILAR</v>
      </c>
      <c r="H5139" s="412" t="str">
        <f t="shared" si="80"/>
        <v>UN</v>
      </c>
      <c r="I5139" s="413"/>
    </row>
    <row r="5140" spans="1:9" ht="191.25">
      <c r="A5140" s="571">
        <v>3727</v>
      </c>
      <c r="B5140" s="572" t="s">
        <v>43874</v>
      </c>
      <c r="C5140" s="573" t="s">
        <v>3</v>
      </c>
      <c r="D5140" s="574">
        <v>45.9</v>
      </c>
      <c r="F5140" s="411"/>
      <c r="G5140" s="412" t="str">
        <f t="shared" si="80"/>
        <v>DISJUNTOR BIPOLAR 30 A, PADRÃO NEMA ( LINHA PRETA ) CORRENTE DE INTERRUPÇÃO 5 KA, REF.: ELETROMAR OU SIMILAR</v>
      </c>
      <c r="H5140" s="412" t="str">
        <f t="shared" si="80"/>
        <v>UN</v>
      </c>
      <c r="I5140" s="413"/>
    </row>
    <row r="5141" spans="1:9" ht="202.5">
      <c r="A5141" s="571">
        <v>3686</v>
      </c>
      <c r="B5141" s="572" t="s">
        <v>43875</v>
      </c>
      <c r="C5141" s="573" t="s">
        <v>3</v>
      </c>
      <c r="D5141" s="574">
        <v>26</v>
      </c>
      <c r="F5141" s="411"/>
      <c r="G5141" s="412" t="str">
        <f t="shared" si="80"/>
        <v>DISJUNTOR BIPOLAR 32  A, PADRÃO DIN (LINHA BRANCA), CURVA DE DISPARO B, CORRE NTE DE INTERRUPÇÃO 5KA, REF.: SIEMENS 5SX1 OU SIMILAR.</v>
      </c>
      <c r="H5141" s="412" t="str">
        <f t="shared" si="80"/>
        <v>UN</v>
      </c>
      <c r="I5141" s="413"/>
    </row>
    <row r="5142" spans="1:9" ht="225">
      <c r="A5142" s="571">
        <v>12478</v>
      </c>
      <c r="B5142" s="572" t="s">
        <v>43876</v>
      </c>
      <c r="C5142" s="573" t="s">
        <v>3</v>
      </c>
      <c r="D5142" s="574">
        <v>48.68</v>
      </c>
      <c r="F5142" s="411"/>
      <c r="G5142" s="412" t="str">
        <f t="shared" si="80"/>
        <v>DISJUNTOR BIPOLAR 32 A, PADRÃO DIN (LINHA BRANCA), CURVA DE DISPARO C, CORREN TE DE INTERRUPÇÃO 10KA, REF.: SIEMENS 5SX1 OU SIMILAR.</v>
      </c>
      <c r="H5142" s="412" t="str">
        <f t="shared" si="80"/>
        <v>UN</v>
      </c>
      <c r="I5142" s="413"/>
    </row>
    <row r="5143" spans="1:9" ht="213.75">
      <c r="A5143" s="571">
        <v>3689</v>
      </c>
      <c r="B5143" s="572" t="s">
        <v>43877</v>
      </c>
      <c r="C5143" s="573" t="s">
        <v>3</v>
      </c>
      <c r="D5143" s="574">
        <v>55.45</v>
      </c>
      <c r="F5143" s="411"/>
      <c r="G5143" s="412" t="str">
        <f t="shared" si="80"/>
        <v>DISJUNTOR BIPOLAR 32 A, PADRÃO DIN (LINHA BRANCA), CURVA DE DISPARO C, CORREN TE DE INTERRUPÇÃO 5KA, REF.: SIEMENS 5SX1 OU SIMILAR.</v>
      </c>
      <c r="H5143" s="412" t="str">
        <f t="shared" si="80"/>
        <v>UN</v>
      </c>
      <c r="I5143" s="413"/>
    </row>
    <row r="5144" spans="1:9" ht="225">
      <c r="A5144" s="571">
        <v>12477</v>
      </c>
      <c r="B5144" s="572" t="s">
        <v>43878</v>
      </c>
      <c r="C5144" s="573" t="s">
        <v>3</v>
      </c>
      <c r="D5144" s="574">
        <v>80.83</v>
      </c>
      <c r="F5144" s="411"/>
      <c r="G5144" s="412" t="str">
        <f t="shared" si="80"/>
        <v>DISJUNTOR BIPOLAR 40 A, PADRÃO DIN (LINHA BRANCA), CURVA DE DISPARO C, CORREN TE DE INTERRUPÇÃO 10KA, REF.: SIEMENS 5SX1 OU SIMILAR.</v>
      </c>
      <c r="H5144" s="412" t="str">
        <f t="shared" si="80"/>
        <v>UN</v>
      </c>
      <c r="I5144" s="413"/>
    </row>
    <row r="5145" spans="1:9" ht="213.75">
      <c r="A5145" s="571">
        <v>3690</v>
      </c>
      <c r="B5145" s="572" t="s">
        <v>43879</v>
      </c>
      <c r="C5145" s="573" t="s">
        <v>3</v>
      </c>
      <c r="D5145" s="574">
        <v>48.1</v>
      </c>
      <c r="F5145" s="411"/>
      <c r="G5145" s="412" t="str">
        <f t="shared" si="80"/>
        <v>DISJUNTOR BIPOLAR 40 A, PADRÃO DIN (LINHA BRANCA), CURVA DE DISPARO C, CORREN TE DE INTERRUPÇÃO 5KA, REF.: SIEMENS 5SX1 OU SIMILAR.</v>
      </c>
      <c r="H5145" s="412" t="str">
        <f t="shared" si="80"/>
        <v>UN</v>
      </c>
      <c r="I5145" s="413"/>
    </row>
    <row r="5146" spans="1:9" ht="191.25">
      <c r="A5146" s="571">
        <v>3728</v>
      </c>
      <c r="B5146" s="572" t="s">
        <v>43880</v>
      </c>
      <c r="C5146" s="573" t="s">
        <v>3</v>
      </c>
      <c r="D5146" s="574">
        <v>48.1</v>
      </c>
      <c r="F5146" s="411"/>
      <c r="G5146" s="412" t="str">
        <f t="shared" si="80"/>
        <v>DISJUNTOR BIPOLAR 40 A, PADRÃO NEMA ( LINHA PRETA ) CORRENTE DE INTERRUPÇÃO 5 KA, REF.: ELETROMAR OU SIMILAR</v>
      </c>
      <c r="H5146" s="412" t="str">
        <f t="shared" si="80"/>
        <v>UN</v>
      </c>
      <c r="I5146" s="413"/>
    </row>
    <row r="5147" spans="1:9" ht="213.75">
      <c r="A5147" s="571">
        <v>3691</v>
      </c>
      <c r="B5147" s="572" t="s">
        <v>43881</v>
      </c>
      <c r="C5147" s="573" t="s">
        <v>3</v>
      </c>
      <c r="D5147" s="574">
        <v>47.94</v>
      </c>
      <c r="F5147" s="411"/>
      <c r="G5147" s="412" t="str">
        <f t="shared" si="80"/>
        <v>DISJUNTOR BIPOLAR 50 A, PADRÃO DIN (LINHA BRANCA), CURVA DE DISPARO C, CORREN TE DE INTERRUPÇÃO 5KA, REF.: SIEMENS 5SX1 OU SIMILAR.</v>
      </c>
      <c r="H5147" s="412" t="str">
        <f t="shared" si="80"/>
        <v>UN</v>
      </c>
      <c r="I5147" s="413"/>
    </row>
    <row r="5148" spans="1:9" ht="191.25">
      <c r="A5148" s="571">
        <v>3729</v>
      </c>
      <c r="B5148" s="572" t="s">
        <v>43882</v>
      </c>
      <c r="C5148" s="573" t="s">
        <v>3</v>
      </c>
      <c r="D5148" s="574">
        <v>42.79</v>
      </c>
      <c r="F5148" s="411"/>
      <c r="G5148" s="412" t="str">
        <f t="shared" si="80"/>
        <v>DISJUNTOR BIPOLAR 50 A, PADRÃO NEMA ( LINHA PRETA ) CORRENTE DE INTERRUPÇÃO 5 KA, REF.: ELETROMAR OU SIMILAR</v>
      </c>
      <c r="H5148" s="412" t="str">
        <f t="shared" si="80"/>
        <v>UN</v>
      </c>
      <c r="I5148" s="413"/>
    </row>
    <row r="5149" spans="1:9" ht="168.75">
      <c r="A5149" s="571">
        <v>823</v>
      </c>
      <c r="B5149" s="572" t="s">
        <v>43883</v>
      </c>
      <c r="C5149" s="573" t="s">
        <v>3</v>
      </c>
      <c r="D5149" s="574">
        <v>50.6</v>
      </c>
      <c r="F5149" s="411"/>
      <c r="G5149" s="412" t="str">
        <f t="shared" si="80"/>
        <v>DISJUNTOR BIPOLAR 60 A, PADRÃO NEMA ( LINHA PRETA ), CORRENTE INTERRUPÇÃO 5KA , REF.: ELETROMAR OU SIMILAR</v>
      </c>
      <c r="H5149" s="412" t="str">
        <f t="shared" si="80"/>
        <v>UN</v>
      </c>
      <c r="I5149" s="413"/>
    </row>
    <row r="5150" spans="1:9" ht="213.75">
      <c r="A5150" s="571">
        <v>3606</v>
      </c>
      <c r="B5150" s="572" t="s">
        <v>43884</v>
      </c>
      <c r="C5150" s="573" t="s">
        <v>3</v>
      </c>
      <c r="D5150" s="574">
        <v>90.4</v>
      </c>
      <c r="F5150" s="411"/>
      <c r="G5150" s="412" t="str">
        <f t="shared" si="80"/>
        <v>DISJUNTOR BIPOLAR 63 A, PADRÃO DIN (LINHA BRANCA), CURVA DE DISPARO C, CORREN TE DE INTERRUPÇÃO 5KA, REF.: SIEMENS 5SX1 OU SIMILAR.</v>
      </c>
      <c r="H5150" s="412" t="str">
        <f t="shared" si="80"/>
        <v>UN</v>
      </c>
      <c r="I5150" s="413"/>
    </row>
    <row r="5151" spans="1:9" ht="213.75">
      <c r="A5151" s="571">
        <v>3692</v>
      </c>
      <c r="B5151" s="572" t="s">
        <v>43885</v>
      </c>
      <c r="C5151" s="573" t="s">
        <v>3</v>
      </c>
      <c r="D5151" s="574">
        <v>51.9</v>
      </c>
      <c r="F5151" s="411"/>
      <c r="G5151" s="412" t="str">
        <f t="shared" si="80"/>
        <v>DISJUNTOR BIPOLAR 70 A, PADRÃO DIN (LINHA BRANCA), CURVA DE DISPARO C, CORREN TE DE INTERRUPÇÃO 5KA, REF.: SIEMENS 5SX1 OU SIMILAR.</v>
      </c>
      <c r="H5151" s="412" t="str">
        <f t="shared" si="80"/>
        <v>UN</v>
      </c>
      <c r="I5151" s="413"/>
    </row>
    <row r="5152" spans="1:9" ht="168.75">
      <c r="A5152" s="571">
        <v>3730</v>
      </c>
      <c r="B5152" s="572" t="s">
        <v>43886</v>
      </c>
      <c r="C5152" s="573" t="s">
        <v>3</v>
      </c>
      <c r="D5152" s="574">
        <v>55.61</v>
      </c>
      <c r="F5152" s="411"/>
      <c r="G5152" s="412" t="str">
        <f t="shared" si="80"/>
        <v>DISJUNTOR BIPOLAR 70 A, PADRÃO NEMA ( LINHA PRETA ), CORRENTE INTERRUPÇÃO 5KA , REF.: ELETROMAR OU SIMILAR</v>
      </c>
      <c r="H5152" s="412" t="str">
        <f t="shared" si="80"/>
        <v>UN</v>
      </c>
      <c r="I5152" s="413"/>
    </row>
    <row r="5153" spans="1:9" ht="213.75">
      <c r="A5153" s="571">
        <v>3693</v>
      </c>
      <c r="B5153" s="572" t="s">
        <v>43887</v>
      </c>
      <c r="C5153" s="573" t="s">
        <v>3</v>
      </c>
      <c r="D5153" s="574">
        <v>58.9</v>
      </c>
      <c r="F5153" s="411"/>
      <c r="G5153" s="412" t="str">
        <f t="shared" si="80"/>
        <v>DISJUNTOR BIPOLAR 80 A, PADRÃO DIN (LINHA BRANCA), CURVA DE DISPARO C, CORREN TE DE INTERRUPÇÃO 5KA, REF.: SIEMENS 5SX1 OU SIMILAR.</v>
      </c>
      <c r="H5153" s="412" t="str">
        <f t="shared" si="80"/>
        <v>UN</v>
      </c>
      <c r="I5153" s="413"/>
    </row>
    <row r="5154" spans="1:9" ht="168.75">
      <c r="A5154" s="571">
        <v>3731</v>
      </c>
      <c r="B5154" s="572" t="s">
        <v>43888</v>
      </c>
      <c r="C5154" s="573" t="s">
        <v>3</v>
      </c>
      <c r="D5154" s="574">
        <v>84.15</v>
      </c>
      <c r="F5154" s="411"/>
      <c r="G5154" s="412" t="str">
        <f t="shared" si="80"/>
        <v>DISJUNTOR BIPOLAR 80 A, PADRÃO NEMA ( LINHA PRETA ), CORRENTE INTERRUPÇÃO 5KA , REF.: ELETROMAR OU SIMILAR</v>
      </c>
      <c r="H5154" s="412" t="str">
        <f t="shared" si="80"/>
        <v>UN</v>
      </c>
      <c r="I5154" s="413"/>
    </row>
    <row r="5155" spans="1:9" ht="180">
      <c r="A5155" s="571">
        <v>12476</v>
      </c>
      <c r="B5155" s="572" t="s">
        <v>43889</v>
      </c>
      <c r="C5155" s="573" t="s">
        <v>3</v>
      </c>
      <c r="D5155" s="574">
        <v>84.15</v>
      </c>
      <c r="F5155" s="411"/>
      <c r="G5155" s="412" t="str">
        <f t="shared" si="80"/>
        <v>DISJUNTOR BIPOLAR 90 A, PADRÃO DIN ( LINHA BRANCA ), CORRENTE INTERRUPÇÃO 10K A, REF.: ELETROMAR OU SIMILAR</v>
      </c>
      <c r="H5155" s="412" t="str">
        <f t="shared" si="80"/>
        <v>UN</v>
      </c>
      <c r="I5155" s="413"/>
    </row>
    <row r="5156" spans="1:9" ht="168.75">
      <c r="A5156" s="571">
        <v>3732</v>
      </c>
      <c r="B5156" s="572" t="s">
        <v>43890</v>
      </c>
      <c r="C5156" s="573" t="s">
        <v>3</v>
      </c>
      <c r="D5156" s="574">
        <v>84.15</v>
      </c>
      <c r="F5156" s="411"/>
      <c r="G5156" s="412" t="str">
        <f t="shared" si="80"/>
        <v>DISJUNTOR BIPOLAR 90 A, PADRÃO NEMA ( LINHA PRETA ), CORRENTE INTERRUPÇÃO 5KA , REF.: ELETROMAR OU SIMILAR</v>
      </c>
      <c r="H5156" s="412" t="str">
        <f t="shared" si="80"/>
        <v>UN</v>
      </c>
      <c r="I5156" s="413"/>
    </row>
    <row r="5157" spans="1:9" ht="146.25">
      <c r="A5157" s="571">
        <v>3618</v>
      </c>
      <c r="B5157" s="572" t="s">
        <v>43891</v>
      </c>
      <c r="C5157" s="573" t="s">
        <v>3</v>
      </c>
      <c r="D5157" s="574">
        <v>120.83</v>
      </c>
      <c r="F5157" s="411"/>
      <c r="G5157" s="412" t="str">
        <f t="shared" si="80"/>
        <v>DISJUNTOR BIPOLAR DR 20 A, TIPO AC, CORRENTE NOMINAL RESIDUAL 30MA, REF.: SIE MENS 5SM1 OU SIMILAR</v>
      </c>
      <c r="H5157" s="412" t="str">
        <f t="shared" si="80"/>
        <v>UN</v>
      </c>
      <c r="I5157" s="413"/>
    </row>
    <row r="5158" spans="1:9" ht="157.5">
      <c r="A5158" s="571">
        <v>3749</v>
      </c>
      <c r="B5158" s="572" t="s">
        <v>43892</v>
      </c>
      <c r="C5158" s="573" t="s">
        <v>3</v>
      </c>
      <c r="D5158" s="574">
        <v>156.35</v>
      </c>
      <c r="F5158" s="411"/>
      <c r="G5158" s="412" t="str">
        <f t="shared" si="80"/>
        <v>DISJUNTOR BIPOLAR DR 40 A, TIPO AC, CORRENTE NOMINAL RESIDUAL 30MA, REF.5SM1  314-OMB SIEMENS OU SIMILAR</v>
      </c>
      <c r="H5158" s="412" t="str">
        <f t="shared" si="80"/>
        <v>UN</v>
      </c>
      <c r="I5158" s="413"/>
    </row>
    <row r="5159" spans="1:9" ht="146.25">
      <c r="A5159" s="571">
        <v>3619</v>
      </c>
      <c r="B5159" s="572" t="s">
        <v>43893</v>
      </c>
      <c r="C5159" s="573" t="s">
        <v>3</v>
      </c>
      <c r="D5159" s="574">
        <v>186.9</v>
      </c>
      <c r="F5159" s="411"/>
      <c r="G5159" s="412" t="str">
        <f t="shared" si="80"/>
        <v>DISJUNTOR BIPOLAR DR 63 A, TIPO AC, CORRENTE NOMINAL RESIDUAL 30MA, REF.: SIE MENS 5SM1 OU SIMILAR</v>
      </c>
      <c r="H5159" s="412" t="str">
        <f t="shared" si="80"/>
        <v>UN</v>
      </c>
      <c r="I5159" s="413"/>
    </row>
    <row r="5160" spans="1:9" ht="123.75">
      <c r="A5160" s="571">
        <v>8285</v>
      </c>
      <c r="B5160" s="572" t="s">
        <v>43894</v>
      </c>
      <c r="C5160" s="573" t="s">
        <v>3</v>
      </c>
      <c r="D5160" s="574">
        <v>183.62</v>
      </c>
      <c r="F5160" s="411"/>
      <c r="G5160" s="412" t="str">
        <f t="shared" si="80"/>
        <v>DISJUNTOR DR 2 X 32 A, TIPO AC, CORRENTE NOMINAL RESIDUAL 30MA, DA SIEMENS OU SIMILAR</v>
      </c>
      <c r="H5160" s="412" t="str">
        <f t="shared" si="80"/>
        <v>UN</v>
      </c>
      <c r="I5160" s="413"/>
    </row>
    <row r="5161" spans="1:9" ht="123.75">
      <c r="A5161" s="571">
        <v>8286</v>
      </c>
      <c r="B5161" s="572" t="s">
        <v>43895</v>
      </c>
      <c r="C5161" s="573" t="s">
        <v>3</v>
      </c>
      <c r="D5161" s="574">
        <v>183.62</v>
      </c>
      <c r="F5161" s="411"/>
      <c r="G5161" s="412" t="str">
        <f t="shared" si="80"/>
        <v>DISJUNTOR DR 3 X 32 A, TIPO AC, CORRENTE NOMINAL RESIDUAL 30MA, DA SIEMENS OU SIMILAR</v>
      </c>
      <c r="H5161" s="412" t="str">
        <f t="shared" si="80"/>
        <v>UN</v>
      </c>
      <c r="I5161" s="413"/>
    </row>
    <row r="5162" spans="1:9" ht="78.75">
      <c r="A5162" s="571">
        <v>10702</v>
      </c>
      <c r="B5162" s="572" t="s">
        <v>43896</v>
      </c>
      <c r="C5162" s="573" t="s">
        <v>3</v>
      </c>
      <c r="D5162" s="574">
        <v>2438.9299999999998</v>
      </c>
      <c r="F5162" s="411"/>
      <c r="G5162" s="412" t="str">
        <f t="shared" si="80"/>
        <v>DISJUNTOR LSI DA SIEMENS (OU SIMILAR) 600A ICC 25-30A</v>
      </c>
      <c r="H5162" s="412" t="str">
        <f t="shared" si="80"/>
        <v>UN</v>
      </c>
      <c r="I5162" s="413"/>
    </row>
    <row r="5163" spans="1:9" ht="202.5">
      <c r="A5163" s="571">
        <v>3599</v>
      </c>
      <c r="B5163" s="572" t="s">
        <v>43897</v>
      </c>
      <c r="C5163" s="573" t="s">
        <v>3</v>
      </c>
      <c r="D5163" s="574">
        <v>6</v>
      </c>
      <c r="F5163" s="411"/>
      <c r="G5163" s="412" t="str">
        <f t="shared" si="80"/>
        <v>DISJUNTOR MONOPOLAR 10 A, PADRÃO DIN (LINHA BRANCA), CURVA DE DISPARO B, CORR ENTE DE INTERRUPÇÃO 5KA, REF.: SIEMENS 5 SX1 OU SIMILAR.</v>
      </c>
      <c r="H5163" s="412" t="str">
        <f t="shared" si="80"/>
        <v>UN</v>
      </c>
      <c r="I5163" s="413"/>
    </row>
    <row r="5164" spans="1:9" ht="191.25">
      <c r="A5164" s="571">
        <v>824</v>
      </c>
      <c r="B5164" s="572" t="s">
        <v>43898</v>
      </c>
      <c r="C5164" s="573" t="s">
        <v>3</v>
      </c>
      <c r="D5164" s="574">
        <v>11</v>
      </c>
      <c r="F5164" s="411"/>
      <c r="G5164" s="412" t="str">
        <f t="shared" si="80"/>
        <v>DISJUNTOR MONOPOLAR 10 A, PADRÃO NEMA ( LINHA PRETA ), CORRENTE DE INTERRUPÇÃ O 5KA, REF.: ELETROMAR OU SIMILAR</v>
      </c>
      <c r="H5164" s="412" t="str">
        <f t="shared" si="80"/>
        <v>UN</v>
      </c>
      <c r="I5164" s="413"/>
    </row>
    <row r="5165" spans="1:9" ht="202.5">
      <c r="A5165" s="571">
        <v>8905</v>
      </c>
      <c r="B5165" s="572" t="s">
        <v>43899</v>
      </c>
      <c r="C5165" s="573" t="s">
        <v>3</v>
      </c>
      <c r="D5165" s="574">
        <v>9.2899999999999991</v>
      </c>
      <c r="F5165" s="411"/>
      <c r="G5165" s="412" t="str">
        <f t="shared" si="80"/>
        <v>DISJUNTOR MONOPOLAR 13 A, PADRÃO DIN (LINHA BRANCA), CURVA DE DISPARO B, CORR ENTE DE INTERRUPÇÃO 5KA, REF.: SIEMENS 5 SX1 OU SIMILAR.</v>
      </c>
      <c r="H5165" s="412" t="str">
        <f t="shared" si="80"/>
        <v>UN</v>
      </c>
      <c r="I5165" s="413"/>
    </row>
    <row r="5166" spans="1:9" ht="191.25">
      <c r="A5166" s="571">
        <v>3717</v>
      </c>
      <c r="B5166" s="572" t="s">
        <v>43900</v>
      </c>
      <c r="C5166" s="573" t="s">
        <v>3</v>
      </c>
      <c r="D5166" s="574">
        <v>8.5</v>
      </c>
      <c r="F5166" s="411"/>
      <c r="G5166" s="412" t="str">
        <f t="shared" si="80"/>
        <v>DISJUNTOR MONOPOLAR 15 A, PADRÃO NEMA ( LINHA PRETA ), CORRENTE DE INTERRUPÇÃ O 5KA, REF.: ELETROMAR OU SIMILAR</v>
      </c>
      <c r="H5166" s="412" t="str">
        <f t="shared" si="80"/>
        <v>UN</v>
      </c>
      <c r="I5166" s="413"/>
    </row>
    <row r="5167" spans="1:9" ht="202.5">
      <c r="A5167" s="571">
        <v>3674</v>
      </c>
      <c r="B5167" s="572" t="s">
        <v>43901</v>
      </c>
      <c r="C5167" s="573" t="s">
        <v>3</v>
      </c>
      <c r="D5167" s="574">
        <v>6</v>
      </c>
      <c r="F5167" s="411"/>
      <c r="G5167" s="412" t="str">
        <f t="shared" si="80"/>
        <v>DISJUNTOR MONOPOLAR 16 A, PADRÃO DIN (LINHA BRANCA), CURVA DE DISPARO B, CORR ENTE DE INTERRUPÇÃO 5KA, REF.: SIEMENS 5 SX1 OU SIMILAR.</v>
      </c>
      <c r="H5167" s="412" t="str">
        <f t="shared" si="80"/>
        <v>UN</v>
      </c>
      <c r="I5167" s="413"/>
    </row>
    <row r="5168" spans="1:9" ht="202.5">
      <c r="A5168" s="571">
        <v>3600</v>
      </c>
      <c r="B5168" s="572" t="s">
        <v>43902</v>
      </c>
      <c r="C5168" s="573" t="s">
        <v>3</v>
      </c>
      <c r="D5168" s="574">
        <v>7.7</v>
      </c>
      <c r="F5168" s="411"/>
      <c r="G5168" s="412" t="str">
        <f t="shared" si="80"/>
        <v>DISJUNTOR MONOPOLAR 16 A, PADRÃO DIN (LINHA BRANCA), CURVA DE DISPARO C, CORR ENTE DE INTERRUPÇÃO 5KA, REF.: SIEMENS 5 SX1 OU SIMILAR.</v>
      </c>
      <c r="H5168" s="412" t="str">
        <f t="shared" si="80"/>
        <v>UN</v>
      </c>
      <c r="I5168" s="413"/>
    </row>
    <row r="5169" spans="1:9" ht="191.25">
      <c r="A5169" s="571">
        <v>8492</v>
      </c>
      <c r="B5169" s="572" t="s">
        <v>43903</v>
      </c>
      <c r="C5169" s="573" t="s">
        <v>3</v>
      </c>
      <c r="D5169" s="574">
        <v>6</v>
      </c>
      <c r="F5169" s="411"/>
      <c r="G5169" s="412" t="str">
        <f t="shared" si="80"/>
        <v>DISJUNTOR MONOPOLAR 16 A, PADRÃO NEMA ( LINHA PRETA ), CORRENTE DE INTERRUPÇÃ O 5KA, REF.: ELETROMAR OU SIMILAR</v>
      </c>
      <c r="H5169" s="412" t="str">
        <f t="shared" si="80"/>
        <v>UN</v>
      </c>
      <c r="I5169" s="413"/>
    </row>
    <row r="5170" spans="1:9" ht="225">
      <c r="A5170" s="571">
        <v>12365</v>
      </c>
      <c r="B5170" s="572" t="s">
        <v>43904</v>
      </c>
      <c r="C5170" s="573" t="s">
        <v>3</v>
      </c>
      <c r="D5170" s="574">
        <v>42.98</v>
      </c>
      <c r="F5170" s="411"/>
      <c r="G5170" s="412" t="str">
        <f t="shared" si="80"/>
        <v>DISJUNTOR MONOPOLAR 2 A, PADRÃO DIN (LINHA BRANCA), CURVA DE DISPARO C, CORRE NTE DE INTERRUPÇÃO 5KA, REF.: SIEMENS 5 SX11027 OU SIMILAR.</v>
      </c>
      <c r="H5170" s="412" t="str">
        <f t="shared" si="80"/>
        <v>UN</v>
      </c>
      <c r="I5170" s="413"/>
    </row>
    <row r="5171" spans="1:9" ht="202.5">
      <c r="A5171" s="571">
        <v>3675</v>
      </c>
      <c r="B5171" s="572" t="s">
        <v>43905</v>
      </c>
      <c r="C5171" s="573" t="s">
        <v>3</v>
      </c>
      <c r="D5171" s="574">
        <v>6</v>
      </c>
      <c r="F5171" s="411"/>
      <c r="G5171" s="412" t="str">
        <f t="shared" si="80"/>
        <v>DISJUNTOR MONOPOLAR 20 A, PADRÃO DIN (LINHA BRANCA), CURVA DE DISPARO B, CORR ENTE DE INTERRUPÇÃO 5KA, REF.: SIEMENS 5 SX1 OU SIMILAR.</v>
      </c>
      <c r="H5171" s="412" t="str">
        <f t="shared" si="80"/>
        <v>UN</v>
      </c>
      <c r="I5171" s="413"/>
    </row>
    <row r="5172" spans="1:9" ht="202.5">
      <c r="A5172" s="571">
        <v>3678</v>
      </c>
      <c r="B5172" s="572" t="s">
        <v>43906</v>
      </c>
      <c r="C5172" s="573" t="s">
        <v>3</v>
      </c>
      <c r="D5172" s="574">
        <v>7.7</v>
      </c>
      <c r="F5172" s="411"/>
      <c r="G5172" s="412" t="str">
        <f t="shared" si="80"/>
        <v>DISJUNTOR MONOPOLAR 20 A, PADRÃO DIN (LINHA BRANCA), CURVA DE DISPARO C, CORR ENTE DE INTERRUPÇÃO 5KA, REF.: SIEMENS 5 SX1 OU SIMILAR.</v>
      </c>
      <c r="H5172" s="412" t="str">
        <f t="shared" si="80"/>
        <v>UN</v>
      </c>
      <c r="I5172" s="413"/>
    </row>
    <row r="5173" spans="1:9" ht="191.25">
      <c r="A5173" s="571">
        <v>3718</v>
      </c>
      <c r="B5173" s="572" t="s">
        <v>43907</v>
      </c>
      <c r="C5173" s="573" t="s">
        <v>3</v>
      </c>
      <c r="D5173" s="574">
        <v>8.65</v>
      </c>
      <c r="F5173" s="411"/>
      <c r="G5173" s="412" t="str">
        <f t="shared" si="80"/>
        <v>DISJUNTOR MONOPOLAR 20 A, PADRÃO NEMA ( LINHA PRETA ), CORRENTE DE INTERRUPÇÃ O 5KA, REF.: ELETROMAR OU SIMILAR</v>
      </c>
      <c r="H5173" s="412" t="str">
        <f t="shared" si="80"/>
        <v>UN</v>
      </c>
      <c r="I5173" s="413"/>
    </row>
    <row r="5174" spans="1:9" ht="202.5">
      <c r="A5174" s="571">
        <v>3676</v>
      </c>
      <c r="B5174" s="572" t="s">
        <v>43908</v>
      </c>
      <c r="C5174" s="573" t="s">
        <v>3</v>
      </c>
      <c r="D5174" s="574">
        <v>7.45</v>
      </c>
      <c r="F5174" s="411"/>
      <c r="G5174" s="412" t="str">
        <f t="shared" si="80"/>
        <v>DISJUNTOR MONOPOLAR 25 A, PADRÃO DIN (LINHA BRANCA), CURVA DE DISPARO B, CORR ENTE DE INTERRUPÇÃO 5KA, REF.: SIEMENS 5 SX1 OU SIMILAR.</v>
      </c>
      <c r="H5174" s="412" t="str">
        <f t="shared" si="80"/>
        <v>UN</v>
      </c>
      <c r="I5174" s="413"/>
    </row>
    <row r="5175" spans="1:9" ht="202.5">
      <c r="A5175" s="571">
        <v>3679</v>
      </c>
      <c r="B5175" s="572" t="s">
        <v>43909</v>
      </c>
      <c r="C5175" s="573" t="s">
        <v>3</v>
      </c>
      <c r="D5175" s="574">
        <v>7.7</v>
      </c>
      <c r="F5175" s="411"/>
      <c r="G5175" s="412" t="str">
        <f t="shared" si="80"/>
        <v>DISJUNTOR MONOPOLAR 25 A, PADRÃO DIN (LINHA BRANCA), CURVA DE DISPARO C, CORR ENTE DE INTERRUPÇÃO 5KA, REF.: SIEMENS 5 SX1 OU SIMILAR.</v>
      </c>
      <c r="H5175" s="412" t="str">
        <f t="shared" si="80"/>
        <v>UN</v>
      </c>
      <c r="I5175" s="413"/>
    </row>
    <row r="5176" spans="1:9" ht="191.25">
      <c r="A5176" s="571">
        <v>3719</v>
      </c>
      <c r="B5176" s="572" t="s">
        <v>43910</v>
      </c>
      <c r="C5176" s="573" t="s">
        <v>3</v>
      </c>
      <c r="D5176" s="574">
        <v>8.65</v>
      </c>
      <c r="F5176" s="411"/>
      <c r="G5176" s="412" t="str">
        <f t="shared" si="80"/>
        <v>DISJUNTOR MONOPOLAR 25 A, PADRÃO NEMA ( LINHA PRETA ), CORRENTE DE INTERRUPÇÃ O 5KA, REF.: ELETROMAR OU SIMILAR</v>
      </c>
      <c r="H5176" s="412" t="str">
        <f t="shared" si="80"/>
        <v>UN</v>
      </c>
      <c r="I5176" s="413"/>
    </row>
    <row r="5177" spans="1:9" ht="191.25">
      <c r="A5177" s="571">
        <v>3720</v>
      </c>
      <c r="B5177" s="572" t="s">
        <v>43911</v>
      </c>
      <c r="C5177" s="573" t="s">
        <v>3</v>
      </c>
      <c r="D5177" s="574">
        <v>8.65</v>
      </c>
      <c r="F5177" s="411"/>
      <c r="G5177" s="412" t="str">
        <f t="shared" si="80"/>
        <v>DISJUNTOR MONOPOLAR 30 A, PADRÃO NEMA ( LINHA PRETA ), CORRENTE DE INTERRUPÇÃ O 5KA, REF.: ELETROMAR OU SIMILAR</v>
      </c>
      <c r="H5177" s="412" t="str">
        <f t="shared" si="80"/>
        <v>UN</v>
      </c>
      <c r="I5177" s="413"/>
    </row>
    <row r="5178" spans="1:9" ht="202.5">
      <c r="A5178" s="571">
        <v>3677</v>
      </c>
      <c r="B5178" s="572" t="s">
        <v>43912</v>
      </c>
      <c r="C5178" s="573" t="s">
        <v>3</v>
      </c>
      <c r="D5178" s="574">
        <v>6</v>
      </c>
      <c r="F5178" s="414"/>
      <c r="G5178" s="412" t="str">
        <f t="shared" si="80"/>
        <v>DISJUNTOR MONOPOLAR 32 A, PADRÃO DIN (LINHA BRANCA), CURVA DE DISPARO B, CORR ENTE DE INTERRUPÇÃO 5KA, REF.: SIEMENS 5 SX1 OU SIMILAR.</v>
      </c>
      <c r="H5178" s="412" t="str">
        <f t="shared" si="80"/>
        <v>UN</v>
      </c>
      <c r="I5178" s="414"/>
    </row>
    <row r="5179" spans="1:9" ht="202.5">
      <c r="A5179" s="571">
        <v>3680</v>
      </c>
      <c r="B5179" s="572" t="s">
        <v>43913</v>
      </c>
      <c r="C5179" s="573" t="s">
        <v>3</v>
      </c>
      <c r="D5179" s="574">
        <v>7.7</v>
      </c>
      <c r="F5179" s="411"/>
      <c r="G5179" s="412" t="str">
        <f t="shared" si="80"/>
        <v>DISJUNTOR MONOPOLAR 32 A, PADRÃO DIN (LINHA BRANCA), CURVA DE DISPARO C, CORR ENTE DE INTERRUPÇÃO 5KA, REF.: SIEMENS 5 SX1 OU SIMILAR.</v>
      </c>
      <c r="H5179" s="412" t="str">
        <f t="shared" si="80"/>
        <v>UN</v>
      </c>
      <c r="I5179" s="413"/>
    </row>
    <row r="5180" spans="1:9" ht="191.25">
      <c r="A5180" s="571">
        <v>3611</v>
      </c>
      <c r="B5180" s="572" t="s">
        <v>43914</v>
      </c>
      <c r="C5180" s="573" t="s">
        <v>3</v>
      </c>
      <c r="D5180" s="574">
        <v>16</v>
      </c>
      <c r="F5180" s="411"/>
      <c r="G5180" s="412" t="str">
        <f t="shared" si="80"/>
        <v>DISJUNTOR MONOPOLAR 35 A, PADRÃO NEMA ( LINHA PRETA ), CORRENTE DE INTERRUPÇÃ O 5KA, REF.: ELETROMAR OU SIMILAR</v>
      </c>
      <c r="H5180" s="412" t="str">
        <f t="shared" si="80"/>
        <v>UN</v>
      </c>
      <c r="I5180" s="413"/>
    </row>
    <row r="5181" spans="1:9" ht="225">
      <c r="A5181" s="571">
        <v>12366</v>
      </c>
      <c r="B5181" s="572" t="s">
        <v>43915</v>
      </c>
      <c r="C5181" s="573" t="s">
        <v>3</v>
      </c>
      <c r="D5181" s="574">
        <v>25.63</v>
      </c>
      <c r="F5181" s="411"/>
      <c r="G5181" s="412" t="str">
        <f t="shared" si="80"/>
        <v>DISJUNTOR MONOPOLAR 4 A, PADRÃO DIN (LINHA BRANCA), CURVA DE DISPARO C, CORRE NTE DE INTERRUPÇÃO 5KA, REF.: SIEMENS 5 SX11047 OU SIMILAR.</v>
      </c>
      <c r="H5181" s="412" t="str">
        <f t="shared" si="80"/>
        <v>UN</v>
      </c>
      <c r="I5181" s="413"/>
    </row>
    <row r="5182" spans="1:9" ht="202.5">
      <c r="A5182" s="571">
        <v>3601</v>
      </c>
      <c r="B5182" s="572" t="s">
        <v>43916</v>
      </c>
      <c r="C5182" s="573" t="s">
        <v>3</v>
      </c>
      <c r="D5182" s="574">
        <v>12.59</v>
      </c>
      <c r="F5182" s="411"/>
      <c r="G5182" s="412" t="str">
        <f t="shared" si="80"/>
        <v>DISJUNTOR MONOPOLAR 40 A, PADRÃO DIN (LINHA BRANCA), CURVA DE DISPARO C, CORR ENTE DE INTERRUPÇÃO 5KA, REF.: SIEMENS 5SX1 OU SIMILAR.</v>
      </c>
      <c r="H5182" s="412" t="str">
        <f t="shared" si="80"/>
        <v>UN</v>
      </c>
      <c r="I5182" s="413"/>
    </row>
    <row r="5183" spans="1:9" ht="191.25">
      <c r="A5183" s="571">
        <v>3721</v>
      </c>
      <c r="B5183" s="572" t="s">
        <v>43917</v>
      </c>
      <c r="C5183" s="573" t="s">
        <v>3</v>
      </c>
      <c r="D5183" s="574">
        <v>12.75</v>
      </c>
      <c r="F5183" s="411"/>
      <c r="G5183" s="412" t="str">
        <f t="shared" si="80"/>
        <v>DISJUNTOR MONOPOLAR 40 A, PADRÃO NEMA ( LINHA PRETA ), CORRENTE DE INTERRUPÇÃ O 5KA, REF.: ELETROMAR OU SIMILAR</v>
      </c>
      <c r="H5183" s="412" t="str">
        <f t="shared" si="80"/>
        <v>UN</v>
      </c>
      <c r="I5183" s="413"/>
    </row>
    <row r="5184" spans="1:9" ht="202.5">
      <c r="A5184" s="571">
        <v>3681</v>
      </c>
      <c r="B5184" s="572" t="s">
        <v>43918</v>
      </c>
      <c r="C5184" s="573" t="s">
        <v>3</v>
      </c>
      <c r="D5184" s="574">
        <v>12.59</v>
      </c>
      <c r="F5184" s="411"/>
      <c r="G5184" s="412" t="str">
        <f t="shared" si="80"/>
        <v>DISJUNTOR MONOPOLAR 50 A, PADRÃO DIN (LINHA BRANCA), CURVA DE DISPARO C, CORR ENTE DE INTERRUPÇÃO 5KA, REF.: SIEMENS 5SX1 OU SIMILAR.</v>
      </c>
      <c r="H5184" s="412" t="str">
        <f t="shared" si="80"/>
        <v>UN</v>
      </c>
      <c r="I5184" s="413"/>
    </row>
    <row r="5185" spans="1:9" ht="191.25">
      <c r="A5185" s="571">
        <v>3722</v>
      </c>
      <c r="B5185" s="572" t="s">
        <v>43919</v>
      </c>
      <c r="C5185" s="573" t="s">
        <v>3</v>
      </c>
      <c r="D5185" s="574">
        <v>14.5</v>
      </c>
      <c r="F5185" s="411"/>
      <c r="G5185" s="412" t="str">
        <f t="shared" si="80"/>
        <v>DISJUNTOR MONOPOLAR 50 A, PADRÃO NEMA ( LINHA PRETA ), CORRENTE DE INTERRUPÇÃ O 5KA, REF.: ELETROMAR OU SIMILAR</v>
      </c>
      <c r="H5185" s="412" t="str">
        <f t="shared" si="80"/>
        <v>UN</v>
      </c>
      <c r="I5185" s="413"/>
    </row>
    <row r="5186" spans="1:9" ht="191.25">
      <c r="A5186" s="571">
        <v>3612</v>
      </c>
      <c r="B5186" s="572" t="s">
        <v>43920</v>
      </c>
      <c r="C5186" s="573" t="s">
        <v>3</v>
      </c>
      <c r="D5186" s="574">
        <v>17.579999999999998</v>
      </c>
      <c r="F5186" s="411"/>
      <c r="G5186" s="412" t="str">
        <f t="shared" ref="G5186:H5249" si="81">UPPER(B5186)</f>
        <v>DISJUNTOR MONOPOLAR 60 A, PADRÃO NEMA ( LINHA PRETA ), CORRENTE DE INTERRUPÇÃ O 5KA, REF.: ELETROMAR OU SIMILAR</v>
      </c>
      <c r="H5186" s="412" t="str">
        <f t="shared" si="81"/>
        <v>UN</v>
      </c>
      <c r="I5186" s="413"/>
    </row>
    <row r="5187" spans="1:9" ht="202.5">
      <c r="A5187" s="571">
        <v>3602</v>
      </c>
      <c r="B5187" s="572" t="s">
        <v>43921</v>
      </c>
      <c r="C5187" s="573" t="s">
        <v>3</v>
      </c>
      <c r="D5187" s="574">
        <v>15.39</v>
      </c>
      <c r="F5187" s="411"/>
      <c r="G5187" s="412" t="str">
        <f t="shared" si="81"/>
        <v>DISJUNTOR MONOPOLAR 63 A, PADRÃO DIN (LINHA BRANCA), CURVA DE DISPARO C, CORR ENTE DE INTERRUPÇÃO 5KA, REF.: SIEMENS 5SX1 OU SIMILAR.</v>
      </c>
      <c r="H5187" s="412" t="str">
        <f t="shared" si="81"/>
        <v>UN</v>
      </c>
      <c r="I5187" s="413"/>
    </row>
    <row r="5188" spans="1:9" ht="202.5">
      <c r="A5188" s="571">
        <v>3603</v>
      </c>
      <c r="B5188" s="572" t="s">
        <v>43922</v>
      </c>
      <c r="C5188" s="573" t="s">
        <v>3</v>
      </c>
      <c r="D5188" s="574">
        <v>20.65</v>
      </c>
      <c r="F5188" s="411"/>
      <c r="G5188" s="412" t="str">
        <f t="shared" si="81"/>
        <v>DISJUNTOR MONOPOLAR 70 A, PADRÃO DIN (LINHA BRANCA), CURVA DE DISPARO C, CORR ENTE DE INTERRUPÇÃO 5KA, REF.: SIEMENS 5SX1 OU SIMILAR.</v>
      </c>
      <c r="H5188" s="412" t="str">
        <f t="shared" si="81"/>
        <v>UN</v>
      </c>
      <c r="I5188" s="413"/>
    </row>
    <row r="5189" spans="1:9" ht="191.25">
      <c r="A5189" s="571">
        <v>3723</v>
      </c>
      <c r="B5189" s="572" t="s">
        <v>43923</v>
      </c>
      <c r="C5189" s="573" t="s">
        <v>3</v>
      </c>
      <c r="D5189" s="574">
        <v>28.66</v>
      </c>
      <c r="F5189" s="411"/>
      <c r="G5189" s="412" t="str">
        <f t="shared" si="81"/>
        <v>DISJUNTOR MONOPOLAR 70 A, PADRÃO NEMA ( LINHA PRETA ), CORRENTE DE INTERRUPÇÃ O 5KA, REF.: ELETROMAR OU SIMILAR</v>
      </c>
      <c r="H5189" s="412" t="str">
        <f t="shared" si="81"/>
        <v>UN</v>
      </c>
      <c r="I5189" s="413"/>
    </row>
    <row r="5190" spans="1:9" ht="202.5">
      <c r="A5190" s="571">
        <v>3682</v>
      </c>
      <c r="B5190" s="572" t="s">
        <v>43924</v>
      </c>
      <c r="C5190" s="573" t="s">
        <v>3</v>
      </c>
      <c r="D5190" s="574">
        <v>18.100000000000001</v>
      </c>
      <c r="F5190" s="411"/>
      <c r="G5190" s="412" t="str">
        <f t="shared" si="81"/>
        <v>DISJUNTOR MONOPOLAR 80 A, PADRÃO DIN (LINHA BRANCA), CURVA DE DISPARO C, CORR ENTE DE INTERRUPÇÃO 5KA, REF.: SIEMENS 5SX1 OU SIMILAR.</v>
      </c>
      <c r="H5190" s="412" t="str">
        <f t="shared" si="81"/>
        <v>UN</v>
      </c>
      <c r="I5190" s="413"/>
    </row>
    <row r="5191" spans="1:9" ht="191.25">
      <c r="A5191" s="571">
        <v>9335</v>
      </c>
      <c r="B5191" s="572" t="s">
        <v>43925</v>
      </c>
      <c r="C5191" s="573" t="s">
        <v>3</v>
      </c>
      <c r="D5191" s="574">
        <v>22.31</v>
      </c>
      <c r="F5191" s="411"/>
      <c r="G5191" s="412" t="str">
        <f t="shared" si="81"/>
        <v>DISJUNTOR MONOPOLAR 90 A, PADRÃO NEMA ( LINHA PRETA ), CORRENTE DE INTERRUPÇÃ O 5KA, REF.: ELETROMAR OU SIMILAR</v>
      </c>
      <c r="H5191" s="412" t="str">
        <f t="shared" si="81"/>
        <v>UN</v>
      </c>
      <c r="I5191" s="413"/>
    </row>
    <row r="5192" spans="1:9" ht="101.25">
      <c r="A5192" s="571">
        <v>11936</v>
      </c>
      <c r="B5192" s="572" t="s">
        <v>43926</v>
      </c>
      <c r="C5192" s="573" t="s">
        <v>3</v>
      </c>
      <c r="D5192" s="574">
        <v>177.11</v>
      </c>
      <c r="F5192" s="411"/>
      <c r="G5192" s="412" t="str">
        <f t="shared" si="81"/>
        <v>DISJUNTOR MOTOR REF. 3VR11 21 1EA10, DA SIEMENS OU SIMILAR</v>
      </c>
      <c r="H5192" s="412" t="str">
        <f t="shared" si="81"/>
        <v>UN</v>
      </c>
      <c r="I5192" s="413"/>
    </row>
    <row r="5193" spans="1:9" ht="101.25">
      <c r="A5193" s="571">
        <v>11947</v>
      </c>
      <c r="B5193" s="572" t="s">
        <v>43927</v>
      </c>
      <c r="C5193" s="573" t="s">
        <v>3</v>
      </c>
      <c r="D5193" s="574">
        <v>177.11</v>
      </c>
      <c r="F5193" s="411"/>
      <c r="G5193" s="412" t="str">
        <f t="shared" si="81"/>
        <v>DISJUNTOR MOTOR REF. 3VR11 21 1KA10, DA SIEMENS OU SIMILAR</v>
      </c>
      <c r="H5193" s="412" t="str">
        <f t="shared" si="81"/>
        <v>UN</v>
      </c>
      <c r="I5193" s="413"/>
    </row>
    <row r="5194" spans="1:9" ht="67.5">
      <c r="A5194" s="571">
        <v>12772</v>
      </c>
      <c r="B5194" s="572" t="s">
        <v>43928</v>
      </c>
      <c r="C5194" s="573" t="s">
        <v>3</v>
      </c>
      <c r="D5194" s="574">
        <v>32833.089999999997</v>
      </c>
      <c r="F5194" s="411"/>
      <c r="G5194" s="412" t="str">
        <f t="shared" si="81"/>
        <v>DISJUNTOR REGULÁVEL DE 1000 A 2500A</v>
      </c>
      <c r="H5194" s="412" t="str">
        <f t="shared" si="81"/>
        <v>UN</v>
      </c>
      <c r="I5194" s="413"/>
    </row>
    <row r="5195" spans="1:9" ht="112.5">
      <c r="A5195" s="571">
        <v>10064</v>
      </c>
      <c r="B5195" s="572" t="s">
        <v>15078</v>
      </c>
      <c r="C5195" s="573" t="s">
        <v>3</v>
      </c>
      <c r="D5195" s="574">
        <v>542</v>
      </c>
      <c r="F5195" s="411"/>
      <c r="G5195" s="412" t="str">
        <f t="shared" si="81"/>
        <v>DISJUNTOR TERMOMAGNÉTICO TRIPOLAR 125 A COM CAIXA MOLDADA 10 KA</v>
      </c>
      <c r="H5195" s="412" t="str">
        <f t="shared" si="81"/>
        <v>UN</v>
      </c>
      <c r="I5195" s="413"/>
    </row>
    <row r="5196" spans="1:9" ht="112.5">
      <c r="A5196" s="571">
        <v>9324</v>
      </c>
      <c r="B5196" s="572" t="s">
        <v>43929</v>
      </c>
      <c r="C5196" s="573" t="s">
        <v>3</v>
      </c>
      <c r="D5196" s="574">
        <v>522</v>
      </c>
      <c r="F5196" s="411"/>
      <c r="G5196" s="412" t="str">
        <f t="shared" si="81"/>
        <v>DISJUNTOR TERMOMAGNÉTICO TRIPOLAR 150 A, COM CAIXA MOLDADA 10KA</v>
      </c>
      <c r="H5196" s="412" t="str">
        <f t="shared" si="81"/>
        <v>UN</v>
      </c>
      <c r="I5196" s="413"/>
    </row>
    <row r="5197" spans="1:9" ht="112.5">
      <c r="A5197" s="571">
        <v>10066</v>
      </c>
      <c r="B5197" s="572" t="s">
        <v>43930</v>
      </c>
      <c r="C5197" s="573" t="s">
        <v>3</v>
      </c>
      <c r="D5197" s="574">
        <v>712</v>
      </c>
      <c r="F5197" s="411"/>
      <c r="G5197" s="412" t="str">
        <f t="shared" si="81"/>
        <v>DISJUNTOR TERMOMAGNÉTICO TRIPOLAR 160 A COM CAIXA MOLDADA 10 KA</v>
      </c>
      <c r="H5197" s="412" t="str">
        <f t="shared" si="81"/>
        <v>UN</v>
      </c>
      <c r="I5197" s="413"/>
    </row>
    <row r="5198" spans="1:9" ht="112.5">
      <c r="A5198" s="571">
        <v>10065</v>
      </c>
      <c r="B5198" s="572" t="s">
        <v>15080</v>
      </c>
      <c r="C5198" s="573" t="s">
        <v>3</v>
      </c>
      <c r="D5198" s="574">
        <v>945</v>
      </c>
      <c r="F5198" s="411"/>
      <c r="G5198" s="412" t="str">
        <f t="shared" si="81"/>
        <v>DISJUNTOR TERMOMAGNÉTICO TRIPOLAR 175 A COM CAIXA MOLDADA 10 KA</v>
      </c>
      <c r="H5198" s="412" t="str">
        <f t="shared" si="81"/>
        <v>UN</v>
      </c>
      <c r="I5198" s="413"/>
    </row>
    <row r="5199" spans="1:9" ht="112.5">
      <c r="A5199" s="571">
        <v>9349</v>
      </c>
      <c r="B5199" s="572" t="s">
        <v>43931</v>
      </c>
      <c r="C5199" s="573" t="s">
        <v>3</v>
      </c>
      <c r="D5199" s="574">
        <v>550</v>
      </c>
      <c r="F5199" s="411"/>
      <c r="G5199" s="412" t="str">
        <f t="shared" si="81"/>
        <v>DISJUNTOR TERMOMAGNÉTICO TRIPOLAR 200 A COM CAIXA MOLDADA 10 KA</v>
      </c>
      <c r="H5199" s="412" t="str">
        <f t="shared" si="81"/>
        <v>UN</v>
      </c>
      <c r="I5199" s="413"/>
    </row>
    <row r="5200" spans="1:9" ht="112.5">
      <c r="A5200" s="571">
        <v>10062</v>
      </c>
      <c r="B5200" s="572" t="s">
        <v>43932</v>
      </c>
      <c r="C5200" s="573" t="s">
        <v>3</v>
      </c>
      <c r="D5200" s="574">
        <v>699</v>
      </c>
      <c r="F5200" s="411"/>
      <c r="G5200" s="412" t="str">
        <f t="shared" si="81"/>
        <v>DISJUNTOR TERMOMAGNÉTICO TRIPOLAR 225 A COM CAIXA MOLDADA 10 KA</v>
      </c>
      <c r="H5200" s="412" t="str">
        <f t="shared" si="81"/>
        <v>UN</v>
      </c>
      <c r="I5200" s="413"/>
    </row>
    <row r="5201" spans="1:9" ht="112.5">
      <c r="A5201" s="571">
        <v>10061</v>
      </c>
      <c r="B5201" s="572" t="s">
        <v>15082</v>
      </c>
      <c r="C5201" s="573" t="s">
        <v>3</v>
      </c>
      <c r="D5201" s="574">
        <v>1161</v>
      </c>
      <c r="F5201" s="411"/>
      <c r="G5201" s="412" t="str">
        <f t="shared" si="81"/>
        <v>DISJUNTOR TERMOMAGNÉTICO TRIPOLAR 250 A COM CAIXA MOLDADA 10 KA</v>
      </c>
      <c r="H5201" s="412" t="str">
        <f t="shared" si="81"/>
        <v>UN</v>
      </c>
      <c r="I5201" s="413"/>
    </row>
    <row r="5202" spans="1:9" ht="112.5">
      <c r="A5202" s="571">
        <v>9172</v>
      </c>
      <c r="B5202" s="572" t="s">
        <v>43933</v>
      </c>
      <c r="C5202" s="573" t="s">
        <v>3</v>
      </c>
      <c r="D5202" s="574">
        <v>1608.83</v>
      </c>
      <c r="F5202" s="411"/>
      <c r="G5202" s="412" t="str">
        <f t="shared" si="81"/>
        <v>DISJUNTOR TERMOMAGNÉTICO TRIPOLAR 300 A COM CAIXA MOLDADA 10 KA</v>
      </c>
      <c r="H5202" s="412" t="str">
        <f t="shared" si="81"/>
        <v>UN</v>
      </c>
      <c r="I5202" s="413"/>
    </row>
    <row r="5203" spans="1:9" ht="101.25">
      <c r="A5203" s="571">
        <v>12239</v>
      </c>
      <c r="B5203" s="572" t="s">
        <v>43934</v>
      </c>
      <c r="C5203" s="573" t="s">
        <v>3</v>
      </c>
      <c r="D5203" s="574">
        <v>41.36</v>
      </c>
      <c r="F5203" s="411"/>
      <c r="G5203" s="412" t="str">
        <f t="shared" si="81"/>
        <v>DISJUNTOR TERMOMAGNÉTICO TRIPOLAR 40 A COM CAIXA MOLDADA 10 KA</v>
      </c>
      <c r="H5203" s="412" t="str">
        <f t="shared" si="81"/>
        <v>UN</v>
      </c>
      <c r="I5203" s="413"/>
    </row>
    <row r="5204" spans="1:9" ht="112.5">
      <c r="A5204" s="571">
        <v>9173</v>
      </c>
      <c r="B5204" s="572" t="s">
        <v>43935</v>
      </c>
      <c r="C5204" s="573" t="s">
        <v>3</v>
      </c>
      <c r="D5204" s="574">
        <v>1608.83</v>
      </c>
      <c r="F5204" s="411"/>
      <c r="G5204" s="412" t="str">
        <f t="shared" si="81"/>
        <v>DISJUNTOR TERMOMAGNÉTICO TRIPOLAR 400 A COM CAIXA MOLDADA 10 KA</v>
      </c>
      <c r="H5204" s="412" t="str">
        <f t="shared" si="81"/>
        <v>UN</v>
      </c>
      <c r="I5204" s="413"/>
    </row>
    <row r="5205" spans="1:9" ht="112.5">
      <c r="A5205" s="571">
        <v>12150</v>
      </c>
      <c r="B5205" s="572" t="s">
        <v>43936</v>
      </c>
      <c r="C5205" s="573" t="s">
        <v>3</v>
      </c>
      <c r="D5205" s="574">
        <v>1776.26</v>
      </c>
      <c r="F5205" s="411"/>
      <c r="G5205" s="412" t="str">
        <f t="shared" si="81"/>
        <v>DISJUNTOR TERMOMAGNÉTICO TRIPOLAR 450 A, PADRÃO DIN (LINHA BRANCA )</v>
      </c>
      <c r="H5205" s="412" t="str">
        <f t="shared" si="81"/>
        <v>UN</v>
      </c>
      <c r="I5205" s="413"/>
    </row>
    <row r="5206" spans="1:9" ht="168.75">
      <c r="A5206" s="571">
        <v>11101</v>
      </c>
      <c r="B5206" s="572" t="s">
        <v>43937</v>
      </c>
      <c r="C5206" s="573" t="s">
        <v>3</v>
      </c>
      <c r="D5206" s="574">
        <v>2839.62</v>
      </c>
      <c r="F5206" s="411"/>
      <c r="G5206" s="412" t="str">
        <f t="shared" si="81"/>
        <v>DISJUNTOR TERMOMAGNÉTICO TRIPOLAR 500 A, PADRÃO DIN (LINHA BRANCA ), CORRENTE DE INTERRUPÇÃO 65KA</v>
      </c>
      <c r="H5206" s="412" t="str">
        <f t="shared" si="81"/>
        <v>UN</v>
      </c>
      <c r="I5206" s="413"/>
    </row>
    <row r="5207" spans="1:9" ht="112.5">
      <c r="A5207" s="571">
        <v>12238</v>
      </c>
      <c r="B5207" s="572" t="s">
        <v>43938</v>
      </c>
      <c r="C5207" s="573" t="s">
        <v>3</v>
      </c>
      <c r="D5207" s="574">
        <v>1776.26</v>
      </c>
      <c r="F5207" s="411"/>
      <c r="G5207" s="412" t="str">
        <f t="shared" si="81"/>
        <v>DISJUNTOR TERMOMAGNÉTICO TRIPOLAR 600 A COM CAIXA MOLDADA 10 KA</v>
      </c>
      <c r="H5207" s="412" t="str">
        <f t="shared" si="81"/>
        <v>UN</v>
      </c>
      <c r="I5207" s="413"/>
    </row>
    <row r="5208" spans="1:9" ht="101.25">
      <c r="A5208" s="571">
        <v>10063</v>
      </c>
      <c r="B5208" s="572" t="s">
        <v>43939</v>
      </c>
      <c r="C5208" s="573" t="s">
        <v>3</v>
      </c>
      <c r="D5208" s="574">
        <v>427</v>
      </c>
      <c r="F5208" s="411"/>
      <c r="G5208" s="412" t="str">
        <f t="shared" si="81"/>
        <v>DISJUNTOR TERMOMAGNÉTICO TRIPOLAR 63 A COM CAIXA MOLDADA 10 KA</v>
      </c>
      <c r="H5208" s="412" t="str">
        <f t="shared" si="81"/>
        <v>UN</v>
      </c>
      <c r="I5208" s="413"/>
    </row>
    <row r="5209" spans="1:9" ht="101.25">
      <c r="A5209" s="571">
        <v>9294</v>
      </c>
      <c r="B5209" s="572" t="s">
        <v>43940</v>
      </c>
      <c r="C5209" s="573" t="s">
        <v>3</v>
      </c>
      <c r="D5209" s="574">
        <v>430</v>
      </c>
      <c r="F5209" s="411"/>
      <c r="G5209" s="412" t="str">
        <f t="shared" si="81"/>
        <v>DISJUNTOR TERMOMAGNÉTICO TRIPOLAR 80 A COM CAIXA MOLDADA 10 KA</v>
      </c>
      <c r="H5209" s="412" t="str">
        <f t="shared" si="81"/>
        <v>UN</v>
      </c>
      <c r="I5209" s="413"/>
    </row>
    <row r="5210" spans="1:9" ht="168.75">
      <c r="A5210" s="571">
        <v>10385</v>
      </c>
      <c r="B5210" s="572" t="s">
        <v>43941</v>
      </c>
      <c r="C5210" s="573" t="s">
        <v>3</v>
      </c>
      <c r="D5210" s="574">
        <v>1410</v>
      </c>
      <c r="F5210" s="411"/>
      <c r="G5210" s="412" t="str">
        <f t="shared" si="81"/>
        <v>DISJUNTOR TETRAPOLAR DR 125 A, TIPO AC, CORRENTE NOMINAL RESIDUAL 30MA, REF.: SIEMENS 5SM3-3450 OU SIMILAR</v>
      </c>
      <c r="H5210" s="412" t="str">
        <f t="shared" si="81"/>
        <v>UN</v>
      </c>
      <c r="I5210" s="413"/>
    </row>
    <row r="5211" spans="1:9" ht="157.5">
      <c r="A5211" s="571">
        <v>3620</v>
      </c>
      <c r="B5211" s="572" t="s">
        <v>43942</v>
      </c>
      <c r="C5211" s="573" t="s">
        <v>3</v>
      </c>
      <c r="D5211" s="574">
        <v>149.11000000000001</v>
      </c>
      <c r="F5211" s="411"/>
      <c r="G5211" s="412" t="str">
        <f t="shared" si="81"/>
        <v>DISJUNTOR TETRAPOLAR DR 40 A, TIPO AC, CORRENTE NOMINAL RESIDUAL 30MA, REF.:  SIEMENS 5SM1 OU SIMILAR</v>
      </c>
      <c r="H5211" s="412" t="str">
        <f t="shared" si="81"/>
        <v>UN</v>
      </c>
      <c r="I5211" s="413"/>
    </row>
    <row r="5212" spans="1:9" ht="157.5">
      <c r="A5212" s="571">
        <v>3621</v>
      </c>
      <c r="B5212" s="572" t="s">
        <v>43943</v>
      </c>
      <c r="C5212" s="573" t="s">
        <v>3</v>
      </c>
      <c r="D5212" s="574">
        <v>162.55000000000001</v>
      </c>
      <c r="F5212" s="411"/>
      <c r="G5212" s="412" t="str">
        <f t="shared" si="81"/>
        <v>DISJUNTOR TETRAPOLAR DR 63 A, TIPO AC, CORRENTE NOMINAL RESIDUAL 30MA, REF.:  SIEMENS 5SM1 OU SIMILAR</v>
      </c>
      <c r="H5212" s="412" t="str">
        <f t="shared" si="81"/>
        <v>UN</v>
      </c>
      <c r="I5212" s="413"/>
    </row>
    <row r="5213" spans="1:9" ht="157.5">
      <c r="A5213" s="571">
        <v>3622</v>
      </c>
      <c r="B5213" s="572" t="s">
        <v>43944</v>
      </c>
      <c r="C5213" s="573" t="s">
        <v>3</v>
      </c>
      <c r="D5213" s="574">
        <v>263</v>
      </c>
      <c r="F5213" s="411"/>
      <c r="G5213" s="412" t="str">
        <f t="shared" si="81"/>
        <v>DISJUNTOR TETRAPOLAR DR 80 A, TIPO AC, CORRENTE NOMINAL RESIDUAL 30MA, REF.:  SIEMENS 5SM1 OU SIMILAR</v>
      </c>
      <c r="H5213" s="412" t="str">
        <f t="shared" si="81"/>
        <v>UN</v>
      </c>
      <c r="I5213" s="413"/>
    </row>
    <row r="5214" spans="1:9" ht="56.25">
      <c r="A5214" s="571">
        <v>11822</v>
      </c>
      <c r="B5214" s="572" t="s">
        <v>43945</v>
      </c>
      <c r="C5214" s="573" t="s">
        <v>3</v>
      </c>
      <c r="D5214" s="574">
        <v>71.239999999999995</v>
      </c>
      <c r="F5214" s="411"/>
      <c r="G5214" s="412" t="str">
        <f t="shared" si="81"/>
        <v>DISJUNTOR TIPO DIN/IEC, TRIPOLAR 63A</v>
      </c>
      <c r="H5214" s="412" t="str">
        <f t="shared" si="81"/>
        <v>UN</v>
      </c>
      <c r="I5214" s="413"/>
    </row>
    <row r="5215" spans="1:9" ht="78.75">
      <c r="A5215" s="571">
        <v>13274</v>
      </c>
      <c r="B5215" s="572" t="s">
        <v>43946</v>
      </c>
      <c r="C5215" s="573" t="s">
        <v>3</v>
      </c>
      <c r="D5215" s="574">
        <v>156.6</v>
      </c>
      <c r="F5215" s="411"/>
      <c r="G5215" s="412" t="str">
        <f t="shared" si="81"/>
        <v>DISJUNTOR TIPO DIN/IEC, TRIPOLAR 63A, 10KA, CURVA C</v>
      </c>
      <c r="H5215" s="412" t="str">
        <f t="shared" si="81"/>
        <v>UN</v>
      </c>
      <c r="I5215" s="413"/>
    </row>
    <row r="5216" spans="1:9" ht="180">
      <c r="A5216" s="571">
        <v>3734</v>
      </c>
      <c r="B5216" s="572" t="s">
        <v>43947</v>
      </c>
      <c r="C5216" s="573" t="s">
        <v>3</v>
      </c>
      <c r="D5216" s="574">
        <v>41</v>
      </c>
      <c r="F5216" s="411"/>
      <c r="G5216" s="412" t="str">
        <f t="shared" si="81"/>
        <v>DISJUNTOR TRIPOLAR  15 A, PADRÃO NEMA ( LINHA PRETA ), CORRENTE INTERRUPÇÃO 5 KA, REF.: ELETROMAR OU SIMILAR</v>
      </c>
      <c r="H5216" s="412" t="str">
        <f t="shared" si="81"/>
        <v>UN</v>
      </c>
      <c r="I5216" s="413"/>
    </row>
    <row r="5217" spans="1:9" ht="225">
      <c r="A5217" s="571">
        <v>3694</v>
      </c>
      <c r="B5217" s="572" t="s">
        <v>43948</v>
      </c>
      <c r="C5217" s="573" t="s">
        <v>3</v>
      </c>
      <c r="D5217" s="574">
        <v>26</v>
      </c>
      <c r="F5217" s="411"/>
      <c r="G5217" s="412" t="str">
        <f t="shared" si="81"/>
        <v>DISJUNTOR TRIPOLAR  16 A, PADRÃO DIN (  LINHA BRANCA ), CURVA DE DISPARO C, C ORRENTE DE INTERRUPÇÃO 5KA, REF.: SIEMENS 5SX1 OU SIMILAR.</v>
      </c>
      <c r="H5217" s="412" t="str">
        <f t="shared" si="81"/>
        <v>UN</v>
      </c>
      <c r="I5217" s="413"/>
    </row>
    <row r="5218" spans="1:9" ht="225">
      <c r="A5218" s="571">
        <v>827</v>
      </c>
      <c r="B5218" s="572" t="s">
        <v>43949</v>
      </c>
      <c r="C5218" s="573" t="s">
        <v>3</v>
      </c>
      <c r="D5218" s="574">
        <v>59.65</v>
      </c>
      <c r="F5218" s="411"/>
      <c r="G5218" s="412" t="str">
        <f t="shared" si="81"/>
        <v>DISJUNTOR TRIPOLAR 10 A, PADRÃO DIN (  LINHA BRANCA ), CURVA DE DISPARO C, CO RRENTE DE INTERRUPÇÃO 5KA, REF.: SIEMENS 5SX1 OU SIMILAR.</v>
      </c>
      <c r="H5218" s="412" t="str">
        <f t="shared" si="81"/>
        <v>UN</v>
      </c>
      <c r="I5218" s="413"/>
    </row>
    <row r="5219" spans="1:9" ht="168.75">
      <c r="A5219" s="571">
        <v>3613</v>
      </c>
      <c r="B5219" s="572" t="s">
        <v>43950</v>
      </c>
      <c r="C5219" s="573" t="s">
        <v>3</v>
      </c>
      <c r="D5219" s="574">
        <v>29.99</v>
      </c>
      <c r="F5219" s="411"/>
      <c r="G5219" s="412" t="str">
        <f t="shared" si="81"/>
        <v>DISJUNTOR TRIPOLAR 10 A, PADRÃO NEMA ( LINHA PRETA ), CORRENTE INTERRUPÇÃO 5K A, REF.: ELETROMAR OU SIMILAR</v>
      </c>
      <c r="H5219" s="412" t="str">
        <f t="shared" si="81"/>
        <v>UN</v>
      </c>
      <c r="I5219" s="413"/>
    </row>
    <row r="5220" spans="1:9" ht="112.5">
      <c r="A5220" s="571">
        <v>9191</v>
      </c>
      <c r="B5220" s="572" t="s">
        <v>43951</v>
      </c>
      <c r="C5220" s="573" t="s">
        <v>3</v>
      </c>
      <c r="D5220" s="574">
        <v>336.47</v>
      </c>
      <c r="F5220" s="411"/>
      <c r="G5220" s="412" t="str">
        <f t="shared" si="81"/>
        <v>DISJUNTOR TRIPOLAR 100 A, COM CAIXA MOLDADA, CORRENTE INTERRUPÇÃO 20KA</v>
      </c>
      <c r="H5220" s="412" t="str">
        <f t="shared" si="81"/>
        <v>UN</v>
      </c>
      <c r="I5220" s="413"/>
    </row>
    <row r="5221" spans="1:9" ht="191.25">
      <c r="A5221" s="571">
        <v>8830</v>
      </c>
      <c r="B5221" s="572" t="s">
        <v>43952</v>
      </c>
      <c r="C5221" s="573" t="s">
        <v>3</v>
      </c>
      <c r="D5221" s="574">
        <v>427</v>
      </c>
      <c r="F5221" s="411"/>
      <c r="G5221" s="412" t="str">
        <f t="shared" si="81"/>
        <v>DISJUNTOR TRIPOLAR 100 A, PADRÃO DIN (  LINHA BRANCA ),  CORRENTE DE INTERRUP ÇÃO 10KA, REF.:MOELLER OU SIMILAR.</v>
      </c>
      <c r="H5221" s="412" t="str">
        <f t="shared" si="81"/>
        <v>UN</v>
      </c>
      <c r="I5221" s="413"/>
    </row>
    <row r="5222" spans="1:9" ht="202.5">
      <c r="A5222" s="571">
        <v>829</v>
      </c>
      <c r="B5222" s="572" t="s">
        <v>43953</v>
      </c>
      <c r="C5222" s="573" t="s">
        <v>3</v>
      </c>
      <c r="D5222" s="574">
        <v>427</v>
      </c>
      <c r="F5222" s="414"/>
      <c r="G5222" s="412" t="str">
        <f t="shared" si="81"/>
        <v>DISJUNTOR TRIPOLAR 100 A, PADRÃO DIN (  LINHA BRANCA ),  CORRENTE DE INTERRUP ÇÃO 65KA, REF.: SIEMENS 3VF22 OU SIMILAR.</v>
      </c>
      <c r="H5222" s="412" t="str">
        <f t="shared" si="81"/>
        <v>UN</v>
      </c>
      <c r="I5222" s="414"/>
    </row>
    <row r="5223" spans="1:9" ht="180">
      <c r="A5223" s="571">
        <v>3744</v>
      </c>
      <c r="B5223" s="572" t="s">
        <v>43954</v>
      </c>
      <c r="C5223" s="573" t="s">
        <v>3</v>
      </c>
      <c r="D5223" s="574">
        <v>104.03</v>
      </c>
      <c r="F5223" s="411"/>
      <c r="G5223" s="412" t="str">
        <f t="shared" si="81"/>
        <v>DISJUNTOR TRIPOLAR 100 A, PADRÃO NEMA ( LINHA PRETA ), CORRENTE INTERRUPÇÃO 5 KA, REF.: ELETROMAR OU SIMILAR</v>
      </c>
      <c r="H5223" s="412" t="str">
        <f t="shared" si="81"/>
        <v>UN</v>
      </c>
      <c r="I5223" s="413"/>
    </row>
    <row r="5224" spans="1:9" ht="202.5">
      <c r="A5224" s="571">
        <v>3609</v>
      </c>
      <c r="B5224" s="572" t="s">
        <v>43955</v>
      </c>
      <c r="C5224" s="573" t="s">
        <v>3</v>
      </c>
      <c r="D5224" s="574">
        <v>380</v>
      </c>
      <c r="F5224" s="411"/>
      <c r="G5224" s="412" t="str">
        <f t="shared" si="81"/>
        <v>DISJUNTOR TRIPOLAR 125 A, PADRÃO DIN (  LINHA BRANCA ), CORRENTE DE INTERRUPÇ ÃO 22KA, REF.: SIEMENS QLH3 OU SIMILAR.</v>
      </c>
      <c r="H5224" s="412" t="str">
        <f t="shared" si="81"/>
        <v>UN</v>
      </c>
      <c r="I5224" s="413"/>
    </row>
    <row r="5225" spans="1:9" ht="202.5">
      <c r="A5225" s="571">
        <v>3608</v>
      </c>
      <c r="B5225" s="572" t="s">
        <v>43956</v>
      </c>
      <c r="C5225" s="573" t="s">
        <v>3</v>
      </c>
      <c r="D5225" s="574">
        <v>496.48</v>
      </c>
      <c r="F5225" s="411"/>
      <c r="G5225" s="412" t="str">
        <f t="shared" si="81"/>
        <v>DISJUNTOR TRIPOLAR 125 A, PADRÃO DIN (  LINHA BRANCA ), CORRENTE DE INTERRUPÇ ÃO 65KA, REF.: SIEMENS 3VF22 OU SIMILAR.</v>
      </c>
      <c r="H5225" s="412" t="str">
        <f t="shared" si="81"/>
        <v>UN</v>
      </c>
      <c r="I5225" s="413"/>
    </row>
    <row r="5226" spans="1:9" ht="146.25">
      <c r="A5226" s="571">
        <v>11446</v>
      </c>
      <c r="B5226" s="572" t="s">
        <v>43957</v>
      </c>
      <c r="C5226" s="573" t="s">
        <v>3</v>
      </c>
      <c r="D5226" s="574">
        <v>995.8</v>
      </c>
      <c r="F5226" s="411"/>
      <c r="G5226" s="412" t="str">
        <f t="shared" si="81"/>
        <v>DISJUNTOR TRIPOLAR 125 A, PADRÃO DIN (  LINHA BRANCA ), REF.: 5SP4 392-7,  SI EMENS OU SIMILAR.</v>
      </c>
      <c r="H5226" s="412" t="str">
        <f t="shared" si="81"/>
        <v>UN</v>
      </c>
      <c r="I5226" s="413"/>
    </row>
    <row r="5227" spans="1:9" ht="191.25">
      <c r="A5227" s="571">
        <v>830</v>
      </c>
      <c r="B5227" s="572" t="s">
        <v>43958</v>
      </c>
      <c r="C5227" s="573" t="s">
        <v>3</v>
      </c>
      <c r="D5227" s="574">
        <v>325.35000000000002</v>
      </c>
      <c r="F5227" s="411"/>
      <c r="G5227" s="412" t="str">
        <f t="shared" si="81"/>
        <v>DISJUNTOR TRIPOLAR 125 A, PADRÃO DIN (LINHA BRANCA), CORRENTE DE INTERRUPÇÃO  10KA, REF.: SIEMENS OU SIMILAR</v>
      </c>
      <c r="H5227" s="412" t="str">
        <f t="shared" si="81"/>
        <v>UN</v>
      </c>
      <c r="I5227" s="413"/>
    </row>
    <row r="5228" spans="1:9" ht="191.25">
      <c r="A5228" s="571">
        <v>3610</v>
      </c>
      <c r="B5228" s="572" t="s">
        <v>43959</v>
      </c>
      <c r="C5228" s="573" t="s">
        <v>3</v>
      </c>
      <c r="D5228" s="574">
        <v>298.60000000000002</v>
      </c>
      <c r="F5228" s="411"/>
      <c r="G5228" s="412" t="str">
        <f t="shared" si="81"/>
        <v>DISJUNTOR TRIPOLAR 125 A, PADRÃO NEMA (  LINHA PRETA ), CORRENTE DE INTERRUPÇ ÃO 10KA, REF.: ELETROMAR OU SIMILAR.</v>
      </c>
      <c r="H5228" s="412" t="str">
        <f t="shared" si="81"/>
        <v>UN</v>
      </c>
      <c r="I5228" s="413"/>
    </row>
    <row r="5229" spans="1:9" ht="56.25">
      <c r="A5229" s="571">
        <v>4929</v>
      </c>
      <c r="B5229" s="572" t="s">
        <v>43960</v>
      </c>
      <c r="C5229" s="573" t="s">
        <v>3</v>
      </c>
      <c r="D5229" s="574">
        <v>190.01</v>
      </c>
      <c r="F5229" s="411"/>
      <c r="G5229" s="412" t="str">
        <f t="shared" si="81"/>
        <v>DISJUNTOR TRIPOLAR 125 A, QL3125</v>
      </c>
      <c r="H5229" s="412" t="str">
        <f t="shared" si="81"/>
        <v>UN</v>
      </c>
      <c r="I5229" s="413"/>
    </row>
    <row r="5230" spans="1:9" ht="78.75">
      <c r="A5230" s="571">
        <v>825</v>
      </c>
      <c r="B5230" s="572" t="s">
        <v>43961</v>
      </c>
      <c r="C5230" s="573" t="s">
        <v>3</v>
      </c>
      <c r="D5230" s="574">
        <v>8797</v>
      </c>
      <c r="F5230" s="411"/>
      <c r="G5230" s="412" t="str">
        <f t="shared" si="81"/>
        <v>DISJUNTOR TRIPOLAR 1250 A - 5AKA INSTALADO</v>
      </c>
      <c r="H5230" s="412" t="str">
        <f t="shared" si="81"/>
        <v>UN</v>
      </c>
      <c r="I5230" s="413"/>
    </row>
    <row r="5231" spans="1:9" ht="202.5">
      <c r="A5231" s="571">
        <v>3704</v>
      </c>
      <c r="B5231" s="572" t="s">
        <v>43962</v>
      </c>
      <c r="C5231" s="573" t="s">
        <v>3</v>
      </c>
      <c r="D5231" s="574">
        <v>417.41</v>
      </c>
      <c r="F5231" s="411"/>
      <c r="G5231" s="412" t="str">
        <f t="shared" si="81"/>
        <v>DISJUNTOR TRIPOLAR 150 A, PADRÃO DIN (  LINHA BRANCA ), CORRENTE DE INTERRUPÇ ÃO 22KA, REF.: SIEMENS QLH3 OU SIMILAR.</v>
      </c>
      <c r="H5231" s="412" t="str">
        <f t="shared" si="81"/>
        <v>UN</v>
      </c>
      <c r="I5231" s="413"/>
    </row>
    <row r="5232" spans="1:9" ht="202.5">
      <c r="A5232" s="571">
        <v>3750</v>
      </c>
      <c r="B5232" s="572" t="s">
        <v>43963</v>
      </c>
      <c r="C5232" s="573" t="s">
        <v>3</v>
      </c>
      <c r="D5232" s="574">
        <v>190.01</v>
      </c>
      <c r="F5232" s="411"/>
      <c r="G5232" s="412" t="str">
        <f t="shared" si="81"/>
        <v>DISJUNTOR TRIPOLAR 150 A, PADRÃO DIN ( LINHA BRANÇA ), CORRENTE DE INTERRUPÇÃ O 10KA, REF.: SIEMENS OU SIMILAR</v>
      </c>
      <c r="H5232" s="412" t="str">
        <f t="shared" si="81"/>
        <v>UN</v>
      </c>
      <c r="I5232" s="413"/>
    </row>
    <row r="5233" spans="1:9" ht="202.5">
      <c r="A5233" s="571">
        <v>3207</v>
      </c>
      <c r="B5233" s="572" t="s">
        <v>43964</v>
      </c>
      <c r="C5233" s="573" t="s">
        <v>3</v>
      </c>
      <c r="D5233" s="574">
        <v>998</v>
      </c>
      <c r="F5233" s="411"/>
      <c r="G5233" s="412" t="str">
        <f t="shared" si="81"/>
        <v>DISJUNTOR TRIPOLAR 150 A, PADRÃO DIN (LINHA BRANÇA ), CORRENTE DE INTERRUPÇÃO 65KA, REF.: SIEMENS FFC3M OU SIMILA.R</v>
      </c>
      <c r="H5233" s="412" t="str">
        <f t="shared" si="81"/>
        <v>UN</v>
      </c>
      <c r="I5233" s="413"/>
    </row>
    <row r="5234" spans="1:9" ht="180">
      <c r="A5234" s="571">
        <v>3745</v>
      </c>
      <c r="B5234" s="572" t="s">
        <v>43965</v>
      </c>
      <c r="C5234" s="573" t="s">
        <v>3</v>
      </c>
      <c r="D5234" s="574">
        <v>298.60000000000002</v>
      </c>
      <c r="F5234" s="411"/>
      <c r="G5234" s="412" t="str">
        <f t="shared" si="81"/>
        <v>DISJUNTOR TRIPOLAR 150 A, PADRÃO NEMA  (LINHA PRETA), CORRENTE INTERRUPÇÃO 10 KA, REF.: ELETROMAR OU SIMILAR</v>
      </c>
      <c r="H5234" s="412" t="str">
        <f t="shared" si="81"/>
        <v>UN</v>
      </c>
      <c r="I5234" s="413"/>
    </row>
    <row r="5235" spans="1:9" ht="191.25">
      <c r="A5235" s="571">
        <v>3709</v>
      </c>
      <c r="B5235" s="572" t="s">
        <v>43966</v>
      </c>
      <c r="C5235" s="573" t="s">
        <v>3</v>
      </c>
      <c r="D5235" s="574">
        <v>298.60000000000002</v>
      </c>
      <c r="F5235" s="411"/>
      <c r="G5235" s="412" t="str">
        <f t="shared" si="81"/>
        <v>DISJUNTOR TRIPOLAR 150 A, PADRÃO NEMA (  LINHA PRETA ), CORRENTE DE INTERRUPÇ ÃO 10KA, REF.: ELETROMAR OU SIMILAR.</v>
      </c>
      <c r="H5235" s="412" t="str">
        <f t="shared" si="81"/>
        <v>UN</v>
      </c>
      <c r="I5235" s="413"/>
    </row>
    <row r="5236" spans="1:9" ht="202.5">
      <c r="A5236" s="571">
        <v>3441</v>
      </c>
      <c r="B5236" s="572" t="s">
        <v>43967</v>
      </c>
      <c r="C5236" s="573" t="s">
        <v>3</v>
      </c>
      <c r="D5236" s="574">
        <v>173</v>
      </c>
      <c r="F5236" s="411"/>
      <c r="G5236" s="412" t="str">
        <f t="shared" si="81"/>
        <v>DISJUNTOR TRIPOLAR 160 A, PADRÃO DIN (LINHA BRANÇA ), CORRENTE DE INTERRUPÇÃO 65KA, REF.: SIEMENS OU SIMILAR</v>
      </c>
      <c r="H5236" s="412" t="str">
        <f t="shared" si="81"/>
        <v>UN</v>
      </c>
      <c r="I5236" s="413"/>
    </row>
    <row r="5237" spans="1:9" ht="168.75">
      <c r="A5237" s="571">
        <v>11465</v>
      </c>
      <c r="B5237" s="572" t="s">
        <v>43968</v>
      </c>
      <c r="C5237" s="573" t="s">
        <v>3</v>
      </c>
      <c r="D5237" s="574">
        <v>529.45000000000005</v>
      </c>
      <c r="F5237" s="411"/>
      <c r="G5237" s="412" t="str">
        <f t="shared" si="81"/>
        <v>DISJUNTOR TRIPOLAR 160 A, PADRÃO DIN (LINHA BRANÇA ), NSX 160 LVA430310, DA S IEMENS OU SIMILAR</v>
      </c>
      <c r="H5237" s="412" t="str">
        <f t="shared" si="81"/>
        <v>UN</v>
      </c>
      <c r="I5237" s="413"/>
    </row>
    <row r="5238" spans="1:9" ht="202.5">
      <c r="A5238" s="571">
        <v>3705</v>
      </c>
      <c r="B5238" s="572" t="s">
        <v>43969</v>
      </c>
      <c r="C5238" s="573" t="s">
        <v>3</v>
      </c>
      <c r="D5238" s="574">
        <v>380</v>
      </c>
      <c r="F5238" s="411"/>
      <c r="G5238" s="412" t="str">
        <f t="shared" si="81"/>
        <v>DISJUNTOR TRIPOLAR 175 A, PADRÃO DIN (  LINHA BRANCA ), CORRENTE DE INTERRUPÇ ÃO 22KA, REF.: SIEMENS QLH3 OU SIMILAR.</v>
      </c>
      <c r="H5238" s="412" t="str">
        <f t="shared" si="81"/>
        <v>UN</v>
      </c>
      <c r="I5238" s="413"/>
    </row>
    <row r="5239" spans="1:9" ht="202.5">
      <c r="A5239" s="571">
        <v>3751</v>
      </c>
      <c r="B5239" s="572" t="s">
        <v>43970</v>
      </c>
      <c r="C5239" s="573" t="s">
        <v>3</v>
      </c>
      <c r="D5239" s="574">
        <v>164</v>
      </c>
      <c r="F5239" s="411"/>
      <c r="G5239" s="412" t="str">
        <f t="shared" si="81"/>
        <v>DISJUNTOR TRIPOLAR 175 A, PADRÃO DIN ( LINHA BRANÇA ), CORRENTE DE INTERRUPÇÃ O 10KA, REF.: SIEMENS OU SIMILAR</v>
      </c>
      <c r="H5239" s="412" t="str">
        <f t="shared" si="81"/>
        <v>UN</v>
      </c>
      <c r="I5239" s="413"/>
    </row>
    <row r="5240" spans="1:9" ht="202.5">
      <c r="A5240" s="571">
        <v>3713</v>
      </c>
      <c r="B5240" s="572" t="s">
        <v>43971</v>
      </c>
      <c r="C5240" s="573" t="s">
        <v>3</v>
      </c>
      <c r="D5240" s="574">
        <v>820</v>
      </c>
      <c r="F5240" s="411"/>
      <c r="G5240" s="412" t="str">
        <f t="shared" si="81"/>
        <v>DISJUNTOR TRIPOLAR 175 A, PADRÃO DIN (LINHA BRANÇA ), CORRENTE DE INTERRUPÇÃO 65KA, REF.: SIEMENS FFC3M OU SIMILA.R</v>
      </c>
      <c r="H5240" s="412" t="str">
        <f t="shared" si="81"/>
        <v>UN</v>
      </c>
      <c r="I5240" s="413"/>
    </row>
    <row r="5241" spans="1:9" ht="191.25">
      <c r="A5241" s="571">
        <v>3710</v>
      </c>
      <c r="B5241" s="572" t="s">
        <v>43972</v>
      </c>
      <c r="C5241" s="573" t="s">
        <v>3</v>
      </c>
      <c r="D5241" s="574">
        <v>333.99</v>
      </c>
      <c r="F5241" s="411"/>
      <c r="G5241" s="412" t="str">
        <f t="shared" si="81"/>
        <v>DISJUNTOR TRIPOLAR 175 A, PADRÃO NEMA (  LINHA PRETA ), CORRENTE DE INTERRUPÇ ÃO 10KA, REF.: ELETROMAR OU SIMILAR.</v>
      </c>
      <c r="H5241" s="412" t="str">
        <f t="shared" si="81"/>
        <v>UN</v>
      </c>
      <c r="I5241" s="413"/>
    </row>
    <row r="5242" spans="1:9" ht="180">
      <c r="A5242" s="571">
        <v>3746</v>
      </c>
      <c r="B5242" s="572" t="s">
        <v>43973</v>
      </c>
      <c r="C5242" s="573" t="s">
        <v>3</v>
      </c>
      <c r="D5242" s="574">
        <v>333.99</v>
      </c>
      <c r="F5242" s="411"/>
      <c r="G5242" s="412" t="str">
        <f t="shared" si="81"/>
        <v>DISJUNTOR TRIPOLAR 175 A, PADRÃO NEMA ( LINHA PRETA ), CORRENTE INTERRUPÇÃO 1 0KA, REF.: ELETROMAR OU SIMILAR</v>
      </c>
      <c r="H5242" s="412" t="str">
        <f t="shared" si="81"/>
        <v>UN</v>
      </c>
      <c r="I5242" s="413"/>
    </row>
    <row r="5243" spans="1:9" ht="225">
      <c r="A5243" s="571">
        <v>3695</v>
      </c>
      <c r="B5243" s="572" t="s">
        <v>43974</v>
      </c>
      <c r="C5243" s="573" t="s">
        <v>3</v>
      </c>
      <c r="D5243" s="574">
        <v>59.65</v>
      </c>
      <c r="F5243" s="411"/>
      <c r="G5243" s="412" t="str">
        <f t="shared" si="81"/>
        <v>DISJUNTOR TRIPOLAR 20 A, PADRÃO DIN (  LINHA BRANCA ), CURVA DE DISPARO C, CO RRENTE DE INTERRUPÇÃO 5KA, REF.: SIEMENS 5SX1 OU SIMILAR.</v>
      </c>
      <c r="H5243" s="412" t="str">
        <f t="shared" si="81"/>
        <v>UN</v>
      </c>
      <c r="I5243" s="413"/>
    </row>
    <row r="5244" spans="1:9" ht="168.75">
      <c r="A5244" s="571">
        <v>3735</v>
      </c>
      <c r="B5244" s="572" t="s">
        <v>43975</v>
      </c>
      <c r="C5244" s="573" t="s">
        <v>3</v>
      </c>
      <c r="D5244" s="574">
        <v>29.99</v>
      </c>
      <c r="F5244" s="411"/>
      <c r="G5244" s="412" t="str">
        <f t="shared" si="81"/>
        <v>DISJUNTOR TRIPOLAR 20 A, PADRÃO NEMA ( LINHA PRETA ), CORRENTE INTERRUPÇÃO 5K A, REF.: ELETROMAR OU SIMILAR</v>
      </c>
      <c r="H5244" s="412" t="str">
        <f t="shared" si="81"/>
        <v>UN</v>
      </c>
      <c r="I5244" s="413"/>
    </row>
    <row r="5245" spans="1:9" ht="202.5">
      <c r="A5245" s="571">
        <v>3706</v>
      </c>
      <c r="B5245" s="572" t="s">
        <v>43976</v>
      </c>
      <c r="C5245" s="573" t="s">
        <v>3</v>
      </c>
      <c r="D5245" s="574">
        <v>380</v>
      </c>
      <c r="F5245" s="411"/>
      <c r="G5245" s="412" t="str">
        <f t="shared" si="81"/>
        <v>DISJUNTOR TRIPOLAR 200 A, PADRÃO DIN (  LINHA BRANCA ), CORRENTE DE INTERRUPÇ ÃO 22KA, REF.: SIEMENS QLH3 OU SIMILAR.</v>
      </c>
      <c r="H5245" s="412" t="str">
        <f t="shared" si="81"/>
        <v>UN</v>
      </c>
      <c r="I5245" s="413"/>
    </row>
    <row r="5246" spans="1:9" ht="202.5">
      <c r="A5246" s="571">
        <v>3752</v>
      </c>
      <c r="B5246" s="572" t="s">
        <v>43977</v>
      </c>
      <c r="C5246" s="573" t="s">
        <v>3</v>
      </c>
      <c r="D5246" s="574">
        <v>190.01</v>
      </c>
      <c r="F5246" s="411"/>
      <c r="G5246" s="412" t="str">
        <f t="shared" si="81"/>
        <v>DISJUNTOR TRIPOLAR 200 A, PADRÃO DIN ( LINHA BRANÇA ), CORRENTE DE INTERRUPÇÃ O 10KA, REF.: SIEMENS OU SIMILAR</v>
      </c>
      <c r="H5246" s="412" t="str">
        <f t="shared" si="81"/>
        <v>UN</v>
      </c>
      <c r="I5246" s="413"/>
    </row>
    <row r="5247" spans="1:9" ht="202.5">
      <c r="A5247" s="571">
        <v>3714</v>
      </c>
      <c r="B5247" s="572" t="s">
        <v>43978</v>
      </c>
      <c r="C5247" s="573" t="s">
        <v>3</v>
      </c>
      <c r="D5247" s="574">
        <v>1560</v>
      </c>
      <c r="F5247" s="411"/>
      <c r="G5247" s="412" t="str">
        <f t="shared" si="81"/>
        <v>DISJUNTOR TRIPOLAR 200 A, PADRÃO DIN (LINHA BRANÇA ), CORRENTE DE INTERRUPÇÃO 65KA, REF.: SIEMENS FFC3M OU SIMILAR</v>
      </c>
      <c r="H5247" s="412" t="str">
        <f t="shared" si="81"/>
        <v>UN</v>
      </c>
      <c r="I5247" s="413"/>
    </row>
    <row r="5248" spans="1:9" ht="191.25">
      <c r="A5248" s="571">
        <v>3711</v>
      </c>
      <c r="B5248" s="572" t="s">
        <v>43979</v>
      </c>
      <c r="C5248" s="573" t="s">
        <v>3</v>
      </c>
      <c r="D5248" s="574">
        <v>224</v>
      </c>
      <c r="F5248" s="411"/>
      <c r="G5248" s="412" t="str">
        <f t="shared" si="81"/>
        <v>DISJUNTOR TRIPOLAR 200 A, PADRÃO NEMA (  LINHA PRETA ), CORRENTE DE INTERRUPÇ ÃO 10KA, REF.: ELETROMAR OU SIMILAR.</v>
      </c>
      <c r="H5248" s="412" t="str">
        <f t="shared" si="81"/>
        <v>UN</v>
      </c>
      <c r="I5248" s="413"/>
    </row>
    <row r="5249" spans="1:9" ht="168.75">
      <c r="A5249" s="571">
        <v>3747</v>
      </c>
      <c r="B5249" s="572" t="s">
        <v>43980</v>
      </c>
      <c r="C5249" s="573" t="s">
        <v>3</v>
      </c>
      <c r="D5249" s="574">
        <v>334</v>
      </c>
      <c r="F5249" s="411"/>
      <c r="G5249" s="412" t="str">
        <f t="shared" si="81"/>
        <v>DISJUNTOR TRIPOLAR 200 A, PADRÃO NEMA (LINHA PRETA), CORRENTE INTERRUPÇÃO 10K A, REF.: ELETROMAR OU SIMILAR</v>
      </c>
      <c r="H5249" s="412" t="str">
        <f t="shared" si="81"/>
        <v>UN</v>
      </c>
      <c r="I5249" s="413"/>
    </row>
    <row r="5250" spans="1:9" ht="202.5">
      <c r="A5250" s="571">
        <v>3707</v>
      </c>
      <c r="B5250" s="572" t="s">
        <v>43981</v>
      </c>
      <c r="C5250" s="573" t="s">
        <v>3</v>
      </c>
      <c r="D5250" s="574">
        <v>289.89999999999998</v>
      </c>
      <c r="F5250" s="411"/>
      <c r="G5250" s="412" t="str">
        <f t="shared" ref="G5250:H5313" si="82">UPPER(B5250)</f>
        <v>DISJUNTOR TRIPOLAR 225 A, PADRÃO DIN (  LINHA BRANCA ), CORRENTE DE INTERRUPÇ ÃO 22KA, REF.: SIEMENS QLH3 OU SIMILAR.</v>
      </c>
      <c r="H5250" s="412" t="str">
        <f t="shared" si="82"/>
        <v>UN</v>
      </c>
      <c r="I5250" s="413"/>
    </row>
    <row r="5251" spans="1:9" ht="202.5">
      <c r="A5251" s="571">
        <v>3753</v>
      </c>
      <c r="B5251" s="572" t="s">
        <v>43982</v>
      </c>
      <c r="C5251" s="573" t="s">
        <v>3</v>
      </c>
      <c r="D5251" s="574">
        <v>190.01</v>
      </c>
      <c r="F5251" s="411"/>
      <c r="G5251" s="412" t="str">
        <f t="shared" si="82"/>
        <v>DISJUNTOR TRIPOLAR 225 A, PADRÃO DIN ( LINHA BRANÇA ), CORRENTE DE INTERRUPÇÃ O 10KA, REF.: SIEMENS OU SIMILAR</v>
      </c>
      <c r="H5251" s="412" t="str">
        <f t="shared" si="82"/>
        <v>UN</v>
      </c>
      <c r="I5251" s="413"/>
    </row>
    <row r="5252" spans="1:9" ht="191.25">
      <c r="A5252" s="571">
        <v>3712</v>
      </c>
      <c r="B5252" s="572" t="s">
        <v>43983</v>
      </c>
      <c r="C5252" s="573" t="s">
        <v>3</v>
      </c>
      <c r="D5252" s="574">
        <v>333.99</v>
      </c>
      <c r="F5252" s="411"/>
      <c r="G5252" s="412" t="str">
        <f t="shared" si="82"/>
        <v>DISJUNTOR TRIPOLAR 225 A, PADRÃO NEMA (  LINHA PRETA ), CORRENTE DE INTERRUPÇ ÃO 10KA, REF.: ELETROMAR OU SIMILAR.</v>
      </c>
      <c r="H5252" s="412" t="str">
        <f t="shared" si="82"/>
        <v>UN</v>
      </c>
      <c r="I5252" s="413"/>
    </row>
    <row r="5253" spans="1:9" ht="180">
      <c r="A5253" s="571">
        <v>3748</v>
      </c>
      <c r="B5253" s="572" t="s">
        <v>43984</v>
      </c>
      <c r="C5253" s="573" t="s">
        <v>3</v>
      </c>
      <c r="D5253" s="574">
        <v>333.99</v>
      </c>
      <c r="F5253" s="411"/>
      <c r="G5253" s="412" t="str">
        <f t="shared" si="82"/>
        <v>DISJUNTOR TRIPOLAR 225 A, PADRÃO NEMA ( LINHA PRETA ), CORRENTE INTERRUPÇÃO 1 0KA, REF.: ELETROMAR OU SIMILAR</v>
      </c>
      <c r="H5253" s="412" t="str">
        <f t="shared" si="82"/>
        <v>UN</v>
      </c>
      <c r="I5253" s="413"/>
    </row>
    <row r="5254" spans="1:9" ht="225">
      <c r="A5254" s="571">
        <v>3696</v>
      </c>
      <c r="B5254" s="572" t="s">
        <v>43985</v>
      </c>
      <c r="C5254" s="573" t="s">
        <v>3</v>
      </c>
      <c r="D5254" s="574">
        <v>71.099999999999994</v>
      </c>
      <c r="F5254" s="411"/>
      <c r="G5254" s="412" t="str">
        <f t="shared" si="82"/>
        <v>DISJUNTOR TRIPOLAR 25 A, PADRÃO DIN (  LINHA BRANCA ), CURVA DE DISPARO C, CO RRENTE DE INTERRUPÇÃO 5KA, REF.: SIEMENS 5SX1 OU SIMILAR.</v>
      </c>
      <c r="H5254" s="412" t="str">
        <f t="shared" si="82"/>
        <v>UN</v>
      </c>
      <c r="I5254" s="413"/>
    </row>
    <row r="5255" spans="1:9" ht="236.25">
      <c r="A5255" s="571">
        <v>12367</v>
      </c>
      <c r="B5255" s="572" t="s">
        <v>43986</v>
      </c>
      <c r="C5255" s="573" t="s">
        <v>3</v>
      </c>
      <c r="D5255" s="574">
        <v>50.64</v>
      </c>
      <c r="F5255" s="411"/>
      <c r="G5255" s="412" t="str">
        <f t="shared" si="82"/>
        <v>DISJUNTOR TRIPOLAR 25 A, PADRÃO DIN (  LINHA BRANCA ), CURVA DE DISPARO C, CO RRENTE DE INTERRUPÇÃO 5KA, REF.: SIEMENS 5SX13257 OU SIMILAR.</v>
      </c>
      <c r="H5255" s="412" t="str">
        <f t="shared" si="82"/>
        <v>UN</v>
      </c>
      <c r="I5255" s="413"/>
    </row>
    <row r="5256" spans="1:9" ht="168.75">
      <c r="A5256" s="571">
        <v>3736</v>
      </c>
      <c r="B5256" s="572" t="s">
        <v>43987</v>
      </c>
      <c r="C5256" s="573" t="s">
        <v>3</v>
      </c>
      <c r="D5256" s="574">
        <v>29.99</v>
      </c>
      <c r="F5256" s="411"/>
      <c r="G5256" s="412" t="str">
        <f t="shared" si="82"/>
        <v>DISJUNTOR TRIPOLAR 25 A, PADRÃO NEMA ( LINHA PRETA ), CORRENTE INTERRUPÇÃO 5K A, REF.: ELETROMAR OU SIMILAR</v>
      </c>
      <c r="H5256" s="412" t="str">
        <f t="shared" si="82"/>
        <v>UN</v>
      </c>
      <c r="I5256" s="413"/>
    </row>
    <row r="5257" spans="1:9" ht="202.5">
      <c r="A5257" s="571">
        <v>3708</v>
      </c>
      <c r="B5257" s="572" t="s">
        <v>43988</v>
      </c>
      <c r="C5257" s="573" t="s">
        <v>3</v>
      </c>
      <c r="D5257" s="574">
        <v>597</v>
      </c>
      <c r="F5257" s="411"/>
      <c r="G5257" s="412" t="str">
        <f t="shared" si="82"/>
        <v>DISJUNTOR TRIPOLAR 250 A, PADRÃO DIN (  LINHA BRANCA ), CORRENTE DE INTERRUPÇ ÃO 22KA, REF.: SIEMENS QLH3 OU SIMILAR.</v>
      </c>
      <c r="H5257" s="412" t="str">
        <f t="shared" si="82"/>
        <v>UN</v>
      </c>
      <c r="I5257" s="413"/>
    </row>
    <row r="5258" spans="1:9" ht="202.5">
      <c r="A5258" s="571">
        <v>831</v>
      </c>
      <c r="B5258" s="572" t="s">
        <v>43989</v>
      </c>
      <c r="C5258" s="573" t="s">
        <v>3</v>
      </c>
      <c r="D5258" s="574">
        <v>1317.52</v>
      </c>
      <c r="F5258" s="411"/>
      <c r="G5258" s="412" t="str">
        <f t="shared" si="82"/>
        <v>DISJUNTOR TRIPOLAR 250 A, PADRÃO DIN (LINHA BRANÇA ), CORRENTE DE INTERRUPÇÃO 65KA, REF.: SIEMENS FFC3M OU SIMILAR</v>
      </c>
      <c r="H5258" s="412" t="str">
        <f t="shared" si="82"/>
        <v>UN</v>
      </c>
      <c r="I5258" s="413"/>
    </row>
    <row r="5259" spans="1:9" ht="180">
      <c r="A5259" s="571">
        <v>3617</v>
      </c>
      <c r="B5259" s="572" t="s">
        <v>43990</v>
      </c>
      <c r="C5259" s="573" t="s">
        <v>3</v>
      </c>
      <c r="D5259" s="574">
        <v>780.6</v>
      </c>
      <c r="F5259" s="411"/>
      <c r="G5259" s="412" t="str">
        <f t="shared" si="82"/>
        <v>DISJUNTOR TRIPOLAR 250 A, PADRÃO NEMA ( LINHA PRETA ), CORRENTE INTERRUPÇÃO 1 0KA, REF.: ELETROMAR OU SIMILAR</v>
      </c>
      <c r="H5259" s="412" t="str">
        <f t="shared" si="82"/>
        <v>UN</v>
      </c>
      <c r="I5259" s="413"/>
    </row>
    <row r="5260" spans="1:9" ht="180">
      <c r="A5260" s="571">
        <v>9190</v>
      </c>
      <c r="B5260" s="572" t="s">
        <v>43991</v>
      </c>
      <c r="C5260" s="573" t="s">
        <v>3</v>
      </c>
      <c r="D5260" s="574">
        <v>286.17</v>
      </c>
      <c r="F5260" s="411"/>
      <c r="G5260" s="412" t="str">
        <f t="shared" si="82"/>
        <v>DISJUNTOR TRIPOLAR 250 A, PADRÃO NEMA ( LINHA PRETA ), CORRENTE INTERRUPÇÃO 3 0KA, REF.: ELETROMAR OU SIMILAR</v>
      </c>
      <c r="H5260" s="412" t="str">
        <f t="shared" si="82"/>
        <v>UN</v>
      </c>
      <c r="I5260" s="413"/>
    </row>
    <row r="5261" spans="1:9" ht="191.25">
      <c r="A5261" s="571">
        <v>9224</v>
      </c>
      <c r="B5261" s="572" t="s">
        <v>43992</v>
      </c>
      <c r="C5261" s="573" t="s">
        <v>3</v>
      </c>
      <c r="D5261" s="574">
        <v>1425.96</v>
      </c>
      <c r="F5261" s="411"/>
      <c r="G5261" s="412" t="str">
        <f t="shared" si="82"/>
        <v>DISJUNTOR TRIPOLAR 275 A, PADRÃO DIN (  LINHA BRANCA ), CORRENTE DE INTERRUPÇ ÃO 65KA, SIEMENS OU SIMILAR.</v>
      </c>
      <c r="H5261" s="412" t="str">
        <f t="shared" si="82"/>
        <v>UN</v>
      </c>
      <c r="I5261" s="413"/>
    </row>
    <row r="5262" spans="1:9" ht="168.75">
      <c r="A5262" s="571">
        <v>3737</v>
      </c>
      <c r="B5262" s="572" t="s">
        <v>43993</v>
      </c>
      <c r="C5262" s="573" t="s">
        <v>3</v>
      </c>
      <c r="D5262" s="574">
        <v>29.99</v>
      </c>
      <c r="F5262" s="411"/>
      <c r="G5262" s="412" t="str">
        <f t="shared" si="82"/>
        <v>DISJUNTOR TRIPOLAR 30 A, PADRÃO NEMA ( LINHA PRETA ), CORRENTE INTERRUPÇÃO 5K A, REF.: ELETROMAR OU SIMILAR</v>
      </c>
      <c r="H5262" s="412" t="str">
        <f t="shared" si="82"/>
        <v>UN</v>
      </c>
      <c r="I5262" s="413"/>
    </row>
    <row r="5263" spans="1:9" ht="202.5">
      <c r="A5263" s="571">
        <v>832</v>
      </c>
      <c r="B5263" s="572" t="s">
        <v>43994</v>
      </c>
      <c r="C5263" s="573" t="s">
        <v>3</v>
      </c>
      <c r="D5263" s="574">
        <v>700</v>
      </c>
      <c r="F5263" s="411"/>
      <c r="G5263" s="412" t="str">
        <f t="shared" si="82"/>
        <v>DISJUNTOR TRIPOLAR 300 A, PADRÃO DIN (LINHA BRANCA ), CORRENTE DE INTERRUPÇÃO 65KA, REF.: SIEMENS JFC3M OU SIMILAR</v>
      </c>
      <c r="H5263" s="412" t="str">
        <f t="shared" si="82"/>
        <v>UN</v>
      </c>
      <c r="I5263" s="413"/>
    </row>
    <row r="5264" spans="1:9" ht="191.25">
      <c r="A5264" s="571">
        <v>9146</v>
      </c>
      <c r="B5264" s="572" t="s">
        <v>43995</v>
      </c>
      <c r="C5264" s="573" t="s">
        <v>3</v>
      </c>
      <c r="D5264" s="574">
        <v>1767.31</v>
      </c>
      <c r="F5264" s="411"/>
      <c r="G5264" s="412" t="str">
        <f t="shared" si="82"/>
        <v>DISJUNTOR TRIPOLAR 300 A, PADRÃO NEMA (LINHA PRETA ), CORRENTE DE INTERRUPÇÃO 65KA, REF.: SIEMENS JFC3M OU SIMILAR</v>
      </c>
      <c r="H5264" s="412" t="str">
        <f t="shared" si="82"/>
        <v>UN</v>
      </c>
      <c r="I5264" s="413"/>
    </row>
    <row r="5265" spans="1:9" ht="202.5">
      <c r="A5265" s="571">
        <v>8358</v>
      </c>
      <c r="B5265" s="572" t="s">
        <v>43996</v>
      </c>
      <c r="C5265" s="573" t="s">
        <v>3</v>
      </c>
      <c r="D5265" s="574">
        <v>700</v>
      </c>
      <c r="F5265" s="411"/>
      <c r="G5265" s="412" t="str">
        <f t="shared" si="82"/>
        <v>DISJUNTOR TRIPOLAR 315 A, PADRÃO DIN (LINHA BRANCA ), CORRENTE DE INTERRUPÇÃO 65KA, REF.: SIEMENS OU SIMILAR</v>
      </c>
      <c r="H5265" s="412" t="str">
        <f t="shared" si="82"/>
        <v>UN</v>
      </c>
      <c r="I5265" s="413"/>
    </row>
    <row r="5266" spans="1:9" ht="225">
      <c r="A5266" s="571">
        <v>3697</v>
      </c>
      <c r="B5266" s="572" t="s">
        <v>43997</v>
      </c>
      <c r="C5266" s="573" t="s">
        <v>3</v>
      </c>
      <c r="D5266" s="574">
        <v>71.099999999999994</v>
      </c>
      <c r="F5266" s="411"/>
      <c r="G5266" s="412" t="str">
        <f t="shared" si="82"/>
        <v>DISJUNTOR TRIPOLAR 32 A, PADRÃO DIN (  LINHA BRANCA ), CURVA DE DISPARO C, CO RRENTE DE INTERRUPÇÃO 5KA, REF.: SIEMENS 5SX1 OU SIMILAR.</v>
      </c>
      <c r="H5266" s="412" t="str">
        <f t="shared" si="82"/>
        <v>UN</v>
      </c>
      <c r="I5266" s="413"/>
    </row>
    <row r="5267" spans="1:9" ht="191.25">
      <c r="A5267" s="571">
        <v>12479</v>
      </c>
      <c r="B5267" s="572" t="s">
        <v>43998</v>
      </c>
      <c r="C5267" s="573" t="s">
        <v>3</v>
      </c>
      <c r="D5267" s="574">
        <v>187.89</v>
      </c>
      <c r="F5267" s="411"/>
      <c r="G5267" s="412" t="str">
        <f t="shared" si="82"/>
        <v>DISJUNTOR TRIPOLAR 35 A, PADRÃO DIN ( LINHA BRANCA ), CORRENTE INTERRUPÇÃO 10 KA, REF.: ELETROMAR OU SIMILAR</v>
      </c>
      <c r="H5267" s="412" t="str">
        <f t="shared" si="82"/>
        <v>UN</v>
      </c>
      <c r="I5267" s="413"/>
    </row>
    <row r="5268" spans="1:9" ht="168.75">
      <c r="A5268" s="571">
        <v>3614</v>
      </c>
      <c r="B5268" s="572" t="s">
        <v>43999</v>
      </c>
      <c r="C5268" s="573" t="s">
        <v>3</v>
      </c>
      <c r="D5268" s="574">
        <v>29.99</v>
      </c>
      <c r="F5268" s="411"/>
      <c r="G5268" s="412" t="str">
        <f t="shared" si="82"/>
        <v>DISJUNTOR TRIPOLAR 35 A, PADRÃO NEMA ( LINHA PRETA ), CORRENTE INTERRUPÇÃO 5K A, REF.: ELETROMAR OU SIMILAR</v>
      </c>
      <c r="H5268" s="412" t="str">
        <f t="shared" si="82"/>
        <v>UN</v>
      </c>
      <c r="I5268" s="413"/>
    </row>
    <row r="5269" spans="1:9" ht="202.5">
      <c r="A5269" s="571">
        <v>3715</v>
      </c>
      <c r="B5269" s="572" t="s">
        <v>44000</v>
      </c>
      <c r="C5269" s="573" t="s">
        <v>3</v>
      </c>
      <c r="D5269" s="574">
        <v>1976</v>
      </c>
      <c r="F5269" s="411"/>
      <c r="G5269" s="412" t="str">
        <f t="shared" si="82"/>
        <v>DISJUNTOR TRIPOLAR 350 A, PADRÃO DIN (LINHA BRANCA ), CORRENTE DE INTERRUPÇÃO 65KA, REF.: SIEMENS JFC3M OU SIMILAR</v>
      </c>
      <c r="H5269" s="412" t="str">
        <f t="shared" si="82"/>
        <v>UN</v>
      </c>
      <c r="I5269" s="413"/>
    </row>
    <row r="5270" spans="1:9" ht="225">
      <c r="A5270" s="571">
        <v>3698</v>
      </c>
      <c r="B5270" s="572" t="s">
        <v>44001</v>
      </c>
      <c r="C5270" s="573" t="s">
        <v>3</v>
      </c>
      <c r="D5270" s="574">
        <v>63</v>
      </c>
      <c r="F5270" s="411"/>
      <c r="G5270" s="412" t="str">
        <f t="shared" si="82"/>
        <v>DISJUNTOR TRIPOLAR 40 A, PADRÃO DIN (  LINHA BRANCA ), CURVA DE DISPARO C, CO RRENTE DE INTERRUPÇÃO 5KA, REF.: SIEMENS 5SX1 OU SIMILAR.</v>
      </c>
      <c r="H5270" s="412" t="str">
        <f t="shared" si="82"/>
        <v>UN</v>
      </c>
      <c r="I5270" s="413"/>
    </row>
    <row r="5271" spans="1:9" ht="168.75">
      <c r="A5271" s="571">
        <v>3738</v>
      </c>
      <c r="B5271" s="572" t="s">
        <v>44002</v>
      </c>
      <c r="C5271" s="573" t="s">
        <v>3</v>
      </c>
      <c r="D5271" s="574">
        <v>63</v>
      </c>
      <c r="F5271" s="411"/>
      <c r="G5271" s="412" t="str">
        <f t="shared" si="82"/>
        <v>DISJUNTOR TRIPOLAR 40 A, PADRÃO NEMA ( LINHA PRETA ), CORRENTE INTERRUPÇÃO 5K A, REF.: ELETROMAR OU SIMILAR</v>
      </c>
      <c r="H5271" s="412" t="str">
        <f t="shared" si="82"/>
        <v>UN</v>
      </c>
      <c r="I5271" s="413"/>
    </row>
    <row r="5272" spans="1:9" ht="202.5">
      <c r="A5272" s="571">
        <v>3716</v>
      </c>
      <c r="B5272" s="572" t="s">
        <v>44003</v>
      </c>
      <c r="C5272" s="573" t="s">
        <v>3</v>
      </c>
      <c r="D5272" s="574">
        <v>1545.44</v>
      </c>
      <c r="F5272" s="411"/>
      <c r="G5272" s="412" t="str">
        <f t="shared" si="82"/>
        <v>DISJUNTOR TRIPOLAR 400 A, PADRÃO DIN (LINHA BRANCA ), CORRENTE DE INTERRUPÇÃO 65KA, REF.: SIEMENS JFC3M OU SIMILAR</v>
      </c>
      <c r="H5272" s="412" t="str">
        <f t="shared" si="82"/>
        <v>UN</v>
      </c>
      <c r="I5272" s="413"/>
    </row>
    <row r="5273" spans="1:9" ht="123.75">
      <c r="A5273" s="571">
        <v>3500</v>
      </c>
      <c r="B5273" s="572" t="s">
        <v>44004</v>
      </c>
      <c r="C5273" s="573" t="s">
        <v>3</v>
      </c>
      <c r="D5273" s="574">
        <v>76.8</v>
      </c>
      <c r="F5273" s="411"/>
      <c r="G5273" s="412" t="str">
        <f t="shared" si="82"/>
        <v>DISJUNTOR TRIPOLAR 40A, PADRÃO DIN ( LINHA BRANÇA ) 5S X 1 OU SIMILAR</v>
      </c>
      <c r="H5273" s="412" t="str">
        <f t="shared" si="82"/>
        <v>UN</v>
      </c>
      <c r="I5273" s="413"/>
    </row>
    <row r="5274" spans="1:9" ht="236.25">
      <c r="A5274" s="571">
        <v>13281</v>
      </c>
      <c r="B5274" s="572" t="s">
        <v>44005</v>
      </c>
      <c r="C5274" s="573" t="s">
        <v>3</v>
      </c>
      <c r="D5274" s="574">
        <v>199.9</v>
      </c>
      <c r="F5274" s="411"/>
      <c r="G5274" s="412" t="str">
        <f t="shared" si="82"/>
        <v>DISJUNTOR TRIPOLAR 50 A, PADRÃO DIN (  LINHA BRANCA ), CURVA DE DISPARO C, CO RRENTE DE INTERRUPÇÃO 10KA, REF.: SIEMENS 5SX1 OU SIMILAR.</v>
      </c>
      <c r="H5274" s="412" t="str">
        <f t="shared" si="82"/>
        <v>UN</v>
      </c>
      <c r="I5274" s="413"/>
    </row>
    <row r="5275" spans="1:9" ht="225">
      <c r="A5275" s="571">
        <v>3699</v>
      </c>
      <c r="B5275" s="572" t="s">
        <v>44006</v>
      </c>
      <c r="C5275" s="573" t="s">
        <v>3</v>
      </c>
      <c r="D5275" s="574">
        <v>59.65</v>
      </c>
      <c r="F5275" s="411"/>
      <c r="G5275" s="412" t="str">
        <f t="shared" si="82"/>
        <v>DISJUNTOR TRIPOLAR 50 A, PADRÃO DIN (  LINHA BRANCA ), CURVA DE DISPARO C, CO RRENTE DE INTERRUPÇÃO 5KA, REF.: SIEMENS 5SX1 OU SIMILAR.</v>
      </c>
      <c r="H5275" s="412" t="str">
        <f t="shared" si="82"/>
        <v>UN</v>
      </c>
      <c r="I5275" s="413"/>
    </row>
    <row r="5276" spans="1:9" ht="168.75">
      <c r="A5276" s="571">
        <v>3739</v>
      </c>
      <c r="B5276" s="572" t="s">
        <v>44007</v>
      </c>
      <c r="C5276" s="573" t="s">
        <v>3</v>
      </c>
      <c r="D5276" s="574">
        <v>73.84</v>
      </c>
      <c r="F5276" s="411"/>
      <c r="G5276" s="412" t="str">
        <f t="shared" si="82"/>
        <v>DISJUNTOR TRIPOLAR 50 A, PADRÃO NEMA ( LINHA PRETA ), CORRENTE INTERRUPÇÃO 5K A, REF.: ELETROMAR OU SIMILAR</v>
      </c>
      <c r="H5276" s="412" t="str">
        <f t="shared" si="82"/>
        <v>UN</v>
      </c>
      <c r="I5276" s="413"/>
    </row>
    <row r="5277" spans="1:9" ht="45">
      <c r="A5277" s="571">
        <v>9231</v>
      </c>
      <c r="B5277" s="572" t="s">
        <v>44008</v>
      </c>
      <c r="C5277" s="573" t="s">
        <v>3</v>
      </c>
      <c r="D5277" s="574">
        <v>1790.34</v>
      </c>
      <c r="F5277" s="411"/>
      <c r="G5277" s="412" t="str">
        <f t="shared" si="82"/>
        <v>DISJUNTOR TRIPOLAR 500 A</v>
      </c>
      <c r="H5277" s="412" t="str">
        <f t="shared" si="82"/>
        <v>UN</v>
      </c>
      <c r="I5277" s="413"/>
    </row>
    <row r="5278" spans="1:9">
      <c r="A5278" s="571">
        <v>3615</v>
      </c>
      <c r="B5278" s="469" t="s">
        <v>10207</v>
      </c>
      <c r="C5278" s="573" t="s">
        <v>3</v>
      </c>
      <c r="D5278" s="574">
        <v>91.6</v>
      </c>
      <c r="F5278" s="411"/>
      <c r="G5278" s="412" t="str">
        <f t="shared" si="82"/>
        <v/>
      </c>
      <c r="H5278" s="412" t="str">
        <f t="shared" si="82"/>
        <v>UN</v>
      </c>
      <c r="I5278" s="413"/>
    </row>
    <row r="5279" spans="1:9" ht="168.75">
      <c r="B5279" s="572" t="s">
        <v>44009</v>
      </c>
      <c r="C5279" s="469" t="s">
        <v>10207</v>
      </c>
      <c r="F5279" s="411"/>
      <c r="G5279" s="412" t="str">
        <f t="shared" si="82"/>
        <v>DISJUNTOR TRIPOLAR 60 A, PADRÃO NEMA ( LINHA PRETA ), CORRENTE INTERRUPÇÃO 5K A, REF.: ELETROMAR OU SIMILAR</v>
      </c>
      <c r="H5279" s="412" t="str">
        <f t="shared" si="82"/>
        <v/>
      </c>
      <c r="I5279" s="413"/>
    </row>
    <row r="5280" spans="1:9" ht="202.5">
      <c r="A5280" s="571">
        <v>3442</v>
      </c>
      <c r="B5280" s="572" t="s">
        <v>44010</v>
      </c>
      <c r="C5280" s="573" t="s">
        <v>3</v>
      </c>
      <c r="D5280" s="574">
        <v>2055</v>
      </c>
      <c r="F5280" s="411"/>
      <c r="G5280" s="412" t="str">
        <f t="shared" si="82"/>
        <v>DISJUNTOR TRIPOLAR 600 A, PADRÃO DIN (LINHA BRANÇA ), CORRENTE DE INTERRUPÇÃO 65KA, REF.: SIEMENS LFC3M OU SIMILAR</v>
      </c>
      <c r="H5280" s="412" t="str">
        <f t="shared" si="82"/>
        <v>UN</v>
      </c>
      <c r="I5280" s="413"/>
    </row>
    <row r="5281" spans="1:9" ht="225">
      <c r="A5281" s="571">
        <v>828</v>
      </c>
      <c r="B5281" s="572" t="s">
        <v>44011</v>
      </c>
      <c r="C5281" s="573" t="s">
        <v>3</v>
      </c>
      <c r="D5281" s="574">
        <v>71.239999999999995</v>
      </c>
      <c r="F5281" s="411"/>
      <c r="G5281" s="412" t="str">
        <f t="shared" si="82"/>
        <v>DISJUNTOR TRIPOLAR 63 A, PADRÃO DIN (  LINHA BRANCA ), CURVA DE DISPARO C, CO RRENTE DE INTERRUPÇÃO 5KA, REF.: SIEMENS 5SX1 OU SIMILAR.</v>
      </c>
      <c r="H5281" s="412" t="str">
        <f t="shared" si="82"/>
        <v>UN</v>
      </c>
      <c r="I5281" s="413"/>
    </row>
    <row r="5282" spans="1:9" ht="78.75">
      <c r="A5282" s="571">
        <v>9138</v>
      </c>
      <c r="B5282" s="572" t="s">
        <v>44012</v>
      </c>
      <c r="C5282" s="573" t="s">
        <v>3</v>
      </c>
      <c r="D5282" s="574">
        <v>1284</v>
      </c>
      <c r="F5282" s="411"/>
      <c r="G5282" s="412" t="str">
        <f t="shared" si="82"/>
        <v>DISJUNTOR TRIPOLAR 630A 3VT3763-2AA36-OAAO</v>
      </c>
      <c r="H5282" s="412" t="str">
        <f t="shared" si="82"/>
        <v>UN</v>
      </c>
      <c r="I5282" s="413"/>
    </row>
    <row r="5283" spans="1:9" ht="56.25">
      <c r="A5283" s="571">
        <v>4934</v>
      </c>
      <c r="B5283" s="572" t="s">
        <v>44013</v>
      </c>
      <c r="C5283" s="573" t="s">
        <v>3</v>
      </c>
      <c r="D5283" s="574">
        <v>1650</v>
      </c>
      <c r="F5283" s="411"/>
      <c r="G5283" s="412" t="str">
        <f t="shared" si="82"/>
        <v>DISJUNTOR TRIPOLAR 630A 3VT8563</v>
      </c>
      <c r="H5283" s="412" t="str">
        <f t="shared" si="82"/>
        <v>UN</v>
      </c>
      <c r="I5283" s="413"/>
    </row>
    <row r="5284" spans="1:9" ht="236.25">
      <c r="A5284" s="571">
        <v>12480</v>
      </c>
      <c r="B5284" s="572" t="s">
        <v>44014</v>
      </c>
      <c r="C5284" s="573" t="s">
        <v>3</v>
      </c>
      <c r="D5284" s="574">
        <v>112.5</v>
      </c>
      <c r="F5284" s="411"/>
      <c r="G5284" s="412" t="str">
        <f t="shared" si="82"/>
        <v>DISJUNTOR TRIPOLAR 70 A, PADRÃO DIN (  LINHA BRANCA ), CURVA DE DISPARO C, CO RRENTE DE INTERRUPÇÃO 10KA, REF.: SIEMENS 5SX1 OU SIMILAR.</v>
      </c>
      <c r="H5284" s="412" t="str">
        <f t="shared" si="82"/>
        <v>UN</v>
      </c>
      <c r="I5284" s="413"/>
    </row>
    <row r="5285" spans="1:9" ht="225">
      <c r="A5285" s="571">
        <v>3702</v>
      </c>
      <c r="B5285" s="572" t="s">
        <v>44015</v>
      </c>
      <c r="C5285" s="573" t="s">
        <v>3</v>
      </c>
      <c r="D5285" s="574">
        <v>112.5</v>
      </c>
      <c r="F5285" s="411"/>
      <c r="G5285" s="412" t="str">
        <f t="shared" si="82"/>
        <v>DISJUNTOR TRIPOLAR 70 A, PADRÃO DIN (  LINHA BRANCA ), CURVA DE DISPARO C, CO RRENTE DE INTERRUPÇÃO 5KA, REF.: SIEMENS 5SX1 OU SIMILAR.</v>
      </c>
      <c r="H5285" s="412" t="str">
        <f t="shared" si="82"/>
        <v>UN</v>
      </c>
      <c r="I5285" s="413"/>
    </row>
    <row r="5286" spans="1:9" ht="168.75">
      <c r="A5286" s="571">
        <v>3740</v>
      </c>
      <c r="B5286" s="572" t="s">
        <v>44016</v>
      </c>
      <c r="C5286" s="573" t="s">
        <v>3</v>
      </c>
      <c r="D5286" s="574">
        <v>83</v>
      </c>
      <c r="F5286" s="411"/>
      <c r="G5286" s="412" t="str">
        <f t="shared" si="82"/>
        <v>DISJUNTOR TRIPOLAR 70 A, PADRÃO NEMA ( LINHA PRETA ), CORRENTE INTERRUPÇÃO 5K A, REF.: ELETROMAR OU SIMILAR</v>
      </c>
      <c r="H5286" s="412" t="str">
        <f t="shared" si="82"/>
        <v>UN</v>
      </c>
      <c r="I5286" s="413"/>
    </row>
    <row r="5287" spans="1:9" ht="67.5">
      <c r="A5287" s="571">
        <v>4947</v>
      </c>
      <c r="B5287" s="572" t="s">
        <v>44017</v>
      </c>
      <c r="C5287" s="573" t="s">
        <v>3</v>
      </c>
      <c r="D5287" s="574">
        <v>427</v>
      </c>
      <c r="F5287" s="411"/>
      <c r="G5287" s="412" t="str">
        <f t="shared" si="82"/>
        <v>DISJUNTOR TRIPOLAR 80 A 3VF2213-OFQ41</v>
      </c>
      <c r="H5287" s="412" t="str">
        <f t="shared" si="82"/>
        <v>UN</v>
      </c>
      <c r="I5287" s="413"/>
    </row>
    <row r="5288" spans="1:9" ht="225">
      <c r="A5288" s="571">
        <v>3703</v>
      </c>
      <c r="B5288" s="572" t="s">
        <v>44018</v>
      </c>
      <c r="C5288" s="573" t="s">
        <v>3</v>
      </c>
      <c r="D5288" s="574">
        <v>113</v>
      </c>
      <c r="F5288" s="411"/>
      <c r="G5288" s="412" t="str">
        <f t="shared" si="82"/>
        <v>DISJUNTOR TRIPOLAR 80 A, PADRÃO DIN (  LINHA BRANCA ), CURVA DE DISPARO C, CO RRENTE DE INTERRUPÇÃO 5KA, REF.: SIEMENS 5SX1 OU SIMILAR.</v>
      </c>
      <c r="H5288" s="412" t="str">
        <f t="shared" si="82"/>
        <v>UN</v>
      </c>
      <c r="I5288" s="413"/>
    </row>
    <row r="5289" spans="1:9" ht="168.75">
      <c r="A5289" s="571">
        <v>3741</v>
      </c>
      <c r="B5289" s="572" t="s">
        <v>44019</v>
      </c>
      <c r="C5289" s="573" t="s">
        <v>3</v>
      </c>
      <c r="D5289" s="574">
        <v>106.5</v>
      </c>
      <c r="F5289" s="411"/>
      <c r="G5289" s="412" t="str">
        <f t="shared" si="82"/>
        <v>DISJUNTOR TRIPOLAR 80 A, PADRÃO NEMA ( LINHA PRETA ), CORRENTE INTERRUPÇÃO 5K A, REF.: ELETROMAR OU SIMILAR</v>
      </c>
      <c r="H5289" s="412" t="str">
        <f t="shared" si="82"/>
        <v>UN</v>
      </c>
      <c r="I5289" s="413"/>
    </row>
    <row r="5290" spans="1:9" ht="202.5">
      <c r="A5290" s="571">
        <v>3607</v>
      </c>
      <c r="B5290" s="572" t="s">
        <v>44020</v>
      </c>
      <c r="C5290" s="573" t="s">
        <v>3</v>
      </c>
      <c r="D5290" s="574">
        <v>318.60000000000002</v>
      </c>
      <c r="F5290" s="411"/>
      <c r="G5290" s="412" t="str">
        <f t="shared" si="82"/>
        <v>DISJUNTOR TRIPOLAR 90 A, PADRÃO DIN (  LINHA BRANCA ), CORRENTE DE INTERRUPÇÃ O 65KA, REF.: SIEMENS 3VF22 OU SIMILAR.</v>
      </c>
      <c r="H5290" s="412" t="str">
        <f t="shared" si="82"/>
        <v>UN</v>
      </c>
      <c r="I5290" s="413"/>
    </row>
    <row r="5291" spans="1:9" ht="168.75">
      <c r="A5291" s="571">
        <v>3743</v>
      </c>
      <c r="B5291" s="572" t="s">
        <v>44021</v>
      </c>
      <c r="C5291" s="573" t="s">
        <v>3</v>
      </c>
      <c r="D5291" s="574">
        <v>91.6</v>
      </c>
      <c r="F5291" s="411"/>
      <c r="G5291" s="412" t="str">
        <f t="shared" si="82"/>
        <v>DISJUNTOR TRIPOLAR 90 A, PADRÃO NEMA ( LINHA PRETA ), CORRENTE INTERRUPÇÃO 5K A, REF.: ELETROMAR OU SIMILAR</v>
      </c>
      <c r="H5291" s="412" t="str">
        <f t="shared" si="82"/>
        <v>UN</v>
      </c>
      <c r="I5291" s="413"/>
    </row>
    <row r="5292" spans="1:9" ht="78.75">
      <c r="A5292" s="571">
        <v>833</v>
      </c>
      <c r="B5292" s="572" t="s">
        <v>44022</v>
      </c>
      <c r="C5292" s="573" t="s">
        <v>3</v>
      </c>
      <c r="D5292" s="574">
        <v>11984.53</v>
      </c>
      <c r="F5292" s="411"/>
      <c r="G5292" s="412" t="str">
        <f t="shared" si="82"/>
        <v>DISJUNTOR TRIPOLAR COMPACTO E ABERTO ATE   630A</v>
      </c>
      <c r="H5292" s="412" t="str">
        <f t="shared" si="82"/>
        <v>UN</v>
      </c>
      <c r="I5292" s="413"/>
    </row>
    <row r="5293" spans="1:9" ht="78.75">
      <c r="A5293" s="571">
        <v>834</v>
      </c>
      <c r="B5293" s="572" t="s">
        <v>44023</v>
      </c>
      <c r="C5293" s="573" t="s">
        <v>3</v>
      </c>
      <c r="D5293" s="574">
        <v>4408.05</v>
      </c>
      <c r="F5293" s="411"/>
      <c r="G5293" s="412" t="str">
        <f t="shared" si="82"/>
        <v>DISJUNTOR TRIPOLAR COMPACTO E ABERTO ATE 1000A</v>
      </c>
      <c r="H5293" s="412" t="str">
        <f t="shared" si="82"/>
        <v>UN</v>
      </c>
      <c r="I5293" s="413"/>
    </row>
    <row r="5294" spans="1:9" ht="101.25">
      <c r="A5294" s="571">
        <v>6549</v>
      </c>
      <c r="B5294" s="572" t="s">
        <v>44024</v>
      </c>
      <c r="C5294" s="573" t="s">
        <v>3</v>
      </c>
      <c r="D5294" s="574">
        <v>43.9</v>
      </c>
      <c r="F5294" s="411"/>
      <c r="G5294" s="412" t="str">
        <f t="shared" si="82"/>
        <v>DISJUNTOR TRIPOLAR DR 63A, TIPO AC, CORRENTE NOMINAL RESIDUAL 30MA</v>
      </c>
      <c r="H5294" s="412" t="str">
        <f t="shared" si="82"/>
        <v>UN</v>
      </c>
      <c r="I5294" s="413"/>
    </row>
    <row r="5295" spans="1:9" ht="225">
      <c r="A5295" s="571">
        <v>6550</v>
      </c>
      <c r="B5295" s="572" t="s">
        <v>44025</v>
      </c>
      <c r="C5295" s="573" t="s">
        <v>3</v>
      </c>
      <c r="D5295" s="574">
        <v>14160</v>
      </c>
      <c r="F5295" s="411"/>
      <c r="G5295" s="412" t="str">
        <f t="shared" si="82"/>
        <v>DISJUNTOR TRIPOLAR MÉDIA TENSÃO175,5KV-60HZ, PLC 15, 630A - 350MVA, PVO, CORR ENTE DE INTERRUPÇÃO 16 KA, CORRENTE DE FECHAMENTO 40 KA</v>
      </c>
      <c r="H5295" s="412" t="str">
        <f t="shared" si="82"/>
        <v>UN</v>
      </c>
      <c r="I5295" s="413"/>
    </row>
    <row r="5296" spans="1:9" ht="123.75">
      <c r="A5296" s="571">
        <v>13580</v>
      </c>
      <c r="B5296" s="572" t="s">
        <v>44026</v>
      </c>
      <c r="C5296" s="573" t="s">
        <v>3</v>
      </c>
      <c r="D5296" s="574">
        <v>9095.68</v>
      </c>
      <c r="F5296" s="411"/>
      <c r="G5296" s="412" t="str">
        <f t="shared" si="82"/>
        <v>DISJUNTOR TRIPOLAR TIPO COMPACTO E ABERTO 1.600A - 50 KA SIEMENS OU SIMILAR</v>
      </c>
      <c r="H5296" s="412" t="str">
        <f t="shared" si="82"/>
        <v>UN</v>
      </c>
      <c r="I5296" s="413"/>
    </row>
    <row r="5297" spans="1:9" ht="360">
      <c r="A5297" s="571">
        <v>11078</v>
      </c>
      <c r="B5297" s="572" t="s">
        <v>44027</v>
      </c>
      <c r="C5297" s="573" t="s">
        <v>3</v>
      </c>
      <c r="D5297" s="574">
        <v>46925.62</v>
      </c>
      <c r="F5297" s="411"/>
      <c r="G5297" s="412" t="str">
        <f t="shared" si="82"/>
        <v>DISJUNTOR TRIPOLAR, A VÁCUO, COMANDO AUTOMÁTICO, ACIONAMENTO FRONTAL, MONTAGE M FIXA EM CARRINHO, CLASSE DE TENSÃO 2KV/25KA, CORRENTE NOMINAL 630A,CAP.INT. SIMETRICA 350MVA, 60HZ, NI 95KV C/ PROT. SOBRECORRENTE</v>
      </c>
      <c r="H5297" s="412" t="str">
        <f t="shared" si="82"/>
        <v>UN</v>
      </c>
      <c r="I5297" s="413"/>
    </row>
    <row r="5298" spans="1:9" ht="45">
      <c r="A5298" s="571">
        <v>880</v>
      </c>
      <c r="B5298" s="572" t="s">
        <v>44028</v>
      </c>
      <c r="C5298" s="573" t="s">
        <v>3</v>
      </c>
      <c r="D5298" s="574">
        <v>8.15</v>
      </c>
      <c r="F5298" s="411"/>
      <c r="G5298" s="412" t="str">
        <f t="shared" si="82"/>
        <v>ELO FUSÍVEL  1 H, 500 MM</v>
      </c>
      <c r="H5298" s="412" t="str">
        <f t="shared" si="82"/>
        <v>UN</v>
      </c>
      <c r="I5298" s="413"/>
    </row>
    <row r="5299" spans="1:9" ht="45">
      <c r="A5299" s="571">
        <v>881</v>
      </c>
      <c r="B5299" s="572" t="s">
        <v>44029</v>
      </c>
      <c r="C5299" s="573" t="s">
        <v>3</v>
      </c>
      <c r="D5299" s="574">
        <v>8.99</v>
      </c>
      <c r="F5299" s="411"/>
      <c r="G5299" s="412" t="str">
        <f t="shared" si="82"/>
        <v>ELO FUSÍVEL  2 H, 500 MM</v>
      </c>
      <c r="H5299" s="412" t="str">
        <f t="shared" si="82"/>
        <v>UN</v>
      </c>
      <c r="I5299" s="413"/>
    </row>
    <row r="5300" spans="1:9" ht="45">
      <c r="A5300" s="571">
        <v>882</v>
      </c>
      <c r="B5300" s="572" t="s">
        <v>44030</v>
      </c>
      <c r="C5300" s="573" t="s">
        <v>3</v>
      </c>
      <c r="D5300" s="574">
        <v>9</v>
      </c>
      <c r="F5300" s="411"/>
      <c r="G5300" s="412" t="str">
        <f t="shared" si="82"/>
        <v>ELO FUSÍVEL  3 H, 500 MM</v>
      </c>
      <c r="H5300" s="412" t="str">
        <f t="shared" si="82"/>
        <v>UN</v>
      </c>
      <c r="I5300" s="413"/>
    </row>
    <row r="5301" spans="1:9" ht="45">
      <c r="A5301" s="571">
        <v>883</v>
      </c>
      <c r="B5301" s="572" t="s">
        <v>44031</v>
      </c>
      <c r="C5301" s="573" t="s">
        <v>3</v>
      </c>
      <c r="D5301" s="574">
        <v>9</v>
      </c>
      <c r="F5301" s="411"/>
      <c r="G5301" s="412" t="str">
        <f t="shared" si="82"/>
        <v>ELO FUSÍVEL  5 H, 500 MM</v>
      </c>
      <c r="H5301" s="412" t="str">
        <f t="shared" si="82"/>
        <v>UN</v>
      </c>
      <c r="I5301" s="413"/>
    </row>
    <row r="5302" spans="1:9" ht="33.75">
      <c r="A5302" s="571">
        <v>2671</v>
      </c>
      <c r="B5302" s="572" t="s">
        <v>44032</v>
      </c>
      <c r="C5302" s="573" t="s">
        <v>3</v>
      </c>
      <c r="D5302" s="574">
        <v>10.8</v>
      </c>
      <c r="F5302" s="411"/>
      <c r="G5302" s="412" t="str">
        <f t="shared" si="82"/>
        <v>ELO FUSÍVEL  8 H</v>
      </c>
      <c r="H5302" s="412" t="str">
        <f t="shared" si="82"/>
        <v>UN</v>
      </c>
      <c r="I5302" s="413"/>
    </row>
    <row r="5303" spans="1:9" ht="45">
      <c r="A5303" s="571">
        <v>884</v>
      </c>
      <c r="B5303" s="572" t="s">
        <v>44033</v>
      </c>
      <c r="C5303" s="573" t="s">
        <v>3</v>
      </c>
      <c r="D5303" s="574">
        <v>10.8</v>
      </c>
      <c r="F5303" s="411"/>
      <c r="G5303" s="412" t="str">
        <f t="shared" si="82"/>
        <v>ELO FUSÍVEL 10 K, 500 MM</v>
      </c>
      <c r="H5303" s="412" t="str">
        <f t="shared" si="82"/>
        <v>UN</v>
      </c>
      <c r="I5303" s="413"/>
    </row>
    <row r="5304" spans="1:9" ht="45">
      <c r="A5304" s="571">
        <v>2646</v>
      </c>
      <c r="B5304" s="572" t="s">
        <v>44034</v>
      </c>
      <c r="C5304" s="573" t="s">
        <v>3</v>
      </c>
      <c r="D5304" s="574">
        <v>7.59</v>
      </c>
      <c r="F5304" s="411"/>
      <c r="G5304" s="412" t="str">
        <f t="shared" si="82"/>
        <v>ELO FUSÍVEL 12 H 500MM</v>
      </c>
      <c r="H5304" s="412" t="str">
        <f t="shared" si="82"/>
        <v>UN</v>
      </c>
      <c r="I5304" s="413"/>
    </row>
    <row r="5305" spans="1:9" ht="33.75">
      <c r="A5305" s="571">
        <v>3453</v>
      </c>
      <c r="B5305" s="572" t="s">
        <v>44035</v>
      </c>
      <c r="C5305" s="573" t="s">
        <v>3</v>
      </c>
      <c r="D5305" s="574">
        <v>11.4</v>
      </c>
      <c r="F5305" s="411"/>
      <c r="G5305" s="412" t="str">
        <f t="shared" si="82"/>
        <v>ELO FUSÍVEL 6 K</v>
      </c>
      <c r="H5305" s="412" t="str">
        <f t="shared" si="82"/>
        <v>UN</v>
      </c>
      <c r="I5305" s="413"/>
    </row>
    <row r="5306" spans="1:9" ht="22.5">
      <c r="A5306" s="571">
        <v>3443</v>
      </c>
      <c r="B5306" s="572" t="s">
        <v>44036</v>
      </c>
      <c r="C5306" s="573" t="s">
        <v>3</v>
      </c>
      <c r="D5306" s="574">
        <v>0.85</v>
      </c>
      <c r="F5306" s="411"/>
      <c r="G5306" s="412" t="str">
        <f t="shared" si="82"/>
        <v>FECHO EM AÇO INOX</v>
      </c>
      <c r="H5306" s="412" t="str">
        <f t="shared" si="82"/>
        <v>UN</v>
      </c>
      <c r="I5306" s="413"/>
    </row>
    <row r="5307" spans="1:9" ht="168.75">
      <c r="A5307" s="571">
        <v>9707</v>
      </c>
      <c r="B5307" s="572" t="s">
        <v>44037</v>
      </c>
      <c r="C5307" s="573" t="s">
        <v>3</v>
      </c>
      <c r="D5307" s="574">
        <v>1.29</v>
      </c>
      <c r="F5307" s="411"/>
      <c r="G5307" s="412" t="str">
        <f t="shared" si="82"/>
        <v>FIXADOR TIPO ÔMEGA EM COBRE, L=15MM, C/FUROS D=5,5MM E TRAVA P/CABO DE 35MM², REF:TEL-833 OU SIMILAR (P/SPDA)</v>
      </c>
      <c r="H5307" s="412" t="str">
        <f t="shared" si="82"/>
        <v>UN</v>
      </c>
      <c r="I5307" s="413"/>
    </row>
    <row r="5308" spans="1:9" ht="168.75">
      <c r="A5308" s="571">
        <v>9717</v>
      </c>
      <c r="B5308" s="572" t="s">
        <v>44038</v>
      </c>
      <c r="C5308" s="573" t="s">
        <v>3</v>
      </c>
      <c r="D5308" s="574">
        <v>1.26</v>
      </c>
      <c r="F5308" s="411"/>
      <c r="G5308" s="412" t="str">
        <f t="shared" si="82"/>
        <v>FIXADOR TIPO ÔMEGA EM LATÃO, L=15MM, C/FUROS D=5,5MM E TRAVA P/CABO DE 35MM², REF:TEL-733 OU SIMILAR (P/SPDA)</v>
      </c>
      <c r="H5308" s="412" t="str">
        <f t="shared" si="82"/>
        <v>UN</v>
      </c>
      <c r="I5308" s="413"/>
    </row>
    <row r="5309" spans="1:9" ht="33.75">
      <c r="A5309" s="571">
        <v>1033</v>
      </c>
      <c r="B5309" s="572" t="s">
        <v>44039</v>
      </c>
      <c r="C5309" s="573" t="s">
        <v>3</v>
      </c>
      <c r="D5309" s="574">
        <v>16.04</v>
      </c>
      <c r="F5309" s="411"/>
      <c r="G5309" s="412" t="str">
        <f t="shared" si="82"/>
        <v>FUSÍVEL "NH" TALA 00</v>
      </c>
      <c r="H5309" s="412" t="str">
        <f t="shared" si="82"/>
        <v>UN</v>
      </c>
      <c r="I5309" s="413"/>
    </row>
    <row r="5310" spans="1:9" ht="33.75">
      <c r="A5310" s="571">
        <v>1034</v>
      </c>
      <c r="B5310" s="572" t="s">
        <v>44040</v>
      </c>
      <c r="C5310" s="573" t="s">
        <v>3</v>
      </c>
      <c r="D5310" s="574">
        <v>75.2</v>
      </c>
      <c r="F5310" s="411"/>
      <c r="G5310" s="412" t="str">
        <f t="shared" si="82"/>
        <v>FUSÍVEL "NH" TALA 1</v>
      </c>
      <c r="H5310" s="412" t="str">
        <f t="shared" si="82"/>
        <v>UN</v>
      </c>
      <c r="I5310" s="413"/>
    </row>
    <row r="5311" spans="1:9" ht="33.75">
      <c r="A5311" s="571">
        <v>1035</v>
      </c>
      <c r="B5311" s="572" t="s">
        <v>44041</v>
      </c>
      <c r="C5311" s="573" t="s">
        <v>3</v>
      </c>
      <c r="D5311" s="574">
        <v>106.69</v>
      </c>
      <c r="F5311" s="411"/>
      <c r="G5311" s="412" t="str">
        <f t="shared" si="82"/>
        <v>FUSÍVEL "NH" TALA 2</v>
      </c>
      <c r="H5311" s="412" t="str">
        <f t="shared" si="82"/>
        <v>UN</v>
      </c>
      <c r="I5311" s="413"/>
    </row>
    <row r="5312" spans="1:9" ht="33.75">
      <c r="A5312" s="571">
        <v>1036</v>
      </c>
      <c r="B5312" s="572" t="s">
        <v>44042</v>
      </c>
      <c r="C5312" s="573" t="s">
        <v>3</v>
      </c>
      <c r="D5312" s="574">
        <v>159.99</v>
      </c>
      <c r="F5312" s="411"/>
      <c r="G5312" s="412" t="str">
        <f t="shared" si="82"/>
        <v>FUSÍVEL "NH" TALA 3</v>
      </c>
      <c r="H5312" s="412" t="str">
        <f t="shared" si="82"/>
        <v>UN</v>
      </c>
      <c r="I5312" s="413"/>
    </row>
    <row r="5313" spans="1:9" ht="33.75">
      <c r="A5313" s="571">
        <v>1037</v>
      </c>
      <c r="B5313" s="572" t="s">
        <v>44043</v>
      </c>
      <c r="C5313" s="573" t="s">
        <v>3</v>
      </c>
      <c r="D5313" s="574">
        <v>650</v>
      </c>
      <c r="F5313" s="411"/>
      <c r="G5313" s="412" t="str">
        <f t="shared" si="82"/>
        <v>FUSÍVEL "NH" TALA 4</v>
      </c>
      <c r="H5313" s="412" t="str">
        <f t="shared" si="82"/>
        <v>UN</v>
      </c>
      <c r="I5313" s="413"/>
    </row>
    <row r="5314" spans="1:9" ht="45">
      <c r="A5314" s="571">
        <v>3491</v>
      </c>
      <c r="B5314" s="572" t="s">
        <v>44044</v>
      </c>
      <c r="C5314" s="573" t="s">
        <v>3</v>
      </c>
      <c r="D5314" s="574">
        <v>8.15</v>
      </c>
      <c r="F5314" s="411"/>
      <c r="G5314" s="412" t="str">
        <f t="shared" ref="G5314:H5377" si="83">UPPER(B5314)</f>
        <v>FUSÍVEL ALTA TENSÃO 1H</v>
      </c>
      <c r="H5314" s="412" t="str">
        <f t="shared" si="83"/>
        <v>UN</v>
      </c>
      <c r="I5314" s="413"/>
    </row>
    <row r="5315" spans="1:9" ht="33.75">
      <c r="A5315" s="571">
        <v>1038</v>
      </c>
      <c r="B5315" s="572" t="s">
        <v>44045</v>
      </c>
      <c r="C5315" s="573" t="s">
        <v>3</v>
      </c>
      <c r="D5315" s="574">
        <v>5.63</v>
      </c>
      <c r="F5315" s="411"/>
      <c r="G5315" s="412" t="str">
        <f t="shared" si="83"/>
        <v>FUSÍVEL DIAZED 2A A 25A</v>
      </c>
      <c r="H5315" s="412" t="str">
        <f t="shared" si="83"/>
        <v>UN</v>
      </c>
      <c r="I5315" s="413"/>
    </row>
    <row r="5316" spans="1:9" ht="33.75">
      <c r="A5316" s="571">
        <v>9148</v>
      </c>
      <c r="B5316" s="572" t="s">
        <v>44046</v>
      </c>
      <c r="C5316" s="573" t="s">
        <v>3</v>
      </c>
      <c r="D5316" s="574">
        <v>34.56</v>
      </c>
      <c r="F5316" s="411"/>
      <c r="G5316" s="412" t="str">
        <f t="shared" si="83"/>
        <v>FUSÍVEL DIAZED 4 A</v>
      </c>
      <c r="H5316" s="412" t="str">
        <f t="shared" si="83"/>
        <v>UN</v>
      </c>
      <c r="I5316" s="413"/>
    </row>
    <row r="5317" spans="1:9" ht="45">
      <c r="A5317" s="571">
        <v>10767</v>
      </c>
      <c r="B5317" s="572" t="s">
        <v>44047</v>
      </c>
      <c r="C5317" s="573" t="s">
        <v>3</v>
      </c>
      <c r="D5317" s="574">
        <v>6.25</v>
      </c>
      <c r="F5317" s="411"/>
      <c r="G5317" s="412" t="str">
        <f t="shared" si="83"/>
        <v>FUSÍVEL DIAZED 63A SIEMENS</v>
      </c>
      <c r="H5317" s="412" t="str">
        <f t="shared" si="83"/>
        <v>UN</v>
      </c>
      <c r="I5317" s="413"/>
    </row>
    <row r="5318" spans="1:9" ht="22.5">
      <c r="A5318" s="571">
        <v>11200</v>
      </c>
      <c r="B5318" s="572" t="s">
        <v>44048</v>
      </c>
      <c r="C5318" s="573" t="s">
        <v>3</v>
      </c>
      <c r="D5318" s="574">
        <v>130.33000000000001</v>
      </c>
      <c r="F5318" s="411"/>
      <c r="G5318" s="412" t="str">
        <f t="shared" si="83"/>
        <v>FUSÍVEL HH - 10A</v>
      </c>
      <c r="H5318" s="412" t="str">
        <f t="shared" si="83"/>
        <v>UN</v>
      </c>
      <c r="I5318" s="413"/>
    </row>
    <row r="5319" spans="1:9" ht="157.5">
      <c r="A5319" s="571">
        <v>10755</v>
      </c>
      <c r="B5319" s="572" t="s">
        <v>44049</v>
      </c>
      <c r="C5319" s="573" t="s">
        <v>3</v>
      </c>
      <c r="D5319" s="574">
        <v>23525.24</v>
      </c>
      <c r="F5319" s="411"/>
      <c r="G5319" s="412" t="str">
        <f t="shared" si="83"/>
        <v>INSTALAÇÃO DE 216 PROJETORES DE ILUMINAÇÃO COM LÂMPADAS DE VAPOR MEÁLICOS DO  ESTÁDIO LOURIVAL BAPTISTA</v>
      </c>
      <c r="H5319" s="412" t="str">
        <f t="shared" si="83"/>
        <v>UN</v>
      </c>
      <c r="I5319" s="413"/>
    </row>
    <row r="5320" spans="1:9" ht="157.5">
      <c r="A5320" s="571">
        <v>10751</v>
      </c>
      <c r="B5320" s="572" t="s">
        <v>44050</v>
      </c>
      <c r="C5320" s="573" t="s">
        <v>3</v>
      </c>
      <c r="D5320" s="574">
        <v>1470.32</v>
      </c>
      <c r="F5320" s="411"/>
      <c r="G5320" s="412" t="str">
        <f t="shared" si="83"/>
        <v>INSTALAÇÃO DE PUNHOS DE MANOBRA NAS CHAVES 15KV DO ESTÁDIO LOURIVAL BPTISTA C ONFORME NR 10</v>
      </c>
      <c r="H5320" s="412" t="str">
        <f t="shared" si="83"/>
        <v>UN</v>
      </c>
      <c r="I5320" s="413"/>
    </row>
    <row r="5321" spans="1:9" ht="157.5">
      <c r="A5321" s="571">
        <v>10750</v>
      </c>
      <c r="B5321" s="572" t="s">
        <v>44051</v>
      </c>
      <c r="C5321" s="573" t="s">
        <v>3</v>
      </c>
      <c r="D5321" s="574">
        <v>2005.02</v>
      </c>
      <c r="F5321" s="411"/>
      <c r="G5321" s="412" t="str">
        <f t="shared" si="83"/>
        <v>INSTALAÇÃO DO DISJUNTOR DA REDE DE MÉDIA TENSÃO DO ESTÁDIO LOURIVAL BAPTISTA  NA SAÍDA PARA SE-2</v>
      </c>
      <c r="H5321" s="412" t="str">
        <f t="shared" si="83"/>
        <v>UN</v>
      </c>
      <c r="I5321" s="413"/>
    </row>
    <row r="5322" spans="1:9" ht="180">
      <c r="A5322" s="571">
        <v>10753</v>
      </c>
      <c r="B5322" s="572" t="s">
        <v>44052</v>
      </c>
      <c r="C5322" s="573" t="s">
        <v>3</v>
      </c>
      <c r="D5322" s="574">
        <v>2005.02</v>
      </c>
      <c r="F5322" s="411"/>
      <c r="G5322" s="412" t="str">
        <f t="shared" si="83"/>
        <v>LIMPEZA E TESTES DE ISOLAMENTOS NOS TRANSFORMADORES E CHAVES DA REDE DE MÉDIA TENSÃO INTERNA DO ESTÁDIO LOURIVAL BPTISTA</v>
      </c>
      <c r="H5322" s="412" t="str">
        <f t="shared" si="83"/>
        <v>UN</v>
      </c>
      <c r="I5322" s="413"/>
    </row>
    <row r="5323" spans="1:9" ht="90">
      <c r="A5323" s="571">
        <v>11931</v>
      </c>
      <c r="B5323" s="572" t="s">
        <v>44053</v>
      </c>
      <c r="C5323" s="573" t="s">
        <v>3</v>
      </c>
      <c r="D5323" s="574">
        <v>897</v>
      </c>
      <c r="F5323" s="411"/>
      <c r="G5323" s="412" t="str">
        <f t="shared" si="83"/>
        <v>LOGO BÁSICO REF. 230RL, DA SIEMENS OU SIMILAR</v>
      </c>
      <c r="H5323" s="412" t="str">
        <f t="shared" si="83"/>
        <v>UN</v>
      </c>
      <c r="I5323" s="413"/>
    </row>
    <row r="5324" spans="1:9" ht="45">
      <c r="A5324" s="571">
        <v>11935</v>
      </c>
      <c r="B5324" s="572" t="s">
        <v>44054</v>
      </c>
      <c r="C5324" s="573" t="s">
        <v>3</v>
      </c>
      <c r="D5324" s="574">
        <v>488.47</v>
      </c>
      <c r="F5324" s="411"/>
      <c r="G5324" s="412" t="str">
        <f t="shared" si="83"/>
        <v>LOGO EXTENSÃO REF. DM8 230RL</v>
      </c>
      <c r="H5324" s="412" t="str">
        <f t="shared" si="83"/>
        <v>UN</v>
      </c>
      <c r="I5324" s="413"/>
    </row>
    <row r="5325" spans="1:9" ht="123.75">
      <c r="A5325" s="571">
        <v>10749</v>
      </c>
      <c r="B5325" s="572" t="s">
        <v>44055</v>
      </c>
      <c r="C5325" s="573" t="s">
        <v>3</v>
      </c>
      <c r="D5325" s="574">
        <v>6014.98</v>
      </c>
      <c r="F5325" s="411"/>
      <c r="G5325" s="412" t="str">
        <f t="shared" si="83"/>
        <v>MANUTENÇÃO DO DISJUNTOR DA REDE DE MÉDIA TENSÃO DO ESTÁDIO LOURIVAL BAPTISTA</v>
      </c>
      <c r="H5325" s="412" t="str">
        <f t="shared" si="83"/>
        <v>UN</v>
      </c>
      <c r="I5325" s="413"/>
    </row>
    <row r="5326" spans="1:9" ht="45">
      <c r="A5326" s="571">
        <v>4421</v>
      </c>
      <c r="B5326" s="572" t="s">
        <v>44056</v>
      </c>
      <c r="C5326" s="573" t="s">
        <v>3</v>
      </c>
      <c r="D5326" s="574">
        <v>880</v>
      </c>
      <c r="F5326" s="411"/>
      <c r="G5326" s="412" t="str">
        <f t="shared" si="83"/>
        <v>MUFLA DE PORCELANA EXTERNA</v>
      </c>
      <c r="H5326" s="412" t="str">
        <f t="shared" si="83"/>
        <v>UN</v>
      </c>
      <c r="I5326" s="413"/>
    </row>
    <row r="5327" spans="1:9" ht="45">
      <c r="A5327" s="571">
        <v>11067</v>
      </c>
      <c r="B5327" s="572" t="s">
        <v>44057</v>
      </c>
      <c r="C5327" s="573" t="s">
        <v>3</v>
      </c>
      <c r="D5327" s="574">
        <v>517.27</v>
      </c>
      <c r="F5327" s="411"/>
      <c r="G5327" s="412" t="str">
        <f t="shared" si="83"/>
        <v>MUFLA DE PORCELANA INTERNA</v>
      </c>
      <c r="H5327" s="412" t="str">
        <f t="shared" si="83"/>
        <v>UN</v>
      </c>
      <c r="I5327" s="413"/>
    </row>
    <row r="5328" spans="1:9" ht="101.25">
      <c r="A5328" s="571">
        <v>13756</v>
      </c>
      <c r="B5328" s="572" t="s">
        <v>44058</v>
      </c>
      <c r="C5328" s="573" t="s">
        <v>3</v>
      </c>
      <c r="D5328" s="574">
        <v>198.6</v>
      </c>
      <c r="F5328" s="411"/>
      <c r="G5328" s="412" t="str">
        <f t="shared" si="83"/>
        <v>MUFLA PARA CABO 25/120MM² - 12/20 KV - INTERNO/EXTERNO</v>
      </c>
      <c r="H5328" s="412" t="str">
        <f t="shared" si="83"/>
        <v>UN</v>
      </c>
      <c r="I5328" s="413"/>
    </row>
    <row r="5329" spans="1:9" ht="67.5">
      <c r="A5329" s="571">
        <v>3852</v>
      </c>
      <c r="B5329" s="572" t="s">
        <v>44059</v>
      </c>
      <c r="C5329" s="573" t="s">
        <v>3</v>
      </c>
      <c r="D5329" s="574">
        <v>880</v>
      </c>
      <c r="F5329" s="411"/>
      <c r="G5329" s="412" t="str">
        <f t="shared" si="83"/>
        <v>MUFLA TERMINAL CONTRATIL À FRIO 12 / 20 KV</v>
      </c>
      <c r="H5329" s="412" t="str">
        <f t="shared" si="83"/>
        <v>UN</v>
      </c>
      <c r="I5329" s="413"/>
    </row>
    <row r="5330" spans="1:9" ht="157.5">
      <c r="A5330" s="571">
        <v>9739</v>
      </c>
      <c r="B5330" s="572" t="s">
        <v>44060</v>
      </c>
      <c r="C5330" s="573" t="s">
        <v>3</v>
      </c>
      <c r="D5330" s="574">
        <v>2632.74</v>
      </c>
      <c r="F5330" s="411"/>
      <c r="G5330" s="412" t="str">
        <f t="shared" si="83"/>
        <v>PAINEL - QD-ADM - TIPO ARMÁRIO PARA 50 ESPAÇOS COM DISJUNTORES E ACESSÓRIOS,  DIM: 800X600X200MM</v>
      </c>
      <c r="H5330" s="412" t="str">
        <f t="shared" si="83"/>
        <v>UN</v>
      </c>
      <c r="I5330" s="413"/>
    </row>
    <row r="5331" spans="1:9" ht="168.75">
      <c r="A5331" s="571">
        <v>9861</v>
      </c>
      <c r="B5331" s="572" t="s">
        <v>44061</v>
      </c>
      <c r="C5331" s="573" t="s">
        <v>3</v>
      </c>
      <c r="D5331" s="574">
        <v>2410.23</v>
      </c>
      <c r="F5331" s="411"/>
      <c r="G5331" s="412" t="str">
        <f t="shared" si="83"/>
        <v>PAINEL - QD-CFRIA/QD-C.FRIGOR/QD-T.GELO - TIPO ARMÁRIO PARA 30 ESPAÇOS COM DI SJUNTORES E ACESSÓRIOS</v>
      </c>
      <c r="H5331" s="412" t="str">
        <f t="shared" si="83"/>
        <v>UN</v>
      </c>
      <c r="I5331" s="413"/>
    </row>
    <row r="5332" spans="1:9" ht="168.75">
      <c r="A5332" s="571">
        <v>9741</v>
      </c>
      <c r="B5332" s="572" t="s">
        <v>44062</v>
      </c>
      <c r="C5332" s="573" t="s">
        <v>3</v>
      </c>
      <c r="D5332" s="574">
        <v>3512.12</v>
      </c>
      <c r="F5332" s="411"/>
      <c r="G5332" s="412" t="str">
        <f t="shared" si="83"/>
        <v>PAINEL - QD-COMERC - TIPO ARMÁRIO PARA 80 ESPAÇOS COM DISJUNTORES E ACESSÓRIO S, DIM: 1000X600X250MM</v>
      </c>
      <c r="H5332" s="412" t="str">
        <f t="shared" si="83"/>
        <v>UN</v>
      </c>
      <c r="I5332" s="413"/>
    </row>
    <row r="5333" spans="1:9" ht="146.25">
      <c r="A5333" s="571">
        <v>9738</v>
      </c>
      <c r="B5333" s="572" t="s">
        <v>44063</v>
      </c>
      <c r="C5333" s="573" t="s">
        <v>3</v>
      </c>
      <c r="D5333" s="574">
        <v>4776.22</v>
      </c>
      <c r="F5333" s="411"/>
      <c r="G5333" s="412" t="str">
        <f t="shared" si="83"/>
        <v>PAINEL - QD-PROD - TIPO ARMÁRIO PARA 90 ESPAÇOS COM DISJUNTORES E ACESSÓRIOS, DIM: 1200X800X250MM</v>
      </c>
      <c r="H5333" s="412" t="str">
        <f t="shared" si="83"/>
        <v>UN</v>
      </c>
      <c r="I5333" s="413"/>
    </row>
    <row r="5334" spans="1:9" ht="146.25">
      <c r="A5334" s="571">
        <v>9743</v>
      </c>
      <c r="B5334" s="572" t="s">
        <v>44064</v>
      </c>
      <c r="C5334" s="573" t="s">
        <v>3</v>
      </c>
      <c r="D5334" s="574">
        <v>2702.32</v>
      </c>
      <c r="F5334" s="411"/>
      <c r="G5334" s="412" t="str">
        <f t="shared" si="83"/>
        <v>PAINEL - QD-VEST - TIPO ARMÁRIO PARA 50 ESPAÇOS COM DISJUNTORES E ACESSÓRIOS, DIM: 800X600X200MM</v>
      </c>
      <c r="H5334" s="412" t="str">
        <f t="shared" si="83"/>
        <v>UN</v>
      </c>
      <c r="I5334" s="413"/>
    </row>
    <row r="5335" spans="1:9" ht="168.75">
      <c r="A5335" s="571">
        <v>9742</v>
      </c>
      <c r="B5335" s="572" t="s">
        <v>44065</v>
      </c>
      <c r="C5335" s="573" t="s">
        <v>3</v>
      </c>
      <c r="D5335" s="574">
        <v>25139.83</v>
      </c>
      <c r="F5335" s="411"/>
      <c r="G5335" s="412" t="str">
        <f t="shared" si="83"/>
        <v>PAINEL DE SOBREPOR AUTO SUPORTÁVEL TIPO ARMÁRIO - QGBT - COM DISJUNTORES E AC ESSÓRIOS, DIM: 1900X1000X400MM</v>
      </c>
      <c r="H5335" s="412" t="str">
        <f t="shared" si="83"/>
        <v>UN</v>
      </c>
      <c r="I5335" s="413"/>
    </row>
    <row r="5336" spans="1:9" ht="168.75">
      <c r="A5336" s="571">
        <v>9740</v>
      </c>
      <c r="B5336" s="572" t="s">
        <v>44066</v>
      </c>
      <c r="C5336" s="573" t="s">
        <v>3</v>
      </c>
      <c r="D5336" s="574">
        <v>4072.22</v>
      </c>
      <c r="F5336" s="411"/>
      <c r="G5336" s="412" t="str">
        <f t="shared" si="83"/>
        <v>PAINEL DE SOBREPOR COM PORTA DE ABRIR - QD-MAQ - COM DISJUNTORES E ACESSÓRIOS , DIM: 1000X600X250MM</v>
      </c>
      <c r="H5336" s="412" t="str">
        <f t="shared" si="83"/>
        <v>UN</v>
      </c>
      <c r="I5336" s="413"/>
    </row>
    <row r="5337" spans="1:9" ht="360">
      <c r="A5337" s="571">
        <v>6564</v>
      </c>
      <c r="B5337" s="572" t="s">
        <v>44067</v>
      </c>
      <c r="C5337" s="573" t="s">
        <v>3</v>
      </c>
      <c r="D5337" s="574">
        <v>24923.79</v>
      </c>
      <c r="F5337" s="411"/>
      <c r="G5337" s="412" t="str">
        <f t="shared" si="83"/>
        <v>PAINEL GERAL DE DISTRIB. FORÇA - 01 - P.N.G.F.01 (SOBREPOR - EMERGÊNCIA), CHA PA AÇO # 14 USG, COM BARRAMENTO ELETROLÍTICO 2000A, 15 KACC, A DISJ. TRIP. 80 0 GERAL, 3 DISJ. TRIP. 100A, 5 DISJ. 63A- 15 KA, 3 TRANF CORRENTE - 800/5A</v>
      </c>
      <c r="H5337" s="412" t="str">
        <f t="shared" si="83"/>
        <v>UN</v>
      </c>
      <c r="I5337" s="413"/>
    </row>
    <row r="5338" spans="1:9" ht="371.25">
      <c r="A5338" s="571">
        <v>9737</v>
      </c>
      <c r="B5338" s="572" t="s">
        <v>44068</v>
      </c>
      <c r="C5338" s="573" t="s">
        <v>3</v>
      </c>
      <c r="D5338" s="574">
        <v>48086.879999999997</v>
      </c>
      <c r="F5338" s="411"/>
      <c r="G5338" s="412" t="str">
        <f t="shared" si="83"/>
        <v>QDGBT - 1 - QUADRO DE DISTRIBUIÇÃO GERAL DE BAIXA TENSÃO DIM.: 2300X800X1000M M, CONTENDO: DISJUNTOR 3P 2500A, TC 2500/5A, OLTÍMETRO 96X96 600V, AMPERÍMETR O 96X96 2500/5A, CHAVE COMUTADORA E DEMAIS ACESSÓRIOS</v>
      </c>
      <c r="H5338" s="412" t="str">
        <f t="shared" si="83"/>
        <v>UN</v>
      </c>
      <c r="I5338" s="413"/>
    </row>
    <row r="5339" spans="1:9" ht="409.5">
      <c r="A5339" s="571">
        <v>6565</v>
      </c>
      <c r="B5339" s="572" t="s">
        <v>44069</v>
      </c>
      <c r="C5339" s="573" t="s">
        <v>3</v>
      </c>
      <c r="D5339" s="574">
        <v>26770</v>
      </c>
      <c r="F5339" s="411"/>
      <c r="G5339" s="412" t="str">
        <f t="shared" si="83"/>
        <v>QUADRO DISTR. GERAL DE FORÇA - 02 - P.N.G.F.02 (SOBREPOR), CHAPA # 14USG, COM 3 BARRAMENTOS COBRE ELETROLÍTICO 800A, 20 KACC, 1 DISJ TRIP. 400A (15KA) GERA L, 4 DISJ. TRIP. 100A, 5 DISJ. 80A-15KACC, 2 DISJ. TRI 70A- 15KACC, 6 DISJ. T RIP. 63A - 6KACC</v>
      </c>
      <c r="H5339" s="412" t="str">
        <f t="shared" si="83"/>
        <v>UN</v>
      </c>
      <c r="I5339" s="413"/>
    </row>
    <row r="5340" spans="1:9" ht="270">
      <c r="A5340" s="571">
        <v>9763</v>
      </c>
      <c r="B5340" s="572" t="s">
        <v>44070</v>
      </c>
      <c r="C5340" s="573" t="s">
        <v>3</v>
      </c>
      <c r="D5340" s="574">
        <v>35954.160000000003</v>
      </c>
      <c r="F5340" s="411"/>
      <c r="G5340" s="412" t="str">
        <f t="shared" si="83"/>
        <v>QUADRO EM CHAPA DE AÇO COM PINTURA ELETROSTÁICA NA COR CINZA DIM 200X80X60CM  COMPLETO COM BARRAMENTO, PROTEÇÃO, INCLUSIVE DISJUNTORES - QDGBT4 - R</v>
      </c>
      <c r="H5340" s="412" t="str">
        <f t="shared" si="83"/>
        <v>UN</v>
      </c>
      <c r="I5340" s="413"/>
    </row>
    <row r="5341" spans="1:9" ht="56.25">
      <c r="A5341" s="571">
        <v>12406</v>
      </c>
      <c r="B5341" s="572" t="s">
        <v>44071</v>
      </c>
      <c r="C5341" s="573" t="s">
        <v>3</v>
      </c>
      <c r="D5341" s="574">
        <v>3434.1</v>
      </c>
      <c r="F5341" s="411"/>
      <c r="G5341" s="412" t="str">
        <f t="shared" si="83"/>
        <v>QUADRO METÁLICO, DIM: 1700X800X400MM</v>
      </c>
      <c r="H5341" s="412" t="str">
        <f t="shared" si="83"/>
        <v>UN</v>
      </c>
      <c r="I5341" s="413"/>
    </row>
    <row r="5342" spans="1:9" ht="78.75">
      <c r="A5342" s="571">
        <v>11933</v>
      </c>
      <c r="B5342" s="572" t="s">
        <v>44072</v>
      </c>
      <c r="C5342" s="573" t="s">
        <v>3</v>
      </c>
      <c r="D5342" s="574">
        <v>100.99</v>
      </c>
      <c r="F5342" s="411"/>
      <c r="G5342" s="412" t="str">
        <f t="shared" si="83"/>
        <v>RELÉ DE FALTA DE FASE 127-220V, REF. 3UGO2 40-OA507</v>
      </c>
      <c r="H5342" s="412" t="str">
        <f t="shared" si="83"/>
        <v>UN</v>
      </c>
      <c r="I5342" s="413"/>
    </row>
    <row r="5343" spans="1:9" ht="67.5">
      <c r="A5343" s="571">
        <v>10239</v>
      </c>
      <c r="B5343" s="572" t="s">
        <v>44073</v>
      </c>
      <c r="C5343" s="573" t="s">
        <v>3</v>
      </c>
      <c r="D5343" s="574">
        <v>4.34</v>
      </c>
      <c r="F5343" s="411"/>
      <c r="G5343" s="412" t="str">
        <f t="shared" si="83"/>
        <v>RESISTOR DE 120 OHMS, COM POTÊNCIA DE 1/4W</v>
      </c>
      <c r="H5343" s="412" t="str">
        <f t="shared" si="83"/>
        <v>UN</v>
      </c>
      <c r="I5343" s="413"/>
    </row>
    <row r="5344" spans="1:9" ht="168.75">
      <c r="A5344" s="571">
        <v>10756</v>
      </c>
      <c r="B5344" s="572" t="s">
        <v>44074</v>
      </c>
      <c r="C5344" s="573" t="s">
        <v>3</v>
      </c>
      <c r="D5344" s="574">
        <v>20851.91</v>
      </c>
      <c r="F5344" s="411"/>
      <c r="G5344" s="412" t="str">
        <f t="shared" si="83"/>
        <v>REVISÃO E LIMPEZA DE 216 PROJETORES DE ILUMINAÇÃO COM LÂMPADAS DE VAPOR MEÁLI COS DO ESTÁDIO LOURIVAL BAPTISTA</v>
      </c>
      <c r="H5344" s="412" t="str">
        <f t="shared" si="83"/>
        <v>UN</v>
      </c>
      <c r="I5344" s="413"/>
    </row>
    <row r="5345" spans="1:9" ht="33.75">
      <c r="A5345" s="571">
        <v>11943</v>
      </c>
      <c r="B5345" s="572" t="s">
        <v>44075</v>
      </c>
      <c r="C5345" s="573" t="s">
        <v>3</v>
      </c>
      <c r="D5345" s="574">
        <v>49.9</v>
      </c>
      <c r="F5345" s="411"/>
      <c r="G5345" s="412" t="str">
        <f t="shared" si="83"/>
        <v>SENSOR DE PRESENÇA</v>
      </c>
      <c r="H5345" s="412" t="str">
        <f t="shared" si="83"/>
        <v>UN</v>
      </c>
      <c r="I5345" s="413"/>
    </row>
    <row r="5346" spans="1:9" ht="45">
      <c r="A5346" s="571">
        <v>11939</v>
      </c>
      <c r="B5346" s="572" t="s">
        <v>44076</v>
      </c>
      <c r="C5346" s="573" t="s">
        <v>3</v>
      </c>
      <c r="D5346" s="574">
        <v>25.07</v>
      </c>
      <c r="F5346" s="411"/>
      <c r="G5346" s="412" t="str">
        <f t="shared" si="83"/>
        <v>SINALIZADOR ACÚSTICO BIP</v>
      </c>
      <c r="H5346" s="412" t="str">
        <f t="shared" si="83"/>
        <v>UN</v>
      </c>
      <c r="I5346" s="413"/>
    </row>
    <row r="5347" spans="1:9" ht="78.75">
      <c r="A5347" s="571">
        <v>11940</v>
      </c>
      <c r="B5347" s="572" t="s">
        <v>44077</v>
      </c>
      <c r="C5347" s="573" t="s">
        <v>3</v>
      </c>
      <c r="D5347" s="574">
        <v>16</v>
      </c>
      <c r="F5347" s="411"/>
      <c r="G5347" s="412" t="str">
        <f t="shared" si="83"/>
        <v>SINALIZADOR C/ LED A22-LCLED 110/220 DA MOELLER</v>
      </c>
      <c r="H5347" s="412" t="str">
        <f t="shared" si="83"/>
        <v>UN</v>
      </c>
      <c r="I5347" s="413"/>
    </row>
    <row r="5348" spans="1:9" ht="56.25">
      <c r="A5348" s="571">
        <v>3494</v>
      </c>
      <c r="B5348" s="572" t="s">
        <v>44078</v>
      </c>
      <c r="C5348" s="573" t="s">
        <v>3</v>
      </c>
      <c r="D5348" s="574">
        <v>453.3</v>
      </c>
      <c r="F5348" s="411"/>
      <c r="G5348" s="412" t="str">
        <f t="shared" si="83"/>
        <v>TIMER DIGITAL 7LF4-4210 SIEMENS</v>
      </c>
      <c r="H5348" s="412" t="str">
        <f t="shared" si="83"/>
        <v>UN</v>
      </c>
      <c r="I5348" s="413"/>
    </row>
    <row r="5349" spans="1:9" ht="78.75">
      <c r="A5349" s="571">
        <v>13693</v>
      </c>
      <c r="B5349" s="572" t="s">
        <v>44079</v>
      </c>
      <c r="C5349" s="573" t="s">
        <v>3</v>
      </c>
      <c r="D5349" s="574">
        <v>33.65</v>
      </c>
      <c r="F5349" s="411"/>
      <c r="G5349" s="412" t="str">
        <f t="shared" si="83"/>
        <v>TOMADA DUPLA PARA LÓGICA NO PISO, METAL, RJ45</v>
      </c>
      <c r="H5349" s="412" t="str">
        <f t="shared" si="83"/>
        <v>UN</v>
      </c>
      <c r="I5349" s="413"/>
    </row>
    <row r="5350" spans="1:9" ht="67.5">
      <c r="A5350" s="571">
        <v>11100</v>
      </c>
      <c r="B5350" s="572" t="s">
        <v>44080</v>
      </c>
      <c r="C5350" s="573" t="s">
        <v>3</v>
      </c>
      <c r="D5350" s="574">
        <v>26.35</v>
      </c>
      <c r="F5350" s="411"/>
      <c r="G5350" s="412" t="str">
        <f t="shared" si="83"/>
        <v>TOMADA PARA LÓGICA NO PISO, METAL, RJ45</v>
      </c>
      <c r="H5350" s="412" t="str">
        <f t="shared" si="83"/>
        <v>UN</v>
      </c>
      <c r="I5350" s="413"/>
    </row>
    <row r="5351" spans="1:9" ht="45">
      <c r="A5351" s="571">
        <v>11932</v>
      </c>
      <c r="B5351" s="572" t="s">
        <v>44081</v>
      </c>
      <c r="C5351" s="573" t="s">
        <v>3</v>
      </c>
      <c r="D5351" s="574">
        <v>129.52000000000001</v>
      </c>
      <c r="F5351" s="411"/>
      <c r="G5351" s="412" t="str">
        <f t="shared" si="83"/>
        <v>TRANSFORMADOR DE CORRENTE 100/5 A</v>
      </c>
      <c r="H5351" s="412" t="str">
        <f t="shared" si="83"/>
        <v>UN</v>
      </c>
      <c r="I5351" s="413"/>
    </row>
    <row r="5352" spans="1:9" ht="45">
      <c r="A5352" s="571">
        <v>12395</v>
      </c>
      <c r="B5352" s="572" t="s">
        <v>44082</v>
      </c>
      <c r="C5352" s="573" t="s">
        <v>3</v>
      </c>
      <c r="D5352" s="574">
        <v>224.24</v>
      </c>
      <c r="F5352" s="414"/>
      <c r="G5352" s="412" t="str">
        <f t="shared" si="83"/>
        <v>TRANSFORMADOR DE CORRENTE 1000/5</v>
      </c>
      <c r="H5352" s="412" t="str">
        <f t="shared" si="83"/>
        <v>UN</v>
      </c>
      <c r="I5352" s="413"/>
    </row>
    <row r="5353" spans="1:9" ht="45">
      <c r="A5353" s="571">
        <v>4357</v>
      </c>
      <c r="B5353" s="572" t="s">
        <v>44083</v>
      </c>
      <c r="C5353" s="573" t="s">
        <v>3</v>
      </c>
      <c r="D5353" s="574">
        <v>21.2</v>
      </c>
      <c r="F5353" s="411"/>
      <c r="G5353" s="412" t="str">
        <f t="shared" si="83"/>
        <v>VERGALHÃO DE COBRE DE 5/16"</v>
      </c>
      <c r="H5353" s="412" t="str">
        <f t="shared" si="83"/>
        <v>UN</v>
      </c>
      <c r="I5353" s="414"/>
    </row>
    <row r="5354" spans="1:9" ht="56.25">
      <c r="A5354" s="571">
        <v>4495</v>
      </c>
      <c r="B5354" s="572" t="s">
        <v>44084</v>
      </c>
      <c r="C5354" s="573" t="s">
        <v>3</v>
      </c>
      <c r="D5354" s="574">
        <v>175.74</v>
      </c>
      <c r="F5354" s="411"/>
      <c r="G5354" s="412" t="str">
        <f t="shared" si="83"/>
        <v>VOLTÍMETRO DE 0 - 300V - 96 X 96MM</v>
      </c>
      <c r="H5354" s="412" t="str">
        <f t="shared" si="83"/>
        <v>UN</v>
      </c>
      <c r="I5354" s="413"/>
    </row>
    <row r="5355" spans="1:9" ht="33.75">
      <c r="A5355" s="571">
        <v>11944</v>
      </c>
      <c r="B5355" s="572" t="s">
        <v>44085</v>
      </c>
      <c r="C5355" s="573" t="s">
        <v>3</v>
      </c>
      <c r="D5355" s="574">
        <v>146.72999999999999</v>
      </c>
      <c r="F5355" s="411"/>
      <c r="G5355" s="412" t="str">
        <f t="shared" si="83"/>
        <v>VOLTIMETRO DE 0-600 V</v>
      </c>
      <c r="H5355" s="412" t="str">
        <f t="shared" si="83"/>
        <v>UN</v>
      </c>
      <c r="I5355" s="413"/>
    </row>
    <row r="5356" spans="1:9" ht="225">
      <c r="A5356" s="571">
        <v>11199</v>
      </c>
      <c r="B5356" s="572" t="s">
        <v>44086</v>
      </c>
      <c r="C5356" s="573" t="s">
        <v>3</v>
      </c>
      <c r="D5356" s="574">
        <v>13.85</v>
      </c>
      <c r="F5356" s="411"/>
      <c r="G5356" s="412" t="str">
        <f t="shared" si="83"/>
        <v>DERIVAÇÃO CENTRAL (BORNE CONCÊNTRICO À PRESSÃO) CONSTRUÍDA EM LIGA DE ALUMÍNI O POR PORCAS E ARRUELAS PARA VERGALHÃO ELETROLÍTICO DE 5/8"</v>
      </c>
      <c r="H5356" s="412" t="str">
        <f t="shared" si="83"/>
        <v>UN</v>
      </c>
      <c r="I5356" s="413"/>
    </row>
    <row r="5357" spans="1:9" ht="225">
      <c r="A5357" s="571">
        <v>12683</v>
      </c>
      <c r="B5357" s="572" t="s">
        <v>44087</v>
      </c>
      <c r="C5357" s="573" t="s">
        <v>3</v>
      </c>
      <c r="D5357" s="574">
        <v>45.16</v>
      </c>
      <c r="F5357" s="411"/>
      <c r="G5357" s="412" t="str">
        <f t="shared" si="83"/>
        <v>DERIVAÇÃO TIPO "T" (BORNE CONCÊNTRICO À PRESSÃO) CONSTRUÍDA EM LIGA DE ALUMÍN IO POR PORCAS E ARRUELAS PARA VERGALHÃO ELETROLÍTICO DE 1/4"</v>
      </c>
      <c r="H5357" s="412" t="str">
        <f t="shared" si="83"/>
        <v>UN</v>
      </c>
      <c r="I5357" s="413"/>
    </row>
    <row r="5358" spans="1:9" ht="225">
      <c r="A5358" s="571">
        <v>6539</v>
      </c>
      <c r="B5358" s="572" t="s">
        <v>44088</v>
      </c>
      <c r="C5358" s="573" t="s">
        <v>3</v>
      </c>
      <c r="D5358" s="574">
        <v>16</v>
      </c>
      <c r="F5358" s="411"/>
      <c r="G5358" s="412" t="str">
        <f t="shared" si="83"/>
        <v>DERIVAÇÃO TIPO "T" (BORNE CONCÊNTRICO À PRESSÃO) CONSTRUÍDA EM LIGA DE ALUMÍN IO POR PORCAS E ARRUELAS PARA VERGALHÃO ELETROLÍTICO DE 3/8"</v>
      </c>
      <c r="H5358" s="412" t="str">
        <f t="shared" si="83"/>
        <v>UN</v>
      </c>
      <c r="I5358" s="413"/>
    </row>
    <row r="5359" spans="1:9" ht="225">
      <c r="A5359" s="571">
        <v>11198</v>
      </c>
      <c r="B5359" s="572" t="s">
        <v>44089</v>
      </c>
      <c r="C5359" s="573" t="s">
        <v>3</v>
      </c>
      <c r="D5359" s="574">
        <v>141.66</v>
      </c>
      <c r="F5359" s="411"/>
      <c r="G5359" s="412" t="str">
        <f t="shared" si="83"/>
        <v>DERIVAÇÃO TIPO "T" (BORNE CONCÊNTRICO À PRESSÃO) CONSTRUÍDA EM LIGA DE ALUMÍN IO POR PORCAS E ARRUELAS PARA VERGALHÃO ELETROLÍTICO DE 5/8"</v>
      </c>
      <c r="H5359" s="412" t="str">
        <f t="shared" si="83"/>
        <v>UN</v>
      </c>
      <c r="I5359" s="413"/>
    </row>
    <row r="5360" spans="1:9" ht="180">
      <c r="A5360" s="571">
        <v>12684</v>
      </c>
      <c r="B5360" s="572" t="s">
        <v>44090</v>
      </c>
      <c r="C5360" s="573" t="s">
        <v>3</v>
      </c>
      <c r="D5360" s="574">
        <v>50.36</v>
      </c>
      <c r="F5360" s="411"/>
      <c r="G5360" s="412" t="str">
        <f t="shared" si="83"/>
        <v>UNIÃO ANGULAR "L" CONSTRUÍDA EM LIGA DE ALUMÍNIO POR PORCAS E ARRUELAS PARA V ERGALHÃO DE COBRE ELETROLÍTICO DE 1/4"</v>
      </c>
      <c r="H5360" s="412" t="str">
        <f t="shared" si="83"/>
        <v>UN</v>
      </c>
      <c r="I5360" s="413"/>
    </row>
    <row r="5361" spans="1:9" ht="180">
      <c r="A5361" s="571">
        <v>6540</v>
      </c>
      <c r="B5361" s="572" t="s">
        <v>44091</v>
      </c>
      <c r="C5361" s="573" t="s">
        <v>3</v>
      </c>
      <c r="D5361" s="574">
        <v>16</v>
      </c>
      <c r="F5361" s="411"/>
      <c r="G5361" s="412" t="str">
        <f t="shared" si="83"/>
        <v>UNIÃO ANGULAR "L" CONSTRUÍDA EM LIGA DE ALUMÍNIO POR PORCAS E ARRUELAS PARA V ERGALHÃO DE COBRE ELETROLÍTICO DE 3/8"</v>
      </c>
      <c r="H5361" s="412" t="str">
        <f t="shared" si="83"/>
        <v>UN</v>
      </c>
      <c r="I5361" s="413"/>
    </row>
    <row r="5362" spans="1:9" ht="180">
      <c r="A5362" s="571">
        <v>11207</v>
      </c>
      <c r="B5362" s="572" t="s">
        <v>44092</v>
      </c>
      <c r="C5362" s="573" t="s">
        <v>3</v>
      </c>
      <c r="D5362" s="574">
        <v>47.39</v>
      </c>
      <c r="F5362" s="411"/>
      <c r="G5362" s="412" t="str">
        <f t="shared" si="83"/>
        <v>UNIÃO ANGULAR "L" CONSTRUÍDA EM LIGA DE ALUMÍNIO POR PORCAS E ARRUELAS PARA V ERGALHÃO DE COBRE ELETROLÍTICO DE 5/8"</v>
      </c>
      <c r="H5362" s="412" t="str">
        <f t="shared" si="83"/>
        <v>UN</v>
      </c>
      <c r="I5362" s="413"/>
    </row>
    <row r="5363" spans="1:9" ht="45">
      <c r="A5363" s="571">
        <v>11406</v>
      </c>
      <c r="B5363" s="572" t="s">
        <v>44093</v>
      </c>
      <c r="C5363" s="573" t="s">
        <v>1</v>
      </c>
      <c r="D5363" s="574">
        <v>3.1</v>
      </c>
      <c r="F5363" s="411"/>
      <c r="G5363" s="412" t="str">
        <f t="shared" si="83"/>
        <v>CABO CORDOPLASTIC  2 X 1.0MM</v>
      </c>
      <c r="H5363" s="412" t="str">
        <f t="shared" si="83"/>
        <v>M</v>
      </c>
      <c r="I5363" s="413"/>
    </row>
    <row r="5364" spans="1:9" ht="45">
      <c r="A5364" s="571">
        <v>11408</v>
      </c>
      <c r="B5364" s="572" t="s">
        <v>44094</v>
      </c>
      <c r="C5364" s="573" t="s">
        <v>1</v>
      </c>
      <c r="D5364" s="574">
        <v>9.1</v>
      </c>
      <c r="F5364" s="411"/>
      <c r="G5364" s="412" t="str">
        <f t="shared" si="83"/>
        <v>CABO CORDOPLASTIC  2 X 4.0MM</v>
      </c>
      <c r="H5364" s="412" t="str">
        <f t="shared" si="83"/>
        <v>M</v>
      </c>
      <c r="I5364" s="413"/>
    </row>
    <row r="5365" spans="1:9" ht="45">
      <c r="A5365" s="571">
        <v>12308</v>
      </c>
      <c r="B5365" s="572" t="s">
        <v>44095</v>
      </c>
      <c r="C5365" s="573" t="s">
        <v>1</v>
      </c>
      <c r="D5365" s="574">
        <v>26.18</v>
      </c>
      <c r="F5365" s="411"/>
      <c r="G5365" s="412" t="str">
        <f t="shared" si="83"/>
        <v>CABO CORDOPLASTIC  4 X 6.0MM2</v>
      </c>
      <c r="H5365" s="412" t="str">
        <f t="shared" si="83"/>
        <v>M</v>
      </c>
      <c r="I5365" s="413"/>
    </row>
    <row r="5366" spans="1:9" ht="22.5">
      <c r="A5366" s="571">
        <v>11176</v>
      </c>
      <c r="B5366" s="572" t="s">
        <v>44096</v>
      </c>
      <c r="C5366" s="573" t="s">
        <v>1</v>
      </c>
      <c r="D5366" s="574">
        <v>214.97</v>
      </c>
      <c r="F5366" s="411"/>
      <c r="G5366" s="412" t="str">
        <f t="shared" si="83"/>
        <v>CABO DE AÇO 1"</v>
      </c>
      <c r="H5366" s="412" t="str">
        <f t="shared" si="83"/>
        <v>M</v>
      </c>
      <c r="I5366" s="413"/>
    </row>
    <row r="5367" spans="1:9" ht="56.25">
      <c r="A5367" s="571">
        <v>391</v>
      </c>
      <c r="B5367" s="572" t="s">
        <v>44097</v>
      </c>
      <c r="C5367" s="573" t="s">
        <v>4</v>
      </c>
      <c r="D5367" s="574">
        <v>6.45</v>
      </c>
      <c r="F5367" s="411"/>
      <c r="G5367" s="412" t="str">
        <f t="shared" si="83"/>
        <v>CABO DE AÇO 6,4 MM MEDIA RESISTENCIA</v>
      </c>
      <c r="H5367" s="412" t="str">
        <f t="shared" si="83"/>
        <v>KG</v>
      </c>
      <c r="I5367" s="413"/>
    </row>
    <row r="5368" spans="1:9" ht="56.25">
      <c r="A5368" s="571">
        <v>10395</v>
      </c>
      <c r="B5368" s="572" t="s">
        <v>44098</v>
      </c>
      <c r="C5368" s="573" t="s">
        <v>1</v>
      </c>
      <c r="D5368" s="574">
        <v>12.92</v>
      </c>
      <c r="F5368" s="411"/>
      <c r="G5368" s="412" t="str">
        <f t="shared" si="83"/>
        <v>CABO DE AÇO 8,0 MM MEDIA RESISTENCIA</v>
      </c>
      <c r="H5368" s="412" t="str">
        <f t="shared" si="83"/>
        <v>M</v>
      </c>
      <c r="I5368" s="413"/>
    </row>
    <row r="5369" spans="1:9" ht="33.75">
      <c r="A5369" s="571">
        <v>392</v>
      </c>
      <c r="B5369" s="572" t="s">
        <v>44099</v>
      </c>
      <c r="C5369" s="573" t="s">
        <v>4</v>
      </c>
      <c r="D5369" s="574">
        <v>11.72</v>
      </c>
      <c r="F5369" s="411"/>
      <c r="G5369" s="412" t="str">
        <f t="shared" si="83"/>
        <v>CABO DE AÇO 9,5 MM AWG</v>
      </c>
      <c r="H5369" s="412" t="str">
        <f t="shared" si="83"/>
        <v>KG</v>
      </c>
      <c r="I5369" s="413"/>
    </row>
    <row r="5370" spans="1:9" ht="78.75">
      <c r="A5370" s="571">
        <v>4621</v>
      </c>
      <c r="B5370" s="572" t="s">
        <v>44100</v>
      </c>
      <c r="C5370" s="573" t="s">
        <v>1</v>
      </c>
      <c r="D5370" s="574">
        <v>8.2799999999999994</v>
      </c>
      <c r="F5370" s="411"/>
      <c r="G5370" s="412" t="str">
        <f t="shared" si="83"/>
        <v>CABO DE ALUMINIO 0,6/1KV MULTIPLEXADOS 2X1X16 +16MM²</v>
      </c>
      <c r="H5370" s="412" t="str">
        <f t="shared" si="83"/>
        <v>M</v>
      </c>
      <c r="I5370" s="413"/>
    </row>
    <row r="5371" spans="1:9" ht="78.75">
      <c r="A5371" s="571">
        <v>4623</v>
      </c>
      <c r="B5371" s="572" t="s">
        <v>44101</v>
      </c>
      <c r="C5371" s="573" t="s">
        <v>1</v>
      </c>
      <c r="D5371" s="574">
        <v>13.38</v>
      </c>
      <c r="F5371" s="411"/>
      <c r="G5371" s="412" t="str">
        <f t="shared" si="83"/>
        <v>CABO DE ALUMINIO 0,6/1KV MULTIPLEXADOS 2X1X25 +25MM²</v>
      </c>
      <c r="H5371" s="412" t="str">
        <f t="shared" si="83"/>
        <v>M</v>
      </c>
      <c r="I5371" s="413"/>
    </row>
    <row r="5372" spans="1:9" ht="78.75">
      <c r="A5372" s="571">
        <v>4624</v>
      </c>
      <c r="B5372" s="572" t="s">
        <v>44102</v>
      </c>
      <c r="C5372" s="573" t="s">
        <v>1</v>
      </c>
      <c r="D5372" s="574">
        <v>17.82</v>
      </c>
      <c r="F5372" s="411"/>
      <c r="G5372" s="412" t="str">
        <f t="shared" si="83"/>
        <v>CABO DE ALUMINIO 0,6/1KV MULTIPLEXADOS 2X1X35 +35MM²</v>
      </c>
      <c r="H5372" s="412" t="str">
        <f t="shared" si="83"/>
        <v>M</v>
      </c>
      <c r="I5372" s="413"/>
    </row>
    <row r="5373" spans="1:9" ht="78.75">
      <c r="A5373" s="571">
        <v>4620</v>
      </c>
      <c r="B5373" s="572" t="s">
        <v>44103</v>
      </c>
      <c r="C5373" s="573" t="s">
        <v>1</v>
      </c>
      <c r="D5373" s="574">
        <v>11.05</v>
      </c>
      <c r="F5373" s="411"/>
      <c r="G5373" s="412" t="str">
        <f t="shared" si="83"/>
        <v>CABO DE ALUMINIO 0,6/1KV MULTIPLEXADOS 3X1X16 +16MM²</v>
      </c>
      <c r="H5373" s="412" t="str">
        <f t="shared" si="83"/>
        <v>M</v>
      </c>
      <c r="I5373" s="413"/>
    </row>
    <row r="5374" spans="1:9" ht="78.75">
      <c r="A5374" s="571">
        <v>4622</v>
      </c>
      <c r="B5374" s="572" t="s">
        <v>44104</v>
      </c>
      <c r="C5374" s="573" t="s">
        <v>1</v>
      </c>
      <c r="D5374" s="574">
        <v>17.87</v>
      </c>
      <c r="F5374" s="411"/>
      <c r="G5374" s="412" t="str">
        <f t="shared" si="83"/>
        <v>CABO DE ALUMINIO 0,6/1KV MULTIPLEXADOS 3X1X25 +25MM²</v>
      </c>
      <c r="H5374" s="412" t="str">
        <f t="shared" si="83"/>
        <v>M</v>
      </c>
      <c r="I5374" s="413"/>
    </row>
    <row r="5375" spans="1:9" ht="78.75">
      <c r="A5375" s="571">
        <v>4619</v>
      </c>
      <c r="B5375" s="572" t="s">
        <v>44105</v>
      </c>
      <c r="C5375" s="573" t="s">
        <v>1</v>
      </c>
      <c r="D5375" s="574">
        <v>46.6</v>
      </c>
      <c r="F5375" s="411"/>
      <c r="G5375" s="412" t="str">
        <f t="shared" si="83"/>
        <v>CABO DE ALUMINIO 0,6/1KV MULTIPLEXADOS 3X1X70 +70MM²</v>
      </c>
      <c r="H5375" s="412" t="str">
        <f t="shared" si="83"/>
        <v>M</v>
      </c>
      <c r="I5375" s="413"/>
    </row>
    <row r="5376" spans="1:9" ht="146.25">
      <c r="A5376" s="571">
        <v>6548</v>
      </c>
      <c r="B5376" s="572" t="s">
        <v>44106</v>
      </c>
      <c r="C5376" s="573" t="s">
        <v>1</v>
      </c>
      <c r="D5376" s="574">
        <v>17.5</v>
      </c>
      <c r="F5376" s="411"/>
      <c r="G5376" s="412" t="str">
        <f t="shared" si="83"/>
        <v>CABO DE COBRE ISOLADO EPR, FLEXIVEL,  16MM²,  0,6/1KV / 90º C (EPROTENAX-G7 O U SIMILAR)</v>
      </c>
      <c r="H5376" s="412" t="str">
        <f t="shared" si="83"/>
        <v>M</v>
      </c>
      <c r="I5376" s="413"/>
    </row>
    <row r="5377" spans="1:9" ht="135">
      <c r="A5377" s="571">
        <v>10237</v>
      </c>
      <c r="B5377" s="572" t="s">
        <v>44107</v>
      </c>
      <c r="C5377" s="573" t="s">
        <v>1</v>
      </c>
      <c r="D5377" s="574">
        <v>50.86</v>
      </c>
      <c r="F5377" s="411"/>
      <c r="G5377" s="412" t="str">
        <f t="shared" si="83"/>
        <v>CABO DE CONTROLE PARA O SINAL DMX SEÇÃO DE 24 AWG COM UM PAR DE CABOS E FIOS  DE COBRE</v>
      </c>
      <c r="H5377" s="412" t="str">
        <f t="shared" si="83"/>
        <v>M</v>
      </c>
      <c r="I5377" s="413"/>
    </row>
    <row r="5378" spans="1:9" ht="56.25">
      <c r="A5378" s="571">
        <v>8949</v>
      </c>
      <c r="B5378" s="572" t="s">
        <v>44108</v>
      </c>
      <c r="C5378" s="573" t="s">
        <v>1</v>
      </c>
      <c r="D5378" s="574">
        <v>4.3499999999999996</v>
      </c>
      <c r="F5378" s="411"/>
      <c r="G5378" s="412" t="str">
        <f t="shared" ref="G5378:H5441" si="84">UPPER(B5378)</f>
        <v>CABO ELÉTRICO TRANÇADO  3 FIOS X 1,00 MM²</v>
      </c>
      <c r="H5378" s="412" t="str">
        <f t="shared" si="84"/>
        <v>M</v>
      </c>
      <c r="I5378" s="413"/>
    </row>
    <row r="5379" spans="1:9" ht="56.25">
      <c r="A5379" s="571">
        <v>10098</v>
      </c>
      <c r="B5379" s="572" t="s">
        <v>44109</v>
      </c>
      <c r="C5379" s="573" t="s">
        <v>1</v>
      </c>
      <c r="D5379" s="574">
        <v>1.1599999999999999</v>
      </c>
      <c r="F5379" s="411"/>
      <c r="G5379" s="412" t="str">
        <f t="shared" si="84"/>
        <v>CABO ELÉTRICO TRANÇADO PARA CFTV</v>
      </c>
      <c r="H5379" s="412" t="str">
        <f t="shared" si="84"/>
        <v>M</v>
      </c>
      <c r="I5379" s="413"/>
    </row>
    <row r="5380" spans="1:9" ht="112.5">
      <c r="A5380" s="571">
        <v>4158</v>
      </c>
      <c r="B5380" s="572" t="s">
        <v>44110</v>
      </c>
      <c r="C5380" s="573" t="s">
        <v>1</v>
      </c>
      <c r="D5380" s="574">
        <v>1.83</v>
      </c>
      <c r="F5380" s="411"/>
      <c r="G5380" s="412" t="str">
        <f t="shared" si="84"/>
        <v>CABO ELÉTRICO TRANÇADO PARA CORDEL DETONANTE - 2 FIOS (0.75 MM2)</v>
      </c>
      <c r="H5380" s="412" t="str">
        <f t="shared" si="84"/>
        <v>M</v>
      </c>
      <c r="I5380" s="413"/>
    </row>
    <row r="5381" spans="1:9" ht="56.25">
      <c r="A5381" s="571">
        <v>4179</v>
      </c>
      <c r="B5381" s="572" t="s">
        <v>44111</v>
      </c>
      <c r="C5381" s="573" t="s">
        <v>1</v>
      </c>
      <c r="D5381" s="574">
        <v>9.3800000000000008</v>
      </c>
      <c r="F5381" s="411"/>
      <c r="G5381" s="412" t="str">
        <f t="shared" si="84"/>
        <v>CABO ELÉTRICO TRIFÁSICO 3 X 2 - 5MM²</v>
      </c>
      <c r="H5381" s="412" t="str">
        <f t="shared" si="84"/>
        <v>M</v>
      </c>
      <c r="I5381" s="413"/>
    </row>
    <row r="5382" spans="1:9" ht="45">
      <c r="A5382" s="571">
        <v>10099</v>
      </c>
      <c r="B5382" s="572" t="s">
        <v>44112</v>
      </c>
      <c r="C5382" s="573" t="s">
        <v>1</v>
      </c>
      <c r="D5382" s="574">
        <v>2.25</v>
      </c>
      <c r="F5382" s="411"/>
      <c r="G5382" s="412" t="str">
        <f t="shared" si="84"/>
        <v>CABO ELÉTRICO TRIPOLAR 80%</v>
      </c>
      <c r="H5382" s="412" t="str">
        <f t="shared" si="84"/>
        <v>M</v>
      </c>
      <c r="I5382" s="413"/>
    </row>
    <row r="5383" spans="1:9" ht="112.5">
      <c r="A5383" s="571">
        <v>13534</v>
      </c>
      <c r="B5383" s="572" t="s">
        <v>44113</v>
      </c>
      <c r="C5383" s="573" t="s">
        <v>3</v>
      </c>
      <c r="D5383" s="574">
        <v>278.17</v>
      </c>
      <c r="F5383" s="411"/>
      <c r="G5383" s="412" t="str">
        <f t="shared" si="84"/>
        <v>ANTEPARO PARA LUMINARIA LPL ARES EM AÇO GALV. E PINTADA DA ILUMATIC</v>
      </c>
      <c r="H5383" s="412" t="str">
        <f t="shared" si="84"/>
        <v>UN</v>
      </c>
      <c r="I5383" s="413"/>
    </row>
    <row r="5384" spans="1:9" ht="78.75">
      <c r="A5384" s="571">
        <v>7115</v>
      </c>
      <c r="B5384" s="572" t="s">
        <v>44114</v>
      </c>
      <c r="C5384" s="573" t="s">
        <v>3</v>
      </c>
      <c r="D5384" s="574">
        <v>49.6</v>
      </c>
      <c r="F5384" s="411"/>
      <c r="G5384" s="412" t="str">
        <f t="shared" si="84"/>
        <v>BRAÇO PARA LUMINÁRIA PADRÃO ENERGISA 1 1/4" X 1,50 M</v>
      </c>
      <c r="H5384" s="412" t="str">
        <f t="shared" si="84"/>
        <v>UN</v>
      </c>
      <c r="I5384" s="413"/>
    </row>
    <row r="5385" spans="1:9" ht="78.75">
      <c r="A5385" s="571">
        <v>6887</v>
      </c>
      <c r="B5385" s="572" t="s">
        <v>44115</v>
      </c>
      <c r="C5385" s="573" t="s">
        <v>3</v>
      </c>
      <c r="D5385" s="574">
        <v>270.52</v>
      </c>
      <c r="F5385" s="411"/>
      <c r="G5385" s="412" t="str">
        <f t="shared" si="84"/>
        <v>BRAÇO PARA LUMINÁRIA PADRÃO ENERGISA 3/4" X 3,00 M</v>
      </c>
      <c r="H5385" s="412" t="str">
        <f t="shared" si="84"/>
        <v>UN</v>
      </c>
      <c r="I5385" s="413"/>
    </row>
    <row r="5386" spans="1:9" ht="112.5">
      <c r="A5386" s="571">
        <v>298</v>
      </c>
      <c r="B5386" s="572" t="s">
        <v>44116</v>
      </c>
      <c r="C5386" s="573" t="s">
        <v>3</v>
      </c>
      <c r="D5386" s="574">
        <v>39</v>
      </c>
      <c r="F5386" s="411"/>
      <c r="G5386" s="412" t="str">
        <f t="shared" si="84"/>
        <v>BRAÇO RETO PARA LUMINÁRIA PÚBLICA PADRÃO ENERGISA 1 X 1,00 M</v>
      </c>
      <c r="H5386" s="412" t="str">
        <f t="shared" si="84"/>
        <v>UN</v>
      </c>
      <c r="I5386" s="413"/>
    </row>
    <row r="5387" spans="1:9" ht="56.25">
      <c r="A5387" s="571">
        <v>3855</v>
      </c>
      <c r="B5387" s="572" t="s">
        <v>44117</v>
      </c>
      <c r="C5387" s="573" t="s">
        <v>3</v>
      </c>
      <c r="D5387" s="574">
        <v>272.77999999999997</v>
      </c>
      <c r="F5387" s="411"/>
      <c r="G5387" s="412" t="str">
        <f t="shared" si="84"/>
        <v>BRAÇO SUPORTE TIPO C, REF. BSC-04</v>
      </c>
      <c r="H5387" s="412" t="str">
        <f t="shared" si="84"/>
        <v>UN</v>
      </c>
      <c r="I5387" s="413"/>
    </row>
    <row r="5388" spans="1:9" ht="112.5">
      <c r="A5388" s="571">
        <v>13677</v>
      </c>
      <c r="B5388" s="572" t="s">
        <v>44118</v>
      </c>
      <c r="C5388" s="573" t="s">
        <v>3</v>
      </c>
      <c r="D5388" s="574">
        <v>2328</v>
      </c>
      <c r="F5388" s="411"/>
      <c r="G5388" s="412" t="str">
        <f t="shared" si="84"/>
        <v>CAIXA DE MEDIÇÃO INDIRETA PADRÃO ENERGISA EM ACRILICO OU MATERIAL SIMILAR</v>
      </c>
      <c r="H5388" s="412" t="str">
        <f t="shared" si="84"/>
        <v>UN</v>
      </c>
      <c r="I5388" s="413"/>
    </row>
    <row r="5389" spans="1:9" ht="45">
      <c r="A5389" s="571">
        <v>579</v>
      </c>
      <c r="B5389" s="572" t="s">
        <v>44119</v>
      </c>
      <c r="C5389" s="573" t="s">
        <v>3</v>
      </c>
      <c r="D5389" s="574">
        <v>7.37</v>
      </c>
      <c r="F5389" s="411"/>
      <c r="G5389" s="412" t="str">
        <f t="shared" si="84"/>
        <v>CHAPA ESTAI FURO 8 MM</v>
      </c>
      <c r="H5389" s="412" t="str">
        <f t="shared" si="84"/>
        <v>UN</v>
      </c>
      <c r="I5389" s="413"/>
    </row>
    <row r="5390" spans="1:9" ht="45">
      <c r="A5390" s="571">
        <v>2969</v>
      </c>
      <c r="B5390" s="572" t="s">
        <v>44120</v>
      </c>
      <c r="C5390" s="573" t="s">
        <v>3</v>
      </c>
      <c r="D5390" s="574">
        <v>378</v>
      </c>
      <c r="F5390" s="411"/>
      <c r="G5390" s="412" t="str">
        <f t="shared" si="84"/>
        <v>CHAVE FUSÍVEL 25KV - 100A</v>
      </c>
      <c r="H5390" s="412" t="str">
        <f t="shared" si="84"/>
        <v>UN</v>
      </c>
      <c r="I5390" s="413"/>
    </row>
    <row r="5391" spans="1:9" ht="45">
      <c r="A5391" s="571">
        <v>12235</v>
      </c>
      <c r="B5391" s="572" t="s">
        <v>44121</v>
      </c>
      <c r="C5391" s="573" t="s">
        <v>3</v>
      </c>
      <c r="D5391" s="574">
        <v>59.5</v>
      </c>
      <c r="F5391" s="411"/>
      <c r="G5391" s="412" t="str">
        <f t="shared" si="84"/>
        <v>CONCHA OLHAL EM AÇO FORJADO</v>
      </c>
      <c r="H5391" s="412" t="str">
        <f t="shared" si="84"/>
        <v>UN</v>
      </c>
      <c r="I5391" s="413"/>
    </row>
    <row r="5392" spans="1:9" ht="146.25">
      <c r="A5392" s="571">
        <v>3867</v>
      </c>
      <c r="B5392" s="572" t="s">
        <v>44122</v>
      </c>
      <c r="C5392" s="573" t="s">
        <v>1</v>
      </c>
      <c r="D5392" s="574">
        <v>4.6500000000000004</v>
      </c>
      <c r="F5392" s="411"/>
      <c r="G5392" s="412" t="str">
        <f t="shared" si="84"/>
        <v>ELETRODUTO CORRUGADO FLEXIVEL Ø 1 1/4" EM PEAD, TIPO KANADUTO/SW (KANAFLEX OU SIMILAR)</v>
      </c>
      <c r="H5392" s="412" t="str">
        <f t="shared" si="84"/>
        <v>M</v>
      </c>
      <c r="I5392" s="413"/>
    </row>
    <row r="5393" spans="1:9" ht="56.25">
      <c r="A5393" s="571">
        <v>927</v>
      </c>
      <c r="B5393" s="572" t="s">
        <v>44123</v>
      </c>
      <c r="C5393" s="573" t="s">
        <v>3</v>
      </c>
      <c r="D5393" s="574">
        <v>37.54</v>
      </c>
      <c r="F5393" s="411"/>
      <c r="G5393" s="412" t="str">
        <f t="shared" si="84"/>
        <v>ESTRIBO NORMAL ALÇA 2 AWG PARA CO</v>
      </c>
      <c r="H5393" s="412" t="str">
        <f t="shared" si="84"/>
        <v>UN</v>
      </c>
      <c r="I5393" s="413"/>
    </row>
    <row r="5394" spans="1:9" ht="45">
      <c r="A5394" s="571">
        <v>12234</v>
      </c>
      <c r="B5394" s="572" t="s">
        <v>44124</v>
      </c>
      <c r="C5394" s="573" t="s">
        <v>3</v>
      </c>
      <c r="D5394" s="574">
        <v>49.13</v>
      </c>
      <c r="F5394" s="411"/>
      <c r="G5394" s="412" t="str">
        <f t="shared" si="84"/>
        <v>GANCHO BOLA EM AÇO ZINCADO</v>
      </c>
      <c r="H5394" s="412" t="str">
        <f t="shared" si="84"/>
        <v>UN</v>
      </c>
      <c r="I5394" s="413"/>
    </row>
    <row r="5395" spans="1:9" ht="45">
      <c r="A5395" s="571">
        <v>1041</v>
      </c>
      <c r="B5395" s="572" t="s">
        <v>44125</v>
      </c>
      <c r="C5395" s="573" t="s">
        <v>3</v>
      </c>
      <c r="D5395" s="574">
        <v>11.9</v>
      </c>
      <c r="F5395" s="411"/>
      <c r="G5395" s="412" t="str">
        <f t="shared" si="84"/>
        <v>GANCHO OLHAL C/ FURO 18MM</v>
      </c>
      <c r="H5395" s="412" t="str">
        <f t="shared" si="84"/>
        <v>UN</v>
      </c>
      <c r="I5395" s="413"/>
    </row>
    <row r="5396" spans="1:9" ht="78.75">
      <c r="A5396" s="571">
        <v>1064</v>
      </c>
      <c r="B5396" s="572" t="s">
        <v>44126</v>
      </c>
      <c r="C5396" s="573" t="s">
        <v>3</v>
      </c>
      <c r="D5396" s="574">
        <v>13.18</v>
      </c>
      <c r="F5396" s="411"/>
      <c r="G5396" s="412" t="str">
        <f t="shared" si="84"/>
        <v>GRAMPO LINHA VIVA 6 A 250 MCM, RAMAL 8 A 2/0 AWG</v>
      </c>
      <c r="H5396" s="412" t="str">
        <f t="shared" si="84"/>
        <v>UN</v>
      </c>
      <c r="I5396" s="413"/>
    </row>
    <row r="5397" spans="1:9" ht="56.25">
      <c r="A5397" s="571">
        <v>1090</v>
      </c>
      <c r="B5397" s="572" t="s">
        <v>44127</v>
      </c>
      <c r="C5397" s="573" t="s">
        <v>3</v>
      </c>
      <c r="D5397" s="574">
        <v>12</v>
      </c>
      <c r="F5397" s="411"/>
      <c r="G5397" s="412" t="str">
        <f t="shared" si="84"/>
        <v>GUIA FRONTAL PARA CABOS (15M)</v>
      </c>
      <c r="H5397" s="412" t="str">
        <f t="shared" si="84"/>
        <v>UN</v>
      </c>
      <c r="I5397" s="413"/>
    </row>
    <row r="5398" spans="1:9" ht="405">
      <c r="A5398" s="571">
        <v>8673</v>
      </c>
      <c r="B5398" s="572" t="s">
        <v>44128</v>
      </c>
      <c r="C5398" s="573" t="s">
        <v>3</v>
      </c>
      <c r="D5398" s="574">
        <v>1324.84</v>
      </c>
      <c r="F5398" s="411"/>
      <c r="G5398" s="412" t="str">
        <f t="shared" si="84"/>
        <v>LUMINÁRIA C/ 02 PÉTALAS C/ ALOJAMENTO P/ EQUIP., EM CH. DE ALUMÍNIO, PINTADO  C/ EPOXI PRETO, REFLETOR EM CH. ALUMÍNIO DE ALTO BRILHO, DIFUSOR EM VIDRO TEM P., INCL. SUPORTE P/ FIXAÇÃO EM POSTE RETO C/ 02 BRAÇOS, REF. CW-580D/5-AL, T ECNOLUX OU SIMILAR</v>
      </c>
      <c r="H5398" s="412" t="str">
        <f t="shared" si="84"/>
        <v>UN</v>
      </c>
      <c r="I5398" s="413"/>
    </row>
    <row r="5399" spans="1:9" ht="191.25">
      <c r="A5399" s="571">
        <v>2959</v>
      </c>
      <c r="B5399" s="572" t="s">
        <v>44129</v>
      </c>
      <c r="C5399" s="573" t="s">
        <v>3</v>
      </c>
      <c r="D5399" s="574">
        <v>3113.33</v>
      </c>
      <c r="F5399" s="411"/>
      <c r="G5399" s="412" t="str">
        <f t="shared" si="84"/>
        <v>LUMINÁRIA C/ 2 PÉTALAS P/ILUMINAÇÃO DE AVENIDAS OU PRAÇAS C/ DIFUSOR EM FIBRA DE VIDRO, TECNOLUX CW-450 D/5 (OU SIMILAR)</v>
      </c>
      <c r="H5399" s="412" t="str">
        <f t="shared" si="84"/>
        <v>UN</v>
      </c>
      <c r="I5399" s="413"/>
    </row>
    <row r="5400" spans="1:9" ht="202.5">
      <c r="A5400" s="571">
        <v>2960</v>
      </c>
      <c r="B5400" s="572" t="s">
        <v>44130</v>
      </c>
      <c r="C5400" s="573" t="s">
        <v>3</v>
      </c>
      <c r="D5400" s="574">
        <v>6481.81</v>
      </c>
      <c r="F5400" s="411"/>
      <c r="G5400" s="412" t="str">
        <f t="shared" si="84"/>
        <v>LUMINÁRIA C/ 4 PÉTALAS P/ ILUMINAÇÃO DE AVENIDAS OU PRAÇAS, C/ DIFUSOR EM FIB RA DE VIDRO, TECNOLUX CW-450 Q/5 (OU SIMILAR)</v>
      </c>
      <c r="H5400" s="412" t="str">
        <f t="shared" si="84"/>
        <v>UN</v>
      </c>
      <c r="I5400" s="413"/>
    </row>
    <row r="5401" spans="1:9" ht="315">
      <c r="A5401" s="571">
        <v>12988</v>
      </c>
      <c r="B5401" s="572" t="s">
        <v>44131</v>
      </c>
      <c r="C5401" s="573" t="s">
        <v>3</v>
      </c>
      <c r="D5401" s="574">
        <v>2585.09</v>
      </c>
      <c r="F5401" s="411"/>
      <c r="G5401" s="412" t="str">
        <f t="shared" si="84"/>
        <v>LUMINÁRIA DECORATIVA LED C/ VIDRO DE PROT. CONTRA IMPACTO IK08, 56WATTS, 6200 LUMENS, 4000K, CRI&gt;70, CORPO ALUMÍNIO INJETADO, PINT. POLIESTER A PÓ, 220V, I P66. VIDA UTIL 100MIL HORAS SPD DE 10KV.</v>
      </c>
      <c r="H5401" s="412" t="str">
        <f t="shared" si="84"/>
        <v>UN</v>
      </c>
      <c r="I5401" s="413"/>
    </row>
    <row r="5402" spans="1:9" ht="247.5">
      <c r="A5402" s="571">
        <v>13673</v>
      </c>
      <c r="B5402" s="572" t="s">
        <v>44132</v>
      </c>
      <c r="C5402" s="573" t="s">
        <v>3</v>
      </c>
      <c r="D5402" s="574">
        <v>336.5</v>
      </c>
      <c r="F5402" s="411"/>
      <c r="G5402" s="412" t="str">
        <f t="shared" si="84"/>
        <v>LUMINÁRIA EM LED  PARA ILUMINAÇÃO PÚBLICA, 50W, 100 A 220V, FLUXO LUMINOSO 40 00 A 4200 LÚMENS, TEMP. COR 6000/6500K, IRC= OU 70%, MODELO INDUSPAR OU SIMIL AR</v>
      </c>
      <c r="H5402" s="412" t="str">
        <f t="shared" si="84"/>
        <v>UN</v>
      </c>
      <c r="I5402" s="413"/>
    </row>
    <row r="5403" spans="1:9" ht="382.5">
      <c r="A5403" s="571">
        <v>12776</v>
      </c>
      <c r="B5403" s="572" t="s">
        <v>44133</v>
      </c>
      <c r="C5403" s="573" t="s">
        <v>3</v>
      </c>
      <c r="D5403" s="574">
        <v>1112.22</v>
      </c>
      <c r="F5403" s="411"/>
      <c r="G5403" s="412" t="str">
        <f t="shared" si="84"/>
        <v>LUMINÁRIA EM LED  PARA ILUMINAÇÃO PÚBLICA,100W,BIVOLT, SELO A INMETRO, CORPO  EM ALUMÍNIO INJ, FP 0,95, PROT. DPS 10KV, IP66, IK09, TEMP. COR 5000K, IRC= O U 70%, V. ÚTIL 50.000H, 130 LM/W.GAR.5 ANOS, MODELO GL216 G-LIGHT OU SIMILAR</v>
      </c>
      <c r="H5403" s="412" t="str">
        <f t="shared" si="84"/>
        <v>UN</v>
      </c>
      <c r="I5403" s="413"/>
    </row>
    <row r="5404" spans="1:9" ht="382.5">
      <c r="A5404" s="571">
        <v>12777</v>
      </c>
      <c r="B5404" s="572" t="s">
        <v>44134</v>
      </c>
      <c r="C5404" s="573" t="s">
        <v>3</v>
      </c>
      <c r="D5404" s="574">
        <v>1230.74</v>
      </c>
      <c r="F5404" s="411"/>
      <c r="G5404" s="412" t="str">
        <f t="shared" si="84"/>
        <v>LUMINÁRIA EM LED  PARA ILUMINAÇÃO PÚBLICA,120W,BIVOLT, SELO A INMETRO, CORPO  EM ALUMÍNIO INJ, FP 0,95, PROT. DPS 10KV, IP66, IK09, TEMP. COR 5000K, IRC= O U 70%, V. ÚTIL 50.000H, 130 LM/W.GAR.5 ANOS, MODELO GL216 G-LIGHT OU SIMILAR</v>
      </c>
      <c r="H5404" s="412" t="str">
        <f t="shared" si="84"/>
        <v>UN</v>
      </c>
      <c r="I5404" s="413"/>
    </row>
    <row r="5405" spans="1:9" ht="382.5">
      <c r="A5405" s="571">
        <v>12778</v>
      </c>
      <c r="B5405" s="572" t="s">
        <v>44135</v>
      </c>
      <c r="C5405" s="573" t="s">
        <v>3</v>
      </c>
      <c r="D5405" s="574">
        <v>1370.72</v>
      </c>
      <c r="F5405" s="411"/>
      <c r="G5405" s="412" t="str">
        <f t="shared" si="84"/>
        <v>LUMINÁRIA EM LED  PARA ILUMINAÇÃO PÚBLICA,150W,BIVOLT, SELO A INMETRO, CORPO  EM ALUMÍNIO INJ, FP 0,95, PROT. DPS 10KV, IP66, IK09, TEMP. COR 5000K, IRC= O U 70%, V. ÚTIL 50.000H, 130 LM/W.GAR.5 ANOS, MODELO GL216 G-LIGHT OU SIMILAR</v>
      </c>
      <c r="H5405" s="412" t="str">
        <f t="shared" si="84"/>
        <v>UN</v>
      </c>
      <c r="I5405" s="413"/>
    </row>
    <row r="5406" spans="1:9" ht="382.5">
      <c r="A5406" s="571">
        <v>13198</v>
      </c>
      <c r="B5406" s="572" t="s">
        <v>44136</v>
      </c>
      <c r="C5406" s="573" t="s">
        <v>3</v>
      </c>
      <c r="D5406" s="574">
        <v>2071.9</v>
      </c>
      <c r="F5406" s="411"/>
      <c r="G5406" s="412" t="str">
        <f t="shared" si="84"/>
        <v>LUMINÁRIA EM LED  PARA ILUMINAÇÃO PÚBLICA,180W,BIVOLT, SELO A INMETRO, CORPO  EM ALUMÍNIO INJ, FP 0,95, PROT. DPS 10KV, IP66, IK09, TEMP. COR 5000K, IRC= O U 70%, V. ÚTIL 50.000H, 120 LM/W.GAR.5 ANOS, MODELO GL216 G-LIGHT OU SIMILAR</v>
      </c>
      <c r="H5406" s="412" t="str">
        <f t="shared" si="84"/>
        <v>UN</v>
      </c>
      <c r="I5406" s="413"/>
    </row>
    <row r="5407" spans="1:9" ht="382.5">
      <c r="A5407" s="571">
        <v>12773</v>
      </c>
      <c r="B5407" s="572" t="s">
        <v>44137</v>
      </c>
      <c r="C5407" s="573" t="s">
        <v>3</v>
      </c>
      <c r="D5407" s="574">
        <v>513.79999999999995</v>
      </c>
      <c r="F5407" s="414"/>
      <c r="G5407" s="412" t="str">
        <f t="shared" si="84"/>
        <v>LUMINÁRIA EM LED  PARA ILUMINAÇÃO PÚBLICA,30W,BIVOLT, SELO A INMETRO, CORPO E M ALUMÍNIO INJ, FP 0,95, PROT. DPS 10KV, IP66, IK09, TEMP. COR 5000K, IRC= OU 70%, V. ÚTIL 50.000H, 120 LM/W.GAR.5 ANOS, MODELO GL216 G-LIGHT OU SIMILAR</v>
      </c>
      <c r="H5407" s="412" t="str">
        <f t="shared" si="84"/>
        <v>UN</v>
      </c>
      <c r="I5407" s="414"/>
    </row>
    <row r="5408" spans="1:9" ht="382.5">
      <c r="A5408" s="571">
        <v>12774</v>
      </c>
      <c r="B5408" s="572" t="s">
        <v>44138</v>
      </c>
      <c r="C5408" s="573" t="s">
        <v>3</v>
      </c>
      <c r="D5408" s="574">
        <v>890.92</v>
      </c>
      <c r="F5408" s="411"/>
      <c r="G5408" s="412" t="str">
        <f t="shared" si="84"/>
        <v>LUMINÁRIA EM LED  PARA ILUMINAÇÃO PÚBLICA,50W,BIVOLT, SELO A INMETRO, CORPO E M ALUMÍNIO INJ, FP 0,95, PROT. DPS 10KV, IP66, IK09, TEMP. COR 5000K, IRC= OU 70%, V. ÚTIL 50.000H, 130 LM/W.GAR.5 ANOS, MODELO GL216 G-LIGHT OU SIMILAR</v>
      </c>
      <c r="H5408" s="412" t="str">
        <f t="shared" si="84"/>
        <v>UN</v>
      </c>
      <c r="I5408" s="413"/>
    </row>
    <row r="5409" spans="1:9" ht="382.5">
      <c r="A5409" s="571">
        <v>12775</v>
      </c>
      <c r="B5409" s="572" t="s">
        <v>44139</v>
      </c>
      <c r="C5409" s="573" t="s">
        <v>3</v>
      </c>
      <c r="D5409" s="574">
        <v>959.46</v>
      </c>
      <c r="F5409" s="411"/>
      <c r="G5409" s="412" t="str">
        <f t="shared" si="84"/>
        <v>LUMINÁRIA EM LED  PARA ILUMINAÇÃO PÚBLICA,80W,BIVOLT, SELO A INMETRO, CORPO E M ALUMÍNIO INJ, FP 0,95, PROT. DPS 10KV, IP66, IK09, TEMP. COR 5000K, IRC= OU 70%, V. ÚTIL 50.000H, 130 LM/W.GAR.5 ANOS, MODELO GL216 G-LIGHT OU SIMILAR</v>
      </c>
      <c r="H5409" s="412" t="str">
        <f t="shared" si="84"/>
        <v>UN</v>
      </c>
      <c r="I5409" s="413"/>
    </row>
    <row r="5410" spans="1:9" ht="202.5">
      <c r="A5410" s="571">
        <v>1359</v>
      </c>
      <c r="B5410" s="572" t="s">
        <v>44140</v>
      </c>
      <c r="C5410" s="573" t="s">
        <v>3</v>
      </c>
      <c r="D5410" s="574">
        <v>1302.55</v>
      </c>
      <c r="F5410" s="411"/>
      <c r="G5410" s="412" t="str">
        <f t="shared" si="84"/>
        <v>LUMINÁRIA FECHADA, C/ 1 PÉTALA, PARA ILUMINAÇÃO DE AVENIDAS E PRAÇAS C/ DIFUS OR ACRÍLICO (TECNOLUX REF.CW-565 S/3 - OU SIMILAR</v>
      </c>
      <c r="H5410" s="412" t="str">
        <f t="shared" si="84"/>
        <v>UN</v>
      </c>
      <c r="I5410" s="413"/>
    </row>
    <row r="5411" spans="1:9" ht="202.5">
      <c r="A5411" s="571">
        <v>1360</v>
      </c>
      <c r="B5411" s="572" t="s">
        <v>44141</v>
      </c>
      <c r="C5411" s="573" t="s">
        <v>3</v>
      </c>
      <c r="D5411" s="574">
        <v>2534.88</v>
      </c>
      <c r="F5411" s="411"/>
      <c r="G5411" s="412" t="str">
        <f t="shared" si="84"/>
        <v>LUMINÁRIA FECHADA, C/ 2 PÉTALAS, P/ ILUMINAÇÃO DE AVENIDAS E PRAÇAS C/ DIFUSO R ACRÍLICO (TECNOLUX REF.CW-565 D/5 OU SIMILAR</v>
      </c>
      <c r="H5411" s="412" t="str">
        <f t="shared" si="84"/>
        <v>UN</v>
      </c>
      <c r="I5411" s="413"/>
    </row>
    <row r="5412" spans="1:9" ht="202.5">
      <c r="A5412" s="571">
        <v>1361</v>
      </c>
      <c r="B5412" s="572" t="s">
        <v>44142</v>
      </c>
      <c r="C5412" s="573" t="s">
        <v>3</v>
      </c>
      <c r="D5412" s="574">
        <v>3735.07</v>
      </c>
      <c r="F5412" s="411"/>
      <c r="G5412" s="412" t="str">
        <f t="shared" si="84"/>
        <v>LUMINÁRIA FECHADA, C/ 3 PÉTALAS, P/ ILUMINAÇÃO DE AVENIDAS E PRAÇAS C/ DIFUSO R ACRÍLICO (TECNOLUX REF.CW-565 T/5 AT OU SIMILAR</v>
      </c>
      <c r="H5412" s="412" t="str">
        <f t="shared" si="84"/>
        <v>UN</v>
      </c>
      <c r="I5412" s="413"/>
    </row>
    <row r="5413" spans="1:9" ht="315">
      <c r="A5413" s="571">
        <v>1362</v>
      </c>
      <c r="B5413" s="572" t="s">
        <v>44143</v>
      </c>
      <c r="C5413" s="573" t="s">
        <v>3</v>
      </c>
      <c r="D5413" s="574">
        <v>4980.1099999999997</v>
      </c>
      <c r="F5413" s="411"/>
      <c r="G5413" s="412" t="str">
        <f t="shared" si="84"/>
        <v>LUMINÁRIA FECHADA, C/ 4 PETALAS, PARA ILUMINAÇÃO DE AVENIDAS E PRAÇAS C/ DIFU SOR ACRÍLICO TRANSPARENTE (TECNOLUX REF.CW-565 Q/5  OU SIMILAR, INCLUSIVE SUP ORTE PARA ENCAIXE NO POSTE COM 04 BRAÇOS</v>
      </c>
      <c r="H5413" s="412" t="str">
        <f t="shared" si="84"/>
        <v>UN</v>
      </c>
      <c r="I5413" s="413"/>
    </row>
    <row r="5414" spans="1:9" ht="258.75">
      <c r="A5414" s="571">
        <v>13503</v>
      </c>
      <c r="B5414" s="572" t="s">
        <v>44144</v>
      </c>
      <c r="C5414" s="573" t="s">
        <v>3</v>
      </c>
      <c r="D5414" s="574">
        <v>828.21</v>
      </c>
      <c r="F5414" s="411"/>
      <c r="G5414" s="412" t="str">
        <f t="shared" si="84"/>
        <v>LUMINÁRIA HIGH BAY LED DC 100W, 150º (2 X50W) 5000K, 150 LM/W, EM ALUMÍNIO CO M ALÇA, AUTOVOLT, BRANCA, REF.: HBMLED-DC-150-100-50-3C, DA GLIGHT OU SIMILAR</v>
      </c>
      <c r="H5414" s="412" t="str">
        <f t="shared" si="84"/>
        <v>UN</v>
      </c>
      <c r="I5414" s="413"/>
    </row>
    <row r="5415" spans="1:9">
      <c r="A5415" s="571">
        <v>13504</v>
      </c>
      <c r="B5415" s="469" t="s">
        <v>10207</v>
      </c>
      <c r="C5415" s="573" t="s">
        <v>3</v>
      </c>
      <c r="D5415" s="574">
        <v>439.58</v>
      </c>
      <c r="F5415" s="411"/>
      <c r="G5415" s="412" t="str">
        <f t="shared" si="84"/>
        <v/>
      </c>
      <c r="H5415" s="412" t="str">
        <f t="shared" si="84"/>
        <v>UN</v>
      </c>
      <c r="I5415" s="413"/>
    </row>
    <row r="5416" spans="1:9" ht="258.75">
      <c r="B5416" s="572" t="s">
        <v>44145</v>
      </c>
      <c r="C5416" s="469" t="s">
        <v>10207</v>
      </c>
      <c r="F5416" s="411"/>
      <c r="G5416" s="412" t="str">
        <f t="shared" si="84"/>
        <v>LUMINÁRIA HIGH BAY LED DC 50W,150º (1 X50W) 5000K, 150 LM/W, EM ALUMÍNIO COM  ALÇA, AUTOVOLT, BRANCA, REF.: HBMLED-DC-150-50-50-3C- ME, DA GLIGHT OU SIMILA R</v>
      </c>
      <c r="H5416" s="412" t="str">
        <f t="shared" si="84"/>
        <v/>
      </c>
      <c r="I5416" s="413"/>
    </row>
    <row r="5417" spans="1:9" ht="393.75">
      <c r="A5417" s="571">
        <v>12986</v>
      </c>
      <c r="B5417" s="572" t="s">
        <v>44146</v>
      </c>
      <c r="C5417" s="573" t="s">
        <v>3</v>
      </c>
      <c r="D5417" s="574">
        <v>1005.63</v>
      </c>
      <c r="F5417" s="411"/>
      <c r="G5417" s="412" t="str">
        <f t="shared" si="84"/>
        <v>LUMINÁRIA LED P/ ILUMINAÇÃO PÚBLICA, C/ VIDRO DE PROT. ANTI VANDALISMO CONTRA IMPACTO IK08, POT.27W, 37W OU 55W, FLUXO LUMIN. 3600 A 6100L LUMENS, 4000K, C RI/IRC&gt;70, BASE P/ RELÊ FOTOCÉLULA, CORPOEM ALUM. INJETADOC/ PINT. POLIESTER  A PÓ, TENSÃO 220V</v>
      </c>
      <c r="H5417" s="412" t="str">
        <f t="shared" si="84"/>
        <v>UN</v>
      </c>
      <c r="I5417" s="413"/>
    </row>
    <row r="5418" spans="1:9" ht="409.5">
      <c r="A5418" s="571">
        <v>12985</v>
      </c>
      <c r="B5418" s="572" t="s">
        <v>44147</v>
      </c>
      <c r="C5418" s="573" t="s">
        <v>3</v>
      </c>
      <c r="D5418" s="574">
        <v>2479.79</v>
      </c>
      <c r="F5418" s="411"/>
      <c r="G5418" s="412" t="str">
        <f t="shared" si="84"/>
        <v>LUMINÁRIA LED P/ ILUMINAÇÃO PÚBLICA, C/ VIDRO DE PROT. ANTI VANDALISMO CONTRA IMPACTO IK09, 142WATTS, 18300LUMENS, 4000K, IRC&gt;70, BASE P/ RELÊ FOTOCÉLULA/T ELEGESTÃO 7PIN, CORPO ALUM INJET. PINT. POLIESTER A PÓ. 220V IP66 VIDA UTIL10 0 MIL HORAS</v>
      </c>
      <c r="H5418" s="412" t="str">
        <f t="shared" si="84"/>
        <v>UN</v>
      </c>
      <c r="I5418" s="413"/>
    </row>
    <row r="5419" spans="1:9" ht="409.5">
      <c r="A5419" s="571">
        <v>12987</v>
      </c>
      <c r="B5419" s="572" t="s">
        <v>44148</v>
      </c>
      <c r="C5419" s="573" t="s">
        <v>3</v>
      </c>
      <c r="D5419" s="574">
        <v>3940.94</v>
      </c>
      <c r="F5419" s="411"/>
      <c r="G5419" s="412" t="str">
        <f t="shared" si="84"/>
        <v>LUMINÁRIA LED P/ ILUMINAÇÃO PÚBLICA, C/ VIDRO DE PROT. ANTI VANDALISMO CONTRA IMPACTO IK09, 249WATTS, 31500LUMENS, 4000K, IRC&gt;70, BASE P/ RELÊ FOTOCÉLULA/T ELEGESTÃO 7PIN, CORPO ALUM INJET. PINT. POLIESTER A PÓ. 220V IP66 VIDA UTIL10 0 MIL HORAS</v>
      </c>
      <c r="H5419" s="412" t="str">
        <f t="shared" si="84"/>
        <v>UN</v>
      </c>
      <c r="I5419" s="413"/>
    </row>
    <row r="5420" spans="1:9" ht="326.25">
      <c r="A5420" s="571">
        <v>13532</v>
      </c>
      <c r="B5420" s="572" t="s">
        <v>44149</v>
      </c>
      <c r="C5420" s="573" t="s">
        <v>3</v>
      </c>
      <c r="D5420" s="574">
        <v>1108.49</v>
      </c>
      <c r="F5420" s="411"/>
      <c r="G5420" s="412" t="str">
        <f t="shared" si="84"/>
        <v>LUMINÁRIA LED P/ ILUMINAÇÃO PÚBLICA, POT.180W, 4000K, IRC&gt;70, IP 66, VIDA ÚTI L 70.000 HS BASE P/ RELÊ FOTOCÉLULA, CORPO EM ALUM. INJETADO C/ PINT. POLIEST ER, TENSÃO 220V MODELO LPL ARES DA ILUMATIC OU SIMILAR</v>
      </c>
      <c r="H5420" s="412" t="str">
        <f t="shared" si="84"/>
        <v>UN</v>
      </c>
      <c r="I5420" s="413"/>
    </row>
    <row r="5421" spans="1:9" ht="348.75">
      <c r="A5421" s="571">
        <v>13533</v>
      </c>
      <c r="B5421" s="572" t="s">
        <v>44150</v>
      </c>
      <c r="C5421" s="573" t="s">
        <v>3</v>
      </c>
      <c r="D5421" s="574">
        <v>1357.99</v>
      </c>
      <c r="F5421" s="411"/>
      <c r="G5421" s="412" t="str">
        <f t="shared" si="84"/>
        <v>LUMINÁRIA LED P/ ILUMINAÇÃO PÚBLICA, POT.180W, 4000K, IRC&gt;70, IP 66, VIDA ÚTI L 70.000 HS BASE P/ RELÊ FOTOCÉLULA, CORPO EM ALUM. INJETADO C/ PINT. POLIEST ER, TENSÃO 220V MODELO LPL ARES DA ILUMATIC OU SIMILAR COM ANTEPARO</v>
      </c>
      <c r="H5421" s="412" t="str">
        <f t="shared" si="84"/>
        <v>UN</v>
      </c>
      <c r="I5421" s="413"/>
    </row>
    <row r="5422" spans="1:9" ht="326.25">
      <c r="A5422" s="571">
        <v>13560</v>
      </c>
      <c r="B5422" s="572" t="s">
        <v>44151</v>
      </c>
      <c r="C5422" s="573" t="s">
        <v>3</v>
      </c>
      <c r="D5422" s="574">
        <v>1642.54</v>
      </c>
      <c r="F5422" s="411"/>
      <c r="G5422" s="412" t="str">
        <f t="shared" si="84"/>
        <v>LUMINÁRIA LED URBANA DECORATIVA, POT.30W, 5.000 K, IP 66 EM ALUM. INJETADO, V IDA ÚTIL 50.000HS, REFRATOR EM VIDRO PLANO TEMPERADO LISO, ESP. 4MM, TENSÃO 2 20V, MODELO EGEU II DA ILUMATIC OU SIMILAR</v>
      </c>
      <c r="H5422" s="412" t="str">
        <f t="shared" si="84"/>
        <v>UN</v>
      </c>
      <c r="I5422" s="413"/>
    </row>
    <row r="5423" spans="1:9" ht="326.25">
      <c r="A5423" s="571">
        <v>13535</v>
      </c>
      <c r="B5423" s="572" t="s">
        <v>44152</v>
      </c>
      <c r="C5423" s="573" t="s">
        <v>3</v>
      </c>
      <c r="D5423" s="574">
        <v>1736.1</v>
      </c>
      <c r="F5423" s="411"/>
      <c r="G5423" s="412" t="str">
        <f t="shared" si="84"/>
        <v>LUMINÁRIA LED URBANA DECORATIVA, POT.60W, 5.000 K,IP 66 EM ALUM. INJETADO, VI DA ÚTIL 50.000HS, REFRATOR EM VIDRO PLANO TEMPERADO LISO, ESP. 4MM, TENSÃO 22 0V, MODELO EGEU II DA ILUMATIC OU SIMILAR</v>
      </c>
      <c r="H5423" s="412" t="str">
        <f t="shared" si="84"/>
        <v>UN</v>
      </c>
      <c r="I5423" s="413"/>
    </row>
    <row r="5424" spans="1:9" ht="146.25">
      <c r="A5424" s="571">
        <v>6888</v>
      </c>
      <c r="B5424" s="572" t="s">
        <v>44153</v>
      </c>
      <c r="C5424" s="573" t="s">
        <v>3</v>
      </c>
      <c r="D5424" s="574">
        <v>453.81</v>
      </c>
      <c r="F5424" s="411"/>
      <c r="G5424" s="412" t="str">
        <f t="shared" si="84"/>
        <v>LUMINÁRIA P/ ILUMINAÇÃO PÚBLICA, PADRÃO ENERGISA COM DIFUSOR E ALOJAMENTO PAR A REATOR</v>
      </c>
      <c r="H5424" s="412" t="str">
        <f t="shared" si="84"/>
        <v>UN</v>
      </c>
      <c r="I5424" s="413"/>
    </row>
    <row r="5425" spans="1:9" ht="168.75">
      <c r="A5425" s="571">
        <v>7876</v>
      </c>
      <c r="B5425" s="572" t="s">
        <v>44154</v>
      </c>
      <c r="C5425" s="573" t="s">
        <v>3</v>
      </c>
      <c r="D5425" s="574">
        <v>267.64</v>
      </c>
      <c r="F5425" s="411"/>
      <c r="G5425" s="412" t="str">
        <f t="shared" si="84"/>
        <v>LUMINÁRIA P/ILUMINAÇÃO PÚBLICA DE AVENIDAS C/ REFRATOR EM VIDRO, TECNOLUX CW- 400 (OU SIMILAR)</v>
      </c>
      <c r="H5425" s="412" t="str">
        <f t="shared" si="84"/>
        <v>UN</v>
      </c>
      <c r="I5425" s="413"/>
    </row>
    <row r="5426" spans="1:9" ht="22.5">
      <c r="A5426" s="571">
        <v>1583</v>
      </c>
      <c r="B5426" s="572" t="s">
        <v>44155</v>
      </c>
      <c r="C5426" s="573" t="s">
        <v>3</v>
      </c>
      <c r="D5426" s="574">
        <v>11.51</v>
      </c>
      <c r="F5426" s="411"/>
      <c r="G5426" s="412" t="str">
        <f t="shared" si="84"/>
        <v>MANILHA 90 GR</v>
      </c>
      <c r="H5426" s="412" t="str">
        <f t="shared" si="84"/>
        <v>UN</v>
      </c>
      <c r="I5426" s="413"/>
    </row>
    <row r="5427" spans="1:9" ht="67.5">
      <c r="A5427" s="571">
        <v>1584</v>
      </c>
      <c r="B5427" s="572" t="s">
        <v>44156</v>
      </c>
      <c r="C5427" s="573" t="s">
        <v>3</v>
      </c>
      <c r="D5427" s="574">
        <v>17</v>
      </c>
      <c r="F5427" s="411"/>
      <c r="G5427" s="412" t="str">
        <f t="shared" si="84"/>
        <v>MANILHA SAPATILHA FERRO NODULAR GALVANIZADO</v>
      </c>
      <c r="H5427" s="412" t="str">
        <f t="shared" si="84"/>
        <v>UN</v>
      </c>
      <c r="I5427" s="413"/>
    </row>
    <row r="5428" spans="1:9" ht="45">
      <c r="A5428" s="571">
        <v>1585</v>
      </c>
      <c r="B5428" s="572" t="s">
        <v>44157</v>
      </c>
      <c r="C5428" s="573" t="s">
        <v>3</v>
      </c>
      <c r="D5428" s="574">
        <v>12.56</v>
      </c>
      <c r="F5428" s="411"/>
      <c r="G5428" s="412" t="str">
        <f t="shared" si="84"/>
        <v>MANILHA SAPATILHA LIGA ALUMÍNIO</v>
      </c>
      <c r="H5428" s="412" t="str">
        <f t="shared" si="84"/>
        <v>UN</v>
      </c>
      <c r="I5428" s="413"/>
    </row>
    <row r="5429" spans="1:9" ht="45">
      <c r="A5429" s="571">
        <v>1592</v>
      </c>
      <c r="B5429" s="572" t="s">
        <v>44158</v>
      </c>
      <c r="C5429" s="573" t="s">
        <v>3</v>
      </c>
      <c r="D5429" s="574">
        <v>7.91</v>
      </c>
      <c r="F5429" s="411"/>
      <c r="G5429" s="412" t="str">
        <f t="shared" si="84"/>
        <v>MÃO FRANCESA PLANA  619MM</v>
      </c>
      <c r="H5429" s="412" t="str">
        <f t="shared" si="84"/>
        <v>UN</v>
      </c>
      <c r="I5429" s="413"/>
    </row>
    <row r="5430" spans="1:9" ht="45">
      <c r="A5430" s="571">
        <v>1593</v>
      </c>
      <c r="B5430" s="572" t="s">
        <v>44159</v>
      </c>
      <c r="C5430" s="573" t="s">
        <v>3</v>
      </c>
      <c r="D5430" s="574">
        <v>7.91</v>
      </c>
      <c r="F5430" s="411"/>
      <c r="G5430" s="412" t="str">
        <f t="shared" si="84"/>
        <v>MÃO FRANCESA PLANA  726MM</v>
      </c>
      <c r="H5430" s="412" t="str">
        <f t="shared" si="84"/>
        <v>UN</v>
      </c>
      <c r="I5430" s="413"/>
    </row>
    <row r="5431" spans="1:9" ht="45">
      <c r="A5431" s="571">
        <v>1594</v>
      </c>
      <c r="B5431" s="572" t="s">
        <v>44160</v>
      </c>
      <c r="C5431" s="573" t="s">
        <v>3</v>
      </c>
      <c r="D5431" s="574">
        <v>7.91</v>
      </c>
      <c r="F5431" s="411"/>
      <c r="G5431" s="412" t="str">
        <f t="shared" si="84"/>
        <v>MÃO FRANCESA PLANA 1053MM</v>
      </c>
      <c r="H5431" s="412" t="str">
        <f t="shared" si="84"/>
        <v>UN</v>
      </c>
      <c r="I5431" s="413"/>
    </row>
    <row r="5432" spans="1:9" ht="33.75">
      <c r="A5432" s="571">
        <v>1750</v>
      </c>
      <c r="B5432" s="572" t="s">
        <v>44161</v>
      </c>
      <c r="C5432" s="573" t="s">
        <v>3</v>
      </c>
      <c r="D5432" s="574">
        <v>17.82</v>
      </c>
      <c r="F5432" s="411"/>
      <c r="G5432" s="412" t="str">
        <f t="shared" si="84"/>
        <v>PINO "U" P/ ISOLADOR</v>
      </c>
      <c r="H5432" s="412" t="str">
        <f t="shared" si="84"/>
        <v>UN</v>
      </c>
      <c r="I5432" s="413"/>
    </row>
    <row r="5433" spans="1:9" ht="56.25">
      <c r="A5433" s="571">
        <v>1751</v>
      </c>
      <c r="B5433" s="572" t="s">
        <v>44162</v>
      </c>
      <c r="C5433" s="573" t="s">
        <v>3</v>
      </c>
      <c r="D5433" s="574">
        <v>13.97</v>
      </c>
      <c r="F5433" s="411"/>
      <c r="G5433" s="412" t="str">
        <f t="shared" si="84"/>
        <v>PINO DE TOPO P/ ISOLADOR 15KV 389MM</v>
      </c>
      <c r="H5433" s="412" t="str">
        <f t="shared" si="84"/>
        <v>UN</v>
      </c>
      <c r="I5433" s="413"/>
    </row>
    <row r="5434" spans="1:9" ht="45">
      <c r="A5434" s="571">
        <v>1752</v>
      </c>
      <c r="B5434" s="572" t="s">
        <v>44163</v>
      </c>
      <c r="C5434" s="573" t="s">
        <v>3</v>
      </c>
      <c r="D5434" s="574">
        <v>20.9</v>
      </c>
      <c r="F5434" s="411"/>
      <c r="G5434" s="412" t="str">
        <f t="shared" si="84"/>
        <v>PINO P/ ISOLADOR 15 KV, 1 X 294MM</v>
      </c>
      <c r="H5434" s="412" t="str">
        <f t="shared" si="84"/>
        <v>UN</v>
      </c>
      <c r="I5434" s="413"/>
    </row>
    <row r="5435" spans="1:9" ht="33.75">
      <c r="A5435" s="571">
        <v>3858</v>
      </c>
      <c r="B5435" s="572" t="s">
        <v>44164</v>
      </c>
      <c r="C5435" s="573" t="s">
        <v>3</v>
      </c>
      <c r="D5435" s="574">
        <v>11.99</v>
      </c>
      <c r="F5435" s="411"/>
      <c r="G5435" s="412" t="str">
        <f t="shared" si="84"/>
        <v>PORCA OLHAL 5/8</v>
      </c>
      <c r="H5435" s="412" t="str">
        <f t="shared" si="84"/>
        <v>UN</v>
      </c>
      <c r="I5435" s="413"/>
    </row>
    <row r="5436" spans="1:9" ht="45">
      <c r="A5436" s="571">
        <v>1793</v>
      </c>
      <c r="B5436" s="572" t="s">
        <v>44165</v>
      </c>
      <c r="C5436" s="573" t="s">
        <v>3</v>
      </c>
      <c r="D5436" s="574">
        <v>11.67</v>
      </c>
      <c r="F5436" s="411"/>
      <c r="G5436" s="412" t="str">
        <f t="shared" si="84"/>
        <v>PORCA OLHAL FURO  16MM</v>
      </c>
      <c r="H5436" s="412" t="str">
        <f t="shared" si="84"/>
        <v>UN</v>
      </c>
      <c r="I5436" s="413"/>
    </row>
    <row r="5437" spans="1:9" ht="112.5">
      <c r="A5437" s="571">
        <v>2968</v>
      </c>
      <c r="B5437" s="572" t="s">
        <v>44166</v>
      </c>
      <c r="C5437" s="573" t="s">
        <v>3</v>
      </c>
      <c r="D5437" s="574">
        <v>2127.39</v>
      </c>
      <c r="F5437" s="411"/>
      <c r="G5437" s="412" t="str">
        <f t="shared" si="84"/>
        <v>POSTE DE AÇO PARA ILUMINAÇÃO PÚBLICA PARA LUMINÁRIA DE 2 PÉTALAS H=9M</v>
      </c>
      <c r="H5437" s="412" t="str">
        <f t="shared" si="84"/>
        <v>UN</v>
      </c>
      <c r="I5437" s="413"/>
    </row>
    <row r="5438" spans="1:9" ht="112.5">
      <c r="A5438" s="571">
        <v>2967</v>
      </c>
      <c r="B5438" s="572" t="s">
        <v>44167</v>
      </c>
      <c r="C5438" s="573" t="s">
        <v>3</v>
      </c>
      <c r="D5438" s="574">
        <v>2698.75</v>
      </c>
      <c r="F5438" s="411"/>
      <c r="G5438" s="412" t="str">
        <f t="shared" si="84"/>
        <v>POSTE DE AÇO PARA ILUMINAÇÃO PÚBLICA PARA LUMINÁRIA DE 4 PÉTALAS H=9M</v>
      </c>
      <c r="H5438" s="412" t="str">
        <f t="shared" si="84"/>
        <v>UN</v>
      </c>
      <c r="I5438" s="413"/>
    </row>
    <row r="5439" spans="1:9" ht="146.25">
      <c r="A5439" s="571">
        <v>4674</v>
      </c>
      <c r="B5439" s="572" t="s">
        <v>44168</v>
      </c>
      <c r="C5439" s="573" t="s">
        <v>3</v>
      </c>
      <c r="D5439" s="574">
        <v>1256.99</v>
      </c>
      <c r="F5439" s="411"/>
      <c r="G5439" s="412" t="str">
        <f t="shared" si="84"/>
        <v>PROJETOR P/PISO PARA LÂMPADA VAPOR METÁLICO DE 150W, REF. PRISMA, ALMEC ILUMI NAÇÃO OU SIMILAR</v>
      </c>
      <c r="H5439" s="412" t="str">
        <f t="shared" si="84"/>
        <v>UN</v>
      </c>
      <c r="I5439" s="413"/>
    </row>
    <row r="5440" spans="1:9" ht="270">
      <c r="A5440" s="571">
        <v>12522</v>
      </c>
      <c r="B5440" s="572" t="s">
        <v>44169</v>
      </c>
      <c r="C5440" s="573" t="s">
        <v>3</v>
      </c>
      <c r="D5440" s="574">
        <v>11882.57</v>
      </c>
      <c r="F5440" s="411"/>
      <c r="G5440" s="412" t="str">
        <f t="shared" si="84"/>
        <v>REFLETOR LED ULTRA 1000W, CHIP LED CREE DRIVE MEANWELL PROTEÇÃO IP67, VOLTAGE M AC 100-240V, TEMP DE COR BRANCO FRIO 5000K, VIDA ÚTIL 60.000H, DA LEOX OU S IMILAR</v>
      </c>
      <c r="H5440" s="412" t="str">
        <f t="shared" si="84"/>
        <v>UN</v>
      </c>
      <c r="I5440" s="413"/>
    </row>
    <row r="5441" spans="1:9" ht="270">
      <c r="A5441" s="571">
        <v>12521</v>
      </c>
      <c r="B5441" s="572" t="s">
        <v>44170</v>
      </c>
      <c r="C5441" s="573" t="s">
        <v>3</v>
      </c>
      <c r="D5441" s="574">
        <v>6593.96</v>
      </c>
      <c r="F5441" s="411"/>
      <c r="G5441" s="412" t="str">
        <f t="shared" si="84"/>
        <v>REFLETOR LED ULTRA 500W, CHIP LED CREE DRIVE MEANWELL PROTEÇÃO IP67, VOLTAGEM AC 100-240V, TEMP DE COR BRANCO FRIO 5000K, VIDA ÚTIL 60.000H, DA LEOX OU SIM ILAR</v>
      </c>
      <c r="H5441" s="412" t="str">
        <f t="shared" si="84"/>
        <v>UN</v>
      </c>
      <c r="I5441" s="413"/>
    </row>
    <row r="5442" spans="1:9" ht="270">
      <c r="A5442" s="571">
        <v>13505</v>
      </c>
      <c r="B5442" s="572" t="s">
        <v>44171</v>
      </c>
      <c r="C5442" s="573" t="s">
        <v>3</v>
      </c>
      <c r="D5442" s="574">
        <v>1407.93</v>
      </c>
      <c r="F5442" s="411"/>
      <c r="G5442" s="412" t="str">
        <f t="shared" ref="G5442:H5505" si="85">UPPER(B5442)</f>
        <v>REFLETOR MODULAR LED DC COM DPS 2 X 50W DE POTÊNCIA, ALUMÍNIO, 5000K, 150LM/W , AUTOVOLT, BRANCA, REF.: RFMLED-DC-DPS-150-100-50-3C-ME, DA MARCA G-LIGHT OU SIMILAR</v>
      </c>
      <c r="H5442" s="412" t="str">
        <f t="shared" si="85"/>
        <v>UN</v>
      </c>
      <c r="I5442" s="413"/>
    </row>
    <row r="5443" spans="1:9" ht="135">
      <c r="A5443" s="571">
        <v>13290</v>
      </c>
      <c r="B5443" s="572" t="s">
        <v>44172</v>
      </c>
      <c r="C5443" s="573" t="s">
        <v>3</v>
      </c>
      <c r="D5443" s="574">
        <v>190.91</v>
      </c>
      <c r="F5443" s="411"/>
      <c r="G5443" s="412" t="str">
        <f t="shared" si="85"/>
        <v>REFLETOR SIMPLES  LED 100W DE POTÊNCIA, BRANCO FRIO, 6500K, BIVOLT, MARCA G-L GHT OU SIMILAR</v>
      </c>
      <c r="H5443" s="412" t="str">
        <f t="shared" si="85"/>
        <v>UN</v>
      </c>
      <c r="I5443" s="413"/>
    </row>
    <row r="5444" spans="1:9" ht="146.25">
      <c r="A5444" s="571">
        <v>13289</v>
      </c>
      <c r="B5444" s="572" t="s">
        <v>44173</v>
      </c>
      <c r="C5444" s="573" t="s">
        <v>3</v>
      </c>
      <c r="D5444" s="574">
        <v>144.46</v>
      </c>
      <c r="F5444" s="411"/>
      <c r="G5444" s="412" t="str">
        <f t="shared" si="85"/>
        <v>REFLETOR SIMPLES  LED 100W DE POTÊNCIA, BRANCO FRIO, 6500K, BIVOLT, MARCA NIT ROLUX OU SIMILAR</v>
      </c>
      <c r="H5444" s="412" t="str">
        <f t="shared" si="85"/>
        <v>UN</v>
      </c>
      <c r="I5444" s="413"/>
    </row>
    <row r="5445" spans="1:9" ht="146.25">
      <c r="A5445" s="571">
        <v>13291</v>
      </c>
      <c r="B5445" s="572" t="s">
        <v>44174</v>
      </c>
      <c r="C5445" s="573" t="s">
        <v>3</v>
      </c>
      <c r="D5445" s="574">
        <v>261</v>
      </c>
      <c r="F5445" s="411"/>
      <c r="G5445" s="412" t="str">
        <f t="shared" si="85"/>
        <v>REFLETOR SIMPLES  LED 150W DE POTÊNCIA, BRANCO FRIO, 6500K, BIVOLT, MARCA NIT ROLUX OU SIMILAR</v>
      </c>
      <c r="H5445" s="412" t="str">
        <f t="shared" si="85"/>
        <v>UN</v>
      </c>
      <c r="I5445" s="413"/>
    </row>
    <row r="5446" spans="1:9" ht="146.25">
      <c r="A5446" s="571">
        <v>13287</v>
      </c>
      <c r="B5446" s="572" t="s">
        <v>44175</v>
      </c>
      <c r="C5446" s="573" t="s">
        <v>3</v>
      </c>
      <c r="D5446" s="574">
        <v>82.57</v>
      </c>
      <c r="F5446" s="411"/>
      <c r="G5446" s="412" t="str">
        <f t="shared" si="85"/>
        <v>REFLETOR SIMPLES  LED 50W DE POTÊNCIA, BRANCO FRIO, 6500K, BIVOLT, MARCA NITR OLUX OU SIMILAR</v>
      </c>
      <c r="H5446" s="412" t="str">
        <f t="shared" si="85"/>
        <v>UN</v>
      </c>
      <c r="I5446" s="413"/>
    </row>
    <row r="5447" spans="1:9" ht="146.25">
      <c r="A5447" s="571">
        <v>13524</v>
      </c>
      <c r="B5447" s="572" t="s">
        <v>44176</v>
      </c>
      <c r="C5447" s="573" t="s">
        <v>3</v>
      </c>
      <c r="D5447" s="574">
        <v>686.8</v>
      </c>
      <c r="F5447" s="411"/>
      <c r="G5447" s="412" t="str">
        <f t="shared" si="85"/>
        <v>REFLETOR SLIM  LED 200W DE POTÊNCIA, BRANCO FRIO, 6500K, AUTOVOLT, MARCA G-LI GHT OU SIMILAR</v>
      </c>
      <c r="H5447" s="412" t="str">
        <f t="shared" si="85"/>
        <v>UN</v>
      </c>
      <c r="I5447" s="413"/>
    </row>
    <row r="5448" spans="1:9" ht="146.25">
      <c r="A5448" s="571">
        <v>13288</v>
      </c>
      <c r="B5448" s="572" t="s">
        <v>44177</v>
      </c>
      <c r="C5448" s="573" t="s">
        <v>3</v>
      </c>
      <c r="D5448" s="574">
        <v>97</v>
      </c>
      <c r="F5448" s="411"/>
      <c r="G5448" s="412" t="str">
        <f t="shared" si="85"/>
        <v>REFLETOR SLIM  LED 50W DE POTÊNCIA, BRANCO FRIO, 6500K, AUTOVOLT, MARCA G-LIG HT OU SIMILAR</v>
      </c>
      <c r="H5448" s="412" t="str">
        <f t="shared" si="85"/>
        <v>UN</v>
      </c>
      <c r="I5448" s="413"/>
    </row>
    <row r="5449" spans="1:9" ht="135">
      <c r="A5449" s="571">
        <v>13292</v>
      </c>
      <c r="B5449" s="572" t="s">
        <v>44178</v>
      </c>
      <c r="C5449" s="573" t="s">
        <v>3</v>
      </c>
      <c r="D5449" s="574">
        <v>457.6</v>
      </c>
      <c r="F5449" s="411"/>
      <c r="G5449" s="412" t="str">
        <f t="shared" si="85"/>
        <v>REFLETOR SLIM LED 150W DE POTÊNCIA, BRANCO FRIO, 6500K, AUTOVOLT, MARCA G-LIG HT OU SIMILAR</v>
      </c>
      <c r="H5449" s="412" t="str">
        <f t="shared" si="85"/>
        <v>UN</v>
      </c>
      <c r="I5449" s="413"/>
    </row>
    <row r="5450" spans="1:9" ht="90">
      <c r="A5450" s="571">
        <v>1970</v>
      </c>
      <c r="B5450" s="572" t="s">
        <v>44179</v>
      </c>
      <c r="C5450" s="573" t="s">
        <v>3</v>
      </c>
      <c r="D5450" s="574">
        <v>21.12</v>
      </c>
      <c r="F5450" s="411"/>
      <c r="G5450" s="412" t="str">
        <f t="shared" si="85"/>
        <v>RELÉ FOTOELÉTRICO INDIVIDUAL 5A / 127V, C/  BASE MÓVEL</v>
      </c>
      <c r="H5450" s="412" t="str">
        <f t="shared" si="85"/>
        <v>UN</v>
      </c>
      <c r="I5450" s="413"/>
    </row>
    <row r="5451" spans="1:9" ht="90">
      <c r="A5451" s="571">
        <v>1971</v>
      </c>
      <c r="B5451" s="572" t="s">
        <v>44180</v>
      </c>
      <c r="C5451" s="573" t="s">
        <v>3</v>
      </c>
      <c r="D5451" s="574">
        <v>16.899999999999999</v>
      </c>
      <c r="F5451" s="411"/>
      <c r="G5451" s="412" t="str">
        <f t="shared" si="85"/>
        <v>RELÉ FOTOELÉTRICO INDIVIDUAL 5A / 127V, S/ BASE MÓVEL</v>
      </c>
      <c r="H5451" s="412" t="str">
        <f t="shared" si="85"/>
        <v>UN</v>
      </c>
      <c r="I5451" s="413"/>
    </row>
    <row r="5452" spans="1:9" ht="90">
      <c r="A5452" s="571">
        <v>10816</v>
      </c>
      <c r="B5452" s="572" t="s">
        <v>44181</v>
      </c>
      <c r="C5452" s="573" t="s">
        <v>3</v>
      </c>
      <c r="D5452" s="574">
        <v>24.8</v>
      </c>
      <c r="F5452" s="411"/>
      <c r="G5452" s="412" t="str">
        <f t="shared" si="85"/>
        <v>RELÉ FOTOELÉTRICO RTF/82 127/220V, C/  BASE MÓVEL</v>
      </c>
      <c r="H5452" s="412" t="str">
        <f t="shared" si="85"/>
        <v>UN</v>
      </c>
      <c r="I5452" s="413"/>
    </row>
    <row r="5453" spans="1:9" ht="56.25">
      <c r="A5453" s="571">
        <v>2007</v>
      </c>
      <c r="B5453" s="572" t="s">
        <v>44182</v>
      </c>
      <c r="C5453" s="573" t="s">
        <v>3</v>
      </c>
      <c r="D5453" s="574">
        <v>1.99</v>
      </c>
      <c r="F5453" s="411"/>
      <c r="G5453" s="412" t="str">
        <f t="shared" si="85"/>
        <v>SAPATILHA P/ CABO AÇO ATE 9,5MM</v>
      </c>
      <c r="H5453" s="412" t="str">
        <f t="shared" si="85"/>
        <v>UN</v>
      </c>
      <c r="I5453" s="413"/>
    </row>
    <row r="5454" spans="1:9" ht="33.75">
      <c r="A5454" s="571">
        <v>2051</v>
      </c>
      <c r="B5454" s="572" t="s">
        <v>44183</v>
      </c>
      <c r="C5454" s="573" t="s">
        <v>3</v>
      </c>
      <c r="D5454" s="574">
        <v>47.3</v>
      </c>
      <c r="F5454" s="411"/>
      <c r="G5454" s="412" t="str">
        <f t="shared" si="85"/>
        <v>SUPORTE "T" 800MM</v>
      </c>
      <c r="H5454" s="412" t="str">
        <f t="shared" si="85"/>
        <v>UN</v>
      </c>
      <c r="I5454" s="413"/>
    </row>
    <row r="5455" spans="1:9" ht="157.5">
      <c r="A5455" s="571">
        <v>9478</v>
      </c>
      <c r="B5455" s="572" t="s">
        <v>44184</v>
      </c>
      <c r="C5455" s="573" t="s">
        <v>3</v>
      </c>
      <c r="D5455" s="574">
        <v>138.99</v>
      </c>
      <c r="F5455" s="411"/>
      <c r="G5455" s="412" t="str">
        <f t="shared" si="85"/>
        <v>SUPORTE (BRAÇO) P/LUMINÁRIA DE 1 PÉTALA PARA INSTALAÇÃO NO TOPO DO POSTE, REF :TECNOWATT OU SIMILAR</v>
      </c>
      <c r="H5455" s="412" t="str">
        <f t="shared" si="85"/>
        <v>UN</v>
      </c>
      <c r="I5455" s="413"/>
    </row>
    <row r="5456" spans="1:9" ht="326.25">
      <c r="A5456" s="571">
        <v>12012</v>
      </c>
      <c r="B5456" s="572" t="s">
        <v>44185</v>
      </c>
      <c r="C5456" s="573" t="s">
        <v>3</v>
      </c>
      <c r="D5456" s="574">
        <v>122.11</v>
      </c>
      <c r="F5456" s="411"/>
      <c r="G5456" s="412" t="str">
        <f t="shared" si="85"/>
        <v>SUPORTE DE FIXAÇÃO EM CHAPA DE AÇO GALVANIZADO, ACABAMENTO PRETO FOSCO, PRÓPR IO PARA ACOPLAR 01 LUMINÁRIA DECORATIVA, ENCAIXE EM POSTE RETO COM TOPO DE Ø  = 60,3MM EXTERNO, MODELO NU-144/1, DA REEME</v>
      </c>
      <c r="H5456" s="412" t="str">
        <f t="shared" si="85"/>
        <v>UN</v>
      </c>
      <c r="I5456" s="413"/>
    </row>
    <row r="5457" spans="1:9" ht="326.25">
      <c r="A5457" s="571">
        <v>12013</v>
      </c>
      <c r="B5457" s="572" t="s">
        <v>44186</v>
      </c>
      <c r="C5457" s="573" t="s">
        <v>3</v>
      </c>
      <c r="D5457" s="574">
        <v>140.57</v>
      </c>
      <c r="F5457" s="411"/>
      <c r="G5457" s="412" t="str">
        <f t="shared" si="85"/>
        <v>SUPORTE DE FIXAÇÃO EM CHAPA DE AÇO GALVANIZADO, ACABAMENTO PRETO FOSCO, PRÓPR IO PARA ACOPLAR 02 LUMINÁRIAS DECORATIVA, ENCAIXE EM POSTE RETO COM TOPO DE Ø = 60,3MM EXTERNO, MODELO NU-144/2, DA REEME</v>
      </c>
      <c r="H5457" s="412" t="str">
        <f t="shared" si="85"/>
        <v>UN</v>
      </c>
      <c r="I5457" s="413"/>
    </row>
    <row r="5458" spans="1:9" ht="258.75">
      <c r="A5458" s="571">
        <v>13556</v>
      </c>
      <c r="B5458" s="572" t="s">
        <v>44187</v>
      </c>
      <c r="C5458" s="573" t="s">
        <v>3</v>
      </c>
      <c r="D5458" s="574">
        <v>59.63</v>
      </c>
      <c r="F5458" s="411"/>
      <c r="G5458" s="412" t="str">
        <f t="shared" si="85"/>
        <v>SUPORTE DE FIXAÇÃO EM CHAPA DE AÇO GALVANIZADO, PARA 01 LUMINÁRIA, ENCAIXE EM POSTE COM TOPO DE Ø DE 48MM/60,3MM EXTERNO, CODIGO SUP01, DA AMES ILUMINAÇÃO  OU SIMILAR</v>
      </c>
      <c r="H5458" s="412" t="str">
        <f t="shared" si="85"/>
        <v>UN</v>
      </c>
      <c r="I5458" s="413"/>
    </row>
    <row r="5459" spans="1:9" ht="225">
      <c r="A5459" s="571">
        <v>13671</v>
      </c>
      <c r="B5459" s="572" t="s">
        <v>44188</v>
      </c>
      <c r="C5459" s="573" t="s">
        <v>3</v>
      </c>
      <c r="D5459" s="574">
        <v>64.150000000000006</v>
      </c>
      <c r="F5459" s="411"/>
      <c r="G5459" s="412" t="str">
        <f t="shared" si="85"/>
        <v>SUPORTE DE FIXAÇÃO EM CHAPA DE AÇO GALVANIZADO, PARA 01 LUMINÁRIA, ENCAIXE EM POSTE COM TOPO DE Ø DE 60,3MM EXTERNO, DA INDUSPAR OU SIMILAR</v>
      </c>
      <c r="H5459" s="412" t="str">
        <f t="shared" si="85"/>
        <v>UN</v>
      </c>
      <c r="I5459" s="413"/>
    </row>
    <row r="5460" spans="1:9" ht="258.75">
      <c r="A5460" s="571">
        <v>13557</v>
      </c>
      <c r="B5460" s="572" t="s">
        <v>44189</v>
      </c>
      <c r="C5460" s="573" t="s">
        <v>3</v>
      </c>
      <c r="D5460" s="574">
        <v>74.67</v>
      </c>
      <c r="F5460" s="411"/>
      <c r="G5460" s="412" t="str">
        <f t="shared" si="85"/>
        <v>SUPORTE DE FIXAÇÃO EM CHAPA DE AÇO GALVANIZADO, PARA 02 LUMINÁRIA, ENCAIXE EM POSTE COM TOPO DE Ø DE 48MM/60,3MM EXTERNO, CODIGO SUP02, DA AMES ILUMINAÇÃO  OU SUMILAR</v>
      </c>
      <c r="H5460" s="412" t="str">
        <f t="shared" si="85"/>
        <v>UN</v>
      </c>
      <c r="I5460" s="413"/>
    </row>
    <row r="5461" spans="1:9" ht="225">
      <c r="A5461" s="571">
        <v>13672</v>
      </c>
      <c r="B5461" s="572" t="s">
        <v>44190</v>
      </c>
      <c r="C5461" s="573" t="s">
        <v>3</v>
      </c>
      <c r="D5461" s="574">
        <v>104.94</v>
      </c>
      <c r="F5461" s="411"/>
      <c r="G5461" s="412" t="str">
        <f t="shared" si="85"/>
        <v>SUPORTE DE FIXAÇÃO EM CHAPA DE AÇO GALVANIZADO, PARA 02 LUMINÁRIA, ENCAIXE EM POSTE COM TOPO DE Ø DE 60,3MM EXTERNO, DA INDUSPAR OU SIMILAR</v>
      </c>
      <c r="H5461" s="412" t="str">
        <f t="shared" si="85"/>
        <v>UN</v>
      </c>
      <c r="I5461" s="413"/>
    </row>
    <row r="5462" spans="1:9" ht="258.75">
      <c r="A5462" s="571">
        <v>13558</v>
      </c>
      <c r="B5462" s="572" t="s">
        <v>44191</v>
      </c>
      <c r="C5462" s="573" t="s">
        <v>3</v>
      </c>
      <c r="D5462" s="574">
        <v>108.29</v>
      </c>
      <c r="F5462" s="411"/>
      <c r="G5462" s="412" t="str">
        <f t="shared" si="85"/>
        <v>SUPORTE DE FIXAÇÃO EM CHAPA DE AÇO GALVANIZADO, PARA 03 LUMINÁRIA, ENCAIXE EM POSTE COM TOPO DE Ø DE 48MM/60,3MM EXTERNO, CODIGO SUP03, DA AMES ILUMINAÇÃO  OU SIMILAR</v>
      </c>
      <c r="H5462" s="412" t="str">
        <f t="shared" si="85"/>
        <v>UN</v>
      </c>
      <c r="I5462" s="413"/>
    </row>
    <row r="5463" spans="1:9" ht="258.75">
      <c r="A5463" s="571">
        <v>13559</v>
      </c>
      <c r="B5463" s="572" t="s">
        <v>44192</v>
      </c>
      <c r="C5463" s="573" t="s">
        <v>3</v>
      </c>
      <c r="D5463" s="574">
        <v>130.69999999999999</v>
      </c>
      <c r="F5463" s="411"/>
      <c r="G5463" s="412" t="str">
        <f t="shared" si="85"/>
        <v>SUPORTE DE FIXAÇÃO EM CHAPA DE AÇO GALVANIZADO, PARA 04 LUMINÁRIA, ENCAIXE EM POSTE COM TOPO DE Ø DE 48MM/60,3MM EXTERNO, CODIGO SUP04, DA AMES ILUMINAÇÃO  OU SIMILAR</v>
      </c>
      <c r="H5463" s="412" t="str">
        <f t="shared" si="85"/>
        <v>UN</v>
      </c>
      <c r="I5463" s="413"/>
    </row>
    <row r="5464" spans="1:9" ht="146.25">
      <c r="A5464" s="571">
        <v>13578</v>
      </c>
      <c r="B5464" s="572" t="s">
        <v>44193</v>
      </c>
      <c r="C5464" s="573" t="s">
        <v>3</v>
      </c>
      <c r="D5464" s="574">
        <v>869.66</v>
      </c>
      <c r="F5464" s="411"/>
      <c r="G5464" s="412" t="str">
        <f t="shared" si="85"/>
        <v>SUPORTE P/ INSTALAÇÃO DE TRANSFORMADOR DE MEDIÇÃO (3 TC'S E 3 TP'S) PADRÃO EN ERGISA</v>
      </c>
      <c r="H5464" s="412" t="str">
        <f t="shared" si="85"/>
        <v>UN</v>
      </c>
      <c r="I5464" s="413"/>
    </row>
    <row r="5465" spans="1:9" ht="56.25">
      <c r="A5465" s="571">
        <v>2055</v>
      </c>
      <c r="B5465" s="572" t="s">
        <v>44194</v>
      </c>
      <c r="C5465" s="573" t="s">
        <v>3</v>
      </c>
      <c r="D5465" s="574">
        <v>123.07</v>
      </c>
      <c r="F5465" s="411"/>
      <c r="G5465" s="412" t="str">
        <f t="shared" si="85"/>
        <v>SUPORTE P/ TRANSFORMADOR EM POSTE DT</v>
      </c>
      <c r="H5465" s="412" t="str">
        <f t="shared" si="85"/>
        <v>UN</v>
      </c>
      <c r="I5465" s="413"/>
    </row>
    <row r="5466" spans="1:9" ht="101.25">
      <c r="A5466" s="571">
        <v>2961</v>
      </c>
      <c r="B5466" s="572" t="s">
        <v>44195</v>
      </c>
      <c r="C5466" s="573" t="s">
        <v>3</v>
      </c>
      <c r="D5466" s="574">
        <v>491.43</v>
      </c>
      <c r="F5466" s="411"/>
      <c r="G5466" s="412" t="str">
        <f t="shared" si="85"/>
        <v>SUPORTE P/LUMINÁRIA CW-450 DE 1A 4 PÉTALAS (TECNOLUX OU SIMILAR)</v>
      </c>
      <c r="H5466" s="412" t="str">
        <f t="shared" si="85"/>
        <v>UN</v>
      </c>
      <c r="I5466" s="413"/>
    </row>
    <row r="5467" spans="1:9" ht="157.5">
      <c r="A5467" s="571">
        <v>11077</v>
      </c>
      <c r="B5467" s="572" t="s">
        <v>44196</v>
      </c>
      <c r="C5467" s="573" t="s">
        <v>3</v>
      </c>
      <c r="D5467" s="574">
        <v>76.69</v>
      </c>
      <c r="F5467" s="411"/>
      <c r="G5467" s="412" t="str">
        <f t="shared" si="85"/>
        <v>ISOLADOR DE APOIO PARA USO INTERNO, TENSÃO NOMINAL 15 KV, NÍVEL DE ISOLAMENTO (NI) 110 KV, CORPO DE PORCELANA</v>
      </c>
      <c r="H5467" s="412" t="str">
        <f t="shared" si="85"/>
        <v>UN</v>
      </c>
      <c r="I5467" s="413"/>
    </row>
    <row r="5468" spans="1:9" ht="45">
      <c r="A5468" s="571">
        <v>2524</v>
      </c>
      <c r="B5468" s="572" t="s">
        <v>44197</v>
      </c>
      <c r="C5468" s="573" t="s">
        <v>3</v>
      </c>
      <c r="D5468" s="574">
        <v>83.1</v>
      </c>
      <c r="F5468" s="411"/>
      <c r="G5468" s="412" t="str">
        <f t="shared" si="85"/>
        <v>ISOLADOR DE DISCO POLIMÉRICO 15 KV</v>
      </c>
      <c r="H5468" s="412" t="str">
        <f t="shared" si="85"/>
        <v>UN</v>
      </c>
      <c r="I5468" s="413"/>
    </row>
    <row r="5469" spans="1:9" ht="56.25">
      <c r="A5469" s="571">
        <v>2964</v>
      </c>
      <c r="B5469" s="572" t="s">
        <v>44198</v>
      </c>
      <c r="C5469" s="573" t="s">
        <v>3</v>
      </c>
      <c r="D5469" s="574">
        <v>91.79</v>
      </c>
      <c r="F5469" s="411"/>
      <c r="G5469" s="412" t="str">
        <f t="shared" si="85"/>
        <v>ISOLADOR DE DISCO POLIMÉRICO 25 KVA</v>
      </c>
      <c r="H5469" s="412" t="str">
        <f t="shared" si="85"/>
        <v>UN</v>
      </c>
      <c r="I5469" s="413"/>
    </row>
    <row r="5470" spans="1:9" ht="67.5">
      <c r="A5470" s="571">
        <v>10686</v>
      </c>
      <c r="B5470" s="572" t="s">
        <v>44199</v>
      </c>
      <c r="C5470" s="573" t="s">
        <v>3</v>
      </c>
      <c r="D5470" s="574">
        <v>58.14</v>
      </c>
      <c r="F5470" s="411"/>
      <c r="G5470" s="412" t="str">
        <f t="shared" si="85"/>
        <v>ISOLADOR DE PASSAGEM INTERNO - INTERNO 15KV</v>
      </c>
      <c r="H5470" s="412" t="str">
        <f t="shared" si="85"/>
        <v>UN</v>
      </c>
      <c r="I5470" s="413"/>
    </row>
    <row r="5471" spans="1:9" ht="67.5">
      <c r="A5471" s="571">
        <v>1124</v>
      </c>
      <c r="B5471" s="572" t="s">
        <v>44200</v>
      </c>
      <c r="C5471" s="573" t="s">
        <v>3</v>
      </c>
      <c r="D5471" s="574">
        <v>29.43</v>
      </c>
      <c r="F5471" s="411"/>
      <c r="G5471" s="412" t="str">
        <f t="shared" si="85"/>
        <v>ISOLADOR DISCO VIDRO GARFO OLHAL 175MM</v>
      </c>
      <c r="H5471" s="412" t="str">
        <f t="shared" si="85"/>
        <v>UN</v>
      </c>
      <c r="I5471" s="413"/>
    </row>
    <row r="5472" spans="1:9" ht="33.75">
      <c r="A5472" s="571">
        <v>9600</v>
      </c>
      <c r="B5472" s="572" t="s">
        <v>44201</v>
      </c>
      <c r="C5472" s="573" t="s">
        <v>3</v>
      </c>
      <c r="D5472" s="574">
        <v>14</v>
      </c>
      <c r="F5472" s="411"/>
      <c r="G5472" s="412" t="str">
        <f t="shared" si="85"/>
        <v>ISOLADOR EPOXI  BT 40X40</v>
      </c>
      <c r="H5472" s="412" t="str">
        <f t="shared" si="85"/>
        <v>UN</v>
      </c>
      <c r="I5472" s="413"/>
    </row>
    <row r="5473" spans="1:9" ht="33.75">
      <c r="A5473" s="571">
        <v>3449</v>
      </c>
      <c r="B5473" s="572" t="s">
        <v>44202</v>
      </c>
      <c r="C5473" s="573" t="s">
        <v>3</v>
      </c>
      <c r="D5473" s="574">
        <v>21</v>
      </c>
      <c r="F5473" s="411"/>
      <c r="G5473" s="412" t="str">
        <f t="shared" si="85"/>
        <v>ISOLADOR EPOXI  BT 50X50</v>
      </c>
      <c r="H5473" s="412" t="str">
        <f t="shared" si="85"/>
        <v>UN</v>
      </c>
      <c r="I5473" s="413"/>
    </row>
    <row r="5474" spans="1:9" ht="33.75">
      <c r="A5474" s="571">
        <v>3841</v>
      </c>
      <c r="B5474" s="572" t="s">
        <v>44203</v>
      </c>
      <c r="C5474" s="573" t="s">
        <v>3</v>
      </c>
      <c r="D5474" s="574">
        <v>4.99</v>
      </c>
      <c r="F5474" s="411"/>
      <c r="G5474" s="412" t="str">
        <f t="shared" si="85"/>
        <v>ISOLADOR EPOXI 15X25</v>
      </c>
      <c r="H5474" s="412" t="str">
        <f t="shared" si="85"/>
        <v>UN</v>
      </c>
      <c r="I5474" s="413"/>
    </row>
    <row r="5475" spans="1:9" ht="33.75">
      <c r="A5475" s="571">
        <v>4862</v>
      </c>
      <c r="B5475" s="572" t="s">
        <v>44204</v>
      </c>
      <c r="C5475" s="573" t="s">
        <v>3</v>
      </c>
      <c r="D5475" s="574">
        <v>4.99</v>
      </c>
      <c r="F5475" s="411"/>
      <c r="G5475" s="412" t="str">
        <f t="shared" si="85"/>
        <v>ISOLADOR EPOXI BT 15 X 25</v>
      </c>
      <c r="H5475" s="412" t="str">
        <f t="shared" si="85"/>
        <v>UN</v>
      </c>
      <c r="I5475" s="413"/>
    </row>
    <row r="5476" spans="1:9" ht="33.75">
      <c r="A5476" s="571">
        <v>4945</v>
      </c>
      <c r="B5476" s="572" t="s">
        <v>44205</v>
      </c>
      <c r="C5476" s="573" t="s">
        <v>3</v>
      </c>
      <c r="D5476" s="574">
        <v>8.99</v>
      </c>
      <c r="F5476" s="411"/>
      <c r="G5476" s="412" t="str">
        <f t="shared" si="85"/>
        <v>ISOLADOR EPOXI BT 30 X 30</v>
      </c>
      <c r="H5476" s="412" t="str">
        <f t="shared" si="85"/>
        <v>UN</v>
      </c>
      <c r="I5476" s="413"/>
    </row>
    <row r="5477" spans="1:9" ht="33.75">
      <c r="A5477" s="571">
        <v>4942</v>
      </c>
      <c r="B5477" s="572" t="s">
        <v>44206</v>
      </c>
      <c r="C5477" s="573" t="s">
        <v>3</v>
      </c>
      <c r="D5477" s="574">
        <v>15.7</v>
      </c>
      <c r="F5477" s="411"/>
      <c r="G5477" s="412" t="str">
        <f t="shared" si="85"/>
        <v>ISOLADOR EPOXI BT 30 X 50</v>
      </c>
      <c r="H5477" s="412" t="str">
        <f t="shared" si="85"/>
        <v>UN</v>
      </c>
      <c r="I5477" s="413"/>
    </row>
    <row r="5478" spans="1:9" ht="67.5">
      <c r="A5478" s="571">
        <v>2648</v>
      </c>
      <c r="B5478" s="572" t="s">
        <v>44207</v>
      </c>
      <c r="C5478" s="573" t="s">
        <v>3</v>
      </c>
      <c r="D5478" s="574">
        <v>14.43</v>
      </c>
      <c r="F5478" s="411"/>
      <c r="G5478" s="412" t="str">
        <f t="shared" si="85"/>
        <v>ISOLADOR HITOP PORC 11,4 KV (OU SIMILAR)</v>
      </c>
      <c r="H5478" s="412" t="str">
        <f t="shared" si="85"/>
        <v>UN</v>
      </c>
      <c r="I5478" s="413"/>
    </row>
    <row r="5479" spans="1:9" ht="33.75">
      <c r="A5479" s="571">
        <v>2963</v>
      </c>
      <c r="B5479" s="572" t="s">
        <v>44208</v>
      </c>
      <c r="C5479" s="573" t="s">
        <v>3</v>
      </c>
      <c r="D5479" s="574">
        <v>46.34</v>
      </c>
      <c r="F5479" s="411"/>
      <c r="G5479" s="412" t="str">
        <f t="shared" si="85"/>
        <v>ISOLADOR PINO 25 KVA</v>
      </c>
      <c r="H5479" s="412" t="str">
        <f t="shared" si="85"/>
        <v>UN</v>
      </c>
      <c r="I5479" s="413"/>
    </row>
    <row r="5480" spans="1:9" ht="45">
      <c r="A5480" s="571">
        <v>9352</v>
      </c>
      <c r="B5480" s="572" t="s">
        <v>44209</v>
      </c>
      <c r="C5480" s="573" t="s">
        <v>3</v>
      </c>
      <c r="D5480" s="574">
        <v>36.9</v>
      </c>
      <c r="F5480" s="411"/>
      <c r="G5480" s="412" t="str">
        <f t="shared" si="85"/>
        <v>ISOLADOR PINO POLIMERICO 15 KV</v>
      </c>
      <c r="H5480" s="412" t="str">
        <f t="shared" si="85"/>
        <v>UN</v>
      </c>
      <c r="I5480" s="413"/>
    </row>
    <row r="5481" spans="1:9" ht="56.25">
      <c r="A5481" s="571">
        <v>9351</v>
      </c>
      <c r="B5481" s="572" t="s">
        <v>44210</v>
      </c>
      <c r="C5481" s="573" t="s">
        <v>3</v>
      </c>
      <c r="D5481" s="574">
        <v>20.13</v>
      </c>
      <c r="F5481" s="411"/>
      <c r="G5481" s="412" t="str">
        <f t="shared" si="85"/>
        <v>ISOLADOR PINO POLIMERICO SUSP. 15 KV</v>
      </c>
      <c r="H5481" s="412" t="str">
        <f t="shared" si="85"/>
        <v>UN</v>
      </c>
      <c r="I5481" s="413"/>
    </row>
    <row r="5482" spans="1:9" ht="56.25">
      <c r="A5482" s="571">
        <v>1125</v>
      </c>
      <c r="B5482" s="572" t="s">
        <v>44211</v>
      </c>
      <c r="C5482" s="573" t="s">
        <v>3</v>
      </c>
      <c r="D5482" s="574">
        <v>20.87</v>
      </c>
      <c r="F5482" s="411"/>
      <c r="G5482" s="412" t="str">
        <f t="shared" si="85"/>
        <v>ISOLADOR PINO PORCELANA P/ 15KV</v>
      </c>
      <c r="H5482" s="412" t="str">
        <f t="shared" si="85"/>
        <v>UN</v>
      </c>
      <c r="I5482" s="413"/>
    </row>
    <row r="5483" spans="1:9" ht="67.5">
      <c r="A5483" s="571">
        <v>1126</v>
      </c>
      <c r="B5483" s="572" t="s">
        <v>44212</v>
      </c>
      <c r="C5483" s="573" t="s">
        <v>3</v>
      </c>
      <c r="D5483" s="574">
        <v>60.5</v>
      </c>
      <c r="F5483" s="411"/>
      <c r="G5483" s="412" t="str">
        <f t="shared" si="85"/>
        <v>ISOLADOR PINO VIDRO MULTI-CORPO P/ 15KV</v>
      </c>
      <c r="H5483" s="412" t="str">
        <f t="shared" si="85"/>
        <v>UN</v>
      </c>
      <c r="I5483" s="413"/>
    </row>
    <row r="5484" spans="1:9" ht="45">
      <c r="A5484" s="571">
        <v>1127</v>
      </c>
      <c r="B5484" s="572" t="s">
        <v>44213</v>
      </c>
      <c r="C5484" s="573" t="s">
        <v>3</v>
      </c>
      <c r="D5484" s="574">
        <v>4.5599999999999996</v>
      </c>
      <c r="F5484" s="411"/>
      <c r="G5484" s="412" t="str">
        <f t="shared" si="85"/>
        <v>ISOLADOR PINO VIDRO P/ 15KV</v>
      </c>
      <c r="H5484" s="412" t="str">
        <f t="shared" si="85"/>
        <v>UN</v>
      </c>
      <c r="I5484" s="413"/>
    </row>
    <row r="5485" spans="1:9" ht="56.25">
      <c r="A5485" s="571">
        <v>11627</v>
      </c>
      <c r="B5485" s="572" t="s">
        <v>44214</v>
      </c>
      <c r="C5485" s="573" t="s">
        <v>3</v>
      </c>
      <c r="D5485" s="574">
        <v>14</v>
      </c>
      <c r="F5485" s="411"/>
      <c r="G5485" s="412" t="str">
        <f t="shared" si="85"/>
        <v>ISOLADOR PK 15 - 2 ISOLADORES</v>
      </c>
      <c r="H5485" s="412" t="str">
        <f t="shared" si="85"/>
        <v>UN</v>
      </c>
      <c r="I5485" s="413"/>
    </row>
    <row r="5486" spans="1:9" ht="33.75">
      <c r="A5486" s="571">
        <v>11626</v>
      </c>
      <c r="B5486" s="572" t="s">
        <v>44215</v>
      </c>
      <c r="C5486" s="573" t="s">
        <v>3</v>
      </c>
      <c r="D5486" s="574">
        <v>11.5</v>
      </c>
      <c r="F5486" s="411"/>
      <c r="G5486" s="412" t="str">
        <f t="shared" si="85"/>
        <v>ISOLADOR PK 7 - 1 ISOLADOR</v>
      </c>
      <c r="H5486" s="412" t="str">
        <f t="shared" si="85"/>
        <v>UN</v>
      </c>
      <c r="I5486" s="413"/>
    </row>
    <row r="5487" spans="1:9" ht="101.25">
      <c r="A5487" s="571">
        <v>10631</v>
      </c>
      <c r="B5487" s="572" t="s">
        <v>44216</v>
      </c>
      <c r="C5487" s="573" t="s">
        <v>3</v>
      </c>
      <c r="D5487" s="574">
        <v>27.67</v>
      </c>
      <c r="F5487" s="411"/>
      <c r="G5487" s="412" t="str">
        <f t="shared" si="85"/>
        <v>ISOLADOR POLIMÉRICO TIPO ANCORAGEM  - CLASSE DE TENSÃO 15 KV</v>
      </c>
      <c r="H5487" s="412" t="str">
        <f t="shared" si="85"/>
        <v>UN</v>
      </c>
      <c r="I5487" s="413"/>
    </row>
    <row r="5488" spans="1:9" ht="78.75">
      <c r="A5488" s="571">
        <v>6666</v>
      </c>
      <c r="B5488" s="572" t="s">
        <v>44217</v>
      </c>
      <c r="C5488" s="573" t="s">
        <v>3</v>
      </c>
      <c r="D5488" s="574">
        <v>5.55</v>
      </c>
      <c r="F5488" s="411"/>
      <c r="G5488" s="412" t="str">
        <f t="shared" si="85"/>
        <v>ISOLADOR REFORÇADO PARA FIXAÇÃO 90º (PÁRA-RAIO)</v>
      </c>
      <c r="H5488" s="412" t="str">
        <f t="shared" si="85"/>
        <v>UN</v>
      </c>
      <c r="I5488" s="413"/>
    </row>
    <row r="5489" spans="1:9" ht="78.75">
      <c r="A5489" s="571">
        <v>6661</v>
      </c>
      <c r="B5489" s="572" t="s">
        <v>44218</v>
      </c>
      <c r="C5489" s="573" t="s">
        <v>3</v>
      </c>
      <c r="D5489" s="574">
        <v>5.98</v>
      </c>
      <c r="F5489" s="411"/>
      <c r="G5489" s="412" t="str">
        <f t="shared" si="85"/>
        <v>ISOLADOR REFORÇADO PARA MASTRO 2 DESCIDAS (PÁRA-RAIO)</v>
      </c>
      <c r="H5489" s="412" t="str">
        <f t="shared" si="85"/>
        <v>UN</v>
      </c>
      <c r="I5489" s="413"/>
    </row>
    <row r="5490" spans="1:9" ht="45">
      <c r="A5490" s="571">
        <v>1128</v>
      </c>
      <c r="B5490" s="572" t="s">
        <v>44219</v>
      </c>
      <c r="C5490" s="573" t="s">
        <v>3</v>
      </c>
      <c r="D5490" s="574">
        <v>4.18</v>
      </c>
      <c r="F5490" s="411"/>
      <c r="G5490" s="412" t="str">
        <f t="shared" si="85"/>
        <v>ISOLADOR ROLDANA PORCELANA</v>
      </c>
      <c r="H5490" s="412" t="str">
        <f t="shared" si="85"/>
        <v>UN</v>
      </c>
      <c r="I5490" s="413"/>
    </row>
    <row r="5491" spans="1:9" ht="78.75">
      <c r="A5491" s="571">
        <v>6660</v>
      </c>
      <c r="B5491" s="572" t="s">
        <v>44220</v>
      </c>
      <c r="C5491" s="573" t="s">
        <v>3</v>
      </c>
      <c r="D5491" s="574">
        <v>5.98</v>
      </c>
      <c r="F5491" s="411"/>
      <c r="G5491" s="412" t="str">
        <f t="shared" si="85"/>
        <v>ISOLADOR SIMPLES PARA MASTRO 2 DESCIDAS (PÁRA-RAIO)</v>
      </c>
      <c r="H5491" s="412" t="str">
        <f t="shared" si="85"/>
        <v>UN</v>
      </c>
      <c r="I5491" s="413"/>
    </row>
    <row r="5492" spans="1:9" ht="180">
      <c r="A5492" s="571">
        <v>6536</v>
      </c>
      <c r="B5492" s="572" t="s">
        <v>44221</v>
      </c>
      <c r="C5492" s="573" t="s">
        <v>3</v>
      </c>
      <c r="D5492" s="574">
        <v>112</v>
      </c>
      <c r="F5492" s="411"/>
      <c r="G5492" s="412" t="str">
        <f t="shared" si="85"/>
        <v>ISOLADOR SUPORTE PEDESTAL DE USO INTERNO COM PRENSA FIO, EM PORCELANA TIPO PI LAR COR BRANCA, CLASSE TENSÃO 15 KV</v>
      </c>
      <c r="H5492" s="412" t="str">
        <f t="shared" si="85"/>
        <v>UN</v>
      </c>
      <c r="I5492" s="413"/>
    </row>
    <row r="5493" spans="1:9" ht="90">
      <c r="A5493" s="571">
        <v>3429</v>
      </c>
      <c r="B5493" s="572" t="s">
        <v>44222</v>
      </c>
      <c r="C5493" s="573" t="s">
        <v>3</v>
      </c>
      <c r="D5493" s="574">
        <v>37.1</v>
      </c>
      <c r="F5493" s="411"/>
      <c r="G5493" s="412" t="str">
        <f t="shared" si="85"/>
        <v>AR 70 - INC.HALÓGENA REFLETORA 50W - 8º  LAT.0038.ZI</v>
      </c>
      <c r="H5493" s="412" t="str">
        <f t="shared" si="85"/>
        <v>UN</v>
      </c>
      <c r="I5493" s="413"/>
    </row>
    <row r="5494" spans="1:9" ht="101.25">
      <c r="A5494" s="571">
        <v>9129</v>
      </c>
      <c r="B5494" s="572" t="s">
        <v>44223</v>
      </c>
      <c r="C5494" s="573" t="s">
        <v>3</v>
      </c>
      <c r="D5494" s="574">
        <v>37.1</v>
      </c>
      <c r="F5494" s="411"/>
      <c r="G5494" s="412" t="str">
        <f t="shared" si="85"/>
        <v>LAMPADA AR 70 50W/12V, HALOSPOT 24°, DA OSRAM RELAMP00475 OU SIMILAR</v>
      </c>
      <c r="H5494" s="412" t="str">
        <f t="shared" si="85"/>
        <v>UN</v>
      </c>
      <c r="I5494" s="413"/>
    </row>
    <row r="5495" spans="1:9" ht="45">
      <c r="A5495" s="571">
        <v>7298</v>
      </c>
      <c r="B5495" s="572" t="s">
        <v>44224</v>
      </c>
      <c r="C5495" s="573" t="s">
        <v>3</v>
      </c>
      <c r="D5495" s="574">
        <v>15.23</v>
      </c>
      <c r="F5495" s="411"/>
      <c r="G5495" s="412" t="str">
        <f t="shared" si="85"/>
        <v>LÂMPADA BIPINO G9 40 W - 127V</v>
      </c>
      <c r="H5495" s="412" t="str">
        <f t="shared" si="85"/>
        <v>UN</v>
      </c>
      <c r="I5495" s="413"/>
    </row>
    <row r="5496" spans="1:9" ht="33.75">
      <c r="A5496" s="571">
        <v>7290</v>
      </c>
      <c r="B5496" s="572" t="s">
        <v>44225</v>
      </c>
      <c r="C5496" s="573" t="s">
        <v>3</v>
      </c>
      <c r="D5496" s="574">
        <v>5.0999999999999996</v>
      </c>
      <c r="F5496" s="411"/>
      <c r="G5496" s="412" t="str">
        <f t="shared" si="85"/>
        <v>LAMPADA DICRÓICA 50W/12V</v>
      </c>
      <c r="H5496" s="412" t="str">
        <f t="shared" si="85"/>
        <v>UN</v>
      </c>
      <c r="I5496" s="413"/>
    </row>
    <row r="5497" spans="1:9" ht="168.75">
      <c r="A5497" s="571">
        <v>11230</v>
      </c>
      <c r="B5497" s="572" t="s">
        <v>44226</v>
      </c>
      <c r="C5497" s="573" t="s">
        <v>3</v>
      </c>
      <c r="D5497" s="574">
        <v>19.989999999999998</v>
      </c>
      <c r="F5497" s="411"/>
      <c r="G5497" s="412" t="str">
        <f t="shared" si="85"/>
        <v>LAMPADA ESPIRAL FLUORESCENTE ELETRONICA PL  45W / 220V (COMPACTA INTEGRADA),  E-27, FLC OU SIMILAR</v>
      </c>
      <c r="H5497" s="412" t="str">
        <f t="shared" si="85"/>
        <v>UN</v>
      </c>
      <c r="I5497" s="413"/>
    </row>
    <row r="5498" spans="1:9" ht="78.75">
      <c r="A5498" s="571">
        <v>6760</v>
      </c>
      <c r="B5498" s="572" t="s">
        <v>44227</v>
      </c>
      <c r="C5498" s="573" t="s">
        <v>3</v>
      </c>
      <c r="D5498" s="574">
        <v>6.41</v>
      </c>
      <c r="F5498" s="411"/>
      <c r="G5498" s="412" t="str">
        <f t="shared" si="85"/>
        <v>LÂMPADA FLUORESCENTE  16 W (SYLVANIA OU SIMILAR)</v>
      </c>
      <c r="H5498" s="412" t="str">
        <f t="shared" si="85"/>
        <v>UN</v>
      </c>
      <c r="I5498" s="413"/>
    </row>
    <row r="5499" spans="1:9" ht="78.75">
      <c r="A5499" s="571">
        <v>1298</v>
      </c>
      <c r="B5499" s="572" t="s">
        <v>44228</v>
      </c>
      <c r="C5499" s="573" t="s">
        <v>3</v>
      </c>
      <c r="D5499" s="574">
        <v>7.88</v>
      </c>
      <c r="F5499" s="411"/>
      <c r="G5499" s="412" t="str">
        <f t="shared" si="85"/>
        <v>LÂMPADA FLUORESCENTE  20 W (SYLVANIA OU SIMILAR)</v>
      </c>
      <c r="H5499" s="412" t="str">
        <f t="shared" si="85"/>
        <v>UN</v>
      </c>
      <c r="I5499" s="413"/>
    </row>
    <row r="5500" spans="1:9" ht="78.75">
      <c r="A5500" s="571">
        <v>1299</v>
      </c>
      <c r="B5500" s="572" t="s">
        <v>44229</v>
      </c>
      <c r="C5500" s="573" t="s">
        <v>3</v>
      </c>
      <c r="D5500" s="574">
        <v>5.99</v>
      </c>
      <c r="F5500" s="411"/>
      <c r="G5500" s="412" t="str">
        <f t="shared" si="85"/>
        <v>LÂMPADA FLUORESCENTE  32 W (SYLVANIA OU SIMILAR)</v>
      </c>
      <c r="H5500" s="412" t="str">
        <f t="shared" si="85"/>
        <v>UN</v>
      </c>
      <c r="I5500" s="413"/>
    </row>
    <row r="5501" spans="1:9" ht="78.75">
      <c r="A5501" s="571">
        <v>1300</v>
      </c>
      <c r="B5501" s="572" t="s">
        <v>44230</v>
      </c>
      <c r="C5501" s="573" t="s">
        <v>3</v>
      </c>
      <c r="D5501" s="574">
        <v>7.08</v>
      </c>
      <c r="F5501" s="411"/>
      <c r="G5501" s="412" t="str">
        <f t="shared" si="85"/>
        <v>LÂMPADA FLUORESCENTE  40 W (SYLVANIA OU SIMILAR)</v>
      </c>
      <c r="H5501" s="412" t="str">
        <f t="shared" si="85"/>
        <v>UN</v>
      </c>
      <c r="I5501" s="413"/>
    </row>
    <row r="5502" spans="1:9" ht="90">
      <c r="A5502" s="571">
        <v>6842</v>
      </c>
      <c r="B5502" s="572" t="s">
        <v>44231</v>
      </c>
      <c r="C5502" s="573" t="s">
        <v>3</v>
      </c>
      <c r="D5502" s="574">
        <v>6.41</v>
      </c>
      <c r="F5502" s="411"/>
      <c r="G5502" s="412" t="str">
        <f t="shared" si="85"/>
        <v>LÂMPADA FLUORESCENTE 16 W, REF. TLDRS16W-S84-ECO, DA PHILIPS</v>
      </c>
      <c r="H5502" s="412" t="str">
        <f t="shared" si="85"/>
        <v>UN</v>
      </c>
      <c r="I5502" s="413"/>
    </row>
    <row r="5503" spans="1:9" ht="90">
      <c r="A5503" s="571">
        <v>6843</v>
      </c>
      <c r="B5503" s="572" t="s">
        <v>44232</v>
      </c>
      <c r="C5503" s="573" t="s">
        <v>3</v>
      </c>
      <c r="D5503" s="574">
        <v>8.16</v>
      </c>
      <c r="F5503" s="411"/>
      <c r="G5503" s="412" t="str">
        <f t="shared" si="85"/>
        <v>LÂMPADA FLUORESCENTE 32 W, REF. TLDRS32W-S84-ECO, DA PHILIPS</v>
      </c>
      <c r="H5503" s="412" t="str">
        <f t="shared" si="85"/>
        <v>UN</v>
      </c>
      <c r="I5503" s="413"/>
    </row>
    <row r="5504" spans="1:9" ht="123.75">
      <c r="A5504" s="571">
        <v>13663</v>
      </c>
      <c r="B5504" s="572" t="s">
        <v>44233</v>
      </c>
      <c r="C5504" s="573" t="s">
        <v>3</v>
      </c>
      <c r="D5504" s="574">
        <v>9.99</v>
      </c>
      <c r="F5504" s="411"/>
      <c r="G5504" s="412" t="str">
        <f t="shared" si="85"/>
        <v>LÂMPADA FLUORESCENTE ELETRONICA PL  11W / 127V (COMPACTA INTEGRADA)</v>
      </c>
      <c r="H5504" s="412" t="str">
        <f t="shared" si="85"/>
        <v>UN</v>
      </c>
      <c r="I5504" s="413"/>
    </row>
    <row r="5505" spans="1:9" ht="123.75">
      <c r="A5505" s="571">
        <v>4675</v>
      </c>
      <c r="B5505" s="572" t="s">
        <v>44234</v>
      </c>
      <c r="C5505" s="573" t="s">
        <v>3</v>
      </c>
      <c r="D5505" s="574">
        <v>7.6</v>
      </c>
      <c r="F5505" s="411"/>
      <c r="G5505" s="412" t="str">
        <f t="shared" si="85"/>
        <v>LÂMPADA FLUORESCENTE ELETRONICA PL  15W / 127V (COMPACTA INTEGRADA)</v>
      </c>
      <c r="H5505" s="412" t="str">
        <f t="shared" si="85"/>
        <v>UN</v>
      </c>
      <c r="I5505" s="413"/>
    </row>
    <row r="5506" spans="1:9" ht="123.75">
      <c r="A5506" s="571">
        <v>4662</v>
      </c>
      <c r="B5506" s="572" t="s">
        <v>44235</v>
      </c>
      <c r="C5506" s="573" t="s">
        <v>3</v>
      </c>
      <c r="D5506" s="574">
        <v>8.3000000000000007</v>
      </c>
      <c r="F5506" s="411"/>
      <c r="G5506" s="412" t="str">
        <f t="shared" ref="G5506:H5569" si="86">UPPER(B5506)</f>
        <v>LAMPADA FLUORESCENTE ELETRONICA PL  20W / 127V (COMPACTA INTEGRADA)</v>
      </c>
      <c r="H5506" s="412" t="str">
        <f t="shared" si="86"/>
        <v>UN</v>
      </c>
      <c r="I5506" s="413"/>
    </row>
    <row r="5507" spans="1:9" ht="123.75">
      <c r="A5507" s="571">
        <v>3180</v>
      </c>
      <c r="B5507" s="572" t="s">
        <v>44236</v>
      </c>
      <c r="C5507" s="573" t="s">
        <v>3</v>
      </c>
      <c r="D5507" s="574">
        <v>8.75</v>
      </c>
      <c r="F5507" s="411"/>
      <c r="G5507" s="412" t="str">
        <f t="shared" si="86"/>
        <v>LAMPADA FLUORESCENTE ELETRONICA PL  23W / 127V (COMPACTA INTEGRADA)</v>
      </c>
      <c r="H5507" s="412" t="str">
        <f t="shared" si="86"/>
        <v>UN</v>
      </c>
      <c r="I5507" s="413"/>
    </row>
    <row r="5508" spans="1:9" ht="123.75">
      <c r="A5508" s="571">
        <v>7060</v>
      </c>
      <c r="B5508" s="572" t="s">
        <v>44237</v>
      </c>
      <c r="C5508" s="573" t="s">
        <v>3</v>
      </c>
      <c r="D5508" s="574">
        <v>6.6</v>
      </c>
      <c r="F5508" s="411"/>
      <c r="G5508" s="412" t="str">
        <f t="shared" si="86"/>
        <v>LAMPADA FLUORESCENTE ELETRONICA PL  26W / 127V (COMPACTA INTEGRADA)</v>
      </c>
      <c r="H5508" s="412" t="str">
        <f t="shared" si="86"/>
        <v>UN</v>
      </c>
      <c r="I5508" s="413"/>
    </row>
    <row r="5509" spans="1:9" ht="157.5">
      <c r="A5509" s="571">
        <v>7331</v>
      </c>
      <c r="B5509" s="572" t="s">
        <v>44238</v>
      </c>
      <c r="C5509" s="573" t="s">
        <v>3</v>
      </c>
      <c r="D5509" s="574">
        <v>49.76</v>
      </c>
      <c r="F5509" s="411"/>
      <c r="G5509" s="412" t="str">
        <f t="shared" si="86"/>
        <v>LAMPADA FLUORESCENTE ELETRONICA PL  45W / 127V (COMPACTA INTEGRADA), E-27, SA DOKIN OU SIMILAR</v>
      </c>
      <c r="H5509" s="412" t="str">
        <f t="shared" si="86"/>
        <v>UN</v>
      </c>
      <c r="I5509" s="413"/>
    </row>
    <row r="5510" spans="1:9" ht="123.75">
      <c r="A5510" s="571">
        <v>10799</v>
      </c>
      <c r="B5510" s="572" t="s">
        <v>44239</v>
      </c>
      <c r="C5510" s="573" t="s">
        <v>3</v>
      </c>
      <c r="D5510" s="574">
        <v>30.5</v>
      </c>
      <c r="F5510" s="411"/>
      <c r="G5510" s="412" t="str">
        <f t="shared" si="86"/>
        <v>LAMPADA FLUORESCENTE ELETRONICA PL  60W / 220V (COMPACTA INTEGRADA)</v>
      </c>
      <c r="H5510" s="412" t="str">
        <f t="shared" si="86"/>
        <v>UN</v>
      </c>
      <c r="I5510" s="413"/>
    </row>
    <row r="5511" spans="1:9" ht="123.75">
      <c r="A5511" s="571">
        <v>10797</v>
      </c>
      <c r="B5511" s="572" t="s">
        <v>44240</v>
      </c>
      <c r="C5511" s="573" t="s">
        <v>3</v>
      </c>
      <c r="D5511" s="574">
        <v>39.9</v>
      </c>
      <c r="F5511" s="411"/>
      <c r="G5511" s="412" t="str">
        <f t="shared" si="86"/>
        <v>LAMPADA FLUORESCENTE ELETRONICA PL  65W / 220V (COMPACTA INTEGRADA)</v>
      </c>
      <c r="H5511" s="412" t="str">
        <f t="shared" si="86"/>
        <v>UN</v>
      </c>
      <c r="I5511" s="413"/>
    </row>
    <row r="5512" spans="1:9" ht="123.75">
      <c r="A5512" s="571">
        <v>10798</v>
      </c>
      <c r="B5512" s="572" t="s">
        <v>44241</v>
      </c>
      <c r="C5512" s="573" t="s">
        <v>3</v>
      </c>
      <c r="D5512" s="574">
        <v>62.9</v>
      </c>
      <c r="F5512" s="411"/>
      <c r="G5512" s="412" t="str">
        <f t="shared" si="86"/>
        <v>LAMPADA FLUORESCENTE ELETRONICA PL  85W / 220V (COMPACTA INTEGRADA)</v>
      </c>
      <c r="H5512" s="412" t="str">
        <f t="shared" si="86"/>
        <v>UN</v>
      </c>
      <c r="I5512" s="413"/>
    </row>
    <row r="5513" spans="1:9" ht="78.75">
      <c r="A5513" s="571">
        <v>12385</v>
      </c>
      <c r="B5513" s="572" t="s">
        <v>44242</v>
      </c>
      <c r="C5513" s="573" t="s">
        <v>3</v>
      </c>
      <c r="D5513" s="574">
        <v>6.94</v>
      </c>
      <c r="F5513" s="411"/>
      <c r="G5513" s="412" t="str">
        <f t="shared" si="86"/>
        <v>LAMPADA FLUORESCENTE TUBULAR T5 DE 28 W, BIVOLT</v>
      </c>
      <c r="H5513" s="412" t="str">
        <f t="shared" si="86"/>
        <v>UN</v>
      </c>
      <c r="I5513" s="413"/>
    </row>
    <row r="5514" spans="1:9" ht="112.5">
      <c r="A5514" s="571">
        <v>12697</v>
      </c>
      <c r="B5514" s="572" t="s">
        <v>44243</v>
      </c>
      <c r="C5514" s="573" t="s">
        <v>3</v>
      </c>
      <c r="D5514" s="574">
        <v>13.65</v>
      </c>
      <c r="F5514" s="411"/>
      <c r="G5514" s="412" t="str">
        <f t="shared" si="86"/>
        <v>LAMPADA FLUORESCENTE TUBULAR T5 DE 54 W, BIVOLT, DA G-LIGHT OU SIMILAR</v>
      </c>
      <c r="H5514" s="412" t="str">
        <f t="shared" si="86"/>
        <v>UN</v>
      </c>
      <c r="I5514" s="413"/>
    </row>
    <row r="5515" spans="1:9" ht="56.25">
      <c r="A5515" s="571">
        <v>12804</v>
      </c>
      <c r="B5515" s="572" t="s">
        <v>44244</v>
      </c>
      <c r="C5515" s="573" t="s">
        <v>3</v>
      </c>
      <c r="D5515" s="574">
        <v>16.88</v>
      </c>
      <c r="F5515" s="411"/>
      <c r="G5515" s="412" t="str">
        <f t="shared" si="86"/>
        <v>LÂMPADA HALÓGENA AR111 24º 100 W - 127V</v>
      </c>
      <c r="H5515" s="412" t="str">
        <f t="shared" si="86"/>
        <v>UN</v>
      </c>
      <c r="I5515" s="413"/>
    </row>
    <row r="5516" spans="1:9" ht="56.25">
      <c r="A5516" s="571">
        <v>12803</v>
      </c>
      <c r="B5516" s="572" t="s">
        <v>44245</v>
      </c>
      <c r="C5516" s="573" t="s">
        <v>3</v>
      </c>
      <c r="D5516" s="574">
        <v>16.88</v>
      </c>
      <c r="F5516" s="411"/>
      <c r="G5516" s="412" t="str">
        <f t="shared" si="86"/>
        <v>LÂMPADA HALÓGENA AR111 8º 50 W - 127V</v>
      </c>
      <c r="H5516" s="412" t="str">
        <f t="shared" si="86"/>
        <v>UN</v>
      </c>
      <c r="I5516" s="413"/>
    </row>
    <row r="5517" spans="1:9" ht="56.25">
      <c r="A5517" s="571">
        <v>7296</v>
      </c>
      <c r="B5517" s="572" t="s">
        <v>44246</v>
      </c>
      <c r="C5517" s="573" t="s">
        <v>3</v>
      </c>
      <c r="D5517" s="574">
        <v>5.88</v>
      </c>
      <c r="F5517" s="411"/>
      <c r="G5517" s="412" t="str">
        <f t="shared" si="86"/>
        <v>LÂMPADA HALÓGENA BIPINO 50 W - 127V</v>
      </c>
      <c r="H5517" s="412" t="str">
        <f t="shared" si="86"/>
        <v>UN</v>
      </c>
      <c r="I5517" s="413"/>
    </row>
    <row r="5518" spans="1:9" ht="67.5">
      <c r="A5518" s="571">
        <v>8901</v>
      </c>
      <c r="B5518" s="572" t="s">
        <v>44247</v>
      </c>
      <c r="C5518" s="573" t="s">
        <v>3</v>
      </c>
      <c r="D5518" s="574">
        <v>2.5</v>
      </c>
      <c r="F5518" s="411"/>
      <c r="G5518" s="412" t="str">
        <f t="shared" si="86"/>
        <v>LAMPADA HALÓGENA PALITO 200W, REF:J118MM R7S</v>
      </c>
      <c r="H5518" s="412" t="str">
        <f t="shared" si="86"/>
        <v>UN</v>
      </c>
      <c r="I5518" s="413"/>
    </row>
    <row r="5519" spans="1:9" ht="101.25">
      <c r="A5519" s="571">
        <v>1301</v>
      </c>
      <c r="B5519" s="572" t="s">
        <v>44248</v>
      </c>
      <c r="C5519" s="573" t="s">
        <v>3</v>
      </c>
      <c r="D5519" s="574">
        <v>2.4</v>
      </c>
      <c r="F5519" s="411"/>
      <c r="G5519" s="412" t="str">
        <f t="shared" si="86"/>
        <v>LÂMPADA HALÓGENA PALITO 300W, REF: HA-300, PHILIPS OU SIMILAR</v>
      </c>
      <c r="H5519" s="412" t="str">
        <f t="shared" si="86"/>
        <v>UN</v>
      </c>
      <c r="I5519" s="413"/>
    </row>
    <row r="5520" spans="1:9" ht="67.5">
      <c r="A5520" s="571">
        <v>7299</v>
      </c>
      <c r="B5520" s="572" t="s">
        <v>44249</v>
      </c>
      <c r="C5520" s="573" t="s">
        <v>3</v>
      </c>
      <c r="D5520" s="574">
        <v>8.7899999999999991</v>
      </c>
      <c r="F5520" s="411"/>
      <c r="G5520" s="412" t="str">
        <f t="shared" si="86"/>
        <v>LAMPADA HALÓGENA PALITO 300W, REF:J118MM R7S</v>
      </c>
      <c r="H5520" s="412" t="str">
        <f t="shared" si="86"/>
        <v>UN</v>
      </c>
      <c r="I5520" s="413"/>
    </row>
    <row r="5521" spans="1:9" ht="45">
      <c r="A5521" s="571">
        <v>9940</v>
      </c>
      <c r="B5521" s="572" t="s">
        <v>44250</v>
      </c>
      <c r="C5521" s="573" t="s">
        <v>3</v>
      </c>
      <c r="D5521" s="574">
        <v>9.0299999999999994</v>
      </c>
      <c r="F5521" s="411"/>
      <c r="G5521" s="412" t="str">
        <f t="shared" si="86"/>
        <v>LÂMPADA HALÓGENA PAR 20 50W</v>
      </c>
      <c r="H5521" s="412" t="str">
        <f t="shared" si="86"/>
        <v>UN</v>
      </c>
      <c r="I5521" s="413"/>
    </row>
    <row r="5522" spans="1:9" ht="45">
      <c r="A5522" s="571">
        <v>8874</v>
      </c>
      <c r="B5522" s="572" t="s">
        <v>44251</v>
      </c>
      <c r="C5522" s="573" t="s">
        <v>3</v>
      </c>
      <c r="D5522" s="574">
        <v>12.9</v>
      </c>
      <c r="F5522" s="411"/>
      <c r="G5522" s="412" t="str">
        <f t="shared" si="86"/>
        <v>LÂMPADA HALÓGENA PAR 30 75W</v>
      </c>
      <c r="H5522" s="412" t="str">
        <f t="shared" si="86"/>
        <v>UN</v>
      </c>
      <c r="I5522" s="413"/>
    </row>
    <row r="5523" spans="1:9" ht="67.5">
      <c r="A5523" s="571">
        <v>7302</v>
      </c>
      <c r="B5523" s="572" t="s">
        <v>44252</v>
      </c>
      <c r="C5523" s="573" t="s">
        <v>3</v>
      </c>
      <c r="D5523" s="574">
        <v>7.59</v>
      </c>
      <c r="F5523" s="411"/>
      <c r="G5523" s="412" t="str">
        <f t="shared" si="86"/>
        <v>LAMPADA HALÓGENA REFLETORA 60W, REF: E-27 - R63</v>
      </c>
      <c r="H5523" s="412" t="str">
        <f t="shared" si="86"/>
        <v>UN</v>
      </c>
      <c r="I5523" s="413"/>
    </row>
    <row r="5524" spans="1:9" ht="180">
      <c r="A5524" s="571">
        <v>13284</v>
      </c>
      <c r="B5524" s="572" t="s">
        <v>44253</v>
      </c>
      <c r="C5524" s="573" t="s">
        <v>3</v>
      </c>
      <c r="D5524" s="574">
        <v>248.99</v>
      </c>
      <c r="F5524" s="411"/>
      <c r="G5524" s="412" t="str">
        <f t="shared" si="86"/>
        <v>LÂMPADA LED 100W, LUZ BRANCA 6500K, TLN190 - E40, 120º DE ÂNGULO DE ABERTURA, MARCA GLIGHT OU SIMILAR</v>
      </c>
      <c r="H5524" s="412" t="str">
        <f t="shared" si="86"/>
        <v>UN</v>
      </c>
      <c r="I5524" s="413"/>
    </row>
    <row r="5525" spans="1:9" ht="135">
      <c r="A5525" s="571">
        <v>13754</v>
      </c>
      <c r="B5525" s="572" t="s">
        <v>44254</v>
      </c>
      <c r="C5525" s="573" t="s">
        <v>3</v>
      </c>
      <c r="D5525" s="574">
        <v>10.8</v>
      </c>
      <c r="F5525" s="411"/>
      <c r="G5525" s="412" t="str">
        <f t="shared" si="86"/>
        <v>LÂMPADA LED 12W DE POTÊNCIA, LUZ BRANCA AUTOVOLT, E27, MARCA GLIGHT  OU SIMIL AR</v>
      </c>
      <c r="H5525" s="412" t="str">
        <f t="shared" si="86"/>
        <v>UN</v>
      </c>
      <c r="I5525" s="413"/>
    </row>
    <row r="5526" spans="1:9" ht="123.75">
      <c r="A5526" s="571">
        <v>13286</v>
      </c>
      <c r="B5526" s="572" t="s">
        <v>44255</v>
      </c>
      <c r="C5526" s="573" t="s">
        <v>3</v>
      </c>
      <c r="D5526" s="574">
        <v>22.99</v>
      </c>
      <c r="F5526" s="411"/>
      <c r="G5526" s="412" t="str">
        <f t="shared" si="86"/>
        <v>LÂMPADA LED 15W DE POTÊNCIA, LUZ BRANCA AUTOVOLT, MARCA GLIGHT  OU SIMILAR</v>
      </c>
      <c r="H5526" s="412" t="str">
        <f t="shared" si="86"/>
        <v>UN</v>
      </c>
      <c r="I5526" s="413"/>
    </row>
    <row r="5527" spans="1:9" ht="112.5">
      <c r="A5527" s="571">
        <v>12363</v>
      </c>
      <c r="B5527" s="572" t="s">
        <v>44256</v>
      </c>
      <c r="C5527" s="573" t="s">
        <v>3</v>
      </c>
      <c r="D5527" s="574">
        <v>55</v>
      </c>
      <c r="F5527" s="411"/>
      <c r="G5527" s="412" t="str">
        <f t="shared" si="86"/>
        <v>LÂMPADA LED 4,5W RGB, BIVOLT, 12V, INCLUSIVE CONTROLE (BASE E27)</v>
      </c>
      <c r="H5527" s="412" t="str">
        <f t="shared" si="86"/>
        <v>UN</v>
      </c>
      <c r="I5527" s="413"/>
    </row>
    <row r="5528" spans="1:9" ht="112.5">
      <c r="A5528" s="571">
        <v>13285</v>
      </c>
      <c r="B5528" s="572" t="s">
        <v>44257</v>
      </c>
      <c r="C5528" s="573" t="s">
        <v>3</v>
      </c>
      <c r="D5528" s="574">
        <v>95.99</v>
      </c>
      <c r="F5528" s="411"/>
      <c r="G5528" s="412" t="str">
        <f t="shared" si="86"/>
        <v>LÂMPADA LED 50W DE POTÊNCIA, LUZ BRANCA BIVOLT, MARCA LLUM  OU SIMILAR</v>
      </c>
      <c r="H5528" s="412" t="str">
        <f t="shared" si="86"/>
        <v>UN</v>
      </c>
      <c r="I5528" s="413"/>
    </row>
    <row r="5529" spans="1:9" ht="45">
      <c r="A5529" s="571">
        <v>1306</v>
      </c>
      <c r="B5529" s="572" t="s">
        <v>44258</v>
      </c>
      <c r="C5529" s="573" t="s">
        <v>3</v>
      </c>
      <c r="D5529" s="574">
        <v>23.31</v>
      </c>
      <c r="F5529" s="411"/>
      <c r="G5529" s="412" t="str">
        <f t="shared" si="86"/>
        <v>LÂMPADA MISTA 160 W X 127 V</v>
      </c>
      <c r="H5529" s="412" t="str">
        <f t="shared" si="86"/>
        <v>UN</v>
      </c>
      <c r="I5529" s="413"/>
    </row>
    <row r="5530" spans="1:9" ht="45">
      <c r="A5530" s="571">
        <v>1307</v>
      </c>
      <c r="B5530" s="572" t="s">
        <v>44259</v>
      </c>
      <c r="C5530" s="573" t="s">
        <v>3</v>
      </c>
      <c r="D5530" s="574">
        <v>23.31</v>
      </c>
      <c r="F5530" s="411"/>
      <c r="G5530" s="412" t="str">
        <f t="shared" si="86"/>
        <v>LÂMPADA MISTA 160 W X 220 V</v>
      </c>
      <c r="H5530" s="412" t="str">
        <f t="shared" si="86"/>
        <v>UN</v>
      </c>
      <c r="I5530" s="413"/>
    </row>
    <row r="5531" spans="1:9" ht="45">
      <c r="A5531" s="571">
        <v>1308</v>
      </c>
      <c r="B5531" s="572" t="s">
        <v>44260</v>
      </c>
      <c r="C5531" s="573" t="s">
        <v>3</v>
      </c>
      <c r="D5531" s="574">
        <v>31.34</v>
      </c>
      <c r="F5531" s="411"/>
      <c r="G5531" s="412" t="str">
        <f t="shared" si="86"/>
        <v>LÂMPADA MISTA 250 W X 127 V</v>
      </c>
      <c r="H5531" s="412" t="str">
        <f t="shared" si="86"/>
        <v>UN</v>
      </c>
      <c r="I5531" s="413"/>
    </row>
    <row r="5532" spans="1:9" ht="45">
      <c r="A5532" s="571">
        <v>1309</v>
      </c>
      <c r="B5532" s="572" t="s">
        <v>44261</v>
      </c>
      <c r="C5532" s="573" t="s">
        <v>3</v>
      </c>
      <c r="D5532" s="574">
        <v>58.56</v>
      </c>
      <c r="F5532" s="411"/>
      <c r="G5532" s="412" t="str">
        <f t="shared" si="86"/>
        <v>LÂMPADA MISTA 500 W X 127 V</v>
      </c>
      <c r="H5532" s="412" t="str">
        <f t="shared" si="86"/>
        <v>UN</v>
      </c>
      <c r="I5532" s="413"/>
    </row>
    <row r="5533" spans="1:9" ht="67.5">
      <c r="A5533" s="571">
        <v>12925</v>
      </c>
      <c r="B5533" s="572" t="s">
        <v>44262</v>
      </c>
      <c r="C5533" s="573" t="s">
        <v>3</v>
      </c>
      <c r="D5533" s="574">
        <v>32.75</v>
      </c>
      <c r="F5533" s="411"/>
      <c r="G5533" s="412" t="str">
        <f t="shared" si="86"/>
        <v>LÂMPADA PAR 20 LED 7W BIVOLT AM/BR/NEU</v>
      </c>
      <c r="H5533" s="412" t="str">
        <f t="shared" si="86"/>
        <v>UN</v>
      </c>
      <c r="I5533" s="413"/>
    </row>
    <row r="5534" spans="1:9" ht="56.25">
      <c r="A5534" s="571">
        <v>12927</v>
      </c>
      <c r="B5534" s="572" t="s">
        <v>44263</v>
      </c>
      <c r="C5534" s="573" t="s">
        <v>3</v>
      </c>
      <c r="D5534" s="574">
        <v>54.8</v>
      </c>
      <c r="F5534" s="411"/>
      <c r="G5534" s="412" t="str">
        <f t="shared" si="86"/>
        <v>LÂMPADA PAR 20 LED 8W BIVOLT BR</v>
      </c>
      <c r="H5534" s="412" t="str">
        <f t="shared" si="86"/>
        <v>UN</v>
      </c>
      <c r="I5534" s="413"/>
    </row>
    <row r="5535" spans="1:9" ht="56.25">
      <c r="A5535" s="571">
        <v>12924</v>
      </c>
      <c r="B5535" s="572" t="s">
        <v>44264</v>
      </c>
      <c r="C5535" s="573" t="s">
        <v>3</v>
      </c>
      <c r="D5535" s="574">
        <v>66.349999999999994</v>
      </c>
      <c r="F5535" s="411"/>
      <c r="G5535" s="412" t="str">
        <f t="shared" si="86"/>
        <v>LÂMPADA PAR 30 LED 15W BIVOLT BRANCA</v>
      </c>
      <c r="H5535" s="412" t="str">
        <f t="shared" si="86"/>
        <v>UN</v>
      </c>
      <c r="I5535" s="413"/>
    </row>
    <row r="5536" spans="1:9" ht="90">
      <c r="A5536" s="571">
        <v>4374</v>
      </c>
      <c r="B5536" s="572" t="s">
        <v>44265</v>
      </c>
      <c r="C5536" s="573" t="s">
        <v>3</v>
      </c>
      <c r="D5536" s="574">
        <v>49.14</v>
      </c>
      <c r="F5536" s="411"/>
      <c r="G5536" s="412" t="str">
        <f t="shared" si="86"/>
        <v>LÂMPADA PAR 38 - WATT MISTER FLOOD 130V - 120W (OU SIMILAR)</v>
      </c>
      <c r="H5536" s="412" t="str">
        <f t="shared" si="86"/>
        <v>UN</v>
      </c>
      <c r="I5536" s="413"/>
    </row>
    <row r="5537" spans="1:9" ht="56.25">
      <c r="A5537" s="571">
        <v>12689</v>
      </c>
      <c r="B5537" s="572" t="s">
        <v>44266</v>
      </c>
      <c r="C5537" s="573" t="s">
        <v>3</v>
      </c>
      <c r="D5537" s="574">
        <v>23.99</v>
      </c>
      <c r="F5537" s="411"/>
      <c r="G5537" s="412" t="str">
        <f t="shared" si="86"/>
        <v>LÂMPADA TUBOLAR LED T8, 16W, BIVOLT</v>
      </c>
      <c r="H5537" s="412" t="str">
        <f t="shared" si="86"/>
        <v>UN</v>
      </c>
      <c r="I5537" s="413"/>
    </row>
    <row r="5538" spans="1:9" ht="67.5">
      <c r="A5538" s="571">
        <v>13519</v>
      </c>
      <c r="B5538" s="572" t="s">
        <v>44267</v>
      </c>
      <c r="C5538" s="573" t="s">
        <v>3</v>
      </c>
      <c r="D5538" s="574">
        <v>488.52</v>
      </c>
      <c r="F5538" s="411"/>
      <c r="G5538" s="412" t="str">
        <f t="shared" si="86"/>
        <v>LÂMPADA TUBOLAR VAPOR METÁLICA 2000W - 220V</v>
      </c>
      <c r="H5538" s="412" t="str">
        <f t="shared" si="86"/>
        <v>UN</v>
      </c>
      <c r="I5538" s="413"/>
    </row>
    <row r="5539" spans="1:9" ht="45">
      <c r="A5539" s="571">
        <v>13517</v>
      </c>
      <c r="B5539" s="572" t="s">
        <v>44268</v>
      </c>
      <c r="C5539" s="573" t="s">
        <v>3</v>
      </c>
      <c r="D5539" s="574">
        <v>208.05</v>
      </c>
      <c r="F5539" s="411"/>
      <c r="G5539" s="412" t="str">
        <f t="shared" si="86"/>
        <v>LÂMPADA TUBULAR 1000W - 200V</v>
      </c>
      <c r="H5539" s="412" t="str">
        <f t="shared" si="86"/>
        <v>UN</v>
      </c>
      <c r="I5539" s="413"/>
    </row>
    <row r="5540" spans="1:9" ht="337.5">
      <c r="A5540" s="571">
        <v>12884</v>
      </c>
      <c r="B5540" s="572" t="s">
        <v>44269</v>
      </c>
      <c r="C5540" s="573" t="s">
        <v>3</v>
      </c>
      <c r="D5540" s="574">
        <v>14.9</v>
      </c>
      <c r="F5540" s="411"/>
      <c r="G5540" s="412" t="str">
        <f t="shared" si="86"/>
        <v>LÂMPADA TUBULAR T8 LED, SOQUETE G13, POTENCIA 18W A 20W, TENSÃO AUTOVOLT, TEM PERATURA DE COR 6500K, FATOR DE POTENCIA 0,92, VIDA UTIL 25.000 HORAS, COM SE LO ENCE – ETIQUETA NACIONAL DE CONSERVAÇÃO DE ENERGIA</v>
      </c>
      <c r="H5540" s="412" t="str">
        <f t="shared" si="86"/>
        <v>UN</v>
      </c>
      <c r="I5540" s="413"/>
    </row>
    <row r="5541" spans="1:9" ht="337.5">
      <c r="A5541" s="571">
        <v>13525</v>
      </c>
      <c r="B5541" s="572" t="s">
        <v>44270</v>
      </c>
      <c r="C5541" s="573" t="s">
        <v>3</v>
      </c>
      <c r="D5541" s="574">
        <v>11.55</v>
      </c>
      <c r="F5541" s="411"/>
      <c r="G5541" s="412" t="str">
        <f t="shared" si="86"/>
        <v>LÂMPADA TUBULAR T8 LED, SOQUETE G13, POTENCIA 9,9W A 10W, TENSÃO AUTOVOLT, TE MPERATURA DE COR 6500K, FATOR DE POTENCIA 0,92, VIDA UTIL 25.000 HORAS, COM S ELO ENCE – ETIQUETA NACIONAL DE CONSERVAÇÃO DE ENERGIA</v>
      </c>
      <c r="H5541" s="412" t="str">
        <f t="shared" si="86"/>
        <v>UN</v>
      </c>
      <c r="I5541" s="413"/>
    </row>
    <row r="5542" spans="1:9" ht="101.25">
      <c r="A5542" s="571">
        <v>1311</v>
      </c>
      <c r="B5542" s="572" t="s">
        <v>44271</v>
      </c>
      <c r="C5542" s="573" t="s">
        <v>3</v>
      </c>
      <c r="D5542" s="574">
        <v>20.78</v>
      </c>
      <c r="F5542" s="411"/>
      <c r="G5542" s="412" t="str">
        <f t="shared" si="86"/>
        <v>LAMPADA VAPOR MERCÚRIO 125 W  (PHILIPS REF. HPL - N125 OU SIMILAR)</v>
      </c>
      <c r="H5542" s="412" t="str">
        <f t="shared" si="86"/>
        <v>UN</v>
      </c>
      <c r="I5542" s="413"/>
    </row>
    <row r="5543" spans="1:9" ht="101.25">
      <c r="A5543" s="571">
        <v>1312</v>
      </c>
      <c r="B5543" s="572" t="s">
        <v>44272</v>
      </c>
      <c r="C5543" s="573" t="s">
        <v>3</v>
      </c>
      <c r="D5543" s="574">
        <v>37.049999999999997</v>
      </c>
      <c r="F5543" s="411"/>
      <c r="G5543" s="412" t="str">
        <f t="shared" si="86"/>
        <v>LAMPADA VAPOR MERCÚRIO 250 W  (PHILIPS REF. HPL - N250 OU SIMILAR)</v>
      </c>
      <c r="H5543" s="412" t="str">
        <f t="shared" si="86"/>
        <v>UN</v>
      </c>
      <c r="I5543" s="413"/>
    </row>
    <row r="5544" spans="1:9" ht="101.25">
      <c r="A5544" s="571">
        <v>1313</v>
      </c>
      <c r="B5544" s="572" t="s">
        <v>44273</v>
      </c>
      <c r="C5544" s="573" t="s">
        <v>3</v>
      </c>
      <c r="D5544" s="574">
        <v>50.56</v>
      </c>
      <c r="F5544" s="411"/>
      <c r="G5544" s="412" t="str">
        <f t="shared" si="86"/>
        <v>LÂMPADA VAPOR MERCÚRIO 400 W  (PHILIPS REF. HPL - N400 OU SIMILAR)</v>
      </c>
      <c r="H5544" s="412" t="str">
        <f t="shared" si="86"/>
        <v>UN</v>
      </c>
      <c r="I5544" s="413"/>
    </row>
    <row r="5545" spans="1:9" ht="90">
      <c r="A5545" s="571">
        <v>1310</v>
      </c>
      <c r="B5545" s="572" t="s">
        <v>44274</v>
      </c>
      <c r="C5545" s="573" t="s">
        <v>3</v>
      </c>
      <c r="D5545" s="574">
        <v>9.75</v>
      </c>
      <c r="F5545" s="411"/>
      <c r="G5545" s="412" t="str">
        <f t="shared" si="86"/>
        <v>LÂMPADA VAPOR MERCÚRIO 80 W (PHILIPS REF. HPL - N80 OU SIMILAR)</v>
      </c>
      <c r="H5545" s="412" t="str">
        <f t="shared" si="86"/>
        <v>UN</v>
      </c>
      <c r="I5545" s="413"/>
    </row>
    <row r="5546" spans="1:9" ht="90">
      <c r="A5546" s="571">
        <v>2617</v>
      </c>
      <c r="B5546" s="572" t="s">
        <v>44275</v>
      </c>
      <c r="C5546" s="573" t="s">
        <v>3</v>
      </c>
      <c r="D5546" s="574">
        <v>476.92</v>
      </c>
      <c r="F5546" s="411"/>
      <c r="G5546" s="412" t="str">
        <f t="shared" si="86"/>
        <v>LÂMPADA VAPOR METÁLICO 1000W (PHILIPS - REF. HPIT OU SIMILAR)</v>
      </c>
      <c r="H5546" s="412" t="str">
        <f t="shared" si="86"/>
        <v>UN</v>
      </c>
      <c r="I5546" s="413"/>
    </row>
    <row r="5547" spans="1:9" ht="67.5">
      <c r="A5547" s="571">
        <v>1314</v>
      </c>
      <c r="B5547" s="572" t="s">
        <v>44276</v>
      </c>
      <c r="C5547" s="573" t="s">
        <v>3</v>
      </c>
      <c r="D5547" s="574">
        <v>476.92</v>
      </c>
      <c r="F5547" s="411"/>
      <c r="G5547" s="412" t="str">
        <f t="shared" si="86"/>
        <v>LÂMPADA VAPOR METÁLICO 1000W OSRAM OU SIMILAR</v>
      </c>
      <c r="H5547" s="412" t="str">
        <f t="shared" si="86"/>
        <v>UN</v>
      </c>
      <c r="I5547" s="413"/>
    </row>
    <row r="5548" spans="1:9" ht="67.5">
      <c r="A5548" s="571">
        <v>8255</v>
      </c>
      <c r="B5548" s="572" t="s">
        <v>44277</v>
      </c>
      <c r="C5548" s="573" t="s">
        <v>3</v>
      </c>
      <c r="D5548" s="574">
        <v>454.99</v>
      </c>
      <c r="F5548" s="411"/>
      <c r="G5548" s="412" t="str">
        <f t="shared" si="86"/>
        <v>LÂMPADA VAPOR METÁLICO 2000W - 220V OU 380V</v>
      </c>
      <c r="H5548" s="412" t="str">
        <f t="shared" si="86"/>
        <v>UN</v>
      </c>
      <c r="I5548" s="413"/>
    </row>
    <row r="5549" spans="1:9" ht="45">
      <c r="A5549" s="571">
        <v>2571</v>
      </c>
      <c r="B5549" s="572" t="s">
        <v>44278</v>
      </c>
      <c r="C5549" s="573" t="s">
        <v>3</v>
      </c>
      <c r="D5549" s="574">
        <v>83.41</v>
      </c>
      <c r="F5549" s="411"/>
      <c r="G5549" s="412" t="str">
        <f t="shared" si="86"/>
        <v>LÂMPADA VAPOR METÁLICO 400W</v>
      </c>
      <c r="H5549" s="412" t="str">
        <f t="shared" si="86"/>
        <v>UN</v>
      </c>
      <c r="I5549" s="413"/>
    </row>
    <row r="5550" spans="1:9" ht="45">
      <c r="A5550" s="571">
        <v>3956</v>
      </c>
      <c r="B5550" s="572" t="s">
        <v>44279</v>
      </c>
      <c r="C5550" s="573" t="s">
        <v>3</v>
      </c>
      <c r="D5550" s="574">
        <v>50.3</v>
      </c>
      <c r="F5550" s="411"/>
      <c r="G5550" s="412" t="str">
        <f t="shared" si="86"/>
        <v>LÂMPADA VAPOR METÁLICO DE 150 W</v>
      </c>
      <c r="H5550" s="412" t="str">
        <f t="shared" si="86"/>
        <v>UN</v>
      </c>
      <c r="I5550" s="413"/>
    </row>
    <row r="5551" spans="1:9" ht="45">
      <c r="A5551" s="571">
        <v>3958</v>
      </c>
      <c r="B5551" s="572" t="s">
        <v>44280</v>
      </c>
      <c r="C5551" s="573" t="s">
        <v>3</v>
      </c>
      <c r="D5551" s="574">
        <v>51.2</v>
      </c>
      <c r="F5551" s="411"/>
      <c r="G5551" s="412" t="str">
        <f t="shared" si="86"/>
        <v>LÂMPADA VAPOR METÁLICO DE 250 W</v>
      </c>
      <c r="H5551" s="412" t="str">
        <f t="shared" si="86"/>
        <v>UN</v>
      </c>
      <c r="I5551" s="413"/>
    </row>
    <row r="5552" spans="1:9" ht="45">
      <c r="A5552" s="571">
        <v>8514</v>
      </c>
      <c r="B5552" s="572" t="s">
        <v>44281</v>
      </c>
      <c r="C5552" s="573" t="s">
        <v>3</v>
      </c>
      <c r="D5552" s="574">
        <v>47.1</v>
      </c>
      <c r="F5552" s="411"/>
      <c r="G5552" s="412" t="str">
        <f t="shared" si="86"/>
        <v>LÂMPADA VAPOR METÁLICO DE 70 W</v>
      </c>
      <c r="H5552" s="412" t="str">
        <f t="shared" si="86"/>
        <v>UN</v>
      </c>
      <c r="I5552" s="413"/>
    </row>
    <row r="5553" spans="1:9" ht="123.75">
      <c r="A5553" s="571">
        <v>9429</v>
      </c>
      <c r="B5553" s="572" t="s">
        <v>44282</v>
      </c>
      <c r="C5553" s="573" t="s">
        <v>3</v>
      </c>
      <c r="D5553" s="574">
        <v>94.75</v>
      </c>
      <c r="F5553" s="411"/>
      <c r="G5553" s="412" t="str">
        <f t="shared" si="86"/>
        <v>LÂMPADA VAPOR METÁLICO HQI-T  TUBULAR DE 250W OSRAM REF. RELAMP00795 OU SIMIL AR</v>
      </c>
      <c r="H5553" s="412" t="str">
        <f t="shared" si="86"/>
        <v>UN</v>
      </c>
      <c r="I5553" s="413"/>
    </row>
    <row r="5554" spans="1:9" ht="123.75">
      <c r="A5554" s="571">
        <v>9428</v>
      </c>
      <c r="B5554" s="572" t="s">
        <v>44283</v>
      </c>
      <c r="C5554" s="573" t="s">
        <v>3</v>
      </c>
      <c r="D5554" s="574">
        <v>108.72</v>
      </c>
      <c r="F5554" s="411"/>
      <c r="G5554" s="412" t="str">
        <f t="shared" si="86"/>
        <v>LÂMPADA VAPOR METÁLICO HQI-T  TUBULAR DE 400W OSRAM REF. RELAMP00820 OU SIMIL AR</v>
      </c>
      <c r="H5554" s="412" t="str">
        <f t="shared" si="86"/>
        <v>UN</v>
      </c>
      <c r="I5554" s="413"/>
    </row>
    <row r="5555" spans="1:9" ht="56.25">
      <c r="A5555" s="571">
        <v>3299</v>
      </c>
      <c r="B5555" s="572" t="s">
        <v>44284</v>
      </c>
      <c r="C5555" s="573" t="s">
        <v>3</v>
      </c>
      <c r="D5555" s="574">
        <v>231.85</v>
      </c>
      <c r="F5555" s="411"/>
      <c r="G5555" s="412" t="str">
        <f t="shared" si="86"/>
        <v>LÂMPADA VAPOR METÁLICO, AZUL, DE 400W</v>
      </c>
      <c r="H5555" s="412" t="str">
        <f t="shared" si="86"/>
        <v>UN</v>
      </c>
      <c r="I5555" s="413"/>
    </row>
    <row r="5556" spans="1:9" ht="112.5">
      <c r="A5556" s="571">
        <v>1317</v>
      </c>
      <c r="B5556" s="572" t="s">
        <v>44285</v>
      </c>
      <c r="C5556" s="573" t="s">
        <v>3</v>
      </c>
      <c r="D5556" s="574">
        <v>45.03</v>
      </c>
      <c r="F5556" s="411"/>
      <c r="G5556" s="412" t="str">
        <f t="shared" si="86"/>
        <v>LÂMPADA VAPOR SÓDIO ALTA PRESSÃO 150 W  (PHILIPS REF. SON 150W OU SIMILAR)</v>
      </c>
      <c r="H5556" s="412" t="str">
        <f t="shared" si="86"/>
        <v>UN</v>
      </c>
      <c r="I5556" s="413"/>
    </row>
    <row r="5557" spans="1:9" ht="112.5">
      <c r="A5557" s="571">
        <v>1318</v>
      </c>
      <c r="B5557" s="572" t="s">
        <v>44286</v>
      </c>
      <c r="C5557" s="573" t="s">
        <v>3</v>
      </c>
      <c r="D5557" s="574">
        <v>52.06</v>
      </c>
      <c r="F5557" s="411"/>
      <c r="G5557" s="412" t="str">
        <f t="shared" si="86"/>
        <v>LÂMPADA VAPOR SÓDIO ALTA PRESSÃO 250 W  (PHILIPS REF. SON 250W OU SIMILAR)</v>
      </c>
      <c r="H5557" s="412" t="str">
        <f t="shared" si="86"/>
        <v>UN</v>
      </c>
      <c r="I5557" s="413"/>
    </row>
    <row r="5558" spans="1:9" ht="112.5">
      <c r="A5558" s="571">
        <v>1319</v>
      </c>
      <c r="B5558" s="572" t="s">
        <v>44287</v>
      </c>
      <c r="C5558" s="573" t="s">
        <v>3</v>
      </c>
      <c r="D5558" s="574">
        <v>60.71</v>
      </c>
      <c r="F5558" s="411"/>
      <c r="G5558" s="412" t="str">
        <f t="shared" si="86"/>
        <v>LÂMPADA VAPOR SÓDIO ALTA PRESSÃO 400 W  (PHILIPS REF. SON 400W OU SIMILAR)</v>
      </c>
      <c r="H5558" s="412" t="str">
        <f t="shared" si="86"/>
        <v>UN</v>
      </c>
      <c r="I5558" s="413"/>
    </row>
    <row r="5559" spans="1:9" ht="112.5">
      <c r="A5559" s="571">
        <v>1316</v>
      </c>
      <c r="B5559" s="572" t="s">
        <v>44288</v>
      </c>
      <c r="C5559" s="573" t="s">
        <v>3</v>
      </c>
      <c r="D5559" s="574">
        <v>27.2</v>
      </c>
      <c r="F5559" s="411"/>
      <c r="G5559" s="412" t="str">
        <f t="shared" si="86"/>
        <v>LÂMPADA VAPOR SÓDIO ALTA PRESSÃO 70 W  (PHILIPS REF. SON 70W OU SIMILAR)</v>
      </c>
      <c r="H5559" s="412" t="str">
        <f t="shared" si="86"/>
        <v>UN</v>
      </c>
      <c r="I5559" s="413"/>
    </row>
    <row r="5560" spans="1:9">
      <c r="A5560" s="571">
        <v>1320</v>
      </c>
      <c r="B5560" s="469" t="s">
        <v>10207</v>
      </c>
      <c r="C5560" s="573" t="s">
        <v>3</v>
      </c>
      <c r="D5560" s="574">
        <v>45.03</v>
      </c>
      <c r="F5560" s="411"/>
      <c r="G5560" s="412" t="str">
        <f t="shared" si="86"/>
        <v/>
      </c>
      <c r="H5560" s="412" t="str">
        <f t="shared" si="86"/>
        <v>UN</v>
      </c>
      <c r="I5560" s="413"/>
    </row>
    <row r="5561" spans="1:9" ht="146.25">
      <c r="B5561" s="572" t="s">
        <v>44289</v>
      </c>
      <c r="C5561" s="469" t="s">
        <v>10207</v>
      </c>
      <c r="F5561" s="411"/>
      <c r="G5561" s="412" t="str">
        <f t="shared" si="86"/>
        <v>LÂMPADA VAPOR SÓDIO ALTA PRESSÃO PARA PROJETOR 150 W  (PHILIPS REF. SON/T 150 W OU SIMILAR)</v>
      </c>
      <c r="H5561" s="412" t="str">
        <f t="shared" si="86"/>
        <v/>
      </c>
      <c r="I5561" s="413"/>
    </row>
    <row r="5562" spans="1:9" ht="146.25">
      <c r="A5562" s="571">
        <v>1321</v>
      </c>
      <c r="B5562" s="572" t="s">
        <v>44290</v>
      </c>
      <c r="C5562" s="573" t="s">
        <v>3</v>
      </c>
      <c r="D5562" s="574">
        <v>52.06</v>
      </c>
      <c r="F5562" s="411"/>
      <c r="G5562" s="412" t="str">
        <f t="shared" si="86"/>
        <v>LÂMPADA VAPOR SÓDIO ALTA PRESSÃO PARA PROJETOR 250 W  (PHILIPS REF. SON/T 250 W OU SIMILAR)</v>
      </c>
      <c r="H5562" s="412" t="str">
        <f t="shared" si="86"/>
        <v>UN</v>
      </c>
      <c r="I5562" s="413"/>
    </row>
    <row r="5563" spans="1:9" ht="45">
      <c r="A5563" s="571">
        <v>13634</v>
      </c>
      <c r="B5563" s="572" t="s">
        <v>44291</v>
      </c>
      <c r="C5563" s="573" t="s">
        <v>1</v>
      </c>
      <c r="D5563" s="574">
        <v>15.88</v>
      </c>
      <c r="F5563" s="411"/>
      <c r="G5563" s="412" t="str">
        <f t="shared" si="86"/>
        <v>MANGUEIRA 2F LED BR 11MM 50M 127V</v>
      </c>
      <c r="H5563" s="412" t="str">
        <f t="shared" si="86"/>
        <v>M</v>
      </c>
      <c r="I5563" s="413"/>
    </row>
    <row r="5564" spans="1:9" ht="78.75">
      <c r="A5564" s="571">
        <v>6761</v>
      </c>
      <c r="B5564" s="572" t="s">
        <v>44292</v>
      </c>
      <c r="C5564" s="573" t="s">
        <v>3</v>
      </c>
      <c r="D5564" s="574">
        <v>13.75</v>
      </c>
      <c r="F5564" s="411"/>
      <c r="G5564" s="412" t="str">
        <f t="shared" si="86"/>
        <v>REATOR ELETRÔNICO PARA LÂMPADA FLUORESCENTE 1 X 16W</v>
      </c>
      <c r="H5564" s="412" t="str">
        <f t="shared" si="86"/>
        <v>UN</v>
      </c>
      <c r="I5564" s="413"/>
    </row>
    <row r="5565" spans="1:9" ht="78.75">
      <c r="A5565" s="571">
        <v>7513</v>
      </c>
      <c r="B5565" s="572" t="s">
        <v>44293</v>
      </c>
      <c r="C5565" s="573" t="s">
        <v>3</v>
      </c>
      <c r="D5565" s="574">
        <v>29.1</v>
      </c>
      <c r="F5565" s="411"/>
      <c r="G5565" s="412" t="str">
        <f t="shared" si="86"/>
        <v>REATOR ELETRÔNICO PARA LÂMPADA FLUORESCENTE 2 X 16W</v>
      </c>
      <c r="H5565" s="412" t="str">
        <f t="shared" si="86"/>
        <v>UN</v>
      </c>
      <c r="I5565" s="413"/>
    </row>
    <row r="5566" spans="1:9" ht="101.25">
      <c r="A5566" s="571">
        <v>7063</v>
      </c>
      <c r="B5566" s="572" t="s">
        <v>44294</v>
      </c>
      <c r="C5566" s="573" t="s">
        <v>3</v>
      </c>
      <c r="D5566" s="574">
        <v>58.93</v>
      </c>
      <c r="F5566" s="411"/>
      <c r="G5566" s="412" t="str">
        <f t="shared" si="86"/>
        <v>REATOR ELETRÔNICO PARA LÂMPADA FLUORESCENTE COMPACTA DUPLA DE 18W</v>
      </c>
      <c r="H5566" s="412" t="str">
        <f t="shared" si="86"/>
        <v>UN</v>
      </c>
      <c r="I5566" s="413"/>
    </row>
    <row r="5567" spans="1:9" ht="101.25">
      <c r="A5567" s="571">
        <v>7064</v>
      </c>
      <c r="B5567" s="572" t="s">
        <v>44295</v>
      </c>
      <c r="C5567" s="573" t="s">
        <v>3</v>
      </c>
      <c r="D5567" s="574">
        <v>53.03</v>
      </c>
      <c r="F5567" s="411"/>
      <c r="G5567" s="412" t="str">
        <f t="shared" si="86"/>
        <v>REATOR ELETRÔNICO PARA LÂMPADA FLUORESCENTE COMPACTA DUPLA DE 26W</v>
      </c>
      <c r="H5567" s="412" t="str">
        <f t="shared" si="86"/>
        <v>UN</v>
      </c>
      <c r="I5567" s="413"/>
    </row>
    <row r="5568" spans="1:9" ht="112.5">
      <c r="A5568" s="571">
        <v>12696</v>
      </c>
      <c r="B5568" s="572" t="s">
        <v>44296</v>
      </c>
      <c r="C5568" s="573" t="s">
        <v>3</v>
      </c>
      <c r="D5568" s="574">
        <v>40.76</v>
      </c>
      <c r="F5568" s="411"/>
      <c r="G5568" s="412" t="str">
        <f t="shared" si="86"/>
        <v>REATOR ELETRÔNICO PARA LÂMPADA FLUORESCENTE T5, 1 X 54W, DA G-LIGHT OU SIMILA R</v>
      </c>
      <c r="H5568" s="412" t="str">
        <f t="shared" si="86"/>
        <v>UN</v>
      </c>
      <c r="I5568" s="413"/>
    </row>
    <row r="5569" spans="1:9" ht="90">
      <c r="A5569" s="571">
        <v>12384</v>
      </c>
      <c r="B5569" s="572" t="s">
        <v>44297</v>
      </c>
      <c r="C5569" s="573" t="s">
        <v>3</v>
      </c>
      <c r="D5569" s="574">
        <v>44.38</v>
      </c>
      <c r="F5569" s="411"/>
      <c r="G5569" s="412" t="str">
        <f t="shared" si="86"/>
        <v>REATOR ELETRÔNICO PARA LÂMPADA FLUORESCENTE T5, 2 X 14W/28W</v>
      </c>
      <c r="H5569" s="412" t="str">
        <f t="shared" si="86"/>
        <v>UN</v>
      </c>
      <c r="I5569" s="413"/>
    </row>
    <row r="5570" spans="1:9" ht="112.5">
      <c r="A5570" s="571">
        <v>12695</v>
      </c>
      <c r="B5570" s="572" t="s">
        <v>44298</v>
      </c>
      <c r="C5570" s="573" t="s">
        <v>3</v>
      </c>
      <c r="D5570" s="574">
        <v>74.36</v>
      </c>
      <c r="F5570" s="411"/>
      <c r="G5570" s="412" t="str">
        <f t="shared" ref="G5570:H5633" si="87">UPPER(B5570)</f>
        <v>REATOR ELETRÔNICO PARA LÂMPADA FLUORESCENTE T5, 2 X 54W, DA G-LIGHT OU SIMILA R</v>
      </c>
      <c r="H5570" s="412" t="str">
        <f t="shared" si="87"/>
        <v>UN</v>
      </c>
      <c r="I5570" s="413"/>
    </row>
    <row r="5571" spans="1:9" ht="123.75">
      <c r="A5571" s="571">
        <v>9984</v>
      </c>
      <c r="B5571" s="572" t="s">
        <v>44299</v>
      </c>
      <c r="C5571" s="573" t="s">
        <v>3</v>
      </c>
      <c r="D5571" s="574">
        <v>133.38</v>
      </c>
      <c r="F5571" s="411"/>
      <c r="G5571" s="412" t="str">
        <f t="shared" si="87"/>
        <v>ACOPLAMENTO SIMPLES DE POSTE D=60MM PARA LUMINARIA REF:QUEBEC, COR PRETA</v>
      </c>
      <c r="H5571" s="412" t="str">
        <f t="shared" si="87"/>
        <v>UN</v>
      </c>
      <c r="I5571" s="413"/>
    </row>
    <row r="5572" spans="1:9" ht="90">
      <c r="A5572" s="571">
        <v>7280</v>
      </c>
      <c r="B5572" s="572" t="s">
        <v>44300</v>
      </c>
      <c r="C5572" s="573" t="s">
        <v>3</v>
      </c>
      <c r="D5572" s="574">
        <v>462.06</v>
      </c>
      <c r="F5572" s="411"/>
      <c r="G5572" s="412" t="str">
        <f t="shared" si="87"/>
        <v>ARANDELA COM FOCO ÚNICO, REF. 1186 DA ILUMINAR OU SIMILAR</v>
      </c>
      <c r="H5572" s="412" t="str">
        <f t="shared" si="87"/>
        <v>UN</v>
      </c>
      <c r="I5572" s="413"/>
    </row>
    <row r="5573" spans="1:9" ht="123.75">
      <c r="A5573" s="571">
        <v>11183</v>
      </c>
      <c r="B5573" s="572" t="s">
        <v>44301</v>
      </c>
      <c r="C5573" s="573" t="s">
        <v>3</v>
      </c>
      <c r="D5573" s="574">
        <v>59.27</v>
      </c>
      <c r="F5573" s="411"/>
      <c r="G5573" s="412" t="str">
        <f t="shared" si="87"/>
        <v>ARANDELA DE ALUMÍNIO PARA GLOBO 10X20CM, REF.: 951, DA ETERNA OU SIMILAR</v>
      </c>
      <c r="H5573" s="412" t="str">
        <f t="shared" si="87"/>
        <v>UN</v>
      </c>
      <c r="I5573" s="413"/>
    </row>
    <row r="5574" spans="1:9" ht="213.75">
      <c r="A5574" s="571">
        <v>7773</v>
      </c>
      <c r="B5574" s="572" t="s">
        <v>44302</v>
      </c>
      <c r="C5574" s="573" t="s">
        <v>3</v>
      </c>
      <c r="D5574" s="574">
        <v>147.27000000000001</v>
      </c>
      <c r="F5574" s="411"/>
      <c r="G5574" s="412" t="str">
        <f t="shared" si="87"/>
        <v>ARANDELA DE USO EXTERNO EM TUBO DE AÇO ZINCADO E PINTADO, COM DIFUSOR EM VIDR O LEITOSO BRILHANTE, DA XOULUX, REF. B-706/1 OU SIMILAR</v>
      </c>
      <c r="H5574" s="412" t="str">
        <f t="shared" si="87"/>
        <v>UN</v>
      </c>
      <c r="I5574" s="413"/>
    </row>
    <row r="5575" spans="1:9" ht="191.25">
      <c r="A5575" s="571">
        <v>11851</v>
      </c>
      <c r="B5575" s="572" t="s">
        <v>44303</v>
      </c>
      <c r="C5575" s="573" t="s">
        <v>3</v>
      </c>
      <c r="D5575" s="574">
        <v>67.06</v>
      </c>
      <c r="F5575" s="411"/>
      <c r="G5575" s="412" t="str">
        <f t="shared" si="87"/>
        <v>ARANDELA DE USO INTERNO, EM ALUMÍNIO, COM DIFUSOR EM VIDRO FOSCO, BRANCA OU P RETA, REF. AD-104, DA ALADIN OU SIMILAR</v>
      </c>
      <c r="H5575" s="412" t="str">
        <f t="shared" si="87"/>
        <v>UN</v>
      </c>
      <c r="I5575" s="413"/>
    </row>
    <row r="5576" spans="1:9" ht="78.75">
      <c r="A5576" s="571">
        <v>7289</v>
      </c>
      <c r="B5576" s="572" t="s">
        <v>44304</v>
      </c>
      <c r="C5576" s="573" t="s">
        <v>3</v>
      </c>
      <c r="D5576" s="574">
        <v>69.260000000000005</v>
      </c>
      <c r="F5576" s="411"/>
      <c r="G5576" s="412" t="str">
        <f t="shared" si="87"/>
        <v>ARANDELA DECORATTA REF: BR MAGILUZ OU SIMILAR</v>
      </c>
      <c r="H5576" s="412" t="str">
        <f t="shared" si="87"/>
        <v>UN</v>
      </c>
      <c r="I5576" s="413"/>
    </row>
    <row r="5577" spans="1:9" ht="123.75">
      <c r="A5577" s="571">
        <v>9947</v>
      </c>
      <c r="B5577" s="572" t="s">
        <v>44305</v>
      </c>
      <c r="C5577" s="573" t="s">
        <v>3</v>
      </c>
      <c r="D5577" s="574">
        <v>198.76</v>
      </c>
      <c r="F5577" s="411"/>
      <c r="G5577" s="412" t="str">
        <f t="shared" si="87"/>
        <v>ARANDELA EM ALUMÍNIO FUNDIDO, LINHA EDRA, REF. 178 DA DIMLUX OU SIMILAR</v>
      </c>
      <c r="H5577" s="412" t="str">
        <f t="shared" si="87"/>
        <v>UN</v>
      </c>
      <c r="I5577" s="413"/>
    </row>
    <row r="5578" spans="1:9" ht="213.75">
      <c r="A5578" s="571">
        <v>8632</v>
      </c>
      <c r="B5578" s="572" t="s">
        <v>44306</v>
      </c>
      <c r="C5578" s="573" t="s">
        <v>3</v>
      </c>
      <c r="D5578" s="574">
        <v>233.92</v>
      </c>
      <c r="F5578" s="411"/>
      <c r="G5578" s="412" t="str">
        <f t="shared" si="87"/>
        <v>ARANDELA FECHADA ESFÉRICA C/ REFRATOR ACRÍLICO TRANSPARENTE E BRAÇO EM TUBO D E FERRO, FIXADA NA PAREDE, REF. CWA-520 DA TECNOLUX OU SIMILAR</v>
      </c>
      <c r="H5578" s="412" t="str">
        <f t="shared" si="87"/>
        <v>UN</v>
      </c>
      <c r="I5578" s="413"/>
    </row>
    <row r="5579" spans="1:9" ht="123.75">
      <c r="A5579" s="571">
        <v>7291</v>
      </c>
      <c r="B5579" s="572" t="s">
        <v>44307</v>
      </c>
      <c r="C5579" s="573" t="s">
        <v>3</v>
      </c>
      <c r="D5579" s="574">
        <v>117.04</v>
      </c>
      <c r="F5579" s="411"/>
      <c r="G5579" s="412" t="str">
        <f t="shared" si="87"/>
        <v>ARANDELA FOCO DUPLO, COR BRANCO, REF: 40/2, SERRA, DIMLUX OU SIMILAR</v>
      </c>
      <c r="H5579" s="412" t="str">
        <f t="shared" si="87"/>
        <v>UN</v>
      </c>
      <c r="I5579" s="413"/>
    </row>
    <row r="5580" spans="1:9" ht="135">
      <c r="A5580" s="571">
        <v>10804</v>
      </c>
      <c r="B5580" s="572" t="s">
        <v>44308</v>
      </c>
      <c r="C5580" s="573" t="s">
        <v>3</v>
      </c>
      <c r="D5580" s="574">
        <v>1324.2</v>
      </c>
      <c r="F5580" s="411"/>
      <c r="G5580" s="412" t="str">
        <f t="shared" si="87"/>
        <v>CABO DE INTERLIGAÇÃO P/LUMINARIAS COLORGRAZE E WGRAZE, 15 M. USO EXTERNO, IP6 6.</v>
      </c>
      <c r="H5580" s="412" t="str">
        <f t="shared" si="87"/>
        <v>UN</v>
      </c>
      <c r="I5580" s="413"/>
    </row>
    <row r="5581" spans="1:9" ht="135">
      <c r="A5581" s="571">
        <v>10805</v>
      </c>
      <c r="B5581" s="572" t="s">
        <v>44309</v>
      </c>
      <c r="C5581" s="573" t="s">
        <v>3</v>
      </c>
      <c r="D5581" s="574">
        <v>310.69</v>
      </c>
      <c r="F5581" s="411"/>
      <c r="G5581" s="412" t="str">
        <f t="shared" si="87"/>
        <v>CABO DE INTERLIGAÇÃO P/LUMINARIAS COLORGRAZE E WGRAZE, 30CM. USO EXTERNO, IP6 6.</v>
      </c>
      <c r="H5581" s="412" t="str">
        <f t="shared" si="87"/>
        <v>UN</v>
      </c>
      <c r="I5581" s="413"/>
    </row>
    <row r="5582" spans="1:9" ht="292.5">
      <c r="A5582" s="571">
        <v>6834</v>
      </c>
      <c r="B5582" s="572" t="s">
        <v>44310</v>
      </c>
      <c r="C5582" s="573" t="s">
        <v>3</v>
      </c>
      <c r="D5582" s="574">
        <v>3518.84</v>
      </c>
      <c r="F5582" s="411"/>
      <c r="G5582" s="412" t="str">
        <f t="shared" si="87"/>
        <v>CANHÃO LIMITADOR DE FACHO TIPO TIPO ZVF606CN E FILTRO DIFUSOR GRANULADO TIPO  ZVF606BSO COM ELEMENTOS DE FIXAÇÃO, SUPORTE E BASE, REF. ZVF606ACS, ZVF606BS  DA PHILIPS OU SIMILAR</v>
      </c>
      <c r="H5582" s="412" t="str">
        <f t="shared" si="87"/>
        <v>UN</v>
      </c>
      <c r="I5582" s="413"/>
    </row>
    <row r="5583" spans="1:9" ht="225">
      <c r="A5583" s="571">
        <v>6833</v>
      </c>
      <c r="B5583" s="572" t="s">
        <v>44311</v>
      </c>
      <c r="C5583" s="573" t="s">
        <v>3</v>
      </c>
      <c r="D5583" s="574">
        <v>2996.8</v>
      </c>
      <c r="F5583" s="411"/>
      <c r="G5583" s="412" t="str">
        <f t="shared" si="87"/>
        <v>CANHÃO LIMITADOR DE FACHO TIPO ZVF606CN, ELEMENTOS DE FIXAÇÃO - SUPORTE E BAS E REF. ZVF606 ACS, ZVF606BS, DA PHILIPS OU SIMILAR</v>
      </c>
      <c r="H5583" s="412" t="str">
        <f t="shared" si="87"/>
        <v>UN</v>
      </c>
      <c r="I5583" s="413"/>
    </row>
    <row r="5584" spans="1:9" ht="90">
      <c r="A5584" s="571">
        <v>13002</v>
      </c>
      <c r="B5584" s="572" t="s">
        <v>44312</v>
      </c>
      <c r="C5584" s="573" t="s">
        <v>3</v>
      </c>
      <c r="D5584" s="574">
        <v>3221.75</v>
      </c>
      <c r="F5584" s="411"/>
      <c r="G5584" s="412" t="str">
        <f t="shared" si="87"/>
        <v>CONJUNTO CONTROLADOR DMX SLESA- EU7 / FONTE ADAP AC/DC</v>
      </c>
      <c r="H5584" s="412" t="str">
        <f t="shared" si="87"/>
        <v>UN</v>
      </c>
      <c r="I5584" s="413"/>
    </row>
    <row r="5585" spans="1:9" ht="112.5">
      <c r="A5585" s="571">
        <v>4387</v>
      </c>
      <c r="B5585" s="572" t="s">
        <v>44313</v>
      </c>
      <c r="C5585" s="573" t="s">
        <v>3</v>
      </c>
      <c r="D5585" s="574">
        <v>307.70999999999998</v>
      </c>
      <c r="F5585" s="411"/>
      <c r="G5585" s="412" t="str">
        <f t="shared" si="87"/>
        <v>CORPO PROJETOR DE 1000W, FUNDIDO DE ALUMÍNIO, ACQUA LIGHT OU SIMILAR</v>
      </c>
      <c r="H5585" s="412" t="str">
        <f t="shared" si="87"/>
        <v>UN</v>
      </c>
      <c r="I5585" s="413"/>
    </row>
    <row r="5586" spans="1:9" ht="146.25">
      <c r="A5586" s="571">
        <v>6841</v>
      </c>
      <c r="B5586" s="572" t="s">
        <v>44314</v>
      </c>
      <c r="C5586" s="573" t="s">
        <v>3</v>
      </c>
      <c r="D5586" s="574">
        <v>2407.17</v>
      </c>
      <c r="F5586" s="411"/>
      <c r="G5586" s="412" t="str">
        <f t="shared" si="87"/>
        <v>FILTRO CROMÁTICO AZUL TIPO ZVF616F-BL E SUPORTE REF. ZVF616GLS DA PHILIPS OU  SIMILAR</v>
      </c>
      <c r="H5586" s="412" t="str">
        <f t="shared" si="87"/>
        <v>UN</v>
      </c>
      <c r="I5586" s="413"/>
    </row>
    <row r="5587" spans="1:9" ht="135">
      <c r="A5587" s="571">
        <v>11189</v>
      </c>
      <c r="B5587" s="572" t="s">
        <v>44315</v>
      </c>
      <c r="C5587" s="573" t="s">
        <v>3</v>
      </c>
      <c r="D5587" s="574">
        <v>17.53</v>
      </c>
      <c r="F5587" s="411"/>
      <c r="G5587" s="412" t="str">
        <f t="shared" si="87"/>
        <v>GLOBO LEITOSO (10 X 20CM) EM POLIETILENO PARA LUMINÁRIA DA ETERNA REF. 951 OU SIMILAR</v>
      </c>
      <c r="H5587" s="412" t="str">
        <f t="shared" si="87"/>
        <v>UN</v>
      </c>
      <c r="I5587" s="413"/>
    </row>
    <row r="5588" spans="1:9" ht="123.75">
      <c r="A5588" s="571">
        <v>7385</v>
      </c>
      <c r="B5588" s="572" t="s">
        <v>44316</v>
      </c>
      <c r="C5588" s="573" t="s">
        <v>3</v>
      </c>
      <c r="D5588" s="574">
        <v>34.75</v>
      </c>
      <c r="F5588" s="411"/>
      <c r="G5588" s="412" t="str">
        <f t="shared" si="87"/>
        <v>GLOBO LEITOSO BRANCO 15CM PARA POSTE DECORATIVO, CLARÃO OU SIMILAR</v>
      </c>
      <c r="H5588" s="412" t="str">
        <f t="shared" si="87"/>
        <v>UN</v>
      </c>
      <c r="I5588" s="413"/>
    </row>
    <row r="5589" spans="1:9" ht="45">
      <c r="A5589" s="571">
        <v>12108</v>
      </c>
      <c r="B5589" s="572" t="s">
        <v>44317</v>
      </c>
      <c r="C5589" s="573" t="s">
        <v>3</v>
      </c>
      <c r="D5589" s="574">
        <v>106.24</v>
      </c>
      <c r="F5589" s="411"/>
      <c r="G5589" s="412" t="str">
        <f t="shared" si="87"/>
        <v>GLOBO LEITOSO BRANCO 48CM</v>
      </c>
      <c r="H5589" s="412" t="str">
        <f t="shared" si="87"/>
        <v>UN</v>
      </c>
      <c r="I5589" s="413"/>
    </row>
    <row r="5590" spans="1:9" ht="112.5">
      <c r="A5590" s="571">
        <v>4508</v>
      </c>
      <c r="B5590" s="572" t="s">
        <v>44318</v>
      </c>
      <c r="C5590" s="573" t="s">
        <v>3</v>
      </c>
      <c r="D5590" s="574">
        <v>45.73</v>
      </c>
      <c r="F5590" s="411"/>
      <c r="G5590" s="412" t="str">
        <f t="shared" si="87"/>
        <v>GLOBO TRANSPARENTE PARA LUMINÁRIA CW-340/2, TECNOLUX OU SIMILAR</v>
      </c>
      <c r="H5590" s="412" t="str">
        <f t="shared" si="87"/>
        <v>UN</v>
      </c>
      <c r="I5590" s="413"/>
    </row>
    <row r="5591" spans="1:9" ht="202.5">
      <c r="A5591" s="571">
        <v>6840</v>
      </c>
      <c r="B5591" s="572" t="s">
        <v>44319</v>
      </c>
      <c r="C5591" s="573" t="s">
        <v>3</v>
      </c>
      <c r="D5591" s="574">
        <v>4939.99</v>
      </c>
      <c r="F5591" s="411"/>
      <c r="G5591" s="412" t="str">
        <f t="shared" si="87"/>
        <v>GRELHA ANTIOFUSCANTE CIRCULAR E FILTRO DIFUSOR VERTICAL COM SUPORTE, REF. ZVF 617GLS, ZVF617VLBSP, ZVF607RL DA PHILIPS OU SIMILAR</v>
      </c>
      <c r="H5591" s="412" t="str">
        <f t="shared" si="87"/>
        <v>UN</v>
      </c>
      <c r="I5591" s="413"/>
    </row>
    <row r="5592" spans="1:9" ht="180">
      <c r="A5592" s="571">
        <v>6835</v>
      </c>
      <c r="B5592" s="572" t="s">
        <v>44320</v>
      </c>
      <c r="C5592" s="573" t="s">
        <v>3</v>
      </c>
      <c r="D5592" s="574">
        <v>463.99</v>
      </c>
      <c r="F5592" s="411"/>
      <c r="G5592" s="412" t="str">
        <f t="shared" si="87"/>
        <v>GRELHA ANTIOFUSCANTE CIRCULAR TIPO ZBP523 RL, DA PHILIPS OU SIMILAR - PARA AP ARELHOS DA PHILIPS OU SIMILAR</v>
      </c>
      <c r="H5592" s="412" t="str">
        <f t="shared" si="87"/>
        <v>UN</v>
      </c>
      <c r="I5592" s="413"/>
    </row>
    <row r="5593" spans="1:9" ht="270">
      <c r="A5593" s="571">
        <v>6839</v>
      </c>
      <c r="B5593" s="572" t="s">
        <v>44321</v>
      </c>
      <c r="C5593" s="573" t="s">
        <v>3</v>
      </c>
      <c r="D5593" s="574">
        <v>5210.71</v>
      </c>
      <c r="F5593" s="411"/>
      <c r="G5593" s="412" t="str">
        <f t="shared" si="87"/>
        <v>GRELHA ANTIOFUSCANTE E FILTRO CROMÁTICO AZUL COM SUPORTE, REF. ZVF617 GL, ZVF 617 F-BL, ZVF607 RL DA PHILIPS OU SIMILAR - PARA APARELHOS DA PHILIPS OU SIMI LAR</v>
      </c>
      <c r="H5593" s="412" t="str">
        <f t="shared" si="87"/>
        <v>UN</v>
      </c>
      <c r="I5593" s="413"/>
    </row>
    <row r="5594" spans="1:9" ht="180">
      <c r="A5594" s="571">
        <v>6838</v>
      </c>
      <c r="B5594" s="572" t="s">
        <v>44322</v>
      </c>
      <c r="C5594" s="573" t="s">
        <v>3</v>
      </c>
      <c r="D5594" s="574">
        <v>1392.07</v>
      </c>
      <c r="F5594" s="411"/>
      <c r="G5594" s="412" t="str">
        <f t="shared" si="87"/>
        <v>GRELHA ANTIOFUSCANTE VERTICAL TIPO ZVF616 VL, DA PHILIPS OU SIMILAR - PARA AP ARELHOS DA PHILIPS OU SIMILAR</v>
      </c>
      <c r="H5594" s="412" t="str">
        <f t="shared" si="87"/>
        <v>UN</v>
      </c>
      <c r="I5594" s="413"/>
    </row>
    <row r="5595" spans="1:9" ht="56.25">
      <c r="A5595" s="571">
        <v>13642</v>
      </c>
      <c r="B5595" s="572" t="s">
        <v>44323</v>
      </c>
      <c r="C5595" s="573" t="s">
        <v>3</v>
      </c>
      <c r="D5595" s="574">
        <v>83.98</v>
      </c>
      <c r="F5595" s="411"/>
      <c r="G5595" s="412" t="str">
        <f t="shared" si="87"/>
        <v>ILUMINAÇÃO DE BALIZAMENTO FACE ÚNICA</v>
      </c>
      <c r="H5595" s="412" t="str">
        <f t="shared" si="87"/>
        <v>UN</v>
      </c>
      <c r="I5595" s="413"/>
    </row>
    <row r="5596" spans="1:9" ht="191.25">
      <c r="A5596" s="571">
        <v>11556</v>
      </c>
      <c r="B5596" s="572" t="s">
        <v>44324</v>
      </c>
      <c r="C5596" s="573" t="s">
        <v>3</v>
      </c>
      <c r="D5596" s="574">
        <v>3065.13</v>
      </c>
      <c r="F5596" s="411"/>
      <c r="G5596" s="412" t="str">
        <f t="shared" si="87"/>
        <v>LUMIÁRIA COM LÂMPADAS EM LED, POTÊNCIA TOTAL 39W, REF.: CITYSPIRIT GEN2 CONE  LED BDS471, DA PHILIPS OU SIMILAR</v>
      </c>
      <c r="H5596" s="412" t="str">
        <f t="shared" si="87"/>
        <v>UN</v>
      </c>
      <c r="I5596" s="413"/>
    </row>
    <row r="5597" spans="1:9" ht="123.75">
      <c r="A5597" s="571">
        <v>1342</v>
      </c>
      <c r="B5597" s="572" t="s">
        <v>44325</v>
      </c>
      <c r="C5597" s="573" t="s">
        <v>3</v>
      </c>
      <c r="D5597" s="574">
        <v>12.7</v>
      </c>
      <c r="F5597" s="411"/>
      <c r="G5597" s="412" t="str">
        <f t="shared" si="87"/>
        <v>LUMINÁRIA (CALHA) P/  LAMPADA FLUORESCENTE 1 X 20W/TUBULAR LED 9,9W A 10W</v>
      </c>
      <c r="H5597" s="412" t="str">
        <f t="shared" si="87"/>
        <v>UN</v>
      </c>
      <c r="I5597" s="413"/>
    </row>
    <row r="5598" spans="1:9" ht="123.75">
      <c r="A5598" s="571">
        <v>1343</v>
      </c>
      <c r="B5598" s="572" t="s">
        <v>44326</v>
      </c>
      <c r="C5598" s="573" t="s">
        <v>3</v>
      </c>
      <c r="D5598" s="574">
        <v>21.13</v>
      </c>
      <c r="F5598" s="411"/>
      <c r="G5598" s="412" t="str">
        <f t="shared" si="87"/>
        <v>LUMINÁRIA (CALHA) P/  LAMPADA FLUORESCENTE 1 X 40W/TUBULAR LED 18W A 20W</v>
      </c>
      <c r="H5598" s="412" t="str">
        <f t="shared" si="87"/>
        <v>UN</v>
      </c>
      <c r="I5598" s="413"/>
    </row>
    <row r="5599" spans="1:9" ht="123.75">
      <c r="A5599" s="571">
        <v>1344</v>
      </c>
      <c r="B5599" s="572" t="s">
        <v>44327</v>
      </c>
      <c r="C5599" s="573" t="s">
        <v>3</v>
      </c>
      <c r="D5599" s="574">
        <v>22.13</v>
      </c>
      <c r="F5599" s="411"/>
      <c r="G5599" s="412" t="str">
        <f t="shared" si="87"/>
        <v>LUMINÁRIA (CALHA) P/  LAMPADA FLUORESCENTE 2 X 20W/TUBULAR LED 9,9W A 10W</v>
      </c>
      <c r="H5599" s="412" t="str">
        <f t="shared" si="87"/>
        <v>UN</v>
      </c>
      <c r="I5599" s="413"/>
    </row>
    <row r="5600" spans="1:9" ht="135">
      <c r="A5600" s="571">
        <v>1352</v>
      </c>
      <c r="B5600" s="572" t="s">
        <v>44328</v>
      </c>
      <c r="C5600" s="573" t="s">
        <v>3</v>
      </c>
      <c r="D5600" s="574">
        <v>27</v>
      </c>
      <c r="F5600" s="411"/>
      <c r="G5600" s="412" t="str">
        <f t="shared" si="87"/>
        <v>LUMINÁRIA (CALHA) P/  LAMPADA FLUORESCENTE 2 X 32 W/TUBULAR LED 18W A 20W</v>
      </c>
      <c r="H5600" s="412" t="str">
        <f t="shared" si="87"/>
        <v>UN</v>
      </c>
      <c r="I5600" s="413"/>
    </row>
    <row r="5601" spans="1:9" ht="123.75">
      <c r="A5601" s="571">
        <v>1345</v>
      </c>
      <c r="B5601" s="572" t="s">
        <v>44329</v>
      </c>
      <c r="C5601" s="573" t="s">
        <v>3</v>
      </c>
      <c r="D5601" s="574">
        <v>28.98</v>
      </c>
      <c r="F5601" s="411"/>
      <c r="G5601" s="412" t="str">
        <f t="shared" si="87"/>
        <v>LUMINÁRIA (CALHA) P/  LAMPADA FLUORESCENTE 2 X 40W/TUBULAR LED 18W A 20W</v>
      </c>
      <c r="H5601" s="412" t="str">
        <f t="shared" si="87"/>
        <v>UN</v>
      </c>
      <c r="I5601" s="413"/>
    </row>
    <row r="5602" spans="1:9" ht="123.75">
      <c r="A5602" s="571">
        <v>1347</v>
      </c>
      <c r="B5602" s="572" t="s">
        <v>44330</v>
      </c>
      <c r="C5602" s="573" t="s">
        <v>3</v>
      </c>
      <c r="D5602" s="574">
        <v>30</v>
      </c>
      <c r="F5602" s="411"/>
      <c r="G5602" s="412" t="str">
        <f t="shared" si="87"/>
        <v>LUMINÁRIA (CALHA) P/  LAMPADA FLUORESCENTE 4 X 40W/TUBULAR LED 18W A 20W</v>
      </c>
      <c r="H5602" s="412" t="str">
        <f t="shared" si="87"/>
        <v>UN</v>
      </c>
      <c r="I5602" s="413"/>
    </row>
    <row r="5603" spans="1:9" ht="135">
      <c r="A5603" s="571">
        <v>1351</v>
      </c>
      <c r="B5603" s="572" t="s">
        <v>44331</v>
      </c>
      <c r="C5603" s="573" t="s">
        <v>3</v>
      </c>
      <c r="D5603" s="574">
        <v>23.5</v>
      </c>
      <c r="F5603" s="411"/>
      <c r="G5603" s="412" t="str">
        <f t="shared" si="87"/>
        <v>LUMINÁRIA (CALHA) P/ LÂMPADA FLUORESCENTE 1 X 32 W/TUBULAR LED 18W A 20W</v>
      </c>
      <c r="H5603" s="412" t="str">
        <f t="shared" si="87"/>
        <v>UN</v>
      </c>
      <c r="I5603" s="413"/>
    </row>
    <row r="5604" spans="1:9" ht="123.75">
      <c r="A5604" s="571">
        <v>1348</v>
      </c>
      <c r="B5604" s="572" t="s">
        <v>44332</v>
      </c>
      <c r="C5604" s="573" t="s">
        <v>3</v>
      </c>
      <c r="D5604" s="574">
        <v>11.4</v>
      </c>
      <c r="F5604" s="411"/>
      <c r="G5604" s="412" t="str">
        <f t="shared" si="87"/>
        <v>LUMINÁRIA (CALHA) P/ LAMPADA FLUORESCENTE 2 X 16W/TUBULAR LED 9,9W A 10W</v>
      </c>
      <c r="H5604" s="412" t="str">
        <f t="shared" si="87"/>
        <v>UN</v>
      </c>
      <c r="I5604" s="413"/>
    </row>
    <row r="5605" spans="1:9" ht="90">
      <c r="A5605" s="571">
        <v>4924</v>
      </c>
      <c r="B5605" s="572" t="s">
        <v>44333</v>
      </c>
      <c r="C5605" s="573" t="s">
        <v>3</v>
      </c>
      <c r="D5605" s="574">
        <v>43.4</v>
      </c>
      <c r="F5605" s="411"/>
      <c r="G5605" s="412" t="str">
        <f t="shared" si="87"/>
        <v>LUMINÁRIA 1 X 40W BIVOLT TUB BL-8 TASCHIBRA OU SIMILAR</v>
      </c>
      <c r="H5605" s="412" t="str">
        <f t="shared" si="87"/>
        <v>UN</v>
      </c>
      <c r="I5605" s="413"/>
    </row>
    <row r="5606" spans="1:9" ht="90">
      <c r="A5606" s="571">
        <v>4918</v>
      </c>
      <c r="B5606" s="572" t="s">
        <v>44334</v>
      </c>
      <c r="C5606" s="573" t="s">
        <v>3</v>
      </c>
      <c r="D5606" s="574">
        <v>88</v>
      </c>
      <c r="F5606" s="411"/>
      <c r="G5606" s="412" t="str">
        <f t="shared" si="87"/>
        <v>LUMINÁRIA 2X32W TCW 016/23200 PHILIPS OU SIMILAR</v>
      </c>
      <c r="H5606" s="412" t="str">
        <f t="shared" si="87"/>
        <v>UN</v>
      </c>
      <c r="I5606" s="413"/>
    </row>
    <row r="5607" spans="1:9" ht="101.25">
      <c r="A5607" s="571">
        <v>1349</v>
      </c>
      <c r="B5607" s="572" t="s">
        <v>44335</v>
      </c>
      <c r="C5607" s="573" t="s">
        <v>3</v>
      </c>
      <c r="D5607" s="574">
        <v>85.61</v>
      </c>
      <c r="F5607" s="411"/>
      <c r="G5607" s="412" t="str">
        <f t="shared" si="87"/>
        <v>LUMINÁRIA À PROVA DE TEMPO TECNOLUX - REF. TB-30/1 (OU SIMILAR)</v>
      </c>
      <c r="H5607" s="412" t="str">
        <f t="shared" si="87"/>
        <v>UN</v>
      </c>
      <c r="I5607" s="413"/>
    </row>
    <row r="5608" spans="1:9">
      <c r="A5608" s="571">
        <v>10632</v>
      </c>
      <c r="B5608" s="469" t="s">
        <v>10207</v>
      </c>
      <c r="C5608" s="573" t="s">
        <v>3</v>
      </c>
      <c r="D5608" s="574">
        <v>91.42</v>
      </c>
      <c r="F5608" s="411"/>
      <c r="G5608" s="412" t="str">
        <f t="shared" si="87"/>
        <v/>
      </c>
      <c r="H5608" s="412" t="str">
        <f t="shared" si="87"/>
        <v>UN</v>
      </c>
      <c r="I5608" s="413"/>
    </row>
    <row r="5609" spans="1:9" ht="393.75">
      <c r="B5609" s="572" t="s">
        <v>44336</v>
      </c>
      <c r="C5609" s="469" t="s">
        <v>10207</v>
      </c>
      <c r="F5609" s="411"/>
      <c r="G5609" s="412" t="str">
        <f t="shared" si="87"/>
        <v>LUMINÁRIA ABERTA COM CORPO DE ALUMÍNIO ESTAMPADO - ACABAMENTO EM ESMALTE SINT ÉTICO NA COR ALUMÍNIO - REFLETOR ASSIMÉTRICO ESTAMPADO EM CHAPA DE ALUMÍNIO - RECEPTÁCULO DE PORCELANA FIXADO NO CORPO POR MEIO DE SUPORTE REGULÁVEL COM BA SE E-40 - FIXAÇÃO</v>
      </c>
      <c r="H5609" s="412" t="str">
        <f t="shared" si="87"/>
        <v/>
      </c>
      <c r="I5609" s="413"/>
    </row>
    <row r="5610" spans="1:9" ht="146.25">
      <c r="A5610" s="571">
        <v>13395</v>
      </c>
      <c r="B5610" s="572" t="s">
        <v>44337</v>
      </c>
      <c r="C5610" s="573" t="s">
        <v>3</v>
      </c>
      <c r="D5610" s="574">
        <v>144.9</v>
      </c>
      <c r="F5610" s="411"/>
      <c r="G5610" s="412" t="str">
        <f t="shared" si="87"/>
        <v>LUMINÁRIA ABERTA PRISMÁTICA DE ACRÍLICO INCOLOR 22'' E40/E27 COM GANCHO PARA  PERFILADO</v>
      </c>
      <c r="H5610" s="412" t="str">
        <f t="shared" si="87"/>
        <v>UN</v>
      </c>
      <c r="I5610" s="413"/>
    </row>
    <row r="5611" spans="1:9" ht="45">
      <c r="A5611" s="571">
        <v>4922</v>
      </c>
      <c r="B5611" s="572" t="s">
        <v>44338</v>
      </c>
      <c r="C5611" s="573" t="s">
        <v>3</v>
      </c>
      <c r="D5611" s="574">
        <v>37.31</v>
      </c>
      <c r="F5611" s="411"/>
      <c r="G5611" s="412" t="str">
        <f t="shared" si="87"/>
        <v>LUMINÁRIA APLICK OU SIMILAR</v>
      </c>
      <c r="H5611" s="412" t="str">
        <f t="shared" si="87"/>
        <v>UN</v>
      </c>
      <c r="I5611" s="413"/>
    </row>
    <row r="5612" spans="1:9" ht="157.5">
      <c r="A5612" s="571">
        <v>7607</v>
      </c>
      <c r="B5612" s="572" t="s">
        <v>44339</v>
      </c>
      <c r="C5612" s="573" t="s">
        <v>3</v>
      </c>
      <c r="D5612" s="574">
        <v>212.9</v>
      </c>
      <c r="F5612" s="411"/>
      <c r="G5612" s="412" t="str">
        <f t="shared" si="87"/>
        <v>LUMINARIA AUTÔNOMA DE EMERGENCIA COM LÂMAPDA HALÓGENA H3/12V, REF. LUX 110, D A LUXTRON OU SIMILAR</v>
      </c>
      <c r="H5612" s="412" t="str">
        <f t="shared" si="87"/>
        <v>UN</v>
      </c>
      <c r="I5612" s="413"/>
    </row>
    <row r="5613" spans="1:9" ht="258.75">
      <c r="A5613" s="571">
        <v>9321</v>
      </c>
      <c r="B5613" s="572" t="s">
        <v>44340</v>
      </c>
      <c r="C5613" s="573" t="s">
        <v>3</v>
      </c>
      <c r="D5613" s="574">
        <v>475.36</v>
      </c>
      <c r="F5613" s="411"/>
      <c r="G5613" s="412" t="str">
        <f t="shared" si="87"/>
        <v>LUMINÁRIA AUTÔNOMA INDICADOR DE SETA DE EMERGÊNCIA DE SOBREPOR P/ACLARAMENTO  OU BALIZAMENTO MOD.LAU 2X11 C/2 LÂMPADAS 11W E BATERIA SELADA, UNITRON OU SIM ILAR</v>
      </c>
      <c r="H5613" s="412" t="str">
        <f t="shared" si="87"/>
        <v>UN</v>
      </c>
      <c r="I5613" s="413"/>
    </row>
    <row r="5614" spans="1:9" ht="33.75">
      <c r="A5614" s="571">
        <v>2722</v>
      </c>
      <c r="B5614" s="572" t="s">
        <v>44341</v>
      </c>
      <c r="C5614" s="573" t="s">
        <v>3</v>
      </c>
      <c r="D5614" s="574">
        <v>13.5</v>
      </c>
      <c r="F5614" s="411"/>
      <c r="G5614" s="412" t="str">
        <f t="shared" si="87"/>
        <v>LUMINÁRIA BRAÇO DE TEMPO</v>
      </c>
      <c r="H5614" s="412" t="str">
        <f t="shared" si="87"/>
        <v>UN</v>
      </c>
      <c r="I5614" s="413"/>
    </row>
    <row r="5615" spans="1:9" ht="112.5">
      <c r="A5615" s="571">
        <v>3537</v>
      </c>
      <c r="B5615" s="572" t="s">
        <v>44342</v>
      </c>
      <c r="C5615" s="573" t="s">
        <v>3</v>
      </c>
      <c r="D5615" s="574">
        <v>159.66999999999999</v>
      </c>
      <c r="F5615" s="411"/>
      <c r="G5615" s="412" t="str">
        <f t="shared" si="87"/>
        <v>LUMINÁRIA CÊNICA COMPLETA, PRETA, OMNI LIGHT, REF 7145H (OU SIMILAR)</v>
      </c>
      <c r="H5615" s="412" t="str">
        <f t="shared" si="87"/>
        <v>UN</v>
      </c>
      <c r="I5615" s="413"/>
    </row>
    <row r="5616" spans="1:9" ht="112.5">
      <c r="A5616" s="571">
        <v>3534</v>
      </c>
      <c r="B5616" s="572" t="s">
        <v>44343</v>
      </c>
      <c r="C5616" s="573" t="s">
        <v>3</v>
      </c>
      <c r="D5616" s="574">
        <v>198.02</v>
      </c>
      <c r="F5616" s="411"/>
      <c r="G5616" s="412" t="str">
        <f t="shared" si="87"/>
        <v>LUMINÁRIA CÊNICA EM ALUMÍNIO, OMNI LIGHT, REF 7074A (OU SIMILAR)</v>
      </c>
      <c r="H5616" s="412" t="str">
        <f t="shared" si="87"/>
        <v>UN</v>
      </c>
      <c r="I5616" s="413"/>
    </row>
    <row r="5617" spans="1:9" ht="135">
      <c r="A5617" s="571">
        <v>12417</v>
      </c>
      <c r="B5617" s="572" t="s">
        <v>44344</v>
      </c>
      <c r="C5617" s="573" t="s">
        <v>3</v>
      </c>
      <c r="D5617" s="574">
        <v>52.55</v>
      </c>
      <c r="F5617" s="411"/>
      <c r="G5617" s="412" t="str">
        <f t="shared" si="87"/>
        <v>LUMINÁRIA CILÍNDRICA DE SOBREPOR 30CM, EM METAL/VIDRO FOSCO DA ATTENA OU SIMI LAR</v>
      </c>
      <c r="H5617" s="412" t="str">
        <f t="shared" si="87"/>
        <v>UN</v>
      </c>
      <c r="I5617" s="413"/>
    </row>
    <row r="5618" spans="1:9" ht="292.5">
      <c r="A5618" s="571">
        <v>6826</v>
      </c>
      <c r="B5618" s="572" t="s">
        <v>44345</v>
      </c>
      <c r="C5618" s="573" t="s">
        <v>3</v>
      </c>
      <c r="D5618" s="574">
        <v>265.63</v>
      </c>
      <c r="F5618" s="411"/>
      <c r="G5618" s="412" t="str">
        <f t="shared" si="87"/>
        <v>LUMINÁRIA CILÍNDRICA DE SOBREPOR EM ALUMÍNIO PINTADO EM MARROM PADRÃO LUMINI, REF. T069, DA LUMINI OU SIMILAR, INCLUISE DUAS LÂMPADAS FLUOCOMPACTAS DE 20W, TEMP. COR 2700K</v>
      </c>
      <c r="H5618" s="412" t="str">
        <f t="shared" si="87"/>
        <v>UN</v>
      </c>
      <c r="I5618" s="413"/>
    </row>
    <row r="5619" spans="1:9" ht="90">
      <c r="A5619" s="571">
        <v>4932</v>
      </c>
      <c r="B5619" s="572" t="s">
        <v>44346</v>
      </c>
      <c r="C5619" s="573" t="s">
        <v>3</v>
      </c>
      <c r="D5619" s="574">
        <v>40.26</v>
      </c>
      <c r="F5619" s="411"/>
      <c r="G5619" s="412" t="str">
        <f t="shared" si="87"/>
        <v>LUMINÁRIA CIRCULAR 22W BIVOLT TASCHIBRA OU SIMILAR</v>
      </c>
      <c r="H5619" s="412" t="str">
        <f t="shared" si="87"/>
        <v>UN</v>
      </c>
      <c r="I5619" s="413"/>
    </row>
    <row r="5620" spans="1:9" ht="168.75">
      <c r="A5620" s="571">
        <v>10808</v>
      </c>
      <c r="B5620" s="572" t="s">
        <v>44347</v>
      </c>
      <c r="C5620" s="573" t="s">
        <v>3</v>
      </c>
      <c r="D5620" s="574">
        <v>9769.31</v>
      </c>
      <c r="F5620" s="411"/>
      <c r="G5620" s="412" t="str">
        <f t="shared" si="87"/>
        <v>LUMINARIA COLORGRAZE POWERCORE 120CM, CORPO ALUMINIO, 48 LEDS, FACHO MÉDIO, I P66, P/ EXTERIORES</v>
      </c>
      <c r="H5620" s="412" t="str">
        <f t="shared" si="87"/>
        <v>UN</v>
      </c>
      <c r="I5620" s="413"/>
    </row>
    <row r="5621" spans="1:9" ht="180">
      <c r="A5621" s="571">
        <v>10809</v>
      </c>
      <c r="B5621" s="572" t="s">
        <v>44348</v>
      </c>
      <c r="C5621" s="573" t="s">
        <v>3</v>
      </c>
      <c r="D5621" s="574">
        <v>5909.21</v>
      </c>
      <c r="F5621" s="411"/>
      <c r="G5621" s="412" t="str">
        <f t="shared" si="87"/>
        <v>LUMINARIA COLORGRAZE POWERCORE 60CM, CORPO ALUMINIO, 24 LEDS, FACHO MÉDIO, IP 66, P/ EXTERIORES</v>
      </c>
      <c r="H5621" s="412" t="str">
        <f t="shared" si="87"/>
        <v>UN</v>
      </c>
      <c r="I5621" s="413"/>
    </row>
    <row r="5622" spans="1:9" ht="348.75">
      <c r="A5622" s="571">
        <v>12693</v>
      </c>
      <c r="B5622" s="572" t="s">
        <v>44349</v>
      </c>
      <c r="C5622" s="573" t="s">
        <v>3</v>
      </c>
      <c r="D5622" s="574">
        <v>62.53</v>
      </c>
      <c r="F5622" s="411"/>
      <c r="G5622" s="412" t="str">
        <f t="shared" si="87"/>
        <v>LUMINÁRIA DE ALTO RENDIMENTO T5, 1X 54W, EMBUTIR, SEM ALETAS, CORPO EM CHAPA  DE AÇO-CARBONO COM PINTURA EPÓXI NA COR BRANCO FOSCO, REFLETOR EM ALUMÍNIO AN ODIZADO, REF. LART5-1X54W/EBR/SA, DA G-LIGHT OU SIMILAR</v>
      </c>
      <c r="H5622" s="412" t="str">
        <f t="shared" si="87"/>
        <v>UN</v>
      </c>
      <c r="I5622" s="413"/>
    </row>
    <row r="5623" spans="1:9" ht="348.75">
      <c r="A5623" s="571">
        <v>12692</v>
      </c>
      <c r="B5623" s="572" t="s">
        <v>44350</v>
      </c>
      <c r="C5623" s="573" t="s">
        <v>3</v>
      </c>
      <c r="D5623" s="574">
        <v>110.11</v>
      </c>
      <c r="F5623" s="411"/>
      <c r="G5623" s="412" t="str">
        <f t="shared" si="87"/>
        <v>LUMINÁRIA DE ALTO RENDIMENTO T5, 1X 54W, SOBREPOR, SEM ALETAS, CORPO EM CHAPA DE AÇO-CARBONO COM PINTURA EPÓXI NA COR BRANCO FOSCO, REFLETOR EM ALUMÍNIO AN ODIZADO, REF. LART5-1X54W/SBR/SA, DA G-LIGHT OU SIMILAR</v>
      </c>
      <c r="H5623" s="412" t="str">
        <f t="shared" si="87"/>
        <v>UN</v>
      </c>
      <c r="I5623" s="413"/>
    </row>
    <row r="5624" spans="1:9" ht="348.75">
      <c r="A5624" s="571">
        <v>12694</v>
      </c>
      <c r="B5624" s="572" t="s">
        <v>44351</v>
      </c>
      <c r="C5624" s="573" t="s">
        <v>3</v>
      </c>
      <c r="D5624" s="574">
        <v>137.07</v>
      </c>
      <c r="F5624" s="411"/>
      <c r="G5624" s="412" t="str">
        <f t="shared" si="87"/>
        <v>LUMINÁRIA DE ALTO RENDIMENTO T5, 2X 54W, EMBUTIR, COM ALETAS, CORPO EM CHAPA  DE AÇO-CARBONO COM PINTURA EPÓXI NA COR BRANCO FOSCO, REFLETOR EM ALUMÍNIO AN ODIZADO, REF. LART5-2X54W/EBR/AA, DA G-LIGHT OU SIMILAR</v>
      </c>
      <c r="H5624" s="412" t="str">
        <f t="shared" si="87"/>
        <v>UN</v>
      </c>
      <c r="I5624" s="413"/>
    </row>
    <row r="5625" spans="1:9" ht="180">
      <c r="A5625" s="571">
        <v>12409</v>
      </c>
      <c r="B5625" s="572" t="s">
        <v>44352</v>
      </c>
      <c r="C5625" s="573" t="s">
        <v>3</v>
      </c>
      <c r="D5625" s="574">
        <v>202.59</v>
      </c>
      <c r="F5625" s="411"/>
      <c r="G5625" s="412" t="str">
        <f t="shared" si="87"/>
        <v>LUMINÁRIA DE EMBUTIR COM ALETAS PARA FLUORESCENTE TUBULAR T5, 2X28W,  REF.: E -79, DA ABALUX OU SIMILAR</v>
      </c>
      <c r="H5625" s="412" t="str">
        <f t="shared" si="87"/>
        <v>UN</v>
      </c>
      <c r="I5625" s="413"/>
    </row>
    <row r="5626" spans="1:9" ht="202.5">
      <c r="A5626" s="571">
        <v>6844</v>
      </c>
      <c r="B5626" s="572" t="s">
        <v>44353</v>
      </c>
      <c r="C5626" s="573" t="s">
        <v>3</v>
      </c>
      <c r="D5626" s="574">
        <v>150.82</v>
      </c>
      <c r="F5626" s="411"/>
      <c r="G5626" s="412" t="str">
        <f t="shared" si="87"/>
        <v>LUMINÁRIA DE EMBUTIR COM ALETAS, PARA LÂMPADA FLUORESCENTE, 2 X 32W, REF. TBS 020232CI00, DA PHILIPS, EXCLUSIVE REATOR E LÂMPADA</v>
      </c>
      <c r="H5626" s="412" t="str">
        <f t="shared" si="87"/>
        <v>UN</v>
      </c>
      <c r="I5626" s="413"/>
    </row>
    <row r="5627" spans="1:9" ht="202.5">
      <c r="A5627" s="571">
        <v>6845</v>
      </c>
      <c r="B5627" s="572" t="s">
        <v>44354</v>
      </c>
      <c r="C5627" s="573" t="s">
        <v>3</v>
      </c>
      <c r="D5627" s="574">
        <v>216.57</v>
      </c>
      <c r="F5627" s="411"/>
      <c r="G5627" s="412" t="str">
        <f t="shared" si="87"/>
        <v>LUMINÁRIA DE EMBUTIR COM ALETAS, PARA LÂMPADA FLUORESCENTE, 2 X 32W, REF. TBS 020232CIRL, DA PHILIPS, INCLUSIVE REATOR E LÂMPADA</v>
      </c>
      <c r="H5627" s="412" t="str">
        <f t="shared" si="87"/>
        <v>UN</v>
      </c>
      <c r="I5627" s="413"/>
    </row>
    <row r="5628" spans="1:9" ht="202.5">
      <c r="A5628" s="571">
        <v>6886</v>
      </c>
      <c r="B5628" s="572" t="s">
        <v>44355</v>
      </c>
      <c r="C5628" s="573" t="s">
        <v>3</v>
      </c>
      <c r="D5628" s="574">
        <v>230.05</v>
      </c>
      <c r="F5628" s="411"/>
      <c r="G5628" s="412" t="str">
        <f t="shared" si="87"/>
        <v>LUMINÁRIA DE EMBUTIR COM DIFUSOR, PARA LÂMPADA FLUORESCENTE, 2 X 16W, REF. TB S020D216RL, DA PHILIPS, INCLUSIVE REATOR E LÂMPADA</v>
      </c>
      <c r="H5628" s="412" t="str">
        <f t="shared" si="87"/>
        <v>UN</v>
      </c>
      <c r="I5628" s="413"/>
    </row>
    <row r="5629" spans="1:9" ht="202.5">
      <c r="A5629" s="571">
        <v>6847</v>
      </c>
      <c r="B5629" s="572" t="s">
        <v>44356</v>
      </c>
      <c r="C5629" s="573" t="s">
        <v>3</v>
      </c>
      <c r="D5629" s="574">
        <v>191.44</v>
      </c>
      <c r="F5629" s="411"/>
      <c r="G5629" s="412" t="str">
        <f t="shared" si="87"/>
        <v>LUMINÁRIA DE EMBUTIR COM DIFUSOR, PARA LÂMPADA FLUORESCENTE, 2 X 32W, REF. TB S020D23200, DA PHILIPS, EXCLUSIVE REATOR E LÂMPADA</v>
      </c>
      <c r="H5629" s="412" t="str">
        <f t="shared" si="87"/>
        <v>UN</v>
      </c>
      <c r="I5629" s="413"/>
    </row>
    <row r="5630" spans="1:9" ht="202.5">
      <c r="A5630" s="571">
        <v>6849</v>
      </c>
      <c r="B5630" s="572" t="s">
        <v>44357</v>
      </c>
      <c r="C5630" s="573" t="s">
        <v>3</v>
      </c>
      <c r="D5630" s="574">
        <v>257.14999999999998</v>
      </c>
      <c r="F5630" s="411"/>
      <c r="G5630" s="412" t="str">
        <f t="shared" si="87"/>
        <v>LUMINÁRIA DE EMBUTIR COM DIFUSOR, PARA LÂMPADA FLUORESCENTE, 2 X 32W, REF. TB S020D232RL, DA PHILIPS, INCLUSIVE REATOR E LÂMPADA</v>
      </c>
      <c r="H5630" s="412" t="str">
        <f t="shared" si="87"/>
        <v>UN</v>
      </c>
      <c r="I5630" s="413"/>
    </row>
    <row r="5631" spans="1:9" ht="202.5">
      <c r="A5631" s="571">
        <v>7953</v>
      </c>
      <c r="B5631" s="572" t="s">
        <v>44358</v>
      </c>
      <c r="C5631" s="573" t="s">
        <v>3</v>
      </c>
      <c r="D5631" s="574">
        <v>355.19</v>
      </c>
      <c r="F5631" s="411"/>
      <c r="G5631" s="412" t="str">
        <f t="shared" si="87"/>
        <v>LUMINÁRIA DE EMBUTIR EM GRAMADOS OU JARDINS, REF.BW-544, EM ALUMINIO FUNDIDO, COM VIDRO TEMPERADO, TECNOLUX OU SIMILAR</v>
      </c>
      <c r="H5631" s="412" t="str">
        <f t="shared" si="87"/>
        <v>UN</v>
      </c>
      <c r="I5631" s="413"/>
    </row>
    <row r="5632" spans="1:9" ht="202.5">
      <c r="A5632" s="571">
        <v>12802</v>
      </c>
      <c r="B5632" s="572" t="s">
        <v>44359</v>
      </c>
      <c r="C5632" s="573" t="s">
        <v>3</v>
      </c>
      <c r="D5632" s="574">
        <v>134.96</v>
      </c>
      <c r="F5632" s="411"/>
      <c r="G5632" s="412" t="str">
        <f t="shared" si="87"/>
        <v>LUMINÁRIA DE EMBUTIR LAR T8 LED COM REFLETOR COM ALETAS, 2X18W DA ALADIN FE 2 09/232 AL OU SIMILAR COM LÂMPADAS E REATOR BIVOLT</v>
      </c>
      <c r="H5632" s="412" t="str">
        <f t="shared" si="87"/>
        <v>UN</v>
      </c>
      <c r="I5632" s="413"/>
    </row>
    <row r="5633" spans="1:9" ht="146.25">
      <c r="A5633" s="571">
        <v>7952</v>
      </c>
      <c r="B5633" s="572" t="s">
        <v>44360</v>
      </c>
      <c r="C5633" s="573" t="s">
        <v>3</v>
      </c>
      <c r="D5633" s="574">
        <v>70.78</v>
      </c>
      <c r="F5633" s="411"/>
      <c r="G5633" s="412" t="str">
        <f t="shared" si="87"/>
        <v>LUMINÁRIA DE EMBUTIR NO FORRO, REF.CE-2495, EM ALUMINIO REPUXADO, TECNOLUX OU SIMILAR</v>
      </c>
      <c r="H5633" s="412" t="str">
        <f t="shared" si="87"/>
        <v>UN</v>
      </c>
      <c r="I5633" s="413"/>
    </row>
    <row r="5634" spans="1:9" ht="168.75">
      <c r="A5634" s="571">
        <v>9127</v>
      </c>
      <c r="B5634" s="572" t="s">
        <v>44361</v>
      </c>
      <c r="C5634" s="573" t="s">
        <v>3</v>
      </c>
      <c r="D5634" s="574">
        <v>69.28</v>
      </c>
      <c r="F5634" s="411"/>
      <c r="G5634" s="412" t="str">
        <f t="shared" ref="G5634:H5697" si="88">UPPER(B5634)</f>
        <v>LUMINÁRIA DE EMBUTIR ORIENTÁVEL, COM CORPO EM ALUMÍNIO REPUXADO, REF.: ER11-E 1AR70, DA LUMIDEC OU SIMILAR</v>
      </c>
      <c r="H5634" s="412" t="str">
        <f t="shared" si="88"/>
        <v>UN</v>
      </c>
      <c r="I5634" s="413"/>
    </row>
    <row r="5635" spans="1:9" ht="213.75">
      <c r="A5635" s="571">
        <v>12380</v>
      </c>
      <c r="B5635" s="572" t="s">
        <v>44362</v>
      </c>
      <c r="C5635" s="573" t="s">
        <v>3</v>
      </c>
      <c r="D5635" s="574">
        <v>195.08</v>
      </c>
      <c r="F5635" s="411"/>
      <c r="G5635" s="412" t="str">
        <f t="shared" si="88"/>
        <v>LUMINÁRIA DE EMBUTIR PARA FLUORESCENTE TUBULAR T5, 2X14W, INCLUSIVE LÂMPADAS  E REATORES, REF.: C-02, DA ABALUX OU SIMILAR</v>
      </c>
      <c r="H5635" s="412" t="str">
        <f t="shared" si="88"/>
        <v>UN</v>
      </c>
      <c r="I5635" s="413"/>
    </row>
    <row r="5636" spans="1:9" ht="213.75">
      <c r="A5636" s="571">
        <v>12381</v>
      </c>
      <c r="B5636" s="572" t="s">
        <v>44363</v>
      </c>
      <c r="C5636" s="573" t="s">
        <v>3</v>
      </c>
      <c r="D5636" s="574">
        <v>288.61</v>
      </c>
      <c r="F5636" s="411"/>
      <c r="G5636" s="412" t="str">
        <f t="shared" si="88"/>
        <v>LUMINÁRIA DE EMBUTIR PARA FLUORESCENTE TUBULAR T5, 2X28W, INCLUSIVE LÂMPADAS  E REATORES, REF.: C-06, DA ABALUX OU SIMILAR</v>
      </c>
      <c r="H5636" s="412" t="str">
        <f t="shared" si="88"/>
        <v>UN</v>
      </c>
      <c r="I5636" s="413"/>
    </row>
    <row r="5637" spans="1:9" ht="213.75">
      <c r="A5637" s="571">
        <v>13647</v>
      </c>
      <c r="B5637" s="572" t="s">
        <v>44364</v>
      </c>
      <c r="C5637" s="573" t="s">
        <v>3</v>
      </c>
      <c r="D5637" s="574">
        <v>53.33</v>
      </c>
      <c r="F5637" s="411"/>
      <c r="G5637" s="412" t="str">
        <f t="shared" si="88"/>
        <v>LUMINÁRIA DE EMBUTIR REDONDA PARA LÂMPADA FLOURESCENTE OU LED COMPACTA SISTEM A DRAW BACK, MODELO REF: 1140 DA MARCA BONIN OU SIMILAR.</v>
      </c>
      <c r="H5637" s="412" t="str">
        <f t="shared" si="88"/>
        <v>UN</v>
      </c>
      <c r="I5637" s="413"/>
    </row>
    <row r="5638" spans="1:9" ht="123.75">
      <c r="A5638" s="571">
        <v>9946</v>
      </c>
      <c r="B5638" s="572" t="s">
        <v>44365</v>
      </c>
      <c r="C5638" s="573" t="s">
        <v>3</v>
      </c>
      <c r="D5638" s="574">
        <v>23.61</v>
      </c>
      <c r="F5638" s="411"/>
      <c r="G5638" s="412" t="str">
        <f t="shared" si="88"/>
        <v>LUMINÁRIA DE EMBUTIR, QUADRADA, LINHA LAINI, REF. RE 1126 DA REVOLUZ OU SIMIL AR</v>
      </c>
      <c r="H5638" s="412" t="str">
        <f t="shared" si="88"/>
        <v>UN</v>
      </c>
      <c r="I5638" s="413"/>
    </row>
    <row r="5639" spans="1:9" ht="168.75">
      <c r="A5639" s="571">
        <v>13156</v>
      </c>
      <c r="B5639" s="572" t="s">
        <v>44366</v>
      </c>
      <c r="C5639" s="573" t="s">
        <v>3</v>
      </c>
      <c r="D5639" s="574">
        <v>212.9</v>
      </c>
      <c r="F5639" s="411"/>
      <c r="G5639" s="412" t="str">
        <f t="shared" si="88"/>
        <v>LUMINÁRIA DE EMERGÊNCIA C/ DOIS PROJETORS LED ALIMENTAÇÃO 127/220 DE 12V/55 A UTONOMIA DE 3HORAS</v>
      </c>
      <c r="H5639" s="412" t="str">
        <f t="shared" si="88"/>
        <v>UN</v>
      </c>
      <c r="I5639" s="413"/>
    </row>
    <row r="5640" spans="1:9" ht="202.5">
      <c r="A5640" s="571">
        <v>12699</v>
      </c>
      <c r="B5640" s="572" t="s">
        <v>44367</v>
      </c>
      <c r="C5640" s="573" t="s">
        <v>3</v>
      </c>
      <c r="D5640" s="574">
        <v>176.09</v>
      </c>
      <c r="F5640" s="411"/>
      <c r="G5640" s="412" t="str">
        <f t="shared" si="88"/>
        <v>LUMINÁRIA DE EMERGÊNCIA, DE SOBREPOR, TIPO BALIZAMENTO COM BLOCO AUTÔNOMO, CO M AUTONOMIA DE 3H, MODELO LLE 1106-1DFB, DA KBR OU SIMILAR</v>
      </c>
      <c r="H5640" s="412" t="str">
        <f t="shared" si="88"/>
        <v>UN</v>
      </c>
      <c r="I5640" s="413"/>
    </row>
    <row r="5641" spans="1:9" ht="191.25">
      <c r="A5641" s="571">
        <v>12700</v>
      </c>
      <c r="B5641" s="572" t="s">
        <v>44368</v>
      </c>
      <c r="C5641" s="573" t="s">
        <v>3</v>
      </c>
      <c r="D5641" s="574">
        <v>123.39</v>
      </c>
      <c r="F5641" s="411"/>
      <c r="G5641" s="412" t="str">
        <f t="shared" si="88"/>
        <v>LUMINÁRIA DE EMERGÊNCIA, DE SOBREPOR, TIPO BLOCO AUTÔNOMO, COM AUTONOMIA DE 1 H, MODELO LLE-LLEDDF, DA KBR OU SI</v>
      </c>
      <c r="H5641" s="412" t="str">
        <f t="shared" si="88"/>
        <v>UN</v>
      </c>
      <c r="I5641" s="413"/>
    </row>
    <row r="5642" spans="1:9" ht="213.75">
      <c r="A5642" s="571">
        <v>11555</v>
      </c>
      <c r="B5642" s="572" t="s">
        <v>44369</v>
      </c>
      <c r="C5642" s="573" t="s">
        <v>3</v>
      </c>
      <c r="D5642" s="574">
        <v>312.67</v>
      </c>
      <c r="F5642" s="411"/>
      <c r="G5642" s="412" t="str">
        <f t="shared" si="88"/>
        <v>LUMINÁRIA DE PISO CORPO EM ALUMÍNIO COM LÂMPADA DE LED 1,4W, REF.: BBC200 LED -HB/WW PSU 220-240V II, DA PHILIPS OU SIMILAR</v>
      </c>
      <c r="H5642" s="412" t="str">
        <f t="shared" si="88"/>
        <v>UN</v>
      </c>
      <c r="I5642" s="413"/>
    </row>
    <row r="5643" spans="1:9" ht="168.75">
      <c r="A5643" s="571">
        <v>10762</v>
      </c>
      <c r="B5643" s="572" t="s">
        <v>44370</v>
      </c>
      <c r="C5643" s="573" t="s">
        <v>3</v>
      </c>
      <c r="D5643" s="574">
        <v>163.72</v>
      </c>
      <c r="F5643" s="411"/>
      <c r="G5643" s="412" t="str">
        <f t="shared" si="88"/>
        <v>LUMINÁRIA DE SOBREPOR COM ALETAS, PARA LÂMPADA FLUORESCENTE, 2 X 32W, REF. LS E, DA LUMILUZ OU SIMILAR</v>
      </c>
      <c r="H5643" s="412" t="str">
        <f t="shared" si="88"/>
        <v>UN</v>
      </c>
      <c r="I5643" s="413"/>
    </row>
    <row r="5644" spans="1:9" ht="202.5">
      <c r="A5644" s="571">
        <v>6850</v>
      </c>
      <c r="B5644" s="572" t="s">
        <v>44371</v>
      </c>
      <c r="C5644" s="573" t="s">
        <v>3</v>
      </c>
      <c r="D5644" s="574">
        <v>191.44</v>
      </c>
      <c r="F5644" s="411"/>
      <c r="G5644" s="412" t="str">
        <f t="shared" si="88"/>
        <v>LUMINÁRIA DE SOBREPOR COM ALETAS, PARA LÂMPADA FLUORESCENTE, 2 X 32W, REF. TC S020232CI00, DA PHILIPS, EXCLUSIVE REATOR E LÂMPADA</v>
      </c>
      <c r="H5644" s="412" t="str">
        <f t="shared" si="88"/>
        <v>UN</v>
      </c>
      <c r="I5644" s="413"/>
    </row>
    <row r="5645" spans="1:9">
      <c r="A5645" s="571">
        <v>6846</v>
      </c>
      <c r="B5645" s="469" t="s">
        <v>10207</v>
      </c>
      <c r="C5645" s="573" t="s">
        <v>3</v>
      </c>
      <c r="D5645" s="574">
        <v>257.14999999999998</v>
      </c>
      <c r="F5645" s="411"/>
      <c r="G5645" s="412" t="str">
        <f t="shared" si="88"/>
        <v/>
      </c>
      <c r="H5645" s="412" t="str">
        <f t="shared" si="88"/>
        <v>UN</v>
      </c>
      <c r="I5645" s="413"/>
    </row>
    <row r="5646" spans="1:9" ht="202.5">
      <c r="B5646" s="572" t="s">
        <v>44372</v>
      </c>
      <c r="C5646" s="469" t="s">
        <v>10207</v>
      </c>
      <c r="F5646" s="411"/>
      <c r="G5646" s="412" t="str">
        <f t="shared" si="88"/>
        <v>LUMINÁRIA DE SOBREPOR COM ALETAS, PARA LÂMPADA FLUORESCENTE, 2 X 32W, REF. TC S020232CIRL, DA PHILIPS, INCLUSIVE REATOR E LÂMPADA</v>
      </c>
      <c r="H5646" s="412" t="str">
        <f t="shared" si="88"/>
        <v/>
      </c>
      <c r="I5646" s="413"/>
    </row>
    <row r="5647" spans="1:9" ht="168.75">
      <c r="A5647" s="571">
        <v>12748</v>
      </c>
      <c r="B5647" s="572" t="s">
        <v>44373</v>
      </c>
      <c r="C5647" s="573" t="s">
        <v>3</v>
      </c>
      <c r="D5647" s="574">
        <v>376.47</v>
      </c>
      <c r="F5647" s="411"/>
      <c r="G5647" s="412" t="str">
        <f t="shared" si="88"/>
        <v>LUMINÁRIA DE SOBREPOR COM ALETAS, PARA LÂMPADA FLUORESCENTE, 4 X 32W, REF. A- 300, DA ABALUX OU SIMILAR</v>
      </c>
      <c r="H5647" s="412" t="str">
        <f t="shared" si="88"/>
        <v>UN</v>
      </c>
      <c r="I5647" s="413"/>
    </row>
    <row r="5648" spans="1:9" ht="202.5">
      <c r="A5648" s="571">
        <v>6885</v>
      </c>
      <c r="B5648" s="572" t="s">
        <v>44374</v>
      </c>
      <c r="C5648" s="573" t="s">
        <v>3</v>
      </c>
      <c r="D5648" s="574">
        <v>249.46</v>
      </c>
      <c r="F5648" s="411"/>
      <c r="G5648" s="412" t="str">
        <f t="shared" si="88"/>
        <v>LUMINÁRIA DE SOBREPOR COM DIFUSOR, PARA LÂMPADA FLUORESCENTE, 2 X 16W, REF. T CS020D216RL, DA PHILIPS, INCLUSIVE REATOR E LÂMPADA</v>
      </c>
      <c r="H5648" s="412" t="str">
        <f t="shared" si="88"/>
        <v>UN</v>
      </c>
      <c r="I5648" s="413"/>
    </row>
    <row r="5649" spans="1:9" ht="180">
      <c r="A5649" s="571">
        <v>8037</v>
      </c>
      <c r="B5649" s="572" t="s">
        <v>44375</v>
      </c>
      <c r="C5649" s="573" t="s">
        <v>3</v>
      </c>
      <c r="D5649" s="574">
        <v>103.42</v>
      </c>
      <c r="F5649" s="411"/>
      <c r="G5649" s="412" t="str">
        <f t="shared" si="88"/>
        <v>LUMINÁRIA DE SOBREPOR EM ALUMÍNIO FUNDIDO, COM DIFUSOR EM VIDRO, DA WETZEL, R EF. IPT 26/01 OU SIMILAR</v>
      </c>
      <c r="H5649" s="412" t="str">
        <f t="shared" si="88"/>
        <v>UN</v>
      </c>
      <c r="I5649" s="413"/>
    </row>
    <row r="5650" spans="1:9" ht="112.5">
      <c r="A5650" s="571">
        <v>12710</v>
      </c>
      <c r="B5650" s="572" t="s">
        <v>44376</v>
      </c>
      <c r="C5650" s="573" t="s">
        <v>3</v>
      </c>
      <c r="D5650" s="574">
        <v>1945</v>
      </c>
      <c r="F5650" s="411"/>
      <c r="G5650" s="412" t="str">
        <f t="shared" si="88"/>
        <v>LUMINÁRIA DE SOBREPOR EM LED, REF. LEDH05-5K, DA ABALUX OU SIMILAR</v>
      </c>
      <c r="H5650" s="412" t="str">
        <f t="shared" si="88"/>
        <v>UN</v>
      </c>
      <c r="I5650" s="413"/>
    </row>
    <row r="5651" spans="1:9" ht="225">
      <c r="A5651" s="571">
        <v>12382</v>
      </c>
      <c r="B5651" s="572" t="s">
        <v>44377</v>
      </c>
      <c r="C5651" s="573" t="s">
        <v>3</v>
      </c>
      <c r="D5651" s="574">
        <v>494.5</v>
      </c>
      <c r="F5651" s="411"/>
      <c r="G5651" s="412" t="str">
        <f t="shared" si="88"/>
        <v>LUMINÁRIA DE SOBREPOR PARA FLUORESCENTE TUBULAR T5, 2X54W, INCLUSIVE LÂMPADAS E REATORES, REF.: C-106, DA ABALUX OU SIMILAR</v>
      </c>
      <c r="H5651" s="412" t="str">
        <f t="shared" si="88"/>
        <v>UN</v>
      </c>
      <c r="I5651" s="413"/>
    </row>
    <row r="5652" spans="1:9" ht="191.25">
      <c r="A5652" s="571">
        <v>10328</v>
      </c>
      <c r="B5652" s="572" t="s">
        <v>44378</v>
      </c>
      <c r="C5652" s="573" t="s">
        <v>3</v>
      </c>
      <c r="D5652" s="574">
        <v>97.18</v>
      </c>
      <c r="F5652" s="411"/>
      <c r="G5652" s="412" t="str">
        <f t="shared" si="88"/>
        <v>LUMINÁRIA DE SOBREPOR TIPO PLAFON, EM ALUMINIO, PARA LAMPADA ELETRONICA, COM  VIDRO, REF: XP-338, XOULUX OU SIMILAR</v>
      </c>
      <c r="H5652" s="412" t="str">
        <f t="shared" si="88"/>
        <v>UN</v>
      </c>
      <c r="I5652" s="413"/>
    </row>
    <row r="5653" spans="1:9" ht="315">
      <c r="A5653" s="571">
        <v>13216</v>
      </c>
      <c r="B5653" s="572" t="s">
        <v>44379</v>
      </c>
      <c r="C5653" s="573" t="s">
        <v>3</v>
      </c>
      <c r="D5653" s="574">
        <v>144.12</v>
      </c>
      <c r="F5653" s="411"/>
      <c r="G5653" s="412" t="str">
        <f t="shared" si="88"/>
        <v>LUMINÁRIA DE SOBREPOR, (TECNOLUX REF.FLP-6478/2X20) TUBLED CORPO/ REFLETOR E  ALETAS FABRICADAS EM CHAPA DE AÇO TRATADA E PINTADA EM EPOXI BRANCO, PARA USO DE 2 LAMPADAS TUBLED DE 20W</v>
      </c>
      <c r="H5653" s="412" t="str">
        <f t="shared" si="88"/>
        <v>UN</v>
      </c>
      <c r="I5653" s="413"/>
    </row>
    <row r="5654" spans="1:9" ht="315">
      <c r="A5654" s="571">
        <v>13217</v>
      </c>
      <c r="B5654" s="572" t="s">
        <v>44380</v>
      </c>
      <c r="C5654" s="573" t="s">
        <v>3</v>
      </c>
      <c r="D5654" s="574">
        <v>195.97</v>
      </c>
      <c r="F5654" s="411"/>
      <c r="G5654" s="412" t="str">
        <f t="shared" si="88"/>
        <v>LUMINÁRIA DE SOBREPOR, (TECNOLUX REF.FLP-6478/4X20) TUBLED CORPO/ REFLETOR E  ALETAS FABRICADAS EM CHAPA DE AÇO TRATADA E PINTADA EM EPOXI BRANCO, PARA USO DE 4 LAMPADAS TUBLED DE 20W</v>
      </c>
      <c r="H5654" s="412" t="str">
        <f t="shared" si="88"/>
        <v>UN</v>
      </c>
      <c r="I5654" s="413"/>
    </row>
    <row r="5655" spans="1:9" ht="202.5">
      <c r="A5655" s="571">
        <v>13662</v>
      </c>
      <c r="B5655" s="572" t="s">
        <v>44381</v>
      </c>
      <c r="C5655" s="573" t="s">
        <v>3</v>
      </c>
      <c r="D5655" s="574">
        <v>69.959999999999994</v>
      </c>
      <c r="F5655" s="411"/>
      <c r="G5655" s="412" t="str">
        <f t="shared" si="88"/>
        <v>LUMINÁRIA DE SOBREPOR, DE ALUMÍNIO, REDONDA COM DIAM.20CM, PARA LÂMPADA FLOUR ESCENTE OU LED, MODELO PL HIPER 20 X 20 BR.</v>
      </c>
      <c r="H5655" s="412" t="str">
        <f t="shared" si="88"/>
        <v>UN</v>
      </c>
      <c r="I5655" s="413"/>
    </row>
    <row r="5656" spans="1:9" ht="247.5">
      <c r="A5656" s="571">
        <v>9494</v>
      </c>
      <c r="B5656" s="572" t="s">
        <v>44382</v>
      </c>
      <c r="C5656" s="573" t="s">
        <v>3</v>
      </c>
      <c r="D5656" s="574">
        <v>692.13</v>
      </c>
      <c r="F5656" s="411"/>
      <c r="G5656" s="412" t="str">
        <f t="shared" si="88"/>
        <v>LUMINÁRIA DECORATIVA EXTERNA, REF.CW-200/3, C/DIFUSOR EM ACRILICO LEITOSO COM CHAPEU REFLETOR EM ALUMINIO PINTADO EM EPOXI (LUMINANCE/TECNOLUX OU SIMILAR)</v>
      </c>
      <c r="H5656" s="412" t="str">
        <f t="shared" si="88"/>
        <v>UN</v>
      </c>
      <c r="I5656" s="413"/>
    </row>
    <row r="5657" spans="1:9" ht="337.5">
      <c r="A5657" s="571">
        <v>9983</v>
      </c>
      <c r="B5657" s="572" t="s">
        <v>44383</v>
      </c>
      <c r="C5657" s="573" t="s">
        <v>3</v>
      </c>
      <c r="D5657" s="574">
        <v>1676.9</v>
      </c>
      <c r="F5657" s="411"/>
      <c r="G5657" s="412" t="str">
        <f t="shared" si="88"/>
        <v>LUMINÁRIA DECORATIVA EXTERNA, REF.QUEBEC-IQV, MARCA INDAL, DIFUSOR EM VIDRO P LANO TEMPERADO E SERIGRAFADO, CORPO CIRCULAR EM LIGA ALUMINIO NA COR PRETA, I NCL.CAPACITOR,IGNITOR,REATOR E LAMPADA VAPOR METALICO 150W</v>
      </c>
      <c r="H5657" s="412" t="str">
        <f t="shared" si="88"/>
        <v>UN</v>
      </c>
      <c r="I5657" s="413"/>
    </row>
    <row r="5658" spans="1:9" ht="303.75">
      <c r="A5658" s="571">
        <v>7179</v>
      </c>
      <c r="B5658" s="572" t="s">
        <v>44384</v>
      </c>
      <c r="C5658" s="573" t="s">
        <v>3</v>
      </c>
      <c r="D5658" s="574">
        <v>1519.42</v>
      </c>
      <c r="F5658" s="411"/>
      <c r="G5658" s="412" t="str">
        <f t="shared" si="88"/>
        <v>LUMINÁRIA DECORATIVA HERMÉTICA PARA ILUMINAÇÃO PÚBLICA, BASE ALUMÍNIO FUNDIDO , DIFUSOR ESFÉRICO EM ACRÍLICO TRANSPARENTE, COM POSTE DE 2,5M (TECNOLUX - RE F.CW-350/1 OU SIMILAR)</v>
      </c>
      <c r="H5658" s="412" t="str">
        <f t="shared" si="88"/>
        <v>UN</v>
      </c>
      <c r="I5658" s="413"/>
    </row>
    <row r="5659" spans="1:9" ht="409.5">
      <c r="A5659" s="571">
        <v>6823</v>
      </c>
      <c r="B5659" s="572" t="s">
        <v>44385</v>
      </c>
      <c r="C5659" s="573" t="s">
        <v>3</v>
      </c>
      <c r="D5659" s="574">
        <v>3963.54</v>
      </c>
      <c r="F5659" s="411"/>
      <c r="G5659" s="412" t="str">
        <f t="shared" si="88"/>
        <v>LUMINÁRIA DECORATIVA IP66,C/ CJ. DE LÂMPADA DE DESCARGA TUBULAR COM BULBO CER ÂMICO, POT. 150W, TEMP. COR 4200K, IND. REP. COR MIN. 90%, FLUXO LUM. MIN. 12 700 LUMENS , INCL REATOR, IGNITOR, CAPACITOR CDS530 CDM-T 150W II OB GR ST DA PHILIPS OU SIMILAR</v>
      </c>
      <c r="H5659" s="412" t="str">
        <f t="shared" si="88"/>
        <v>UN</v>
      </c>
      <c r="I5659" s="413"/>
    </row>
    <row r="5660" spans="1:9" ht="326.25">
      <c r="A5660" s="571">
        <v>12011</v>
      </c>
      <c r="B5660" s="572" t="s">
        <v>44386</v>
      </c>
      <c r="C5660" s="573" t="s">
        <v>3</v>
      </c>
      <c r="D5660" s="574">
        <v>382.3</v>
      </c>
      <c r="F5660" s="411"/>
      <c r="G5660" s="412" t="str">
        <f t="shared" si="88"/>
        <v>LUMINÁRIA DECORATIVA, TIPO ARANDELA, REFLETOR ESTAMPADAO EM DISCO DE ALUMINIO ANODIZADO, LENTE PLANA DE CRISTAL TEMPERADO, ACABAMENTO PINTADO NA COR PRETO  FOSCO, MODELO ZE-144/1AL, DA REEME OU SIMILAR</v>
      </c>
      <c r="H5660" s="412" t="str">
        <f t="shared" si="88"/>
        <v>UN</v>
      </c>
      <c r="I5660" s="413"/>
    </row>
    <row r="5661" spans="1:9" ht="168.75">
      <c r="A5661" s="571">
        <v>8870</v>
      </c>
      <c r="B5661" s="572" t="s">
        <v>44387</v>
      </c>
      <c r="C5661" s="573" t="s">
        <v>3</v>
      </c>
      <c r="D5661" s="574">
        <v>361.1</v>
      </c>
      <c r="F5661" s="411"/>
      <c r="G5661" s="412" t="str">
        <f t="shared" si="88"/>
        <v>LUMINARIA EMBUTIDA NO PISO COM FOCO ORIENTÁVEL EM ALUMÍNIO INJETADO, REF. IL  3702, DA INTERLIGHT OU SIMILAR</v>
      </c>
      <c r="H5661" s="412" t="str">
        <f t="shared" si="88"/>
        <v>UN</v>
      </c>
      <c r="I5661" s="413"/>
    </row>
    <row r="5662" spans="1:9" ht="123.75">
      <c r="A5662" s="571">
        <v>3536</v>
      </c>
      <c r="B5662" s="572" t="s">
        <v>44388</v>
      </c>
      <c r="C5662" s="573" t="s">
        <v>3</v>
      </c>
      <c r="D5662" s="574">
        <v>297.08999999999997</v>
      </c>
      <c r="F5662" s="411"/>
      <c r="G5662" s="412" t="str">
        <f t="shared" si="88"/>
        <v>LUMINÁRIA EXTERNA COMPLETA PARA BALIZAMENTO, OMNI LIGHT, REF 21526N</v>
      </c>
      <c r="H5662" s="412" t="str">
        <f t="shared" si="88"/>
        <v>UN</v>
      </c>
      <c r="I5662" s="413"/>
    </row>
    <row r="5663" spans="1:9" ht="135">
      <c r="A5663" s="571">
        <v>3539</v>
      </c>
      <c r="B5663" s="572" t="s">
        <v>44389</v>
      </c>
      <c r="C5663" s="573" t="s">
        <v>3</v>
      </c>
      <c r="D5663" s="574">
        <v>150.77000000000001</v>
      </c>
      <c r="F5663" s="411"/>
      <c r="G5663" s="412" t="str">
        <f t="shared" si="88"/>
        <v>LUMINÁRIA EXTERNA DIRECIONÁVEL, COMPLETA, OMNI LIGHT, REF 21843H (OU SIMILAR)</v>
      </c>
      <c r="H5663" s="412" t="str">
        <f t="shared" si="88"/>
        <v>UN</v>
      </c>
      <c r="I5663" s="413"/>
    </row>
    <row r="5664" spans="1:9" ht="315">
      <c r="A5664" s="571">
        <v>9422</v>
      </c>
      <c r="B5664" s="572" t="s">
        <v>44390</v>
      </c>
      <c r="C5664" s="573" t="s">
        <v>3</v>
      </c>
      <c r="D5664" s="574">
        <v>1862.83</v>
      </c>
      <c r="F5664" s="411"/>
      <c r="G5664" s="412" t="str">
        <f t="shared" si="88"/>
        <v>LUMINÁRIA EXTERNA EM CORPO DE AÇO C/ PINTURA ELETROSTÁTICA, REFLETOR EM ALUMÍ NIO MARTELADO, DIFUSOR EM VIDRO TEMPERADO, INCLUISIVE POSTE DE 4M, REF. EX08- S1E40T4 DA LUMICENTER OU SIMILAR</v>
      </c>
      <c r="H5664" s="412" t="str">
        <f t="shared" si="88"/>
        <v>UN</v>
      </c>
      <c r="I5664" s="413"/>
    </row>
    <row r="5665" spans="1:9" ht="258.75">
      <c r="A5665" s="571">
        <v>9423</v>
      </c>
      <c r="B5665" s="572" t="s">
        <v>44391</v>
      </c>
      <c r="C5665" s="573" t="s">
        <v>3</v>
      </c>
      <c r="D5665" s="574">
        <v>1558.45</v>
      </c>
      <c r="F5665" s="411"/>
      <c r="G5665" s="412" t="str">
        <f t="shared" si="88"/>
        <v>LUMINÁRIA EXTERNA EM CORPO DE AÇO C/ PINTURA ELETROSTÁTICA, REFLETOR EM ALUMÍ NIO MARTELADO, DIFUSOR EM VIDRO TEMPERADO, REF. EX08-S3E40 DA LUMICENTER OU S IMILAR</v>
      </c>
      <c r="H5665" s="412" t="str">
        <f t="shared" si="88"/>
        <v>UN</v>
      </c>
      <c r="I5665" s="413"/>
    </row>
    <row r="5666" spans="1:9" ht="236.25">
      <c r="A5666" s="571">
        <v>8377</v>
      </c>
      <c r="B5666" s="572" t="s">
        <v>44392</v>
      </c>
      <c r="C5666" s="573" t="s">
        <v>3</v>
      </c>
      <c r="D5666" s="574">
        <v>114.58</v>
      </c>
      <c r="F5666" s="411"/>
      <c r="G5666" s="412" t="str">
        <f t="shared" si="88"/>
        <v>LUMINÁRIA EXTERNA TIPO ARANDELA, REF.CWA-224, FABRICADA EM ALUMINIO, COM DIFU SOR DIOPTICO EM VIDRO ALCALINO PRENSADO, TECNOLUX OU SIMILAR</v>
      </c>
      <c r="H5666" s="412" t="str">
        <f t="shared" si="88"/>
        <v>UN</v>
      </c>
      <c r="I5666" s="413"/>
    </row>
    <row r="5667" spans="1:9" ht="225">
      <c r="A5667" s="571">
        <v>7950</v>
      </c>
      <c r="B5667" s="572" t="s">
        <v>44393</v>
      </c>
      <c r="C5667" s="573" t="s">
        <v>3</v>
      </c>
      <c r="D5667" s="574">
        <v>374.21</v>
      </c>
      <c r="F5667" s="411"/>
      <c r="G5667" s="412" t="str">
        <f t="shared" si="88"/>
        <v>LUMINÁRIA EXTERNA TIPO ARANDELA, REF.CWA-377, P/FIXAÇÃO NA PAREDE COM BASE EM AÇO ZINCADO, GLOBO POLIET. LEITOSO, TECNOLUX OU SIMILAR</v>
      </c>
      <c r="H5667" s="412" t="str">
        <f t="shared" si="88"/>
        <v>UN</v>
      </c>
      <c r="I5667" s="413"/>
    </row>
    <row r="5668" spans="1:9" ht="393.75">
      <c r="A5668" s="571">
        <v>10633</v>
      </c>
      <c r="B5668" s="572" t="s">
        <v>44394</v>
      </c>
      <c r="C5668" s="573" t="s">
        <v>3</v>
      </c>
      <c r="D5668" s="574">
        <v>207.42</v>
      </c>
      <c r="F5668" s="411"/>
      <c r="G5668" s="412" t="str">
        <f t="shared" si="88"/>
        <v>LUMINÁRIA FECHADA - REFLETOR ASSIMÉTRICO ESTAMPADO EM CHAPA DE ALUMÍNIO, TRAT ADO POR PROCESSO ELETROQUIMICO - RECEPTÁCULO DA LÂMPADA E-40 REFORÇADO, FIXAD O AO CORPO POR MEIO DE SUPORTE REGULÁVEL - REFRATOR PRISMÁTICO, DE VIDRO BORO -SILICATO, FIXADO</v>
      </c>
      <c r="H5668" s="412" t="str">
        <f t="shared" si="88"/>
        <v>UN</v>
      </c>
      <c r="I5668" s="413"/>
    </row>
    <row r="5669" spans="1:9" ht="112.5">
      <c r="A5669" s="571">
        <v>7294</v>
      </c>
      <c r="B5669" s="572" t="s">
        <v>44395</v>
      </c>
      <c r="C5669" s="573" t="s">
        <v>3</v>
      </c>
      <c r="D5669" s="574">
        <v>91.28</v>
      </c>
      <c r="F5669" s="411"/>
      <c r="G5669" s="412" t="str">
        <f t="shared" si="88"/>
        <v>LUMINÁRIA FLUORESCENTE 2 X 20 W, REF: A01, ABALUX OU SIMILAR</v>
      </c>
      <c r="H5669" s="412" t="str">
        <f t="shared" si="88"/>
        <v>UN</v>
      </c>
      <c r="I5669" s="413"/>
    </row>
    <row r="5670" spans="1:9" ht="123.75">
      <c r="A5670" s="571">
        <v>11434</v>
      </c>
      <c r="B5670" s="572" t="s">
        <v>44396</v>
      </c>
      <c r="C5670" s="573" t="s">
        <v>3</v>
      </c>
      <c r="D5670" s="574">
        <v>117.64</v>
      </c>
      <c r="F5670" s="411"/>
      <c r="G5670" s="412" t="str">
        <f t="shared" si="88"/>
        <v>LUMINÁRIA FLUORESCENTE 2 X 40W, REF: A 407, DE EMBUTIR  ABALUX OU SIMILAR</v>
      </c>
      <c r="H5670" s="412" t="str">
        <f t="shared" si="88"/>
        <v>UN</v>
      </c>
      <c r="I5670" s="413"/>
    </row>
    <row r="5671" spans="1:9" ht="112.5">
      <c r="A5671" s="571">
        <v>4933</v>
      </c>
      <c r="B5671" s="572" t="s">
        <v>44397</v>
      </c>
      <c r="C5671" s="573" t="s">
        <v>3</v>
      </c>
      <c r="D5671" s="574">
        <v>186.29</v>
      </c>
      <c r="F5671" s="411"/>
      <c r="G5671" s="412" t="str">
        <f t="shared" si="88"/>
        <v>LUMINÁRIA FLUORESCENTE 2 X 40W, REF: A02, ABALUX OU SIMILAR</v>
      </c>
      <c r="H5671" s="412" t="str">
        <f t="shared" si="88"/>
        <v>UN</v>
      </c>
      <c r="I5671" s="413"/>
    </row>
    <row r="5672" spans="1:9" ht="112.5">
      <c r="A5672" s="571">
        <v>6807</v>
      </c>
      <c r="B5672" s="572" t="s">
        <v>44398</v>
      </c>
      <c r="C5672" s="573" t="s">
        <v>3</v>
      </c>
      <c r="D5672" s="574">
        <v>156.5</v>
      </c>
      <c r="F5672" s="411"/>
      <c r="G5672" s="412" t="str">
        <f t="shared" si="88"/>
        <v>LUMINÁRIA FLUORESCENTE 2 X 40W, REF: A-10, ABALUX OU SIMILAR</v>
      </c>
      <c r="H5672" s="412" t="str">
        <f t="shared" si="88"/>
        <v>UN</v>
      </c>
      <c r="I5672" s="413"/>
    </row>
    <row r="5673" spans="1:9" ht="112.5">
      <c r="A5673" s="571">
        <v>6758</v>
      </c>
      <c r="B5673" s="572" t="s">
        <v>44399</v>
      </c>
      <c r="C5673" s="573" t="s">
        <v>3</v>
      </c>
      <c r="D5673" s="574">
        <v>106.35</v>
      </c>
      <c r="F5673" s="411"/>
      <c r="G5673" s="412" t="str">
        <f t="shared" si="88"/>
        <v>LUMINÁRIA FLUORESCENTE 2 X 40W, REF: BR-10, ABALUX OU SIMILAR</v>
      </c>
      <c r="H5673" s="412" t="str">
        <f t="shared" si="88"/>
        <v>UN</v>
      </c>
      <c r="I5673" s="413"/>
    </row>
    <row r="5674" spans="1:9" ht="112.5">
      <c r="A5674" s="571">
        <v>6808</v>
      </c>
      <c r="B5674" s="572" t="s">
        <v>44400</v>
      </c>
      <c r="C5674" s="573" t="s">
        <v>3</v>
      </c>
      <c r="D5674" s="574">
        <v>153.16</v>
      </c>
      <c r="F5674" s="411"/>
      <c r="G5674" s="412" t="str">
        <f t="shared" si="88"/>
        <v>LUMINÁRIA FLUORESCENTE 4 X 20W, REF: A-06, ABALUX OU SIMILAR</v>
      </c>
      <c r="H5674" s="412" t="str">
        <f t="shared" si="88"/>
        <v>UN</v>
      </c>
      <c r="I5674" s="413"/>
    </row>
    <row r="5675" spans="1:9" ht="112.5">
      <c r="A5675" s="571">
        <v>6759</v>
      </c>
      <c r="B5675" s="572" t="s">
        <v>44401</v>
      </c>
      <c r="C5675" s="573" t="s">
        <v>3</v>
      </c>
      <c r="D5675" s="574">
        <v>153.57</v>
      </c>
      <c r="F5675" s="411"/>
      <c r="G5675" s="412" t="str">
        <f t="shared" si="88"/>
        <v>LUMINÁRIA FLUORESCENTE 4 X 20W, REF: BR-06, ABALUX OU SIMILAR</v>
      </c>
      <c r="H5675" s="412" t="str">
        <f t="shared" si="88"/>
        <v>UN</v>
      </c>
      <c r="I5675" s="413"/>
    </row>
    <row r="5676" spans="1:9" ht="146.25">
      <c r="A5676" s="571">
        <v>1363</v>
      </c>
      <c r="B5676" s="572" t="s">
        <v>44402</v>
      </c>
      <c r="C5676" s="573" t="s">
        <v>3</v>
      </c>
      <c r="D5676" s="574">
        <v>104.7</v>
      </c>
      <c r="F5676" s="411"/>
      <c r="G5676" s="412" t="str">
        <f t="shared" si="88"/>
        <v>LUMINÁRIA FLUORESCENTE EMBUTIR ABERTA  2 X 20 W (TECNOLUX - REF.FLE 8157/216  OU SIMILAR)</v>
      </c>
      <c r="H5676" s="412" t="str">
        <f t="shared" si="88"/>
        <v>UN</v>
      </c>
      <c r="I5676" s="413"/>
    </row>
    <row r="5677" spans="1:9" ht="146.25">
      <c r="A5677" s="571">
        <v>1364</v>
      </c>
      <c r="B5677" s="572" t="s">
        <v>44403</v>
      </c>
      <c r="C5677" s="573" t="s">
        <v>3</v>
      </c>
      <c r="D5677" s="574">
        <v>209.35</v>
      </c>
      <c r="F5677" s="411"/>
      <c r="G5677" s="412" t="str">
        <f t="shared" si="88"/>
        <v>LUMINÁRIA FLUORESCENTE EMBUTIR ABERTA  2 X 40 W (TECNOLUX - REF.FLE-8157 /232 OU SIMILAR)</v>
      </c>
      <c r="H5677" s="412" t="str">
        <f t="shared" si="88"/>
        <v>UN</v>
      </c>
      <c r="I5677" s="413"/>
    </row>
    <row r="5678" spans="1:9" ht="146.25">
      <c r="A5678" s="571">
        <v>1365</v>
      </c>
      <c r="B5678" s="572" t="s">
        <v>44404</v>
      </c>
      <c r="C5678" s="573" t="s">
        <v>3</v>
      </c>
      <c r="D5678" s="574">
        <v>243.87</v>
      </c>
      <c r="F5678" s="411"/>
      <c r="G5678" s="412" t="str">
        <f t="shared" si="88"/>
        <v>LUMINÁRIA FLUORESCENTE EMBUTIR ABERTA  4 X 32 W (TECNOLUX - REF.FLE 8157/432  OU SIMILAR)</v>
      </c>
      <c r="H5678" s="412" t="str">
        <f t="shared" si="88"/>
        <v>UN</v>
      </c>
      <c r="I5678" s="413"/>
    </row>
    <row r="5679" spans="1:9" ht="157.5">
      <c r="A5679" s="571">
        <v>1366</v>
      </c>
      <c r="B5679" s="572" t="s">
        <v>44405</v>
      </c>
      <c r="C5679" s="573" t="s">
        <v>3</v>
      </c>
      <c r="D5679" s="574">
        <v>148.91999999999999</v>
      </c>
      <c r="F5679" s="411"/>
      <c r="G5679" s="412" t="str">
        <f t="shared" si="88"/>
        <v>LUMINÁRIA FLUORESCENTE EMBUTIR COM ALETAS 2 X 20 W (TECNOLUX - REF.FLE 6440/2 16 OU SIMILAR)</v>
      </c>
      <c r="H5679" s="412" t="str">
        <f t="shared" si="88"/>
        <v>UN</v>
      </c>
      <c r="I5679" s="413"/>
    </row>
    <row r="5680" spans="1:9" ht="157.5">
      <c r="A5680" s="571">
        <v>1367</v>
      </c>
      <c r="B5680" s="572" t="s">
        <v>44406</v>
      </c>
      <c r="C5680" s="573" t="s">
        <v>3</v>
      </c>
      <c r="D5680" s="574">
        <v>238.35</v>
      </c>
      <c r="F5680" s="411"/>
      <c r="G5680" s="412" t="str">
        <f t="shared" si="88"/>
        <v>LUMINÁRIA FLUORESCENTE EMBUTIR COM ALETAS 2 X 40 W (TECNOLUX - REF.FLE 6440/2 32 OU SIMILAR)</v>
      </c>
      <c r="H5680" s="412" t="str">
        <f t="shared" si="88"/>
        <v>UN</v>
      </c>
      <c r="I5680" s="413"/>
    </row>
    <row r="5681" spans="1:9" ht="157.5">
      <c r="A5681" s="571">
        <v>1368</v>
      </c>
      <c r="B5681" s="572" t="s">
        <v>44407</v>
      </c>
      <c r="C5681" s="573" t="s">
        <v>3</v>
      </c>
      <c r="D5681" s="574">
        <v>482.33</v>
      </c>
      <c r="F5681" s="411"/>
      <c r="G5681" s="412" t="str">
        <f t="shared" si="88"/>
        <v>LUMINÁRIA FLUORESCENTE EMBUTIR COM ALETAS 4 X 32 W (TECNOLUX - REF.FLE 817/43 2 OU SIMILAR)</v>
      </c>
      <c r="H5681" s="412" t="str">
        <f t="shared" si="88"/>
        <v>UN</v>
      </c>
      <c r="I5681" s="413"/>
    </row>
    <row r="5682" spans="1:9" ht="202.5">
      <c r="A5682" s="571">
        <v>1369</v>
      </c>
      <c r="B5682" s="572" t="s">
        <v>44408</v>
      </c>
      <c r="C5682" s="573" t="s">
        <v>3</v>
      </c>
      <c r="D5682" s="574">
        <v>172.82</v>
      </c>
      <c r="F5682" s="411"/>
      <c r="G5682" s="412" t="str">
        <f t="shared" si="88"/>
        <v>LUMINÁRIA FLUORESCENTE EMBUTIR COM DIFUSOR PLANO EM POLIESTIRENO OU ACRÍLICO  2 X 16W (TECNOLUX REF.FLE-6487/216 OU SIMILAR)</v>
      </c>
      <c r="H5682" s="412" t="str">
        <f t="shared" si="88"/>
        <v>UN</v>
      </c>
      <c r="I5682" s="413"/>
    </row>
    <row r="5683" spans="1:9" ht="191.25">
      <c r="A5683" s="571">
        <v>1370</v>
      </c>
      <c r="B5683" s="572" t="s">
        <v>44409</v>
      </c>
      <c r="C5683" s="573" t="s">
        <v>3</v>
      </c>
      <c r="D5683" s="574">
        <v>277.01</v>
      </c>
      <c r="F5683" s="411"/>
      <c r="G5683" s="412" t="str">
        <f t="shared" si="88"/>
        <v>LUMINÁRIA FLUORESCENTE EMBUTIR COM DIFUSOR PLANO EM POLIESTIRENO OU ACRÍLICO  2 X 32W (TECNOLUX REF.6487/232 OU SIMILAR)</v>
      </c>
      <c r="H5683" s="412" t="str">
        <f t="shared" si="88"/>
        <v>UN</v>
      </c>
      <c r="I5683" s="413"/>
    </row>
    <row r="5684" spans="1:9" ht="191.25">
      <c r="A5684" s="571">
        <v>1371</v>
      </c>
      <c r="B5684" s="572" t="s">
        <v>44410</v>
      </c>
      <c r="C5684" s="573" t="s">
        <v>3</v>
      </c>
      <c r="D5684" s="574">
        <v>459.03</v>
      </c>
      <c r="F5684" s="411"/>
      <c r="G5684" s="412" t="str">
        <f t="shared" si="88"/>
        <v>LUMINÁRIA FLUORESCENTE EMBUTIR COM DIFUSOR PLANO EM POLIESTIRENO OU ACRÍLICO  4 X 32W (TECNOLUX REF.6487/432 OU SIMILAR)</v>
      </c>
      <c r="H5684" s="412" t="str">
        <f t="shared" si="88"/>
        <v>UN</v>
      </c>
      <c r="I5684" s="413"/>
    </row>
    <row r="5685" spans="1:9" ht="168.75">
      <c r="A5685" s="571">
        <v>1372</v>
      </c>
      <c r="B5685" s="572" t="s">
        <v>44411</v>
      </c>
      <c r="C5685" s="573" t="s">
        <v>3</v>
      </c>
      <c r="D5685" s="574">
        <v>40.729999999999997</v>
      </c>
      <c r="F5685" s="411"/>
      <c r="G5685" s="412" t="str">
        <f t="shared" si="88"/>
        <v>LUMINÁRIA FLUORESCENTE PLAFONIER (SOBREPOR) 2 X 20W (TECNOLUX REF.FLP-6410/22 OU SIMILAR)</v>
      </c>
      <c r="H5685" s="412" t="str">
        <f t="shared" si="88"/>
        <v>UN</v>
      </c>
      <c r="I5685" s="413"/>
    </row>
    <row r="5686" spans="1:9" ht="168.75">
      <c r="A5686" s="571">
        <v>1373</v>
      </c>
      <c r="B5686" s="572" t="s">
        <v>44412</v>
      </c>
      <c r="C5686" s="573" t="s">
        <v>3</v>
      </c>
      <c r="D5686" s="574">
        <v>58.21</v>
      </c>
      <c r="F5686" s="411"/>
      <c r="G5686" s="412" t="str">
        <f t="shared" si="88"/>
        <v>LUMINÁRIA FLUORESCENTE PLAFONIER (SOBREPOR) 2 X 40W (TECNOLUX REF.FLP-/6410/2 4 OU SIMILAR)</v>
      </c>
      <c r="H5686" s="412" t="str">
        <f t="shared" si="88"/>
        <v>UN</v>
      </c>
      <c r="I5686" s="413"/>
    </row>
    <row r="5687" spans="1:9" ht="168.75">
      <c r="A5687" s="571">
        <v>1374</v>
      </c>
      <c r="B5687" s="572" t="s">
        <v>44413</v>
      </c>
      <c r="C5687" s="573" t="s">
        <v>3</v>
      </c>
      <c r="D5687" s="574">
        <v>81.81</v>
      </c>
      <c r="F5687" s="411"/>
      <c r="G5687" s="412" t="str">
        <f t="shared" si="88"/>
        <v>LUMINÁRIA FLUORESCENTE PLAFONIER (SOBREPOR) 4 X 40W (TECNOLUX REF.FLP-6410/44 OU SIMILAR)</v>
      </c>
      <c r="H5687" s="412" t="str">
        <f t="shared" si="88"/>
        <v>UN</v>
      </c>
      <c r="I5687" s="413"/>
    </row>
    <row r="5688" spans="1:9" ht="213.75">
      <c r="A5688" s="571">
        <v>1376</v>
      </c>
      <c r="B5688" s="572" t="s">
        <v>44414</v>
      </c>
      <c r="C5688" s="573" t="s">
        <v>3</v>
      </c>
      <c r="D5688" s="574">
        <v>130.52000000000001</v>
      </c>
      <c r="F5688" s="411"/>
      <c r="G5688" s="412" t="str">
        <f t="shared" si="88"/>
        <v>LUMINÁRIA FLUORESCENTE PLAFONIER (SOBREPOR) COM DIFUSOR PLANFONIER COM ALETAS 2 X 20W (TECNOLUX REF.FLP-6478/22 OU SIMILAR)</v>
      </c>
      <c r="H5688" s="412" t="str">
        <f t="shared" si="88"/>
        <v>UN</v>
      </c>
      <c r="I5688" s="413"/>
    </row>
    <row r="5689" spans="1:9" ht="213.75">
      <c r="A5689" s="571">
        <v>13515</v>
      </c>
      <c r="B5689" s="572" t="s">
        <v>44415</v>
      </c>
      <c r="C5689" s="573" t="s">
        <v>3</v>
      </c>
      <c r="D5689" s="574">
        <v>58.23</v>
      </c>
      <c r="F5689" s="411"/>
      <c r="G5689" s="412" t="str">
        <f t="shared" si="88"/>
        <v>LUMINÁRIA HERMÉTICA  DE SOBREPOR, PARA LÂMPADA TUBULAR T8, 2X18W, IP65, 65CM, REF.: LMIP65 2X18 - T8C, DA G-LIGHT OU SIMILAR</v>
      </c>
      <c r="H5689" s="412" t="str">
        <f t="shared" si="88"/>
        <v>UN</v>
      </c>
      <c r="I5689" s="413"/>
    </row>
    <row r="5690" spans="1:9" ht="213.75">
      <c r="A5690" s="571">
        <v>13516</v>
      </c>
      <c r="B5690" s="572" t="s">
        <v>44416</v>
      </c>
      <c r="C5690" s="573" t="s">
        <v>3</v>
      </c>
      <c r="D5690" s="574">
        <v>100</v>
      </c>
      <c r="F5690" s="411"/>
      <c r="G5690" s="412" t="str">
        <f t="shared" si="88"/>
        <v>LUMINÁRIA HERMÉTICA  DE SOBREPOR, PARA LÂMPADA TUBULAR T8, 2X36W, IP65, 127CM , REF.: LMIP65 2X36 - T8C, DA G-LIGHT OU SIMILAR</v>
      </c>
      <c r="H5690" s="412" t="str">
        <f t="shared" si="88"/>
        <v>UN</v>
      </c>
      <c r="I5690" s="413"/>
    </row>
    <row r="5691" spans="1:9" ht="191.25">
      <c r="A5691" s="571">
        <v>1382</v>
      </c>
      <c r="B5691" s="572" t="s">
        <v>44417</v>
      </c>
      <c r="C5691" s="573" t="s">
        <v>3</v>
      </c>
      <c r="D5691" s="574">
        <v>680.13</v>
      </c>
      <c r="F5691" s="411"/>
      <c r="G5691" s="412" t="str">
        <f t="shared" si="88"/>
        <v>LUMINÁRIA HERMÉTICA COM DIFUSOR ESFÉRICO EM ACRÍLICO CRISTAL OU LEITOSO, TECN OLUX REF. CW-360/1 (OU SIMILAR)</v>
      </c>
      <c r="H5691" s="412" t="str">
        <f t="shared" si="88"/>
        <v>UN</v>
      </c>
      <c r="I5691" s="413"/>
    </row>
    <row r="5692" spans="1:9" ht="258.75">
      <c r="A5692" s="571">
        <v>11657</v>
      </c>
      <c r="B5692" s="572" t="s">
        <v>44418</v>
      </c>
      <c r="C5692" s="573" t="s">
        <v>3</v>
      </c>
      <c r="D5692" s="574">
        <v>377.72</v>
      </c>
      <c r="F5692" s="411"/>
      <c r="G5692" s="412" t="str">
        <f t="shared" si="88"/>
        <v>LUMINÁRIA HERMÉTICA CORPO EM FIBRA DE VIDRO BLINDADA, MOD. TLH34, DA TEC &amp; LU Z OU SIMILAR, INCLUSIVE DUAS LÂMPADAS TUBULAR DE LED, TIPO T8 (PARA CÂMARA FR IGORÍFERA)</v>
      </c>
      <c r="H5692" s="412" t="str">
        <f t="shared" si="88"/>
        <v>UN</v>
      </c>
      <c r="I5692" s="413"/>
    </row>
    <row r="5693" spans="1:9" ht="270">
      <c r="A5693" s="571">
        <v>5003</v>
      </c>
      <c r="B5693" s="572" t="s">
        <v>44419</v>
      </c>
      <c r="C5693" s="573" t="s">
        <v>3</v>
      </c>
      <c r="D5693" s="574">
        <v>477.05</v>
      </c>
      <c r="F5693" s="411"/>
      <c r="G5693" s="412" t="str">
        <f t="shared" si="88"/>
        <v>LUMINÁRIA HERMÉTICA DE EMBUTIR COM REFLETOR E ALETAS PARABÓLICAS EM ALUMINIO  ANODIZADO, DIFUSOR EM VIDRO TEMPERADO TRANSPARENTE (LUMICENTER, REF.CHT08-E O U SIMILAR)</v>
      </c>
      <c r="H5693" s="412" t="str">
        <f t="shared" si="88"/>
        <v>UN</v>
      </c>
      <c r="I5693" s="413"/>
    </row>
    <row r="5694" spans="1:9" ht="191.25">
      <c r="A5694" s="571">
        <v>12383</v>
      </c>
      <c r="B5694" s="572" t="s">
        <v>44420</v>
      </c>
      <c r="C5694" s="573" t="s">
        <v>3</v>
      </c>
      <c r="D5694" s="574">
        <v>134.65</v>
      </c>
      <c r="F5694" s="411"/>
      <c r="G5694" s="412" t="str">
        <f t="shared" si="88"/>
        <v>LUMINÁRIA HERMÉTICA DE SOBREPOR PARA FLUORESCENTE TUBULAR T5, 2X14/24W, IP66, REF.: E-73, DA ABALUX OU SIMILAR</v>
      </c>
      <c r="H5694" s="412" t="str">
        <f t="shared" si="88"/>
        <v>UN</v>
      </c>
      <c r="I5694" s="413"/>
    </row>
    <row r="5695" spans="1:9" ht="213.75">
      <c r="A5695" s="571">
        <v>12386</v>
      </c>
      <c r="B5695" s="572" t="s">
        <v>44421</v>
      </c>
      <c r="C5695" s="573" t="s">
        <v>3</v>
      </c>
      <c r="D5695" s="574">
        <v>149.52000000000001</v>
      </c>
      <c r="F5695" s="411"/>
      <c r="G5695" s="412" t="str">
        <f t="shared" si="88"/>
        <v>LUMINÁRIA HERMÉTICA DE SOBREPOR PARA FLUORESCENTE TUBULAR T5, 2X28W, IP65, MO DELO: OUROFORT, REF.: 1527, DA OUROLUX OU SIMILAR</v>
      </c>
      <c r="H5695" s="412" t="str">
        <f t="shared" si="88"/>
        <v>UN</v>
      </c>
      <c r="I5695" s="413"/>
    </row>
    <row r="5696" spans="1:9" ht="371.25">
      <c r="A5696" s="571">
        <v>8034</v>
      </c>
      <c r="B5696" s="572" t="s">
        <v>44422</v>
      </c>
      <c r="C5696" s="573" t="s">
        <v>3</v>
      </c>
      <c r="D5696" s="574">
        <v>342.21</v>
      </c>
      <c r="F5696" s="411"/>
      <c r="G5696" s="412" t="str">
        <f t="shared" si="88"/>
        <v>LUMINÁRIA HERMÉTICA DE SOBREPOR, 2X32W, COM CORPO EM CHAPA DE AÇO FOSFATIZADA E PINTADA ELETROSTACIMANETE, REFLETOR FACETADO EM ALUMÍNIO ANODIZADO, DIFUSOR EM VIDRO TEMPERADO TRANSPARENTE, DA LUMICENTER. REF. CH02-S232 OU SIMILAR</v>
      </c>
      <c r="H5696" s="412" t="str">
        <f t="shared" si="88"/>
        <v>UN</v>
      </c>
      <c r="I5696" s="413"/>
    </row>
    <row r="5697" spans="1:9" ht="281.25">
      <c r="A5697" s="571">
        <v>12997</v>
      </c>
      <c r="B5697" s="572" t="s">
        <v>44423</v>
      </c>
      <c r="C5697" s="573" t="s">
        <v>3</v>
      </c>
      <c r="D5697" s="574">
        <v>2498.84</v>
      </c>
      <c r="F5697" s="411"/>
      <c r="G5697" s="412" t="str">
        <f t="shared" si="88"/>
        <v>LUMINÁRIA INDU BAY GEN2 - 4 - 235WATTS - 31.432 LÚMENS - FOTOMETRIA CIRCULAR  - IP66 NO BLOCO ELÉTRICO E NO BLOCO ÓPTICO - IK08/IK10 - FIXAÇÃO SUPORTE EM U AJUSTÁVEL - 50.000 HORAS</v>
      </c>
      <c r="H5697" s="412" t="str">
        <f t="shared" si="88"/>
        <v>UN</v>
      </c>
      <c r="I5697" s="413"/>
    </row>
    <row r="5698" spans="1:9" ht="281.25">
      <c r="A5698" s="571">
        <v>12996</v>
      </c>
      <c r="B5698" s="572" t="s">
        <v>44424</v>
      </c>
      <c r="C5698" s="573" t="s">
        <v>3</v>
      </c>
      <c r="D5698" s="574">
        <v>2048.62</v>
      </c>
      <c r="F5698" s="411"/>
      <c r="G5698" s="412" t="str">
        <f t="shared" ref="G5698:H5761" si="89">UPPER(B5698)</f>
        <v>LUMINÁRIA INDUBAY GEN2 - 171WATTS - 22.448 LÚMENS - FOTOMETRIA CIRCULAR - IP6 6 NO BLOCO ELÉTRICO E NO BLOCO ÓPTICO - IK08/IK10 - FIXAÇÃO SUPORTE EM "U" AJ USTÁVEL - 50.000 HORAS</v>
      </c>
      <c r="H5698" s="412" t="str">
        <f t="shared" si="89"/>
        <v>UN</v>
      </c>
      <c r="I5698" s="413"/>
    </row>
    <row r="5699" spans="1:9" ht="202.5">
      <c r="A5699" s="571">
        <v>1384</v>
      </c>
      <c r="B5699" s="572" t="s">
        <v>44425</v>
      </c>
      <c r="C5699" s="573" t="s">
        <v>3</v>
      </c>
      <c r="D5699" s="574">
        <v>381.2</v>
      </c>
      <c r="F5699" s="411"/>
      <c r="G5699" s="412" t="str">
        <f t="shared" si="89"/>
        <v>LUMINÁRIA INDUSTRIAL CHAPA AÇO, BLINDADA, PROVA TEMPO PARA LÂMPADA FLUORESCEN TE 2 X 40W (TECNOLUX REF.TB165/24 OU SIMILAR)</v>
      </c>
      <c r="H5699" s="412" t="str">
        <f t="shared" si="89"/>
        <v>UN</v>
      </c>
      <c r="I5699" s="413"/>
    </row>
    <row r="5700" spans="1:9" ht="202.5">
      <c r="A5700" s="571">
        <v>1385</v>
      </c>
      <c r="B5700" s="572" t="s">
        <v>44426</v>
      </c>
      <c r="C5700" s="573" t="s">
        <v>3</v>
      </c>
      <c r="D5700" s="574">
        <v>543.53</v>
      </c>
      <c r="F5700" s="411"/>
      <c r="G5700" s="412" t="str">
        <f t="shared" si="89"/>
        <v>LUMINÁRIA INDUSTRIAL CHAPA AÇO, BLINDADA, PROVA TEMPO PARA LÂMPADA FLUORESCEN TE 4 X 40W (TECNOLUX REF.TB165/44 OU SIMILAR)</v>
      </c>
      <c r="H5700" s="412" t="str">
        <f t="shared" si="89"/>
        <v>UN</v>
      </c>
      <c r="I5700" s="413"/>
    </row>
    <row r="5701" spans="1:9" ht="202.5">
      <c r="A5701" s="571">
        <v>1392</v>
      </c>
      <c r="B5701" s="572" t="s">
        <v>44427</v>
      </c>
      <c r="C5701" s="573" t="s">
        <v>3</v>
      </c>
      <c r="D5701" s="574">
        <v>173.67</v>
      </c>
      <c r="F5701" s="411"/>
      <c r="G5701" s="412" t="str">
        <f t="shared" si="89"/>
        <v>LUMINÁRIA INDUSTRIAL DE EMBUTIR, EM ALUMÍNIO, P/ LÂMPADA MISTA OU VAPOR MERCÚ RIO, REF.:TB-105/2, TECNOLUX OU SIMILAR</v>
      </c>
      <c r="H5701" s="412" t="str">
        <f t="shared" si="89"/>
        <v>UN</v>
      </c>
      <c r="I5701" s="413"/>
    </row>
    <row r="5702" spans="1:9" ht="135">
      <c r="A5702" s="571">
        <v>10812</v>
      </c>
      <c r="B5702" s="572" t="s">
        <v>44428</v>
      </c>
      <c r="C5702" s="573" t="s">
        <v>3</v>
      </c>
      <c r="D5702" s="574">
        <v>689.5</v>
      </c>
      <c r="F5702" s="411"/>
      <c r="G5702" s="412" t="str">
        <f t="shared" si="89"/>
        <v>LUMINÁRIA INDUSTRIAL PHILIPS LINHA HDK472-400-64, P/LAMPADA 400W/220V</v>
      </c>
      <c r="H5702" s="412" t="str">
        <f t="shared" si="89"/>
        <v>UN</v>
      </c>
      <c r="I5702" s="413"/>
    </row>
    <row r="5703" spans="1:9" ht="101.25">
      <c r="A5703" s="571">
        <v>1386</v>
      </c>
      <c r="B5703" s="572" t="s">
        <v>44429</v>
      </c>
      <c r="C5703" s="573" t="s">
        <v>3</v>
      </c>
      <c r="D5703" s="574">
        <v>115.66</v>
      </c>
      <c r="F5703" s="411"/>
      <c r="G5703" s="412" t="str">
        <f t="shared" si="89"/>
        <v>LUMINÁRIA INDUSTRIAL TECNOLUX REF.LM 210/3 (OU SIMILAR)</v>
      </c>
      <c r="H5703" s="412" t="str">
        <f t="shared" si="89"/>
        <v>UN</v>
      </c>
      <c r="I5703" s="413"/>
    </row>
    <row r="5704" spans="1:9" ht="146.25">
      <c r="A5704" s="571">
        <v>12392</v>
      </c>
      <c r="B5704" s="572" t="s">
        <v>44430</v>
      </c>
      <c r="C5704" s="573" t="s">
        <v>3</v>
      </c>
      <c r="D5704" s="574">
        <v>209.1</v>
      </c>
      <c r="F5704" s="411"/>
      <c r="G5704" s="412" t="str">
        <f t="shared" si="89"/>
        <v>LUMINÁRIA LED, FLUTUANTE,SOLAR, PARA PISCINA, IP68, REF. AH-PED-SOLAR-1-RS, D A AIHA OU SIMILAR</v>
      </c>
      <c r="H5704" s="412" t="str">
        <f t="shared" si="89"/>
        <v>UN</v>
      </c>
      <c r="I5704" s="413"/>
    </row>
    <row r="5705" spans="1:9" ht="67.5">
      <c r="A5705" s="571">
        <v>1387</v>
      </c>
      <c r="B5705" s="572" t="s">
        <v>44431</v>
      </c>
      <c r="C5705" s="573" t="s">
        <v>3</v>
      </c>
      <c r="D5705" s="574">
        <v>145.53</v>
      </c>
      <c r="F5705" s="411"/>
      <c r="G5705" s="412" t="str">
        <f t="shared" si="89"/>
        <v>LUMINÁRIA LM-220/5 TECNOLUX OU SIMILAR</v>
      </c>
      <c r="H5705" s="412" t="str">
        <f t="shared" si="89"/>
        <v>UN</v>
      </c>
      <c r="I5705" s="413"/>
    </row>
    <row r="5706" spans="1:9" ht="78.75">
      <c r="A5706" s="571">
        <v>4919</v>
      </c>
      <c r="B5706" s="572" t="s">
        <v>44432</v>
      </c>
      <c r="C5706" s="573" t="s">
        <v>3</v>
      </c>
      <c r="D5706" s="574">
        <v>51.6</v>
      </c>
      <c r="F5706" s="411"/>
      <c r="G5706" s="412" t="str">
        <f t="shared" si="89"/>
        <v>LUMINÁRIA MULTI-USO 2 X 20W BL-27 BRC OU SIMILAR</v>
      </c>
      <c r="H5706" s="412" t="str">
        <f t="shared" si="89"/>
        <v>UN</v>
      </c>
      <c r="I5706" s="413"/>
    </row>
    <row r="5707" spans="1:9" ht="112.5">
      <c r="A5707" s="571">
        <v>13685</v>
      </c>
      <c r="B5707" s="572" t="s">
        <v>44433</v>
      </c>
      <c r="C5707" s="573" t="s">
        <v>3</v>
      </c>
      <c r="D5707" s="574">
        <v>25.37</v>
      </c>
      <c r="F5707" s="411"/>
      <c r="G5707" s="412" t="str">
        <f t="shared" si="89"/>
        <v>LUMINÁRIA PAINEL LED EMBUTIR 18W QUADRADA, 6000K  DA G-LIGHT OU SIMILAR</v>
      </c>
      <c r="H5707" s="412" t="str">
        <f t="shared" si="89"/>
        <v>UN</v>
      </c>
      <c r="I5707" s="413"/>
    </row>
    <row r="5708" spans="1:9" ht="123.75">
      <c r="A5708" s="571">
        <v>3538</v>
      </c>
      <c r="B5708" s="572" t="s">
        <v>44434</v>
      </c>
      <c r="C5708" s="573" t="s">
        <v>3</v>
      </c>
      <c r="D5708" s="574">
        <v>272.88</v>
      </c>
      <c r="F5708" s="411"/>
      <c r="G5708" s="412" t="str">
        <f t="shared" si="89"/>
        <v>LUMINÁRIA PARA DESTAQUE (VÍDEO E ARTE), OMNI LIGHT, REF 3521N (OU SIMILAR)</v>
      </c>
      <c r="H5708" s="412" t="str">
        <f t="shared" si="89"/>
        <v>UN</v>
      </c>
      <c r="I5708" s="413"/>
    </row>
    <row r="5709" spans="1:9" ht="112.5">
      <c r="A5709" s="571">
        <v>1340</v>
      </c>
      <c r="B5709" s="572" t="s">
        <v>44435</v>
      </c>
      <c r="C5709" s="573" t="s">
        <v>3</v>
      </c>
      <c r="D5709" s="574">
        <v>464.1</v>
      </c>
      <c r="F5709" s="411"/>
      <c r="G5709" s="412" t="str">
        <f t="shared" si="89"/>
        <v>LUMINÁRIA PARA ILUMINAÇÃO PÚBLICA, REF. CW-50, TECNOLUX OU SIMILAR</v>
      </c>
      <c r="H5709" s="412" t="str">
        <f t="shared" si="89"/>
        <v>UN</v>
      </c>
      <c r="I5709" s="413"/>
    </row>
    <row r="5710" spans="1:9" ht="112.5">
      <c r="A5710" s="571">
        <v>9949</v>
      </c>
      <c r="B5710" s="572" t="s">
        <v>44436</v>
      </c>
      <c r="C5710" s="573" t="s">
        <v>3</v>
      </c>
      <c r="D5710" s="574">
        <v>1391.95</v>
      </c>
      <c r="F5710" s="411"/>
      <c r="G5710" s="412" t="str">
        <f t="shared" si="89"/>
        <v>LUMINÁRIA PENDENTE, LINHA ALKES, REF. 20847, DA STILO CLEAN OU SIMILAR</v>
      </c>
      <c r="H5710" s="412" t="str">
        <f t="shared" si="89"/>
        <v>UN</v>
      </c>
      <c r="I5710" s="413"/>
    </row>
    <row r="5711" spans="1:9" ht="123.75">
      <c r="A5711" s="571">
        <v>9948</v>
      </c>
      <c r="B5711" s="572" t="s">
        <v>44437</v>
      </c>
      <c r="C5711" s="573" t="s">
        <v>3</v>
      </c>
      <c r="D5711" s="574">
        <v>2682.85</v>
      </c>
      <c r="F5711" s="411"/>
      <c r="G5711" s="412" t="str">
        <f t="shared" si="89"/>
        <v>LUMINÁRIA PENDENTE, LINHA OUTLINE, REF. 11734-PLI, DA ACCENDA OU SIMILAR</v>
      </c>
      <c r="H5711" s="412" t="str">
        <f t="shared" si="89"/>
        <v>UN</v>
      </c>
      <c r="I5711" s="413"/>
    </row>
    <row r="5712" spans="1:9" ht="101.25">
      <c r="A5712" s="571">
        <v>9950</v>
      </c>
      <c r="B5712" s="572" t="s">
        <v>44438</v>
      </c>
      <c r="C5712" s="573" t="s">
        <v>3</v>
      </c>
      <c r="D5712" s="574">
        <v>463.77</v>
      </c>
      <c r="F5712" s="411"/>
      <c r="G5712" s="412" t="str">
        <f t="shared" si="89"/>
        <v>LUMINÁRIA PLAFON, LINHA MARU, REF. 5130/2, TYG OU SIMILAR</v>
      </c>
      <c r="H5712" s="412" t="str">
        <f t="shared" si="89"/>
        <v>UN</v>
      </c>
      <c r="I5712" s="413"/>
    </row>
    <row r="5713" spans="1:9" ht="101.25">
      <c r="A5713" s="571">
        <v>3145</v>
      </c>
      <c r="B5713" s="572" t="s">
        <v>44439</v>
      </c>
      <c r="C5713" s="573" t="s">
        <v>3</v>
      </c>
      <c r="D5713" s="574">
        <v>155.91999999999999</v>
      </c>
      <c r="F5713" s="411"/>
      <c r="G5713" s="412" t="str">
        <f t="shared" si="89"/>
        <v>LUMINÁRIA PROJECTO, REF. DP-2311-01, SEM ALOJAMENTO (OU SIMILAR)</v>
      </c>
      <c r="H5713" s="412" t="str">
        <f t="shared" si="89"/>
        <v>UN</v>
      </c>
      <c r="I5713" s="413"/>
    </row>
    <row r="5714" spans="1:9" ht="303.75">
      <c r="A5714" s="571">
        <v>13678</v>
      </c>
      <c r="B5714" s="572" t="s">
        <v>44440</v>
      </c>
      <c r="C5714" s="573" t="s">
        <v>3</v>
      </c>
      <c r="D5714" s="574">
        <v>1018.57</v>
      </c>
      <c r="F5714" s="411"/>
      <c r="G5714" s="412" t="str">
        <f t="shared" si="89"/>
        <v>LUMINÁRIA PÚBLICA DECORATIVA A LED LINHA PLANETÁRIA, CÓDIGO ELPFP-60, POTÊNCI A 60W, 9000 LÚMENS, IRC &gt; 70%, 5000K/4000K, ALUMÍNIO INJETADO VIDRO TEMPERADO DE 4MM, DA ESTIL OU SIMILAR</v>
      </c>
      <c r="H5714" s="412" t="str">
        <f t="shared" si="89"/>
        <v>UN</v>
      </c>
      <c r="I5714" s="413"/>
    </row>
    <row r="5715" spans="1:9" ht="393.75">
      <c r="A5715" s="571">
        <v>8670</v>
      </c>
      <c r="B5715" s="572" t="s">
        <v>44441</v>
      </c>
      <c r="C5715" s="573" t="s">
        <v>3</v>
      </c>
      <c r="D5715" s="574">
        <v>2844.7</v>
      </c>
      <c r="F5715" s="411"/>
      <c r="G5715" s="412" t="str">
        <f t="shared" si="89"/>
        <v>LUMINÁRIA RED. DECOR. Ø=600MM, SEMI-ESFERA SUP. EM CH. DE ALUM. REPUXADO E PI NT. EM PRETO E INFERIOR EM ACRÍLICO MOLDADO TRANSP., C/REFLETOR FACETADO INT. EM CH.ALUM DE ALTO BRILHO,C/ ALOJ. E CHASSIS P/ REATOR, REF. CW-360-2 ESP.TEC NOLUX OU SIMILAR</v>
      </c>
      <c r="H5715" s="412" t="str">
        <f t="shared" si="89"/>
        <v>UN</v>
      </c>
      <c r="I5715" s="413"/>
    </row>
    <row r="5716" spans="1:9" ht="168.75">
      <c r="A5716" s="571">
        <v>3533</v>
      </c>
      <c r="B5716" s="572" t="s">
        <v>44442</v>
      </c>
      <c r="C5716" s="573" t="s">
        <v>3</v>
      </c>
      <c r="D5716" s="574">
        <v>347.7</v>
      </c>
      <c r="F5716" s="411"/>
      <c r="G5716" s="412" t="str">
        <f t="shared" si="89"/>
        <v>LUMINÁRIA SUBTERRÂNEA COMPLETA COM ALARGAMENTO, OMNI LIGHT, AMBAR, REF 21531M (OU SIMILAR)</v>
      </c>
      <c r="H5716" s="412" t="str">
        <f t="shared" si="89"/>
        <v>UN</v>
      </c>
      <c r="I5716" s="413"/>
    </row>
    <row r="5717" spans="1:9" ht="157.5">
      <c r="A5717" s="571">
        <v>3540</v>
      </c>
      <c r="B5717" s="572" t="s">
        <v>44443</v>
      </c>
      <c r="C5717" s="573" t="s">
        <v>3</v>
      </c>
      <c r="D5717" s="574">
        <v>1006.54</v>
      </c>
      <c r="F5717" s="411"/>
      <c r="G5717" s="412" t="str">
        <f t="shared" si="89"/>
        <v>LUMINÁRIA SUBTERRÂNEA ORIENTÁVEL, COMPLETA, OMNI LIGHT, REF 20080M (OU SIMILA R)</v>
      </c>
      <c r="H5717" s="412" t="str">
        <f t="shared" si="89"/>
        <v>UN</v>
      </c>
      <c r="I5717" s="413"/>
    </row>
    <row r="5718" spans="1:9" ht="123.75">
      <c r="A5718" s="571">
        <v>2752</v>
      </c>
      <c r="B5718" s="572" t="s">
        <v>44444</v>
      </c>
      <c r="C5718" s="573" t="s">
        <v>3</v>
      </c>
      <c r="D5718" s="574">
        <v>151.36000000000001</v>
      </c>
      <c r="F5718" s="411"/>
      <c r="G5718" s="412" t="str">
        <f t="shared" si="89"/>
        <v>LUMINÁRIA TB-30/2, À PROVA DE TEMPO, GASES, VAPORES E PÓ, TECNOLUX OU SIMILAR</v>
      </c>
      <c r="H5718" s="412" t="str">
        <f t="shared" si="89"/>
        <v>UN</v>
      </c>
      <c r="I5718" s="413"/>
    </row>
    <row r="5719" spans="1:9" ht="112.5">
      <c r="A5719" s="571">
        <v>2741</v>
      </c>
      <c r="B5719" s="572" t="s">
        <v>44445</v>
      </c>
      <c r="C5719" s="573" t="s">
        <v>3</v>
      </c>
      <c r="D5719" s="574">
        <v>325.8</v>
      </c>
      <c r="F5719" s="411"/>
      <c r="G5719" s="412" t="str">
        <f t="shared" si="89"/>
        <v>LUMINÁRIA TECNOLUX LM-250V/5 - FECHADA COM VIDRO (OU SIMILAR)</v>
      </c>
      <c r="H5719" s="412" t="str">
        <f t="shared" si="89"/>
        <v>UN</v>
      </c>
      <c r="I5719" s="413"/>
    </row>
    <row r="5720" spans="1:9" ht="281.25">
      <c r="A5720" s="571">
        <v>6863</v>
      </c>
      <c r="B5720" s="572" t="s">
        <v>44446</v>
      </c>
      <c r="C5720" s="573" t="s">
        <v>3</v>
      </c>
      <c r="D5720" s="574">
        <v>81.87</v>
      </c>
      <c r="F5720" s="411"/>
      <c r="G5720" s="412" t="str">
        <f t="shared" si="89"/>
        <v>LUMINÁRIA TIPO BALIZADOR PARA AMBIENTE ABERTO, CORPO EM ALUMÍNIO FUNDIDO PINT ADO, DIFUSOR EM VIDRO FRISADO TEMPERADO, REF. EX02-S, DA LUMICENTER OU SIMIUL AR  (TIPO TARTARUGA)</v>
      </c>
      <c r="H5720" s="412" t="str">
        <f t="shared" si="89"/>
        <v>UN</v>
      </c>
      <c r="I5720" s="413"/>
    </row>
    <row r="5721" spans="1:9" ht="213.75">
      <c r="A5721" s="571">
        <v>9951</v>
      </c>
      <c r="B5721" s="572" t="s">
        <v>44447</v>
      </c>
      <c r="C5721" s="573" t="s">
        <v>3</v>
      </c>
      <c r="D5721" s="574">
        <v>169.85</v>
      </c>
      <c r="F5721" s="411"/>
      <c r="G5721" s="412" t="str">
        <f t="shared" si="89"/>
        <v>LUMINÁRIA TIPO BALIZADOR PARA AMBIENTE ABERTO, CORPO EM ALUMÍNIO PINTADO, DIF USOR EM VIDRO PLANO FOSCO, REF. F-5023/M DA PROJETO OU SIMILAR</v>
      </c>
      <c r="H5721" s="412" t="str">
        <f t="shared" si="89"/>
        <v>UN</v>
      </c>
      <c r="I5721" s="413"/>
    </row>
    <row r="5722" spans="1:9" ht="90">
      <c r="A5722" s="571">
        <v>11129</v>
      </c>
      <c r="B5722" s="572" t="s">
        <v>44448</v>
      </c>
      <c r="C5722" s="573" t="s">
        <v>3</v>
      </c>
      <c r="D5722" s="574">
        <v>57.45</v>
      </c>
      <c r="F5722" s="411"/>
      <c r="G5722" s="412" t="str">
        <f t="shared" si="89"/>
        <v>LUMINÁRIA TIPO ESPETO PARA JARDIM COM LÂMPADA LED 3W</v>
      </c>
      <c r="H5722" s="412" t="str">
        <f t="shared" si="89"/>
        <v>UN</v>
      </c>
      <c r="I5722" s="413"/>
    </row>
    <row r="5723" spans="1:9" ht="101.25">
      <c r="A5723" s="571">
        <v>1047</v>
      </c>
      <c r="B5723" s="572" t="s">
        <v>44449</v>
      </c>
      <c r="C5723" s="573" t="s">
        <v>3</v>
      </c>
      <c r="D5723" s="574">
        <v>64.5</v>
      </c>
      <c r="F5723" s="411"/>
      <c r="G5723" s="412" t="str">
        <f t="shared" si="89"/>
        <v>LUMINARIA TIPO GLOBO, VIDRO LEITOSO, D=20CM (MULTINADIR OU SIMILAR)</v>
      </c>
      <c r="H5723" s="412" t="str">
        <f t="shared" si="89"/>
        <v>UN</v>
      </c>
      <c r="I5723" s="413"/>
    </row>
    <row r="5724" spans="1:9" ht="101.25">
      <c r="A5724" s="571">
        <v>7292</v>
      </c>
      <c r="B5724" s="572" t="s">
        <v>44450</v>
      </c>
      <c r="C5724" s="573" t="s">
        <v>3</v>
      </c>
      <c r="D5724" s="574">
        <v>145.97999999999999</v>
      </c>
      <c r="F5724" s="411"/>
      <c r="G5724" s="412" t="str">
        <f t="shared" si="89"/>
        <v>LUMINARIA TIPO PENDENTE SIMPLES, REF: 1110/1, BIANCA OU SIMILAR</v>
      </c>
      <c r="H5724" s="412" t="str">
        <f t="shared" si="89"/>
        <v>UN</v>
      </c>
      <c r="I5724" s="413"/>
    </row>
    <row r="5725" spans="1:9" ht="213.75">
      <c r="A5725" s="571">
        <v>9808</v>
      </c>
      <c r="B5725" s="572" t="s">
        <v>44451</v>
      </c>
      <c r="C5725" s="573" t="s">
        <v>3</v>
      </c>
      <c r="D5725" s="574">
        <v>75.209999999999994</v>
      </c>
      <c r="F5725" s="411"/>
      <c r="G5725" s="412" t="str">
        <f t="shared" si="89"/>
        <v>LUMINÁRIA TIPO PLAFON (SOBREPOR), QUADRADA, 24X24CM, EM ALUMINIO PINTADO NA C OR BRANCA, C/DIFUSOR EM VIDRO, ALADIN OU SIMILAR</v>
      </c>
      <c r="H5725" s="412" t="str">
        <f t="shared" si="89"/>
        <v>UN</v>
      </c>
      <c r="I5725" s="413"/>
    </row>
    <row r="5726" spans="1:9" ht="135">
      <c r="A5726" s="571">
        <v>7293</v>
      </c>
      <c r="B5726" s="572" t="s">
        <v>44452</v>
      </c>
      <c r="C5726" s="573" t="s">
        <v>3</v>
      </c>
      <c r="D5726" s="574">
        <v>152.71</v>
      </c>
      <c r="F5726" s="411"/>
      <c r="G5726" s="412" t="str">
        <f t="shared" si="89"/>
        <v>LUMINARIA TIPO PLAFON, BLOCK MÉDIA, 19X19CM, REF:1L - YJ053601M, BRONZEART OU SIMILAR</v>
      </c>
      <c r="H5726" s="412" t="str">
        <f t="shared" si="89"/>
        <v>UN</v>
      </c>
      <c r="I5726" s="413"/>
    </row>
    <row r="5727" spans="1:9" ht="78.75">
      <c r="A5727" s="571">
        <v>11130</v>
      </c>
      <c r="B5727" s="572" t="s">
        <v>44453</v>
      </c>
      <c r="C5727" s="573" t="s">
        <v>3</v>
      </c>
      <c r="D5727" s="574">
        <v>57.4</v>
      </c>
      <c r="F5727" s="411"/>
      <c r="G5727" s="412" t="str">
        <f t="shared" si="89"/>
        <v>LUMINÁRIA TIPO SPOT DE EMBUTIR COM LÂMPADA LED 15W</v>
      </c>
      <c r="H5727" s="412" t="str">
        <f t="shared" si="89"/>
        <v>UN</v>
      </c>
      <c r="I5727" s="413"/>
    </row>
    <row r="5728" spans="1:9" ht="180">
      <c r="A5728" s="571">
        <v>12801</v>
      </c>
      <c r="B5728" s="572" t="s">
        <v>44454</v>
      </c>
      <c r="C5728" s="573" t="s">
        <v>3</v>
      </c>
      <c r="D5728" s="574">
        <v>30.65</v>
      </c>
      <c r="F5728" s="411"/>
      <c r="G5728" s="412" t="str">
        <f t="shared" si="89"/>
        <v>LUMINÁRIA TIPO SPOT DE EMBUTIR ER05-E ABALUX OU SIMILAR, ALUMINIO BRANCO, 1X5 0/100W, PARA LÂMPADA HALÓGÊNA AR111</v>
      </c>
      <c r="H5728" s="412" t="str">
        <f t="shared" si="89"/>
        <v>UN</v>
      </c>
      <c r="I5728" s="413"/>
    </row>
    <row r="5729" spans="1:9" ht="180">
      <c r="A5729" s="571">
        <v>12800</v>
      </c>
      <c r="B5729" s="572" t="s">
        <v>44455</v>
      </c>
      <c r="C5729" s="573" t="s">
        <v>3</v>
      </c>
      <c r="D5729" s="574">
        <v>148.99</v>
      </c>
      <c r="F5729" s="411"/>
      <c r="G5729" s="412" t="str">
        <f t="shared" si="89"/>
        <v>LUMINÁRIA TIPO SPOT DE EMBUTIR ER06 ABALUX OU SIMILAR, ALUMINIO BRANCO, 4X50W , PARA LÂMPADA HALÓGÊNA OU DICRÓICA</v>
      </c>
      <c r="H5729" s="412" t="str">
        <f t="shared" si="89"/>
        <v>UN</v>
      </c>
      <c r="I5729" s="413"/>
    </row>
    <row r="5730" spans="1:9" ht="135">
      <c r="A5730" s="571">
        <v>12920</v>
      </c>
      <c r="B5730" s="572" t="s">
        <v>44456</v>
      </c>
      <c r="C5730" s="573" t="s">
        <v>3</v>
      </c>
      <c r="D5730" s="574">
        <v>104.05</v>
      </c>
      <c r="F5730" s="411"/>
      <c r="G5730" s="412" t="str">
        <f t="shared" si="89"/>
        <v>LUMINÁRIA TIPO SPOT DE SOBREPOR SR08-S DA ABALUX OU SIMILAR PARA LÂMPADA PAR  20</v>
      </c>
      <c r="H5730" s="412" t="str">
        <f t="shared" si="89"/>
        <v>UN</v>
      </c>
      <c r="I5730" s="413"/>
    </row>
    <row r="5731" spans="1:9" ht="135">
      <c r="A5731" s="571">
        <v>12926</v>
      </c>
      <c r="B5731" s="572" t="s">
        <v>44457</v>
      </c>
      <c r="C5731" s="573" t="s">
        <v>3</v>
      </c>
      <c r="D5731" s="574">
        <v>98.29</v>
      </c>
      <c r="F5731" s="411"/>
      <c r="G5731" s="412" t="str">
        <f t="shared" si="89"/>
        <v>LUMINÁRIA TIPO SPOT DE SOBREPOR SR08-S DA ABALUX OU SIMILAR PARA LÂMPADA PAR  30</v>
      </c>
      <c r="H5731" s="412" t="str">
        <f t="shared" si="89"/>
        <v>UN</v>
      </c>
      <c r="I5731" s="413"/>
    </row>
    <row r="5732" spans="1:9" ht="78.75">
      <c r="A5732" s="571">
        <v>1393</v>
      </c>
      <c r="B5732" s="572" t="s">
        <v>44458</v>
      </c>
      <c r="C5732" s="573" t="s">
        <v>3</v>
      </c>
      <c r="D5732" s="574">
        <v>35.659999999999997</v>
      </c>
      <c r="F5732" s="411"/>
      <c r="G5732" s="412" t="str">
        <f t="shared" si="89"/>
        <v>LUMINÁRIA TUBULAR 1 X 20 W  (LUMIFLEX OU SIMILAR)</v>
      </c>
      <c r="H5732" s="412" t="str">
        <f t="shared" si="89"/>
        <v>UN</v>
      </c>
      <c r="I5732" s="413"/>
    </row>
    <row r="5733" spans="1:9" ht="78.75">
      <c r="A5733" s="571">
        <v>1394</v>
      </c>
      <c r="B5733" s="572" t="s">
        <v>44459</v>
      </c>
      <c r="C5733" s="573" t="s">
        <v>3</v>
      </c>
      <c r="D5733" s="574">
        <v>43.4</v>
      </c>
      <c r="F5733" s="411"/>
      <c r="G5733" s="412" t="str">
        <f t="shared" si="89"/>
        <v>LUMINÁRIA TUBULAR 1 X 40 W  (LUMIFLEX OU SIMILAR)</v>
      </c>
      <c r="H5733" s="412" t="str">
        <f t="shared" si="89"/>
        <v>UN</v>
      </c>
      <c r="I5733" s="413"/>
    </row>
    <row r="5734" spans="1:9" ht="78.75">
      <c r="A5734" s="571">
        <v>1395</v>
      </c>
      <c r="B5734" s="572" t="s">
        <v>44460</v>
      </c>
      <c r="C5734" s="573" t="s">
        <v>3</v>
      </c>
      <c r="D5734" s="574">
        <v>49.74</v>
      </c>
      <c r="F5734" s="411"/>
      <c r="G5734" s="412" t="str">
        <f t="shared" si="89"/>
        <v>LUMINÁRIA TUBULAR 2 X 20 W  (LUMIFLEX OU SIMILAR)</v>
      </c>
      <c r="H5734" s="412" t="str">
        <f t="shared" si="89"/>
        <v>UN</v>
      </c>
      <c r="I5734" s="413"/>
    </row>
    <row r="5735" spans="1:9" ht="78.75">
      <c r="A5735" s="571">
        <v>1396</v>
      </c>
      <c r="B5735" s="572" t="s">
        <v>44461</v>
      </c>
      <c r="C5735" s="573" t="s">
        <v>3</v>
      </c>
      <c r="D5735" s="574">
        <v>66.2</v>
      </c>
      <c r="F5735" s="411"/>
      <c r="G5735" s="412" t="str">
        <f t="shared" si="89"/>
        <v>LUMINÁRIA TUBULAR 2 X 40 W  (LUMIFLEX OU SIMILAR)</v>
      </c>
      <c r="H5735" s="412" t="str">
        <f t="shared" si="89"/>
        <v>UN</v>
      </c>
      <c r="I5735" s="413"/>
    </row>
    <row r="5736" spans="1:9" ht="78.75">
      <c r="A5736" s="571">
        <v>12921</v>
      </c>
      <c r="B5736" s="572" t="s">
        <v>44462</v>
      </c>
      <c r="C5736" s="573" t="s">
        <v>3</v>
      </c>
      <c r="D5736" s="574">
        <v>652.79999999999995</v>
      </c>
      <c r="F5736" s="411"/>
      <c r="G5736" s="412" t="str">
        <f t="shared" si="89"/>
        <v>PAINEL LED 85W DE SOBREPOR SLIM 0,60 X1,20</v>
      </c>
      <c r="H5736" s="412" t="str">
        <f t="shared" si="89"/>
        <v>UN</v>
      </c>
      <c r="I5736" s="413"/>
    </row>
    <row r="5737" spans="1:9" ht="78.75">
      <c r="A5737" s="571">
        <v>11401</v>
      </c>
      <c r="B5737" s="572" t="s">
        <v>44463</v>
      </c>
      <c r="C5737" s="573" t="s">
        <v>3</v>
      </c>
      <c r="D5737" s="574">
        <v>21</v>
      </c>
      <c r="F5737" s="411"/>
      <c r="G5737" s="412" t="str">
        <f t="shared" si="89"/>
        <v>PILHA ALCALINA LR20 D2 GRANDE C/2PÇ  ( RAYOVAC )</v>
      </c>
      <c r="H5737" s="412" t="str">
        <f t="shared" si="89"/>
        <v>UN</v>
      </c>
      <c r="I5737" s="413"/>
    </row>
    <row r="5738" spans="1:9" ht="180">
      <c r="A5738" s="571">
        <v>6836</v>
      </c>
      <c r="B5738" s="572" t="s">
        <v>44464</v>
      </c>
      <c r="C5738" s="573" t="s">
        <v>3</v>
      </c>
      <c r="D5738" s="574">
        <v>2436.09</v>
      </c>
      <c r="F5738" s="411"/>
      <c r="G5738" s="412" t="str">
        <f t="shared" si="89"/>
        <v>PLACA DE ACABAMENTO TIPO ZBF523 TL + ZBP523 RMS DA PHILIPS OU SIMILAR - PARA  APARELHOS DA PHILIPS OU SIMILAR</v>
      </c>
      <c r="H5738" s="412" t="str">
        <f t="shared" si="89"/>
        <v>UN</v>
      </c>
      <c r="I5738" s="413"/>
    </row>
    <row r="5739" spans="1:9" ht="67.5">
      <c r="A5739" s="571">
        <v>8518</v>
      </c>
      <c r="B5739" s="572" t="s">
        <v>44465</v>
      </c>
      <c r="C5739" s="573" t="s">
        <v>3</v>
      </c>
      <c r="D5739" s="574">
        <v>4.29</v>
      </c>
      <c r="F5739" s="411"/>
      <c r="G5739" s="412" t="str">
        <f t="shared" si="89"/>
        <v>PLAFON PLASTICO BRANCO COM SOQUETE E-27</v>
      </c>
      <c r="H5739" s="412" t="str">
        <f t="shared" si="89"/>
        <v>UN</v>
      </c>
      <c r="I5739" s="413"/>
    </row>
    <row r="5740" spans="1:9" ht="191.25">
      <c r="A5740" s="571">
        <v>10002</v>
      </c>
      <c r="B5740" s="572" t="s">
        <v>44466</v>
      </c>
      <c r="C5740" s="573" t="s">
        <v>3</v>
      </c>
      <c r="D5740" s="574">
        <v>5628.4</v>
      </c>
      <c r="F5740" s="411"/>
      <c r="G5740" s="412" t="str">
        <f t="shared" si="89"/>
        <v>PROJETOR À LED, IP 67, COM 36 LED'S DE ALTA POTÊNCIA (1,2W/LED),COM LENTES DE ABERTURA DE 30°, REF. CHROMADEL RGB OU SIMILAR</v>
      </c>
      <c r="H5740" s="412" t="str">
        <f t="shared" si="89"/>
        <v>UN</v>
      </c>
      <c r="I5740" s="413"/>
    </row>
    <row r="5741" spans="1:9" ht="247.5">
      <c r="A5741" s="571">
        <v>10481</v>
      </c>
      <c r="B5741" s="572" t="s">
        <v>44467</v>
      </c>
      <c r="C5741" s="573" t="s">
        <v>3</v>
      </c>
      <c r="D5741" s="574">
        <v>5140.9399999999996</v>
      </c>
      <c r="F5741" s="411"/>
      <c r="G5741" s="412" t="str">
        <f t="shared" si="89"/>
        <v>PROJETOR À LED, IP 67, PERFIL DE ALUMÍNIO ETRUDADO, COM 36 LED'S DE ALTA POTÊ NCIA (1,2W/LED),COM LENTES DE ABERTURA DE 30°, REF. CHROMADEL RGB OU SIMILAR</v>
      </c>
      <c r="H5741" s="412" t="str">
        <f t="shared" si="89"/>
        <v>UN</v>
      </c>
      <c r="I5741" s="413"/>
    </row>
    <row r="5742" spans="1:9" ht="247.5">
      <c r="A5742" s="571">
        <v>4200</v>
      </c>
      <c r="B5742" s="572" t="s">
        <v>44468</v>
      </c>
      <c r="C5742" s="573" t="s">
        <v>3</v>
      </c>
      <c r="D5742" s="574">
        <v>1087.06</v>
      </c>
      <c r="F5742" s="411"/>
      <c r="G5742" s="412" t="str">
        <f t="shared" si="89"/>
        <v>PROJETOR À PROVA DE TEMPO, EM ALUMÍNIO ANODIZADO PINTURA ELETROSTÁTICA, MOLDU RA EM ALUMÍNIO FUNDIDO, REF. PL-2124/150 C/FILTRO AMBAR -  LUMINI OU SIMILAR</v>
      </c>
      <c r="H5742" s="412" t="str">
        <f t="shared" si="89"/>
        <v>UN</v>
      </c>
      <c r="I5742" s="413"/>
    </row>
    <row r="5743" spans="1:9" ht="225">
      <c r="A5743" s="571">
        <v>4201</v>
      </c>
      <c r="B5743" s="572" t="s">
        <v>44469</v>
      </c>
      <c r="C5743" s="573" t="s">
        <v>3</v>
      </c>
      <c r="D5743" s="574">
        <v>1547.85</v>
      </c>
      <c r="F5743" s="411"/>
      <c r="G5743" s="412" t="str">
        <f t="shared" si="89"/>
        <v>PROJETOR À PROVA DE TEMPO, EM ALUMÍNIO ANODIZADO PINTURA ELETROSTÁTICA, MOLDU RA EM ALUMÍNIO FUNDIDO,REF. PL-2200/70 -  LUMINI OU SIMILAR</v>
      </c>
      <c r="H5743" s="412" t="str">
        <f t="shared" si="89"/>
        <v>UN</v>
      </c>
      <c r="I5743" s="413"/>
    </row>
    <row r="5744" spans="1:9" ht="236.25">
      <c r="A5744" s="571">
        <v>4199</v>
      </c>
      <c r="B5744" s="572" t="s">
        <v>44470</v>
      </c>
      <c r="C5744" s="573" t="s">
        <v>3</v>
      </c>
      <c r="D5744" s="574">
        <v>1217.48</v>
      </c>
      <c r="F5744" s="411"/>
      <c r="G5744" s="412" t="str">
        <f t="shared" si="89"/>
        <v>PROJETOR À PROVA DE TEMPO, EM ALUMÍNIO ANODIZADO PINTURA ELETROSTÁTICA, MOLDU RA EM ALUMÍNIO FUNDIDO,REF. PL-2300/150 -  LUMINI OU SIMILAR</v>
      </c>
      <c r="H5744" s="412" t="str">
        <f t="shared" si="89"/>
        <v>UN</v>
      </c>
      <c r="I5744" s="413"/>
    </row>
    <row r="5745" spans="1:9" ht="135">
      <c r="A5745" s="571">
        <v>1893</v>
      </c>
      <c r="B5745" s="572" t="s">
        <v>44471</v>
      </c>
      <c r="C5745" s="573" t="s">
        <v>3</v>
      </c>
      <c r="D5745" s="574">
        <v>189.02</v>
      </c>
      <c r="F5745" s="411"/>
      <c r="G5745" s="412" t="str">
        <f t="shared" si="89"/>
        <v>PROJETOR ANGULAR, ALUMÍNIO, VISOR VIDRO TEMPERADO (TECNOLUX - REF. BW -45  OU SIMILAR)</v>
      </c>
      <c r="H5745" s="412" t="str">
        <f t="shared" si="89"/>
        <v>UN</v>
      </c>
      <c r="I5745" s="413"/>
    </row>
    <row r="5746" spans="1:9" ht="315">
      <c r="A5746" s="571">
        <v>6815</v>
      </c>
      <c r="B5746" s="572" t="s">
        <v>44472</v>
      </c>
      <c r="C5746" s="573" t="s">
        <v>3</v>
      </c>
      <c r="D5746" s="574">
        <v>3267.62</v>
      </c>
      <c r="F5746" s="411"/>
      <c r="G5746" s="412" t="str">
        <f t="shared" si="89"/>
        <v>PROJETOR COMPACTO DE IP 65 C/ LÂMPADA COMPACTA, POT. 70W, TEMP.COR 4200K,IND. REP. 90%, FLUXO LUM. 6600 LUMENS, INCLUSO REATOR, IGNITOR E CAPACITOR, REF. M VF 606WB-L DA PHILIPS OU SIMILAR</v>
      </c>
      <c r="H5746" s="412" t="str">
        <f t="shared" si="89"/>
        <v>UN</v>
      </c>
      <c r="I5746" s="413"/>
    </row>
    <row r="5747" spans="1:9" ht="303.75">
      <c r="A5747" s="571">
        <v>6816</v>
      </c>
      <c r="B5747" s="572" t="s">
        <v>44473</v>
      </c>
      <c r="C5747" s="573" t="s">
        <v>3</v>
      </c>
      <c r="D5747" s="574">
        <v>3325.5</v>
      </c>
      <c r="F5747" s="411"/>
      <c r="G5747" s="412" t="str">
        <f t="shared" si="89"/>
        <v>PROJETOR COMPACTO IP 65 C/ LÂMPADA COMPACTA, POT. 150W, TEMP.COR 4200K,IND. R EP. 90%, FLUXO LUM. 12700 LUMENS, INCLUSO REATOR, IGNITOR E CAPACITOR, REF. M VF606WB-L DA PHILIPS OU SIMILAR</v>
      </c>
      <c r="H5747" s="412" t="str">
        <f t="shared" si="89"/>
        <v>UN</v>
      </c>
      <c r="I5747" s="413"/>
    </row>
    <row r="5748" spans="1:9" ht="326.25">
      <c r="A5748" s="571">
        <v>6819</v>
      </c>
      <c r="B5748" s="572" t="s">
        <v>44474</v>
      </c>
      <c r="C5748" s="573" t="s">
        <v>3</v>
      </c>
      <c r="D5748" s="574">
        <v>4568.7299999999996</v>
      </c>
      <c r="F5748" s="414"/>
      <c r="G5748" s="412" t="str">
        <f t="shared" si="89"/>
        <v>PROJETOR COMPACTO IP 65 C/ LÂMPADA DE DESCARGA TUBULAR METÁLICOS, POT. 400W,  TEMP.COR 4300K,IND. REP. 65%, FLUXO LUM. 35000 LUMENS, INCLUSO REATOR, IGNITO R E CAPACITOR, REF. MVF607NB DA PHILIPS OU SIMILAR</v>
      </c>
      <c r="H5748" s="412" t="str">
        <f t="shared" si="89"/>
        <v>UN</v>
      </c>
      <c r="I5748" s="414"/>
    </row>
    <row r="5749" spans="1:9" ht="303.75">
      <c r="A5749" s="571">
        <v>6820</v>
      </c>
      <c r="B5749" s="572" t="s">
        <v>44475</v>
      </c>
      <c r="C5749" s="573" t="s">
        <v>3</v>
      </c>
      <c r="D5749" s="574">
        <v>3383.61</v>
      </c>
      <c r="F5749" s="411"/>
      <c r="G5749" s="412" t="str">
        <f t="shared" si="89"/>
        <v>PROJETOR COMPACTO IP 65 C/ LÂMPADA DE DESCARGA TUBULAR METÁLICOS, POT. 70W, T EMP.COR 4200K, FLUXO LUM. 6600 LUMENS, INCLUSO REATOR, IGNITOR E CAPACITOR, R EF. MVF616WB DA PHILIPS OU SIMILAR</v>
      </c>
      <c r="H5749" s="412" t="str">
        <f t="shared" si="89"/>
        <v>UN</v>
      </c>
      <c r="I5749" s="413"/>
    </row>
    <row r="5750" spans="1:9" ht="337.5">
      <c r="A5750" s="571">
        <v>6818</v>
      </c>
      <c r="B5750" s="572" t="s">
        <v>44476</v>
      </c>
      <c r="C5750" s="573" t="s">
        <v>3</v>
      </c>
      <c r="D5750" s="574">
        <v>4765.8999999999996</v>
      </c>
      <c r="F5750" s="411"/>
      <c r="G5750" s="412" t="str">
        <f t="shared" si="89"/>
        <v>PROJETOR COMPACTO IP 65 C/ LÂMPADA DE MULTIVAPORES METÁLICOS, POT. 250W, TEMP .COR 4500K,IND. REP. 65%, FLUXO LUM. 19000 LUMENS, INCLUSO REATOR, IGNITOR E  CAPACITOR, REF. MVF607NB DA PHILIPS OU SIMILAR</v>
      </c>
      <c r="H5750" s="412" t="str">
        <f t="shared" si="89"/>
        <v>UN</v>
      </c>
      <c r="I5750" s="413"/>
    </row>
    <row r="5751" spans="1:9" ht="303.75">
      <c r="A5751" s="571">
        <v>6817</v>
      </c>
      <c r="B5751" s="572" t="s">
        <v>44477</v>
      </c>
      <c r="C5751" s="573" t="s">
        <v>3</v>
      </c>
      <c r="D5751" s="574">
        <v>3325.5</v>
      </c>
      <c r="F5751" s="411"/>
      <c r="G5751" s="412" t="str">
        <f t="shared" si="89"/>
        <v>PROJETOR COMPACTO IP 65, C/ LÂMPADA COMPACTA, POT. 150W, TEMP.COR 4200K,IND.  REP. 90%, FLUXO LUM. 12700 LUMENS, INCLUSO REATOR, IGNITOR E CAPACITOR, REF.  MVF606NB DA PHILIPS OU SIMILAR</v>
      </c>
      <c r="H5751" s="412" t="str">
        <f t="shared" si="89"/>
        <v>UN</v>
      </c>
      <c r="I5751" s="413"/>
    </row>
    <row r="5752" spans="1:9" ht="101.25">
      <c r="A5752" s="571">
        <v>4391</v>
      </c>
      <c r="B5752" s="572" t="s">
        <v>44478</v>
      </c>
      <c r="C5752" s="573" t="s">
        <v>3</v>
      </c>
      <c r="D5752" s="574">
        <v>3077.17</v>
      </c>
      <c r="F5752" s="411"/>
      <c r="G5752" s="412" t="str">
        <f t="shared" si="89"/>
        <v>PROJETOR COMPLETO 1000W, FUNDIDO DE ALUMÍNIO, ACQUA LIGHT OU SIMILAR</v>
      </c>
      <c r="H5752" s="412" t="str">
        <f t="shared" si="89"/>
        <v>UN</v>
      </c>
      <c r="I5752" s="413"/>
    </row>
    <row r="5753" spans="1:9" ht="348.75">
      <c r="A5753" s="571">
        <v>6814</v>
      </c>
      <c r="B5753" s="572" t="s">
        <v>44479</v>
      </c>
      <c r="C5753" s="573" t="s">
        <v>3</v>
      </c>
      <c r="D5753" s="574">
        <v>6767.14</v>
      </c>
      <c r="F5753" s="411"/>
      <c r="G5753" s="412" t="str">
        <f t="shared" si="89"/>
        <v>PROJETOR DE EMBUTIR NO PISO C/ LÂMPADA COMPACTA, POT. 150W, TEMP.COR 4200K,IN D. REP. 90%, FLUXO LUM. 12700 LUMENS, INCLUSO REATOR, IGNITOR E CAPACITOR, RE F. DBP 523 CDM-T150W/942 240V I WB GR DA PHILIPS OU SIMILAR</v>
      </c>
      <c r="H5753" s="412" t="str">
        <f t="shared" si="89"/>
        <v>UN</v>
      </c>
      <c r="I5753" s="413"/>
    </row>
    <row r="5754" spans="1:9" ht="348.75">
      <c r="A5754" s="571">
        <v>6811</v>
      </c>
      <c r="B5754" s="572" t="s">
        <v>44480</v>
      </c>
      <c r="C5754" s="573" t="s">
        <v>3</v>
      </c>
      <c r="D5754" s="574">
        <v>6573.79</v>
      </c>
      <c r="F5754" s="411"/>
      <c r="G5754" s="412" t="str">
        <f t="shared" si="89"/>
        <v>PROJETOR DE EMBUTIR NO PISO C/ LÂMPADA COMPACTA, POT. 35W, TEMP.COR 3000K,IND . REP. 80%, FLUXO LUM. 3300 LUMENS, INCLUSO REATOR, IGNITOR E CAPACITOR, REF. DBP 523 CDM-T35W/830 I NB GR DA PHILIPS OU SIMILAR</v>
      </c>
      <c r="H5754" s="412" t="str">
        <f t="shared" si="89"/>
        <v>UN</v>
      </c>
      <c r="I5754" s="413"/>
    </row>
    <row r="5755" spans="1:9" ht="348.75">
      <c r="A5755" s="571">
        <v>6812</v>
      </c>
      <c r="B5755" s="572" t="s">
        <v>44481</v>
      </c>
      <c r="C5755" s="573" t="s">
        <v>3</v>
      </c>
      <c r="D5755" s="574">
        <v>6573.79</v>
      </c>
      <c r="F5755" s="411"/>
      <c r="G5755" s="412" t="str">
        <f t="shared" si="89"/>
        <v>PROJETOR DE EMBUTIR NO PISO C/ LÂMPADA COMPACTA, POT. 35W, TEMP.COR 3000K,IND . REP. 80%, FLUXO LUM. 3300 LUMENS, INCLUSO REATOR, IGNITOR E CAPACITOR, REF. DBP 523 CDM-T35W/830 II MB GR DA PHILIPS OU SIMILAR</v>
      </c>
      <c r="H5755" s="412" t="str">
        <f t="shared" si="89"/>
        <v>UN</v>
      </c>
      <c r="I5755" s="413"/>
    </row>
    <row r="5756" spans="1:9" ht="348.75">
      <c r="A5756" s="571">
        <v>6813</v>
      </c>
      <c r="B5756" s="572" t="s">
        <v>44482</v>
      </c>
      <c r="C5756" s="573" t="s">
        <v>3</v>
      </c>
      <c r="D5756" s="574">
        <v>6573.79</v>
      </c>
      <c r="F5756" s="411"/>
      <c r="G5756" s="412" t="str">
        <f t="shared" si="89"/>
        <v>PROJETOR DE EMBUTIR NO PISO C/ LÂMPADA COMPACTA, POT. 70W, TEMP.COR 3000K,IND . REP. 80%, FLUXO LUM. 6600 LUMENS, INCLUSO REATOR, IGNITOR E CAPACITOR, REF. DBP 523 CDM-T70W/830 240V I MB GR DA PHILIPS OU SIMILAR</v>
      </c>
      <c r="H5756" s="412" t="str">
        <f t="shared" si="89"/>
        <v>UN</v>
      </c>
      <c r="I5756" s="413"/>
    </row>
    <row r="5757" spans="1:9" ht="348.75">
      <c r="A5757" s="571">
        <v>6810</v>
      </c>
      <c r="B5757" s="572" t="s">
        <v>44483</v>
      </c>
      <c r="C5757" s="573" t="s">
        <v>3</v>
      </c>
      <c r="D5757" s="574">
        <v>6573.79</v>
      </c>
      <c r="F5757" s="411"/>
      <c r="G5757" s="412" t="str">
        <f t="shared" si="89"/>
        <v>PROJETOR DE EMBUTIR NO PISO C/ LÂMPADA COMPACTA, POT. 70W, TEMP.COR 3000K,IND . REP. 80%, FLUXO LUM. 6600 LUMENS, INCLUSO REATOR, IGNITOR E CAPACITOR, REF. DBP 523 CDM-T70W/830 II WB GR DA PHILIPS OU SIMILAR</v>
      </c>
      <c r="H5757" s="412" t="str">
        <f t="shared" si="89"/>
        <v>UN</v>
      </c>
      <c r="I5757" s="413"/>
    </row>
    <row r="5758" spans="1:9" ht="270">
      <c r="A5758" s="571">
        <v>6809</v>
      </c>
      <c r="B5758" s="572" t="s">
        <v>44484</v>
      </c>
      <c r="C5758" s="573" t="s">
        <v>3</v>
      </c>
      <c r="D5758" s="574">
        <v>6573.79</v>
      </c>
      <c r="F5758" s="411"/>
      <c r="G5758" s="412" t="str">
        <f t="shared" si="89"/>
        <v>PROJETOR DE EMBUTIR NO PISO EQUIPADO COM LÂMPADA DE DESCARGA, INCLUSO REATOR, IGNITOR E CAPACITOR, REF. DBP 523 CDM-T70W/942 240V WB GR DA PHILIPS OU SIMIL AR</v>
      </c>
      <c r="H5758" s="412" t="str">
        <f t="shared" si="89"/>
        <v>UN</v>
      </c>
      <c r="I5758" s="413"/>
    </row>
    <row r="5759" spans="1:9" ht="213.75">
      <c r="A5759" s="571">
        <v>11557</v>
      </c>
      <c r="B5759" s="572" t="s">
        <v>44485</v>
      </c>
      <c r="C5759" s="573" t="s">
        <v>3</v>
      </c>
      <c r="D5759" s="574">
        <v>3767.01</v>
      </c>
      <c r="F5759" s="411"/>
      <c r="G5759" s="412" t="str">
        <f t="shared" si="89"/>
        <v>PROJETOR DE PISO EM ALUMÍNIO COM LÂMPADAS EM LED POTÊNCIA TOTAL 50W, REF.: BC P473 36 LED'S-HB-4000 100-277V 10 BK, DA PHILIPS OU SIMILAR</v>
      </c>
      <c r="H5759" s="412" t="str">
        <f t="shared" si="89"/>
        <v>UN</v>
      </c>
      <c r="I5759" s="413"/>
    </row>
    <row r="5760" spans="1:9" ht="112.5">
      <c r="A5760" s="571">
        <v>1894</v>
      </c>
      <c r="B5760" s="572" t="s">
        <v>44486</v>
      </c>
      <c r="C5760" s="573" t="s">
        <v>3</v>
      </c>
      <c r="D5760" s="574">
        <v>1117.67</v>
      </c>
      <c r="F5760" s="411"/>
      <c r="G5760" s="412" t="str">
        <f t="shared" si="89"/>
        <v>PROJETOR EM ALUMÍNIO PARA LÂMPADA 2000W REF.MLE-508, EDESA OU SIMILAR</v>
      </c>
      <c r="H5760" s="412" t="str">
        <f t="shared" si="89"/>
        <v>UN</v>
      </c>
      <c r="I5760" s="413"/>
    </row>
    <row r="5761" spans="1:9" ht="303.75">
      <c r="A5761" s="571">
        <v>7180</v>
      </c>
      <c r="B5761" s="572" t="s">
        <v>44487</v>
      </c>
      <c r="C5761" s="573" t="s">
        <v>3</v>
      </c>
      <c r="D5761" s="574">
        <v>544.37</v>
      </c>
      <c r="F5761" s="411"/>
      <c r="G5761" s="412" t="str">
        <f t="shared" si="89"/>
        <v>PROJETOR EXTRA REFORÇADO, BLINDADO, HERMÉTICO, BASE DE ALUMÍNIO FUNDIDO COM M OVIMENTOS HORIZONTAIS, DIFUSOR EM LENTE DE CRISTAL TEMPERADO (TECNOLUX - REF. BW -5/3  OU SIMILAR)</v>
      </c>
      <c r="H5761" s="412" t="str">
        <f t="shared" si="89"/>
        <v>UN</v>
      </c>
      <c r="I5761" s="413"/>
    </row>
    <row r="5762" spans="1:9" ht="393.75">
      <c r="A5762" s="571">
        <v>8394</v>
      </c>
      <c r="B5762" s="572" t="s">
        <v>44488</v>
      </c>
      <c r="C5762" s="573" t="s">
        <v>3</v>
      </c>
      <c r="D5762" s="574">
        <v>567.24</v>
      </c>
      <c r="F5762" s="411"/>
      <c r="G5762" s="412" t="str">
        <f t="shared" ref="G5762:H5825" si="90">UPPER(B5762)</f>
        <v>PROJETOR FECHADO, EM ALUMÍNIO FUNDIDO, COM ALETAS, REFLETOR EM ALUMÍNIO REFLE TAL, LISO ANODIZADO, LENTE EM CRISTAL TEMPERADO, SUPORTE FIXAÇÃO EM CHAPA DE  AÇO GALV, C/ SOQUETE E-40, PINTADO NA COR CINZA MARTELADO, DA REEME , REF. MA -326 OU SIMILAR</v>
      </c>
      <c r="H5762" s="412" t="str">
        <f t="shared" si="90"/>
        <v>UN</v>
      </c>
      <c r="I5762" s="413"/>
    </row>
    <row r="5763" spans="1:9" ht="337.5">
      <c r="A5763" s="571">
        <v>6821</v>
      </c>
      <c r="B5763" s="572" t="s">
        <v>44489</v>
      </c>
      <c r="C5763" s="573" t="s">
        <v>3</v>
      </c>
      <c r="D5763" s="574">
        <v>1318.64</v>
      </c>
      <c r="F5763" s="411"/>
      <c r="G5763" s="412" t="str">
        <f t="shared" si="90"/>
        <v>PROJETOR IP 65 C/ LÂMPADA DE DESCARGA REFLETORA PAR20, POT. 35W, TEMP.COR 300 0K, IND. REP. COR 80%, FLUXO LUM. 2000 LUMENS, INCLUSO REATOR, IGNITOR E CAPA CITOR, REF. EPSILON 001027123 DA FAEBER OU SIMILAR</v>
      </c>
      <c r="H5763" s="412" t="str">
        <f t="shared" si="90"/>
        <v>UN</v>
      </c>
      <c r="I5763" s="413"/>
    </row>
    <row r="5764" spans="1:9" ht="337.5">
      <c r="A5764" s="571">
        <v>6822</v>
      </c>
      <c r="B5764" s="572" t="s">
        <v>44490</v>
      </c>
      <c r="C5764" s="573" t="s">
        <v>3</v>
      </c>
      <c r="D5764" s="574">
        <v>2523.16</v>
      </c>
      <c r="F5764" s="411"/>
      <c r="G5764" s="412" t="str">
        <f t="shared" si="90"/>
        <v>PROJETOR IP 67, SUPORTE FIXAÇÃO TIPO ZCS711,EQUIPADO C/ CJ. DIODOS FOTOEMISSO RA, DIMERIZÁVEIS DE ALTA POTÊNCIA NA COR AMBAR, CONSUMO TÍPICO 65W POR METRO, REF. LEDLINE BCS713 12 LED-LXN AMB EB 230-240V I WB-60 OU SIMILAR</v>
      </c>
      <c r="H5764" s="412" t="str">
        <f t="shared" si="90"/>
        <v>UN</v>
      </c>
      <c r="I5764" s="413"/>
    </row>
    <row r="5765" spans="1:9" ht="405">
      <c r="A5765" s="571">
        <v>13017</v>
      </c>
      <c r="B5765" s="572" t="s">
        <v>44491</v>
      </c>
      <c r="C5765" s="573" t="s">
        <v>3</v>
      </c>
      <c r="D5765" s="574">
        <v>1303.1099999999999</v>
      </c>
      <c r="F5765" s="411"/>
      <c r="G5765" s="412" t="str">
        <f t="shared" si="90"/>
        <v>PROJETOR LINEAR ILUMWALL 1-24W RGB-FOTOMETRIA ASSIMÉTRICA 10X50°-ESTANQUEIDAD E IP66-PROT.CONTRA IMPACTO VIDRO IK07-RGB-COMP.500MM-CORPO EM ALUM. EXTRUDADO RAL 9023-CRI&gt;70-120-277VOLTS-FATOR DE POTÊNCIA&gt;0,90 PROTETOR DE SURTO DE 4KV- 50000HORAS DE VIDA</v>
      </c>
      <c r="H5765" s="412" t="str">
        <f t="shared" si="90"/>
        <v>UN</v>
      </c>
      <c r="I5765" s="413"/>
    </row>
    <row r="5766" spans="1:9" ht="405">
      <c r="A5766" s="571">
        <v>13016</v>
      </c>
      <c r="B5766" s="572" t="s">
        <v>44492</v>
      </c>
      <c r="C5766" s="573" t="s">
        <v>3</v>
      </c>
      <c r="D5766" s="574">
        <v>1303.1099999999999</v>
      </c>
      <c r="F5766" s="411"/>
      <c r="G5766" s="412" t="str">
        <f t="shared" si="90"/>
        <v>PROJETOR LINEAR ILUMWALL 1-24W RGB-FOTOMETRIA SIMÉTRICA 25°-ESTANQUEIDADE IP6 6-PROT.CONTRA IMPACTO VIDRO IK07-RGB-COMP.500MM-CORPOEM ALUMÍNIO EXTRUDADO RA L 9023-CRI&gt;70-120-277VOLTS-FATOR DE POTÊNCIA&gt;0,90 PROTETOR DE SURTO DE 4KV-50 .000 HORAS DE VIDA.</v>
      </c>
      <c r="H5766" s="412" t="str">
        <f t="shared" si="90"/>
        <v>UN</v>
      </c>
      <c r="I5766" s="413"/>
    </row>
    <row r="5767" spans="1:9" ht="393.75">
      <c r="A5767" s="571">
        <v>13015</v>
      </c>
      <c r="B5767" s="572" t="s">
        <v>44493</v>
      </c>
      <c r="C5767" s="573" t="s">
        <v>3</v>
      </c>
      <c r="D5767" s="574">
        <v>2126.4699999999998</v>
      </c>
      <c r="F5767" s="411"/>
      <c r="G5767" s="412" t="str">
        <f t="shared" si="90"/>
        <v>PROJETOR LINEAR ILUMWALL 3-60W RGB-FOTOMETRIA SIMÉTRICA 10°-ESTANQUEIDADE IP6 6-PROTEÇÃO CONTRA IMPACTO EM VIDRO IK07-RGB-COMP.1000MM-CORPO ALUMÍNIO EXTRUD ADO RAL 9023-CRI &gt; 70-120-277 VOLTS-FATOR DE POT.&gt; 0,9-PROTETOR DE SURTO4KV-5 0000 H/VIDA</v>
      </c>
      <c r="H5767" s="412" t="str">
        <f t="shared" si="90"/>
        <v>UN</v>
      </c>
      <c r="I5767" s="413"/>
    </row>
    <row r="5768" spans="1:9" ht="393.75">
      <c r="A5768" s="571">
        <v>13000</v>
      </c>
      <c r="B5768" s="572" t="s">
        <v>44494</v>
      </c>
      <c r="C5768" s="573" t="s">
        <v>3</v>
      </c>
      <c r="D5768" s="574">
        <v>1711.49</v>
      </c>
      <c r="F5768" s="411"/>
      <c r="G5768" s="412" t="str">
        <f t="shared" si="90"/>
        <v>PROJETOR LINEAR ILUMWALL1 -24W RGB,FOTOMETRIA ASSIMÉTRICA 10X50°,ESTANQUEIDAD E IP66,PROT. CONTRA IMPACTO EM VIDRO IK05,RGB,COMP.500MM,CORPO ALUM. EXTRUDAD O RAL 9023,CRI&gt;70,120-277 VOLTS,FATOR POTÊNCIA&gt;0,90, PROTETOR DE SURTO DE 4KV ,50000 HORAS VIDA.</v>
      </c>
      <c r="H5768" s="412" t="str">
        <f t="shared" si="90"/>
        <v>UN</v>
      </c>
      <c r="I5768" s="413"/>
    </row>
    <row r="5769" spans="1:9" ht="409.5">
      <c r="A5769" s="571">
        <v>12998</v>
      </c>
      <c r="B5769" s="572" t="s">
        <v>44495</v>
      </c>
      <c r="C5769" s="573" t="s">
        <v>3</v>
      </c>
      <c r="D5769" s="574">
        <v>1054.22</v>
      </c>
      <c r="F5769" s="411"/>
      <c r="G5769" s="412" t="str">
        <f t="shared" si="90"/>
        <v>PROJETOR LINEAR ILUMWALL1- 24W,FOTOMETRIA ASSIMÉTRICA 10X50°,ESTANQ.IP66,PROT .CONTRA IMPACTO VIDRO IK05,BRANCO QUENTE 3000K, COMP. DE 500MM,CORPO ALUM.EXT RUDADO RAL 9023, CRI&gt;70,120-277V,FATOR POTÊNCIA&gt;0,90,PROT SURTO DE 4KV,50000  H. VIDA,BRAÇO AJUS</v>
      </c>
      <c r="H5769" s="412" t="str">
        <f t="shared" si="90"/>
        <v>UN</v>
      </c>
      <c r="I5769" s="413"/>
    </row>
    <row r="5770" spans="1:9" ht="409.5">
      <c r="A5770" s="571">
        <v>12999</v>
      </c>
      <c r="B5770" s="572" t="s">
        <v>44496</v>
      </c>
      <c r="C5770" s="573" t="s">
        <v>3</v>
      </c>
      <c r="D5770" s="574">
        <v>1054.22</v>
      </c>
      <c r="F5770" s="411"/>
      <c r="G5770" s="412" t="str">
        <f t="shared" si="90"/>
        <v>PROJETOR LINEAR ILUMWALL1 -24W,FOTOMETRIA SIMÉTRICA 25°,ESTANQUEIDADE IP66,PR OT.CONTRA IMPACTO EM VIDRO IK05,BRANCO QUENTE 3000K,COMP 500MM,CORPO ALUM.EXT RUDADO RAL 9023,CRI&gt;70,120-277V,PROT.SURTO 4KV,50000 HORAS DE VIDA,BRAÇO AJUS T.C/ INCLINAÇÃO 10°</v>
      </c>
      <c r="H5770" s="412" t="str">
        <f t="shared" si="90"/>
        <v>UN</v>
      </c>
      <c r="I5770" s="413"/>
    </row>
    <row r="5771" spans="1:9" ht="405">
      <c r="A5771" s="571">
        <v>13001</v>
      </c>
      <c r="B5771" s="572" t="s">
        <v>44497</v>
      </c>
      <c r="C5771" s="573" t="s">
        <v>3</v>
      </c>
      <c r="D5771" s="574">
        <v>2792.81</v>
      </c>
      <c r="F5771" s="411"/>
      <c r="G5771" s="412" t="str">
        <f t="shared" si="90"/>
        <v>PROJETOR LINEAR ILUMWALL3, 60W RGB,FOTOMETRIA SIMÉTRICA 60°,ESTANQUEIDADE IP6 6,PROT.CONTRA IMPACTO VIDRO IK05 - RGB,COMP. 1000MM,CORPO EM ALUM. EXTRUDADO  RAL 9023, CRI&gt;70, 120-277 V, FATOR DE POT.&gt;0,90, PROT.DE SURTO DE 4KV, 50.000 HORAS DE VIDA.</v>
      </c>
      <c r="H5771" s="412" t="str">
        <f t="shared" si="90"/>
        <v>UN</v>
      </c>
      <c r="I5771" s="413"/>
    </row>
    <row r="5772" spans="1:9" ht="168.75">
      <c r="A5772" s="571">
        <v>1897</v>
      </c>
      <c r="B5772" s="572" t="s">
        <v>44498</v>
      </c>
      <c r="C5772" s="573" t="s">
        <v>3</v>
      </c>
      <c r="D5772" s="574">
        <v>275.88</v>
      </c>
      <c r="F5772" s="411"/>
      <c r="G5772" s="412" t="str">
        <f t="shared" si="90"/>
        <v>PROJETOR PARA LÂMPADA VAPOR MERCÚRIO 250W E VAPOR DE SÓDIO 400W, COMPLETO (TE CNOLUX - REF. BW -90  OU SIMILAR)</v>
      </c>
      <c r="H5772" s="412" t="str">
        <f t="shared" si="90"/>
        <v>UN</v>
      </c>
      <c r="I5772" s="413"/>
    </row>
    <row r="5773" spans="1:9" ht="67.5">
      <c r="A5773" s="571">
        <v>2616</v>
      </c>
      <c r="B5773" s="572" t="s">
        <v>44499</v>
      </c>
      <c r="C5773" s="573" t="s">
        <v>3</v>
      </c>
      <c r="D5773" s="574">
        <v>920.07</v>
      </c>
      <c r="F5773" s="411"/>
      <c r="G5773" s="412" t="str">
        <f t="shared" si="90"/>
        <v>PROJETOR PHILIPS REF. HNF003 (OU SIMILAR)</v>
      </c>
      <c r="H5773" s="412" t="str">
        <f t="shared" si="90"/>
        <v>UN</v>
      </c>
      <c r="I5773" s="413"/>
    </row>
    <row r="5774" spans="1:9" ht="67.5">
      <c r="A5774" s="571">
        <v>9203</v>
      </c>
      <c r="B5774" s="572" t="s">
        <v>44500</v>
      </c>
      <c r="C5774" s="573" t="s">
        <v>3</v>
      </c>
      <c r="D5774" s="574">
        <v>113.65</v>
      </c>
      <c r="F5774" s="411"/>
      <c r="G5774" s="412" t="str">
        <f t="shared" si="90"/>
        <v>PROJETOR REF. IE-532/2, DA METAL LIGHT OU SIMILAR</v>
      </c>
      <c r="H5774" s="412" t="str">
        <f t="shared" si="90"/>
        <v>UN</v>
      </c>
      <c r="I5774" s="413"/>
    </row>
    <row r="5775" spans="1:9" ht="67.5">
      <c r="A5775" s="571">
        <v>9202</v>
      </c>
      <c r="B5775" s="572" t="s">
        <v>44501</v>
      </c>
      <c r="C5775" s="573" t="s">
        <v>3</v>
      </c>
      <c r="D5775" s="574">
        <v>958.58</v>
      </c>
      <c r="F5775" s="411"/>
      <c r="G5775" s="412" t="str">
        <f t="shared" si="90"/>
        <v>PROJETOR REF. IE-555/1, DA METAL LIGHT OU SIMILAR</v>
      </c>
      <c r="H5775" s="412" t="str">
        <f t="shared" si="90"/>
        <v>UN</v>
      </c>
      <c r="I5775" s="413"/>
    </row>
    <row r="5776" spans="1:9" ht="157.5">
      <c r="A5776" s="571">
        <v>1899</v>
      </c>
      <c r="B5776" s="572" t="s">
        <v>44502</v>
      </c>
      <c r="C5776" s="573" t="s">
        <v>3</v>
      </c>
      <c r="D5776" s="574">
        <v>1132.33</v>
      </c>
      <c r="F5776" s="411"/>
      <c r="G5776" s="412" t="str">
        <f t="shared" si="90"/>
        <v>PROJETOR RETANGULAR, ALUMÍNIO FUNDIDO, VISOR VIDRO TEMPERADO (TECNOLUX - REF. BW -77  OU SIMILAR)</v>
      </c>
      <c r="H5776" s="412" t="str">
        <f t="shared" si="90"/>
        <v>UN</v>
      </c>
      <c r="I5776" s="413"/>
    </row>
    <row r="5777" spans="1:9" ht="112.5">
      <c r="A5777" s="571">
        <v>13520</v>
      </c>
      <c r="B5777" s="572" t="s">
        <v>44503</v>
      </c>
      <c r="C5777" s="573" t="s">
        <v>3</v>
      </c>
      <c r="D5777" s="574">
        <v>517.65</v>
      </c>
      <c r="F5777" s="411"/>
      <c r="G5777" s="412" t="str">
        <f t="shared" si="90"/>
        <v>REFLETOR EXTERNO IP65 PARA LÂMPADA 1000/2000W, COM DISSIPADOR DE CALOR</v>
      </c>
      <c r="H5777" s="412" t="str">
        <f t="shared" si="90"/>
        <v>UN</v>
      </c>
      <c r="I5777" s="413"/>
    </row>
    <row r="5778" spans="1:9" ht="45">
      <c r="A5778" s="571">
        <v>8141</v>
      </c>
      <c r="B5778" s="572" t="s">
        <v>44504</v>
      </c>
      <c r="C5778" s="573" t="s">
        <v>3</v>
      </c>
      <c r="D5778" s="574">
        <v>256</v>
      </c>
      <c r="F5778" s="411"/>
      <c r="G5778" s="412" t="str">
        <f t="shared" si="90"/>
        <v>REFLETOR PARA LÂMPADA 1000W</v>
      </c>
      <c r="H5778" s="412" t="str">
        <f t="shared" si="90"/>
        <v>UN</v>
      </c>
      <c r="I5778" s="413"/>
    </row>
    <row r="5779" spans="1:9" ht="56.25">
      <c r="A5779" s="571">
        <v>8992</v>
      </c>
      <c r="B5779" s="572" t="s">
        <v>44505</v>
      </c>
      <c r="C5779" s="573" t="s">
        <v>3</v>
      </c>
      <c r="D5779" s="574">
        <v>17.489999999999998</v>
      </c>
      <c r="F5779" s="411"/>
      <c r="G5779" s="412" t="str">
        <f t="shared" si="90"/>
        <v>REFLETOR PARA LÂMPADA DE 150 A 500W</v>
      </c>
      <c r="H5779" s="412" t="str">
        <f t="shared" si="90"/>
        <v>UN</v>
      </c>
      <c r="I5779" s="413"/>
    </row>
    <row r="5780" spans="1:9" ht="146.25">
      <c r="A5780" s="571">
        <v>7295</v>
      </c>
      <c r="B5780" s="572" t="s">
        <v>44506</v>
      </c>
      <c r="C5780" s="573" t="s">
        <v>3</v>
      </c>
      <c r="D5780" s="574">
        <v>47.32</v>
      </c>
      <c r="F5780" s="411"/>
      <c r="G5780" s="412" t="str">
        <f t="shared" si="90"/>
        <v>REFLETOR PARA LAMPADA HALOGENA PALITO 300W, COR BRANCO, REF: HFL3BC, BRONZEAR TE OU SIMILAR</v>
      </c>
      <c r="H5780" s="412" t="str">
        <f t="shared" si="90"/>
        <v>UN</v>
      </c>
      <c r="I5780" s="413"/>
    </row>
    <row r="5781" spans="1:9" ht="112.5">
      <c r="A5781" s="571">
        <v>71</v>
      </c>
      <c r="B5781" s="572" t="s">
        <v>44507</v>
      </c>
      <c r="C5781" s="573" t="s">
        <v>3</v>
      </c>
      <c r="D5781" s="574">
        <v>100.28</v>
      </c>
      <c r="F5781" s="411"/>
      <c r="G5781" s="412" t="str">
        <f t="shared" si="90"/>
        <v>REFLETOR PARA LÂMPADA VAPOR MERCÚRIO 400W (METALLINE REF. MC327 OU SIMILAR)</v>
      </c>
      <c r="H5781" s="412" t="str">
        <f t="shared" si="90"/>
        <v>UN</v>
      </c>
      <c r="I5781" s="413"/>
    </row>
    <row r="5782" spans="1:9" ht="101.25">
      <c r="A5782" s="571">
        <v>8606</v>
      </c>
      <c r="B5782" s="572" t="s">
        <v>44508</v>
      </c>
      <c r="C5782" s="573" t="s">
        <v>3</v>
      </c>
      <c r="D5782" s="574">
        <v>63.8</v>
      </c>
      <c r="F5782" s="411"/>
      <c r="G5782" s="412" t="str">
        <f t="shared" si="90"/>
        <v>REFLETOR PARA LÂMPADA VAPOR SÓDIO 400W (OLIVO OU SIMILAR)</v>
      </c>
      <c r="H5782" s="412" t="str">
        <f t="shared" si="90"/>
        <v>UN</v>
      </c>
      <c r="I5782" s="413"/>
    </row>
    <row r="5783" spans="1:9" ht="168.75">
      <c r="A5783" s="571">
        <v>10968</v>
      </c>
      <c r="B5783" s="572" t="s">
        <v>44509</v>
      </c>
      <c r="C5783" s="573" t="s">
        <v>3</v>
      </c>
      <c r="D5783" s="574">
        <v>69.900000000000006</v>
      </c>
      <c r="F5783" s="411"/>
      <c r="G5783" s="412" t="str">
        <f t="shared" si="90"/>
        <v>REFLETOR SUPER LED, CORPO EM ALUMINIO, POTENCIA 10W, BIVOLT, TEMP.COR 6400K,  IP-65, REF: FLC OU SIMILAR</v>
      </c>
      <c r="H5783" s="412" t="str">
        <f t="shared" si="90"/>
        <v>UN</v>
      </c>
      <c r="I5783" s="413"/>
    </row>
    <row r="5784" spans="1:9" ht="202.5">
      <c r="A5784" s="571">
        <v>11987</v>
      </c>
      <c r="B5784" s="572" t="s">
        <v>44510</v>
      </c>
      <c r="C5784" s="573" t="s">
        <v>3</v>
      </c>
      <c r="D5784" s="574">
        <v>101.99</v>
      </c>
      <c r="F5784" s="411"/>
      <c r="G5784" s="412" t="str">
        <f t="shared" si="90"/>
        <v>REFLETOR TR LED, CORPO EM ALUMINIO, VIDRO TEMPERADO, POTENCIA 20W, BIVOLT, TE MP.COR 3000K, IP-65, DA TASCHIBRA OU SIMILAR</v>
      </c>
      <c r="H5784" s="412" t="str">
        <f t="shared" si="90"/>
        <v>UN</v>
      </c>
      <c r="I5784" s="413"/>
    </row>
    <row r="5785" spans="1:9" ht="202.5">
      <c r="A5785" s="571">
        <v>13646</v>
      </c>
      <c r="B5785" s="572" t="s">
        <v>44511</v>
      </c>
      <c r="C5785" s="573" t="s">
        <v>3</v>
      </c>
      <c r="D5785" s="574">
        <v>68.900000000000006</v>
      </c>
      <c r="F5785" s="411"/>
      <c r="G5785" s="412" t="str">
        <f t="shared" si="90"/>
        <v>REFLETOR TR LED, CORPO EM ALUMINIO, VIDRO TEMPERADO, POTENCIA 30W, BIVOLT, TE MP.COR 3000K/600K, IP-65, DA TASCHIBRA OU SIMILAR</v>
      </c>
      <c r="H5785" s="412" t="str">
        <f t="shared" si="90"/>
        <v>UN</v>
      </c>
      <c r="I5785" s="413"/>
    </row>
    <row r="5786" spans="1:9" ht="146.25">
      <c r="A5786" s="571">
        <v>3535</v>
      </c>
      <c r="B5786" s="572" t="s">
        <v>44512</v>
      </c>
      <c r="C5786" s="573" t="s">
        <v>3</v>
      </c>
      <c r="D5786" s="574">
        <v>280.95999999999998</v>
      </c>
      <c r="F5786" s="411"/>
      <c r="G5786" s="412" t="str">
        <f t="shared" si="90"/>
        <v>SPOT DIRECIONÁVEL COMPLETO (COM TRILHOS DE 2 M) (OMNI LIGHT - REF 20015L OU S IMILAR)</v>
      </c>
      <c r="H5786" s="412" t="str">
        <f t="shared" si="90"/>
        <v>UN</v>
      </c>
      <c r="I5786" s="413"/>
    </row>
    <row r="5787" spans="1:9" ht="112.5">
      <c r="A5787" s="571">
        <v>12922</v>
      </c>
      <c r="B5787" s="572" t="s">
        <v>44513</v>
      </c>
      <c r="C5787" s="573" t="s">
        <v>3</v>
      </c>
      <c r="D5787" s="574">
        <v>88.47</v>
      </c>
      <c r="F5787" s="411"/>
      <c r="G5787" s="412" t="str">
        <f t="shared" si="90"/>
        <v>SPOT DIRECIONÁVEL PARA TRILHOS PAR 30 LUMART LU 924 OU SIMILAR</v>
      </c>
      <c r="H5787" s="412" t="str">
        <f t="shared" si="90"/>
        <v>UN</v>
      </c>
      <c r="I5787" s="413"/>
    </row>
    <row r="5788" spans="1:9" ht="123.75">
      <c r="A5788" s="571">
        <v>4390</v>
      </c>
      <c r="B5788" s="572" t="s">
        <v>44514</v>
      </c>
      <c r="C5788" s="573" t="s">
        <v>3</v>
      </c>
      <c r="D5788" s="574">
        <v>615.41999999999996</v>
      </c>
      <c r="F5788" s="411"/>
      <c r="G5788" s="412" t="str">
        <f t="shared" si="90"/>
        <v>SUPORTE P/ PROJETOR DE 1000W, FUNDIDO DE ALUMÍNIO, ACQUA LIGHT OU SIMILAR</v>
      </c>
      <c r="H5788" s="412" t="str">
        <f t="shared" si="90"/>
        <v>UN</v>
      </c>
      <c r="I5788" s="413"/>
    </row>
    <row r="5789" spans="1:9" ht="123.75">
      <c r="A5789" s="571">
        <v>6831</v>
      </c>
      <c r="B5789" s="572" t="s">
        <v>44515</v>
      </c>
      <c r="C5789" s="573" t="s">
        <v>3</v>
      </c>
      <c r="D5789" s="574">
        <v>1160.08</v>
      </c>
      <c r="F5789" s="411"/>
      <c r="G5789" s="412" t="str">
        <f t="shared" si="90"/>
        <v>VIDRO JATEADO TIPO ZBP523GF DA PHILIPS OU SIMILAR- PARA PROJETORES</v>
      </c>
      <c r="H5789" s="412" t="str">
        <f t="shared" si="90"/>
        <v>UN</v>
      </c>
      <c r="I5789" s="413"/>
    </row>
    <row r="5790" spans="1:9" ht="292.5">
      <c r="A5790" s="571">
        <v>6983</v>
      </c>
      <c r="B5790" s="572" t="s">
        <v>44516</v>
      </c>
      <c r="C5790" s="573" t="s">
        <v>10</v>
      </c>
      <c r="D5790" s="574">
        <v>6256.91</v>
      </c>
      <c r="F5790" s="411"/>
      <c r="G5790" s="412" t="str">
        <f t="shared" si="90"/>
        <v>ATENUADOR / SILENCIADOR DE RUÍDO DE 85 DB À 1,5M, PARA GMG - GRUPO MOTOR GERA DOR DE 150 KVA (CONJUNTO DE ASPIRAÇÃO, EXAUSTÃO-900X1200X1000MM E PAINEL ACÚS TICO COM PORTA-900X2100MM)</v>
      </c>
      <c r="H5790" s="412" t="str">
        <f t="shared" si="90"/>
        <v>CJ</v>
      </c>
      <c r="I5790" s="413"/>
    </row>
    <row r="5791" spans="1:9">
      <c r="A5791" s="571">
        <v>6982</v>
      </c>
      <c r="B5791" s="469" t="s">
        <v>10207</v>
      </c>
      <c r="C5791" s="573" t="s">
        <v>10</v>
      </c>
      <c r="D5791" s="574">
        <v>11193.71</v>
      </c>
      <c r="F5791" s="411"/>
      <c r="G5791" s="412" t="str">
        <f t="shared" si="90"/>
        <v/>
      </c>
      <c r="H5791" s="412" t="str">
        <f t="shared" si="90"/>
        <v>CJ</v>
      </c>
      <c r="I5791" s="413"/>
    </row>
    <row r="5792" spans="1:9" ht="303.75">
      <c r="B5792" s="572" t="s">
        <v>44517</v>
      </c>
      <c r="C5792" s="469" t="s">
        <v>10207</v>
      </c>
      <c r="F5792" s="411"/>
      <c r="G5792" s="412" t="str">
        <f t="shared" si="90"/>
        <v>ATENUADOR / SILENCIADOR DE RUÍDO DE 85 DB À 1,5M, PARA GMG - GRUPO MOTOR GERA DOR DE 360 KVA (CONJUNTO DE ASPIRAÇÃO, EXAUSTÃO-1200X1400X1200MM E PAINEL ACÚ STICO COM PORTA-1100X2100)</v>
      </c>
      <c r="H5792" s="412" t="str">
        <f t="shared" si="90"/>
        <v/>
      </c>
      <c r="I5792" s="413"/>
    </row>
    <row r="5793" spans="1:9" ht="146.25">
      <c r="A5793" s="571">
        <v>7158</v>
      </c>
      <c r="B5793" s="572" t="s">
        <v>44518</v>
      </c>
      <c r="C5793" s="573" t="s">
        <v>3</v>
      </c>
      <c r="D5793" s="574">
        <v>1496.82</v>
      </c>
      <c r="F5793" s="411"/>
      <c r="G5793" s="412" t="str">
        <f t="shared" si="90"/>
        <v>EXAUSTOR ANTI-CÂMARA DE 1120M³/H E 15MMCA, MODELO: GVS SF 9/9  MARCA: OTAM OU SIMILAR</v>
      </c>
      <c r="H5793" s="412" t="str">
        <f t="shared" si="90"/>
        <v>UN</v>
      </c>
      <c r="I5793" s="413"/>
    </row>
    <row r="5794" spans="1:9" ht="112.5">
      <c r="A5794" s="571">
        <v>7840</v>
      </c>
      <c r="B5794" s="572" t="s">
        <v>44519</v>
      </c>
      <c r="C5794" s="573" t="s">
        <v>3</v>
      </c>
      <c r="D5794" s="574">
        <v>1500.18</v>
      </c>
      <c r="F5794" s="411"/>
      <c r="G5794" s="412" t="str">
        <f t="shared" si="90"/>
        <v>GABINETE DE VENTILAÇÃO DE 1.200M³/H E 20MMCA, MARCA: OTAM OU SIMILAR</v>
      </c>
      <c r="H5794" s="412" t="str">
        <f t="shared" si="90"/>
        <v>UN</v>
      </c>
      <c r="I5794" s="413"/>
    </row>
    <row r="5795" spans="1:9" ht="101.25">
      <c r="A5795" s="571">
        <v>7839</v>
      </c>
      <c r="B5795" s="572" t="s">
        <v>44520</v>
      </c>
      <c r="C5795" s="573" t="s">
        <v>3</v>
      </c>
      <c r="D5795" s="574">
        <v>1466.61</v>
      </c>
      <c r="F5795" s="411"/>
      <c r="G5795" s="412" t="str">
        <f t="shared" si="90"/>
        <v>GABINETE DE VENTILAÇÃO DE 1000M³/H E 10MMCA, OTAM OU SIMILAR</v>
      </c>
      <c r="H5795" s="412" t="str">
        <f t="shared" si="90"/>
        <v>UN</v>
      </c>
      <c r="I5795" s="413"/>
    </row>
    <row r="5796" spans="1:9" ht="101.25">
      <c r="A5796" s="571">
        <v>7836</v>
      </c>
      <c r="B5796" s="572" t="s">
        <v>44521</v>
      </c>
      <c r="C5796" s="573" t="s">
        <v>3</v>
      </c>
      <c r="D5796" s="574">
        <v>1466.61</v>
      </c>
      <c r="F5796" s="411"/>
      <c r="G5796" s="412" t="str">
        <f t="shared" si="90"/>
        <v>GABINETE DE VENTILAÇÃO DE 400M³/H E 10MMCA, OTAM OU SIMILAR</v>
      </c>
      <c r="H5796" s="412" t="str">
        <f t="shared" si="90"/>
        <v>UN</v>
      </c>
      <c r="I5796" s="413"/>
    </row>
    <row r="5797" spans="1:9" ht="101.25">
      <c r="A5797" s="571">
        <v>7837</v>
      </c>
      <c r="B5797" s="572" t="s">
        <v>44522</v>
      </c>
      <c r="C5797" s="573" t="s">
        <v>3</v>
      </c>
      <c r="D5797" s="574">
        <v>1466.61</v>
      </c>
      <c r="F5797" s="411"/>
      <c r="G5797" s="412" t="str">
        <f t="shared" si="90"/>
        <v>GABINETE DE VENTILAÇÃO DE 500M³/H E 15MMCA, OTAM OU SIMILAR</v>
      </c>
      <c r="H5797" s="412" t="str">
        <f t="shared" si="90"/>
        <v>UN</v>
      </c>
      <c r="I5797" s="413"/>
    </row>
    <row r="5798" spans="1:9" ht="101.25">
      <c r="A5798" s="571">
        <v>7838</v>
      </c>
      <c r="B5798" s="572" t="s">
        <v>44523</v>
      </c>
      <c r="C5798" s="573" t="s">
        <v>3</v>
      </c>
      <c r="D5798" s="574">
        <v>1466.61</v>
      </c>
      <c r="F5798" s="411"/>
      <c r="G5798" s="412" t="str">
        <f t="shared" si="90"/>
        <v>GABINETE DE VENTILAÇÃO DE 600M³/H E 15MMCA, OTAM OU SIMILAR</v>
      </c>
      <c r="H5798" s="412" t="str">
        <f t="shared" si="90"/>
        <v>UN</v>
      </c>
      <c r="I5798" s="413"/>
    </row>
    <row r="5799" spans="1:9" ht="157.5">
      <c r="A5799" s="571">
        <v>11149</v>
      </c>
      <c r="B5799" s="572" t="s">
        <v>44524</v>
      </c>
      <c r="C5799" s="573" t="s">
        <v>3</v>
      </c>
      <c r="D5799" s="574">
        <v>2877</v>
      </c>
      <c r="F5799" s="411"/>
      <c r="G5799" s="412" t="str">
        <f t="shared" si="90"/>
        <v>GERADOR PORTÁTIL À GASOLINA  - GT5500E, REF. 629, COM PARTIDA ELÉTRICA, TRIFÁ SICO 380V, 6KVA</v>
      </c>
      <c r="H5799" s="412" t="str">
        <f t="shared" si="90"/>
        <v>UN</v>
      </c>
      <c r="I5799" s="413"/>
    </row>
    <row r="5800" spans="1:9" ht="382.5">
      <c r="A5800" s="571">
        <v>3623</v>
      </c>
      <c r="B5800" s="572" t="s">
        <v>44525</v>
      </c>
      <c r="C5800" s="573" t="s">
        <v>3</v>
      </c>
      <c r="D5800" s="574">
        <v>29800</v>
      </c>
      <c r="F5800" s="411"/>
      <c r="G5800" s="412" t="str">
        <f t="shared" si="90"/>
        <v>GRUPO DIESEL GERADOR DE 40KVA EM 220/127V, COMPOSTO DE MOTOR DIESEL 4 CILINDR OS, ALTERNADOR ATED (BRUSSHLESS),TANQUE DE COMBUSTÍVEL, SILENCIOSO BATERIA E  QUADRO DE TRANSFERÊNCIA AUTOMATICA, REF.: LEON HEIMER OU SIMILAR</v>
      </c>
      <c r="H5800" s="412" t="str">
        <f t="shared" si="90"/>
        <v>UN</v>
      </c>
      <c r="I5800" s="413"/>
    </row>
    <row r="5801" spans="1:9" ht="135">
      <c r="A5801" s="571">
        <v>1078</v>
      </c>
      <c r="B5801" s="572" t="s">
        <v>44526</v>
      </c>
      <c r="C5801" s="573" t="s">
        <v>3</v>
      </c>
      <c r="D5801" s="574">
        <v>14500</v>
      </c>
      <c r="F5801" s="411"/>
      <c r="G5801" s="412" t="str">
        <f t="shared" si="90"/>
        <v>GRUPO GERADOR YG 050ME A 0010 E A 0020 7,5 KVA MONOFÁSICO - RADIADOR QUADRO A UTOMÁTICO</v>
      </c>
      <c r="H5801" s="412" t="str">
        <f t="shared" si="90"/>
        <v>UN</v>
      </c>
      <c r="I5801" s="413"/>
    </row>
    <row r="5802" spans="1:9" ht="101.25">
      <c r="A5802" s="571">
        <v>1079</v>
      </c>
      <c r="B5802" s="572" t="s">
        <v>44527</v>
      </c>
      <c r="C5802" s="573" t="s">
        <v>3</v>
      </c>
      <c r="D5802" s="574">
        <v>14500</v>
      </c>
      <c r="F5802" s="411"/>
      <c r="G5802" s="412" t="str">
        <f t="shared" si="90"/>
        <v>GRUPO GERADOR YG060TR A0010 E A0020 6 KVA TRIFÁSICO - RADIADOR</v>
      </c>
      <c r="H5802" s="412" t="str">
        <f t="shared" si="90"/>
        <v>UN</v>
      </c>
      <c r="I5802" s="413"/>
    </row>
    <row r="5803" spans="1:9" ht="135">
      <c r="A5803" s="571">
        <v>1080</v>
      </c>
      <c r="B5803" s="572" t="s">
        <v>44528</v>
      </c>
      <c r="C5803" s="573" t="s">
        <v>3</v>
      </c>
      <c r="D5803" s="574">
        <v>14500</v>
      </c>
      <c r="F5803" s="411"/>
      <c r="G5803" s="412" t="str">
        <f t="shared" si="90"/>
        <v>GRUPO GERADOR YG075MRE A0010 E A0020 7,5 KVA MONOFÁSICO - RADIADOR E PARTIDA  ELÉTRICA</v>
      </c>
      <c r="H5803" s="412" t="str">
        <f t="shared" si="90"/>
        <v>UN</v>
      </c>
      <c r="I5803" s="413"/>
    </row>
    <row r="5804" spans="1:9" ht="135">
      <c r="A5804" s="571">
        <v>1081</v>
      </c>
      <c r="B5804" s="572" t="s">
        <v>44529</v>
      </c>
      <c r="C5804" s="573" t="s">
        <v>3</v>
      </c>
      <c r="D5804" s="574">
        <v>14500</v>
      </c>
      <c r="F5804" s="411"/>
      <c r="G5804" s="412" t="str">
        <f t="shared" si="90"/>
        <v>GRUPO GERADOR YG075TRE  A0010 E A0020 7,5 KVA TRIFÁSICO - RADIADOR E PARTIDA  ELÉTRICA</v>
      </c>
      <c r="H5804" s="412" t="str">
        <f t="shared" si="90"/>
        <v>UN</v>
      </c>
      <c r="I5804" s="413"/>
    </row>
    <row r="5805" spans="1:9" ht="157.5">
      <c r="A5805" s="571">
        <v>1082</v>
      </c>
      <c r="B5805" s="572" t="s">
        <v>44530</v>
      </c>
      <c r="C5805" s="573" t="s">
        <v>3</v>
      </c>
      <c r="D5805" s="574">
        <v>16000</v>
      </c>
      <c r="F5805" s="411"/>
      <c r="G5805" s="412" t="str">
        <f t="shared" si="90"/>
        <v>GRUPO GERADOR YG100ME  A 0010 E A 0020 10 KVA MONOFÁSICO - RADIADOR E PARTIDA ELÉTRICA AUTOMÁTICO</v>
      </c>
      <c r="H5805" s="412" t="str">
        <f t="shared" si="90"/>
        <v>UN</v>
      </c>
      <c r="I5805" s="413"/>
    </row>
    <row r="5806" spans="1:9" ht="146.25">
      <c r="A5806" s="571">
        <v>1083</v>
      </c>
      <c r="B5806" s="572" t="s">
        <v>44531</v>
      </c>
      <c r="C5806" s="573" t="s">
        <v>3</v>
      </c>
      <c r="D5806" s="574">
        <v>16000</v>
      </c>
      <c r="F5806" s="411"/>
      <c r="G5806" s="412" t="str">
        <f t="shared" si="90"/>
        <v>GRUPO GERADOR YG100TRE  A0010 E A0020 10 KVA TRIFÁSICO - RADIADOR E PARTIDA E LÉTRICA</v>
      </c>
      <c r="H5806" s="412" t="str">
        <f t="shared" si="90"/>
        <v>UN</v>
      </c>
      <c r="I5806" s="413"/>
    </row>
    <row r="5807" spans="1:9" ht="135">
      <c r="A5807" s="571">
        <v>1084</v>
      </c>
      <c r="B5807" s="572" t="s">
        <v>44532</v>
      </c>
      <c r="C5807" s="573" t="s">
        <v>3</v>
      </c>
      <c r="D5807" s="574">
        <v>17000</v>
      </c>
      <c r="F5807" s="411"/>
      <c r="G5807" s="412" t="str">
        <f t="shared" si="90"/>
        <v>GRUPO GERADOR YG125MRE  A0010 E A0020 12,5 KVA MONOFÁSICO - RADIADOR E PARTID A ELÉTRICA</v>
      </c>
      <c r="H5807" s="412" t="str">
        <f t="shared" si="90"/>
        <v>UN</v>
      </c>
      <c r="I5807" s="413"/>
    </row>
    <row r="5808" spans="1:9" ht="135">
      <c r="A5808" s="571">
        <v>1085</v>
      </c>
      <c r="B5808" s="572" t="s">
        <v>44533</v>
      </c>
      <c r="C5808" s="573" t="s">
        <v>3</v>
      </c>
      <c r="D5808" s="574">
        <v>17000</v>
      </c>
      <c r="F5808" s="411"/>
      <c r="G5808" s="412" t="str">
        <f t="shared" si="90"/>
        <v>GRUPO GERADOR YG125TRE  A0010 E A0020 12,5 KVA TRIFÁSICO - RADIADOR E PARTIDA ELÉTRICA</v>
      </c>
      <c r="H5808" s="412" t="str">
        <f t="shared" si="90"/>
        <v>UN</v>
      </c>
      <c r="I5808" s="413"/>
    </row>
    <row r="5809" spans="1:9" ht="78.75">
      <c r="A5809" s="571">
        <v>8605</v>
      </c>
      <c r="B5809" s="572" t="s">
        <v>44534</v>
      </c>
      <c r="C5809" s="573" t="s">
        <v>3</v>
      </c>
      <c r="D5809" s="574">
        <v>7864.67</v>
      </c>
      <c r="F5809" s="411"/>
      <c r="G5809" s="412" t="str">
        <f t="shared" si="90"/>
        <v>MOTOR DIESEL BD 2V 22CV - BRANCO OU SIMILAR</v>
      </c>
      <c r="H5809" s="412" t="str">
        <f t="shared" si="90"/>
        <v>UN</v>
      </c>
      <c r="I5809" s="413"/>
    </row>
    <row r="5810" spans="1:9" ht="180">
      <c r="A5810" s="571">
        <v>1626</v>
      </c>
      <c r="B5810" s="572" t="s">
        <v>44535</v>
      </c>
      <c r="C5810" s="573" t="s">
        <v>3</v>
      </c>
      <c r="D5810" s="574">
        <v>8045.25</v>
      </c>
      <c r="F5810" s="411"/>
      <c r="G5810" s="412" t="str">
        <f t="shared" si="90"/>
        <v>MOTOR DIESEL HORIZONTAL MODELO NSB12, 8,5CV-1800RPM/ 12CV-2400RPM, CAP=10,5 L , 631CC, YANMAR OU SIMILAR</v>
      </c>
      <c r="H5810" s="412" t="str">
        <f t="shared" si="90"/>
        <v>UN</v>
      </c>
      <c r="I5810" s="413"/>
    </row>
    <row r="5811" spans="1:9" ht="180">
      <c r="A5811" s="571">
        <v>1627</v>
      </c>
      <c r="B5811" s="572" t="s">
        <v>44536</v>
      </c>
      <c r="C5811" s="573" t="s">
        <v>3</v>
      </c>
      <c r="D5811" s="574">
        <v>10196.790000000001</v>
      </c>
      <c r="F5811" s="411"/>
      <c r="G5811" s="412" t="str">
        <f t="shared" si="90"/>
        <v>MOTOR DIESEL HORIZONTAL MODELO NSB18, 12CV-1800RPM / 15CV-2200RPM, CAP=16,5 L , 866CC, YANMAR OU SIMILAR</v>
      </c>
      <c r="H5811" s="412" t="str">
        <f t="shared" si="90"/>
        <v>UN</v>
      </c>
      <c r="I5811" s="413"/>
    </row>
    <row r="5812" spans="1:9" ht="168.75">
      <c r="A5812" s="571">
        <v>1628</v>
      </c>
      <c r="B5812" s="572" t="s">
        <v>44537</v>
      </c>
      <c r="C5812" s="573" t="s">
        <v>3</v>
      </c>
      <c r="D5812" s="574">
        <v>6326.6</v>
      </c>
      <c r="F5812" s="411"/>
      <c r="G5812" s="412" t="str">
        <f t="shared" si="90"/>
        <v>MOTOR DIESEL HORIZONTAL MODELO NSB80, 5,5CV-1800RPM / 7,80CV-2400RPM, CAP=9 L , 427CC, YANMAR OU SIMILAR</v>
      </c>
      <c r="H5812" s="412" t="str">
        <f t="shared" si="90"/>
        <v>UN</v>
      </c>
      <c r="I5812" s="413"/>
    </row>
    <row r="5813" spans="1:9" ht="180">
      <c r="A5813" s="571">
        <v>1629</v>
      </c>
      <c r="B5813" s="572" t="s">
        <v>44538</v>
      </c>
      <c r="C5813" s="573" t="s">
        <v>3</v>
      </c>
      <c r="D5813" s="574">
        <v>6729.7</v>
      </c>
      <c r="F5813" s="411"/>
      <c r="G5813" s="412" t="str">
        <f t="shared" si="90"/>
        <v>MOTOR DIESEL HORIZONTAL MODELO NSB95, 6,5CV-1800RPM / 9,5CV-2400RPM, CAP=9,5  L, 510CC, YANMAR OU SIMILAR</v>
      </c>
      <c r="H5813" s="412" t="str">
        <f t="shared" si="90"/>
        <v>UN</v>
      </c>
      <c r="I5813" s="413"/>
    </row>
    <row r="5814" spans="1:9" ht="67.5">
      <c r="A5814" s="571">
        <v>3024</v>
      </c>
      <c r="B5814" s="572" t="s">
        <v>44539</v>
      </c>
      <c r="C5814" s="573" t="s">
        <v>3</v>
      </c>
      <c r="D5814" s="574">
        <v>286.60000000000002</v>
      </c>
      <c r="F5814" s="411"/>
      <c r="G5814" s="412" t="str">
        <f t="shared" si="90"/>
        <v>MOTOR ELÉTRICO TRIFÁSICO, BAIXA ROTAÇÃO, 1/2CV</v>
      </c>
      <c r="H5814" s="412" t="str">
        <f t="shared" si="90"/>
        <v>UN</v>
      </c>
      <c r="I5814" s="413"/>
    </row>
    <row r="5815" spans="1:9" ht="67.5">
      <c r="A5815" s="571">
        <v>3023</v>
      </c>
      <c r="B5815" s="572" t="s">
        <v>44540</v>
      </c>
      <c r="C5815" s="573" t="s">
        <v>3</v>
      </c>
      <c r="D5815" s="574">
        <v>356.9</v>
      </c>
      <c r="F5815" s="411"/>
      <c r="G5815" s="412" t="str">
        <f t="shared" si="90"/>
        <v>MOTOR ELÉTRICO TRIFÁSICO, BAIXA ROTAÇÃO, 1CV</v>
      </c>
      <c r="H5815" s="412" t="str">
        <f t="shared" si="90"/>
        <v>UN</v>
      </c>
      <c r="I5815" s="413"/>
    </row>
    <row r="5816" spans="1:9" ht="67.5">
      <c r="A5816" s="571">
        <v>3022</v>
      </c>
      <c r="B5816" s="572" t="s">
        <v>44541</v>
      </c>
      <c r="C5816" s="573" t="s">
        <v>3</v>
      </c>
      <c r="D5816" s="574">
        <v>726.8</v>
      </c>
      <c r="F5816" s="411"/>
      <c r="G5816" s="412" t="str">
        <f t="shared" si="90"/>
        <v>MOTOR ELÉTRICO TRIFÁSICO, BAIXA ROTAÇÃO, 2CV</v>
      </c>
      <c r="H5816" s="412" t="str">
        <f t="shared" si="90"/>
        <v>UN</v>
      </c>
      <c r="I5816" s="413"/>
    </row>
    <row r="5817" spans="1:9" ht="67.5">
      <c r="A5817" s="571">
        <v>3021</v>
      </c>
      <c r="B5817" s="572" t="s">
        <v>44542</v>
      </c>
      <c r="C5817" s="573" t="s">
        <v>3</v>
      </c>
      <c r="D5817" s="574">
        <v>631</v>
      </c>
      <c r="F5817" s="411"/>
      <c r="G5817" s="412" t="str">
        <f t="shared" si="90"/>
        <v>MOTOR ELÉTRICO TRIFÁSICO, BAIXA ROTAÇÃO, 3CV</v>
      </c>
      <c r="H5817" s="412" t="str">
        <f t="shared" si="90"/>
        <v>UN</v>
      </c>
      <c r="I5817" s="413"/>
    </row>
    <row r="5818" spans="1:9" ht="67.5">
      <c r="A5818" s="571">
        <v>3020</v>
      </c>
      <c r="B5818" s="572" t="s">
        <v>44543</v>
      </c>
      <c r="C5818" s="573" t="s">
        <v>3</v>
      </c>
      <c r="D5818" s="574">
        <v>1192</v>
      </c>
      <c r="F5818" s="411"/>
      <c r="G5818" s="412" t="str">
        <f t="shared" si="90"/>
        <v>MOTOR ELÉTRICO TRIFÁSICO, BAIXA ROTAÇÃO, 5CV</v>
      </c>
      <c r="H5818" s="412" t="str">
        <f t="shared" si="90"/>
        <v>UN</v>
      </c>
      <c r="I5818" s="413"/>
    </row>
    <row r="5819" spans="1:9" ht="67.5">
      <c r="A5819" s="571">
        <v>3464</v>
      </c>
      <c r="B5819" s="572" t="s">
        <v>44544</v>
      </c>
      <c r="C5819" s="573" t="s">
        <v>3</v>
      </c>
      <c r="D5819" s="574">
        <v>1350</v>
      </c>
      <c r="F5819" s="411"/>
      <c r="G5819" s="412" t="str">
        <f t="shared" si="90"/>
        <v>MOTOR ELÉTRICO TRIFÁSICO, BAIXA ROTAÇÃO, 7CV</v>
      </c>
      <c r="H5819" s="412" t="str">
        <f t="shared" si="90"/>
        <v>UN</v>
      </c>
      <c r="I5819" s="413"/>
    </row>
    <row r="5820" spans="1:9" ht="213.75">
      <c r="A5820" s="571">
        <v>9210</v>
      </c>
      <c r="B5820" s="572" t="s">
        <v>44545</v>
      </c>
      <c r="C5820" s="573" t="s">
        <v>3</v>
      </c>
      <c r="D5820" s="574">
        <v>8000</v>
      </c>
      <c r="F5820" s="411"/>
      <c r="G5820" s="412" t="str">
        <f t="shared" si="90"/>
        <v>MOTOR ESTACIONÁRIO GX620, 4 TEMPOS, OHV, 2 CILINDROS EM V, POTENCIA MAXIMA/RO TAÇÃO 20/3600, PARTIDA ELETRICA, A GASOLINA, MARCA HONDA OU SIMILAR</v>
      </c>
      <c r="H5820" s="412" t="str">
        <f t="shared" si="90"/>
        <v>UN</v>
      </c>
      <c r="I5820" s="413"/>
    </row>
    <row r="5821" spans="1:9" ht="213.75">
      <c r="A5821" s="571">
        <v>7010</v>
      </c>
      <c r="B5821" s="572" t="s">
        <v>44546</v>
      </c>
      <c r="C5821" s="573" t="s">
        <v>3</v>
      </c>
      <c r="D5821" s="574">
        <v>12034.5</v>
      </c>
      <c r="F5821" s="411"/>
      <c r="G5821" s="412" t="str">
        <f t="shared" si="90"/>
        <v>DISJUNTOR PEQUENO VOLUME DE ÓLEO, REF:PLC-15-350-630, COM CARRINHO E RODAS DE SUSTENTAÇÃO, EXCLUSIVE RELÉ, MARCA BEGHIM OU SIMILAR</v>
      </c>
      <c r="H5821" s="412" t="str">
        <f t="shared" si="90"/>
        <v>UN</v>
      </c>
      <c r="I5821" s="413"/>
    </row>
    <row r="5822" spans="1:9" ht="78.75">
      <c r="A5822" s="571">
        <v>3161</v>
      </c>
      <c r="B5822" s="572" t="s">
        <v>44547</v>
      </c>
      <c r="C5822" s="573" t="s">
        <v>3</v>
      </c>
      <c r="D5822" s="574">
        <v>1900.82</v>
      </c>
      <c r="F5822" s="411"/>
      <c r="G5822" s="412" t="str">
        <f t="shared" si="90"/>
        <v>ESTRUTURA PARA TRAFO 150 KVA POSTE EM POSTE 11/1000</v>
      </c>
      <c r="H5822" s="412" t="str">
        <f t="shared" si="90"/>
        <v>UN</v>
      </c>
      <c r="I5822" s="413"/>
    </row>
    <row r="5823" spans="1:9" ht="393.75">
      <c r="A5823" s="571">
        <v>8555</v>
      </c>
      <c r="B5823" s="572" t="s">
        <v>44548</v>
      </c>
      <c r="C5823" s="573" t="s">
        <v>3</v>
      </c>
      <c r="D5823" s="574">
        <v>26717.83</v>
      </c>
      <c r="F5823" s="411"/>
      <c r="G5823" s="412" t="str">
        <f t="shared" si="90"/>
        <v>RELÉ DE PROTEÇÃO DE REDE -50/51-SOBRECORRENTE INSTANTÂNEA E TEMPORIZADA, 50C/ 50-NSOBRECORRENTE INSTANTÂNEA E TEMPORIZADA DE NEUTRO,27-SUBTENSÃO,59-SOBRETE NSÃO,32-DIRECIONAL DE POTENCIA,67-SOBRECORRENTE DIRECIONAL,59N-SOBRETENSÃO DE NEUTRO,81U/81O</v>
      </c>
      <c r="H5823" s="412" t="str">
        <f t="shared" si="90"/>
        <v>UN</v>
      </c>
      <c r="I5823" s="413"/>
    </row>
    <row r="5824" spans="1:9" ht="213.75">
      <c r="A5824" s="571">
        <v>7011</v>
      </c>
      <c r="B5824" s="572" t="s">
        <v>44549</v>
      </c>
      <c r="C5824" s="573" t="s">
        <v>3</v>
      </c>
      <c r="D5824" s="574">
        <v>1784.48</v>
      </c>
      <c r="F5824" s="411"/>
      <c r="G5824" s="412" t="str">
        <f t="shared" si="90"/>
        <v>RELÉ PRIMÁRIO SOBRE CORRENTE TIPO BJ ATÉ 120A, CONJUNTO C/03 UNID, PARA DISJU NTOR PEQUENO VOLUME DE ÓLEO REF:PLC15-350-630</v>
      </c>
      <c r="H5824" s="412" t="str">
        <f t="shared" si="90"/>
        <v>UN</v>
      </c>
      <c r="I5824" s="413"/>
    </row>
    <row r="5825" spans="1:9" ht="157.5">
      <c r="A5825" s="571">
        <v>12650</v>
      </c>
      <c r="B5825" s="572" t="s">
        <v>44550</v>
      </c>
      <c r="C5825" s="573" t="s">
        <v>3</v>
      </c>
      <c r="D5825" s="574">
        <v>108.62</v>
      </c>
      <c r="F5825" s="411"/>
      <c r="G5825" s="412" t="str">
        <f t="shared" si="90"/>
        <v>CHUMBADOR FORMATO L DIAMETRO 3/4" COMP 600ZN(CH3) PORCA C/ARRUELA INOXIDAVEL  DE 3/4"</v>
      </c>
      <c r="H5825" s="412" t="str">
        <f t="shared" si="90"/>
        <v>UN</v>
      </c>
      <c r="I5825" s="413"/>
    </row>
    <row r="5826" spans="1:9" ht="157.5">
      <c r="A5826" s="571">
        <v>11236</v>
      </c>
      <c r="B5826" s="572" t="s">
        <v>44551</v>
      </c>
      <c r="C5826" s="573" t="s">
        <v>44552</v>
      </c>
      <c r="D5826" s="574">
        <v>30.45</v>
      </c>
      <c r="F5826" s="411"/>
      <c r="G5826" s="412" t="str">
        <f t="shared" ref="G5826:H5889" si="91">UPPER(B5826)</f>
        <v>CONJUNTO DE C/4 CHUMBADORES GALV. ELETOSTATICAMENTE COM PORCAS E ARRUELAS,  P ARA POSTE TELECÔNICO</v>
      </c>
      <c r="H5826" s="412" t="str">
        <f t="shared" si="91"/>
        <v>CONJ</v>
      </c>
      <c r="I5826" s="413"/>
    </row>
    <row r="5827" spans="1:9" ht="315">
      <c r="A5827" s="571">
        <v>9930</v>
      </c>
      <c r="B5827" s="572" t="s">
        <v>44553</v>
      </c>
      <c r="C5827" s="573" t="s">
        <v>3</v>
      </c>
      <c r="D5827" s="574">
        <v>6662.59</v>
      </c>
      <c r="F5827" s="411"/>
      <c r="G5827" s="412" t="str">
        <f t="shared" si="91"/>
        <v>POSTE AÇO GALV.CÔNICO ORNAMENTAL,MODELO PADRÃO REF.PORTOFINO, H TOTAL=12M, BA SE FLANGEADA,C/SUPORTE DUPLO CURVADO EM FORMA DE SEXTANTE 2,50M, EXCETO LUMIN ARIAS E LAMPADAS, CONIPOST OU SIMILAR</v>
      </c>
      <c r="H5827" s="412" t="str">
        <f t="shared" si="91"/>
        <v>UN</v>
      </c>
      <c r="I5827" s="413"/>
    </row>
    <row r="5828" spans="1:9" ht="191.25">
      <c r="A5828" s="571">
        <v>1874</v>
      </c>
      <c r="B5828" s="572" t="s">
        <v>44554</v>
      </c>
      <c r="C5828" s="573" t="s">
        <v>3</v>
      </c>
      <c r="D5828" s="574">
        <v>1158.7</v>
      </c>
      <c r="F5828" s="411"/>
      <c r="G5828" s="412" t="str">
        <f t="shared" si="91"/>
        <v>POSTE AÇO GALVANIZADO CÔNICO CONTÍNUO RETO  104MM X 6M CONIPOST REF.: 0006/B  P/ LIGAÇÃO TRIFÁSICA, COMPLETO</v>
      </c>
      <c r="H5828" s="412" t="str">
        <f t="shared" si="91"/>
        <v>UN</v>
      </c>
      <c r="I5828" s="413"/>
    </row>
    <row r="5829" spans="1:9" ht="225">
      <c r="A5829" s="571">
        <v>1871</v>
      </c>
      <c r="B5829" s="572" t="s">
        <v>44555</v>
      </c>
      <c r="C5829" s="573" t="s">
        <v>3</v>
      </c>
      <c r="D5829" s="574">
        <v>2172.58</v>
      </c>
      <c r="F5829" s="411"/>
      <c r="G5829" s="412" t="str">
        <f t="shared" si="91"/>
        <v>POSTE DE AÇO GALV. CÔNICO CONTÍNUO CURVO SIMPLES, PROVIDO DE 1 BRAÇO COM DIÂM ETRO DE 148MM E ALTURA 10 M, CONIPOST REF.:  A-1010/B OU SIMILAR</v>
      </c>
      <c r="H5829" s="412" t="str">
        <f t="shared" si="91"/>
        <v>UN</v>
      </c>
      <c r="I5829" s="413"/>
    </row>
    <row r="5830" spans="1:9" ht="157.5">
      <c r="A5830" s="571">
        <v>13668</v>
      </c>
      <c r="B5830" s="572" t="s">
        <v>44556</v>
      </c>
      <c r="C5830" s="573" t="s">
        <v>3</v>
      </c>
      <c r="D5830" s="574">
        <v>620.25</v>
      </c>
      <c r="F5830" s="411"/>
      <c r="G5830" s="412" t="str">
        <f t="shared" si="91"/>
        <v>POSTE DE AÇO GALV. CÔNICO CONTÍNUPOSTE DE AÇO PARA JARDIM, ALTURA 3M/4M, COM  TUBO DIAM. = 64MM</v>
      </c>
      <c r="H5830" s="412" t="str">
        <f t="shared" si="91"/>
        <v>UN</v>
      </c>
      <c r="I5830" s="413"/>
    </row>
    <row r="5831" spans="1:9" ht="326.25">
      <c r="A5831" s="571">
        <v>9998</v>
      </c>
      <c r="B5831" s="572" t="s">
        <v>44557</v>
      </c>
      <c r="C5831" s="573" t="s">
        <v>3</v>
      </c>
      <c r="D5831" s="574">
        <v>1841.74</v>
      </c>
      <c r="F5831" s="411"/>
      <c r="G5831" s="412" t="str">
        <f t="shared" si="91"/>
        <v>POSTE DE AÇO GALVANIZADO A FOGO SBP - 800/100 - 5030-J-GF CÔNICO CONTÍNUO RET O, DIÂMTERO SUPERIOR DE 60,3MM, DIÂMTERO DA BASE 114,3MM, ALTURA TOTAL 10M, C OM BASE DE FIXAÇÃO, SHOMEI ILUMINAÇÃO OU SIMILAR</v>
      </c>
      <c r="H5831" s="412" t="str">
        <f t="shared" si="91"/>
        <v>UN</v>
      </c>
      <c r="I5831" s="413"/>
    </row>
    <row r="5832" spans="1:9" ht="168.75">
      <c r="A5832" s="571">
        <v>1854</v>
      </c>
      <c r="B5832" s="572" t="s">
        <v>44558</v>
      </c>
      <c r="C5832" s="573" t="s">
        <v>3</v>
      </c>
      <c r="D5832" s="574">
        <v>2534.67</v>
      </c>
      <c r="F5832" s="411"/>
      <c r="G5832" s="412" t="str">
        <f t="shared" si="91"/>
        <v>POSTE DE AÇO GALVANIZADO CÔNICO CONTÍNO CURVO DUPLO 148MM X 10 M, CONIPOST RE F.A-2110/B OU SIMILAR</v>
      </c>
      <c r="H5832" s="412" t="str">
        <f t="shared" si="91"/>
        <v>UN</v>
      </c>
      <c r="I5832" s="413"/>
    </row>
    <row r="5833" spans="1:9" ht="281.25">
      <c r="A5833" s="571">
        <v>6827</v>
      </c>
      <c r="B5833" s="572" t="s">
        <v>44559</v>
      </c>
      <c r="C5833" s="573" t="s">
        <v>3</v>
      </c>
      <c r="D5833" s="574">
        <v>955.93</v>
      </c>
      <c r="F5833" s="411"/>
      <c r="G5833" s="412" t="str">
        <f t="shared" si="91"/>
        <v>POSTE DE AÇO GALVANIZADO CÔNICO CONTÍNO RETO, DIÂMETRO SUPERIOR 60MM, DIÂMETR O DA BASE 115MM, ALTURA TOTAL 5M, CONIPOST REF. SÉRIE 0005/CLASSE 60 DA CONIP OST OU SIMILAR</v>
      </c>
      <c r="H5833" s="412" t="str">
        <f t="shared" si="91"/>
        <v>UN</v>
      </c>
      <c r="I5833" s="413"/>
    </row>
    <row r="5834" spans="1:9" ht="292.5">
      <c r="A5834" s="571">
        <v>6829</v>
      </c>
      <c r="B5834" s="572" t="s">
        <v>44560</v>
      </c>
      <c r="C5834" s="573" t="s">
        <v>3</v>
      </c>
      <c r="D5834" s="574">
        <v>1882.89</v>
      </c>
      <c r="F5834" s="411"/>
      <c r="G5834" s="412" t="str">
        <f t="shared" si="91"/>
        <v>POSTE DE AÇO GALVANIZADO CÔNICO CONTÍNO RETO, DIÂMETRO SUPERIOR DE 60MM, DIÂM ETRO DA BASE 126MM, ALTURA TOTAL  8M, CONIPOST REF. SÉRIE A0008/CLASSE 30 DA  CONIPOST OU SIMILAR</v>
      </c>
      <c r="H5834" s="412" t="str">
        <f t="shared" si="91"/>
        <v>UN</v>
      </c>
      <c r="I5834" s="413"/>
    </row>
    <row r="5835" spans="1:9" ht="292.5">
      <c r="A5835" s="571">
        <v>6828</v>
      </c>
      <c r="B5835" s="572" t="s">
        <v>44561</v>
      </c>
      <c r="C5835" s="573" t="s">
        <v>3</v>
      </c>
      <c r="D5835" s="574">
        <v>2679.51</v>
      </c>
      <c r="F5835" s="411"/>
      <c r="G5835" s="412" t="str">
        <f t="shared" si="91"/>
        <v>POSTE DE AÇO GALVANIZADO CÔNICO CONTÍNO RETO, DIÂMTERO SUPERIOR DE 76MM, DIÂM TERO DA BASE 175MM, ALTURA TOTAL 9M, CONIPOST REF. SÉRIE 3009/CLASSE 100 DA C ONIPOST OU SIMILAR</v>
      </c>
      <c r="H5835" s="412" t="str">
        <f t="shared" si="91"/>
        <v>UN</v>
      </c>
      <c r="I5835" s="413"/>
    </row>
    <row r="5836" spans="1:9" ht="326.25">
      <c r="A5836" s="571">
        <v>7114</v>
      </c>
      <c r="B5836" s="572" t="s">
        <v>44562</v>
      </c>
      <c r="C5836" s="573" t="s">
        <v>3</v>
      </c>
      <c r="D5836" s="574">
        <v>3765.81</v>
      </c>
      <c r="F5836" s="411"/>
      <c r="G5836" s="412" t="str">
        <f t="shared" si="91"/>
        <v>POSTE DE AÇO GALVANIZADO CÔNICO CONTÍNUO RETO, DIÂMTERO SUPERIOR DE 76MM, DIÂ MTERO DA BASE 208MM, ALTURA TOTAL 12M, COM BASE DE FIXAÇÃO, CONIPOST REF. SÉR IE 3012/BJG+CH, CLASSE 100 DA CONIPOST OU SIMILAR</v>
      </c>
      <c r="H5836" s="412" t="str">
        <f t="shared" si="91"/>
        <v>UN</v>
      </c>
      <c r="I5836" s="413"/>
    </row>
    <row r="5837" spans="1:9" ht="247.5">
      <c r="A5837" s="571">
        <v>12014</v>
      </c>
      <c r="B5837" s="572" t="s">
        <v>44563</v>
      </c>
      <c r="C5837" s="573" t="s">
        <v>3</v>
      </c>
      <c r="D5837" s="574">
        <v>943.51</v>
      </c>
      <c r="F5837" s="411"/>
      <c r="G5837" s="412" t="str">
        <f t="shared" si="91"/>
        <v>POSTE DE AÇO GALVANIZADO CÔNICO CONTÍNUO RETO, HTOTAL=5,0M, TOPO DE Ø=60,3MM  EXTERNO, ACABAMENTO PINTADO EM PRETO FOSCO, DA REEME (PARA ENGASTAMENTO EM SO LO)</v>
      </c>
      <c r="H5837" s="412" t="str">
        <f t="shared" si="91"/>
        <v>UN</v>
      </c>
      <c r="I5837" s="413"/>
    </row>
    <row r="5838" spans="1:9" ht="78.75">
      <c r="A5838" s="571">
        <v>1875</v>
      </c>
      <c r="B5838" s="572" t="s">
        <v>44564</v>
      </c>
      <c r="C5838" s="573" t="s">
        <v>3</v>
      </c>
      <c r="D5838" s="574">
        <v>984.91</v>
      </c>
      <c r="F5838" s="411"/>
      <c r="G5838" s="412" t="str">
        <f t="shared" si="91"/>
        <v>POSTE DE FERRO GALVANIZADO, DIAM. 3", H = 6M</v>
      </c>
      <c r="H5838" s="412" t="str">
        <f t="shared" si="91"/>
        <v>UN</v>
      </c>
      <c r="I5838" s="413"/>
    </row>
    <row r="5839" spans="1:9" ht="191.25">
      <c r="A5839" s="571">
        <v>9158</v>
      </c>
      <c r="B5839" s="572" t="s">
        <v>44565</v>
      </c>
      <c r="C5839" s="573" t="s">
        <v>3</v>
      </c>
      <c r="D5839" s="574">
        <v>920.9</v>
      </c>
      <c r="F5839" s="411"/>
      <c r="G5839" s="412" t="str">
        <f t="shared" si="91"/>
        <v>POSTE DECORATIVO COM 02 PÉTALAS, DIFUSOR EM VIDRO LEITOSO BRILHANTE REF. XR-7 08/2 DA XOULUX OU SIMILAR, COM 6,00M</v>
      </c>
      <c r="H5839" s="412" t="str">
        <f t="shared" si="91"/>
        <v>UN</v>
      </c>
      <c r="I5839" s="413"/>
    </row>
    <row r="5840" spans="1:9" ht="236.25">
      <c r="A5840" s="571">
        <v>11142</v>
      </c>
      <c r="B5840" s="572" t="s">
        <v>44566</v>
      </c>
      <c r="C5840" s="573" t="s">
        <v>3</v>
      </c>
      <c r="D5840" s="574">
        <v>850.22</v>
      </c>
      <c r="F5840" s="411"/>
      <c r="G5840" s="412" t="str">
        <f t="shared" si="91"/>
        <v>POSTE DECORATIVO COM 02 PÉTALAS, EM AÇO GALVANIZADO, DIFUSOR EM VIDRO TRANSPA RENTE TEMPERADO, REF. PT-301/2 DA ALADIN OU SIMILAR, COM 3,00M</v>
      </c>
      <c r="H5840" s="412" t="str">
        <f t="shared" si="91"/>
        <v>UN</v>
      </c>
      <c r="I5840" s="413"/>
    </row>
    <row r="5841" spans="1:9" ht="157.5">
      <c r="A5841" s="571">
        <v>7342</v>
      </c>
      <c r="B5841" s="572" t="s">
        <v>44567</v>
      </c>
      <c r="C5841" s="573" t="s">
        <v>3</v>
      </c>
      <c r="D5841" s="574">
        <v>210.96</v>
      </c>
      <c r="F5841" s="411"/>
      <c r="G5841" s="412" t="str">
        <f t="shared" si="91"/>
        <v>POSTE DECORATIVO EM ALUMINIO PRETO, P/ 1 GLOBO LEITOSO, H=2,00M, REF.PJ-30/1, CLARÃO OU SIMILAR</v>
      </c>
      <c r="H5841" s="412" t="str">
        <f t="shared" si="91"/>
        <v>UN</v>
      </c>
      <c r="I5841" s="413"/>
    </row>
    <row r="5842" spans="1:9" ht="157.5">
      <c r="A5842" s="571">
        <v>9495</v>
      </c>
      <c r="B5842" s="572" t="s">
        <v>44568</v>
      </c>
      <c r="C5842" s="573" t="s">
        <v>3</v>
      </c>
      <c r="D5842" s="574">
        <v>398.31</v>
      </c>
      <c r="F5842" s="411"/>
      <c r="G5842" s="412" t="str">
        <f t="shared" si="91"/>
        <v>POSTE DECORATIVO RETO, H=3,00M, EM FERRO GALVANIZADO INCLUSIVE BASE (LUMINANC E/TECNOLUX OU SIMILAR)</v>
      </c>
      <c r="H5842" s="412" t="str">
        <f t="shared" si="91"/>
        <v>UN</v>
      </c>
      <c r="I5842" s="413"/>
    </row>
    <row r="5843" spans="1:9" ht="191.25">
      <c r="A5843" s="571">
        <v>1873</v>
      </c>
      <c r="B5843" s="572" t="s">
        <v>44569</v>
      </c>
      <c r="C5843" s="573" t="s">
        <v>3</v>
      </c>
      <c r="D5843" s="574">
        <v>1752.58</v>
      </c>
      <c r="F5843" s="411"/>
      <c r="G5843" s="412" t="str">
        <f t="shared" si="91"/>
        <v>POSTE EM AÇO CARBONO, PARA ILUMINAÇÃO PÚBLICA, CÔNICO, CONTÍNUO, RETO, H=8.00 M, D=148MM (BASE) E D=60MM (TOPO)REF.1008/B</v>
      </c>
      <c r="H5843" s="412" t="str">
        <f t="shared" si="91"/>
        <v>UN</v>
      </c>
      <c r="I5843" s="413"/>
    </row>
    <row r="5844" spans="1:9" ht="202.5">
      <c r="A5844" s="571">
        <v>1872</v>
      </c>
      <c r="B5844" s="572" t="s">
        <v>44570</v>
      </c>
      <c r="C5844" s="573" t="s">
        <v>3</v>
      </c>
      <c r="D5844" s="574">
        <v>1242.7</v>
      </c>
      <c r="F5844" s="411"/>
      <c r="G5844" s="412" t="str">
        <f t="shared" si="91"/>
        <v>POSTE EM AÇO GALVANIZADO, PARA ILUMINAÇÃO PÚBLICA, CÔNICO, CONTÍNUO, RETO, H= 6.00M, D=126MM (BASE) E D=60MM (TOPO)REF.1006/B</v>
      </c>
      <c r="H5844" s="412" t="str">
        <f t="shared" si="91"/>
        <v>UN</v>
      </c>
      <c r="I5844" s="413"/>
    </row>
    <row r="5845" spans="1:9" ht="146.25">
      <c r="A5845" s="571">
        <v>1876</v>
      </c>
      <c r="B5845" s="572" t="s">
        <v>44571</v>
      </c>
      <c r="C5845" s="573" t="s">
        <v>3</v>
      </c>
      <c r="D5845" s="574">
        <v>2853.33</v>
      </c>
      <c r="F5845" s="411"/>
      <c r="G5845" s="412" t="str">
        <f t="shared" si="91"/>
        <v>POSTE FERRO GALVANIZADO 148MM X 8M, COMPLETO, CONIPOST REF.: 0012/JG OU SIMIL AR</v>
      </c>
      <c r="H5845" s="412" t="str">
        <f t="shared" si="91"/>
        <v>UN</v>
      </c>
      <c r="I5845" s="413"/>
    </row>
    <row r="5846" spans="1:9" ht="202.5">
      <c r="A5846" s="571">
        <v>8671</v>
      </c>
      <c r="B5846" s="572" t="s">
        <v>44572</v>
      </c>
      <c r="C5846" s="573" t="s">
        <v>3</v>
      </c>
      <c r="D5846" s="574">
        <v>1115.25</v>
      </c>
      <c r="F5846" s="411"/>
      <c r="G5846" s="412" t="str">
        <f t="shared" si="91"/>
        <v>POSTE RETO TELECÔNICO DE ENGASTAR, GALVANIZADO A FOGO, COM 06 METROS DE ALTUR A TOTAL, DA CONIPOST/TECNOLUX OU SIMILAR</v>
      </c>
      <c r="H5846" s="412" t="str">
        <f t="shared" si="91"/>
        <v>UN</v>
      </c>
      <c r="I5846" s="413"/>
    </row>
    <row r="5847" spans="1:9" ht="168.75">
      <c r="A5847" s="571">
        <v>9195</v>
      </c>
      <c r="B5847" s="572" t="s">
        <v>44573</v>
      </c>
      <c r="C5847" s="573" t="s">
        <v>3</v>
      </c>
      <c r="D5847" s="574">
        <v>14107.34</v>
      </c>
      <c r="F5847" s="411"/>
      <c r="G5847" s="412" t="str">
        <f t="shared" si="91"/>
        <v>POSTE RETO TELECÔNICO DE ENGASTAR, GALVANIZADO, REF. PT - 100/200P, H=20M DA  METAL LIGHT OU SIMILAR</v>
      </c>
      <c r="H5847" s="412" t="str">
        <f t="shared" si="91"/>
        <v>UN</v>
      </c>
      <c r="I5847" s="413"/>
    </row>
    <row r="5848" spans="1:9" ht="157.5">
      <c r="A5848" s="571">
        <v>9199</v>
      </c>
      <c r="B5848" s="572" t="s">
        <v>44574</v>
      </c>
      <c r="C5848" s="573" t="s">
        <v>3</v>
      </c>
      <c r="D5848" s="574">
        <v>917.66</v>
      </c>
      <c r="F5848" s="411"/>
      <c r="G5848" s="412" t="str">
        <f t="shared" si="91"/>
        <v>POSTE RETO TELECÔNICO RETO, FLANGEADO, GALVANIZADO, REF. PT - 100B/80L, H=8M  DA METAL LIGHT OU SIMILAR</v>
      </c>
      <c r="H5848" s="412" t="str">
        <f t="shared" si="91"/>
        <v>UN</v>
      </c>
      <c r="I5848" s="413"/>
    </row>
    <row r="5849" spans="1:9" ht="213.75">
      <c r="A5849" s="571">
        <v>11233</v>
      </c>
      <c r="B5849" s="572" t="s">
        <v>44575</v>
      </c>
      <c r="C5849" s="573" t="s">
        <v>3</v>
      </c>
      <c r="D5849" s="574">
        <v>1100.76</v>
      </c>
      <c r="F5849" s="411"/>
      <c r="G5849" s="412" t="str">
        <f t="shared" si="91"/>
        <v>POSTE TELECÔNICO CURVO DE 1 BRAÇO  GALVANIZADO A FOGO COM BASE, COM 06 METROS DE ALTURA DA CONIPOST / TECNOLUX OU SIMILAR</v>
      </c>
      <c r="H5849" s="412" t="str">
        <f t="shared" si="91"/>
        <v>UN</v>
      </c>
      <c r="I5849" s="413"/>
    </row>
    <row r="5850" spans="1:9" ht="202.5">
      <c r="A5850" s="571">
        <v>9985</v>
      </c>
      <c r="B5850" s="572" t="s">
        <v>44576</v>
      </c>
      <c r="C5850" s="573" t="s">
        <v>3</v>
      </c>
      <c r="D5850" s="574">
        <v>1159.45</v>
      </c>
      <c r="F5850" s="411"/>
      <c r="G5850" s="412" t="str">
        <f t="shared" si="91"/>
        <v>POSTE TELECÔNICO EM AÇO GALVANIZADO, RETO, ENGASTADO, H (TOTAL)=5,50M, H (ÚTI L)=5,00M , REF.CANNES, MARCA INDAL</v>
      </c>
      <c r="H5850" s="412" t="str">
        <f t="shared" si="91"/>
        <v>UN</v>
      </c>
      <c r="I5850" s="413"/>
    </row>
    <row r="5851" spans="1:9" ht="135">
      <c r="A5851" s="571">
        <v>3303</v>
      </c>
      <c r="B5851" s="572" t="s">
        <v>44577</v>
      </c>
      <c r="C5851" s="573" t="s">
        <v>3</v>
      </c>
      <c r="D5851" s="574">
        <v>2317.44</v>
      </c>
      <c r="F5851" s="411"/>
      <c r="G5851" s="412" t="str">
        <f t="shared" si="91"/>
        <v>POSTE TELECÔNICO GALVANIZADO À FOGO (80 MICRAS), CURVO, 10M, BASE FLANGEADA</v>
      </c>
      <c r="H5851" s="412" t="str">
        <f t="shared" si="91"/>
        <v>UN</v>
      </c>
      <c r="I5851" s="413"/>
    </row>
    <row r="5852" spans="1:9" ht="247.5">
      <c r="A5852" s="571">
        <v>11258</v>
      </c>
      <c r="B5852" s="572" t="s">
        <v>44578</v>
      </c>
      <c r="C5852" s="573" t="s">
        <v>3</v>
      </c>
      <c r="D5852" s="574">
        <v>7241.91</v>
      </c>
      <c r="F5852" s="411"/>
      <c r="G5852" s="412" t="str">
        <f t="shared" si="91"/>
        <v>SEMIPÓRTICO PARA SINALIZAÇÃO RODOVIÁRIA DE FERRO GALVANIZADO A QUENTE, H= 6M, BRAÇO=5,50M, COM CHUMBADORES 8XCH-5Ø7/8" - CONIPOST OU SIMILAR- MOD. 12060BG+ 13055/BG</v>
      </c>
      <c r="H5852" s="412" t="str">
        <f t="shared" si="91"/>
        <v>UN</v>
      </c>
      <c r="I5852" s="413"/>
    </row>
    <row r="5853" spans="1:9" ht="247.5">
      <c r="A5853" s="571">
        <v>11589</v>
      </c>
      <c r="B5853" s="572" t="s">
        <v>44579</v>
      </c>
      <c r="C5853" s="573" t="s">
        <v>3</v>
      </c>
      <c r="D5853" s="574">
        <v>11007.72</v>
      </c>
      <c r="F5853" s="411"/>
      <c r="G5853" s="412" t="str">
        <f t="shared" si="91"/>
        <v>SEMIPÓRTICO PARA SINALIZAÇÃO RODOVIÁRIA DE FERRO GALVANIZADO A QUENTE, H= 6M, BRAÇO=5,50M, COM CHUMBADORES 8XCH-5Ø7/8" - CONIPOST OU SIMILAR- MOD. 14000/15 000</v>
      </c>
      <c r="H5853" s="412" t="str">
        <f t="shared" si="91"/>
        <v>UN</v>
      </c>
      <c r="I5853" s="413"/>
    </row>
    <row r="5854" spans="1:9" ht="393.75">
      <c r="A5854" s="571">
        <v>11561</v>
      </c>
      <c r="B5854" s="572" t="s">
        <v>44580</v>
      </c>
      <c r="C5854" s="573" t="s">
        <v>3</v>
      </c>
      <c r="D5854" s="574">
        <v>7821.29</v>
      </c>
      <c r="F5854" s="411"/>
      <c r="G5854" s="412" t="str">
        <f t="shared" si="91"/>
        <v>SEMIPÓRTICO PARA SINALIZAÇÃO RODOVIÁRIA, COM UMA COLUNA DE 5,34M DE ALTURA ÚT IL, ENGASTADA 1,5M: UM BRAÇO COM ATÉ 4,5M DE PROJEÇÃO P/ PLACA DE ATÉ 4,5M²,  GALV A FOGO INT.E EXTERNAMENTE,CONF.NBR6323,7399,7400 DA ABNT- CONIPOST OU SI MILAR- MOD.BAND-B-2</v>
      </c>
      <c r="H5854" s="412" t="str">
        <f t="shared" si="91"/>
        <v>UN</v>
      </c>
      <c r="I5854" s="413"/>
    </row>
    <row r="5855" spans="1:9" ht="382.5">
      <c r="A5855" s="571">
        <v>11587</v>
      </c>
      <c r="B5855" s="572" t="s">
        <v>44581</v>
      </c>
      <c r="C5855" s="573" t="s">
        <v>3</v>
      </c>
      <c r="D5855" s="574">
        <v>10283.549999999999</v>
      </c>
      <c r="F5855" s="411"/>
      <c r="G5855" s="412" t="str">
        <f t="shared" si="91"/>
        <v>SEMIPÓRTICO PARA SINALIZAÇÃO RODOVIÁRIA, UMA COLUNA DE 5,34M DE ALTURA ÚTIL,  ENGASTADA 1,5M: UM BRAÇO COM ATÉ 4,5M DE PROJEÇÃO P/ PLACA DE ATÉ 4,5M², GALV A FOGO INT.E EXTERNAMENTE,CONF.NBR6323,7399,7400 DA ABNT- CONIPOST OU SIMILAR - MOD.14000/15000</v>
      </c>
      <c r="H5855" s="412" t="str">
        <f t="shared" si="91"/>
        <v>UN</v>
      </c>
      <c r="I5855" s="413"/>
    </row>
    <row r="5856" spans="1:9" ht="405">
      <c r="A5856" s="571">
        <v>11588</v>
      </c>
      <c r="B5856" s="572" t="s">
        <v>44582</v>
      </c>
      <c r="C5856" s="573" t="s">
        <v>3</v>
      </c>
      <c r="D5856" s="574">
        <v>25491.64</v>
      </c>
      <c r="F5856" s="411"/>
      <c r="G5856" s="412" t="str">
        <f t="shared" si="91"/>
        <v>SEMIPÓRTICO PARA SINALIZAÇÃO RODOVIÁRIA, UMA COLUNA DE 6,0M DE ALT. ÚTIL, ENG AST.A 1,8M; DOIS BRAÇOS COM ATÉ 6,0M DE PROJEÇÃO P/ PLACA DE ATÉ 9,0M², GALV  A FOGO INT. E EXTERNAMENTE,CONF. NBR6323,7399,7400 DA ABNT- CONIPOST OU SIMIL AR- MOD.14000/15000</v>
      </c>
      <c r="H5856" s="412" t="str">
        <f t="shared" si="91"/>
        <v>UN</v>
      </c>
      <c r="I5856" s="413"/>
    </row>
    <row r="5857" spans="1:9" ht="405">
      <c r="A5857" s="571">
        <v>11562</v>
      </c>
      <c r="B5857" s="572" t="s">
        <v>44583</v>
      </c>
      <c r="C5857" s="573" t="s">
        <v>3</v>
      </c>
      <c r="D5857" s="574">
        <v>19118.740000000002</v>
      </c>
      <c r="F5857" s="411"/>
      <c r="G5857" s="412" t="str">
        <f t="shared" si="91"/>
        <v>SEMIPÓRTICO PARA SINALIZAÇÃO RODOVIÁRIA, UMA COLUNA DE 6,0M DE ALTURA ÚTIL, E NGAST.A 1,8M; DOIS BRAÇOS COM ATÉ 6,0M DE PROJEÇÃO P/ PLACA DE ATÉ 9,0M², GAL V A FOGO INT. E EXTERNAMENTE,CONF. NBR6323,7399,7400 DA ABNT- CONIPOST OU SIM ILAR- MOD.BAND- B-5</v>
      </c>
      <c r="H5857" s="412" t="str">
        <f t="shared" si="91"/>
        <v>UN</v>
      </c>
      <c r="I5857" s="413"/>
    </row>
    <row r="5858" spans="1:9" ht="78.75">
      <c r="A5858" s="571">
        <v>3148</v>
      </c>
      <c r="B5858" s="572" t="s">
        <v>44584</v>
      </c>
      <c r="C5858" s="573" t="s">
        <v>3</v>
      </c>
      <c r="D5858" s="574">
        <v>1480</v>
      </c>
      <c r="F5858" s="411"/>
      <c r="G5858" s="412" t="str">
        <f t="shared" si="91"/>
        <v>CAIXA DE MEDIÇÃO INDIRETA ALUMÍNIO 1,60 X 0,60 X 0,25</v>
      </c>
      <c r="H5858" s="412" t="str">
        <f t="shared" si="91"/>
        <v>UN</v>
      </c>
      <c r="I5858" s="413"/>
    </row>
    <row r="5859" spans="1:9" ht="56.25">
      <c r="A5859" s="571">
        <v>4926</v>
      </c>
      <c r="B5859" s="572" t="s">
        <v>44585</v>
      </c>
      <c r="C5859" s="573" t="s">
        <v>3</v>
      </c>
      <c r="D5859" s="574">
        <v>1050</v>
      </c>
      <c r="F5859" s="411"/>
      <c r="G5859" s="412" t="str">
        <f t="shared" si="91"/>
        <v>CAIXA DE MEDIÇÃO TRIFÁSICA DE 200A</v>
      </c>
      <c r="H5859" s="412" t="str">
        <f t="shared" si="91"/>
        <v>UN</v>
      </c>
      <c r="I5859" s="413"/>
    </row>
    <row r="5860" spans="1:9" ht="67.5">
      <c r="A5860" s="571">
        <v>2627</v>
      </c>
      <c r="B5860" s="572" t="s">
        <v>44586</v>
      </c>
      <c r="C5860" s="573" t="s">
        <v>3</v>
      </c>
      <c r="D5860" s="574">
        <v>138.6</v>
      </c>
      <c r="F5860" s="411"/>
      <c r="G5860" s="412" t="str">
        <f t="shared" si="91"/>
        <v>CAIXA DE MEDIÇÃO TRIFÁSICA, PARA RAMAL DE SERVIÇO</v>
      </c>
      <c r="H5860" s="412" t="str">
        <f t="shared" si="91"/>
        <v>UN</v>
      </c>
      <c r="I5860" s="413"/>
    </row>
    <row r="5861" spans="1:9" ht="146.25">
      <c r="A5861" s="571">
        <v>13397</v>
      </c>
      <c r="B5861" s="572" t="s">
        <v>44587</v>
      </c>
      <c r="C5861" s="573" t="s">
        <v>3</v>
      </c>
      <c r="D5861" s="574">
        <v>9.9</v>
      </c>
      <c r="F5861" s="411"/>
      <c r="G5861" s="412" t="str">
        <f t="shared" si="91"/>
        <v>CAIXA DE SOBREPOR PARA 01 DISJUNTOR BIPOLAR OU 02 DISJUNTORES MONOPOLAR, FAME OU SIMILAR</v>
      </c>
      <c r="H5861" s="412" t="str">
        <f t="shared" si="91"/>
        <v>UN</v>
      </c>
      <c r="I5861" s="413"/>
    </row>
    <row r="5862" spans="1:9" ht="123.75">
      <c r="A5862" s="571">
        <v>3035</v>
      </c>
      <c r="B5862" s="572" t="s">
        <v>44588</v>
      </c>
      <c r="C5862" s="573" t="s">
        <v>3</v>
      </c>
      <c r="D5862" s="574">
        <v>711.1</v>
      </c>
      <c r="F5862" s="411"/>
      <c r="G5862" s="412" t="str">
        <f t="shared" si="91"/>
        <v>CAIXA MEDIÇÃO DIRETA, PADRÃO ENERGISA, EM CHAPA DE ALUMÍNIO 2MM,  D=100 X 60  X 20</v>
      </c>
      <c r="H5862" s="412" t="str">
        <f t="shared" si="91"/>
        <v>UN</v>
      </c>
      <c r="I5862" s="413"/>
    </row>
    <row r="5863" spans="1:9" ht="180">
      <c r="A5863" s="571">
        <v>9289</v>
      </c>
      <c r="B5863" s="572" t="s">
        <v>44589</v>
      </c>
      <c r="C5863" s="573" t="s">
        <v>3</v>
      </c>
      <c r="D5863" s="574">
        <v>17068.96</v>
      </c>
      <c r="F5863" s="411"/>
      <c r="G5863" s="412" t="str">
        <f t="shared" si="91"/>
        <v>CAIXA P/QUADRO ELETRICO EM CHAPA GALVANIZADA D=2000 X 1200 X 40MM, INCLUSIVE  BARRAMENTO, ISOLADOR E MONTAGEM</v>
      </c>
      <c r="H5863" s="412" t="str">
        <f t="shared" si="91"/>
        <v>UN</v>
      </c>
      <c r="I5863" s="413"/>
    </row>
    <row r="5864" spans="1:9" ht="90">
      <c r="A5864" s="571">
        <v>8333</v>
      </c>
      <c r="B5864" s="572" t="s">
        <v>44590</v>
      </c>
      <c r="C5864" s="573" t="s">
        <v>3</v>
      </c>
      <c r="D5864" s="574">
        <v>950</v>
      </c>
      <c r="F5864" s="411"/>
      <c r="G5864" s="412" t="str">
        <f t="shared" si="91"/>
        <v>CAIXA P/QUADRO ELETRICO EM CHAPA METALICA D=100 X 60 X 15CM</v>
      </c>
      <c r="H5864" s="412" t="str">
        <f t="shared" si="91"/>
        <v>UN</v>
      </c>
      <c r="I5864" s="413"/>
    </row>
    <row r="5865" spans="1:9" ht="90">
      <c r="A5865" s="571">
        <v>8768</v>
      </c>
      <c r="B5865" s="572" t="s">
        <v>44591</v>
      </c>
      <c r="C5865" s="573" t="s">
        <v>3</v>
      </c>
      <c r="D5865" s="574">
        <v>1380</v>
      </c>
      <c r="F5865" s="414"/>
      <c r="G5865" s="412" t="str">
        <f t="shared" si="91"/>
        <v>CAIXA P/QUADRO ELETRICO EM CHAPA METALICA D=120 X 80 X 25CM</v>
      </c>
      <c r="H5865" s="412" t="str">
        <f t="shared" si="91"/>
        <v>UN</v>
      </c>
      <c r="I5865" s="414"/>
    </row>
    <row r="5866" spans="1:9" ht="90">
      <c r="A5866" s="571">
        <v>8769</v>
      </c>
      <c r="B5866" s="572" t="s">
        <v>44592</v>
      </c>
      <c r="C5866" s="573" t="s">
        <v>3</v>
      </c>
      <c r="D5866" s="574">
        <v>1484.21</v>
      </c>
      <c r="F5866" s="411"/>
      <c r="G5866" s="412" t="str">
        <f t="shared" si="91"/>
        <v>CAIXA P/QUADRO ELETRICO EM CHAPA METALICA D=120 X 80 X 35CM</v>
      </c>
      <c r="H5866" s="412" t="str">
        <f t="shared" si="91"/>
        <v>UN</v>
      </c>
      <c r="I5866" s="413"/>
    </row>
    <row r="5867" spans="1:9" ht="90">
      <c r="A5867" s="571">
        <v>9108</v>
      </c>
      <c r="B5867" s="572" t="s">
        <v>44593</v>
      </c>
      <c r="C5867" s="573" t="s">
        <v>3</v>
      </c>
      <c r="D5867" s="574">
        <v>120</v>
      </c>
      <c r="F5867" s="411"/>
      <c r="G5867" s="412" t="str">
        <f t="shared" si="91"/>
        <v>CAIXA P/QUADRO ELETRICO EM CHAPA METALICA D=20 X 30 X 20CM</v>
      </c>
      <c r="H5867" s="412" t="str">
        <f t="shared" si="91"/>
        <v>UN</v>
      </c>
      <c r="I5867" s="413"/>
    </row>
    <row r="5868" spans="1:9" ht="90">
      <c r="A5868" s="571">
        <v>4851</v>
      </c>
      <c r="B5868" s="572" t="s">
        <v>44594</v>
      </c>
      <c r="C5868" s="573" t="s">
        <v>3</v>
      </c>
      <c r="D5868" s="574">
        <v>260</v>
      </c>
      <c r="F5868" s="411"/>
      <c r="G5868" s="412" t="str">
        <f t="shared" si="91"/>
        <v>CAIXA P/QUADRO ELETRICO EM CHAPA METALICA D=50 X 40 X 20CM</v>
      </c>
      <c r="H5868" s="412" t="str">
        <f t="shared" si="91"/>
        <v>UN</v>
      </c>
      <c r="I5868" s="413"/>
    </row>
    <row r="5869" spans="1:9" ht="90">
      <c r="A5869" s="571">
        <v>8335</v>
      </c>
      <c r="B5869" s="572" t="s">
        <v>44595</v>
      </c>
      <c r="C5869" s="573" t="s">
        <v>3</v>
      </c>
      <c r="D5869" s="574">
        <v>312.98</v>
      </c>
      <c r="F5869" s="411"/>
      <c r="G5869" s="412" t="str">
        <f t="shared" si="91"/>
        <v>CAIXA P/QUADRO ELETRICO EM CHAPA METALICA D=60 X 50 X 12CM</v>
      </c>
      <c r="H5869" s="412" t="str">
        <f t="shared" si="91"/>
        <v>UN</v>
      </c>
      <c r="I5869" s="413"/>
    </row>
    <row r="5870" spans="1:9" ht="90">
      <c r="A5870" s="571">
        <v>8332</v>
      </c>
      <c r="B5870" s="572" t="s">
        <v>44596</v>
      </c>
      <c r="C5870" s="573" t="s">
        <v>3</v>
      </c>
      <c r="D5870" s="574">
        <v>323.82</v>
      </c>
      <c r="F5870" s="411"/>
      <c r="G5870" s="412" t="str">
        <f t="shared" si="91"/>
        <v>CAIXA P/QUADRO ELETRICO EM CHAPA METALICA D=70 X 50 X 12CM</v>
      </c>
      <c r="H5870" s="412" t="str">
        <f t="shared" si="91"/>
        <v>UN</v>
      </c>
      <c r="I5870" s="413"/>
    </row>
    <row r="5871" spans="1:9" ht="90">
      <c r="A5871" s="571">
        <v>8765</v>
      </c>
      <c r="B5871" s="572" t="s">
        <v>44597</v>
      </c>
      <c r="C5871" s="573" t="s">
        <v>3</v>
      </c>
      <c r="D5871" s="574">
        <v>438</v>
      </c>
      <c r="F5871" s="411"/>
      <c r="G5871" s="412" t="str">
        <f t="shared" si="91"/>
        <v>CAIXA P/QUADRO ELETRICO EM CHAPA METALICA D=80 X 50 X 20CM</v>
      </c>
      <c r="H5871" s="412" t="str">
        <f t="shared" si="91"/>
        <v>UN</v>
      </c>
      <c r="I5871" s="413"/>
    </row>
    <row r="5872" spans="1:9" ht="90">
      <c r="A5872" s="571">
        <v>8336</v>
      </c>
      <c r="B5872" s="572" t="s">
        <v>44598</v>
      </c>
      <c r="C5872" s="573" t="s">
        <v>3</v>
      </c>
      <c r="D5872" s="574">
        <v>502.59</v>
      </c>
      <c r="F5872" s="411"/>
      <c r="G5872" s="412" t="str">
        <f t="shared" si="91"/>
        <v>CAIXA P/QUADRO ELETRICO EM CHAPA METALICA D=80 X 60 X 12CM</v>
      </c>
      <c r="H5872" s="412" t="str">
        <f t="shared" si="91"/>
        <v>UN</v>
      </c>
      <c r="I5872" s="413"/>
    </row>
    <row r="5873" spans="1:9" ht="90">
      <c r="A5873" s="571">
        <v>8337</v>
      </c>
      <c r="B5873" s="572" t="s">
        <v>44599</v>
      </c>
      <c r="C5873" s="573" t="s">
        <v>3</v>
      </c>
      <c r="D5873" s="574">
        <v>760</v>
      </c>
      <c r="F5873" s="411"/>
      <c r="G5873" s="412" t="str">
        <f t="shared" si="91"/>
        <v>CAIXA P/QUADRO ELETRICO EM CHAPA METALICA D=85 X 50 X 12CM</v>
      </c>
      <c r="H5873" s="412" t="str">
        <f t="shared" si="91"/>
        <v>UN</v>
      </c>
      <c r="I5873" s="413"/>
    </row>
    <row r="5874" spans="1:9" ht="90">
      <c r="A5874" s="571">
        <v>8334</v>
      </c>
      <c r="B5874" s="572" t="s">
        <v>44600</v>
      </c>
      <c r="C5874" s="573" t="s">
        <v>3</v>
      </c>
      <c r="D5874" s="574">
        <v>580.16999999999996</v>
      </c>
      <c r="F5874" s="411"/>
      <c r="G5874" s="412" t="str">
        <f t="shared" si="91"/>
        <v>CAIXA P/QUADRO ELETRICO EM CHAPA METALICA D=90 X 50 X 12CM</v>
      </c>
      <c r="H5874" s="412" t="str">
        <f t="shared" si="91"/>
        <v>UN</v>
      </c>
      <c r="I5874" s="413"/>
    </row>
    <row r="5875" spans="1:9" ht="67.5">
      <c r="A5875" s="571">
        <v>3870</v>
      </c>
      <c r="B5875" s="572" t="s">
        <v>44601</v>
      </c>
      <c r="C5875" s="573" t="s">
        <v>3</v>
      </c>
      <c r="D5875" s="574">
        <v>717.82</v>
      </c>
      <c r="F5875" s="411"/>
      <c r="G5875" s="412" t="str">
        <f t="shared" si="91"/>
        <v>CAIXA PADRÃO PARA BARRAMENTO SELADA</v>
      </c>
      <c r="H5875" s="412" t="str">
        <f t="shared" si="91"/>
        <v>UN</v>
      </c>
      <c r="I5875" s="413"/>
    </row>
    <row r="5876" spans="1:9" ht="135">
      <c r="A5876" s="571">
        <v>2599</v>
      </c>
      <c r="B5876" s="572" t="s">
        <v>44602</v>
      </c>
      <c r="C5876" s="573" t="s">
        <v>3</v>
      </c>
      <c r="D5876" s="574">
        <v>1418</v>
      </c>
      <c r="F5876" s="411"/>
      <c r="G5876" s="412" t="str">
        <f t="shared" si="91"/>
        <v>CAIXA PARA MEDIÇÃO INDIRETA P/ TRANSFORMADORES ATÉ 112 KVA, DIM. 1,50X0,70X0, 25M</v>
      </c>
      <c r="H5876" s="412" t="str">
        <f t="shared" si="91"/>
        <v>UN</v>
      </c>
      <c r="I5876" s="413"/>
    </row>
    <row r="5877" spans="1:9" ht="101.25">
      <c r="A5877" s="571">
        <v>12237</v>
      </c>
      <c r="B5877" s="572" t="s">
        <v>44603</v>
      </c>
      <c r="C5877" s="573" t="s">
        <v>3</v>
      </c>
      <c r="D5877" s="574">
        <v>1202.0999999999999</v>
      </c>
      <c r="F5877" s="411"/>
      <c r="G5877" s="412" t="str">
        <f t="shared" si="91"/>
        <v>CAIXA PARA MEDIÇÃO INDIRETA P/ TRANSFORMADORES ATÉ 225 KVA</v>
      </c>
      <c r="H5877" s="412" t="str">
        <f t="shared" si="91"/>
        <v>UN</v>
      </c>
      <c r="I5877" s="413"/>
    </row>
    <row r="5878" spans="1:9" ht="90">
      <c r="A5878" s="571">
        <v>3871</v>
      </c>
      <c r="B5878" s="572" t="s">
        <v>44604</v>
      </c>
      <c r="C5878" s="573" t="s">
        <v>3</v>
      </c>
      <c r="D5878" s="574">
        <v>1860</v>
      </c>
      <c r="F5878" s="411"/>
      <c r="G5878" s="412" t="str">
        <f t="shared" si="91"/>
        <v>MÓDULO DE MEDIÇÃO PARA 06 MEDIDORES 150X90X22 CM</v>
      </c>
      <c r="H5878" s="412" t="str">
        <f t="shared" si="91"/>
        <v>UN</v>
      </c>
      <c r="I5878" s="413"/>
    </row>
    <row r="5879" spans="1:9" ht="90">
      <c r="A5879" s="571">
        <v>10795</v>
      </c>
      <c r="B5879" s="572" t="s">
        <v>44605</v>
      </c>
      <c r="C5879" s="573" t="s">
        <v>3</v>
      </c>
      <c r="D5879" s="574">
        <v>2280</v>
      </c>
      <c r="F5879" s="411"/>
      <c r="G5879" s="412" t="str">
        <f t="shared" si="91"/>
        <v>MÓDULO DE MEDIÇÃO PARA 08 MEDIDORES 150X120X22 CM</v>
      </c>
      <c r="H5879" s="412" t="str">
        <f t="shared" si="91"/>
        <v>UN</v>
      </c>
      <c r="I5879" s="413"/>
    </row>
    <row r="5880" spans="1:9" ht="315">
      <c r="A5880" s="571">
        <v>9748</v>
      </c>
      <c r="B5880" s="572" t="s">
        <v>44606</v>
      </c>
      <c r="C5880" s="573" t="s">
        <v>3</v>
      </c>
      <c r="D5880" s="574">
        <v>5162.03</v>
      </c>
      <c r="F5880" s="411"/>
      <c r="G5880" s="412" t="str">
        <f t="shared" si="91"/>
        <v>QD - QUADRO / PAINEL EM CHAPA GALVANIZADA E PINTURA ELETROSTÁTICA  NA COR BEG E,SEM DISJUNTORES,COM ( BARRAMENTOS, ISOLADOR, PAFUSOS, CONECTOR, ESPELHO E M ONTAGEM) -1400X800X300MM</v>
      </c>
      <c r="H5880" s="412" t="str">
        <f t="shared" si="91"/>
        <v>UN</v>
      </c>
      <c r="I5880" s="413"/>
    </row>
    <row r="5881" spans="1:9" ht="292.5">
      <c r="A5881" s="571">
        <v>9747</v>
      </c>
      <c r="B5881" s="572" t="s">
        <v>44607</v>
      </c>
      <c r="C5881" s="573" t="s">
        <v>3</v>
      </c>
      <c r="D5881" s="574">
        <v>2200.13</v>
      </c>
      <c r="F5881" s="411"/>
      <c r="G5881" s="412" t="str">
        <f t="shared" si="91"/>
        <v>QD - QUADRO / PAINEL EM CHAPA GALVANIZADA E PINTURA ELETROSTÁTICA  NA COR BEG E,SEM DISJUNTORES,COM (BARRAMENTOS, ISOLADOR, PAFUSOS, CONECTOR, ESPELHO E MO NTAGEM) -800X600X120MM</v>
      </c>
      <c r="H5881" s="412" t="str">
        <f t="shared" si="91"/>
        <v>UN</v>
      </c>
      <c r="I5881" s="413"/>
    </row>
    <row r="5882" spans="1:9" ht="315">
      <c r="A5882" s="571">
        <v>8079</v>
      </c>
      <c r="B5882" s="572" t="s">
        <v>44608</v>
      </c>
      <c r="C5882" s="573" t="s">
        <v>3</v>
      </c>
      <c r="D5882" s="574">
        <v>5954.12</v>
      </c>
      <c r="F5882" s="411"/>
      <c r="G5882" s="412" t="str">
        <f t="shared" si="91"/>
        <v>QDC -10 - QUADRO / PAINEL EM CHAPA DE AÇO COM PINTURA ELETROSTÁTICA A PÓ POLI ESTER NA COR CINZA RAL, GRAU DE PROTEÇÃO IP 54, COM DISJUNTORES, BARRAMENTOS  E ACESSÓRIOS DE MONTAGEM - 800X600X200MM</v>
      </c>
      <c r="H5882" s="412" t="str">
        <f t="shared" si="91"/>
        <v>UN</v>
      </c>
      <c r="I5882" s="413"/>
    </row>
    <row r="5883" spans="1:9" ht="315">
      <c r="A5883" s="571">
        <v>8095</v>
      </c>
      <c r="B5883" s="572" t="s">
        <v>44609</v>
      </c>
      <c r="C5883" s="573" t="s">
        <v>3</v>
      </c>
      <c r="D5883" s="574">
        <v>7506.22</v>
      </c>
      <c r="F5883" s="411"/>
      <c r="G5883" s="412" t="str">
        <f t="shared" si="91"/>
        <v>QDC- 2 - QUADRO / PAINEL EM CHAPA DE AÇO COM PINTURA ELETROSTÁTICA A PÓ POLIE STER NA COR CINZA RAL, GRAU DE PROTEÇÃO IP 54, COM DISJUNTORES, BARRAMENTOS E ACESSÓRIOS DE MONTAGEM - 800X600X200MM</v>
      </c>
      <c r="H5883" s="412" t="str">
        <f t="shared" si="91"/>
        <v>UN</v>
      </c>
      <c r="I5883" s="413"/>
    </row>
    <row r="5884" spans="1:9" ht="348.75">
      <c r="A5884" s="571">
        <v>8059</v>
      </c>
      <c r="B5884" s="572" t="s">
        <v>44610</v>
      </c>
      <c r="C5884" s="573" t="s">
        <v>3</v>
      </c>
      <c r="D5884" s="574">
        <v>1307.52</v>
      </c>
      <c r="F5884" s="411"/>
      <c r="G5884" s="412" t="str">
        <f t="shared" si="91"/>
        <v>QDC-11 - COMANDO ILUMINAÇÃO - QUADRO / PAINEL EM CHAPA DE AÇO COM PINTURA ELE TROSTÁTICA A PÓ POLIESTER NA COR CINZA RAL, GRAU DE PROTEÇÃO IP 54, COM DISJU NTORES, BARRAMENTOS E ACESSÓRIOS DE MONTAGEM - 600X500X200MM</v>
      </c>
      <c r="H5884" s="412" t="str">
        <f t="shared" si="91"/>
        <v>UN</v>
      </c>
      <c r="I5884" s="413"/>
    </row>
    <row r="5885" spans="1:9" ht="315">
      <c r="A5885" s="571">
        <v>8058</v>
      </c>
      <c r="B5885" s="572" t="s">
        <v>44611</v>
      </c>
      <c r="C5885" s="573" t="s">
        <v>3</v>
      </c>
      <c r="D5885" s="574">
        <v>1924.99</v>
      </c>
      <c r="F5885" s="411"/>
      <c r="G5885" s="412" t="str">
        <f t="shared" si="91"/>
        <v>QDC-11 - QUADRO / PAINEL EM CHAPA DE AÇO COM PINTURA ELETROSTÁTICA A PÓ POLIE STER NA COR CINZA RAL, GRAU DE PROTEÇÃO IP 54, COM DISJUNTORES, BARRAMENTOS E ACESSÓRIOS DE MONTAGEM - 600X500X200MM</v>
      </c>
      <c r="H5885" s="412" t="str">
        <f t="shared" si="91"/>
        <v>UN</v>
      </c>
      <c r="I5885" s="413"/>
    </row>
    <row r="5886" spans="1:9" ht="315">
      <c r="A5886" s="571">
        <v>8056</v>
      </c>
      <c r="B5886" s="572" t="s">
        <v>44612</v>
      </c>
      <c r="C5886" s="573" t="s">
        <v>3</v>
      </c>
      <c r="D5886" s="574">
        <v>15593.72</v>
      </c>
      <c r="F5886" s="411"/>
      <c r="G5886" s="412" t="str">
        <f t="shared" si="91"/>
        <v>QDC-12 - QUADRO / PAINEL EM CHAPA DE AÇO COM PINTURA ELETROSTÁTICA A PÓ POLIE STER NA COR CINZA RAL, GRAU DE PROTEÇÃO IP 54, COM DISJUNTORES, BARRAMENTOS E ACESSÓRIOS DE MONTAGEM - 1200X800X250MM</v>
      </c>
      <c r="H5886" s="412" t="str">
        <f t="shared" si="91"/>
        <v>UN</v>
      </c>
      <c r="I5886" s="413"/>
    </row>
    <row r="5887" spans="1:9" ht="360">
      <c r="A5887" s="571">
        <v>8064</v>
      </c>
      <c r="B5887" s="572" t="s">
        <v>44613</v>
      </c>
      <c r="C5887" s="573" t="s">
        <v>3</v>
      </c>
      <c r="D5887" s="574">
        <v>1302.68</v>
      </c>
      <c r="F5887" s="411"/>
      <c r="G5887" s="412" t="str">
        <f t="shared" si="91"/>
        <v>QDC-13 - COMANDO DE ILUMINAÇÃO - QUADRO / PAINEL EM CHAPA DE AÇO COM PINTURA  ELETROSTÁTICA A PÓ POLIESTER NA COR CINZA RAL, GRAU DE PROTEÇÃO IP 54, COM DI SJUNTORES, BARRAMENTOS E ACESSÓRIOS DE MONTAGEM - 600X500X200MM</v>
      </c>
      <c r="H5887" s="412" t="str">
        <f t="shared" si="91"/>
        <v>UN</v>
      </c>
      <c r="I5887" s="413"/>
    </row>
    <row r="5888" spans="1:9" ht="315">
      <c r="A5888" s="571">
        <v>8063</v>
      </c>
      <c r="B5888" s="572" t="s">
        <v>44614</v>
      </c>
      <c r="C5888" s="573" t="s">
        <v>3</v>
      </c>
      <c r="D5888" s="574">
        <v>1924.99</v>
      </c>
      <c r="F5888" s="411"/>
      <c r="G5888" s="412" t="str">
        <f t="shared" si="91"/>
        <v>QDC-13 - QUADRO / PAINEL EM CHAPA DE AÇO COM PINTURA ELETROSTÁTICA A PÓ POLIE STER NA COR CINZA RAL, GRAU DE PROTEÇÃO IP 54, COM DISJUNTORES, BARRAMENTOS E ACESSÓRIOS DE MONTAGEM - 600X500X200MM</v>
      </c>
      <c r="H5888" s="412" t="str">
        <f t="shared" si="91"/>
        <v>UN</v>
      </c>
      <c r="I5888" s="413"/>
    </row>
    <row r="5889" spans="1:9" ht="360">
      <c r="A5889" s="571">
        <v>8065</v>
      </c>
      <c r="B5889" s="572" t="s">
        <v>44615</v>
      </c>
      <c r="C5889" s="573" t="s">
        <v>3</v>
      </c>
      <c r="D5889" s="574">
        <v>5365.72</v>
      </c>
      <c r="F5889" s="411"/>
      <c r="G5889" s="412" t="str">
        <f t="shared" si="91"/>
        <v>QDC-14 - COMANDO DE ILUMINAÇÃO - QUADRO / PAINEL EM CHAPA DE AÇO COM PINTURA  ELETROSTÁTICA A PÓ POLIESTER NA COR CINZA RAL, GRAU DE PROTEÇÃO IP 54, COM DI SJUNTORES, BARRAMENTOS E ACESSÓRIOS DE MONTAGEM - 800X500X200MM</v>
      </c>
      <c r="H5889" s="412" t="str">
        <f t="shared" si="91"/>
        <v>UN</v>
      </c>
      <c r="I5889" s="413"/>
    </row>
    <row r="5890" spans="1:9" ht="315">
      <c r="A5890" s="571">
        <v>8062</v>
      </c>
      <c r="B5890" s="572" t="s">
        <v>44616</v>
      </c>
      <c r="C5890" s="573" t="s">
        <v>3</v>
      </c>
      <c r="D5890" s="574">
        <v>15593.72</v>
      </c>
      <c r="F5890" s="411"/>
      <c r="G5890" s="412" t="str">
        <f t="shared" ref="G5890:H5953" si="92">UPPER(B5890)</f>
        <v>QDC-15 - QUADRO / PAINEL EM CHAPA DE AÇO COM PINTURA ELETROSTÁTICA A PÓ POLIE STER NA COR CINZA RAL, GRAU DE PROTEÇÃO IP 54, COM DISJUNTORES, BARRAMENTOS E ACESSÓRIOS DE MONTAGEM - 1200X800X250MM</v>
      </c>
      <c r="H5890" s="412" t="str">
        <f t="shared" si="92"/>
        <v>UN</v>
      </c>
      <c r="I5890" s="413"/>
    </row>
    <row r="5891" spans="1:9" ht="315">
      <c r="A5891" s="571">
        <v>8060</v>
      </c>
      <c r="B5891" s="572" t="s">
        <v>44617</v>
      </c>
      <c r="C5891" s="573" t="s">
        <v>3</v>
      </c>
      <c r="D5891" s="574">
        <v>2576.3200000000002</v>
      </c>
      <c r="F5891" s="411"/>
      <c r="G5891" s="412" t="str">
        <f t="shared" si="92"/>
        <v>QDC-16 - QUADRO / PAINEL EM CHAPA DE AÇO COM PINTURA ELETROSTÁTICA A PÓ POLIE STER NA COR CINZA RAL, GRAU DE PROTEÇÃO IP 54, COM DISJUNTORES, BARRAMENTOS E ACESSÓRIOS DE MONTAGEM - 600X500X200MM</v>
      </c>
      <c r="H5891" s="412" t="str">
        <f t="shared" si="92"/>
        <v>UN</v>
      </c>
      <c r="I5891" s="413"/>
    </row>
    <row r="5892" spans="1:9" ht="326.25">
      <c r="A5892" s="571">
        <v>8073</v>
      </c>
      <c r="B5892" s="572" t="s">
        <v>44618</v>
      </c>
      <c r="C5892" s="573" t="s">
        <v>3</v>
      </c>
      <c r="D5892" s="574">
        <v>17203.87</v>
      </c>
      <c r="F5892" s="411"/>
      <c r="G5892" s="412" t="str">
        <f t="shared" si="92"/>
        <v>QDC-4 - QUADRO / PAINEL EM CHAPA DE AÇO COM PINTURA ELETROSTÁTICA A PÓ POLIES TER NA COR CINZA RAL, GRAU DE PROTEÇÃO IP 54, COM DISJUNTORES, BARRAMENTOS E  ACESSÓRIOS DE MONTAGEM - 1200X800X350MM</v>
      </c>
      <c r="H5892" s="412" t="str">
        <f t="shared" si="92"/>
        <v>UN</v>
      </c>
      <c r="I5892" s="413"/>
    </row>
    <row r="5893" spans="1:9" ht="315">
      <c r="A5893" s="571">
        <v>8074</v>
      </c>
      <c r="B5893" s="572" t="s">
        <v>44619</v>
      </c>
      <c r="C5893" s="573" t="s">
        <v>3</v>
      </c>
      <c r="D5893" s="574">
        <v>7634.63</v>
      </c>
      <c r="F5893" s="411"/>
      <c r="G5893" s="412" t="str">
        <f t="shared" si="92"/>
        <v>QDC-4.1 - QUADRO / PAINEL EM CHAPA DE AÇO COM PINTURA ELETROSTÁTICA A PÓ POLI ESTER NA COR CINZA RAL, GRAU DE PROTEÇÃO IP 54, COM DISJUNTORES, BARRAMENTOS  E ACESSÓRIOS DE MONTAGEM - 1000X600X250MM</v>
      </c>
      <c r="H5893" s="412" t="str">
        <f t="shared" si="92"/>
        <v>UN</v>
      </c>
      <c r="I5893" s="413"/>
    </row>
    <row r="5894" spans="1:9" ht="315">
      <c r="A5894" s="571">
        <v>8075</v>
      </c>
      <c r="B5894" s="572" t="s">
        <v>44620</v>
      </c>
      <c r="C5894" s="573" t="s">
        <v>3</v>
      </c>
      <c r="D5894" s="574">
        <v>7634.63</v>
      </c>
      <c r="F5894" s="411"/>
      <c r="G5894" s="412" t="str">
        <f t="shared" si="92"/>
        <v>QDC-4.2 - QUADRO / PAINEL EM CHAPA DE AÇO COM PINTURA ELETROSTÁTICA A PÓ POLI ESTER NA COR CINZA RAL, GRAU DE PROTEÇÃO IP 54, COM DISJUNTORES, BARRAMENTOS  E ACESSÓRIOS DE MONTAGEM - 1200X800X250MM</v>
      </c>
      <c r="H5894" s="412" t="str">
        <f t="shared" si="92"/>
        <v>UN</v>
      </c>
      <c r="I5894" s="413"/>
    </row>
    <row r="5895" spans="1:9" ht="292.5">
      <c r="A5895" s="571">
        <v>8068</v>
      </c>
      <c r="B5895" s="572" t="s">
        <v>44621</v>
      </c>
      <c r="C5895" s="573" t="s">
        <v>3</v>
      </c>
      <c r="D5895" s="574">
        <v>6603.11</v>
      </c>
      <c r="F5895" s="411"/>
      <c r="G5895" s="412" t="str">
        <f t="shared" si="92"/>
        <v>QDCL- 5 - QUADRO / PAINEL EM CHAPA DE AÇO COM PINTURA ELETROSTÁTICA A PÓ NA C OR CINZA RAL, GRAU DE PROTEÇÃO IP 54, COM DISJUNTORES, BARRAMENTOS E ACESSÓRI OS DE MONTAGEM - 800X500X200MM</v>
      </c>
      <c r="H5895" s="412" t="str">
        <f t="shared" si="92"/>
        <v>UN</v>
      </c>
      <c r="I5895" s="413"/>
    </row>
    <row r="5896" spans="1:9" ht="292.5">
      <c r="A5896" s="571">
        <v>8070</v>
      </c>
      <c r="B5896" s="572" t="s">
        <v>44622</v>
      </c>
      <c r="C5896" s="573" t="s">
        <v>3</v>
      </c>
      <c r="D5896" s="574">
        <v>12131.09</v>
      </c>
      <c r="F5896" s="411"/>
      <c r="G5896" s="412" t="str">
        <f t="shared" si="92"/>
        <v>QDCL- 6 - QUADRO / PAINEL EM CHAPA DE AÇO COM PINTURA ELETROSTÁTICA A PÓ NA C OR CINZA RAL, GRAU DE PROTEÇÃO IP 54, COM DISJUNTORES, BARRAMENTOS E ACESSÓRI OS DE MONTAGEM - 1000X600X250MM</v>
      </c>
      <c r="H5896" s="412" t="str">
        <f t="shared" si="92"/>
        <v>UN</v>
      </c>
      <c r="I5896" s="413"/>
    </row>
    <row r="5897" spans="1:9" ht="292.5">
      <c r="A5897" s="571">
        <v>8069</v>
      </c>
      <c r="B5897" s="572" t="s">
        <v>44623</v>
      </c>
      <c r="C5897" s="573" t="s">
        <v>3</v>
      </c>
      <c r="D5897" s="574">
        <v>10298.18</v>
      </c>
      <c r="F5897" s="411"/>
      <c r="G5897" s="412" t="str">
        <f t="shared" si="92"/>
        <v>QDCL- 7 - QUADRO / PAINEL EM CHAPA DE AÇO COM PINTURA ELETROSTÁTICA A PÓ NA C OR CINZA RAL, GRAU DE PROTEÇÃO IP 54, COM DISJUNTORES, BARRAMENTOS E ACESSÓRI OS DE MONTAGEM - 1000X600X250MM</v>
      </c>
      <c r="H5897" s="412" t="str">
        <f t="shared" si="92"/>
        <v>UN</v>
      </c>
      <c r="I5897" s="413"/>
    </row>
    <row r="5898" spans="1:9" ht="292.5">
      <c r="A5898" s="571">
        <v>8067</v>
      </c>
      <c r="B5898" s="572" t="s">
        <v>44624</v>
      </c>
      <c r="C5898" s="573" t="s">
        <v>3</v>
      </c>
      <c r="D5898" s="574">
        <v>4481.96</v>
      </c>
      <c r="F5898" s="411"/>
      <c r="G5898" s="412" t="str">
        <f t="shared" si="92"/>
        <v>QDCL- 8 - QUADRO / PAINEL EM CHAPA DE AÇO COM PINTURA ELETROSTÁTICA A PÓ NA C OR CINZA RAL, GRAU DE PROTEÇÃO IP 54, COM DISJUNTORES, BARRAMENTOS E ACESSÓRI OS DE MONTAGEM - 800X500X200MM</v>
      </c>
      <c r="H5898" s="412" t="str">
        <f t="shared" si="92"/>
        <v>UN</v>
      </c>
      <c r="I5898" s="413"/>
    </row>
    <row r="5899" spans="1:9" ht="348.75">
      <c r="A5899" s="571">
        <v>8038</v>
      </c>
      <c r="B5899" s="572" t="s">
        <v>44625</v>
      </c>
      <c r="C5899" s="573" t="s">
        <v>3</v>
      </c>
      <c r="D5899" s="574">
        <v>2319.64</v>
      </c>
      <c r="F5899" s="411"/>
      <c r="G5899" s="412" t="str">
        <f t="shared" si="92"/>
        <v>QDCL-1 - COMANDO ILUMINAÇÃO - QUADRO / PAINEL EM CHAPA DE AÇO COM PINTURA ELE TROSTÁTICA A PÓ POLIESTER NA COR CINZA RAL, GRAU DE PROTEÇÃO IP 54, COM DISJU NTORES, BARRAMENTOS E ACESSÓRIOS DE MONTAGEM - 800X500X200MM</v>
      </c>
      <c r="H5899" s="412" t="str">
        <f t="shared" si="92"/>
        <v>UN</v>
      </c>
      <c r="I5899" s="413"/>
    </row>
    <row r="5900" spans="1:9" ht="292.5">
      <c r="A5900" s="571">
        <v>8036</v>
      </c>
      <c r="B5900" s="572" t="s">
        <v>44626</v>
      </c>
      <c r="C5900" s="573" t="s">
        <v>3</v>
      </c>
      <c r="D5900" s="574">
        <v>2409.35</v>
      </c>
      <c r="F5900" s="411"/>
      <c r="G5900" s="412" t="str">
        <f t="shared" si="92"/>
        <v>QDCL-1 - QUADRO / PAINEL EM CHAPA DE AÇO COM PINTURA ELETROSTÁTICA A PÓ NA CO R CINZA RAL, GRAU DE PROTEÇÃO IP 54, COM DISJUNTORES, BARRAMENTOS E ACESSÓRIO S DE MONTAGEM - 800X500X200MM</v>
      </c>
      <c r="H5900" s="412" t="str">
        <f t="shared" si="92"/>
        <v>UN</v>
      </c>
      <c r="I5900" s="413"/>
    </row>
    <row r="5901" spans="1:9" ht="315">
      <c r="A5901" s="571">
        <v>8039</v>
      </c>
      <c r="B5901" s="572" t="s">
        <v>44627</v>
      </c>
      <c r="C5901" s="573" t="s">
        <v>3</v>
      </c>
      <c r="D5901" s="574">
        <v>1234.92</v>
      </c>
      <c r="F5901" s="411"/>
      <c r="G5901" s="412" t="str">
        <f t="shared" si="92"/>
        <v>QDCL-2 - QUADRO / PAINEL EM CHAPA DE AÇO COM PINTURA ELETROSTÁTICA A PÓ POLIE STER NA COR CINZA RAL, GRAU DE PROTEÇÃO IP 54, COM DISJUNTORES, BARRAMENTOS E ACESSÓRIOS DE MONTAGEM - 500X400X200MM</v>
      </c>
      <c r="H5901" s="412" t="str">
        <f t="shared" si="92"/>
        <v>UN</v>
      </c>
      <c r="I5901" s="413"/>
    </row>
    <row r="5902" spans="1:9" ht="371.25">
      <c r="A5902" s="571">
        <v>8041</v>
      </c>
      <c r="B5902" s="572" t="s">
        <v>44628</v>
      </c>
      <c r="C5902" s="573" t="s">
        <v>3</v>
      </c>
      <c r="D5902" s="574">
        <v>1234.92</v>
      </c>
      <c r="F5902" s="411"/>
      <c r="G5902" s="412" t="str">
        <f t="shared" si="92"/>
        <v>QDCL-2.1 - COMANDO DE ILUMINAÇÃO - QUADRO / PAINEL EM CHAPA DE AÇO COM PINTUR A ELETROSTÁTICA A PÓ POLIESTER NA COR CINZA RAL, GRAU DE PROTEÇÃO IP 54, COM  DISJUNTORES, BARRAMENTOS E ACESSÓRIOS DE MONTAGEM - 600X500X200MM</v>
      </c>
      <c r="H5902" s="412" t="str">
        <f t="shared" si="92"/>
        <v>UN</v>
      </c>
      <c r="I5902" s="413"/>
    </row>
    <row r="5903" spans="1:9" ht="315">
      <c r="A5903" s="571">
        <v>8040</v>
      </c>
      <c r="B5903" s="572" t="s">
        <v>44629</v>
      </c>
      <c r="C5903" s="573" t="s">
        <v>3</v>
      </c>
      <c r="D5903" s="574">
        <v>1295.3499999999999</v>
      </c>
      <c r="F5903" s="411"/>
      <c r="G5903" s="412" t="str">
        <f t="shared" si="92"/>
        <v>QDCL-2.1 - QUADRO / PAINEL EM CHAPA DE AÇO COM PINTURA ELETROSTÁTICA A PÓ POL IESTER NA COR CINZA RAL, GRAU DE PROTEÇÃO IP 54, COM DISJUNTORES, BARRAMENTOS E ACESSÓRIOS DE MONTAGEM - 500X400X200MM</v>
      </c>
      <c r="H5903" s="412" t="str">
        <f t="shared" si="92"/>
        <v>UN</v>
      </c>
      <c r="I5903" s="413"/>
    </row>
    <row r="5904" spans="1:9" ht="315">
      <c r="A5904" s="571">
        <v>8042</v>
      </c>
      <c r="B5904" s="572" t="s">
        <v>44630</v>
      </c>
      <c r="C5904" s="573" t="s">
        <v>3</v>
      </c>
      <c r="D5904" s="574">
        <v>1234.92</v>
      </c>
      <c r="F5904" s="411"/>
      <c r="G5904" s="412" t="str">
        <f t="shared" si="92"/>
        <v>QDCL-2.2 - QUADRO / PAINEL EM CHAPA DE AÇO COM PINTURA ELETROSTÁTICA A PÓ POL IESTER NA COR CINZA RAL, GRAU DE PROTEÇÃO IP 54, COM DISJUNTORES, BARRAMENTOS E ACESSÓRIOS DE MONTAGEM - 500X400X200MM</v>
      </c>
      <c r="H5904" s="412" t="str">
        <f t="shared" si="92"/>
        <v>UN</v>
      </c>
      <c r="I5904" s="413"/>
    </row>
    <row r="5905" spans="1:9" ht="315">
      <c r="A5905" s="571">
        <v>8043</v>
      </c>
      <c r="B5905" s="572" t="s">
        <v>44631</v>
      </c>
      <c r="C5905" s="573" t="s">
        <v>3</v>
      </c>
      <c r="D5905" s="574">
        <v>1307.52</v>
      </c>
      <c r="F5905" s="411"/>
      <c r="G5905" s="412" t="str">
        <f t="shared" si="92"/>
        <v>QDCL-3 - QUADRO / PAINEL EM CHAPA DE AÇO COM PINTURA ELETROSTÁTICA A PÓ POLIE STER NA COR CINZA RAL, GRAU DE PROTEÇÃO IP 54, COM DISJUNTORES, BARRAMENTOS E ACESSÓRIOS DE MONTAGEM - 500X400X200MM</v>
      </c>
      <c r="H5905" s="412" t="str">
        <f t="shared" si="92"/>
        <v>UN</v>
      </c>
      <c r="I5905" s="413"/>
    </row>
    <row r="5906" spans="1:9" ht="315">
      <c r="A5906" s="571">
        <v>8044</v>
      </c>
      <c r="B5906" s="572" t="s">
        <v>44632</v>
      </c>
      <c r="C5906" s="573" t="s">
        <v>3</v>
      </c>
      <c r="D5906" s="574">
        <v>1295.3499999999999</v>
      </c>
      <c r="F5906" s="411"/>
      <c r="G5906" s="412" t="str">
        <f t="shared" si="92"/>
        <v>QDCL-3.1 - QUADRO / PAINEL EM CHAPA DE AÇO COM PINTURA ELETROSTÁTICA A PÓ POL IESTER NA COR CINZA RAL, GRAU DE PROTEÇÃO IP 54, COM DISJUNTORES, BARRAMENTOS E ACESSÓRIOS DE MONTAGEM - 500X400X200MM</v>
      </c>
      <c r="H5906" s="412" t="str">
        <f t="shared" si="92"/>
        <v>UN</v>
      </c>
      <c r="I5906" s="413"/>
    </row>
    <row r="5907" spans="1:9" ht="315">
      <c r="A5907" s="571">
        <v>8045</v>
      </c>
      <c r="B5907" s="572" t="s">
        <v>44633</v>
      </c>
      <c r="C5907" s="573" t="s">
        <v>3</v>
      </c>
      <c r="D5907" s="574">
        <v>1234.92</v>
      </c>
      <c r="F5907" s="411"/>
      <c r="G5907" s="412" t="str">
        <f t="shared" si="92"/>
        <v>QDCL-3.2 - QUADRO / PAINEL EM CHAPA DE AÇO COM PINTURA ELETROSTÁTICA A PÓ POL IESTER NA COR CINZA RAL, GRAU DE PROTEÇÃO IP 54, COM DISJUNTORES, BARRAMENTOS E ACESSÓRIOS DE MONTAGEM - 500X400X200MM</v>
      </c>
      <c r="H5907" s="412" t="str">
        <f t="shared" si="92"/>
        <v>UN</v>
      </c>
      <c r="I5907" s="413"/>
    </row>
    <row r="5908" spans="1:9" ht="315">
      <c r="A5908" s="571">
        <v>8046</v>
      </c>
      <c r="B5908" s="572" t="s">
        <v>44634</v>
      </c>
      <c r="C5908" s="573" t="s">
        <v>3</v>
      </c>
      <c r="D5908" s="574">
        <v>1404.38</v>
      </c>
      <c r="F5908" s="411"/>
      <c r="G5908" s="412" t="str">
        <f t="shared" si="92"/>
        <v>QDCL-4 - QUADRO / PAINEL EM CHAPA DE AÇO COM PINTURA ELETROSTÁTICA A PÓ POLIE STER NA COR CINZA RAL, GRAU DE PROTEÇÃO IP 54, COM DISJUNTORES, BARRAMENTOS E ACESSÓRIOS DE MONTAGEM - 500X400X200MM</v>
      </c>
      <c r="H5908" s="412" t="str">
        <f t="shared" si="92"/>
        <v>UN</v>
      </c>
      <c r="I5908" s="413"/>
    </row>
    <row r="5909" spans="1:9" ht="315">
      <c r="A5909" s="571">
        <v>8047</v>
      </c>
      <c r="B5909" s="572" t="s">
        <v>44635</v>
      </c>
      <c r="C5909" s="573" t="s">
        <v>3</v>
      </c>
      <c r="D5909" s="574">
        <v>1198.6099999999999</v>
      </c>
      <c r="F5909" s="411"/>
      <c r="G5909" s="412" t="str">
        <f t="shared" si="92"/>
        <v>QDCL-4.1 - QUADRO / PAINEL EM CHAPA DE AÇO COM PINTURA ELETROSTÁTICA A PÓ POL IESTER NA COR CINZA RAL, GRAU DE PROTEÇÃO IP 54, COM DISJUNTORES, BARRAMENTOS E ACESSÓRIOS DE MONTAGEM - 500X400X200MM</v>
      </c>
      <c r="H5909" s="412" t="str">
        <f t="shared" si="92"/>
        <v>UN</v>
      </c>
      <c r="I5909" s="413"/>
    </row>
    <row r="5910" spans="1:9" ht="360">
      <c r="A5910" s="571">
        <v>8049</v>
      </c>
      <c r="B5910" s="572" t="s">
        <v>44636</v>
      </c>
      <c r="C5910" s="573" t="s">
        <v>3</v>
      </c>
      <c r="D5910" s="574">
        <v>1169.53</v>
      </c>
      <c r="F5910" s="411"/>
      <c r="G5910" s="412" t="str">
        <f t="shared" si="92"/>
        <v>QDCL-5 - COMANDO DE ILUMINAÇÃO -  QUADRO / PAINEL EM CHAPA DE AÇO COM PINTURA ELETROSTÁTICA A PÓ POLIESTER NA COR CINZA RAL, GRAU DE PROTEÇÃO IP 54, COM DI SJUNTORES, BARRAMENTOS E ACESSÓRIOS DE MONTAGEM - 500X400X200MM</v>
      </c>
      <c r="H5910" s="412" t="str">
        <f t="shared" si="92"/>
        <v>UN</v>
      </c>
      <c r="I5910" s="413"/>
    </row>
    <row r="5911" spans="1:9" ht="315">
      <c r="A5911" s="571">
        <v>8048</v>
      </c>
      <c r="B5911" s="572" t="s">
        <v>44637</v>
      </c>
      <c r="C5911" s="573" t="s">
        <v>3</v>
      </c>
      <c r="D5911" s="574">
        <v>1346.3</v>
      </c>
      <c r="F5911" s="411"/>
      <c r="G5911" s="412" t="str">
        <f t="shared" si="92"/>
        <v>QDCL-5 - QUADRO / PAINEL EM CHAPA DE AÇO COM PINTURA ELETROSTÁTICA A PÓ POLIE STER NA COR CINZA RAL, GRAU DE PROTEÇÃO IP 54, COM DISJUNTORES, BARRAMENTOS E ACESSÓRIOS DE MONTAGEM - 500X400X200MM</v>
      </c>
      <c r="H5911" s="412" t="str">
        <f t="shared" si="92"/>
        <v>UN</v>
      </c>
      <c r="I5911" s="413"/>
    </row>
    <row r="5912" spans="1:9" ht="315">
      <c r="A5912" s="571">
        <v>8050</v>
      </c>
      <c r="B5912" s="572" t="s">
        <v>44638</v>
      </c>
      <c r="C5912" s="573" t="s">
        <v>3</v>
      </c>
      <c r="D5912" s="574">
        <v>1176.78</v>
      </c>
      <c r="F5912" s="411"/>
      <c r="G5912" s="412" t="str">
        <f t="shared" si="92"/>
        <v>QDCL-5.1 - QUADRO / PAINEL EM CHAPA DE AÇO COM PINTURA ELETROSTÁTICA A PÓ POL IESTER NA COR CINZA RAL, GRAU DE PROTEÇÃO IP 54, COM DISJUNTORES, BARRAMENTOS E ACESSÓRIOS DE MONTAGEM - 500X400X200MM</v>
      </c>
      <c r="H5912" s="412" t="str">
        <f t="shared" si="92"/>
        <v>UN</v>
      </c>
      <c r="I5912" s="413"/>
    </row>
    <row r="5913" spans="1:9" ht="360">
      <c r="A5913" s="571">
        <v>8052</v>
      </c>
      <c r="B5913" s="572" t="s">
        <v>44639</v>
      </c>
      <c r="C5913" s="573" t="s">
        <v>3</v>
      </c>
      <c r="D5913" s="574">
        <v>1283.33</v>
      </c>
      <c r="F5913" s="411"/>
      <c r="G5913" s="412" t="str">
        <f t="shared" si="92"/>
        <v>QDCL-6 - COMANDO DE ILUMINAÇÃO - QUADRO / PAINEL EM CHAPA DE AÇO COM PINTURA  ELETROSTÁTICA A PÓ POLIESTER NA COR CINZA RAL, GRAU DE PROTEÇÃO IP 54, COM DI SJUNTORES, BARRAMENTOS E ACESSÓRIOS DE MONTAGEM - 600X500X200MM</v>
      </c>
      <c r="H5913" s="412" t="str">
        <f t="shared" si="92"/>
        <v>UN</v>
      </c>
      <c r="I5913" s="413"/>
    </row>
    <row r="5914" spans="1:9" ht="315">
      <c r="A5914" s="571">
        <v>8051</v>
      </c>
      <c r="B5914" s="572" t="s">
        <v>44640</v>
      </c>
      <c r="C5914" s="573" t="s">
        <v>3</v>
      </c>
      <c r="D5914" s="574">
        <v>1302.68</v>
      </c>
      <c r="F5914" s="411"/>
      <c r="G5914" s="412" t="str">
        <f t="shared" si="92"/>
        <v>QDCL-6 - QUADRO / PAINEL EM CHAPA DE AÇO COM PINTURA ELETROSTÁTICA A PÓ POLIE STER NA COR CINZA RAL, GRAU DE PROTEÇÃO IP 54, COM DISJUNTORES, BARRAMENTOS E ACESSÓRIOS DE MONTAGEM - 500X400X200MM</v>
      </c>
      <c r="H5914" s="412" t="str">
        <f t="shared" si="92"/>
        <v>UN</v>
      </c>
      <c r="I5914" s="413"/>
    </row>
    <row r="5915" spans="1:9" ht="315">
      <c r="A5915" s="571">
        <v>8053</v>
      </c>
      <c r="B5915" s="572" t="s">
        <v>44641</v>
      </c>
      <c r="C5915" s="573" t="s">
        <v>3</v>
      </c>
      <c r="D5915" s="574">
        <v>1264.01</v>
      </c>
      <c r="F5915" s="411"/>
      <c r="G5915" s="412" t="str">
        <f t="shared" si="92"/>
        <v>QDCL-7 - QUADRO / PAINEL EM CHAPA DE AÇO COM PINTURA ELETROSTÁTICA A PÓ POLIE STER NA COR CINZA RAL, GRAU DE PROTEÇÃO IP 54, COM DISJUNTORES, BARRAMENTOS E ACESSÓRIOS DE MONTAGEM - 500X400X200MM</v>
      </c>
      <c r="H5915" s="412" t="str">
        <f t="shared" si="92"/>
        <v>UN</v>
      </c>
      <c r="I5915" s="413"/>
    </row>
    <row r="5916" spans="1:9" ht="315">
      <c r="A5916" s="571">
        <v>8054</v>
      </c>
      <c r="B5916" s="572" t="s">
        <v>44642</v>
      </c>
      <c r="C5916" s="573" t="s">
        <v>3</v>
      </c>
      <c r="D5916" s="574">
        <v>1198.6099999999999</v>
      </c>
      <c r="F5916" s="411"/>
      <c r="G5916" s="412" t="str">
        <f t="shared" si="92"/>
        <v>QDCL-7.1 - QUADRO / PAINEL EM CHAPA DE AÇO COM PINTURA ELETROSTÁTICA A PÓ POL IESTER NA COR CINZA RAL, GRAU DE PROTEÇÃO IP 54, COM DISJUNTORES, BARRAMENTOS E ACESSÓRIOS DE MONTAGEM - 500X400X200MM</v>
      </c>
      <c r="H5916" s="412" t="str">
        <f t="shared" si="92"/>
        <v>UN</v>
      </c>
      <c r="I5916" s="413"/>
    </row>
    <row r="5917" spans="1:9" ht="315">
      <c r="A5917" s="571">
        <v>8080</v>
      </c>
      <c r="B5917" s="572" t="s">
        <v>44643</v>
      </c>
      <c r="C5917" s="573" t="s">
        <v>3</v>
      </c>
      <c r="D5917" s="574">
        <v>4302.8500000000004</v>
      </c>
      <c r="F5917" s="411"/>
      <c r="G5917" s="412" t="str">
        <f t="shared" si="92"/>
        <v>QDG -10 - QUADRO / PAINEL EM CHAPA DE AÇO COM PINTURA ELETROSTÁTICA A PÓ POLI ESTER NA COR CINZA RAL, GRAU DE PROTEÇÃO IP 54, COM DISJUNTORES, BARRAMENTOS  E ACESSÓRIOS DE MONTAGEM - 800X600X200MM</v>
      </c>
      <c r="H5917" s="412" t="str">
        <f t="shared" si="92"/>
        <v>UN</v>
      </c>
      <c r="I5917" s="413"/>
    </row>
    <row r="5918" spans="1:9" ht="315">
      <c r="A5918" s="571">
        <v>8066</v>
      </c>
      <c r="B5918" s="572" t="s">
        <v>44644</v>
      </c>
      <c r="C5918" s="573" t="s">
        <v>3</v>
      </c>
      <c r="D5918" s="574">
        <v>12801.78</v>
      </c>
      <c r="F5918" s="411"/>
      <c r="G5918" s="412" t="str">
        <f t="shared" si="92"/>
        <v>QDG- 3  - QUADRO / PAINEL EM CHAPA DE AÇO COM PINTURA ELETROSTÁTICA A PÓ POLI ESTER NA COR CINZA RAL, GRAU DE PROTEÇÃO IP 54, COM DISJUNTORES, BARRAMENTOS  E ACESSÓRIOS DE MONTAGEM - 1200X800X350MM</v>
      </c>
      <c r="H5918" s="412" t="str">
        <f t="shared" si="92"/>
        <v>UN</v>
      </c>
      <c r="I5918" s="413"/>
    </row>
    <row r="5919" spans="1:9" ht="315">
      <c r="A5919" s="571">
        <v>8071</v>
      </c>
      <c r="B5919" s="572" t="s">
        <v>44645</v>
      </c>
      <c r="C5919" s="573" t="s">
        <v>3</v>
      </c>
      <c r="D5919" s="574">
        <v>11404.73</v>
      </c>
      <c r="F5919" s="411"/>
      <c r="G5919" s="412" t="str">
        <f t="shared" si="92"/>
        <v>QDG- 5 - QUADRO / PAINEL EM CHAPA DE AÇO COM PINTURA ELETROSTÁTICA A PÓ POLIE STER NA COR CINZA RAL, GRAU DE PROTEÇÃO IP 54, COM DISJUNTORES, BARRAMENTOS E ACESSÓRIOS DE MONTAGEM - 1200X800X350MM</v>
      </c>
      <c r="H5919" s="412" t="str">
        <f t="shared" si="92"/>
        <v>UN</v>
      </c>
      <c r="I5919" s="413"/>
    </row>
    <row r="5920" spans="1:9" ht="315">
      <c r="A5920" s="571">
        <v>8072</v>
      </c>
      <c r="B5920" s="572" t="s">
        <v>44646</v>
      </c>
      <c r="C5920" s="573" t="s">
        <v>3</v>
      </c>
      <c r="D5920" s="574">
        <v>17266.79</v>
      </c>
      <c r="F5920" s="411"/>
      <c r="G5920" s="412" t="str">
        <f t="shared" si="92"/>
        <v>QDG- 6 - QUADRO / PAINEL EM CHAPA DE AÇO COM PINTURA ELETROSTÁTICA A PÓ POLIE STER NA COR CINZA RAL, GRAU DE PROTEÇÃO IP 54, COM DISJUNTORES, BARRAMENTOS E ACESSÓRIOS DE MONTAGEM - 1200X800X350MM</v>
      </c>
      <c r="H5920" s="412" t="str">
        <f t="shared" si="92"/>
        <v>UN</v>
      </c>
      <c r="I5920" s="413"/>
    </row>
    <row r="5921" spans="1:9" ht="315">
      <c r="A5921" s="571">
        <v>8076</v>
      </c>
      <c r="B5921" s="572" t="s">
        <v>44647</v>
      </c>
      <c r="C5921" s="573" t="s">
        <v>3</v>
      </c>
      <c r="D5921" s="574">
        <v>14528.29</v>
      </c>
      <c r="F5921" s="411"/>
      <c r="G5921" s="412" t="str">
        <f t="shared" si="92"/>
        <v>QDG- 7 - QUADRO / PAINEL EM CHAPA DE AÇO COM PINTURA ELETROSTÁTICA A PÓ POLIE STER NA COR CINZA RAL, GRAU DE PROTEÇÃO IP 54, COM DISJUNTORES, BARRAMENTOS E ACESSÓRIOS DE MONTAGEM - 1200X800X250MM</v>
      </c>
      <c r="H5921" s="412" t="str">
        <f t="shared" si="92"/>
        <v>UN</v>
      </c>
      <c r="I5921" s="413"/>
    </row>
    <row r="5922" spans="1:9" ht="315">
      <c r="A5922" s="571">
        <v>8077</v>
      </c>
      <c r="B5922" s="572" t="s">
        <v>44648</v>
      </c>
      <c r="C5922" s="573" t="s">
        <v>3</v>
      </c>
      <c r="D5922" s="574">
        <v>25606.02</v>
      </c>
      <c r="F5922" s="411"/>
      <c r="G5922" s="412" t="str">
        <f t="shared" si="92"/>
        <v>QDG- 8 - QUADRO / PAINEL EM CHAPA DE AÇO COM PINTURA ELETROSTÁTICA A PÓ POLIE STER NA COR CINZA RAL, GRAU DE PROTEÇÃO IP 54, COM DISJUNTORES, BARRAMENTOS E ACESSÓRIOS DE MONTAGEM - 1400X800X250MM</v>
      </c>
      <c r="H5922" s="412" t="str">
        <f t="shared" si="92"/>
        <v>UN</v>
      </c>
      <c r="I5922" s="413"/>
    </row>
    <row r="5923" spans="1:9" ht="315">
      <c r="A5923" s="571">
        <v>8078</v>
      </c>
      <c r="B5923" s="572" t="s">
        <v>44649</v>
      </c>
      <c r="C5923" s="573" t="s">
        <v>3</v>
      </c>
      <c r="D5923" s="574">
        <v>25833.64</v>
      </c>
      <c r="F5923" s="411"/>
      <c r="G5923" s="412" t="str">
        <f t="shared" si="92"/>
        <v>QDG- 9 - QUADRO / PAINEL EM CHAPA DE AÇO COM PINTURA ELETROSTÁTICA A PÓ POLIE STER NA COR CINZA RAL, GRAU DE PROTEÇÃO IP 54, COM DISJUNTORES, BARRAMENTOS E ACESSÓRIOS DE MONTAGEM - 1400X800X350MM</v>
      </c>
      <c r="H5923" s="412" t="str">
        <f t="shared" si="92"/>
        <v>UN</v>
      </c>
      <c r="I5923" s="413"/>
    </row>
    <row r="5924" spans="1:9">
      <c r="A5924" s="571">
        <v>8055</v>
      </c>
      <c r="B5924" s="469" t="s">
        <v>10207</v>
      </c>
      <c r="C5924" s="573" t="s">
        <v>3</v>
      </c>
      <c r="D5924" s="574">
        <v>36172.93</v>
      </c>
      <c r="F5924" s="411"/>
      <c r="G5924" s="412" t="str">
        <f t="shared" si="92"/>
        <v/>
      </c>
      <c r="H5924" s="412" t="str">
        <f t="shared" si="92"/>
        <v>UN</v>
      </c>
      <c r="I5924" s="413"/>
    </row>
    <row r="5925" spans="1:9" ht="315">
      <c r="B5925" s="572" t="s">
        <v>44650</v>
      </c>
      <c r="C5925" s="469" t="s">
        <v>10207</v>
      </c>
      <c r="F5925" s="411"/>
      <c r="G5925" s="412" t="str">
        <f t="shared" si="92"/>
        <v>QDG-11 - QUADRO / PAINEL EM CHAPA DE AÇO COM PINTURA ELETROSTÁTICA A PÓ POLIE STER NA COR CINZA RAL, GRAU DE PROTEÇÃO IP 54, COM DISJUNTORES, BARRAMENTOS E ACESSÓRIOS DE MONTAGEM - 1500X1000X350MM</v>
      </c>
      <c r="H5925" s="412" t="str">
        <f t="shared" si="92"/>
        <v/>
      </c>
      <c r="I5925" s="413"/>
    </row>
    <row r="5926" spans="1:9" ht="315">
      <c r="A5926" s="571">
        <v>8061</v>
      </c>
      <c r="B5926" s="572" t="s">
        <v>44651</v>
      </c>
      <c r="C5926" s="573" t="s">
        <v>3</v>
      </c>
      <c r="D5926" s="574">
        <v>36357</v>
      </c>
      <c r="F5926" s="411"/>
      <c r="G5926" s="412" t="str">
        <f t="shared" si="92"/>
        <v>QDG-12 - QUADRO / PAINEL EM CHAPA DE AÇO COM PINTURA ELETROSTÁTICA A PÓ POLIE STER NA COR CINZA RAL, GRAU DE PROTEÇÃO IP 54, COM DISJUNTORES, BARRAMENTOS E ACESSÓRIOS DE MONTAGEM - 1500X1000X350MM</v>
      </c>
      <c r="H5926" s="412" t="str">
        <f t="shared" si="92"/>
        <v>UN</v>
      </c>
      <c r="I5926" s="413"/>
    </row>
    <row r="5927" spans="1:9" ht="258.75">
      <c r="A5927" s="571">
        <v>8020</v>
      </c>
      <c r="B5927" s="572" t="s">
        <v>44652</v>
      </c>
      <c r="C5927" s="573" t="s">
        <v>3</v>
      </c>
      <c r="D5927" s="574">
        <v>4523.32</v>
      </c>
      <c r="F5927" s="411"/>
      <c r="G5927" s="412" t="str">
        <f t="shared" si="92"/>
        <v>QEF - 1 - QUADRO ELÉTRICO DE FORÇA EM CHAPA DE AÇO COM PINTURA EPOXI NA COR C INZA RAL, IP54, 800X500X200MM COM DISJUNTORES, BARRAMENTOS E ACESSÓRIOS DE MO NTAGENS</v>
      </c>
      <c r="H5927" s="412" t="str">
        <f t="shared" si="92"/>
        <v>UN</v>
      </c>
      <c r="I5927" s="413"/>
    </row>
    <row r="5928" spans="1:9" ht="258.75">
      <c r="A5928" s="571">
        <v>8025</v>
      </c>
      <c r="B5928" s="572" t="s">
        <v>44653</v>
      </c>
      <c r="C5928" s="573" t="s">
        <v>3</v>
      </c>
      <c r="D5928" s="574">
        <v>3062.74</v>
      </c>
      <c r="F5928" s="411"/>
      <c r="G5928" s="412" t="str">
        <f t="shared" si="92"/>
        <v>QEF - 2 - QUADRO ELÉTRICO DE FORÇA EM CHAPA DE AÇO COM PINTURA EPOXI NA COR C INZA RAL, IP54, 600X500X200MM COM DISJUNTORES, BARRAMENTOS E ACESSÓRIOS DE MO NTAGENS</v>
      </c>
      <c r="H5928" s="412" t="str">
        <f t="shared" si="92"/>
        <v>UN</v>
      </c>
      <c r="I5928" s="413"/>
    </row>
    <row r="5929" spans="1:9" ht="258.75">
      <c r="A5929" s="571">
        <v>8022</v>
      </c>
      <c r="B5929" s="572" t="s">
        <v>44654</v>
      </c>
      <c r="C5929" s="573" t="s">
        <v>3</v>
      </c>
      <c r="D5929" s="574">
        <v>4727.96</v>
      </c>
      <c r="F5929" s="411"/>
      <c r="G5929" s="412" t="str">
        <f t="shared" si="92"/>
        <v>QEF - 3 - QUADRO ELÉTRICO DE FORÇA EM CHAPA DE AÇO COM PINTURA EPOXI NA COR C INZA RAL, IP54, 800X500X200MM COM DISJUNTORES, BARRAMENTOS E ACESSÓRIOS DE MO NTAGENS</v>
      </c>
      <c r="H5929" s="412" t="str">
        <f t="shared" si="92"/>
        <v>UN</v>
      </c>
      <c r="I5929" s="413"/>
    </row>
    <row r="5930" spans="1:9" ht="258.75">
      <c r="A5930" s="571">
        <v>8023</v>
      </c>
      <c r="B5930" s="572" t="s">
        <v>44655</v>
      </c>
      <c r="C5930" s="573" t="s">
        <v>3</v>
      </c>
      <c r="D5930" s="574">
        <v>5184.37</v>
      </c>
      <c r="F5930" s="411"/>
      <c r="G5930" s="412" t="str">
        <f t="shared" si="92"/>
        <v>QEF - 4 - QUADRO ELÉTRICO DE FORÇA EM CHAPA DE AÇO COM PINTURA EPOXI NA COR C INZA RAL, IP54, 800X500X200MM COM DISJUNTORES, BARRAMENTOS E ACESSÓRIOS DE MO NTAGENS</v>
      </c>
      <c r="H5930" s="412" t="str">
        <f t="shared" si="92"/>
        <v>UN</v>
      </c>
      <c r="I5930" s="413"/>
    </row>
    <row r="5931" spans="1:9" ht="270">
      <c r="A5931" s="571">
        <v>8019</v>
      </c>
      <c r="B5931" s="572" t="s">
        <v>44656</v>
      </c>
      <c r="C5931" s="573" t="s">
        <v>3</v>
      </c>
      <c r="D5931" s="574">
        <v>23570.720000000001</v>
      </c>
      <c r="F5931" s="411"/>
      <c r="G5931" s="412" t="str">
        <f t="shared" si="92"/>
        <v>QEF - QUADRO ELÉTRICO DE FORÇA EM CHAPA DE AÇO COM PINTURA EPOXI NA COR CINZA RAL, IP54, 1700X800X600MM COM DISJUNTORES, BARRAMENTOS E ACESSÓRIOS DE MONTAG ENS</v>
      </c>
      <c r="H5931" s="412" t="str">
        <f t="shared" si="92"/>
        <v>UN</v>
      </c>
      <c r="I5931" s="413"/>
    </row>
    <row r="5932" spans="1:9" ht="281.25">
      <c r="A5932" s="571">
        <v>10103</v>
      </c>
      <c r="B5932" s="572" t="s">
        <v>44657</v>
      </c>
      <c r="C5932" s="573" t="s">
        <v>3</v>
      </c>
      <c r="D5932" s="574">
        <v>5298.81</v>
      </c>
      <c r="F5932" s="411"/>
      <c r="G5932" s="412" t="str">
        <f t="shared" si="92"/>
        <v>QFAC - QUADRO / PAINEL EM CHAPA DE AÇO COM PINTURA ELETROSTÁTICA A PÓ POLIEST ER NA COR BEGE, GRAU DE PROTEÇÃO IP 54, COM BARRAMENTO, SEM DISJUNTORES - 150 0X1000X350MM</v>
      </c>
      <c r="H5932" s="412" t="str">
        <f t="shared" si="92"/>
        <v>UN</v>
      </c>
      <c r="I5932" s="413"/>
    </row>
    <row r="5933" spans="1:9" ht="258.75">
      <c r="A5933" s="571">
        <v>10104</v>
      </c>
      <c r="B5933" s="572" t="s">
        <v>44658</v>
      </c>
      <c r="C5933" s="573" t="s">
        <v>3</v>
      </c>
      <c r="D5933" s="574">
        <v>1994.85</v>
      </c>
      <c r="F5933" s="411"/>
      <c r="G5933" s="412" t="str">
        <f t="shared" si="92"/>
        <v>QFAC II - QUADRO / PAINEL EM CHAPA DE AÇO COM PINTURA ELETROSTÁTICA A PÓ POLI ESTER NA COR BEGE, GRAU DE PROTEÇÃO IP 54, COM BARRAMENTO, SEM DISJUNTORES -  1000X800X220MM</v>
      </c>
      <c r="H5933" s="412" t="str">
        <f t="shared" si="92"/>
        <v>UN</v>
      </c>
      <c r="I5933" s="413"/>
    </row>
    <row r="5934" spans="1:9" ht="258.75">
      <c r="A5934" s="571">
        <v>10105</v>
      </c>
      <c r="B5934" s="572" t="s">
        <v>44659</v>
      </c>
      <c r="C5934" s="573" t="s">
        <v>3</v>
      </c>
      <c r="D5934" s="574">
        <v>1994.85</v>
      </c>
      <c r="F5934" s="411"/>
      <c r="G5934" s="412" t="str">
        <f t="shared" si="92"/>
        <v>QFAC III - QUADRO / PAINEL EM CHAPA DE AÇO COM PINTURA ELETROSTÁTICA A PÓ POL IESTER NA COR BEGE, GRAU DE PROTEÇÃO IP 54, COM BARRAMENTO, SEM DISJUNTORES - 1000X800X220MM</v>
      </c>
      <c r="H5934" s="412" t="str">
        <f t="shared" si="92"/>
        <v>UN</v>
      </c>
      <c r="I5934" s="413"/>
    </row>
    <row r="5935" spans="1:9" ht="303.75">
      <c r="A5935" s="571">
        <v>8024</v>
      </c>
      <c r="B5935" s="572" t="s">
        <v>44660</v>
      </c>
      <c r="C5935" s="573" t="s">
        <v>3</v>
      </c>
      <c r="D5935" s="574">
        <v>19532.04</v>
      </c>
      <c r="F5935" s="411"/>
      <c r="G5935" s="412" t="str">
        <f t="shared" si="92"/>
        <v>QFC - 01/02 - QUADRO ELÉTRICO DE FORÇA E COMANDO EM CHAPA DE AÇO COM PINTURA  EPOXI NA COR CINZA RAL, IP54, 800X600X200MM COM DISJUNTORES, BARRAMENTOS E AC ESSÓRIOS DE MONTAGENS</v>
      </c>
      <c r="H5935" s="412" t="str">
        <f t="shared" si="92"/>
        <v>UN</v>
      </c>
      <c r="I5935" s="413"/>
    </row>
    <row r="5936" spans="1:9" ht="315">
      <c r="A5936" s="571">
        <v>8026</v>
      </c>
      <c r="B5936" s="572" t="s">
        <v>44661</v>
      </c>
      <c r="C5936" s="573" t="s">
        <v>3</v>
      </c>
      <c r="D5936" s="574">
        <v>18490.11</v>
      </c>
      <c r="F5936" s="411"/>
      <c r="G5936" s="412" t="str">
        <f t="shared" si="92"/>
        <v>QFC - 03/04/05/06/09 - QUADRO ELÉTRICO DE FORÇA E COMANDO EM CHAPA DE AÇO COM PINTURA EPOXI NA COR CINZA RAL, IP54, 600X600X200MM COM DISJUNTORES, BARRAMEN TOS E ACESSÓRIOS DE MONTAGENS</v>
      </c>
      <c r="H5936" s="412" t="str">
        <f t="shared" si="92"/>
        <v>UN</v>
      </c>
      <c r="I5936" s="413"/>
    </row>
    <row r="5937" spans="1:9" ht="303.75">
      <c r="A5937" s="571">
        <v>8027</v>
      </c>
      <c r="B5937" s="572" t="s">
        <v>44662</v>
      </c>
      <c r="C5937" s="573" t="s">
        <v>3</v>
      </c>
      <c r="D5937" s="574">
        <v>18490.11</v>
      </c>
      <c r="F5937" s="411"/>
      <c r="G5937" s="412" t="str">
        <f t="shared" si="92"/>
        <v>QFC - 07/08 - QUADRO ELÉTRICO DE FORÇA E COMANDO EM CHAPA DE AÇO COM PINTURA  EPOXI NA COR CINZA RAL, IP54, 600X500X200MM COM DISJUNTORES, BARRAMENTOS E AC ESSÓRIOS DE MONTAGENS</v>
      </c>
      <c r="H5937" s="412" t="str">
        <f t="shared" si="92"/>
        <v>UN</v>
      </c>
      <c r="I5937" s="413"/>
    </row>
    <row r="5938" spans="1:9" ht="292.5">
      <c r="A5938" s="571">
        <v>8028</v>
      </c>
      <c r="B5938" s="572" t="s">
        <v>44663</v>
      </c>
      <c r="C5938" s="573" t="s">
        <v>3</v>
      </c>
      <c r="D5938" s="574">
        <v>10223.950000000001</v>
      </c>
      <c r="F5938" s="411"/>
      <c r="G5938" s="412" t="str">
        <f t="shared" si="92"/>
        <v>QFC - 10 - QUADRO ELÉTRICO DE FORÇA E COMANDO EM CHAPA DE AÇO COM PINTURA EPO XI NA COR CINZA RAL, IP54, 600X500X200MM COM DISJUNTORES, BARRAMENTOS E ACESS ÓRIOS DE MONTAGENS</v>
      </c>
      <c r="H5938" s="412" t="str">
        <f t="shared" si="92"/>
        <v>UN</v>
      </c>
      <c r="I5938" s="413"/>
    </row>
    <row r="5939" spans="1:9" ht="270">
      <c r="A5939" s="571">
        <v>8029</v>
      </c>
      <c r="B5939" s="572" t="s">
        <v>44664</v>
      </c>
      <c r="C5939" s="573" t="s">
        <v>3</v>
      </c>
      <c r="D5939" s="574">
        <v>10223.950000000001</v>
      </c>
      <c r="F5939" s="411"/>
      <c r="G5939" s="412" t="str">
        <f t="shared" si="92"/>
        <v>QFC - 11 - QUADRO ELÉTRICO DE FORÇA E COMANDO EM CHAPA DE AÇO COM PINTURA EPO XI NA COR CINZA RAL, IP54, COM DISJUNTORES, BARRAMENTOS E ACESSÓRIOS DE MONTA GENS</v>
      </c>
      <c r="H5939" s="412" t="str">
        <f t="shared" si="92"/>
        <v>UN</v>
      </c>
      <c r="I5939" s="413"/>
    </row>
    <row r="5940" spans="1:9" ht="281.25">
      <c r="A5940" s="571">
        <v>8030</v>
      </c>
      <c r="B5940" s="572" t="s">
        <v>44665</v>
      </c>
      <c r="C5940" s="573" t="s">
        <v>3</v>
      </c>
      <c r="D5940" s="574">
        <v>57831.12</v>
      </c>
      <c r="F5940" s="411"/>
      <c r="G5940" s="412" t="str">
        <f t="shared" si="92"/>
        <v>QFC - AG - QUADRO ELÉTRICO DE FORÇA E COMANDO EM CHAPA DE AÇO COM PINTURA EPO XI NA COR CINZA RAL, IP54, 1900X800X600 COM DISJUNTORES, BARRAMENTOS E ACESSÓ RIOS DE MONTAGENS</v>
      </c>
      <c r="H5940" s="412" t="str">
        <f t="shared" si="92"/>
        <v>UN</v>
      </c>
      <c r="I5940" s="413"/>
    </row>
    <row r="5941" spans="1:9" ht="303.75">
      <c r="A5941" s="571">
        <v>9746</v>
      </c>
      <c r="B5941" s="572" t="s">
        <v>44666</v>
      </c>
      <c r="C5941" s="573" t="s">
        <v>3</v>
      </c>
      <c r="D5941" s="574">
        <v>37790.720000000001</v>
      </c>
      <c r="F5941" s="411"/>
      <c r="G5941" s="412" t="str">
        <f t="shared" si="92"/>
        <v>QGBI - QUADRO / PAINEL EM CHAPA GALVANIZADA E PINTURA ELETROSTÁTICA  NA COR B EGE,SEM DISJUNTORES, COM ( BARRAMENTOS, ISOLADOR, PAFUSOS, CONECTOR, ESPELHO  E MONTAGEM) - 2000X1800X520MM</v>
      </c>
      <c r="H5941" s="412" t="str">
        <f t="shared" si="92"/>
        <v>UN</v>
      </c>
      <c r="I5941" s="413"/>
    </row>
    <row r="5942" spans="1:9" ht="281.25">
      <c r="A5942" s="571">
        <v>10101</v>
      </c>
      <c r="B5942" s="572" t="s">
        <v>44667</v>
      </c>
      <c r="C5942" s="573" t="s">
        <v>3</v>
      </c>
      <c r="D5942" s="574">
        <v>10597.82</v>
      </c>
      <c r="F5942" s="411"/>
      <c r="G5942" s="412" t="str">
        <f t="shared" si="92"/>
        <v>QGBT - QUADRO / PAINEL EM CHAPA DE AÇO COM PINTURA ELETROSTÁTICA A PÓ POLIEST ER NA COR BEGE, GRAU DE PROTEÇÃO IP 54, COM BARRAMENTO, SEM DISJUNTORES - 100 0X1700X600MM</v>
      </c>
      <c r="H5942" s="412" t="str">
        <f t="shared" si="92"/>
        <v>UN</v>
      </c>
      <c r="I5942" s="413"/>
    </row>
    <row r="5943" spans="1:9" ht="315">
      <c r="A5943" s="571">
        <v>8081</v>
      </c>
      <c r="B5943" s="572" t="s">
        <v>44668</v>
      </c>
      <c r="C5943" s="573" t="s">
        <v>3</v>
      </c>
      <c r="D5943" s="574">
        <v>220529.15</v>
      </c>
      <c r="F5943" s="411"/>
      <c r="G5943" s="412" t="str">
        <f t="shared" si="92"/>
        <v>QGBT -1 - QUADRO / PAINEL EM CHAPA DE AÇO COM PINTURA ELETROSTÁTICA A PÓ POLI ESTER NA COR CINZA RAL, GRAU DE PROTEÇÃO IP 54, COM DISJUNTORES, BARRAMENTOS  E ACESSÓRIOS DE MONTAGEM - 2300X2400X800MM</v>
      </c>
      <c r="H5943" s="412" t="str">
        <f t="shared" si="92"/>
        <v>UN</v>
      </c>
      <c r="I5943" s="413"/>
    </row>
    <row r="5944" spans="1:9" ht="281.25">
      <c r="A5944" s="571">
        <v>10102</v>
      </c>
      <c r="B5944" s="572" t="s">
        <v>44669</v>
      </c>
      <c r="C5944" s="573" t="s">
        <v>3</v>
      </c>
      <c r="D5944" s="574">
        <v>21195.52</v>
      </c>
      <c r="F5944" s="411"/>
      <c r="G5944" s="412" t="str">
        <f t="shared" si="92"/>
        <v>QGBT-1 QUADRO / PAINEL EM CHAPA DE AÇO COM PINTURA ELETROSTÁTICA A PÓ POLIEST ER NA COR BEGE, GRAU DE PROTEÇÃO IP 54, COM BARRAMENTO, SEM DISJUNTORES - 200 0X1700X600MM</v>
      </c>
      <c r="H5944" s="412" t="str">
        <f t="shared" si="92"/>
        <v>UN</v>
      </c>
      <c r="I5944" s="413"/>
    </row>
    <row r="5945" spans="1:9" ht="168.75">
      <c r="A5945" s="571">
        <v>11824</v>
      </c>
      <c r="B5945" s="572" t="s">
        <v>44670</v>
      </c>
      <c r="C5945" s="573" t="s">
        <v>3</v>
      </c>
      <c r="D5945" s="574">
        <v>419.48</v>
      </c>
      <c r="F5945" s="411"/>
      <c r="G5945" s="412" t="str">
        <f t="shared" si="92"/>
        <v>QUADRO DE BARRAMENTO EM CHAPA AÇO DIM=70X50CM, SEÇÃO DAS BARRAS 38,10X4,76MM, PADRÃO DIN</v>
      </c>
      <c r="H5945" s="412" t="str">
        <f t="shared" si="92"/>
        <v>UN</v>
      </c>
      <c r="I5945" s="413"/>
    </row>
    <row r="5946" spans="1:9" ht="360">
      <c r="A5946" s="571">
        <v>9379</v>
      </c>
      <c r="B5946" s="572" t="s">
        <v>44671</v>
      </c>
      <c r="C5946" s="573" t="s">
        <v>3</v>
      </c>
      <c r="D5946" s="574">
        <v>2228.0500000000002</v>
      </c>
      <c r="F5946" s="411"/>
      <c r="G5946" s="412" t="str">
        <f t="shared" si="92"/>
        <v>QUADRO DE COMANDO DE EMBUTIR P/ILUMINAÇÃO , EM CHAPA AÇO N°18, PINTURA ELETRO ST., DISJ.MONO 2A, BOTOEIRA TIPO NF E NA, LAMP.SINALIZADORA, CONTACTOR TRIPOL AR C/2 CONTATOS AUX., BORNES DE CONEXÃO E CONECTORES</v>
      </c>
      <c r="H5946" s="412" t="str">
        <f t="shared" si="92"/>
        <v>UN</v>
      </c>
      <c r="I5946" s="413"/>
    </row>
    <row r="5947" spans="1:9" ht="315">
      <c r="A5947" s="571">
        <v>13712</v>
      </c>
      <c r="B5947" s="572" t="s">
        <v>44672</v>
      </c>
      <c r="C5947" s="573" t="s">
        <v>3</v>
      </c>
      <c r="D5947" s="574">
        <v>8122.14</v>
      </c>
      <c r="F5947" s="411"/>
      <c r="G5947" s="412" t="str">
        <f t="shared" si="92"/>
        <v>QUADRO DE COMANDO EM CHAPA DE FERRO, 80X60X20CM, PARA BOMBAS, CONSTANDO DE DI SJUNTORES, COMUTADORES E OUTROS, DA ESTAÇÃO ELEVATÓRIA EE01 DO PARQUE DA CIDA DE, ARACAJU- FORNECIMENTO E MONTAGEM</v>
      </c>
      <c r="H5947" s="412" t="str">
        <f t="shared" si="92"/>
        <v>UN</v>
      </c>
      <c r="I5947" s="413"/>
    </row>
    <row r="5948" spans="1:9" ht="225">
      <c r="A5948" s="571">
        <v>10796</v>
      </c>
      <c r="B5948" s="572" t="s">
        <v>44673</v>
      </c>
      <c r="C5948" s="573" t="s">
        <v>3</v>
      </c>
      <c r="D5948" s="574">
        <v>5918.44</v>
      </c>
      <c r="F5948" s="411"/>
      <c r="G5948" s="412" t="str">
        <f t="shared" si="92"/>
        <v>QUADRO DE COMANDO PARA 2 BOMBAS DE INCENDIO DE 5 CV, TRIFÁSICA, 220 VOLTS, CO M CHAVE SELETORA, ACIONAMENTO MANUAL / AUTOMÁTICO</v>
      </c>
      <c r="H5948" s="412" t="str">
        <f t="shared" si="92"/>
        <v>UN</v>
      </c>
      <c r="I5948" s="413"/>
    </row>
    <row r="5949" spans="1:9" ht="292.5">
      <c r="A5949" s="571">
        <v>7538</v>
      </c>
      <c r="B5949" s="572" t="s">
        <v>44674</v>
      </c>
      <c r="C5949" s="573" t="s">
        <v>3</v>
      </c>
      <c r="D5949" s="574">
        <v>2542.46</v>
      </c>
      <c r="F5949" s="411"/>
      <c r="G5949" s="412" t="str">
        <f t="shared" si="92"/>
        <v>QUADRO DE COMANDO PARA 2 BOMBAS DE RECALQUES DE 1/3 A 2 CV, TRIFÁSICA, 220 VO LTS, COM CHAVE SELETORA, ACIONAMENTO MANUAL/AUTOMÁTICO, RELÉ DE SOBRECARGA E  CONTATORA</v>
      </c>
      <c r="H5949" s="412" t="str">
        <f t="shared" si="92"/>
        <v>UN</v>
      </c>
      <c r="I5949" s="413"/>
    </row>
    <row r="5950" spans="1:9" ht="281.25">
      <c r="A5950" s="571">
        <v>7402</v>
      </c>
      <c r="B5950" s="572" t="s">
        <v>44675</v>
      </c>
      <c r="C5950" s="573" t="s">
        <v>3</v>
      </c>
      <c r="D5950" s="574">
        <v>2784.53</v>
      </c>
      <c r="F5950" s="411"/>
      <c r="G5950" s="412" t="str">
        <f t="shared" si="92"/>
        <v>QUADRO DE COMANDO PARA 2 BOMBAS DE RECALQUES DE 5 CV, TRIFÁSICA, 220 VOLTS CO M CHAVE SELETORA, ACIONAMENTO MANUAL / AUTOMÁTICO, RELÉ DE SOBRECARGA E CONTA TORA</v>
      </c>
      <c r="H5950" s="412" t="str">
        <f t="shared" si="92"/>
        <v>UN</v>
      </c>
      <c r="I5950" s="413"/>
    </row>
    <row r="5951" spans="1:9">
      <c r="A5951" s="571">
        <v>9229</v>
      </c>
      <c r="B5951" s="469" t="s">
        <v>10207</v>
      </c>
      <c r="C5951" s="573" t="s">
        <v>3</v>
      </c>
      <c r="D5951" s="574">
        <v>2489.0300000000002</v>
      </c>
      <c r="F5951" s="411"/>
      <c r="G5951" s="412" t="str">
        <f t="shared" si="92"/>
        <v/>
      </c>
      <c r="H5951" s="412" t="str">
        <f t="shared" si="92"/>
        <v>UN</v>
      </c>
      <c r="I5951" s="413"/>
    </row>
    <row r="5952" spans="1:9" ht="168.75">
      <c r="B5952" s="572" t="s">
        <v>44676</v>
      </c>
      <c r="C5952" s="469" t="s">
        <v>10207</v>
      </c>
      <c r="F5952" s="414"/>
      <c r="G5952" s="412" t="str">
        <f t="shared" si="92"/>
        <v>QUADRO DE COMANDO PARA 2 BOMBAS SUBMERSAS MARCA ABS UNI 550T, TRIFÁSICA, 220/ 380V, COM CHAVE SELETORA</v>
      </c>
      <c r="H5952" s="412" t="str">
        <f t="shared" si="92"/>
        <v/>
      </c>
      <c r="I5952" s="414"/>
    </row>
    <row r="5953" spans="1:9" ht="225">
      <c r="A5953" s="571">
        <v>9222</v>
      </c>
      <c r="B5953" s="572" t="s">
        <v>44677</v>
      </c>
      <c r="C5953" s="573" t="s">
        <v>3</v>
      </c>
      <c r="D5953" s="574">
        <v>8717.44</v>
      </c>
      <c r="F5953" s="411"/>
      <c r="G5953" s="412" t="str">
        <f t="shared" si="92"/>
        <v>QUADRO DE COMANDO PARA 3 BOMBAS DE INCENDIO DE 5 CV, TRIFÁSICA, 220 VOLTS COM CHAVE SELETORA, ACIONAMENTO MANUAL / AUTOMÁTICO</v>
      </c>
      <c r="H5953" s="412" t="str">
        <f t="shared" si="92"/>
        <v>UN</v>
      </c>
      <c r="I5953" s="413"/>
    </row>
    <row r="5954" spans="1:9" ht="409.5">
      <c r="A5954" s="571">
        <v>13528</v>
      </c>
      <c r="B5954" s="572" t="s">
        <v>44678</v>
      </c>
      <c r="C5954" s="573" t="s">
        <v>3</v>
      </c>
      <c r="D5954" s="574">
        <v>6331.7</v>
      </c>
      <c r="F5954" s="411"/>
      <c r="G5954" s="412" t="str">
        <f t="shared" ref="G5954:H6017" si="93">UPPER(B5954)</f>
        <v>QUADRO DE COMANDO PARA 3 BOMBAS DE INCENDIO, SENDO DE 2 DE ATÉ 10 CV E 01 BOM BA JÓQUEI 3CV, TRIFÁSICA, 220 VOLTS COM CHAVE SELETORA, ACIONAMENTO MANUAL /  AUTOMÁTICO, QUADRO 1,50X1,00X0,30M, BARRAMENTO DE COBRE, (VER DESC COMPLEMENT AR) - FORNECIMENTO</v>
      </c>
      <c r="H5954" s="412" t="str">
        <f t="shared" si="93"/>
        <v>UN</v>
      </c>
      <c r="I5954" s="413"/>
    </row>
    <row r="5955" spans="1:9" ht="409.5">
      <c r="A5955" s="571">
        <v>13508</v>
      </c>
      <c r="B5955" s="572" t="s">
        <v>44679</v>
      </c>
      <c r="C5955" s="573" t="s">
        <v>3</v>
      </c>
      <c r="D5955" s="574">
        <v>32395.06</v>
      </c>
      <c r="F5955" s="411"/>
      <c r="G5955" s="412" t="str">
        <f t="shared" si="93"/>
        <v>QUADRO DE COMANDO PARA 3 BOMBAS DE INCENDIO, SENDO DE 2 DE ATÉ 25 CV E 01 BOM BA JÓQUEI 2CV, TRIFÁSICA, 220 VOLTS COM CHAVE SELETORA, ACIONAMENTO MANUAL /  AUTOMÁTICO, QUADRO 1,50X1,00X0,30M, BARRAMENTO DE COBRE, (VER DESC COMPLEMENT AR) - FORNECIMENTO</v>
      </c>
      <c r="H5955" s="412" t="str">
        <f t="shared" si="93"/>
        <v>UN</v>
      </c>
      <c r="I5955" s="413"/>
    </row>
    <row r="5956" spans="1:9" ht="180">
      <c r="A5956" s="571">
        <v>10386</v>
      </c>
      <c r="B5956" s="572" t="s">
        <v>44680</v>
      </c>
      <c r="C5956" s="573" t="s">
        <v>3</v>
      </c>
      <c r="D5956" s="574">
        <v>54.83</v>
      </c>
      <c r="F5956" s="411"/>
      <c r="G5956" s="412" t="str">
        <f t="shared" si="93"/>
        <v>QUADRO DE DISTRIBUIÇÃO DE EMBUTIR EM CHAPA DE AÇO, P/ATÉ 08 DISJUNTORES C/BAR RAMENTO, PADRÃO DIN, CEMAR OU SIMILAR</v>
      </c>
      <c r="H5956" s="412" t="str">
        <f t="shared" si="93"/>
        <v>UN</v>
      </c>
      <c r="I5956" s="413"/>
    </row>
    <row r="5957" spans="1:9" ht="202.5">
      <c r="A5957" s="571">
        <v>2527</v>
      </c>
      <c r="B5957" s="572" t="s">
        <v>44681</v>
      </c>
      <c r="C5957" s="573" t="s">
        <v>3</v>
      </c>
      <c r="D5957" s="574">
        <v>431.14</v>
      </c>
      <c r="F5957" s="411"/>
      <c r="G5957" s="412" t="str">
        <f t="shared" si="93"/>
        <v>QUADRO DE DISTRIBUIÇÃO DE EMBUTIR EM CHAPA DE AÇO, P/ATÉ 12 DISJUNTORES C/BAR RAMENTO, PADRÃO DIN, REF.904301, CEMAR OU SIMILAR</v>
      </c>
      <c r="H5957" s="412" t="str">
        <f t="shared" si="93"/>
        <v>UN</v>
      </c>
      <c r="I5957" s="413"/>
    </row>
    <row r="5958" spans="1:9" ht="202.5">
      <c r="A5958" s="571">
        <v>8829</v>
      </c>
      <c r="B5958" s="572" t="s">
        <v>44682</v>
      </c>
      <c r="C5958" s="573" t="s">
        <v>3</v>
      </c>
      <c r="D5958" s="574">
        <v>93.39</v>
      </c>
      <c r="F5958" s="411"/>
      <c r="G5958" s="412" t="str">
        <f t="shared" si="93"/>
        <v>QUADRO DE DISTRIBUIÇÃO DE EMBUTIR EM CHAPA DE AÇO, P/ATÉ 16 DISJUNTORES C/BAR RAMENTO, PADRÃO DIN, REF.904311, CEMAR OU SIMILAR</v>
      </c>
      <c r="H5958" s="412" t="str">
        <f t="shared" si="93"/>
        <v>UN</v>
      </c>
      <c r="I5958" s="413"/>
    </row>
    <row r="5959" spans="1:9" ht="180">
      <c r="A5959" s="571">
        <v>2528</v>
      </c>
      <c r="B5959" s="572" t="s">
        <v>44683</v>
      </c>
      <c r="C5959" s="573" t="s">
        <v>3</v>
      </c>
      <c r="D5959" s="574">
        <v>604.19000000000005</v>
      </c>
      <c r="F5959" s="411"/>
      <c r="G5959" s="412" t="str">
        <f t="shared" si="93"/>
        <v>QUADRO DE DISTRIBUIÇÃO DE EMBUTIR EM CHAPA DE AÇO, P/ATÉ 18 DISJUNTORES C/BAR RAMENTO, PADRÃO DIN, CEMAR OU SIMILAR</v>
      </c>
      <c r="H5959" s="412" t="str">
        <f t="shared" si="93"/>
        <v>UN</v>
      </c>
      <c r="I5959" s="413"/>
    </row>
    <row r="5960" spans="1:9" ht="180">
      <c r="A5960" s="571">
        <v>2531</v>
      </c>
      <c r="B5960" s="572" t="s">
        <v>44684</v>
      </c>
      <c r="C5960" s="573" t="s">
        <v>3</v>
      </c>
      <c r="D5960" s="574">
        <v>634.95000000000005</v>
      </c>
      <c r="F5960" s="411"/>
      <c r="G5960" s="412" t="str">
        <f t="shared" si="93"/>
        <v>QUADRO DE DISTRIBUIÇÃO DE EMBUTIR EM CHAPA DE AÇO, P/ATÉ 24 DISJUNTORES C/BAR RAMENTO, PADRÃO DIN, CEMAR OU SIMILAR</v>
      </c>
      <c r="H5960" s="412" t="str">
        <f t="shared" si="93"/>
        <v>UN</v>
      </c>
      <c r="I5960" s="413"/>
    </row>
    <row r="5961" spans="1:9" ht="180">
      <c r="A5961" s="571">
        <v>11823</v>
      </c>
      <c r="B5961" s="572" t="s">
        <v>44685</v>
      </c>
      <c r="C5961" s="573" t="s">
        <v>3</v>
      </c>
      <c r="D5961" s="574">
        <v>728.16</v>
      </c>
      <c r="F5961" s="411"/>
      <c r="G5961" s="412" t="str">
        <f t="shared" si="93"/>
        <v>QUADRO DE DISTRIBUIÇÃO DE EMBUTIR EM CHAPA DE AÇO, P/ATÉ 30 DISJUNTORES C/BAR RAMENTO, PADRÃO DIN, CEMAR OU SIMILAR</v>
      </c>
      <c r="H5961" s="412" t="str">
        <f t="shared" si="93"/>
        <v>UN</v>
      </c>
      <c r="I5961" s="413"/>
    </row>
    <row r="5962" spans="1:9" ht="180">
      <c r="A5962" s="571">
        <v>9334</v>
      </c>
      <c r="B5962" s="572" t="s">
        <v>44686</v>
      </c>
      <c r="C5962" s="573" t="s">
        <v>3</v>
      </c>
      <c r="D5962" s="574">
        <v>288.7</v>
      </c>
      <c r="F5962" s="411"/>
      <c r="G5962" s="412" t="str">
        <f t="shared" si="93"/>
        <v>QUADRO DE DISTRIBUIÇÃO DE EMBUTIR EM CHAPA DE AÇO, P/ATÉ 32 DISJUNTORES C/BAR RAMENTO, PADRÃO DIN, CEMAR OU SIMILAR</v>
      </c>
      <c r="H5962" s="412" t="str">
        <f t="shared" si="93"/>
        <v>UN</v>
      </c>
      <c r="I5962" s="413"/>
    </row>
    <row r="5963" spans="1:9" ht="180">
      <c r="A5963" s="571">
        <v>2532</v>
      </c>
      <c r="B5963" s="572" t="s">
        <v>44687</v>
      </c>
      <c r="C5963" s="573" t="s">
        <v>3</v>
      </c>
      <c r="D5963" s="574">
        <v>731.84</v>
      </c>
      <c r="F5963" s="411"/>
      <c r="G5963" s="412" t="str">
        <f t="shared" si="93"/>
        <v>QUADRO DE DISTRIBUIÇÃO DE EMBUTIR EM CHAPA DE AÇO, P/ATÉ 36 DISJUNTORES C/BAR RAMENTO, PADRÃO DIN, CEMAR OU SIMILAR</v>
      </c>
      <c r="H5963" s="412" t="str">
        <f t="shared" si="93"/>
        <v>UN</v>
      </c>
      <c r="I5963" s="413"/>
    </row>
    <row r="5964" spans="1:9" ht="180">
      <c r="A5964" s="571">
        <v>13061</v>
      </c>
      <c r="B5964" s="572" t="s">
        <v>44688</v>
      </c>
      <c r="C5964" s="573" t="s">
        <v>3</v>
      </c>
      <c r="D5964" s="574">
        <v>1068.46</v>
      </c>
      <c r="F5964" s="411"/>
      <c r="G5964" s="412" t="str">
        <f t="shared" si="93"/>
        <v>QUADRO DE DISTRIBUIÇÃO DE EMBUTIR EM CHAPA DE AÇO, P/ATÉ 40 DISJUNTORES C/BAR RAMENTO, PADRÃO DIN, CEMAR OU SIMILAR</v>
      </c>
      <c r="H5964" s="412" t="str">
        <f t="shared" si="93"/>
        <v>UN</v>
      </c>
      <c r="I5964" s="413"/>
    </row>
    <row r="5965" spans="1:9" ht="180">
      <c r="A5965" s="571">
        <v>6778</v>
      </c>
      <c r="B5965" s="572" t="s">
        <v>44689</v>
      </c>
      <c r="C5965" s="573" t="s">
        <v>3</v>
      </c>
      <c r="D5965" s="574">
        <v>1250.5</v>
      </c>
      <c r="F5965" s="411"/>
      <c r="G5965" s="412" t="str">
        <f t="shared" si="93"/>
        <v>QUADRO DE DISTRIBUIÇÃO DE EMBUTIR EM CHAPA DE AÇO, P/ATÉ 48 DISJUNTORES C/BAR RAMENTO, PADRÃO DIN, CEMAR OU SIMILAR</v>
      </c>
      <c r="H5965" s="412" t="str">
        <f t="shared" si="93"/>
        <v>UN</v>
      </c>
      <c r="I5965" s="413"/>
    </row>
    <row r="5966" spans="1:9" ht="180">
      <c r="A5966" s="571">
        <v>4908</v>
      </c>
      <c r="B5966" s="572" t="s">
        <v>44690</v>
      </c>
      <c r="C5966" s="573" t="s">
        <v>3</v>
      </c>
      <c r="D5966" s="574">
        <v>1792</v>
      </c>
      <c r="F5966" s="411"/>
      <c r="G5966" s="412" t="str">
        <f t="shared" si="93"/>
        <v>QUADRO DE DISTRIBUIÇÃO DE EMBUTIR EM CHAPA DE AÇO, P/ATÉ 56 DISJUNTORES C/BAR RAMENTO, PADRÃO DIN, CEMAR OU SIMILAR</v>
      </c>
      <c r="H5966" s="412" t="str">
        <f t="shared" si="93"/>
        <v>UN</v>
      </c>
      <c r="I5966" s="413"/>
    </row>
    <row r="5967" spans="1:9" ht="180">
      <c r="A5967" s="571">
        <v>8261</v>
      </c>
      <c r="B5967" s="572" t="s">
        <v>44691</v>
      </c>
      <c r="C5967" s="573" t="s">
        <v>3</v>
      </c>
      <c r="D5967" s="574">
        <v>700</v>
      </c>
      <c r="F5967" s="411"/>
      <c r="G5967" s="412" t="str">
        <f t="shared" si="93"/>
        <v>QUADRO DE DISTRIBUIÇÃO DE EMBUTIR EM CHAPA DE AÇO, P/ATÉ 70 DISJUNTORES C/BAR RAMENTO, PADRÃO DIN, CEMAR OU SIMILAR</v>
      </c>
      <c r="H5967" s="412" t="str">
        <f t="shared" si="93"/>
        <v>UN</v>
      </c>
      <c r="I5967" s="413"/>
    </row>
    <row r="5968" spans="1:9" ht="236.25">
      <c r="A5968" s="571">
        <v>13157</v>
      </c>
      <c r="B5968" s="572" t="s">
        <v>44692</v>
      </c>
      <c r="C5968" s="573" t="s">
        <v>3</v>
      </c>
      <c r="D5968" s="574">
        <v>145.30000000000001</v>
      </c>
      <c r="F5968" s="411"/>
      <c r="G5968" s="412" t="str">
        <f t="shared" si="93"/>
        <v>QUADRO DE DISTRIBUIÇÃO DE EMBUTIR EM RESINA TERMOPLÁSTICO, LINHA SLIM, P/ATÉ  32 DISJUNTORES S/BARRAMENTO, PADRÃO DIN, TIGRE OU SIMILAR</v>
      </c>
      <c r="H5968" s="412" t="str">
        <f t="shared" si="93"/>
        <v>UN</v>
      </c>
      <c r="I5968" s="413"/>
    </row>
    <row r="5969" spans="1:9" ht="202.5">
      <c r="A5969" s="571">
        <v>6925</v>
      </c>
      <c r="B5969" s="572" t="s">
        <v>44693</v>
      </c>
      <c r="C5969" s="573" t="s">
        <v>3</v>
      </c>
      <c r="D5969" s="574">
        <v>273</v>
      </c>
      <c r="F5969" s="411"/>
      <c r="G5969" s="412" t="str">
        <f t="shared" si="93"/>
        <v>QUADRO DE DISTRIBUIÇÃO DE EMBUTIR, EM RESINA TERMOPLÁSTICA P/ATÉ 16 DISJUNTOR ES C/BARRAMENTO, PADRÃO DIN,TIGRE OU SIMILAR</v>
      </c>
      <c r="H5969" s="412" t="str">
        <f t="shared" si="93"/>
        <v>UN</v>
      </c>
      <c r="I5969" s="413"/>
    </row>
    <row r="5970" spans="1:9" ht="202.5">
      <c r="A5970" s="571">
        <v>6924</v>
      </c>
      <c r="B5970" s="572" t="s">
        <v>44694</v>
      </c>
      <c r="C5970" s="573" t="s">
        <v>3</v>
      </c>
      <c r="D5970" s="574">
        <v>399.9</v>
      </c>
      <c r="F5970" s="411"/>
      <c r="G5970" s="412" t="str">
        <f t="shared" si="93"/>
        <v>QUADRO DE DISTRIBUIÇÃO DE EMBUTIR, EM RESINA TERMOPLÁSTICA P/ATÉ 32 DISJUNTOR ES C/BARRAMENTO, PADRÃO DIN, TIGRE OU SIMILAR</v>
      </c>
      <c r="H5970" s="412" t="str">
        <f t="shared" si="93"/>
        <v>UN</v>
      </c>
      <c r="I5970" s="413"/>
    </row>
    <row r="5971" spans="1:9" ht="202.5">
      <c r="A5971" s="571">
        <v>2535</v>
      </c>
      <c r="B5971" s="572" t="s">
        <v>44695</v>
      </c>
      <c r="C5971" s="573" t="s">
        <v>3</v>
      </c>
      <c r="D5971" s="574">
        <v>24.11</v>
      </c>
      <c r="F5971" s="411"/>
      <c r="G5971" s="412" t="str">
        <f t="shared" si="93"/>
        <v>QUADRO DE DISTRIBUIÇÃO DE EMBUTIR, EM RESINA TERMOPLASTICA, P/ATÉ 03 DISJUNTO RES S/BARRAMENTO, PADRÃO DIN, TIGRE OU SIMILAR</v>
      </c>
      <c r="H5971" s="412" t="str">
        <f t="shared" si="93"/>
        <v>UN</v>
      </c>
      <c r="I5971" s="413"/>
    </row>
    <row r="5972" spans="1:9" ht="202.5">
      <c r="A5972" s="571">
        <v>10695</v>
      </c>
      <c r="B5972" s="572" t="s">
        <v>44696</v>
      </c>
      <c r="C5972" s="573" t="s">
        <v>3</v>
      </c>
      <c r="D5972" s="574">
        <v>47.87</v>
      </c>
      <c r="F5972" s="411"/>
      <c r="G5972" s="412" t="str">
        <f t="shared" si="93"/>
        <v>QUADRO DE DISTRIBUIÇÃO DE SOBREPOR, EM RESINA TERMOPLÁSTICA P/ATÉ 08 DISJUNTO RES C/BARRAMENTO, PADRÃO DIN, TIGRE OU SIMILAR</v>
      </c>
      <c r="H5972" s="412" t="str">
        <f t="shared" si="93"/>
        <v>UN</v>
      </c>
      <c r="I5972" s="413"/>
    </row>
    <row r="5973" spans="1:9" ht="202.5">
      <c r="A5973" s="571">
        <v>557</v>
      </c>
      <c r="B5973" s="572" t="s">
        <v>44697</v>
      </c>
      <c r="C5973" s="573" t="s">
        <v>3</v>
      </c>
      <c r="D5973" s="574">
        <v>273</v>
      </c>
      <c r="F5973" s="411"/>
      <c r="G5973" s="412" t="str">
        <f t="shared" si="93"/>
        <v>QUADRO DE DISTRIBUIÇÃO DE SOBREPOR, EM RESINA TERMOPLÁSTICA P/ATÉ 12 DISJUNTO RES C/BARRAMENTO, PADRÃO DIN, TIGRE OU SIMILAR</v>
      </c>
      <c r="H5973" s="412" t="str">
        <f t="shared" si="93"/>
        <v>UN</v>
      </c>
      <c r="I5973" s="413"/>
    </row>
    <row r="5974" spans="1:9" ht="202.5">
      <c r="A5974" s="571">
        <v>558</v>
      </c>
      <c r="B5974" s="572" t="s">
        <v>44698</v>
      </c>
      <c r="C5974" s="573" t="s">
        <v>3</v>
      </c>
      <c r="D5974" s="574">
        <v>163.4</v>
      </c>
      <c r="F5974" s="411"/>
      <c r="G5974" s="412" t="str">
        <f t="shared" si="93"/>
        <v>QUADRO DE DISTRIBUIÇÃO DE SOBREPOR, EM RESINA TERMOPLÁSTICA P/ATÉ 24 DISJUNTO RES C/BARRAMENTO, PADRÃO DIN, TIGRE OU SIMILAR</v>
      </c>
      <c r="H5974" s="412" t="str">
        <f t="shared" si="93"/>
        <v>UN</v>
      </c>
      <c r="I5974" s="413"/>
    </row>
    <row r="5975" spans="1:9" ht="202.5">
      <c r="A5975" s="571">
        <v>559</v>
      </c>
      <c r="B5975" s="572" t="s">
        <v>44699</v>
      </c>
      <c r="C5975" s="573" t="s">
        <v>3</v>
      </c>
      <c r="D5975" s="574">
        <v>450</v>
      </c>
      <c r="F5975" s="411"/>
      <c r="G5975" s="412" t="str">
        <f t="shared" si="93"/>
        <v>QUADRO DE DISTRIBUIÇÃO DE SOBREPOR, EM RESINA TERMOPLÁSTICA P/ATÉ 36 DISJUNTO RES C/BARRAMENTO, PADRÃO DIN, TIGRE OU SIMILAR</v>
      </c>
      <c r="H5975" s="412" t="str">
        <f t="shared" si="93"/>
        <v>UN</v>
      </c>
      <c r="I5975" s="413"/>
    </row>
    <row r="5976" spans="1:9" ht="78.75">
      <c r="A5976" s="571">
        <v>4697</v>
      </c>
      <c r="B5976" s="572" t="s">
        <v>44700</v>
      </c>
      <c r="C5976" s="573" t="s">
        <v>3</v>
      </c>
      <c r="D5976" s="574">
        <v>99.06</v>
      </c>
      <c r="F5976" s="411"/>
      <c r="G5976" s="412" t="str">
        <f t="shared" si="93"/>
        <v>QUADRO DE MEDIÇÃO MONOFÁSICO EM POLICARBONATO</v>
      </c>
      <c r="H5976" s="412" t="str">
        <f t="shared" si="93"/>
        <v>UN</v>
      </c>
      <c r="I5976" s="413"/>
    </row>
    <row r="5977" spans="1:9" ht="157.5">
      <c r="A5977" s="571">
        <v>3317</v>
      </c>
      <c r="B5977" s="572" t="s">
        <v>44701</v>
      </c>
      <c r="C5977" s="573" t="s">
        <v>3</v>
      </c>
      <c r="D5977" s="574">
        <v>1588</v>
      </c>
      <c r="F5977" s="411"/>
      <c r="G5977" s="412" t="str">
        <f t="shared" si="93"/>
        <v>QUADRO DE MEDIÇÃO PARA 04 MEDIDORES EM CHAPA DE ALUMÍNIO 2 MM, PINTADO ELETRO STATICAMENTE NA COR BEGE</v>
      </c>
      <c r="H5977" s="412" t="str">
        <f t="shared" si="93"/>
        <v>UN</v>
      </c>
      <c r="I5977" s="413"/>
    </row>
    <row r="5978" spans="1:9" ht="157.5">
      <c r="A5978" s="571">
        <v>8635</v>
      </c>
      <c r="B5978" s="572" t="s">
        <v>44702</v>
      </c>
      <c r="C5978" s="573" t="s">
        <v>3</v>
      </c>
      <c r="D5978" s="574">
        <v>3528</v>
      </c>
      <c r="F5978" s="411"/>
      <c r="G5978" s="412" t="str">
        <f t="shared" si="93"/>
        <v>QUADRO DE MEDIÇÃO PARA 10 MEDIDORES EM CHAPA DE FERRO GALVANIZDA 18, PINTADO  ELETROSTATICAMENTE</v>
      </c>
      <c r="H5978" s="412" t="str">
        <f t="shared" si="93"/>
        <v>UN</v>
      </c>
      <c r="I5978" s="413"/>
    </row>
    <row r="5979" spans="1:9" ht="101.25">
      <c r="A5979" s="571">
        <v>4198</v>
      </c>
      <c r="B5979" s="572" t="s">
        <v>44703</v>
      </c>
      <c r="C5979" s="573" t="s">
        <v>3</v>
      </c>
      <c r="D5979" s="574">
        <v>330</v>
      </c>
      <c r="F5979" s="411"/>
      <c r="G5979" s="412" t="str">
        <f t="shared" si="93"/>
        <v>QUADRO DE MEDIÇÃO TRIFÁSICO EM NORIL C/LENTE PARA LEITURA</v>
      </c>
      <c r="H5979" s="412" t="str">
        <f t="shared" si="93"/>
        <v>UN</v>
      </c>
      <c r="I5979" s="413"/>
    </row>
    <row r="5980" spans="1:9" ht="90">
      <c r="A5980" s="571">
        <v>10696</v>
      </c>
      <c r="B5980" s="572" t="s">
        <v>44704</v>
      </c>
      <c r="C5980" s="573" t="s">
        <v>3</v>
      </c>
      <c r="D5980" s="574">
        <v>971.68</v>
      </c>
      <c r="F5980" s="411"/>
      <c r="G5980" s="412" t="str">
        <f t="shared" si="93"/>
        <v>QUADRO DE PROTEÇÃO GERAL (60X100X25)M PADRÃO ENERGISA</v>
      </c>
      <c r="H5980" s="412" t="str">
        <f t="shared" si="93"/>
        <v>UN</v>
      </c>
      <c r="I5980" s="413"/>
    </row>
    <row r="5981" spans="1:9" ht="112.5">
      <c r="A5981" s="571">
        <v>4969</v>
      </c>
      <c r="B5981" s="572" t="s">
        <v>44705</v>
      </c>
      <c r="C5981" s="573" t="s">
        <v>3</v>
      </c>
      <c r="D5981" s="574">
        <v>9362.9500000000007</v>
      </c>
      <c r="F5981" s="411"/>
      <c r="G5981" s="412" t="str">
        <f t="shared" si="93"/>
        <v>QUADRO DE TRANSFERÊNCIA AUTOMÁTICA P/ GRUPO DE GERADORES ATÉ 40 KVA</v>
      </c>
      <c r="H5981" s="412" t="str">
        <f t="shared" si="93"/>
        <v>UN</v>
      </c>
      <c r="I5981" s="413"/>
    </row>
    <row r="5982" spans="1:9" ht="112.5">
      <c r="A5982" s="571">
        <v>11658</v>
      </c>
      <c r="B5982" s="572" t="s">
        <v>44706</v>
      </c>
      <c r="C5982" s="573" t="s">
        <v>3</v>
      </c>
      <c r="D5982" s="574">
        <v>9993.02</v>
      </c>
      <c r="F5982" s="411"/>
      <c r="G5982" s="412" t="str">
        <f t="shared" si="93"/>
        <v>QUADRO DE TRANSFERÊNCIA AUTOMÁTICA P/ GRUPO DE GERADORES ATÉ 50 KVA</v>
      </c>
      <c r="H5982" s="412" t="str">
        <f t="shared" si="93"/>
        <v>UN</v>
      </c>
      <c r="I5982" s="413"/>
    </row>
    <row r="5983" spans="1:9" ht="382.5">
      <c r="A5983" s="571">
        <v>9447</v>
      </c>
      <c r="B5983" s="572" t="s">
        <v>44707</v>
      </c>
      <c r="C5983" s="573" t="s">
        <v>3</v>
      </c>
      <c r="D5983" s="574">
        <v>11332.71</v>
      </c>
      <c r="F5983" s="411"/>
      <c r="G5983" s="412" t="str">
        <f t="shared" si="93"/>
        <v>QUADRO EM CHAPA DE AÇO COM PINTURA ELETROSTÁTICA NA COR CINZA MED. 1200X800X2 50MM, COMPLETO COM BARRAMENTO, PROTEÇÃO, INCLUSIVE 01 DISJUNTOR DE 400A - 85K A, 01 DISJUNTOR DE 200A-25KA E 03 DISJUNTORES DE 175A-25KA</v>
      </c>
      <c r="H5983" s="412" t="str">
        <f t="shared" si="93"/>
        <v>UN</v>
      </c>
      <c r="I5983" s="413"/>
    </row>
    <row r="5984" spans="1:9" ht="168.75">
      <c r="A5984" s="571">
        <v>13297</v>
      </c>
      <c r="B5984" s="572" t="s">
        <v>44708</v>
      </c>
      <c r="C5984" s="573" t="s">
        <v>3</v>
      </c>
      <c r="D5984" s="574">
        <v>6090.09</v>
      </c>
      <c r="F5984" s="411"/>
      <c r="G5984" s="412" t="str">
        <f t="shared" si="93"/>
        <v>QUADRO GERAL - QDG-1, EM POLICARBONATO C/PROTEÇÃO UV, COM BARRAMENTO PARA 350 A, SEM DISJUNTORES</v>
      </c>
      <c r="H5984" s="412" t="str">
        <f t="shared" si="93"/>
        <v>UN</v>
      </c>
      <c r="I5984" s="413"/>
    </row>
    <row r="5985" spans="1:9" ht="168.75">
      <c r="A5985" s="571">
        <v>13298</v>
      </c>
      <c r="B5985" s="572" t="s">
        <v>44709</v>
      </c>
      <c r="C5985" s="573" t="s">
        <v>3</v>
      </c>
      <c r="D5985" s="574">
        <v>6090.09</v>
      </c>
      <c r="F5985" s="411"/>
      <c r="G5985" s="412" t="str">
        <f t="shared" si="93"/>
        <v>QUADRO GERAL - QDG-2, EM POLICARBONATO C/PROTEÇÃO UV, COM BARRAMENTO PARA 250 A, SEM DISJUNTORES</v>
      </c>
      <c r="H5985" s="412" t="str">
        <f t="shared" si="93"/>
        <v>UN</v>
      </c>
      <c r="I5985" s="413"/>
    </row>
    <row r="5986" spans="1:9" ht="270">
      <c r="A5986" s="571">
        <v>12874</v>
      </c>
      <c r="B5986" s="572" t="s">
        <v>44710</v>
      </c>
      <c r="C5986" s="573" t="s">
        <v>3</v>
      </c>
      <c r="D5986" s="574">
        <v>17485.560000000001</v>
      </c>
      <c r="F5986" s="411"/>
      <c r="G5986" s="412" t="str">
        <f t="shared" si="93"/>
        <v>QUADRO GERAL DE DISTRIBUIÇÃO DE EMBUTIR, COM BARRAMENTO, EM CHAPA DE AÇO GALV ANIZ. COM PINTURA ELETROSTÁTICA PARA ATÉ 800A, MEDINDO:1800X1000X600CM, EXCLU SIVE DISJUNTORES</v>
      </c>
      <c r="H5986" s="412" t="str">
        <f t="shared" si="93"/>
        <v>UN</v>
      </c>
      <c r="I5986" s="413"/>
    </row>
    <row r="5987" spans="1:9" ht="202.5">
      <c r="A5987" s="571">
        <v>12233</v>
      </c>
      <c r="B5987" s="572" t="s">
        <v>44711</v>
      </c>
      <c r="C5987" s="573" t="s">
        <v>3</v>
      </c>
      <c r="D5987" s="574">
        <v>2154.38</v>
      </c>
      <c r="F5987" s="411"/>
      <c r="G5987" s="412" t="str">
        <f t="shared" si="93"/>
        <v>QUADRO GERAL DE DISTRIBUIÇÃO DE EMBUTIR, COM BARRAMENTO, EM CHAPA GALVANIZ.,  MEDINDO:1000X600X250CM, EXCLUSIVE DISJUNTORES</v>
      </c>
      <c r="H5987" s="412" t="str">
        <f t="shared" si="93"/>
        <v>UN</v>
      </c>
      <c r="I5987" s="413"/>
    </row>
    <row r="5988" spans="1:9" ht="202.5">
      <c r="A5988" s="571">
        <v>12199</v>
      </c>
      <c r="B5988" s="572" t="s">
        <v>44712</v>
      </c>
      <c r="C5988" s="573" t="s">
        <v>3</v>
      </c>
      <c r="D5988" s="574">
        <v>2520.9899999999998</v>
      </c>
      <c r="F5988" s="411"/>
      <c r="G5988" s="412" t="str">
        <f t="shared" si="93"/>
        <v>QUADRO GERAL DE DISTRIBUIÇÃO DE EMBUTIR, COM BARRAMENTO, EM CHAPA GALVANIZ.,  MEDINDO:1140X2090X200CM, EXCLUSIVE DISJUNTORES</v>
      </c>
      <c r="H5988" s="412" t="str">
        <f t="shared" si="93"/>
        <v>UN</v>
      </c>
      <c r="I5988" s="413"/>
    </row>
    <row r="5989" spans="1:9" ht="202.5">
      <c r="A5989" s="571">
        <v>12200</v>
      </c>
      <c r="B5989" s="572" t="s">
        <v>44713</v>
      </c>
      <c r="C5989" s="573" t="s">
        <v>3</v>
      </c>
      <c r="D5989" s="574">
        <v>3085.75</v>
      </c>
      <c r="F5989" s="411"/>
      <c r="G5989" s="412" t="str">
        <f t="shared" si="93"/>
        <v>QUADRO GERAL DE DISTRIBUIÇÃO DE EMBUTIR, COM BARRAMENTO, EM CHAPA GALVANIZ.,  MEDINDO:1140X2470X200CM, EXCLUSIVE DISJUNTORES</v>
      </c>
      <c r="H5989" s="412" t="str">
        <f t="shared" si="93"/>
        <v>UN</v>
      </c>
      <c r="I5989" s="413"/>
    </row>
    <row r="5990" spans="1:9" ht="202.5">
      <c r="A5990" s="571">
        <v>12232</v>
      </c>
      <c r="B5990" s="572" t="s">
        <v>44714</v>
      </c>
      <c r="C5990" s="573" t="s">
        <v>3</v>
      </c>
      <c r="D5990" s="574">
        <v>2799.43</v>
      </c>
      <c r="F5990" s="411"/>
      <c r="G5990" s="412" t="str">
        <f t="shared" si="93"/>
        <v>QUADRO GERAL DE DISTRIBUIÇÃO DE EMBUTIR, COM BARRAMENTO, EM CHAPA GALVANIZ.,  MEDINDO:1200X800X250CM, EXCLUSIVE DISJUNTORES</v>
      </c>
      <c r="H5990" s="412" t="str">
        <f t="shared" si="93"/>
        <v>UN</v>
      </c>
      <c r="I5990" s="413"/>
    </row>
    <row r="5991" spans="1:9" ht="202.5">
      <c r="A5991" s="571">
        <v>12230</v>
      </c>
      <c r="B5991" s="572" t="s">
        <v>44715</v>
      </c>
      <c r="C5991" s="573" t="s">
        <v>3</v>
      </c>
      <c r="D5991" s="574">
        <v>5277.36</v>
      </c>
      <c r="F5991" s="411"/>
      <c r="G5991" s="412" t="str">
        <f t="shared" si="93"/>
        <v>QUADRO GERAL DE DISTRIBUIÇÃO DE EMBUTIR, COM BARRAMENTO, EM CHAPA GALVANIZ.,  MEDINDO:1400X800X250CM, EXCLUSIVE DISJUNTORES</v>
      </c>
      <c r="H5991" s="412" t="str">
        <f t="shared" si="93"/>
        <v>UN</v>
      </c>
      <c r="I5991" s="413"/>
    </row>
    <row r="5992" spans="1:9" ht="202.5">
      <c r="A5992" s="571">
        <v>11971</v>
      </c>
      <c r="B5992" s="572" t="s">
        <v>44716</v>
      </c>
      <c r="C5992" s="573" t="s">
        <v>3</v>
      </c>
      <c r="D5992" s="574">
        <v>8215.4500000000007</v>
      </c>
      <c r="F5992" s="411"/>
      <c r="G5992" s="412" t="str">
        <f t="shared" si="93"/>
        <v>QUADRO GERAL DE DISTRIBUIÇÃO DE EMBUTIR, COM BARRAMENTO, EM CHAPA GALVANIZ.,  MEDINDO:1800X1100X250CM, EXCLUSIVE DISJUNTORES</v>
      </c>
      <c r="H5992" s="412" t="str">
        <f t="shared" si="93"/>
        <v>UN</v>
      </c>
      <c r="I5992" s="413"/>
    </row>
    <row r="5993" spans="1:9" ht="202.5">
      <c r="A5993" s="571">
        <v>12201</v>
      </c>
      <c r="B5993" s="572" t="s">
        <v>44717</v>
      </c>
      <c r="C5993" s="573" t="s">
        <v>3</v>
      </c>
      <c r="D5993" s="574">
        <v>1832.52</v>
      </c>
      <c r="F5993" s="411"/>
      <c r="G5993" s="412" t="str">
        <f t="shared" si="93"/>
        <v>QUADRO GERAL DE DISTRIBUIÇÃO DE EMBUTIR, COM BARRAMENTO,, EM CHAPA GALVANIZ., MEDINDO:1140X1520X200CM, EXCLUSIVE DISJUNTORES</v>
      </c>
      <c r="H5993" s="412" t="str">
        <f t="shared" si="93"/>
        <v>UN</v>
      </c>
      <c r="I5993" s="413"/>
    </row>
    <row r="5994" spans="1:9" ht="90">
      <c r="A5994" s="571">
        <v>11068</v>
      </c>
      <c r="B5994" s="572" t="s">
        <v>44718</v>
      </c>
      <c r="C5994" s="573" t="s">
        <v>3</v>
      </c>
      <c r="D5994" s="574">
        <v>1113</v>
      </c>
      <c r="F5994" s="411"/>
      <c r="G5994" s="412" t="str">
        <f t="shared" si="93"/>
        <v>QUADRO PARA MEDIÇÃO TARIFA VERDE - PADRÃO CONCESSIONÁRIA</v>
      </c>
      <c r="H5994" s="412" t="str">
        <f t="shared" si="93"/>
        <v>UN</v>
      </c>
      <c r="I5994" s="413"/>
    </row>
    <row r="5995" spans="1:9" ht="90">
      <c r="A5995" s="571">
        <v>3962</v>
      </c>
      <c r="B5995" s="572" t="s">
        <v>44719</v>
      </c>
      <c r="C5995" s="573" t="s">
        <v>3</v>
      </c>
      <c r="D5995" s="574">
        <v>957.08</v>
      </c>
      <c r="F5995" s="411"/>
      <c r="G5995" s="412" t="str">
        <f t="shared" si="93"/>
        <v>CENTRAL MINI SYSTEM PHILIPS, REF. SWC-253 600 W (OU SIMILAR)</v>
      </c>
      <c r="H5995" s="412" t="str">
        <f t="shared" si="93"/>
        <v>UN</v>
      </c>
      <c r="I5995" s="413"/>
    </row>
    <row r="5996" spans="1:9" ht="67.5">
      <c r="A5996" s="571">
        <v>3297</v>
      </c>
      <c r="B5996" s="572" t="s">
        <v>44720</v>
      </c>
      <c r="C5996" s="573" t="s">
        <v>3</v>
      </c>
      <c r="D5996" s="574">
        <v>12.3</v>
      </c>
      <c r="F5996" s="411"/>
      <c r="G5996" s="412" t="str">
        <f t="shared" si="93"/>
        <v>IGNITOR  PARA LÂMPADA VAPOR DE SÓDIO DE 400W</v>
      </c>
      <c r="H5996" s="412" t="str">
        <f t="shared" si="93"/>
        <v>UN</v>
      </c>
      <c r="I5996" s="413"/>
    </row>
    <row r="5997" spans="1:9" ht="56.25">
      <c r="A5997" s="571">
        <v>3137</v>
      </c>
      <c r="B5997" s="572" t="s">
        <v>44721</v>
      </c>
      <c r="C5997" s="573" t="s">
        <v>3</v>
      </c>
      <c r="D5997" s="574">
        <v>20</v>
      </c>
      <c r="F5997" s="411"/>
      <c r="G5997" s="412" t="str">
        <f t="shared" si="93"/>
        <v>IGNITOR P/ LÂMPADA DE 250 WATTS</v>
      </c>
      <c r="H5997" s="412" t="str">
        <f t="shared" si="93"/>
        <v>UN</v>
      </c>
      <c r="I5997" s="413"/>
    </row>
    <row r="5998" spans="1:9" ht="146.25">
      <c r="A5998" s="571">
        <v>1107</v>
      </c>
      <c r="B5998" s="572" t="s">
        <v>44722</v>
      </c>
      <c r="C5998" s="573" t="s">
        <v>3</v>
      </c>
      <c r="D5998" s="574">
        <v>13.84</v>
      </c>
      <c r="F5998" s="411"/>
      <c r="G5998" s="412" t="str">
        <f t="shared" si="93"/>
        <v>IGNITOR P/ LÂMPADAS VAPOR SÓDIO, TENSÃO PARTIDA  580 A 750V (PHILIPS REF.S51  OU SIMILAR)</v>
      </c>
      <c r="H5998" s="412" t="str">
        <f t="shared" si="93"/>
        <v>UN</v>
      </c>
      <c r="I5998" s="413"/>
    </row>
    <row r="5999" spans="1:9" ht="146.25">
      <c r="A5999" s="571">
        <v>1108</v>
      </c>
      <c r="B5999" s="572" t="s">
        <v>44723</v>
      </c>
      <c r="C5999" s="573" t="s">
        <v>3</v>
      </c>
      <c r="D5999" s="574">
        <v>23.71</v>
      </c>
      <c r="F5999" s="411"/>
      <c r="G5999" s="412" t="str">
        <f t="shared" si="93"/>
        <v>IGNITOR P/ LÂMPADAS VAPOR SÓDIO, TENSÃO PARTIDA  600 A 760V (PHILIPS REF.S52  OU SIMILAR)</v>
      </c>
      <c r="H5999" s="412" t="str">
        <f t="shared" si="93"/>
        <v>UN</v>
      </c>
      <c r="I5999" s="413"/>
    </row>
    <row r="6000" spans="1:9" ht="135">
      <c r="A6000" s="571">
        <v>1109</v>
      </c>
      <c r="B6000" s="572" t="s">
        <v>44724</v>
      </c>
      <c r="C6000" s="573" t="s">
        <v>3</v>
      </c>
      <c r="D6000" s="574">
        <v>20</v>
      </c>
      <c r="F6000" s="411"/>
      <c r="G6000" s="412" t="str">
        <f t="shared" si="93"/>
        <v>IGNITOR P/ LÂMPADAS VAPOR SÓDIO, TENSÃO PARTIDA 1300V (PHILIPS REF.126689 OU  SIMILAR)</v>
      </c>
      <c r="H6000" s="412" t="str">
        <f t="shared" si="93"/>
        <v>UN</v>
      </c>
      <c r="I6000" s="413"/>
    </row>
    <row r="6001" spans="1:9" ht="146.25">
      <c r="A6001" s="571">
        <v>1110</v>
      </c>
      <c r="B6001" s="572" t="s">
        <v>44725</v>
      </c>
      <c r="C6001" s="573" t="s">
        <v>3</v>
      </c>
      <c r="D6001" s="574">
        <v>12.3</v>
      </c>
      <c r="F6001" s="411"/>
      <c r="G6001" s="412" t="str">
        <f t="shared" si="93"/>
        <v>IGNITOR P/ LÂMPADAS VAPOR SÓDIO, TENSÃO PARTIDA 3000 A 4500V (PHILIPS REF.S50 OU SIMILAR)</v>
      </c>
      <c r="H6001" s="412" t="str">
        <f t="shared" si="93"/>
        <v>UN</v>
      </c>
      <c r="I6001" s="413"/>
    </row>
    <row r="6002" spans="1:9" ht="67.5">
      <c r="A6002" s="571">
        <v>3298</v>
      </c>
      <c r="B6002" s="572" t="s">
        <v>44726</v>
      </c>
      <c r="C6002" s="573" t="s">
        <v>3</v>
      </c>
      <c r="D6002" s="574">
        <v>12.3</v>
      </c>
      <c r="F6002" s="411"/>
      <c r="G6002" s="412" t="str">
        <f t="shared" si="93"/>
        <v>IGNITOR PARA LÂMPADA VAPOR METÁLICO DE 400W</v>
      </c>
      <c r="H6002" s="412" t="str">
        <f t="shared" si="93"/>
        <v>UN</v>
      </c>
      <c r="I6002" s="413"/>
    </row>
    <row r="6003" spans="1:9" ht="67.5">
      <c r="A6003" s="571">
        <v>1838</v>
      </c>
      <c r="B6003" s="572" t="s">
        <v>44727</v>
      </c>
      <c r="C6003" s="573" t="s">
        <v>3</v>
      </c>
      <c r="D6003" s="574">
        <v>0.95</v>
      </c>
      <c r="F6003" s="411"/>
      <c r="G6003" s="412" t="str">
        <f t="shared" si="93"/>
        <v>PORTA START PARA REATOR CONVENCIONAL</v>
      </c>
      <c r="H6003" s="412" t="str">
        <f t="shared" si="93"/>
        <v>UN</v>
      </c>
      <c r="I6003" s="413"/>
    </row>
    <row r="6004" spans="1:9" ht="78.75">
      <c r="A6004" s="571">
        <v>3133</v>
      </c>
      <c r="B6004" s="572" t="s">
        <v>44728</v>
      </c>
      <c r="C6004" s="573" t="s">
        <v>3</v>
      </c>
      <c r="D6004" s="574">
        <v>7.66</v>
      </c>
      <c r="F6004" s="411"/>
      <c r="G6004" s="412" t="str">
        <f t="shared" si="93"/>
        <v>REATOR CONVENCIONAL P/ LÂMPADA FLUORESCENTE 1 X 20W</v>
      </c>
      <c r="H6004" s="412" t="str">
        <f t="shared" si="93"/>
        <v>UN</v>
      </c>
      <c r="I6004" s="413"/>
    </row>
    <row r="6005" spans="1:9" ht="78.75">
      <c r="A6005" s="571">
        <v>3134</v>
      </c>
      <c r="B6005" s="572" t="s">
        <v>44729</v>
      </c>
      <c r="C6005" s="573" t="s">
        <v>3</v>
      </c>
      <c r="D6005" s="574">
        <v>18.47</v>
      </c>
      <c r="F6005" s="411"/>
      <c r="G6005" s="412" t="str">
        <f t="shared" si="93"/>
        <v>REATOR CONVENCIONAL P/ LÂMPADA FLUORESCENTE 1X40W</v>
      </c>
      <c r="H6005" s="412" t="str">
        <f t="shared" si="93"/>
        <v>UN</v>
      </c>
      <c r="I6005" s="413"/>
    </row>
    <row r="6006" spans="1:9" ht="123.75">
      <c r="A6006" s="571">
        <v>1908</v>
      </c>
      <c r="B6006" s="572" t="s">
        <v>44730</v>
      </c>
      <c r="C6006" s="573" t="s">
        <v>3</v>
      </c>
      <c r="D6006" s="574">
        <v>16.37</v>
      </c>
      <c r="F6006" s="411"/>
      <c r="G6006" s="412" t="str">
        <f t="shared" si="93"/>
        <v>REATOR ELETRÔNICO  ALTO FATOR DE POTÊNCIA = 0,95 P/ LÂMPADA FUORESCENTE 1 X 3 2 W</v>
      </c>
      <c r="H6006" s="412" t="str">
        <f t="shared" si="93"/>
        <v>UN</v>
      </c>
      <c r="I6006" s="413"/>
    </row>
    <row r="6007" spans="1:9" ht="123.75">
      <c r="A6007" s="571">
        <v>1909</v>
      </c>
      <c r="B6007" s="572" t="s">
        <v>44731</v>
      </c>
      <c r="C6007" s="573" t="s">
        <v>3</v>
      </c>
      <c r="D6007" s="574">
        <v>30</v>
      </c>
      <c r="F6007" s="411"/>
      <c r="G6007" s="412" t="str">
        <f t="shared" si="93"/>
        <v>REATOR ELETRÔNICO  ALTO FATOR DE POTÊNCIA = 0,95 P/ LÂMPADA FUORESCENTE 2 X 3 2 W</v>
      </c>
      <c r="H6007" s="412" t="str">
        <f t="shared" si="93"/>
        <v>UN</v>
      </c>
      <c r="I6007" s="413"/>
    </row>
    <row r="6008" spans="1:9" ht="101.25">
      <c r="A6008" s="571">
        <v>9128</v>
      </c>
      <c r="B6008" s="572" t="s">
        <v>44732</v>
      </c>
      <c r="C6008" s="573" t="s">
        <v>3</v>
      </c>
      <c r="D6008" s="574">
        <v>32.380000000000003</v>
      </c>
      <c r="F6008" s="411"/>
      <c r="G6008" s="412" t="str">
        <f t="shared" si="93"/>
        <v>REATOR ELETRÔNICO 1 X 50 X 220V, TRANCIL REREATO 1339 OU SIMILAR</v>
      </c>
      <c r="H6008" s="412" t="str">
        <f t="shared" si="93"/>
        <v>UN</v>
      </c>
      <c r="I6008" s="413"/>
    </row>
    <row r="6009" spans="1:9" ht="112.5">
      <c r="A6009" s="571">
        <v>1910</v>
      </c>
      <c r="B6009" s="572" t="s">
        <v>44733</v>
      </c>
      <c r="C6009" s="573" t="s">
        <v>3</v>
      </c>
      <c r="D6009" s="574">
        <v>15.6</v>
      </c>
      <c r="F6009" s="411"/>
      <c r="G6009" s="412" t="str">
        <f t="shared" si="93"/>
        <v>REATOR ELETRÔNICO FATOR DE POTÊNCIA 0,95 P/ LÂMPADA FUORESCENTE 1 X 20W</v>
      </c>
      <c r="H6009" s="412" t="str">
        <f t="shared" si="93"/>
        <v>UN</v>
      </c>
      <c r="I6009" s="413"/>
    </row>
    <row r="6010" spans="1:9" ht="112.5">
      <c r="A6010" s="571">
        <v>1911</v>
      </c>
      <c r="B6010" s="572" t="s">
        <v>44734</v>
      </c>
      <c r="C6010" s="573" t="s">
        <v>3</v>
      </c>
      <c r="D6010" s="574">
        <v>14.2</v>
      </c>
      <c r="F6010" s="411"/>
      <c r="G6010" s="412" t="str">
        <f t="shared" si="93"/>
        <v>REATOR ELETRÔNICO FATOR DE POTÊNCIA 0,95 P/ LÂMPADA FUORESCENTE 1 X 40W</v>
      </c>
      <c r="H6010" s="412" t="str">
        <f t="shared" si="93"/>
        <v>UN</v>
      </c>
      <c r="I6010" s="413"/>
    </row>
    <row r="6011" spans="1:9" ht="112.5">
      <c r="A6011" s="571">
        <v>1912</v>
      </c>
      <c r="B6011" s="572" t="s">
        <v>44735</v>
      </c>
      <c r="C6011" s="573" t="s">
        <v>3</v>
      </c>
      <c r="D6011" s="574">
        <v>17.5</v>
      </c>
      <c r="F6011" s="411"/>
      <c r="G6011" s="412" t="str">
        <f t="shared" si="93"/>
        <v>REATOR ELETRÔNICO FATOR DE POTÊNCIA 0,95 P/ LÂMPADA FUORESCENTE 2 X 20W</v>
      </c>
      <c r="H6011" s="412" t="str">
        <f t="shared" si="93"/>
        <v>UN</v>
      </c>
      <c r="I6011" s="413"/>
    </row>
    <row r="6012" spans="1:9" ht="112.5">
      <c r="A6012" s="571">
        <v>1913</v>
      </c>
      <c r="B6012" s="572" t="s">
        <v>44736</v>
      </c>
      <c r="C6012" s="573" t="s">
        <v>3</v>
      </c>
      <c r="D6012" s="574">
        <v>23.65</v>
      </c>
      <c r="F6012" s="411"/>
      <c r="G6012" s="412" t="str">
        <f t="shared" si="93"/>
        <v>REATOR ELETRÔNICO FATOR DE POTÊNCIA 0,95 P/ LÂMPADA FUORESCENTE 2 X 40W</v>
      </c>
      <c r="H6012" s="412" t="str">
        <f t="shared" si="93"/>
        <v>UN</v>
      </c>
      <c r="I6012" s="413"/>
    </row>
    <row r="6013" spans="1:9" ht="101.25">
      <c r="A6013" s="571">
        <v>2618</v>
      </c>
      <c r="B6013" s="572" t="s">
        <v>44737</v>
      </c>
      <c r="C6013" s="573" t="s">
        <v>3</v>
      </c>
      <c r="D6013" s="574">
        <v>439.8</v>
      </c>
      <c r="F6013" s="411"/>
      <c r="G6013" s="412" t="str">
        <f t="shared" si="93"/>
        <v>REATOR EXTERNO COM IGNITOR (PHILIPS REF. VTE 1000A26-IG OU SIMILAR)</v>
      </c>
      <c r="H6013" s="412" t="str">
        <f t="shared" si="93"/>
        <v>UN</v>
      </c>
      <c r="I6013" s="413"/>
    </row>
    <row r="6014" spans="1:9" ht="78.75">
      <c r="A6014" s="571">
        <v>1914</v>
      </c>
      <c r="B6014" s="572" t="s">
        <v>44738</v>
      </c>
      <c r="C6014" s="573" t="s">
        <v>3</v>
      </c>
      <c r="D6014" s="574">
        <v>52.6</v>
      </c>
      <c r="F6014" s="411"/>
      <c r="G6014" s="412" t="str">
        <f t="shared" si="93"/>
        <v>REATOR EXTERNO P/ LÂMPADA VAPOR SÓDIO  70W</v>
      </c>
      <c r="H6014" s="412" t="str">
        <f t="shared" si="93"/>
        <v>UN</v>
      </c>
      <c r="I6014" s="413"/>
    </row>
    <row r="6015" spans="1:9" ht="78.75">
      <c r="A6015" s="571">
        <v>1915</v>
      </c>
      <c r="B6015" s="572" t="s">
        <v>44739</v>
      </c>
      <c r="C6015" s="573" t="s">
        <v>3</v>
      </c>
      <c r="D6015" s="574">
        <v>72.8</v>
      </c>
      <c r="F6015" s="411"/>
      <c r="G6015" s="412" t="str">
        <f t="shared" si="93"/>
        <v>REATOR EXTERNO P/ LÂMPADA VAPOR SÓDIO 150W</v>
      </c>
      <c r="H6015" s="412" t="str">
        <f t="shared" si="93"/>
        <v>UN</v>
      </c>
      <c r="I6015" s="413"/>
    </row>
    <row r="6016" spans="1:9" ht="78.75">
      <c r="A6016" s="571">
        <v>1916</v>
      </c>
      <c r="B6016" s="572" t="s">
        <v>44740</v>
      </c>
      <c r="C6016" s="573" t="s">
        <v>3</v>
      </c>
      <c r="D6016" s="574">
        <v>173.38</v>
      </c>
      <c r="F6016" s="411"/>
      <c r="G6016" s="412" t="str">
        <f t="shared" si="93"/>
        <v>REATOR EXTERNO P/ LÂMPADA VAPOR SÓDIO 250W</v>
      </c>
      <c r="H6016" s="412" t="str">
        <f t="shared" si="93"/>
        <v>UN</v>
      </c>
      <c r="I6016" s="413"/>
    </row>
    <row r="6017" spans="1:9" ht="78.75">
      <c r="A6017" s="571">
        <v>4679</v>
      </c>
      <c r="B6017" s="572" t="s">
        <v>44741</v>
      </c>
      <c r="C6017" s="573" t="s">
        <v>3</v>
      </c>
      <c r="D6017" s="574">
        <v>43.51</v>
      </c>
      <c r="F6017" s="411"/>
      <c r="G6017" s="412" t="str">
        <f t="shared" si="93"/>
        <v>REATOR INTERNO P/ LÂMPADA VAPOR SÓDIO 70W</v>
      </c>
      <c r="H6017" s="412" t="str">
        <f t="shared" si="93"/>
        <v>UN</v>
      </c>
      <c r="I6017" s="413"/>
    </row>
    <row r="6018" spans="1:9" ht="67.5">
      <c r="A6018" s="571">
        <v>1918</v>
      </c>
      <c r="B6018" s="572" t="s">
        <v>44742</v>
      </c>
      <c r="C6018" s="573" t="s">
        <v>3</v>
      </c>
      <c r="D6018" s="574">
        <v>45.3</v>
      </c>
      <c r="F6018" s="411"/>
      <c r="G6018" s="412" t="str">
        <f t="shared" ref="G6018:H6081" si="94">UPPER(B6018)</f>
        <v>REATOR P/ LÂMPADA VAPOR MERCÚRIO  80W AFP</v>
      </c>
      <c r="H6018" s="412" t="str">
        <f t="shared" si="94"/>
        <v>UN</v>
      </c>
      <c r="I6018" s="413"/>
    </row>
    <row r="6019" spans="1:9" ht="67.5">
      <c r="A6019" s="571">
        <v>1919</v>
      </c>
      <c r="B6019" s="572" t="s">
        <v>44743</v>
      </c>
      <c r="C6019" s="573" t="s">
        <v>3</v>
      </c>
      <c r="D6019" s="574">
        <v>79.459999999999994</v>
      </c>
      <c r="F6019" s="411"/>
      <c r="G6019" s="412" t="str">
        <f t="shared" si="94"/>
        <v>REATOR P/ LÂMPADA VAPOR MERCÚRIO 125W AFP</v>
      </c>
      <c r="H6019" s="412" t="str">
        <f t="shared" si="94"/>
        <v>UN</v>
      </c>
      <c r="I6019" s="413"/>
    </row>
    <row r="6020" spans="1:9" ht="67.5">
      <c r="A6020" s="571">
        <v>1920</v>
      </c>
      <c r="B6020" s="572" t="s">
        <v>44744</v>
      </c>
      <c r="C6020" s="573" t="s">
        <v>3</v>
      </c>
      <c r="D6020" s="574">
        <v>55</v>
      </c>
      <c r="F6020" s="411"/>
      <c r="G6020" s="412" t="str">
        <f t="shared" si="94"/>
        <v>REATOR P/ LÂMPADA VAPOR MERCÚRIO 250W AFP</v>
      </c>
      <c r="H6020" s="412" t="str">
        <f t="shared" si="94"/>
        <v>UN</v>
      </c>
      <c r="I6020" s="413"/>
    </row>
    <row r="6021" spans="1:9" ht="67.5">
      <c r="A6021" s="571">
        <v>1921</v>
      </c>
      <c r="B6021" s="572" t="s">
        <v>44745</v>
      </c>
      <c r="C6021" s="573" t="s">
        <v>3</v>
      </c>
      <c r="D6021" s="574">
        <v>61.5</v>
      </c>
      <c r="F6021" s="411"/>
      <c r="G6021" s="412" t="str">
        <f t="shared" si="94"/>
        <v>REATOR P/ LÂMPADA VAPOR MERCÚRIO 400W AFP</v>
      </c>
      <c r="H6021" s="412" t="str">
        <f t="shared" si="94"/>
        <v>UN</v>
      </c>
      <c r="I6021" s="413"/>
    </row>
    <row r="6022" spans="1:9" ht="101.25">
      <c r="A6022" s="571">
        <v>8256</v>
      </c>
      <c r="B6022" s="572" t="s">
        <v>44746</v>
      </c>
      <c r="C6022" s="573" t="s">
        <v>3</v>
      </c>
      <c r="D6022" s="574">
        <v>744.8</v>
      </c>
      <c r="F6022" s="411"/>
      <c r="G6022" s="412" t="str">
        <f t="shared" si="94"/>
        <v>REATOR P/ LÂMPADA VAPOR METÁLICO 2000W-220V-FF/220V-FN</v>
      </c>
      <c r="H6022" s="412" t="str">
        <f t="shared" si="94"/>
        <v>UN</v>
      </c>
      <c r="I6022" s="413"/>
    </row>
    <row r="6023" spans="1:9" ht="101.25">
      <c r="A6023" s="571">
        <v>9386</v>
      </c>
      <c r="B6023" s="572" t="s">
        <v>44747</v>
      </c>
      <c r="C6023" s="573" t="s">
        <v>3</v>
      </c>
      <c r="D6023" s="574">
        <v>378.35</v>
      </c>
      <c r="F6023" s="411"/>
      <c r="G6023" s="412" t="str">
        <f t="shared" si="94"/>
        <v>REATOR P/ LÂMPADA VAPOR METÁLICO 2000W-380V-FF/380V-FN</v>
      </c>
      <c r="H6023" s="412" t="str">
        <f t="shared" si="94"/>
        <v>UN</v>
      </c>
      <c r="I6023" s="413"/>
    </row>
    <row r="6024" spans="1:9" ht="67.5">
      <c r="A6024" s="571">
        <v>8142</v>
      </c>
      <c r="B6024" s="572" t="s">
        <v>44748</v>
      </c>
      <c r="C6024" s="573" t="s">
        <v>3</v>
      </c>
      <c r="D6024" s="574">
        <v>333</v>
      </c>
      <c r="F6024" s="411"/>
      <c r="G6024" s="412" t="str">
        <f t="shared" si="94"/>
        <v>REATOR P/ LÂMPADA VAPOR SÓDIO 1000W</v>
      </c>
      <c r="H6024" s="412" t="str">
        <f t="shared" si="94"/>
        <v>UN</v>
      </c>
      <c r="I6024" s="413"/>
    </row>
    <row r="6025" spans="1:9" ht="78.75">
      <c r="A6025" s="571">
        <v>10815</v>
      </c>
      <c r="B6025" s="572" t="s">
        <v>44749</v>
      </c>
      <c r="C6025" s="573" t="s">
        <v>3</v>
      </c>
      <c r="D6025" s="574">
        <v>150</v>
      </c>
      <c r="F6025" s="411"/>
      <c r="G6025" s="412" t="str">
        <f t="shared" si="94"/>
        <v>REATOR P/ LÂMPADA VAPOR SÓDIO 400W - EXTERNO</v>
      </c>
      <c r="H6025" s="412" t="str">
        <f t="shared" si="94"/>
        <v>UN</v>
      </c>
      <c r="I6025" s="413"/>
    </row>
    <row r="6026" spans="1:9" ht="78.75">
      <c r="A6026" s="571">
        <v>1922</v>
      </c>
      <c r="B6026" s="572" t="s">
        <v>44750</v>
      </c>
      <c r="C6026" s="573" t="s">
        <v>3</v>
      </c>
      <c r="D6026" s="574">
        <v>110</v>
      </c>
      <c r="F6026" s="411"/>
      <c r="G6026" s="412" t="str">
        <f t="shared" si="94"/>
        <v>REATOR P/ LÂMPADA VAPOR SÓDIO 400W - INTERNO</v>
      </c>
      <c r="H6026" s="412" t="str">
        <f t="shared" si="94"/>
        <v>UN</v>
      </c>
      <c r="I6026" s="413"/>
    </row>
    <row r="6027" spans="1:9" ht="67.5">
      <c r="A6027" s="571">
        <v>2570</v>
      </c>
      <c r="B6027" s="572" t="s">
        <v>44751</v>
      </c>
      <c r="C6027" s="573" t="s">
        <v>3</v>
      </c>
      <c r="D6027" s="574">
        <v>120</v>
      </c>
      <c r="F6027" s="411"/>
      <c r="G6027" s="412" t="str">
        <f t="shared" si="94"/>
        <v>REATOR PARA LÂMPADA VAPOR METÁLICO 400W</v>
      </c>
      <c r="H6027" s="412" t="str">
        <f t="shared" si="94"/>
        <v>UN</v>
      </c>
      <c r="I6027" s="413"/>
    </row>
    <row r="6028" spans="1:9" ht="67.5">
      <c r="A6028" s="571">
        <v>3961</v>
      </c>
      <c r="B6028" s="572" t="s">
        <v>44752</v>
      </c>
      <c r="C6028" s="573" t="s">
        <v>3</v>
      </c>
      <c r="D6028" s="574">
        <v>62</v>
      </c>
      <c r="F6028" s="411"/>
      <c r="G6028" s="412" t="str">
        <f t="shared" si="94"/>
        <v>REATOR PARA LÂMPADA VAPOR METÁLICO DE 150 W</v>
      </c>
      <c r="H6028" s="412" t="str">
        <f t="shared" si="94"/>
        <v>UN</v>
      </c>
      <c r="I6028" s="413"/>
    </row>
    <row r="6029" spans="1:9" ht="67.5">
      <c r="A6029" s="571">
        <v>3959</v>
      </c>
      <c r="B6029" s="572" t="s">
        <v>44753</v>
      </c>
      <c r="C6029" s="573" t="s">
        <v>3</v>
      </c>
      <c r="D6029" s="574">
        <v>83.5</v>
      </c>
      <c r="F6029" s="411"/>
      <c r="G6029" s="412" t="str">
        <f t="shared" si="94"/>
        <v>REATOR PARA LÂMPADA VAPOR METÁLICO DE 250 W</v>
      </c>
      <c r="H6029" s="412" t="str">
        <f t="shared" si="94"/>
        <v>UN</v>
      </c>
      <c r="I6029" s="413"/>
    </row>
    <row r="6030" spans="1:9" ht="67.5">
      <c r="A6030" s="571">
        <v>3960</v>
      </c>
      <c r="B6030" s="572" t="s">
        <v>44754</v>
      </c>
      <c r="C6030" s="573" t="s">
        <v>3</v>
      </c>
      <c r="D6030" s="574">
        <v>68</v>
      </c>
      <c r="F6030" s="411"/>
      <c r="G6030" s="412" t="str">
        <f t="shared" si="94"/>
        <v>REATOR PARA LÂMPADA VAPOR METÁLICO DE 75 W</v>
      </c>
      <c r="H6030" s="412" t="str">
        <f t="shared" si="94"/>
        <v>UN</v>
      </c>
      <c r="I6030" s="413"/>
    </row>
    <row r="6031" spans="1:9" ht="247.5">
      <c r="A6031" s="571">
        <v>9425</v>
      </c>
      <c r="B6031" s="572" t="s">
        <v>44755</v>
      </c>
      <c r="C6031" s="573" t="s">
        <v>3</v>
      </c>
      <c r="D6031" s="574">
        <v>106.31</v>
      </c>
      <c r="F6031" s="411"/>
      <c r="G6031" s="412" t="str">
        <f t="shared" si="94"/>
        <v>REATOR PARA LÂMPADA VAPOR METÁLICO, COM IGNITOR, HELFORT/PHILIPS OU SIMILAR,  1 X 250W, 220V, AFP, USO INTERNO, P/ LÂMPADA OSRAM REREAT01150 OU SIMILAR</v>
      </c>
      <c r="H6031" s="412" t="str">
        <f t="shared" si="94"/>
        <v>UN</v>
      </c>
      <c r="I6031" s="413"/>
    </row>
    <row r="6032" spans="1:9" ht="247.5">
      <c r="A6032" s="571">
        <v>9427</v>
      </c>
      <c r="B6032" s="572" t="s">
        <v>44756</v>
      </c>
      <c r="C6032" s="573" t="s">
        <v>3</v>
      </c>
      <c r="D6032" s="574">
        <v>129.13</v>
      </c>
      <c r="F6032" s="411"/>
      <c r="G6032" s="412" t="str">
        <f t="shared" si="94"/>
        <v>REATOR PARA LÂMPADA VAPOR METÁLICO, COM IGNITOR, HELFORT/PHILIPS OU SIMILAR,  1 X 400W, 220V, AFP, USO INTERNO, P/ LÂMPADA OSRAM REREAT01175 OU SIMILAR</v>
      </c>
      <c r="H6032" s="412" t="str">
        <f t="shared" si="94"/>
        <v>UN</v>
      </c>
      <c r="I6032" s="413"/>
    </row>
    <row r="6033" spans="1:9" ht="135">
      <c r="A6033" s="571">
        <v>1923</v>
      </c>
      <c r="B6033" s="572" t="s">
        <v>44757</v>
      </c>
      <c r="C6033" s="573" t="s">
        <v>3</v>
      </c>
      <c r="D6033" s="574">
        <v>20.32</v>
      </c>
      <c r="F6033" s="411"/>
      <c r="G6033" s="412" t="str">
        <f t="shared" si="94"/>
        <v>REATOR PARTIDA RÁPIDA FATOR DE POTÊNCIA = 0,95 PARA LÂMPADA FLUORESCENTE 1X20 W 127V</v>
      </c>
      <c r="H6033" s="412" t="str">
        <f t="shared" si="94"/>
        <v>UN</v>
      </c>
      <c r="I6033" s="413"/>
    </row>
    <row r="6034" spans="1:9" ht="135">
      <c r="A6034" s="571">
        <v>4704</v>
      </c>
      <c r="B6034" s="572" t="s">
        <v>44758</v>
      </c>
      <c r="C6034" s="573" t="s">
        <v>3</v>
      </c>
      <c r="D6034" s="574">
        <v>35.1</v>
      </c>
      <c r="F6034" s="411"/>
      <c r="G6034" s="412" t="str">
        <f t="shared" si="94"/>
        <v>REATOR PARTIDA RÁPIDA FATOR DE POTÊNCIA = 0,95 PARA LÂMPADA FLUORESCENTE 2X40 W 127V</v>
      </c>
      <c r="H6034" s="412" t="str">
        <f t="shared" si="94"/>
        <v>UN</v>
      </c>
      <c r="I6034" s="413"/>
    </row>
    <row r="6035" spans="1:9" ht="56.25">
      <c r="A6035" s="571">
        <v>13521</v>
      </c>
      <c r="B6035" s="572" t="s">
        <v>44759</v>
      </c>
      <c r="C6035" s="573" t="s">
        <v>3</v>
      </c>
      <c r="D6035" s="574">
        <v>235.68</v>
      </c>
      <c r="F6035" s="411"/>
      <c r="G6035" s="412" t="str">
        <f t="shared" si="94"/>
        <v>REATOR VAPOR METÁLICO 1000W - 220V</v>
      </c>
      <c r="H6035" s="412" t="str">
        <f t="shared" si="94"/>
        <v>UN</v>
      </c>
      <c r="I6035" s="413"/>
    </row>
    <row r="6036" spans="1:9" ht="101.25">
      <c r="A6036" s="571">
        <v>1924</v>
      </c>
      <c r="B6036" s="572" t="s">
        <v>44760</v>
      </c>
      <c r="C6036" s="573" t="s">
        <v>3</v>
      </c>
      <c r="D6036" s="574">
        <v>237.2</v>
      </c>
      <c r="F6036" s="411"/>
      <c r="G6036" s="412" t="str">
        <f t="shared" si="94"/>
        <v>REATOR VAPOR METÁLICO 1000W ALTO FATOR DA ILUMATIC OU SIMILAR</v>
      </c>
      <c r="H6036" s="412" t="str">
        <f t="shared" si="94"/>
        <v>UN</v>
      </c>
      <c r="I6036" s="413"/>
    </row>
    <row r="6037" spans="1:9" ht="56.25">
      <c r="A6037" s="571">
        <v>13522</v>
      </c>
      <c r="B6037" s="572" t="s">
        <v>44761</v>
      </c>
      <c r="C6037" s="573" t="s">
        <v>3</v>
      </c>
      <c r="D6037" s="574">
        <v>471.38</v>
      </c>
      <c r="F6037" s="414"/>
      <c r="G6037" s="412" t="str">
        <f t="shared" si="94"/>
        <v>REATOR VAPOR METÁLICO 2000W - 220V</v>
      </c>
      <c r="H6037" s="412" t="str">
        <f t="shared" si="94"/>
        <v>UN</v>
      </c>
      <c r="I6037" s="414"/>
    </row>
    <row r="6038" spans="1:9" ht="56.25">
      <c r="A6038" s="571">
        <v>2050</v>
      </c>
      <c r="B6038" s="572" t="s">
        <v>44762</v>
      </c>
      <c r="C6038" s="573" t="s">
        <v>3</v>
      </c>
      <c r="D6038" s="574">
        <v>0.8</v>
      </c>
      <c r="F6038" s="411"/>
      <c r="G6038" s="412" t="str">
        <f t="shared" si="94"/>
        <v>START PARA REATOR CONVENCIONAL</v>
      </c>
      <c r="H6038" s="412" t="str">
        <f t="shared" si="94"/>
        <v>UN</v>
      </c>
      <c r="I6038" s="413"/>
    </row>
    <row r="6039" spans="1:9" ht="56.25">
      <c r="A6039" s="571">
        <v>8988</v>
      </c>
      <c r="B6039" s="572" t="s">
        <v>44763</v>
      </c>
      <c r="C6039" s="573" t="s">
        <v>3</v>
      </c>
      <c r="D6039" s="574">
        <v>148.72</v>
      </c>
      <c r="F6039" s="411"/>
      <c r="G6039" s="412" t="str">
        <f t="shared" si="94"/>
        <v>TIMER DIGITAL 16A 230VAC FXD IND</v>
      </c>
      <c r="H6039" s="412" t="str">
        <f t="shared" si="94"/>
        <v>UN</v>
      </c>
      <c r="I6039" s="413"/>
    </row>
    <row r="6040" spans="1:9" ht="33.75">
      <c r="A6040" s="571">
        <v>9701</v>
      </c>
      <c r="B6040" s="572" t="s">
        <v>44764</v>
      </c>
      <c r="C6040" s="573" t="s">
        <v>3</v>
      </c>
      <c r="D6040" s="574">
        <v>8.24</v>
      </c>
      <c r="F6040" s="411"/>
      <c r="G6040" s="412" t="str">
        <f t="shared" si="94"/>
        <v>CAIXA 100X100X80MM</v>
      </c>
      <c r="H6040" s="412" t="str">
        <f t="shared" si="94"/>
        <v>UN</v>
      </c>
      <c r="I6040" s="413"/>
    </row>
    <row r="6041" spans="1:9" ht="45">
      <c r="A6041" s="571">
        <v>430</v>
      </c>
      <c r="B6041" s="572" t="s">
        <v>44765</v>
      </c>
      <c r="C6041" s="573" t="s">
        <v>3</v>
      </c>
      <c r="D6041" s="574">
        <v>2.2999999999999998</v>
      </c>
      <c r="F6041" s="411"/>
      <c r="G6041" s="412" t="str">
        <f t="shared" si="94"/>
        <v>CAIXA 3" X 3" SISTEMA "X"</v>
      </c>
      <c r="H6041" s="412" t="str">
        <f t="shared" si="94"/>
        <v>UN</v>
      </c>
      <c r="I6041" s="413"/>
    </row>
    <row r="6042" spans="1:9" ht="202.5">
      <c r="A6042" s="571">
        <v>2660</v>
      </c>
      <c r="B6042" s="572" t="s">
        <v>44766</v>
      </c>
      <c r="C6042" s="573" t="s">
        <v>3</v>
      </c>
      <c r="D6042" s="574">
        <v>5.9</v>
      </c>
      <c r="F6042" s="411"/>
      <c r="G6042" s="412" t="str">
        <f t="shared" si="94"/>
        <v>CAIXA 75 X 75 X 31 MM, SISTEMA " X", DE SOBREPOR P/FIXAÇÃO LATERAL EM CANALET A 50 X 20MM ( REF. 303 42, PIAL LEGRAND OU SIMILAR)</v>
      </c>
      <c r="H6042" s="412" t="str">
        <f t="shared" si="94"/>
        <v>UN</v>
      </c>
      <c r="I6042" s="413"/>
    </row>
    <row r="6043" spans="1:9" ht="202.5">
      <c r="A6043" s="571">
        <v>2659</v>
      </c>
      <c r="B6043" s="572" t="s">
        <v>44767</v>
      </c>
      <c r="C6043" s="573" t="s">
        <v>3</v>
      </c>
      <c r="D6043" s="574">
        <v>5.89</v>
      </c>
      <c r="F6043" s="411"/>
      <c r="G6043" s="412" t="str">
        <f t="shared" si="94"/>
        <v>CAIXA 75 X 75 X 31 MM, SISTEMA "X", DE SOBREPOR P/ FIXAÇÃO EM CANALETA 20 X 1 0MM (REF. 891 47, PIAL LEGRAND OU SIMILAR)</v>
      </c>
      <c r="H6043" s="412" t="str">
        <f t="shared" si="94"/>
        <v>UN</v>
      </c>
      <c r="I6043" s="413"/>
    </row>
    <row r="6044" spans="1:9" ht="191.25">
      <c r="A6044" s="571">
        <v>3661</v>
      </c>
      <c r="B6044" s="572" t="s">
        <v>44768</v>
      </c>
      <c r="C6044" s="573" t="s">
        <v>3</v>
      </c>
      <c r="D6044" s="574">
        <v>5.9</v>
      </c>
      <c r="F6044" s="411"/>
      <c r="G6044" s="412" t="str">
        <f t="shared" si="94"/>
        <v>CAIXA 75 X 75 X 31MM, SISTEMA "X", P/ FIXAÇÃO LATERAL EM  CANALETA 110 X 20MM (REF. 303 44, PIAL LEGRAND OU SIMILAR)</v>
      </c>
      <c r="H6044" s="412" t="str">
        <f t="shared" si="94"/>
        <v>UN</v>
      </c>
      <c r="I6044" s="413"/>
    </row>
    <row r="6045" spans="1:9" ht="202.5">
      <c r="A6045" s="571">
        <v>3659</v>
      </c>
      <c r="B6045" s="572" t="s">
        <v>44769</v>
      </c>
      <c r="C6045" s="573" t="s">
        <v>3</v>
      </c>
      <c r="D6045" s="574">
        <v>2.0099999999999998</v>
      </c>
      <c r="F6045" s="411"/>
      <c r="G6045" s="412" t="str">
        <f t="shared" si="94"/>
        <v>CAIXA 75 X 75 X 42 MM, SISTEMA "X", DE SOBREPOR P/ FIXAÇÃO EM CANALETA 20 X 1 0MM (REF. 891 48, PIAL LEGRAND OU SIMILAR)</v>
      </c>
      <c r="H6045" s="412" t="str">
        <f t="shared" si="94"/>
        <v>UN</v>
      </c>
      <c r="I6045" s="413"/>
    </row>
    <row r="6046" spans="1:9" ht="180">
      <c r="A6046" s="571">
        <v>3660</v>
      </c>
      <c r="B6046" s="572" t="s">
        <v>44770</v>
      </c>
      <c r="C6046" s="573" t="s">
        <v>3</v>
      </c>
      <c r="D6046" s="574">
        <v>5.9</v>
      </c>
      <c r="F6046" s="411"/>
      <c r="G6046" s="412" t="str">
        <f t="shared" si="94"/>
        <v>CAIXA 75 X 75MM, SISTEMA "X", DE SOBREPOR P/ FIXAÇÃO À CANALETA 110 X 20MM (R EF. 303 43, PIAL LEGRAND OU SIMILAR)</v>
      </c>
      <c r="H6046" s="412" t="str">
        <f t="shared" si="94"/>
        <v>UN</v>
      </c>
      <c r="I6046" s="413"/>
    </row>
    <row r="6047" spans="1:9" ht="90">
      <c r="A6047" s="571">
        <v>11059</v>
      </c>
      <c r="B6047" s="572" t="s">
        <v>44771</v>
      </c>
      <c r="C6047" s="573" t="s">
        <v>3</v>
      </c>
      <c r="D6047" s="574">
        <v>31.1</v>
      </c>
      <c r="F6047" s="411"/>
      <c r="G6047" s="412" t="str">
        <f t="shared" si="94"/>
        <v>CAIXA DE DERIVAÇÃO PARA CANALETA METÁLICA ARTICULADA, DA VALEMAM</v>
      </c>
      <c r="H6047" s="412" t="str">
        <f t="shared" si="94"/>
        <v>UN</v>
      </c>
      <c r="I6047" s="413"/>
    </row>
    <row r="6048" spans="1:9" ht="56.25">
      <c r="A6048" s="571">
        <v>484</v>
      </c>
      <c r="B6048" s="572" t="s">
        <v>44772</v>
      </c>
      <c r="C6048" s="573" t="s">
        <v>3</v>
      </c>
      <c r="D6048" s="574">
        <v>6.8</v>
      </c>
      <c r="F6048" s="411"/>
      <c r="G6048" s="412" t="str">
        <f t="shared" si="94"/>
        <v>CAIXA SOBREPOR 4" X 2", SISTEMA "X"</v>
      </c>
      <c r="H6048" s="412" t="str">
        <f t="shared" si="94"/>
        <v>UN</v>
      </c>
      <c r="I6048" s="413"/>
    </row>
    <row r="6049" spans="1:9" ht="56.25">
      <c r="A6049" s="571">
        <v>9702</v>
      </c>
      <c r="B6049" s="572" t="s">
        <v>44773</v>
      </c>
      <c r="C6049" s="573" t="s">
        <v>3</v>
      </c>
      <c r="D6049" s="574">
        <v>8.24</v>
      </c>
      <c r="F6049" s="411"/>
      <c r="G6049" s="412" t="str">
        <f t="shared" si="94"/>
        <v>CAIXA STECK REF. S-305 OU SIMILAR</v>
      </c>
      <c r="H6049" s="412" t="str">
        <f t="shared" si="94"/>
        <v>UN</v>
      </c>
      <c r="I6049" s="413"/>
    </row>
    <row r="6050" spans="1:9" ht="101.25">
      <c r="A6050" s="571">
        <v>11055</v>
      </c>
      <c r="B6050" s="572" t="s">
        <v>44774</v>
      </c>
      <c r="C6050" s="573" t="s">
        <v>3</v>
      </c>
      <c r="D6050" s="574">
        <v>45.89</v>
      </c>
      <c r="F6050" s="411"/>
      <c r="G6050" s="412" t="str">
        <f t="shared" si="94"/>
        <v>CANALETA METÁLICA 120 X 4 MM, COM DIVISÓRIA, DA VALEMAM OU SIMILAR</v>
      </c>
      <c r="H6050" s="412" t="str">
        <f t="shared" si="94"/>
        <v>UN</v>
      </c>
      <c r="I6050" s="413"/>
    </row>
    <row r="6051" spans="1:9" ht="123.75">
      <c r="A6051" s="571">
        <v>504</v>
      </c>
      <c r="B6051" s="572" t="s">
        <v>44775</v>
      </c>
      <c r="C6051" s="573" t="s">
        <v>1</v>
      </c>
      <c r="D6051" s="574">
        <v>31.25</v>
      </c>
      <c r="F6051" s="411"/>
      <c r="G6051" s="412" t="str">
        <f t="shared" si="94"/>
        <v>CANALETA PLASTICA 110 X 20 MM, COM DIVISÓRIA ( REF. 300 46, PIAL LEGRAND OU S IMILAR)</v>
      </c>
      <c r="H6051" s="412" t="str">
        <f t="shared" si="94"/>
        <v>M</v>
      </c>
      <c r="I6051" s="413"/>
    </row>
    <row r="6052" spans="1:9" ht="135">
      <c r="A6052" s="571">
        <v>492</v>
      </c>
      <c r="B6052" s="572" t="s">
        <v>44776</v>
      </c>
      <c r="C6052" s="573" t="s">
        <v>1</v>
      </c>
      <c r="D6052" s="574">
        <v>3.3</v>
      </c>
      <c r="F6052" s="411"/>
      <c r="G6052" s="412" t="str">
        <f t="shared" si="94"/>
        <v>CANALETA PLASTICA 20 X 10MM, COM DIVISÓRIA ( REF.308 01, PIAL LEGRAND OU SIMI LAR)</v>
      </c>
      <c r="H6052" s="412" t="str">
        <f t="shared" si="94"/>
        <v>M</v>
      </c>
      <c r="I6052" s="413"/>
    </row>
    <row r="6053" spans="1:9" ht="135">
      <c r="A6053" s="571">
        <v>505</v>
      </c>
      <c r="B6053" s="572" t="s">
        <v>44777</v>
      </c>
      <c r="C6053" s="573" t="s">
        <v>1</v>
      </c>
      <c r="D6053" s="574">
        <v>3.65</v>
      </c>
      <c r="F6053" s="411"/>
      <c r="G6053" s="412" t="str">
        <f t="shared" si="94"/>
        <v>CANALETA PLASTICA 20 X 10MM, SEM DIVISÓRIA (REF. 308 02, PIAL LEGRAND OU SIMI LAR)</v>
      </c>
      <c r="H6053" s="412" t="str">
        <f t="shared" si="94"/>
        <v>M</v>
      </c>
      <c r="I6053" s="413"/>
    </row>
    <row r="6054" spans="1:9" ht="135">
      <c r="A6054" s="571">
        <v>506</v>
      </c>
      <c r="B6054" s="572" t="s">
        <v>44778</v>
      </c>
      <c r="C6054" s="573" t="s">
        <v>1</v>
      </c>
      <c r="D6054" s="574">
        <v>9.9499999999999993</v>
      </c>
      <c r="F6054" s="411"/>
      <c r="G6054" s="412" t="str">
        <f t="shared" si="94"/>
        <v>CANALETA PLASTICA 50 X 20MM, COM DIVISÓRIA ( REF. 300 24, PIAL LEGRAND OU SIM ILAR)</v>
      </c>
      <c r="H6054" s="412" t="str">
        <f t="shared" si="94"/>
        <v>M</v>
      </c>
      <c r="I6054" s="413"/>
    </row>
    <row r="6055" spans="1:9" ht="146.25">
      <c r="A6055" s="571">
        <v>13760</v>
      </c>
      <c r="B6055" s="572" t="s">
        <v>48530</v>
      </c>
      <c r="C6055" s="573" t="s">
        <v>3</v>
      </c>
      <c r="D6055" s="574">
        <v>8.5</v>
      </c>
      <c r="F6055" s="411"/>
      <c r="G6055" s="412" t="str">
        <f t="shared" si="94"/>
        <v>COTOVELO 90 P/ CANALETA 50 X 20MM (REF.299 01 SISTEMA "X", PIAL LEGRAND OU SI MILAR)</v>
      </c>
      <c r="H6055" s="412" t="str">
        <f t="shared" si="94"/>
        <v>UN</v>
      </c>
      <c r="I6055" s="413"/>
    </row>
    <row r="6056" spans="1:9" ht="146.25">
      <c r="A6056" s="571">
        <v>3641</v>
      </c>
      <c r="B6056" s="572" t="s">
        <v>44779</v>
      </c>
      <c r="C6056" s="573" t="s">
        <v>3</v>
      </c>
      <c r="D6056" s="574">
        <v>0.8</v>
      </c>
      <c r="F6056" s="411"/>
      <c r="G6056" s="412" t="str">
        <f t="shared" si="94"/>
        <v>COTOVELO 90º P/ CANALETA 20 X 10MM (REF.309 90 SISTEMA "X", PIAL LEGRAND OU S IMILAR)</v>
      </c>
      <c r="H6056" s="412" t="str">
        <f t="shared" si="94"/>
        <v>UN</v>
      </c>
      <c r="I6056" s="413"/>
    </row>
    <row r="6057" spans="1:9" ht="157.5">
      <c r="A6057" s="571">
        <v>3647</v>
      </c>
      <c r="B6057" s="572" t="s">
        <v>48531</v>
      </c>
      <c r="C6057" s="573" t="s">
        <v>3</v>
      </c>
      <c r="D6057" s="574">
        <v>5.2</v>
      </c>
      <c r="F6057" s="411"/>
      <c r="G6057" s="412" t="str">
        <f t="shared" si="94"/>
        <v>COTOVELO EXTERNO P/ CANALETA 110 X 20MM (REF.304 02 SISTEMA "X", PIAL LEGRAND OU SIMILAR)</v>
      </c>
      <c r="H6057" s="412" t="str">
        <f t="shared" si="94"/>
        <v>UN</v>
      </c>
      <c r="I6057" s="413"/>
    </row>
    <row r="6058" spans="1:9" ht="157.5">
      <c r="A6058" s="571">
        <v>3643</v>
      </c>
      <c r="B6058" s="572" t="s">
        <v>44780</v>
      </c>
      <c r="C6058" s="573" t="s">
        <v>3</v>
      </c>
      <c r="D6058" s="574">
        <v>0.62</v>
      </c>
      <c r="F6058" s="411"/>
      <c r="G6058" s="412" t="str">
        <f t="shared" si="94"/>
        <v>COTOVELO EXTERNO P/ CANALETA 20 X 10MM (REF.309 92 SISTEMA "X", PIAL LEGRAND  OU SIMILAR)</v>
      </c>
      <c r="H6058" s="412" t="str">
        <f t="shared" si="94"/>
        <v>UN</v>
      </c>
      <c r="I6058" s="413"/>
    </row>
    <row r="6059" spans="1:9" ht="157.5">
      <c r="A6059" s="571">
        <v>3645</v>
      </c>
      <c r="B6059" s="572" t="s">
        <v>44781</v>
      </c>
      <c r="C6059" s="573" t="s">
        <v>3</v>
      </c>
      <c r="D6059" s="574">
        <v>3.45</v>
      </c>
      <c r="F6059" s="411"/>
      <c r="G6059" s="412" t="str">
        <f t="shared" si="94"/>
        <v>COTOVELO EXTERNO P/ CANALETA 50 X 20MM (REF.299 02 SISTEMA "X", PIAL LEGRAND  OU SIMILAR)</v>
      </c>
      <c r="H6059" s="412" t="str">
        <f t="shared" si="94"/>
        <v>UN</v>
      </c>
      <c r="I6059" s="413"/>
    </row>
    <row r="6060" spans="1:9" ht="157.5">
      <c r="A6060" s="571">
        <v>3646</v>
      </c>
      <c r="B6060" s="572" t="s">
        <v>44782</v>
      </c>
      <c r="C6060" s="573" t="s">
        <v>3</v>
      </c>
      <c r="D6060" s="574">
        <v>5.2</v>
      </c>
      <c r="F6060" s="411"/>
      <c r="G6060" s="412" t="str">
        <f t="shared" si="94"/>
        <v>COTOVELO INTERNO P/ CANALETA 110 X 20MM (REF.304 01 SISTEMA "X", PIAL LEGRAND OU SIMILAR)</v>
      </c>
      <c r="H6060" s="412" t="str">
        <f t="shared" si="94"/>
        <v>UN</v>
      </c>
      <c r="I6060" s="413"/>
    </row>
    <row r="6061" spans="1:9" ht="157.5">
      <c r="A6061" s="571">
        <v>3642</v>
      </c>
      <c r="B6061" s="572" t="s">
        <v>44783</v>
      </c>
      <c r="C6061" s="573" t="s">
        <v>3</v>
      </c>
      <c r="D6061" s="574">
        <v>0.6</v>
      </c>
      <c r="F6061" s="411"/>
      <c r="G6061" s="412" t="str">
        <f t="shared" si="94"/>
        <v>COTOVELO INTERNO P/ CANALETA 20 X 10MM (REF.309 91 SISTEMA "X", PIAL LEGRAND  OU SIMILAR)</v>
      </c>
      <c r="H6061" s="412" t="str">
        <f t="shared" si="94"/>
        <v>UN</v>
      </c>
      <c r="I6061" s="413"/>
    </row>
    <row r="6062" spans="1:9" ht="157.5">
      <c r="A6062" s="571">
        <v>3644</v>
      </c>
      <c r="B6062" s="572" t="s">
        <v>44784</v>
      </c>
      <c r="C6062" s="573" t="s">
        <v>3</v>
      </c>
      <c r="D6062" s="574">
        <v>3.24</v>
      </c>
      <c r="F6062" s="411"/>
      <c r="G6062" s="412" t="str">
        <f t="shared" si="94"/>
        <v>COTOVELO INTERNO P/ CANALETA 50 X 20MM (REF.299 03 SISTEMA "X", PIAL LEGRAND  OU SIMILAR)</v>
      </c>
      <c r="H6062" s="412" t="str">
        <f t="shared" si="94"/>
        <v>UN</v>
      </c>
      <c r="I6062" s="413"/>
    </row>
    <row r="6063" spans="1:9" ht="112.5">
      <c r="A6063" s="571">
        <v>11057</v>
      </c>
      <c r="B6063" s="572" t="s">
        <v>44785</v>
      </c>
      <c r="C6063" s="573" t="s">
        <v>3</v>
      </c>
      <c r="D6063" s="574">
        <v>8.19</v>
      </c>
      <c r="F6063" s="411"/>
      <c r="G6063" s="412" t="str">
        <f t="shared" si="94"/>
        <v>CURVA EXTERNA PARA CANALETA METÁLICA ARTICULADA, DA VALEMAM OU SIMILAR</v>
      </c>
      <c r="H6063" s="412" t="str">
        <f t="shared" si="94"/>
        <v>UN</v>
      </c>
      <c r="I6063" s="413"/>
    </row>
    <row r="6064" spans="1:9" ht="112.5">
      <c r="A6064" s="571">
        <v>11058</v>
      </c>
      <c r="B6064" s="572" t="s">
        <v>44786</v>
      </c>
      <c r="C6064" s="573" t="s">
        <v>3</v>
      </c>
      <c r="D6064" s="574">
        <v>8.19</v>
      </c>
      <c r="F6064" s="411"/>
      <c r="G6064" s="412" t="str">
        <f t="shared" si="94"/>
        <v>CURVA INTERNA PARA CANALETA METÁLICA ARTICULADA, DA VALEMAM OU SIMILAR</v>
      </c>
      <c r="H6064" s="412" t="str">
        <f t="shared" si="94"/>
        <v>UN</v>
      </c>
      <c r="I6064" s="413"/>
    </row>
    <row r="6065" spans="1:9" ht="90">
      <c r="A6065" s="571">
        <v>11060</v>
      </c>
      <c r="B6065" s="572" t="s">
        <v>44787</v>
      </c>
      <c r="C6065" s="573" t="s">
        <v>3</v>
      </c>
      <c r="D6065" s="574">
        <v>31.1</v>
      </c>
      <c r="F6065" s="411"/>
      <c r="G6065" s="412" t="str">
        <f t="shared" si="94"/>
        <v>CURVA VERTICAL PARA CANALETA METÁLICA ARTICULADA, DA VALEMAM</v>
      </c>
      <c r="H6065" s="412" t="str">
        <f t="shared" si="94"/>
        <v>UN</v>
      </c>
      <c r="I6065" s="413"/>
    </row>
    <row r="6066" spans="1:9" ht="168.75">
      <c r="A6066" s="571">
        <v>3656</v>
      </c>
      <c r="B6066" s="572" t="s">
        <v>44788</v>
      </c>
      <c r="C6066" s="573" t="s">
        <v>3</v>
      </c>
      <c r="D6066" s="574">
        <v>14.8</v>
      </c>
      <c r="F6066" s="411"/>
      <c r="G6066" s="412" t="str">
        <f t="shared" si="94"/>
        <v>DERIVAÇÃO EM T PARA CANALETA 110 X 20MM (REF.304 04 SISTEMA "X", PIAL LEGRAND OU SIMILAR )</v>
      </c>
      <c r="H6066" s="412" t="str">
        <f t="shared" si="94"/>
        <v>UN</v>
      </c>
      <c r="I6066" s="413"/>
    </row>
    <row r="6067" spans="1:9" ht="168.75">
      <c r="A6067" s="571">
        <v>3655</v>
      </c>
      <c r="B6067" s="572" t="s">
        <v>44789</v>
      </c>
      <c r="C6067" s="573" t="s">
        <v>3</v>
      </c>
      <c r="D6067" s="574">
        <v>9.6999999999999993</v>
      </c>
      <c r="F6067" s="411"/>
      <c r="G6067" s="412" t="str">
        <f t="shared" si="94"/>
        <v>DERIVAÇÃO EM T PARA CANALETA 50 X 20MM (REF.299 04 SISTEMA "X", PIAL LEGRAND  OU SIMILAR )</v>
      </c>
      <c r="H6067" s="412" t="str">
        <f t="shared" si="94"/>
        <v>UN</v>
      </c>
      <c r="I6067" s="413"/>
    </row>
    <row r="6068" spans="1:9" ht="56.25">
      <c r="A6068" s="571">
        <v>2662</v>
      </c>
      <c r="B6068" s="572" t="s">
        <v>44790</v>
      </c>
      <c r="C6068" s="573" t="s">
        <v>3</v>
      </c>
      <c r="D6068" s="574">
        <v>4.45</v>
      </c>
      <c r="F6068" s="411"/>
      <c r="G6068" s="412" t="str">
        <f t="shared" si="94"/>
        <v>DERIVAÇÃO PLÁSTICA (SISTEMA "X")</v>
      </c>
      <c r="H6068" s="412" t="str">
        <f t="shared" si="94"/>
        <v>UN</v>
      </c>
      <c r="I6068" s="413"/>
    </row>
    <row r="6069" spans="1:9" ht="146.25">
      <c r="A6069" s="571">
        <v>3652</v>
      </c>
      <c r="B6069" s="572" t="s">
        <v>44791</v>
      </c>
      <c r="C6069" s="573" t="s">
        <v>3</v>
      </c>
      <c r="D6069" s="574">
        <v>0.44</v>
      </c>
      <c r="F6069" s="411"/>
      <c r="G6069" s="412" t="str">
        <f t="shared" si="94"/>
        <v>LUVA PARA CANALETA 20 X 10MM  (REF. 309 94 SISTEMA "X", PIAL LEGRAND OU SIMIL AR)</v>
      </c>
      <c r="H6069" s="412" t="str">
        <f t="shared" si="94"/>
        <v>UN</v>
      </c>
      <c r="I6069" s="413"/>
    </row>
    <row r="6070" spans="1:9" ht="146.25">
      <c r="A6070" s="571">
        <v>3653</v>
      </c>
      <c r="B6070" s="572" t="s">
        <v>44792</v>
      </c>
      <c r="C6070" s="573" t="s">
        <v>3</v>
      </c>
      <c r="D6070" s="574">
        <v>7.1</v>
      </c>
      <c r="F6070" s="411"/>
      <c r="G6070" s="412" t="str">
        <f t="shared" si="94"/>
        <v>LUVA PARA CANALETA 50 X 20MM ( REF.299 05 SISTEMA " X ", PIAL LEGRAND OU SIMI LAR)</v>
      </c>
      <c r="H6070" s="412" t="str">
        <f t="shared" si="94"/>
        <v>UN</v>
      </c>
      <c r="I6070" s="413"/>
    </row>
    <row r="6071" spans="1:9" ht="146.25">
      <c r="A6071" s="571">
        <v>2661</v>
      </c>
      <c r="B6071" s="572" t="s">
        <v>44793</v>
      </c>
      <c r="C6071" s="573" t="s">
        <v>3</v>
      </c>
      <c r="D6071" s="574">
        <v>3.92</v>
      </c>
      <c r="F6071" s="411"/>
      <c r="G6071" s="412" t="str">
        <f t="shared" si="94"/>
        <v>LUVA PLÁSTICA PARA CANALETA 110X20MM, "SISTEMA X", REF.304 05, PIAL LEGRAND O U SIMILAR</v>
      </c>
      <c r="H6071" s="412" t="str">
        <f t="shared" si="94"/>
        <v>UN</v>
      </c>
      <c r="I6071" s="413"/>
    </row>
    <row r="6072" spans="1:9" ht="45">
      <c r="A6072" s="571">
        <v>9704</v>
      </c>
      <c r="B6072" s="572" t="s">
        <v>44794</v>
      </c>
      <c r="C6072" s="573" t="s">
        <v>3</v>
      </c>
      <c r="D6072" s="574">
        <v>1.89</v>
      </c>
      <c r="F6072" s="411"/>
      <c r="G6072" s="412" t="str">
        <f t="shared" si="94"/>
        <v>TALA PLANA PERFURADA 100MM</v>
      </c>
      <c r="H6072" s="412" t="str">
        <f t="shared" si="94"/>
        <v>UN</v>
      </c>
      <c r="I6072" s="413"/>
    </row>
    <row r="6073" spans="1:9" ht="45">
      <c r="A6073" s="571">
        <v>9866</v>
      </c>
      <c r="B6073" s="572" t="s">
        <v>44795</v>
      </c>
      <c r="C6073" s="573" t="s">
        <v>3</v>
      </c>
      <c r="D6073" s="574">
        <v>1.17</v>
      </c>
      <c r="F6073" s="411"/>
      <c r="G6073" s="412" t="str">
        <f t="shared" si="94"/>
        <v>TALA PLANA PERFURADA 38MM</v>
      </c>
      <c r="H6073" s="412" t="str">
        <f t="shared" si="94"/>
        <v>UN</v>
      </c>
      <c r="I6073" s="413"/>
    </row>
    <row r="6074" spans="1:9" ht="45">
      <c r="A6074" s="571">
        <v>9705</v>
      </c>
      <c r="B6074" s="572" t="s">
        <v>44796</v>
      </c>
      <c r="C6074" s="573" t="s">
        <v>3</v>
      </c>
      <c r="D6074" s="574">
        <v>1.17</v>
      </c>
      <c r="F6074" s="411"/>
      <c r="G6074" s="412" t="str">
        <f t="shared" si="94"/>
        <v>TALA PLANA PERFURADA 50MM</v>
      </c>
      <c r="H6074" s="412" t="str">
        <f t="shared" si="94"/>
        <v>UN</v>
      </c>
      <c r="I6074" s="413"/>
    </row>
    <row r="6075" spans="1:9" ht="157.5">
      <c r="A6075" s="571">
        <v>3658</v>
      </c>
      <c r="B6075" s="572" t="s">
        <v>44797</v>
      </c>
      <c r="C6075" s="573" t="s">
        <v>3</v>
      </c>
      <c r="D6075" s="574">
        <v>3.54</v>
      </c>
      <c r="F6075" s="411"/>
      <c r="G6075" s="412" t="str">
        <f t="shared" si="94"/>
        <v>TAMPA DE EXTREMIDADE P/ CANALETA 110 X 20MM (REF.304 00  SISTEMA "X", PIAL LE GRAND OU SIMILAR )</v>
      </c>
      <c r="H6075" s="412" t="str">
        <f t="shared" si="94"/>
        <v>UN</v>
      </c>
      <c r="I6075" s="413"/>
    </row>
    <row r="6076" spans="1:9" ht="168.75">
      <c r="A6076" s="571">
        <v>3657</v>
      </c>
      <c r="B6076" s="572" t="s">
        <v>44798</v>
      </c>
      <c r="C6076" s="573" t="s">
        <v>3</v>
      </c>
      <c r="D6076" s="574">
        <v>5.4</v>
      </c>
      <c r="F6076" s="411"/>
      <c r="G6076" s="412" t="str">
        <f t="shared" si="94"/>
        <v>TAMPA DE EXTREMIDADE P/ CANALETA 50 X 20MM (REF.299 00 SISTEMA "X", PIAL LEGR AND OU SIMILAR )</v>
      </c>
      <c r="H6076" s="412" t="str">
        <f t="shared" si="94"/>
        <v>UN</v>
      </c>
      <c r="I6076" s="413"/>
    </row>
    <row r="6077" spans="1:9" ht="101.25">
      <c r="A6077" s="571">
        <v>11056</v>
      </c>
      <c r="B6077" s="572" t="s">
        <v>44799</v>
      </c>
      <c r="C6077" s="573" t="s">
        <v>3</v>
      </c>
      <c r="D6077" s="574">
        <v>30.57</v>
      </c>
      <c r="F6077" s="411"/>
      <c r="G6077" s="412" t="str">
        <f t="shared" si="94"/>
        <v>TAMPA PARA CANALETA METÁLICA ARTICULADA, DA VALEMAM OU SIMILAR</v>
      </c>
      <c r="H6077" s="412" t="str">
        <f t="shared" si="94"/>
        <v>UN</v>
      </c>
      <c r="I6077" s="413"/>
    </row>
    <row r="6078" spans="1:9" ht="101.25">
      <c r="A6078" s="571">
        <v>11061</v>
      </c>
      <c r="B6078" s="572" t="s">
        <v>44800</v>
      </c>
      <c r="C6078" s="573" t="s">
        <v>3</v>
      </c>
      <c r="D6078" s="574">
        <v>31.1</v>
      </c>
      <c r="F6078" s="411"/>
      <c r="G6078" s="412" t="str">
        <f t="shared" si="94"/>
        <v>TÊ VERTICAL SUB./DES. PARA CANALETA METÁLICA ARTICULADA, DA VALEMAM</v>
      </c>
      <c r="H6078" s="412" t="str">
        <f t="shared" si="94"/>
        <v>UN</v>
      </c>
      <c r="I6078" s="413"/>
    </row>
    <row r="6079" spans="1:9" ht="67.5">
      <c r="A6079" s="571">
        <v>2241</v>
      </c>
      <c r="B6079" s="572" t="s">
        <v>44801</v>
      </c>
      <c r="C6079" s="573" t="s">
        <v>3</v>
      </c>
      <c r="D6079" s="574">
        <v>22.59</v>
      </c>
      <c r="F6079" s="414"/>
      <c r="G6079" s="412" t="str">
        <f t="shared" si="94"/>
        <v>TOMADA PARA LÓGICA, SISTEMA X, COM PLACA</v>
      </c>
      <c r="H6079" s="412" t="str">
        <f t="shared" si="94"/>
        <v>UN</v>
      </c>
      <c r="I6079" s="414"/>
    </row>
    <row r="6080" spans="1:9" ht="90">
      <c r="A6080" s="571">
        <v>9703</v>
      </c>
      <c r="B6080" s="572" t="s">
        <v>44802</v>
      </c>
      <c r="C6080" s="573" t="s">
        <v>3</v>
      </c>
      <c r="D6080" s="574">
        <v>34.700000000000003</v>
      </c>
      <c r="F6080" s="411"/>
      <c r="G6080" s="412" t="str">
        <f t="shared" si="94"/>
        <v>TOMADA TRIFÁSICA COM PLACA DE EMBUTIR 32A STECK OU SIMILAR</v>
      </c>
      <c r="H6080" s="412" t="str">
        <f t="shared" si="94"/>
        <v>UN</v>
      </c>
      <c r="I6080" s="413"/>
    </row>
    <row r="6081" spans="1:9" ht="45">
      <c r="A6081" s="571">
        <v>12475</v>
      </c>
      <c r="B6081" s="572" t="s">
        <v>44803</v>
      </c>
      <c r="C6081" s="573" t="s">
        <v>3</v>
      </c>
      <c r="D6081" s="574">
        <v>16.48</v>
      </c>
      <c r="F6081" s="411"/>
      <c r="G6081" s="412" t="str">
        <f t="shared" si="94"/>
        <v>CAIXA DE DERIVAÇÃO EM PVC 15X15CM</v>
      </c>
      <c r="H6081" s="412" t="str">
        <f t="shared" si="94"/>
        <v>UN</v>
      </c>
      <c r="I6081" s="413"/>
    </row>
    <row r="6082" spans="1:9" ht="56.25">
      <c r="A6082" s="571">
        <v>8958</v>
      </c>
      <c r="B6082" s="572" t="s">
        <v>44804</v>
      </c>
      <c r="C6082" s="573" t="s">
        <v>3</v>
      </c>
      <c r="D6082" s="574">
        <v>22.22</v>
      </c>
      <c r="F6082" s="411"/>
      <c r="G6082" s="412" t="str">
        <f t="shared" ref="G6082:H6145" si="95">UPPER(B6082)</f>
        <v>CAIXA DE PASSAGEM AQUATIC 100X100X50MM</v>
      </c>
      <c r="H6082" s="412" t="str">
        <f t="shared" si="95"/>
        <v>UN</v>
      </c>
      <c r="I6082" s="413"/>
    </row>
    <row r="6083" spans="1:9" ht="112.5">
      <c r="A6083" s="571">
        <v>446</v>
      </c>
      <c r="B6083" s="572" t="s">
        <v>44805</v>
      </c>
      <c r="C6083" s="573" t="s">
        <v>3</v>
      </c>
      <c r="D6083" s="574">
        <v>41.32</v>
      </c>
      <c r="F6083" s="411"/>
      <c r="G6083" s="412" t="str">
        <f t="shared" si="95"/>
        <v>CAIXA DE PASSAGEM AQUATIC 180 X 140 X 80 MM ( REF. 92107 PIAL OU SIMILAR)</v>
      </c>
      <c r="H6083" s="412" t="str">
        <f t="shared" si="95"/>
        <v>UN</v>
      </c>
      <c r="I6083" s="413"/>
    </row>
    <row r="6084" spans="1:9" ht="112.5">
      <c r="A6084" s="571">
        <v>447</v>
      </c>
      <c r="B6084" s="572" t="s">
        <v>44806</v>
      </c>
      <c r="C6084" s="573" t="s">
        <v>3</v>
      </c>
      <c r="D6084" s="574">
        <v>59.12</v>
      </c>
      <c r="F6084" s="411"/>
      <c r="G6084" s="412" t="str">
        <f t="shared" si="95"/>
        <v>CAIXA DE PASSAGEM AQUATIC 220 X 170 X 80MM ( REF. 92109 PIAL OU SIMILAR)</v>
      </c>
      <c r="H6084" s="412" t="str">
        <f t="shared" si="95"/>
        <v>UN</v>
      </c>
      <c r="I6084" s="413"/>
    </row>
    <row r="6085" spans="1:9" ht="112.5">
      <c r="A6085" s="571">
        <v>469</v>
      </c>
      <c r="B6085" s="572" t="s">
        <v>44807</v>
      </c>
      <c r="C6085" s="573" t="s">
        <v>3</v>
      </c>
      <c r="D6085" s="574">
        <v>20</v>
      </c>
      <c r="F6085" s="411"/>
      <c r="G6085" s="412" t="str">
        <f t="shared" si="95"/>
        <v>CAIXA DE PASSAGEM PVC 15X15X8CM P/ELETRICA, TIPO AQUATIC OU SIMILAR</v>
      </c>
      <c r="H6085" s="412" t="str">
        <f t="shared" si="95"/>
        <v>UN</v>
      </c>
      <c r="I6085" s="413"/>
    </row>
    <row r="6086" spans="1:9" ht="78.75">
      <c r="A6086" s="571">
        <v>470</v>
      </c>
      <c r="B6086" s="572" t="s">
        <v>44808</v>
      </c>
      <c r="C6086" s="573" t="s">
        <v>3</v>
      </c>
      <c r="D6086" s="574">
        <v>35.799999999999997</v>
      </c>
      <c r="F6086" s="411"/>
      <c r="G6086" s="412" t="str">
        <f t="shared" si="95"/>
        <v>CAIXA DE PASSAGEM PVC 18X21X7CM P/ELETRICA</v>
      </c>
      <c r="H6086" s="412" t="str">
        <f t="shared" si="95"/>
        <v>UN</v>
      </c>
      <c r="I6086" s="413"/>
    </row>
    <row r="6087" spans="1:9" ht="78.75">
      <c r="A6087" s="571">
        <v>9435</v>
      </c>
      <c r="B6087" s="572" t="s">
        <v>44809</v>
      </c>
      <c r="C6087" s="573" t="s">
        <v>3</v>
      </c>
      <c r="D6087" s="574">
        <v>25.81</v>
      </c>
      <c r="F6087" s="411"/>
      <c r="G6087" s="412" t="str">
        <f t="shared" si="95"/>
        <v>CAIXA DE PASSAGEM PVC 20 X 20CM, SISTEMA "X", COM TAMPA</v>
      </c>
      <c r="H6087" s="412" t="str">
        <f t="shared" si="95"/>
        <v>UN</v>
      </c>
      <c r="I6087" s="413"/>
    </row>
    <row r="6088" spans="1:9" ht="56.25">
      <c r="A6088" s="571">
        <v>6912</v>
      </c>
      <c r="B6088" s="572" t="s">
        <v>44810</v>
      </c>
      <c r="C6088" s="573" t="s">
        <v>3</v>
      </c>
      <c r="D6088" s="574">
        <v>17.559999999999999</v>
      </c>
      <c r="F6088" s="411"/>
      <c r="G6088" s="412" t="str">
        <f t="shared" si="95"/>
        <v>CAIXA DE PASSAGEM PVC 200X200X150MM</v>
      </c>
      <c r="H6088" s="412" t="str">
        <f t="shared" si="95"/>
        <v>UN</v>
      </c>
      <c r="I6088" s="413"/>
    </row>
    <row r="6089" spans="1:9" ht="78.75">
      <c r="A6089" s="571">
        <v>9433</v>
      </c>
      <c r="B6089" s="572" t="s">
        <v>44811</v>
      </c>
      <c r="C6089" s="573" t="s">
        <v>3</v>
      </c>
      <c r="D6089" s="574">
        <v>5.33</v>
      </c>
      <c r="F6089" s="411"/>
      <c r="G6089" s="412" t="str">
        <f t="shared" si="95"/>
        <v>CAIXA DE PASSAGEM PVC 4"X2", SISTEMA "X", COM TAMPA</v>
      </c>
      <c r="H6089" s="412" t="str">
        <f t="shared" si="95"/>
        <v>UN</v>
      </c>
      <c r="I6089" s="413"/>
    </row>
    <row r="6090" spans="1:9" ht="78.75">
      <c r="A6090" s="571">
        <v>9434</v>
      </c>
      <c r="B6090" s="572" t="s">
        <v>44812</v>
      </c>
      <c r="C6090" s="573" t="s">
        <v>3</v>
      </c>
      <c r="D6090" s="574">
        <v>7.02</v>
      </c>
      <c r="F6090" s="411"/>
      <c r="G6090" s="412" t="str">
        <f t="shared" si="95"/>
        <v>CAIXA DE PASSAGEM PVC 4"X4", SISTEMA "X", COM TAMPA</v>
      </c>
      <c r="H6090" s="412" t="str">
        <f t="shared" si="95"/>
        <v>UN</v>
      </c>
      <c r="I6090" s="413"/>
    </row>
    <row r="6091" spans="1:9" ht="67.5">
      <c r="A6091" s="571">
        <v>9163</v>
      </c>
      <c r="B6091" s="572" t="s">
        <v>44813</v>
      </c>
      <c r="C6091" s="573" t="s">
        <v>3</v>
      </c>
      <c r="D6091" s="574">
        <v>71.989999999999995</v>
      </c>
      <c r="F6091" s="411"/>
      <c r="G6091" s="412" t="str">
        <f t="shared" si="95"/>
        <v>CAIXA DE PASSAGEM PVC TIPO AQUATIC 30X30X10CM</v>
      </c>
      <c r="H6091" s="412" t="str">
        <f t="shared" si="95"/>
        <v>UN</v>
      </c>
      <c r="I6091" s="413"/>
    </row>
    <row r="6092" spans="1:9" ht="78.75">
      <c r="A6092" s="571">
        <v>451</v>
      </c>
      <c r="B6092" s="572" t="s">
        <v>44814</v>
      </c>
      <c r="C6092" s="573" t="s">
        <v>3</v>
      </c>
      <c r="D6092" s="574">
        <v>1.53</v>
      </c>
      <c r="F6092" s="411"/>
      <c r="G6092" s="412" t="str">
        <f t="shared" si="95"/>
        <v>CAIXA DE PVC 4" X  2" , EMBUTIR, P/ELETRODUTO (PRETA)</v>
      </c>
      <c r="H6092" s="412" t="str">
        <f t="shared" si="95"/>
        <v>UN</v>
      </c>
      <c r="I6092" s="413"/>
    </row>
    <row r="6093" spans="1:9" ht="78.75">
      <c r="A6093" s="571">
        <v>452</v>
      </c>
      <c r="B6093" s="572" t="s">
        <v>44815</v>
      </c>
      <c r="C6093" s="573" t="s">
        <v>3</v>
      </c>
      <c r="D6093" s="574">
        <v>3.04</v>
      </c>
      <c r="F6093" s="411"/>
      <c r="G6093" s="412" t="str">
        <f t="shared" si="95"/>
        <v>CAIXA DE PVC 4" X  4" , EMBUTIR, P/ELETRODUTO (PRETA)</v>
      </c>
      <c r="H6093" s="412" t="str">
        <f t="shared" si="95"/>
        <v>UN</v>
      </c>
      <c r="I6093" s="413"/>
    </row>
    <row r="6094" spans="1:9" ht="90">
      <c r="A6094" s="571">
        <v>11111</v>
      </c>
      <c r="B6094" s="572" t="s">
        <v>44816</v>
      </c>
      <c r="C6094" s="573" t="s">
        <v>3</v>
      </c>
      <c r="D6094" s="574">
        <v>6.38</v>
      </c>
      <c r="F6094" s="411"/>
      <c r="G6094" s="412" t="str">
        <f t="shared" si="95"/>
        <v>CAIXA DE SOBREPOR EM PVC, PARA 02 CONECTORES  RJ-45, COM ESPELHO</v>
      </c>
      <c r="H6094" s="412" t="str">
        <f t="shared" si="95"/>
        <v>UN</v>
      </c>
      <c r="I6094" s="413"/>
    </row>
    <row r="6095" spans="1:9" ht="146.25">
      <c r="A6095" s="571">
        <v>9863</v>
      </c>
      <c r="B6095" s="572" t="s">
        <v>44817</v>
      </c>
      <c r="C6095" s="573" t="s">
        <v>3</v>
      </c>
      <c r="D6095" s="574">
        <v>318.51</v>
      </c>
      <c r="F6095" s="411"/>
      <c r="G6095" s="412" t="str">
        <f t="shared" si="95"/>
        <v>CAIXA DE TOMADAS EM PVC DE SOBREPOR COM 06 TOMADAS MONOFÁSICAS 2P+T  E 01 TOM ADA TRIFÁSICA 3P+T</v>
      </c>
      <c r="H6095" s="412" t="str">
        <f t="shared" si="95"/>
        <v>UN</v>
      </c>
      <c r="I6095" s="413"/>
    </row>
    <row r="6096" spans="1:9" ht="146.25">
      <c r="A6096" s="571">
        <v>9893</v>
      </c>
      <c r="B6096" s="572" t="s">
        <v>44818</v>
      </c>
      <c r="C6096" s="573" t="s">
        <v>3</v>
      </c>
      <c r="D6096" s="574">
        <v>242.07</v>
      </c>
      <c r="F6096" s="411"/>
      <c r="G6096" s="412" t="str">
        <f t="shared" si="95"/>
        <v>CAIXA EM ALUMÍNIO 30X30X12CM COM 03 TOMADAS MONOFÁSICAS 2P+T E 1 TOMADA TRIFÁ SICA 3P+T</v>
      </c>
      <c r="H6096" s="412" t="str">
        <f t="shared" si="95"/>
        <v>UN</v>
      </c>
      <c r="I6096" s="413"/>
    </row>
    <row r="6097" spans="1:9" ht="101.25">
      <c r="A6097" s="571">
        <v>11053</v>
      </c>
      <c r="B6097" s="572" t="s">
        <v>44819</v>
      </c>
      <c r="C6097" s="573" t="s">
        <v>3</v>
      </c>
      <c r="D6097" s="574">
        <v>62.99</v>
      </c>
      <c r="F6097" s="411"/>
      <c r="G6097" s="412" t="str">
        <f t="shared" si="95"/>
        <v>CAIXA METÁLICA COM DUAS TOMADAS 2P+T PARA INSTALAÇÃO APARENTE</v>
      </c>
      <c r="H6097" s="412" t="str">
        <f t="shared" si="95"/>
        <v>UN</v>
      </c>
      <c r="I6097" s="413"/>
    </row>
    <row r="6098" spans="1:9" ht="101.25">
      <c r="A6098" s="571">
        <v>11054</v>
      </c>
      <c r="B6098" s="572" t="s">
        <v>44820</v>
      </c>
      <c r="C6098" s="573" t="s">
        <v>3</v>
      </c>
      <c r="D6098" s="574">
        <v>24.32</v>
      </c>
      <c r="F6098" s="411"/>
      <c r="G6098" s="412" t="str">
        <f t="shared" si="95"/>
        <v>CAIXA METÁLICA COM UMA TOMADA 2P+T PARA INSTALAÇÃO APARENTE</v>
      </c>
      <c r="H6098" s="412" t="str">
        <f t="shared" si="95"/>
        <v>UN</v>
      </c>
      <c r="I6098" s="413"/>
    </row>
    <row r="6099" spans="1:9" ht="202.5">
      <c r="A6099" s="571">
        <v>4917</v>
      </c>
      <c r="B6099" s="572" t="s">
        <v>44821</v>
      </c>
      <c r="C6099" s="573" t="s">
        <v>3</v>
      </c>
      <c r="D6099" s="574">
        <v>86.94</v>
      </c>
      <c r="F6099" s="411"/>
      <c r="G6099" s="412" t="str">
        <f t="shared" si="95"/>
        <v>CAIXA PARA ALOJAMENTO DO MODELO 4801 DA ITAIM OU SIMILAR, EM CHAPA DE AÇO TRA TADO COM PINTURA ELETROSTÁTICA EPÓXI-PÓ NA COR BRANCA</v>
      </c>
      <c r="H6099" s="412" t="str">
        <f t="shared" si="95"/>
        <v>UN</v>
      </c>
      <c r="I6099" s="413"/>
    </row>
    <row r="6100" spans="1:9" ht="67.5">
      <c r="A6100" s="571">
        <v>11438</v>
      </c>
      <c r="B6100" s="572" t="s">
        <v>44822</v>
      </c>
      <c r="C6100" s="573" t="s">
        <v>3</v>
      </c>
      <c r="D6100" s="574">
        <v>3.09</v>
      </c>
      <c r="F6100" s="411"/>
      <c r="G6100" s="412" t="str">
        <f t="shared" si="95"/>
        <v>CAIXA PROLONGADOR 4" X  4" (PRETA 3384)</v>
      </c>
      <c r="H6100" s="412" t="str">
        <f t="shared" si="95"/>
        <v>UN</v>
      </c>
      <c r="I6100" s="413"/>
    </row>
    <row r="6101" spans="1:9" ht="45">
      <c r="A6101" s="571">
        <v>483</v>
      </c>
      <c r="B6101" s="572" t="s">
        <v>44823</v>
      </c>
      <c r="C6101" s="573" t="s">
        <v>3</v>
      </c>
      <c r="D6101" s="574">
        <v>3.1</v>
      </c>
      <c r="F6101" s="411"/>
      <c r="G6101" s="412" t="str">
        <f t="shared" si="95"/>
        <v>CAIXA SOBREPOR 4" X 2" EM PVC</v>
      </c>
      <c r="H6101" s="412" t="str">
        <f t="shared" si="95"/>
        <v>UN</v>
      </c>
      <c r="I6101" s="413"/>
    </row>
    <row r="6102" spans="1:9" ht="45">
      <c r="A6102" s="571">
        <v>908</v>
      </c>
      <c r="B6102" s="572" t="s">
        <v>44824</v>
      </c>
      <c r="C6102" s="573" t="s">
        <v>3</v>
      </c>
      <c r="D6102" s="574">
        <v>2.9</v>
      </c>
      <c r="F6102" s="411"/>
      <c r="G6102" s="412" t="str">
        <f t="shared" si="95"/>
        <v>ESPELHO 4" X 2" PARA  2 RJ-45</v>
      </c>
      <c r="H6102" s="412" t="str">
        <f t="shared" si="95"/>
        <v>UN</v>
      </c>
      <c r="I6102" s="413"/>
    </row>
    <row r="6103" spans="1:9" ht="78.75">
      <c r="A6103" s="571">
        <v>909</v>
      </c>
      <c r="B6103" s="572" t="s">
        <v>44825</v>
      </c>
      <c r="C6103" s="573" t="s">
        <v>3</v>
      </c>
      <c r="D6103" s="574">
        <v>2.5</v>
      </c>
      <c r="F6103" s="411"/>
      <c r="G6103" s="412" t="str">
        <f t="shared" si="95"/>
        <v>ESPELHO ANGULAR PARA CAIXA 3" X 3" PARA 2 RJ-45</v>
      </c>
      <c r="H6103" s="412" t="str">
        <f t="shared" si="95"/>
        <v>UN</v>
      </c>
      <c r="I6103" s="413"/>
    </row>
    <row r="6104" spans="1:9" ht="123.75">
      <c r="A6104" s="571">
        <v>3365</v>
      </c>
      <c r="B6104" s="572" t="s">
        <v>44826</v>
      </c>
      <c r="C6104" s="573" t="s">
        <v>3</v>
      </c>
      <c r="D6104" s="574">
        <v>4.9000000000000004</v>
      </c>
      <c r="F6104" s="411"/>
      <c r="G6104" s="412" t="str">
        <f t="shared" si="95"/>
        <v>ESPELHO PARA CAIXA VERTICAL 4"X2", COM 04 SAÍDAS RJ-45 (KRONE OU SIMILAR)</v>
      </c>
      <c r="H6104" s="412" t="str">
        <f t="shared" si="95"/>
        <v>UN</v>
      </c>
      <c r="I6104" s="413"/>
    </row>
    <row r="6105" spans="1:9" ht="90">
      <c r="A6105" s="571">
        <v>1118</v>
      </c>
      <c r="B6105" s="572" t="s">
        <v>44827</v>
      </c>
      <c r="C6105" s="573" t="s">
        <v>3</v>
      </c>
      <c r="D6105" s="574">
        <v>9.6</v>
      </c>
      <c r="F6105" s="411"/>
      <c r="G6105" s="412" t="str">
        <f t="shared" si="95"/>
        <v>INTERRUPTOR "SISTEMA X" 01 SEÇÃO SIMPLES COM PLACA</v>
      </c>
      <c r="H6105" s="412" t="str">
        <f t="shared" si="95"/>
        <v>UN</v>
      </c>
      <c r="I6105" s="413"/>
    </row>
    <row r="6106" spans="1:9" ht="90">
      <c r="A6106" s="571">
        <v>1123</v>
      </c>
      <c r="B6106" s="572" t="s">
        <v>44828</v>
      </c>
      <c r="C6106" s="573" t="s">
        <v>3</v>
      </c>
      <c r="D6106" s="574">
        <v>5.6</v>
      </c>
      <c r="F6106" s="411"/>
      <c r="G6106" s="412" t="str">
        <f t="shared" si="95"/>
        <v>INTERRUPTOR 01 SEÇÃO PARALELA, DE EMBUTIR, COM PLACA</v>
      </c>
      <c r="H6106" s="412" t="str">
        <f t="shared" si="95"/>
        <v>UN</v>
      </c>
      <c r="I6106" s="413"/>
    </row>
    <row r="6107" spans="1:9" ht="123.75">
      <c r="A6107" s="571">
        <v>9160</v>
      </c>
      <c r="B6107" s="572" t="s">
        <v>44829</v>
      </c>
      <c r="C6107" s="573" t="s">
        <v>3</v>
      </c>
      <c r="D6107" s="574">
        <v>8.9600000000000009</v>
      </c>
      <c r="F6107" s="411"/>
      <c r="G6107" s="412" t="str">
        <f t="shared" si="95"/>
        <v>INTERRUPTOR 01 SEÇÃO SIMPLES + 01 SEÇÃO PARALELA, DE EMBUTIR, COM PLACA</v>
      </c>
      <c r="H6107" s="412" t="str">
        <f t="shared" si="95"/>
        <v>UN</v>
      </c>
      <c r="I6107" s="413"/>
    </row>
    <row r="6108" spans="1:9" ht="157.5">
      <c r="A6108" s="571">
        <v>9104</v>
      </c>
      <c r="B6108" s="572" t="s">
        <v>44830</v>
      </c>
      <c r="C6108" s="573" t="s">
        <v>3</v>
      </c>
      <c r="D6108" s="574">
        <v>3.25</v>
      </c>
      <c r="F6108" s="411"/>
      <c r="G6108" s="412" t="str">
        <f t="shared" si="95"/>
        <v>INTERRUPTOR 01 SEÇÃO SIMPLES, CONJUGADO COM UMA TOMADA (2P+T), ABNT, DE SOBRE POR, SISTEMA "X"</v>
      </c>
      <c r="H6108" s="412" t="str">
        <f t="shared" si="95"/>
        <v>UN</v>
      </c>
      <c r="I6108" s="413"/>
    </row>
    <row r="6109" spans="1:9" ht="157.5">
      <c r="A6109" s="571">
        <v>9102</v>
      </c>
      <c r="B6109" s="572" t="s">
        <v>44831</v>
      </c>
      <c r="C6109" s="573" t="s">
        <v>3</v>
      </c>
      <c r="D6109" s="574">
        <v>6.55</v>
      </c>
      <c r="F6109" s="411"/>
      <c r="G6109" s="412" t="str">
        <f t="shared" si="95"/>
        <v>INTERRUPTOR 01 SEÇÃO SIMPLES, DE EMBUTIR, COM PLACA, CONJUGADO COM TOMADA 2P+ T, ABNT, 10A</v>
      </c>
      <c r="H6109" s="412" t="str">
        <f t="shared" si="95"/>
        <v>UN</v>
      </c>
      <c r="I6109" s="413"/>
    </row>
    <row r="6110" spans="1:9" ht="123.75">
      <c r="A6110" s="571">
        <v>9161</v>
      </c>
      <c r="B6110" s="572" t="s">
        <v>44832</v>
      </c>
      <c r="C6110" s="573" t="s">
        <v>3</v>
      </c>
      <c r="D6110" s="574">
        <v>15.41</v>
      </c>
      <c r="F6110" s="411"/>
      <c r="G6110" s="412" t="str">
        <f t="shared" si="95"/>
        <v>INTERRUPTOR 02 SEÇÕES SIMPLES + 01 SEÇÃO PARALELA, DE EMBUTIR, COM PLACA</v>
      </c>
      <c r="H6110" s="412" t="str">
        <f t="shared" si="95"/>
        <v>UN</v>
      </c>
      <c r="I6110" s="413"/>
    </row>
    <row r="6111" spans="1:9" ht="90">
      <c r="A6111" s="571">
        <v>1120</v>
      </c>
      <c r="B6111" s="572" t="s">
        <v>44833</v>
      </c>
      <c r="C6111" s="573" t="s">
        <v>3</v>
      </c>
      <c r="D6111" s="574">
        <v>8.3000000000000007</v>
      </c>
      <c r="F6111" s="411"/>
      <c r="G6111" s="412" t="str">
        <f t="shared" si="95"/>
        <v>INTERRUPTOR 02 SEÇÕES SIMPLES COM PLACA - SISTEMA X</v>
      </c>
      <c r="H6111" s="412" t="str">
        <f t="shared" si="95"/>
        <v>UN</v>
      </c>
      <c r="I6111" s="413"/>
    </row>
    <row r="6112" spans="1:9" ht="157.5">
      <c r="A6112" s="571">
        <v>9103</v>
      </c>
      <c r="B6112" s="572" t="s">
        <v>44834</v>
      </c>
      <c r="C6112" s="573" t="s">
        <v>3</v>
      </c>
      <c r="D6112" s="574">
        <v>16.7</v>
      </c>
      <c r="F6112" s="411"/>
      <c r="G6112" s="412" t="str">
        <f t="shared" si="95"/>
        <v>INTERRUPTOR 02 SEÇÕES SIMPLES, DE EMBUTIR, COM PLACA, CONJUGADO COM TOMADA 2P +T, ABNT, 10A</v>
      </c>
      <c r="H6112" s="412" t="str">
        <f t="shared" si="95"/>
        <v>UN</v>
      </c>
      <c r="I6112" s="413"/>
    </row>
    <row r="6113" spans="1:9" ht="90">
      <c r="A6113" s="571">
        <v>2666</v>
      </c>
      <c r="B6113" s="572" t="s">
        <v>44835</v>
      </c>
      <c r="C6113" s="573" t="s">
        <v>3</v>
      </c>
      <c r="D6113" s="574">
        <v>9.3000000000000007</v>
      </c>
      <c r="F6113" s="411"/>
      <c r="G6113" s="412" t="str">
        <f t="shared" si="95"/>
        <v>INTERRUPTOR 03 SEÇÕES SIMPLES COM PLACA - SISTEMA X</v>
      </c>
      <c r="H6113" s="412" t="str">
        <f t="shared" si="95"/>
        <v>UN</v>
      </c>
      <c r="I6113" s="413"/>
    </row>
    <row r="6114" spans="1:9" ht="90">
      <c r="A6114" s="571">
        <v>1121</v>
      </c>
      <c r="B6114" s="572" t="s">
        <v>44836</v>
      </c>
      <c r="C6114" s="573" t="s">
        <v>3</v>
      </c>
      <c r="D6114" s="574">
        <v>3</v>
      </c>
      <c r="F6114" s="411"/>
      <c r="G6114" s="412" t="str">
        <f t="shared" si="95"/>
        <v>INTERRUPTOR 03 SEÇÕES SIMPLES DE EMBUTIR COM PLACA</v>
      </c>
      <c r="H6114" s="412" t="str">
        <f t="shared" si="95"/>
        <v>UN</v>
      </c>
      <c r="I6114" s="413"/>
    </row>
    <row r="6115" spans="1:9" ht="135">
      <c r="A6115" s="571">
        <v>7522</v>
      </c>
      <c r="B6115" s="572" t="s">
        <v>44837</v>
      </c>
      <c r="C6115" s="573" t="s">
        <v>3</v>
      </c>
      <c r="D6115" s="574">
        <v>16.2</v>
      </c>
      <c r="F6115" s="411"/>
      <c r="G6115" s="412" t="str">
        <f t="shared" si="95"/>
        <v>INTERRUPTOR COM CONTROLE PARA VENTILADOR DE TETO, REF.1331-V2, SIEMENS OU SIM ILAR</v>
      </c>
      <c r="H6115" s="412" t="str">
        <f t="shared" si="95"/>
        <v>UN</v>
      </c>
      <c r="I6115" s="413"/>
    </row>
    <row r="6116" spans="1:9" ht="78.75">
      <c r="A6116" s="571">
        <v>1117</v>
      </c>
      <c r="B6116" s="572" t="s">
        <v>44838</v>
      </c>
      <c r="C6116" s="573" t="s">
        <v>3</v>
      </c>
      <c r="D6116" s="574">
        <v>3.4</v>
      </c>
      <c r="F6116" s="411"/>
      <c r="G6116" s="412" t="str">
        <f t="shared" si="95"/>
        <v>INTERRUPTOR EMBUTIR 01 SEÇÃO SIMPLES COM PLACA</v>
      </c>
      <c r="H6116" s="412" t="str">
        <f t="shared" si="95"/>
        <v>UN</v>
      </c>
      <c r="I6116" s="413"/>
    </row>
    <row r="6117" spans="1:9" ht="90">
      <c r="A6117" s="571">
        <v>1119</v>
      </c>
      <c r="B6117" s="572" t="s">
        <v>44839</v>
      </c>
      <c r="C6117" s="573" t="s">
        <v>3</v>
      </c>
      <c r="D6117" s="574">
        <v>6.2</v>
      </c>
      <c r="F6117" s="411"/>
      <c r="G6117" s="412" t="str">
        <f t="shared" si="95"/>
        <v>INTERRUPTOR EMBUTIR 02 SEÇÕES SIMPLES COM PLACA</v>
      </c>
      <c r="H6117" s="412" t="str">
        <f t="shared" si="95"/>
        <v>UN</v>
      </c>
      <c r="I6117" s="413"/>
    </row>
    <row r="6118" spans="1:9" ht="146.25">
      <c r="A6118" s="571">
        <v>4274</v>
      </c>
      <c r="B6118" s="572" t="s">
        <v>44840</v>
      </c>
      <c r="C6118" s="573" t="s">
        <v>3</v>
      </c>
      <c r="D6118" s="574">
        <v>3.48</v>
      </c>
      <c r="F6118" s="411"/>
      <c r="G6118" s="412" t="str">
        <f t="shared" si="95"/>
        <v>INTERRUPTOR P/CHUVEIRO, BIPOLAR SIMPLES, 25A, REF.2516, LINHA SILENTOQUE, PIA L OU SIMILAR</v>
      </c>
      <c r="H6118" s="412" t="str">
        <f t="shared" si="95"/>
        <v>UN</v>
      </c>
      <c r="I6118" s="413"/>
    </row>
    <row r="6119" spans="1:9" ht="78.75">
      <c r="A6119" s="571">
        <v>3097</v>
      </c>
      <c r="B6119" s="572" t="s">
        <v>44841</v>
      </c>
      <c r="C6119" s="573" t="s">
        <v>3</v>
      </c>
      <c r="D6119" s="574">
        <v>8.93</v>
      </c>
      <c r="F6119" s="411"/>
      <c r="G6119" s="412" t="str">
        <f t="shared" si="95"/>
        <v>INTERRUPTOR SOBREPOR 01 SEÇÃO, PIAL OU SIMILAR</v>
      </c>
      <c r="H6119" s="412" t="str">
        <f t="shared" si="95"/>
        <v>UN</v>
      </c>
      <c r="I6119" s="413"/>
    </row>
    <row r="6120" spans="1:9" ht="180">
      <c r="A6120" s="571">
        <v>12096</v>
      </c>
      <c r="B6120" s="572" t="s">
        <v>44842</v>
      </c>
      <c r="C6120" s="573" t="s">
        <v>3</v>
      </c>
      <c r="D6120" s="574">
        <v>64.150000000000006</v>
      </c>
      <c r="F6120" s="411"/>
      <c r="G6120" s="412" t="str">
        <f t="shared" si="95"/>
        <v>MÓDULO DE SINALIZAÇÃO EXTERNA (SINALEIRO EXTERNO) COM UMA COR HABILITADA, DA  VTC VITALTEC OU SIMILAR</v>
      </c>
      <c r="H6120" s="412" t="str">
        <f t="shared" si="95"/>
        <v>UN</v>
      </c>
      <c r="I6120" s="413"/>
    </row>
    <row r="6121" spans="1:9" ht="157.5">
      <c r="A6121" s="571">
        <v>13500</v>
      </c>
      <c r="B6121" s="572" t="s">
        <v>44843</v>
      </c>
      <c r="C6121" s="573" t="s">
        <v>3</v>
      </c>
      <c r="D6121" s="574">
        <v>7.9</v>
      </c>
      <c r="F6121" s="411"/>
      <c r="G6121" s="412" t="str">
        <f t="shared" si="95"/>
        <v>MÓDULO DE TOMADA 2P + T, 10A-250V, BRANCA, PARA MOPOST, REF.: 149-123-BR, DA  MOPA OU SIMILAR</v>
      </c>
      <c r="H6121" s="412" t="str">
        <f t="shared" si="95"/>
        <v>UN</v>
      </c>
      <c r="I6121" s="413"/>
    </row>
    <row r="6122" spans="1:9" ht="112.5">
      <c r="A6122" s="571">
        <v>13681</v>
      </c>
      <c r="B6122" s="572" t="s">
        <v>44844</v>
      </c>
      <c r="C6122" s="573" t="s">
        <v>3</v>
      </c>
      <c r="D6122" s="574">
        <v>6.5</v>
      </c>
      <c r="F6122" s="411"/>
      <c r="G6122" s="412" t="str">
        <f t="shared" si="95"/>
        <v>MÓDULO DE TOMADA 2P + T, 20A- REF.: 149-123-BR, DA MOPA OU SIMILAR</v>
      </c>
      <c r="H6122" s="412" t="str">
        <f t="shared" si="95"/>
        <v>UN</v>
      </c>
      <c r="I6122" s="413"/>
    </row>
    <row r="6123" spans="1:9" ht="180">
      <c r="A6123" s="571">
        <v>13501</v>
      </c>
      <c r="B6123" s="572" t="s">
        <v>44845</v>
      </c>
      <c r="C6123" s="573" t="s">
        <v>3</v>
      </c>
      <c r="D6123" s="574">
        <v>45.21</v>
      </c>
      <c r="F6123" s="411"/>
      <c r="G6123" s="412" t="str">
        <f t="shared" si="95"/>
        <v>MÓDULO DE TOMADA DE TELEFONE RJ-45 - CAT. 5E - LCS, PARA MOPOST, REF.: 149-13 2-R45-5, DA MOPA OU SIMILAR</v>
      </c>
      <c r="H6123" s="412" t="str">
        <f t="shared" si="95"/>
        <v>UN</v>
      </c>
      <c r="I6123" s="413"/>
    </row>
    <row r="6124" spans="1:9" ht="90">
      <c r="A6124" s="571">
        <v>9887</v>
      </c>
      <c r="B6124" s="572" t="s">
        <v>44846</v>
      </c>
      <c r="C6124" s="573" t="s">
        <v>3</v>
      </c>
      <c r="D6124" s="574">
        <v>5.0599999999999996</v>
      </c>
      <c r="F6124" s="411"/>
      <c r="G6124" s="412" t="str">
        <f t="shared" si="95"/>
        <v>PLACA 4X2" PARA INTERRUPTOR SIMPLES COM 03 TECLAS</v>
      </c>
      <c r="H6124" s="412" t="str">
        <f t="shared" si="95"/>
        <v>UN</v>
      </c>
      <c r="I6124" s="413"/>
    </row>
    <row r="6125" spans="1:9" ht="123.75">
      <c r="A6125" s="571">
        <v>11616</v>
      </c>
      <c r="B6125" s="572" t="s">
        <v>44847</v>
      </c>
      <c r="C6125" s="573" t="s">
        <v>3</v>
      </c>
      <c r="D6125" s="574">
        <v>2.74</v>
      </c>
      <c r="F6125" s="411"/>
      <c r="G6125" s="412" t="str">
        <f t="shared" si="95"/>
        <v>PLACA 4X2", 1P, HORIZONTAL, REF.: TABLET, DA TRAMONTINA OU SIMILAR</v>
      </c>
      <c r="H6125" s="412" t="str">
        <f t="shared" si="95"/>
        <v>UN</v>
      </c>
      <c r="I6125" s="413"/>
    </row>
    <row r="6126" spans="1:9" ht="112.5">
      <c r="A6126" s="571">
        <v>11617</v>
      </c>
      <c r="B6126" s="572" t="s">
        <v>44848</v>
      </c>
      <c r="C6126" s="573" t="s">
        <v>3</v>
      </c>
      <c r="D6126" s="574">
        <v>2.79</v>
      </c>
      <c r="F6126" s="411"/>
      <c r="G6126" s="412" t="str">
        <f t="shared" si="95"/>
        <v>PLACA 4X2", 2P, AFASTADOS, REF.: TABLET, DA TRAMONTINA OU SIMILAR</v>
      </c>
      <c r="H6126" s="412" t="str">
        <f t="shared" si="95"/>
        <v>UN</v>
      </c>
      <c r="I6126" s="413"/>
    </row>
    <row r="6127" spans="1:9" ht="101.25">
      <c r="A6127" s="571">
        <v>11618</v>
      </c>
      <c r="B6127" s="572" t="s">
        <v>44849</v>
      </c>
      <c r="C6127" s="573" t="s">
        <v>3</v>
      </c>
      <c r="D6127" s="574">
        <v>5.26</v>
      </c>
      <c r="F6127" s="411"/>
      <c r="G6127" s="412" t="str">
        <f t="shared" si="95"/>
        <v>PLACA 4X4", 4P, REF.: TABLET, DA TRAMONTINA OU SIMILAR</v>
      </c>
      <c r="H6127" s="412" t="str">
        <f t="shared" si="95"/>
        <v>UN</v>
      </c>
      <c r="I6127" s="413"/>
    </row>
    <row r="6128" spans="1:9" ht="101.25">
      <c r="A6128" s="571">
        <v>11619</v>
      </c>
      <c r="B6128" s="572" t="s">
        <v>44850</v>
      </c>
      <c r="C6128" s="573" t="s">
        <v>3</v>
      </c>
      <c r="D6128" s="574">
        <v>9.57</v>
      </c>
      <c r="F6128" s="411"/>
      <c r="G6128" s="412" t="str">
        <f t="shared" si="95"/>
        <v>PLACA 4X4", 6P, REF.: TABLET, DA TRAMONTINA OU SIMILAR</v>
      </c>
      <c r="H6128" s="412" t="str">
        <f t="shared" si="95"/>
        <v>UN</v>
      </c>
      <c r="I6128" s="413"/>
    </row>
    <row r="6129" spans="1:9" ht="90">
      <c r="A6129" s="571">
        <v>9287</v>
      </c>
      <c r="B6129" s="572" t="s">
        <v>44851</v>
      </c>
      <c r="C6129" s="573" t="s">
        <v>3</v>
      </c>
      <c r="D6129" s="574">
        <v>2.2999999999999998</v>
      </c>
      <c r="F6129" s="411"/>
      <c r="G6129" s="412" t="str">
        <f t="shared" si="95"/>
        <v>PLACA CEGA PARA CAIXA DE PVC 4"X 4", P/ELETRODUTO</v>
      </c>
      <c r="H6129" s="412" t="str">
        <f t="shared" si="95"/>
        <v>UN</v>
      </c>
      <c r="I6129" s="413"/>
    </row>
    <row r="6130" spans="1:9" ht="112.5">
      <c r="A6130" s="571">
        <v>11621</v>
      </c>
      <c r="B6130" s="572" t="s">
        <v>44852</v>
      </c>
      <c r="C6130" s="573" t="s">
        <v>3</v>
      </c>
      <c r="D6130" s="574">
        <v>10.31</v>
      </c>
      <c r="F6130" s="411"/>
      <c r="G6130" s="412" t="str">
        <f t="shared" si="95"/>
        <v>PLACA CEGA PARA TOMADA RJ45, REF. TABLET, DA TRAMONTINA</v>
      </c>
      <c r="H6130" s="412" t="str">
        <f t="shared" si="95"/>
        <v>UN</v>
      </c>
      <c r="I6130" s="413"/>
    </row>
    <row r="6131" spans="1:9" ht="90">
      <c r="A6131" s="571">
        <v>11620</v>
      </c>
      <c r="B6131" s="572" t="s">
        <v>44853</v>
      </c>
      <c r="C6131" s="573" t="s">
        <v>3</v>
      </c>
      <c r="D6131" s="574">
        <v>3.54</v>
      </c>
      <c r="F6131" s="411"/>
      <c r="G6131" s="412" t="str">
        <f t="shared" si="95"/>
        <v>PLACA CEGA, 4"X2", REF. TABLET, DA TRAMONTINA</v>
      </c>
      <c r="H6131" s="412" t="str">
        <f t="shared" si="95"/>
        <v>UN</v>
      </c>
      <c r="I6131" s="413"/>
    </row>
    <row r="6132" spans="1:9" ht="67.5">
      <c r="A6132" s="571">
        <v>3878</v>
      </c>
      <c r="B6132" s="572" t="s">
        <v>44854</v>
      </c>
      <c r="C6132" s="573" t="s">
        <v>3</v>
      </c>
      <c r="D6132" s="574">
        <v>8.08</v>
      </c>
      <c r="F6132" s="411"/>
      <c r="G6132" s="412" t="str">
        <f t="shared" si="95"/>
        <v>PLACA PVC 4X4" COM SAÍDA PARA 3 RJ45</v>
      </c>
      <c r="H6132" s="412" t="str">
        <f t="shared" si="95"/>
        <v>UN</v>
      </c>
      <c r="I6132" s="413"/>
    </row>
    <row r="6133" spans="1:9" ht="67.5">
      <c r="A6133" s="571">
        <v>13370</v>
      </c>
      <c r="B6133" s="572" t="s">
        <v>44855</v>
      </c>
      <c r="C6133" s="573" t="s">
        <v>3</v>
      </c>
      <c r="D6133" s="574">
        <v>2.6</v>
      </c>
      <c r="F6133" s="411"/>
      <c r="G6133" s="412" t="str">
        <f t="shared" si="95"/>
        <v>PLUG MACHO 2P + T, ABNT, DE EMBUTIR, 10 A</v>
      </c>
      <c r="H6133" s="412" t="str">
        <f t="shared" si="95"/>
        <v>UN</v>
      </c>
      <c r="I6133" s="413"/>
    </row>
    <row r="6134" spans="1:9" ht="146.25">
      <c r="A6134" s="571">
        <v>13502</v>
      </c>
      <c r="B6134" s="572" t="s">
        <v>44856</v>
      </c>
      <c r="C6134" s="573" t="s">
        <v>3</v>
      </c>
      <c r="D6134" s="574">
        <v>4.46</v>
      </c>
      <c r="F6134" s="411"/>
      <c r="G6134" s="412" t="str">
        <f t="shared" si="95"/>
        <v>TAMPA CEGA PARA 01 MÓDULO DE TOMADA, PARA MOPOST, REF.: 149-141, DA MOPA OU S IMILAR</v>
      </c>
      <c r="H6134" s="412" t="str">
        <f t="shared" si="95"/>
        <v>UN</v>
      </c>
      <c r="I6134" s="413"/>
    </row>
    <row r="6135" spans="1:9" ht="56.25">
      <c r="A6135" s="571">
        <v>917</v>
      </c>
      <c r="B6135" s="572" t="s">
        <v>44857</v>
      </c>
      <c r="C6135" s="573" t="s">
        <v>3</v>
      </c>
      <c r="D6135" s="574">
        <v>1.1000000000000001</v>
      </c>
      <c r="F6135" s="411"/>
      <c r="G6135" s="412" t="str">
        <f t="shared" si="95"/>
        <v>TAMPA CEGA PARA CAIXA 4" X 2"</v>
      </c>
      <c r="H6135" s="412" t="str">
        <f t="shared" si="95"/>
        <v>UN</v>
      </c>
      <c r="I6135" s="413"/>
    </row>
    <row r="6136" spans="1:9" ht="90">
      <c r="A6136" s="571">
        <v>7536</v>
      </c>
      <c r="B6136" s="572" t="s">
        <v>44858</v>
      </c>
      <c r="C6136" s="573" t="s">
        <v>3</v>
      </c>
      <c r="D6136" s="574">
        <v>3.79</v>
      </c>
      <c r="F6136" s="411"/>
      <c r="G6136" s="412" t="str">
        <f t="shared" si="95"/>
        <v>TAMPA CEGA REDONDA BRANCA P/CAIXA SIFONADA OU RALO, D=100MM</v>
      </c>
      <c r="H6136" s="412" t="str">
        <f t="shared" si="95"/>
        <v>UN</v>
      </c>
      <c r="I6136" s="413"/>
    </row>
    <row r="6137" spans="1:9" ht="101.25">
      <c r="A6137" s="571">
        <v>2068</v>
      </c>
      <c r="B6137" s="572" t="s">
        <v>44859</v>
      </c>
      <c r="C6137" s="573" t="s">
        <v>3</v>
      </c>
      <c r="D6137" s="574">
        <v>5.94</v>
      </c>
      <c r="F6137" s="411"/>
      <c r="G6137" s="412" t="str">
        <f t="shared" si="95"/>
        <v>TAMPA DE EXTREMIDADE DLP (REF. 333 44 PIAL LEGRAND OU SIMILAR)</v>
      </c>
      <c r="H6137" s="412" t="str">
        <f t="shared" si="95"/>
        <v>UN</v>
      </c>
      <c r="I6137" s="413"/>
    </row>
    <row r="6138" spans="1:9" ht="67.5">
      <c r="A6138" s="571">
        <v>2074</v>
      </c>
      <c r="B6138" s="572" t="s">
        <v>44860</v>
      </c>
      <c r="C6138" s="573" t="s">
        <v>3</v>
      </c>
      <c r="D6138" s="574">
        <v>4.24</v>
      </c>
      <c r="F6138" s="411"/>
      <c r="G6138" s="412" t="str">
        <f t="shared" si="95"/>
        <v>TAMPA PARA CAIXA 4"X 4", PIAL OU SIMILAR</v>
      </c>
      <c r="H6138" s="412" t="str">
        <f t="shared" si="95"/>
        <v>UN</v>
      </c>
      <c r="I6138" s="413"/>
    </row>
    <row r="6139" spans="1:9" ht="90">
      <c r="A6139" s="571">
        <v>9096</v>
      </c>
      <c r="B6139" s="572" t="s">
        <v>44861</v>
      </c>
      <c r="C6139" s="573" t="s">
        <v>3</v>
      </c>
      <c r="D6139" s="574">
        <v>6.6</v>
      </c>
      <c r="F6139" s="411"/>
      <c r="G6139" s="412" t="str">
        <f t="shared" si="95"/>
        <v>TOMADA 2P + T, ABNT, DE EMBUTIR, 10 A, COM PLACA EM PVC</v>
      </c>
      <c r="H6139" s="412" t="str">
        <f t="shared" si="95"/>
        <v>UN</v>
      </c>
      <c r="I6139" s="413"/>
    </row>
    <row r="6140" spans="1:9" ht="90">
      <c r="A6140" s="571">
        <v>9097</v>
      </c>
      <c r="B6140" s="572" t="s">
        <v>44862</v>
      </c>
      <c r="C6140" s="573" t="s">
        <v>3</v>
      </c>
      <c r="D6140" s="574">
        <v>13.55</v>
      </c>
      <c r="F6140" s="411"/>
      <c r="G6140" s="412" t="str">
        <f t="shared" si="95"/>
        <v>TOMADA 2P + T, ABNT, DE EMBUTIR, 20 A, COM PLACA EM PVC</v>
      </c>
      <c r="H6140" s="412" t="str">
        <f t="shared" si="95"/>
        <v>UN</v>
      </c>
      <c r="I6140" s="413"/>
    </row>
    <row r="6141" spans="1:9" ht="56.25">
      <c r="A6141" s="571">
        <v>9098</v>
      </c>
      <c r="B6141" s="572" t="s">
        <v>44863</v>
      </c>
      <c r="C6141" s="573" t="s">
        <v>3</v>
      </c>
      <c r="D6141" s="574">
        <v>3.25</v>
      </c>
      <c r="F6141" s="411"/>
      <c r="G6141" s="412" t="str">
        <f t="shared" si="95"/>
        <v>TOMADA 2P + T, ABNT, DE SOBREPOR, 10A</v>
      </c>
      <c r="H6141" s="412" t="str">
        <f t="shared" si="95"/>
        <v>UN</v>
      </c>
      <c r="I6141" s="413"/>
    </row>
    <row r="6142" spans="1:9" ht="78.75">
      <c r="A6142" s="571">
        <v>9099</v>
      </c>
      <c r="B6142" s="572" t="s">
        <v>44864</v>
      </c>
      <c r="C6142" s="573" t="s">
        <v>3</v>
      </c>
      <c r="D6142" s="574">
        <v>7.4</v>
      </c>
      <c r="F6142" s="411"/>
      <c r="G6142" s="412" t="str">
        <f t="shared" si="95"/>
        <v>TOMADA 2P + T, ABNT, DE SOBREPOR, 10A, SISTEMA X</v>
      </c>
      <c r="H6142" s="412" t="str">
        <f t="shared" si="95"/>
        <v>UN</v>
      </c>
      <c r="I6142" s="413"/>
    </row>
    <row r="6143" spans="1:9" ht="78.75">
      <c r="A6143" s="571">
        <v>9100</v>
      </c>
      <c r="B6143" s="572" t="s">
        <v>44865</v>
      </c>
      <c r="C6143" s="573" t="s">
        <v>3</v>
      </c>
      <c r="D6143" s="574">
        <v>9.2200000000000006</v>
      </c>
      <c r="F6143" s="411"/>
      <c r="G6143" s="412" t="str">
        <f t="shared" si="95"/>
        <v>TOMADA 2P + T, ABNT, DE SOBREPOR, 20A, SISTEMA X</v>
      </c>
      <c r="H6143" s="412" t="str">
        <f t="shared" si="95"/>
        <v>UN</v>
      </c>
      <c r="I6143" s="413"/>
    </row>
    <row r="6144" spans="1:9" ht="112.5">
      <c r="A6144" s="571">
        <v>9101</v>
      </c>
      <c r="B6144" s="572" t="s">
        <v>44866</v>
      </c>
      <c r="C6144" s="573" t="s">
        <v>3</v>
      </c>
      <c r="D6144" s="574">
        <v>43</v>
      </c>
      <c r="F6144" s="411"/>
      <c r="G6144" s="412" t="str">
        <f t="shared" si="95"/>
        <v>TOMADA 2P+T, ABNT, 10A, PARA PISO, COM PLACA EM METAL AMARELO</v>
      </c>
      <c r="H6144" s="412" t="str">
        <f t="shared" si="95"/>
        <v>UN</v>
      </c>
      <c r="I6144" s="413"/>
    </row>
    <row r="6145" spans="1:9" ht="45">
      <c r="A6145" s="571">
        <v>4024</v>
      </c>
      <c r="B6145" s="572" t="s">
        <v>44867</v>
      </c>
      <c r="C6145" s="573" t="s">
        <v>3</v>
      </c>
      <c r="D6145" s="574">
        <v>10.84</v>
      </c>
      <c r="F6145" s="411"/>
      <c r="G6145" s="412" t="str">
        <f t="shared" si="95"/>
        <v>TOMADA 3P, 220V, 20A</v>
      </c>
      <c r="H6145" s="412" t="str">
        <f t="shared" si="95"/>
        <v>UN</v>
      </c>
      <c r="I6145" s="413"/>
    </row>
    <row r="6146" spans="1:9" ht="78.75">
      <c r="A6146" s="571">
        <v>9875</v>
      </c>
      <c r="B6146" s="572" t="s">
        <v>44868</v>
      </c>
      <c r="C6146" s="573" t="s">
        <v>3</v>
      </c>
      <c r="D6146" s="574">
        <v>32.869999999999997</v>
      </c>
      <c r="F6146" s="411"/>
      <c r="G6146" s="412" t="str">
        <f t="shared" ref="G6146:H6209" si="96">UPPER(B6146)</f>
        <v>TOMADA 4P + T, BLINDADA, DE SOBREPOR, 16A - 220V</v>
      </c>
      <c r="H6146" s="412" t="str">
        <f t="shared" si="96"/>
        <v>UN</v>
      </c>
      <c r="I6146" s="413"/>
    </row>
    <row r="6147" spans="1:9" ht="90">
      <c r="A6147" s="571">
        <v>4869</v>
      </c>
      <c r="B6147" s="572" t="s">
        <v>44869</v>
      </c>
      <c r="C6147" s="573" t="s">
        <v>3</v>
      </c>
      <c r="D6147" s="574">
        <v>21.84</v>
      </c>
      <c r="F6147" s="411"/>
      <c r="G6147" s="412" t="str">
        <f t="shared" si="96"/>
        <v>TOMADA DE PISO PARA TELEFONE 4" X 2" RJ11 COM PLACA DE LATÃO</v>
      </c>
      <c r="H6147" s="412" t="str">
        <f t="shared" si="96"/>
        <v>UN</v>
      </c>
      <c r="I6147" s="413"/>
    </row>
    <row r="6148" spans="1:9" ht="90">
      <c r="A6148" s="571">
        <v>2243</v>
      </c>
      <c r="B6148" s="572" t="s">
        <v>44870</v>
      </c>
      <c r="C6148" s="573" t="s">
        <v>3</v>
      </c>
      <c r="D6148" s="574">
        <v>15.84</v>
      </c>
      <c r="F6148" s="411"/>
      <c r="G6148" s="412" t="str">
        <f t="shared" si="96"/>
        <v>TOMADA DE PISO PARA TELEFONE 4" X 4" RJ11 COM PLACA DE LATÃO</v>
      </c>
      <c r="H6148" s="412" t="str">
        <f t="shared" si="96"/>
        <v>UN</v>
      </c>
      <c r="I6148" s="413"/>
    </row>
    <row r="6149" spans="1:9" ht="112.5">
      <c r="A6149" s="571">
        <v>9105</v>
      </c>
      <c r="B6149" s="572" t="s">
        <v>44871</v>
      </c>
      <c r="C6149" s="573" t="s">
        <v>3</v>
      </c>
      <c r="D6149" s="574">
        <v>11.1</v>
      </c>
      <c r="F6149" s="411"/>
      <c r="G6149" s="412" t="str">
        <f t="shared" si="96"/>
        <v>TOMADA DUPLA 2P + T, ABNT, "SISTEMA X", REF.1434, FAME OU SIMILAR</v>
      </c>
      <c r="H6149" s="412" t="str">
        <f t="shared" si="96"/>
        <v>UN</v>
      </c>
      <c r="I6149" s="413"/>
    </row>
    <row r="6150" spans="1:9" ht="56.25">
      <c r="A6150" s="571">
        <v>4023</v>
      </c>
      <c r="B6150" s="572" t="s">
        <v>44872</v>
      </c>
      <c r="C6150" s="573" t="s">
        <v>3</v>
      </c>
      <c r="D6150" s="574">
        <v>25.44</v>
      </c>
      <c r="F6150" s="411"/>
      <c r="G6150" s="412" t="str">
        <f t="shared" si="96"/>
        <v>TOMADA DUPLA 2P + T, UNIVERSAL, 4X2"</v>
      </c>
      <c r="H6150" s="412" t="str">
        <f t="shared" si="96"/>
        <v>UN</v>
      </c>
      <c r="I6150" s="413"/>
    </row>
    <row r="6151" spans="1:9" ht="146.25">
      <c r="A6151" s="571">
        <v>7531</v>
      </c>
      <c r="B6151" s="572" t="s">
        <v>44873</v>
      </c>
      <c r="C6151" s="573" t="s">
        <v>3</v>
      </c>
      <c r="D6151" s="574">
        <v>41.26</v>
      </c>
      <c r="F6151" s="411"/>
      <c r="G6151" s="412" t="str">
        <f t="shared" si="96"/>
        <v>TOMADA DUPLA PARA LÓGICA RJ45, 4"X2", EMBUTIR, COMPLETA, REF.0605, FAME OU SI MILAR</v>
      </c>
      <c r="H6151" s="412" t="str">
        <f t="shared" si="96"/>
        <v>UN</v>
      </c>
      <c r="I6151" s="413"/>
    </row>
    <row r="6152" spans="1:9" ht="90">
      <c r="A6152" s="571">
        <v>7485</v>
      </c>
      <c r="B6152" s="572" t="s">
        <v>44874</v>
      </c>
      <c r="C6152" s="573" t="s">
        <v>3</v>
      </c>
      <c r="D6152" s="574">
        <v>87.85</v>
      </c>
      <c r="F6152" s="411"/>
      <c r="G6152" s="412" t="str">
        <f t="shared" si="96"/>
        <v>TOMADA DUPLA PARA LÓGICA RJ45, 4"X4", EMBUTIR, COMPLETA</v>
      </c>
      <c r="H6152" s="412" t="str">
        <f t="shared" si="96"/>
        <v>UN</v>
      </c>
      <c r="I6152" s="413"/>
    </row>
    <row r="6153" spans="1:9" ht="191.25">
      <c r="A6153" s="571">
        <v>7532</v>
      </c>
      <c r="B6153" s="572" t="s">
        <v>44875</v>
      </c>
      <c r="C6153" s="573" t="s">
        <v>3</v>
      </c>
      <c r="D6153" s="574">
        <v>21.55</v>
      </c>
      <c r="F6153" s="411"/>
      <c r="G6153" s="412" t="str">
        <f t="shared" si="96"/>
        <v>TOMADA DUPLA PARA TELEFONE PADRÃO TELEBRÁS, 4"X4", INCLUSIVE RJ11, EMBUTIR, C OMPLETA, REF.57140/072, TRAMONTINA OU SIMILAR</v>
      </c>
      <c r="H6153" s="412" t="str">
        <f t="shared" si="96"/>
        <v>UN</v>
      </c>
      <c r="I6153" s="413"/>
    </row>
    <row r="6154" spans="1:9" ht="101.25">
      <c r="A6154" s="571">
        <v>9106</v>
      </c>
      <c r="B6154" s="572" t="s">
        <v>44876</v>
      </c>
      <c r="C6154" s="573" t="s">
        <v>3</v>
      </c>
      <c r="D6154" s="574">
        <v>7.8</v>
      </c>
      <c r="F6154" s="411"/>
      <c r="G6154" s="412" t="str">
        <f t="shared" si="96"/>
        <v>TOMADA DUPLA, DE EMBUTIR, PARA USO GERAL, 2P+T, ABNT, 10A</v>
      </c>
      <c r="H6154" s="412" t="str">
        <f t="shared" si="96"/>
        <v>UN</v>
      </c>
      <c r="I6154" s="413"/>
    </row>
    <row r="6155" spans="1:9" ht="135">
      <c r="A6155" s="571">
        <v>12191</v>
      </c>
      <c r="B6155" s="572" t="s">
        <v>44877</v>
      </c>
      <c r="C6155" s="573" t="s">
        <v>3</v>
      </c>
      <c r="D6155" s="574">
        <v>12.7</v>
      </c>
      <c r="F6155" s="411"/>
      <c r="G6155" s="412" t="str">
        <f t="shared" si="96"/>
        <v>TOMADA DUPLA, DE EMBUTIR, PARA USO GERAL, 2P+T, ABNT, 20A, INCLUSIVE PLACA EM PVC</v>
      </c>
      <c r="H6155" s="412" t="str">
        <f t="shared" si="96"/>
        <v>UN</v>
      </c>
      <c r="I6155" s="413"/>
    </row>
    <row r="6156" spans="1:9" ht="157.5">
      <c r="A6156" s="571">
        <v>9761</v>
      </c>
      <c r="B6156" s="572" t="s">
        <v>44878</v>
      </c>
      <c r="C6156" s="573" t="s">
        <v>3</v>
      </c>
      <c r="D6156" s="574">
        <v>34.700000000000003</v>
      </c>
      <c r="F6156" s="411"/>
      <c r="G6156" s="412" t="str">
        <f t="shared" si="96"/>
        <v>TOMADA EMBUTIR 3P+T, TIPO INDUSTRIAL, 32A, 220/240 REF:N-4249, COR AZUL, MARC A STECK OU SIMILAR</v>
      </c>
      <c r="H6156" s="412" t="str">
        <f t="shared" si="96"/>
        <v>UN</v>
      </c>
      <c r="I6156" s="413"/>
    </row>
    <row r="6157" spans="1:9" ht="78.75">
      <c r="A6157" s="571">
        <v>3096</v>
      </c>
      <c r="B6157" s="572" t="s">
        <v>44879</v>
      </c>
      <c r="C6157" s="573" t="s">
        <v>3</v>
      </c>
      <c r="D6157" s="574">
        <v>3.87</v>
      </c>
      <c r="F6157" s="411"/>
      <c r="G6157" s="412" t="str">
        <f t="shared" si="96"/>
        <v>TOMADA MONOFÁSICA EXTERNA (DE SOBREPOR)</v>
      </c>
      <c r="H6157" s="412" t="str">
        <f t="shared" si="96"/>
        <v>UN</v>
      </c>
      <c r="I6157" s="413"/>
    </row>
    <row r="6158" spans="1:9" ht="135">
      <c r="A6158" s="571">
        <v>3886</v>
      </c>
      <c r="B6158" s="572" t="s">
        <v>44880</v>
      </c>
      <c r="C6158" s="573" t="s">
        <v>3</v>
      </c>
      <c r="D6158" s="574">
        <v>11.05</v>
      </c>
      <c r="F6158" s="411"/>
      <c r="G6158" s="412" t="str">
        <f t="shared" si="96"/>
        <v>TOMADA PARA ANTENA DE TV COM ADAPTADOR DE CABO COAXIAL, COM PLACA 4X2"</v>
      </c>
      <c r="H6158" s="412" t="str">
        <f t="shared" si="96"/>
        <v>UN</v>
      </c>
      <c r="I6158" s="413"/>
    </row>
    <row r="6159" spans="1:9" ht="67.5">
      <c r="A6159" s="571">
        <v>2242</v>
      </c>
      <c r="B6159" s="572" t="s">
        <v>44881</v>
      </c>
      <c r="C6159" s="573" t="s">
        <v>3</v>
      </c>
      <c r="D6159" s="574">
        <v>27</v>
      </c>
      <c r="F6159" s="411"/>
      <c r="G6159" s="412" t="str">
        <f t="shared" si="96"/>
        <v>TOMADA PARA LÓGICA, RJ45, COM PLACA</v>
      </c>
      <c r="H6159" s="412" t="str">
        <f t="shared" si="96"/>
        <v>UN</v>
      </c>
      <c r="I6159" s="413"/>
    </row>
    <row r="6160" spans="1:9" ht="112.5">
      <c r="A6160" s="571">
        <v>13761</v>
      </c>
      <c r="B6160" s="572" t="s">
        <v>48532</v>
      </c>
      <c r="C6160" s="573" t="s">
        <v>3</v>
      </c>
      <c r="D6160" s="574">
        <v>104.6</v>
      </c>
      <c r="F6160" s="411"/>
      <c r="G6160" s="412" t="str">
        <f t="shared" si="96"/>
        <v>TOMADA PARA LÓGICA, RJ45, COM PLACA, CAT. 5E SISTEMA X OU SIMILAR</v>
      </c>
      <c r="H6160" s="412" t="str">
        <f t="shared" si="96"/>
        <v>UN</v>
      </c>
      <c r="I6160" s="413"/>
    </row>
    <row r="6161" spans="1:9" ht="78.75">
      <c r="A6161" s="571">
        <v>12099</v>
      </c>
      <c r="B6161" s="572" t="s">
        <v>44882</v>
      </c>
      <c r="C6161" s="573" t="s">
        <v>3</v>
      </c>
      <c r="D6161" s="574">
        <v>31.17</v>
      </c>
      <c r="F6161" s="411"/>
      <c r="G6161" s="412" t="str">
        <f t="shared" si="96"/>
        <v>TOMADA PARA LÓGICA, RJ45, COM PLACA, CAT. 6</v>
      </c>
      <c r="H6161" s="412" t="str">
        <f t="shared" si="96"/>
        <v>UN</v>
      </c>
      <c r="I6161" s="413"/>
    </row>
    <row r="6162" spans="1:9" ht="112.5">
      <c r="A6162" s="571">
        <v>13757</v>
      </c>
      <c r="B6162" s="572" t="s">
        <v>48533</v>
      </c>
      <c r="C6162" s="573" t="s">
        <v>3</v>
      </c>
      <c r="D6162" s="574">
        <v>113.65</v>
      </c>
      <c r="F6162" s="411"/>
      <c r="G6162" s="412" t="str">
        <f t="shared" si="96"/>
        <v>TOMADA PARA LÓGICA, RJ45, COM PLACA, CAT. 6, SISTEMA X OU SIMILAR</v>
      </c>
      <c r="H6162" s="412" t="str">
        <f t="shared" si="96"/>
        <v>UN</v>
      </c>
      <c r="I6162" s="413"/>
    </row>
    <row r="6163" spans="1:9" ht="112.5">
      <c r="A6163" s="571">
        <v>2246</v>
      </c>
      <c r="B6163" s="572" t="s">
        <v>44883</v>
      </c>
      <c r="C6163" s="573" t="s">
        <v>3</v>
      </c>
      <c r="D6163" s="574">
        <v>5.43</v>
      </c>
      <c r="F6163" s="411"/>
      <c r="G6163" s="412" t="str">
        <f t="shared" si="96"/>
        <v>TOMADA TRIPOLAR P/AR CONDICIONADO REF:5UB5 530 - SIEMENS OU SIMILAR</v>
      </c>
      <c r="H6163" s="412" t="str">
        <f t="shared" si="96"/>
        <v>UN</v>
      </c>
      <c r="I6163" s="413"/>
    </row>
    <row r="6164" spans="1:9" ht="78.75">
      <c r="A6164" s="571">
        <v>6621</v>
      </c>
      <c r="B6164" s="572" t="s">
        <v>44884</v>
      </c>
      <c r="C6164" s="573" t="s">
        <v>3</v>
      </c>
      <c r="D6164" s="574">
        <v>733.68</v>
      </c>
      <c r="F6164" s="411"/>
      <c r="G6164" s="412" t="str">
        <f t="shared" si="96"/>
        <v>VÁLVULA ESTABILIZADORA DE PRESSÃO 2 1/2" (65MM)</v>
      </c>
      <c r="H6164" s="412" t="str">
        <f t="shared" si="96"/>
        <v>UN</v>
      </c>
      <c r="I6164" s="413"/>
    </row>
    <row r="6165" spans="1:9" ht="409.5">
      <c r="A6165" s="571">
        <v>10350</v>
      </c>
      <c r="B6165" s="572" t="s">
        <v>44885</v>
      </c>
      <c r="C6165" s="573" t="s">
        <v>3</v>
      </c>
      <c r="D6165" s="574">
        <v>3189.55</v>
      </c>
      <c r="F6165" s="411"/>
      <c r="G6165" s="412" t="str">
        <f t="shared" si="96"/>
        <v>ANUNCIADOR DE ALARME E TESTE CENTRAL DE ACORDO COM A NBR13534, COM MEMORIZAÇÃ O DE DATA E HORA DOS EVENTOS. POSSIBILIDADE DE EDIÇÃO DOS TEXTOS DE ALARME CO M REGIS. DO LOCAL DE ALARME. CONEXÃO USB PARA DOWNLOAD DE REGIST DOS ALARMES  - P/ OBRA DO HUSE</v>
      </c>
      <c r="H6165" s="412" t="str">
        <f t="shared" si="96"/>
        <v>UN</v>
      </c>
      <c r="I6165" s="413"/>
    </row>
    <row r="6166" spans="1:9" ht="303.75">
      <c r="A6166" s="571">
        <v>10346</v>
      </c>
      <c r="B6166" s="572" t="s">
        <v>44886</v>
      </c>
      <c r="C6166" s="573" t="s">
        <v>3</v>
      </c>
      <c r="D6166" s="574">
        <v>13998.21</v>
      </c>
      <c r="F6166" s="411"/>
      <c r="G6166" s="412" t="str">
        <f t="shared" si="96"/>
        <v>CONVERSOR DE PROTOCOLO, DO PROTOCOLO RDI BENDER BMS PARA TCI/IP, SUPORTE EM N AVEGADORES BASEADO EM MICROSOFT SILVERLIGHT.TENSÃO DE ALIMENTAÇÃO CA/CC 76..2 76V - P/ OBRA DO HUSE</v>
      </c>
      <c r="H6166" s="412" t="str">
        <f t="shared" si="96"/>
        <v>UN</v>
      </c>
      <c r="I6166" s="413"/>
    </row>
    <row r="6167" spans="1:9" ht="409.5">
      <c r="A6167" s="571">
        <v>12147</v>
      </c>
      <c r="B6167" s="572" t="s">
        <v>44887</v>
      </c>
      <c r="C6167" s="573" t="s">
        <v>3</v>
      </c>
      <c r="D6167" s="574">
        <v>2682.24</v>
      </c>
      <c r="F6167" s="411"/>
      <c r="G6167" s="412" t="str">
        <f t="shared" si="96"/>
        <v>DISPOSITIVO SUPERVISOR DE ISOLAMENTO E DISPOSITIVO SUPERVISOR DO TRANSFORMADO R, TENSÃO DE ALIMENTAÇÃO E DA REDE CA 70...264V, 42...460HZ, MEDIÇÃO DE FUGAS EM CA E CC CONF. IEC 61557-8, RESISTÊNCIA INTER. 240KOHM, TENSÃO DE MEDIÇÃO 1 2V E CORRENTE 50UA</v>
      </c>
      <c r="H6167" s="412" t="str">
        <f t="shared" si="96"/>
        <v>UN</v>
      </c>
      <c r="I6167" s="413"/>
    </row>
    <row r="6168" spans="1:9" ht="393.75">
      <c r="A6168" s="571">
        <v>12146</v>
      </c>
      <c r="B6168" s="572" t="s">
        <v>44888</v>
      </c>
      <c r="C6168" s="573" t="s">
        <v>3</v>
      </c>
      <c r="D6168" s="574">
        <v>5623.59</v>
      </c>
      <c r="F6168" s="411"/>
      <c r="G6168" s="412" t="str">
        <f t="shared" si="96"/>
        <v>DISPOSITIVO SUPERVISOR DE ISOLAMENTO E DISPOSITIVO SUPERVISOR DO TRANSFORMADO R,GERADOR DE SINAIS,CONF. IEC61557-9 P/SIST.LOCAL.DE FALHAS.TENSÃO ALIMENT. E REDE CA 70..264V,42..460V.RESIST. INTERNA. 240KOHM TENSÃO MED. 12V E CORR. 50 UA</v>
      </c>
      <c r="H6168" s="412" t="str">
        <f t="shared" si="96"/>
        <v>UN</v>
      </c>
      <c r="I6168" s="413"/>
    </row>
    <row r="6169" spans="1:9" ht="405">
      <c r="A6169" s="571">
        <v>10344</v>
      </c>
      <c r="B6169" s="572" t="s">
        <v>44889</v>
      </c>
      <c r="C6169" s="573" t="s">
        <v>3</v>
      </c>
      <c r="D6169" s="574">
        <v>4167.71</v>
      </c>
      <c r="F6169" s="411"/>
      <c r="G6169" s="412" t="str">
        <f t="shared" si="96"/>
        <v>DISPOSITIVO SUPERVISOR DE ISOLAMENTO E DISPOSITIVO SUPERVISOR DO TRANSFORMADO R,GERADOR DE SINAIS,CONF. IEC61557-9 P/SIST.LOCAL.DE FALHAS.TENSÃO ALIMENT. E REDE CA 70..264V,42..460V.RESIST. MIN. 20KOHM TENSÃO MED. 12V E CORR. 50UA- P / OBRA HUSE</v>
      </c>
      <c r="H6169" s="412" t="str">
        <f t="shared" si="96"/>
        <v>UN</v>
      </c>
      <c r="I6169" s="413"/>
    </row>
    <row r="6170" spans="1:9" ht="45">
      <c r="A6170" s="571">
        <v>10347</v>
      </c>
      <c r="B6170" s="572" t="s">
        <v>44890</v>
      </c>
      <c r="C6170" s="573" t="s">
        <v>3</v>
      </c>
      <c r="D6170" s="574">
        <v>191.87</v>
      </c>
      <c r="F6170" s="411"/>
      <c r="G6170" s="412" t="str">
        <f t="shared" si="96"/>
        <v>FONTE DE ALIMENTAÇÃO 15W (24V)</v>
      </c>
      <c r="H6170" s="412" t="str">
        <f t="shared" si="96"/>
        <v>UN</v>
      </c>
      <c r="I6170" s="413"/>
    </row>
    <row r="6171" spans="1:9" ht="360">
      <c r="A6171" s="571">
        <v>10345</v>
      </c>
      <c r="B6171" s="572" t="s">
        <v>44891</v>
      </c>
      <c r="C6171" s="573" t="s">
        <v>3</v>
      </c>
      <c r="D6171" s="574">
        <v>4739.1499999999996</v>
      </c>
      <c r="F6171" s="411"/>
      <c r="G6171" s="412" t="str">
        <f t="shared" si="96"/>
        <v>LOCALIZADOR DE FALHAS FIXO,TENSÃO ALIMENT. AC 17..24V 50..60HZ, DC 14..28V CO M 6 TRANSFOR.DE MEDIDA INCLUSO DE Ø=10MM,LED'S DE ALARME P/ CADA CANAL DE MED .SENSIB.RESPOSTA 0,5MA,TEMPO P/LOCAL. MENOR QUE 10S - P/ OBRA  HUSE</v>
      </c>
      <c r="H6171" s="412" t="str">
        <f t="shared" si="96"/>
        <v>UN</v>
      </c>
      <c r="I6171" s="413"/>
    </row>
    <row r="6172" spans="1:9" ht="67.5">
      <c r="A6172" s="571">
        <v>12661</v>
      </c>
      <c r="B6172" s="572" t="s">
        <v>44892</v>
      </c>
      <c r="C6172" s="573" t="s">
        <v>3</v>
      </c>
      <c r="D6172" s="574">
        <v>121.64</v>
      </c>
      <c r="F6172" s="411"/>
      <c r="G6172" s="412" t="str">
        <f t="shared" si="96"/>
        <v>SENSOR DE TEMPERATURA - ENDEREÇAVÉL</v>
      </c>
      <c r="H6172" s="412" t="str">
        <f t="shared" si="96"/>
        <v>UN</v>
      </c>
      <c r="I6172" s="413"/>
    </row>
    <row r="6173" spans="1:9" ht="56.25">
      <c r="A6173" s="571">
        <v>10343</v>
      </c>
      <c r="B6173" s="572" t="s">
        <v>44893</v>
      </c>
      <c r="C6173" s="573" t="s">
        <v>3</v>
      </c>
      <c r="D6173" s="574">
        <v>424.91</v>
      </c>
      <c r="F6173" s="411"/>
      <c r="G6173" s="412" t="str">
        <f t="shared" si="96"/>
        <v>SENSOR DE TEMPERATURA ESO107</v>
      </c>
      <c r="H6173" s="412" t="str">
        <f t="shared" si="96"/>
        <v>UN</v>
      </c>
      <c r="I6173" s="413"/>
    </row>
    <row r="6174" spans="1:9" ht="45">
      <c r="A6174" s="571">
        <v>12662</v>
      </c>
      <c r="B6174" s="572" t="s">
        <v>44894</v>
      </c>
      <c r="C6174" s="573" t="s">
        <v>3</v>
      </c>
      <c r="D6174" s="574">
        <v>81.400000000000006</v>
      </c>
      <c r="F6174" s="411"/>
      <c r="G6174" s="412" t="str">
        <f t="shared" si="96"/>
        <v>SENSOR ÓTICO DE FUMAÇA " LINEAR"</v>
      </c>
      <c r="H6174" s="412" t="str">
        <f t="shared" si="96"/>
        <v>UN</v>
      </c>
      <c r="I6174" s="413"/>
    </row>
    <row r="6175" spans="1:9" ht="56.25">
      <c r="A6175" s="571">
        <v>12663</v>
      </c>
      <c r="B6175" s="572" t="s">
        <v>44895</v>
      </c>
      <c r="C6175" s="573" t="s">
        <v>3</v>
      </c>
      <c r="D6175" s="574">
        <v>121.64</v>
      </c>
      <c r="F6175" s="411"/>
      <c r="G6175" s="412" t="str">
        <f t="shared" si="96"/>
        <v>SENSOR ÓTICO DE FUMAÇA ENDEREÇÁVEL</v>
      </c>
      <c r="H6175" s="412" t="str">
        <f t="shared" si="96"/>
        <v>UN</v>
      </c>
      <c r="I6175" s="413"/>
    </row>
    <row r="6176" spans="1:9" ht="67.5">
      <c r="A6176" s="571">
        <v>8433</v>
      </c>
      <c r="B6176" s="572" t="s">
        <v>44896</v>
      </c>
      <c r="C6176" s="573" t="s">
        <v>3</v>
      </c>
      <c r="D6176" s="574">
        <v>16.82</v>
      </c>
      <c r="F6176" s="411"/>
      <c r="G6176" s="412" t="str">
        <f t="shared" si="96"/>
        <v>SUPORTE P/ BUCHA DE PASSAGEM INTERNA/INTERNA</v>
      </c>
      <c r="H6176" s="412" t="str">
        <f t="shared" si="96"/>
        <v>UN</v>
      </c>
      <c r="I6176" s="413"/>
    </row>
    <row r="6177" spans="1:9" ht="360">
      <c r="A6177" s="571">
        <v>12394</v>
      </c>
      <c r="B6177" s="572" t="s">
        <v>44897</v>
      </c>
      <c r="C6177" s="573" t="s">
        <v>3</v>
      </c>
      <c r="D6177" s="574">
        <v>23883.5</v>
      </c>
      <c r="F6177" s="411"/>
      <c r="G6177" s="412" t="str">
        <f t="shared" si="96"/>
        <v>TRANSFORMADOR A SECO, TRIFÁSICO, CLASSE DE ISOLAMENTO 15KV - POTÊNCIA 300 KVA - DERIVAÇÕES PRIMÁRIAS 13,8/13,2/12,6/12,0/11,4; TENSÃO SECUNDÁRIA 220/127V-3 80V/220V OU 440V/254V; LIGAÇÃO ESTRELA; GRUPO DE LIGAÇÃO DYN1</v>
      </c>
      <c r="H6177" s="412" t="str">
        <f t="shared" si="96"/>
        <v>UN</v>
      </c>
      <c r="I6177" s="413"/>
    </row>
    <row r="6178" spans="1:9" ht="78.75">
      <c r="A6178" s="571">
        <v>10349</v>
      </c>
      <c r="B6178" s="572" t="s">
        <v>44898</v>
      </c>
      <c r="C6178" s="573" t="s">
        <v>3</v>
      </c>
      <c r="D6178" s="574">
        <v>337.07</v>
      </c>
      <c r="F6178" s="411"/>
      <c r="G6178" s="412" t="str">
        <f t="shared" si="96"/>
        <v>TRANSFORMADOR DE CORRENTE COM CORRENTE SECUNDÁRIA EM MA</v>
      </c>
      <c r="H6178" s="412" t="str">
        <f t="shared" si="96"/>
        <v>UN</v>
      </c>
      <c r="I6178" s="413"/>
    </row>
    <row r="6179" spans="1:9" ht="45">
      <c r="A6179" s="571">
        <v>4497</v>
      </c>
      <c r="B6179" s="572" t="s">
        <v>44899</v>
      </c>
      <c r="C6179" s="573" t="s">
        <v>3</v>
      </c>
      <c r="D6179" s="574">
        <v>135</v>
      </c>
      <c r="F6179" s="411"/>
      <c r="G6179" s="412" t="str">
        <f t="shared" si="96"/>
        <v>TRANSFORMADOR DE CORRENTE DE 400/5</v>
      </c>
      <c r="H6179" s="412" t="str">
        <f t="shared" si="96"/>
        <v>UN</v>
      </c>
      <c r="I6179" s="413"/>
    </row>
    <row r="6180" spans="1:9" ht="45">
      <c r="A6180" s="571">
        <v>4496</v>
      </c>
      <c r="B6180" s="572" t="s">
        <v>44900</v>
      </c>
      <c r="C6180" s="573" t="s">
        <v>3</v>
      </c>
      <c r="D6180" s="574">
        <v>269</v>
      </c>
      <c r="F6180" s="411"/>
      <c r="G6180" s="412" t="str">
        <f t="shared" si="96"/>
        <v>TRANSFORMADOR DE CORRENTE DE 600/5</v>
      </c>
      <c r="H6180" s="412" t="str">
        <f t="shared" si="96"/>
        <v>UN</v>
      </c>
      <c r="I6180" s="413"/>
    </row>
    <row r="6181" spans="1:9" ht="78.75">
      <c r="A6181" s="571">
        <v>10348</v>
      </c>
      <c r="B6181" s="572" t="s">
        <v>44901</v>
      </c>
      <c r="C6181" s="573" t="s">
        <v>3</v>
      </c>
      <c r="D6181" s="574">
        <v>171.66</v>
      </c>
      <c r="F6181" s="411"/>
      <c r="G6181" s="412" t="str">
        <f t="shared" si="96"/>
        <v>TRANSFORMADOR DE CORRENTE KR 127 60A/5A - P/ OBRA DO HUSE</v>
      </c>
      <c r="H6181" s="412" t="str">
        <f t="shared" si="96"/>
        <v>UN</v>
      </c>
      <c r="I6181" s="413"/>
    </row>
    <row r="6182" spans="1:9" ht="157.5">
      <c r="A6182" s="571">
        <v>12391</v>
      </c>
      <c r="B6182" s="572" t="s">
        <v>44902</v>
      </c>
      <c r="C6182" s="573" t="s">
        <v>3</v>
      </c>
      <c r="D6182" s="574">
        <v>327.45999999999998</v>
      </c>
      <c r="F6182" s="411"/>
      <c r="G6182" s="412" t="str">
        <f t="shared" si="96"/>
        <v>TRANSFORMADOR DE CORRENTE RELAÇÃO DE TRANSFORMAÇÃO 200-5A, TIPO SECO, CLASSE  DE TENSÃO 15KV</v>
      </c>
      <c r="H6182" s="412" t="str">
        <f t="shared" si="96"/>
        <v>UN</v>
      </c>
      <c r="I6182" s="413"/>
    </row>
    <row r="6183" spans="1:9" ht="405">
      <c r="A6183" s="571">
        <v>10353</v>
      </c>
      <c r="B6183" s="572" t="s">
        <v>44903</v>
      </c>
      <c r="C6183" s="573" t="s">
        <v>3</v>
      </c>
      <c r="D6183" s="574">
        <v>2199.38</v>
      </c>
      <c r="F6183" s="411"/>
      <c r="G6183" s="412" t="str">
        <f t="shared" si="96"/>
        <v>TRANSFORMADOR DE ISOLAÇÃO E SEGURANÇA MONOFÁSICO 7,5KVA, ISOLAÇÃO A SECO, USO HOSPITALAR CONF NORMA IEC 61558-2-15 E IEC 742, T.PRIMÁRIA 220V, T.SECUND. 12 7V, FREQ. 60HZ, ISOLAÇÃO 1,2KV, C/ GAB. METÁLICO, IP-23, BLIND.ELETROSTÁTICA, ENROL.COBRE ELETR</v>
      </c>
      <c r="H6183" s="412" t="str">
        <f t="shared" si="96"/>
        <v>UN</v>
      </c>
      <c r="I6183" s="413"/>
    </row>
    <row r="6184" spans="1:9" ht="56.25">
      <c r="A6184" s="571">
        <v>10748</v>
      </c>
      <c r="B6184" s="572" t="s">
        <v>44904</v>
      </c>
      <c r="C6184" s="573" t="s">
        <v>3</v>
      </c>
      <c r="D6184" s="574">
        <v>2691.81</v>
      </c>
      <c r="F6184" s="411"/>
      <c r="G6184" s="412" t="str">
        <f t="shared" si="96"/>
        <v>TRANSFORMADOR DE POTENCIAL 15KV - 600VA</v>
      </c>
      <c r="H6184" s="412" t="str">
        <f t="shared" si="96"/>
        <v>UN</v>
      </c>
      <c r="I6184" s="413"/>
    </row>
    <row r="6185" spans="1:9" ht="101.25">
      <c r="A6185" s="571">
        <v>10216</v>
      </c>
      <c r="B6185" s="572" t="s">
        <v>44905</v>
      </c>
      <c r="C6185" s="573" t="s">
        <v>3</v>
      </c>
      <c r="D6185" s="574">
        <v>3132.7</v>
      </c>
      <c r="F6185" s="411"/>
      <c r="G6185" s="412" t="str">
        <f t="shared" si="96"/>
        <v>TRANSFORMADOR DE POTENCIAL ENCAPSULADO EM EPOXI 15 KV, USO INTERNO</v>
      </c>
      <c r="H6185" s="412" t="str">
        <f t="shared" si="96"/>
        <v>UN</v>
      </c>
      <c r="I6185" s="413"/>
    </row>
    <row r="6186" spans="1:9" ht="56.25">
      <c r="A6186" s="571">
        <v>12410</v>
      </c>
      <c r="B6186" s="572" t="s">
        <v>44906</v>
      </c>
      <c r="C6186" s="573" t="s">
        <v>3</v>
      </c>
      <c r="D6186" s="574">
        <v>23.41</v>
      </c>
      <c r="F6186" s="411"/>
      <c r="G6186" s="412" t="str">
        <f t="shared" si="96"/>
        <v>TRANSFORMADOR ISOLADOR 220/110/12V</v>
      </c>
      <c r="H6186" s="412" t="str">
        <f t="shared" si="96"/>
        <v>UN</v>
      </c>
      <c r="I6186" s="413"/>
    </row>
    <row r="6187" spans="1:9">
      <c r="A6187" s="571">
        <v>10342</v>
      </c>
      <c r="B6187" s="469" t="s">
        <v>10207</v>
      </c>
      <c r="C6187" s="573" t="s">
        <v>3</v>
      </c>
      <c r="D6187" s="574">
        <v>1453.64</v>
      </c>
      <c r="F6187" s="411"/>
      <c r="G6187" s="412" t="str">
        <f t="shared" si="96"/>
        <v/>
      </c>
      <c r="H6187" s="412" t="str">
        <f t="shared" si="96"/>
        <v>UN</v>
      </c>
      <c r="I6187" s="413"/>
    </row>
    <row r="6188" spans="1:9" ht="292.5">
      <c r="B6188" s="572" t="s">
        <v>44907</v>
      </c>
      <c r="C6188" s="469" t="s">
        <v>10207</v>
      </c>
      <c r="F6188" s="411"/>
      <c r="G6188" s="412" t="str">
        <f t="shared" si="96"/>
        <v>TRANSFORMADOR MONOFÁSICO 7,5KVA, COM CAIXA, GRAU DE PROTEÇÃO IP23, TENSÃO PRI MÁRIA 220V, TENSÃO SECUNDÁRIA 127V, COM GABINETE METÁLICO, FREQUENCIA 60HZ E  ISOLAÇÃO 0,6KV</v>
      </c>
      <c r="H6188" s="412" t="str">
        <f t="shared" si="96"/>
        <v/>
      </c>
      <c r="I6188" s="413"/>
    </row>
    <row r="6189" spans="1:9" ht="135">
      <c r="A6189" s="571">
        <v>2264</v>
      </c>
      <c r="B6189" s="572" t="s">
        <v>44908</v>
      </c>
      <c r="C6189" s="573" t="s">
        <v>3</v>
      </c>
      <c r="D6189" s="574">
        <v>4387.71</v>
      </c>
      <c r="F6189" s="411"/>
      <c r="G6189" s="412" t="str">
        <f t="shared" si="96"/>
        <v>TRANSFORMADOR MONOFÁSICO C/ DERIV 10 KVA, AT 13800V, BT 230/115V PADRÃO ENERG ISA</v>
      </c>
      <c r="H6189" s="412" t="str">
        <f t="shared" si="96"/>
        <v>UN</v>
      </c>
      <c r="I6189" s="413"/>
    </row>
    <row r="6190" spans="1:9" ht="135">
      <c r="A6190" s="571">
        <v>9143</v>
      </c>
      <c r="B6190" s="572" t="s">
        <v>44909</v>
      </c>
      <c r="C6190" s="573" t="s">
        <v>3</v>
      </c>
      <c r="D6190" s="574">
        <v>5000</v>
      </c>
      <c r="F6190" s="411"/>
      <c r="G6190" s="412" t="str">
        <f t="shared" si="96"/>
        <v>TRANSFORMADOR MONOFÁSICO C/ DERIV 5 KVA, AT 13800V, BT 230/115V PADRÃO ENERGI SA</v>
      </c>
      <c r="H6190" s="412" t="str">
        <f t="shared" si="96"/>
        <v>UN</v>
      </c>
      <c r="I6190" s="413"/>
    </row>
    <row r="6191" spans="1:9" ht="78.75">
      <c r="A6191" s="571">
        <v>10935</v>
      </c>
      <c r="B6191" s="572" t="s">
        <v>44910</v>
      </c>
      <c r="C6191" s="573" t="s">
        <v>3</v>
      </c>
      <c r="D6191" s="574">
        <v>30000</v>
      </c>
      <c r="F6191" s="411"/>
      <c r="G6191" s="412" t="str">
        <f t="shared" si="96"/>
        <v>TRANSFORMADOR TRIFÁSICO 225 KVA, 220/127V, A SECO</v>
      </c>
      <c r="H6191" s="412" t="str">
        <f t="shared" si="96"/>
        <v>UN</v>
      </c>
      <c r="I6191" s="413"/>
    </row>
    <row r="6192" spans="1:9" ht="101.25">
      <c r="A6192" s="571">
        <v>3255</v>
      </c>
      <c r="B6192" s="572" t="s">
        <v>44911</v>
      </c>
      <c r="C6192" s="573" t="s">
        <v>3</v>
      </c>
      <c r="D6192" s="574">
        <v>14300</v>
      </c>
      <c r="F6192" s="411"/>
      <c r="G6192" s="412" t="str">
        <f t="shared" si="96"/>
        <v>TRANSFORMADOR TRIFÁSICO 75 KVA, AT 13800V, BT 380/220 V</v>
      </c>
      <c r="H6192" s="412" t="str">
        <f t="shared" si="96"/>
        <v>UN</v>
      </c>
      <c r="I6192" s="413"/>
    </row>
    <row r="6193" spans="1:9" ht="78.75">
      <c r="A6193" s="571">
        <v>12745</v>
      </c>
      <c r="B6193" s="572" t="s">
        <v>44912</v>
      </c>
      <c r="C6193" s="573" t="s">
        <v>3</v>
      </c>
      <c r="D6193" s="574">
        <v>42797.58</v>
      </c>
      <c r="F6193" s="411"/>
      <c r="G6193" s="412" t="str">
        <f t="shared" si="96"/>
        <v>TRANSFORMADOR TRIFÁSICO 750 KVA, 220/127V, A SECO</v>
      </c>
      <c r="H6193" s="412" t="str">
        <f t="shared" si="96"/>
        <v>UN</v>
      </c>
      <c r="I6193" s="413"/>
    </row>
    <row r="6194" spans="1:9" ht="78.75">
      <c r="A6194" s="571">
        <v>12746</v>
      </c>
      <c r="B6194" s="572" t="s">
        <v>44913</v>
      </c>
      <c r="C6194" s="573" t="s">
        <v>3</v>
      </c>
      <c r="D6194" s="574">
        <v>43225.58</v>
      </c>
      <c r="F6194" s="411"/>
      <c r="G6194" s="412" t="str">
        <f t="shared" si="96"/>
        <v>TRANSFORMADOR TRIFÁSICO 750 KVA, 380/220V, A SECO</v>
      </c>
      <c r="H6194" s="412" t="str">
        <f t="shared" si="96"/>
        <v>UN</v>
      </c>
      <c r="I6194" s="413"/>
    </row>
    <row r="6195" spans="1:9" ht="146.25">
      <c r="A6195" s="571">
        <v>2265</v>
      </c>
      <c r="B6195" s="572" t="s">
        <v>44914</v>
      </c>
      <c r="C6195" s="573" t="s">
        <v>3</v>
      </c>
      <c r="D6195" s="574">
        <v>4961.0600000000004</v>
      </c>
      <c r="F6195" s="411"/>
      <c r="G6195" s="412" t="str">
        <f t="shared" si="96"/>
        <v>TRANSFORMADOR TRIFÁSICO C/ DERIV  15 KVA, AT 13800V, BT 220/127V PADRÃO ENERG ISA</v>
      </c>
      <c r="H6195" s="412" t="str">
        <f t="shared" si="96"/>
        <v>UN</v>
      </c>
      <c r="I6195" s="413"/>
    </row>
    <row r="6196" spans="1:9" ht="146.25">
      <c r="A6196" s="571">
        <v>2266</v>
      </c>
      <c r="B6196" s="572" t="s">
        <v>44915</v>
      </c>
      <c r="C6196" s="573" t="s">
        <v>3</v>
      </c>
      <c r="D6196" s="574">
        <v>6059.58</v>
      </c>
      <c r="F6196" s="411"/>
      <c r="G6196" s="412" t="str">
        <f t="shared" si="96"/>
        <v>TRANSFORMADOR TRIFÁSICO C/ DERIV  30 KVA, AT 13800V, BT 220/127V PADRÃO ENERG ISA</v>
      </c>
      <c r="H6196" s="412" t="str">
        <f t="shared" si="96"/>
        <v>UN</v>
      </c>
      <c r="I6196" s="413"/>
    </row>
    <row r="6197" spans="1:9" ht="146.25">
      <c r="A6197" s="571">
        <v>2267</v>
      </c>
      <c r="B6197" s="572" t="s">
        <v>44916</v>
      </c>
      <c r="C6197" s="573" t="s">
        <v>3</v>
      </c>
      <c r="D6197" s="574">
        <v>6768.31</v>
      </c>
      <c r="F6197" s="411"/>
      <c r="G6197" s="412" t="str">
        <f t="shared" si="96"/>
        <v>TRANSFORMADOR TRIFÁSICO C/ DERIV  45 KVA, AT 13800V, BT 220/127V PADRÃO ENERG ISA</v>
      </c>
      <c r="H6197" s="412" t="str">
        <f t="shared" si="96"/>
        <v>UN</v>
      </c>
      <c r="I6197" s="413"/>
    </row>
    <row r="6198" spans="1:9" ht="146.25">
      <c r="A6198" s="571">
        <v>2268</v>
      </c>
      <c r="B6198" s="572" t="s">
        <v>44917</v>
      </c>
      <c r="C6198" s="573" t="s">
        <v>3</v>
      </c>
      <c r="D6198" s="574">
        <v>8752.74</v>
      </c>
      <c r="F6198" s="411"/>
      <c r="G6198" s="412" t="str">
        <f t="shared" si="96"/>
        <v>TRANSFORMADOR TRIFÁSICO C/ DERIV  75 KVA, AT 13800V, BT 220/127V PADRÃO ENERG ISA</v>
      </c>
      <c r="H6198" s="412" t="str">
        <f t="shared" si="96"/>
        <v>UN</v>
      </c>
      <c r="I6198" s="413"/>
    </row>
    <row r="6199" spans="1:9" ht="146.25">
      <c r="A6199" s="571">
        <v>2269</v>
      </c>
      <c r="B6199" s="572" t="s">
        <v>44918</v>
      </c>
      <c r="C6199" s="573" t="s">
        <v>3</v>
      </c>
      <c r="D6199" s="574">
        <v>18000</v>
      </c>
      <c r="F6199" s="411"/>
      <c r="G6199" s="412" t="str">
        <f t="shared" si="96"/>
        <v>TRANSFORMADOR TRIFÁSICO C/ DERIV 112,5 KVA, AT 13800V, BT 220/127V PADRÃO ENE RGISA</v>
      </c>
      <c r="H6199" s="412" t="str">
        <f t="shared" si="96"/>
        <v>UN</v>
      </c>
      <c r="I6199" s="413"/>
    </row>
    <row r="6200" spans="1:9" ht="146.25">
      <c r="A6200" s="571">
        <v>10823</v>
      </c>
      <c r="B6200" s="572" t="s">
        <v>44919</v>
      </c>
      <c r="C6200" s="573" t="s">
        <v>3</v>
      </c>
      <c r="D6200" s="574">
        <v>18000</v>
      </c>
      <c r="F6200" s="411"/>
      <c r="G6200" s="412" t="str">
        <f t="shared" si="96"/>
        <v>TRANSFORMADOR TRIFÁSICO C/ DERIV 112,5 KVA, AT 13800V, BT 380/220V PADRÃO ENE RGISA</v>
      </c>
      <c r="H6200" s="412" t="str">
        <f t="shared" si="96"/>
        <v>UN</v>
      </c>
      <c r="I6200" s="413"/>
    </row>
    <row r="6201" spans="1:9" ht="146.25">
      <c r="A6201" s="571">
        <v>2270</v>
      </c>
      <c r="B6201" s="572" t="s">
        <v>44920</v>
      </c>
      <c r="C6201" s="573" t="s">
        <v>3</v>
      </c>
      <c r="D6201" s="574">
        <v>13640.45</v>
      </c>
      <c r="F6201" s="411"/>
      <c r="G6201" s="412" t="str">
        <f t="shared" si="96"/>
        <v>TRANSFORMADOR TRIFÁSICO C/ DERIV 150 KVA, AT 13800V, BT 220/127V PADRÃO ENERG ISA</v>
      </c>
      <c r="H6201" s="412" t="str">
        <f t="shared" si="96"/>
        <v>UN</v>
      </c>
      <c r="I6201" s="413"/>
    </row>
    <row r="6202" spans="1:9" ht="146.25">
      <c r="A6202" s="571">
        <v>2271</v>
      </c>
      <c r="B6202" s="572" t="s">
        <v>44921</v>
      </c>
      <c r="C6202" s="573" t="s">
        <v>3</v>
      </c>
      <c r="D6202" s="574">
        <v>19135.54</v>
      </c>
      <c r="F6202" s="411"/>
      <c r="G6202" s="412" t="str">
        <f t="shared" si="96"/>
        <v>TRANSFORMADOR TRIFÁSICO C/ DERIV 225 KVA, AT 13800V, BT 220/127V IMERSO EM OL EO MINERAL</v>
      </c>
      <c r="H6202" s="412" t="str">
        <f t="shared" si="96"/>
        <v>UN</v>
      </c>
      <c r="I6202" s="413"/>
    </row>
    <row r="6203" spans="1:9" ht="146.25">
      <c r="A6203" s="571">
        <v>2272</v>
      </c>
      <c r="B6203" s="572" t="s">
        <v>44922</v>
      </c>
      <c r="C6203" s="573" t="s">
        <v>3</v>
      </c>
      <c r="D6203" s="574">
        <v>22324.799999999999</v>
      </c>
      <c r="F6203" s="411"/>
      <c r="G6203" s="412" t="str">
        <f t="shared" si="96"/>
        <v>TRANSFORMADOR TRIFÁSICO C/ DERIV 300 KVA, AT 13800V, BT 220/127V IMERSO EM OL EO MINERAL</v>
      </c>
      <c r="H6203" s="412" t="str">
        <f t="shared" si="96"/>
        <v>UN</v>
      </c>
      <c r="I6203" s="413"/>
    </row>
    <row r="6204" spans="1:9" ht="360">
      <c r="A6204" s="571">
        <v>2273</v>
      </c>
      <c r="B6204" s="572" t="s">
        <v>44923</v>
      </c>
      <c r="C6204" s="573" t="s">
        <v>3</v>
      </c>
      <c r="D6204" s="574">
        <v>36430.53</v>
      </c>
      <c r="F6204" s="411"/>
      <c r="G6204" s="412" t="str">
        <f t="shared" si="96"/>
        <v>TRANSFORMADOR TRIFÁSICO CLASSE DE ISOLAMENTO 15KV - POTÊNCIA 500 KVA - DERIVA ÇÕES PRIMÁRIAS 13,8/13,2/12,6/12,0/11, TENSÃO SECUNDÁRIA 220/127V-ESTRELA, DE SLOCAMENTO ANGULAR DYN1, NBI 95KV, À ÓLEO, BLUTRAFOS OU SIMILAR</v>
      </c>
      <c r="H6204" s="412" t="str">
        <f t="shared" si="96"/>
        <v>UN</v>
      </c>
      <c r="I6204" s="413"/>
    </row>
    <row r="6205" spans="1:9" ht="45">
      <c r="A6205" s="571">
        <v>2275</v>
      </c>
      <c r="B6205" s="572" t="s">
        <v>44924</v>
      </c>
      <c r="C6205" s="573" t="s">
        <v>3</v>
      </c>
      <c r="D6205" s="574">
        <v>53</v>
      </c>
      <c r="F6205" s="411"/>
      <c r="G6205" s="412" t="str">
        <f t="shared" si="96"/>
        <v>TRILHO ELETRIFICADO DE 1M</v>
      </c>
      <c r="H6205" s="412" t="str">
        <f t="shared" si="96"/>
        <v>UN</v>
      </c>
      <c r="I6205" s="413"/>
    </row>
    <row r="6206" spans="1:9" ht="146.25">
      <c r="A6206" s="571">
        <v>3673</v>
      </c>
      <c r="B6206" s="572" t="s">
        <v>44925</v>
      </c>
      <c r="C6206" s="573" t="s">
        <v>3</v>
      </c>
      <c r="D6206" s="574">
        <v>601.79999999999995</v>
      </c>
      <c r="F6206" s="411"/>
      <c r="G6206" s="412" t="str">
        <f t="shared" si="96"/>
        <v>ACABAMENTO PARA VÁLVULA DE DESCARGA DOCOL LINHA BENEFIT, REF 1840106, CROMO O U SIMILAR</v>
      </c>
      <c r="H6206" s="412" t="str">
        <f t="shared" si="96"/>
        <v>UN</v>
      </c>
      <c r="I6206" s="413"/>
    </row>
    <row r="6207" spans="1:9" ht="112.5">
      <c r="A6207" s="571">
        <v>9265</v>
      </c>
      <c r="B6207" s="572" t="s">
        <v>44926</v>
      </c>
      <c r="C6207" s="573" t="s">
        <v>24842</v>
      </c>
      <c r="D6207" s="574">
        <v>59.08</v>
      </c>
      <c r="F6207" s="411"/>
      <c r="G6207" s="412" t="str">
        <f t="shared" si="96"/>
        <v>ASPERSOR TIPO SPRAY, REF. 1804 SAM, MARCA RAIN BIRD OU SIMILAR</v>
      </c>
      <c r="H6207" s="412" t="str">
        <f t="shared" si="96"/>
        <v>PÇ</v>
      </c>
      <c r="I6207" s="413"/>
    </row>
    <row r="6208" spans="1:9" ht="191.25">
      <c r="A6208" s="571">
        <v>10109</v>
      </c>
      <c r="B6208" s="572" t="s">
        <v>44927</v>
      </c>
      <c r="C6208" s="573" t="s">
        <v>3</v>
      </c>
      <c r="D6208" s="574">
        <v>395.49</v>
      </c>
      <c r="F6208" s="411"/>
      <c r="G6208" s="412" t="str">
        <f t="shared" si="96"/>
        <v>BASE PARA MISTURADOR MONOCOMANDO DE CHUVEIRO, BP/AP, ALTA VAZÃO, DOURADO, 3/4 ", REF. 00330425 DA DOCOL OU SIMILAR</v>
      </c>
      <c r="H6208" s="412" t="str">
        <f t="shared" si="96"/>
        <v>UN</v>
      </c>
      <c r="I6208" s="413"/>
    </row>
    <row r="6209" spans="1:9" ht="112.5">
      <c r="A6209" s="571">
        <v>7459</v>
      </c>
      <c r="B6209" s="572" t="s">
        <v>44928</v>
      </c>
      <c r="C6209" s="573" t="s">
        <v>3</v>
      </c>
      <c r="D6209" s="574">
        <v>6716.87</v>
      </c>
      <c r="F6209" s="411"/>
      <c r="G6209" s="412" t="str">
        <f t="shared" si="96"/>
        <v>BOMBA DE RECIRCULAÇÃO DE ÁGUA PRIMÁRIA MODELO INI-32-250 IMBL OU SIMILAR</v>
      </c>
      <c r="H6209" s="412" t="str">
        <f t="shared" si="96"/>
        <v>UN</v>
      </c>
      <c r="I6209" s="413"/>
    </row>
    <row r="6210" spans="1:9" ht="78.75">
      <c r="A6210" s="571">
        <v>10986</v>
      </c>
      <c r="B6210" s="572" t="s">
        <v>44929</v>
      </c>
      <c r="C6210" s="573" t="s">
        <v>3</v>
      </c>
      <c r="D6210" s="574">
        <v>90.89</v>
      </c>
      <c r="F6210" s="411"/>
      <c r="G6210" s="412" t="str">
        <f t="shared" ref="G6210:H6273" si="97">UPPER(B6210)</f>
        <v>CAIXA CIRCULAR PARA VÁLVULA SOLENOIDE 10" VB10 RND</v>
      </c>
      <c r="H6210" s="412" t="str">
        <f t="shared" si="97"/>
        <v>UN</v>
      </c>
      <c r="I6210" s="413"/>
    </row>
    <row r="6211" spans="1:9" ht="78.75">
      <c r="A6211" s="571">
        <v>10987</v>
      </c>
      <c r="B6211" s="572" t="s">
        <v>44930</v>
      </c>
      <c r="C6211" s="573" t="s">
        <v>3</v>
      </c>
      <c r="D6211" s="574">
        <v>186.87</v>
      </c>
      <c r="F6211" s="411"/>
      <c r="G6211" s="412" t="str">
        <f t="shared" si="97"/>
        <v>CAIXA CIRCULAR PARA VÁLVULA SOLENOIDE 12" VB-STD</v>
      </c>
      <c r="H6211" s="412" t="str">
        <f t="shared" si="97"/>
        <v>UN</v>
      </c>
      <c r="I6211" s="413"/>
    </row>
    <row r="6212" spans="1:9" ht="78.75">
      <c r="A6212" s="571">
        <v>10256</v>
      </c>
      <c r="B6212" s="572" t="s">
        <v>44931</v>
      </c>
      <c r="C6212" s="573" t="s">
        <v>3</v>
      </c>
      <c r="D6212" s="574">
        <v>434.41</v>
      </c>
      <c r="F6212" s="411"/>
      <c r="G6212" s="412" t="str">
        <f t="shared" si="97"/>
        <v>CAIXA DE VÁLVULA 60X55X37CM COM TAMPA MODELO VB STD6</v>
      </c>
      <c r="H6212" s="412" t="str">
        <f t="shared" si="97"/>
        <v>UN</v>
      </c>
      <c r="I6212" s="413"/>
    </row>
    <row r="6213" spans="1:9" ht="90">
      <c r="A6213" s="571">
        <v>6631</v>
      </c>
      <c r="B6213" s="572" t="s">
        <v>44932</v>
      </c>
      <c r="C6213" s="573" t="s">
        <v>3</v>
      </c>
      <c r="D6213" s="574">
        <v>393.36</v>
      </c>
      <c r="F6213" s="411"/>
      <c r="G6213" s="412" t="str">
        <f t="shared" si="97"/>
        <v>CHAVE DE FLUXO DE 1", MODELO AT-2011 ITALAIR OU SIMILAR</v>
      </c>
      <c r="H6213" s="412" t="str">
        <f t="shared" si="97"/>
        <v>UN</v>
      </c>
      <c r="I6213" s="413"/>
    </row>
    <row r="6214" spans="1:9" ht="90">
      <c r="A6214" s="571">
        <v>10990</v>
      </c>
      <c r="B6214" s="572" t="s">
        <v>44933</v>
      </c>
      <c r="C6214" s="573" t="s">
        <v>3</v>
      </c>
      <c r="D6214" s="574">
        <v>542.41999999999996</v>
      </c>
      <c r="F6214" s="411"/>
      <c r="G6214" s="412" t="str">
        <f t="shared" si="97"/>
        <v>CHAVE PARA ABERTURA DE VÁLVULA MOD 55KI RAIN BIRD</v>
      </c>
      <c r="H6214" s="412" t="str">
        <f t="shared" si="97"/>
        <v>UN</v>
      </c>
      <c r="I6214" s="413"/>
    </row>
    <row r="6215" spans="1:9" ht="67.5">
      <c r="A6215" s="571">
        <v>11603</v>
      </c>
      <c r="B6215" s="572" t="s">
        <v>44934</v>
      </c>
      <c r="C6215" s="573" t="s">
        <v>3</v>
      </c>
      <c r="D6215" s="574">
        <v>75.959999999999994</v>
      </c>
      <c r="F6215" s="411"/>
      <c r="G6215" s="412" t="str">
        <f t="shared" si="97"/>
        <v>DIFUSOR RVA 150 COM REGULADOR DE VAZÃO</v>
      </c>
      <c r="H6215" s="412" t="str">
        <f t="shared" si="97"/>
        <v>UN</v>
      </c>
      <c r="I6215" s="413"/>
    </row>
    <row r="6216" spans="1:9" ht="67.5">
      <c r="A6216" s="571">
        <v>12357</v>
      </c>
      <c r="B6216" s="572" t="s">
        <v>44935</v>
      </c>
      <c r="C6216" s="573" t="s">
        <v>3</v>
      </c>
      <c r="D6216" s="574">
        <v>109.42</v>
      </c>
      <c r="F6216" s="411"/>
      <c r="G6216" s="412" t="str">
        <f t="shared" si="97"/>
        <v>DISPOSITIVO DE ASPIRAÇÃO EM AÇO INOX, 1 1/2"</v>
      </c>
      <c r="H6216" s="412" t="str">
        <f t="shared" si="97"/>
        <v>UN</v>
      </c>
      <c r="I6216" s="413"/>
    </row>
    <row r="6217" spans="1:9" ht="67.5">
      <c r="A6217" s="571">
        <v>12360</v>
      </c>
      <c r="B6217" s="572" t="s">
        <v>44936</v>
      </c>
      <c r="C6217" s="573" t="s">
        <v>3</v>
      </c>
      <c r="D6217" s="574">
        <v>107.87</v>
      </c>
      <c r="F6217" s="411"/>
      <c r="G6217" s="412" t="str">
        <f t="shared" si="97"/>
        <v>DISPOSITIVO DE RETORNO EM AÇO INOX, 1 1/2"</v>
      </c>
      <c r="H6217" s="412" t="str">
        <f t="shared" si="97"/>
        <v>UN</v>
      </c>
      <c r="I6217" s="413"/>
    </row>
    <row r="6218" spans="1:9" ht="393.75">
      <c r="A6218" s="571">
        <v>11986</v>
      </c>
      <c r="B6218" s="572" t="s">
        <v>44937</v>
      </c>
      <c r="C6218" s="573" t="s">
        <v>3</v>
      </c>
      <c r="D6218" s="574">
        <v>970.82</v>
      </c>
      <c r="F6218" s="411"/>
      <c r="G6218" s="412" t="str">
        <f t="shared" si="97"/>
        <v>DOSADOR DE PASTILHAS DE CLORO COMPOSTO POR CÂMARA DE DISSOLUÇÃO DE PASTILHAS  D=150MM E ALTURA DE 450MM COM DISPOSIÇÃO INTERNA DE MODO A OTIMIZAR O CONTATO ENTRE O LÍQUIDO E AS PASTILHAS, MODELO DP-75, HEMFIBRA OU SIMILAR</v>
      </c>
      <c r="H6218" s="412" t="str">
        <f t="shared" si="97"/>
        <v>UN</v>
      </c>
      <c r="I6218" s="413"/>
    </row>
    <row r="6219" spans="1:9" ht="45">
      <c r="A6219" s="571">
        <v>8595</v>
      </c>
      <c r="B6219" s="572" t="s">
        <v>44938</v>
      </c>
      <c r="C6219" s="573" t="s">
        <v>3</v>
      </c>
      <c r="D6219" s="574">
        <v>176.79</v>
      </c>
      <c r="F6219" s="411"/>
      <c r="G6219" s="412" t="str">
        <f t="shared" si="97"/>
        <v>FILTRO  "Y" TELA INOX Ø 1"</v>
      </c>
      <c r="H6219" s="412" t="str">
        <f t="shared" si="97"/>
        <v>UN</v>
      </c>
      <c r="I6219" s="413"/>
    </row>
    <row r="6220" spans="1:9" ht="45">
      <c r="A6220" s="571">
        <v>8596</v>
      </c>
      <c r="B6220" s="572" t="s">
        <v>44939</v>
      </c>
      <c r="C6220" s="573" t="s">
        <v>3</v>
      </c>
      <c r="D6220" s="574">
        <v>1385.4</v>
      </c>
      <c r="F6220" s="411"/>
      <c r="G6220" s="412" t="str">
        <f t="shared" si="97"/>
        <v>FILTRO  "Y" TELA INOX Ø 3"</v>
      </c>
      <c r="H6220" s="412" t="str">
        <f t="shared" si="97"/>
        <v>UN</v>
      </c>
      <c r="I6220" s="413"/>
    </row>
    <row r="6221" spans="1:9" ht="45">
      <c r="A6221" s="571">
        <v>8594</v>
      </c>
      <c r="B6221" s="572" t="s">
        <v>44940</v>
      </c>
      <c r="C6221" s="573" t="s">
        <v>3</v>
      </c>
      <c r="D6221" s="574">
        <v>113.67</v>
      </c>
      <c r="F6221" s="411"/>
      <c r="G6221" s="412" t="str">
        <f t="shared" si="97"/>
        <v>FILTRO  "Y" TELA INOX Ø 3/4"</v>
      </c>
      <c r="H6221" s="412" t="str">
        <f t="shared" si="97"/>
        <v>UN</v>
      </c>
      <c r="I6221" s="413"/>
    </row>
    <row r="6222" spans="1:9" ht="90">
      <c r="A6222" s="571">
        <v>12361</v>
      </c>
      <c r="B6222" s="572" t="s">
        <v>44941</v>
      </c>
      <c r="C6222" s="573" t="s">
        <v>3</v>
      </c>
      <c r="D6222" s="574">
        <v>6867.46</v>
      </c>
      <c r="F6222" s="411"/>
      <c r="G6222" s="412" t="str">
        <f t="shared" si="97"/>
        <v>FILTRO 30 TP COM MOTOBOMBA DE 1 1 /2 CV E AREIA DE FILTRO</v>
      </c>
      <c r="H6222" s="412" t="str">
        <f t="shared" si="97"/>
        <v>UN</v>
      </c>
      <c r="I6222" s="413"/>
    </row>
    <row r="6223" spans="1:9" ht="45">
      <c r="A6223" s="571">
        <v>7829</v>
      </c>
      <c r="B6223" s="572" t="s">
        <v>44942</v>
      </c>
      <c r="C6223" s="573" t="s">
        <v>3</v>
      </c>
      <c r="D6223" s="574">
        <v>223.38</v>
      </c>
      <c r="F6223" s="411"/>
      <c r="G6223" s="412" t="str">
        <f t="shared" si="97"/>
        <v>FILTRO DE ÁGUA TIPO "Y" Ø 1 1/4"</v>
      </c>
      <c r="H6223" s="412" t="str">
        <f t="shared" si="97"/>
        <v>UN</v>
      </c>
      <c r="I6223" s="413"/>
    </row>
    <row r="6224" spans="1:9" ht="78.75">
      <c r="A6224" s="571">
        <v>8560</v>
      </c>
      <c r="B6224" s="572" t="s">
        <v>44943</v>
      </c>
      <c r="C6224" s="573" t="s">
        <v>3</v>
      </c>
      <c r="D6224" s="574">
        <v>132.31</v>
      </c>
      <c r="F6224" s="411"/>
      <c r="G6224" s="412" t="str">
        <f t="shared" si="97"/>
        <v>FILTRO DE AR DESCARTÁVEL 41055, DE 280 X 280 MM</v>
      </c>
      <c r="H6224" s="412" t="str">
        <f t="shared" si="97"/>
        <v>UN</v>
      </c>
      <c r="I6224" s="413"/>
    </row>
    <row r="6225" spans="1:9" ht="45">
      <c r="A6225" s="571">
        <v>10985</v>
      </c>
      <c r="B6225" s="572" t="s">
        <v>44944</v>
      </c>
      <c r="C6225" s="573" t="s">
        <v>3</v>
      </c>
      <c r="D6225" s="574">
        <v>1742.56</v>
      </c>
      <c r="F6225" s="411"/>
      <c r="G6225" s="412" t="str">
        <f t="shared" si="97"/>
        <v>FILTRO DE DISCO AZUD 3" 120 MESH</v>
      </c>
      <c r="H6225" s="412" t="str">
        <f t="shared" si="97"/>
        <v>UN</v>
      </c>
      <c r="I6225" s="413"/>
    </row>
    <row r="6226" spans="1:9" ht="45">
      <c r="A6226" s="571">
        <v>11602</v>
      </c>
      <c r="B6226" s="572" t="s">
        <v>44945</v>
      </c>
      <c r="C6226" s="573" t="s">
        <v>3</v>
      </c>
      <c r="D6226" s="574">
        <v>28.83</v>
      </c>
      <c r="F6226" s="411"/>
      <c r="G6226" s="412" t="str">
        <f t="shared" si="97"/>
        <v>FILTRO FILBOX RED 100 G3/F5</v>
      </c>
      <c r="H6226" s="412" t="str">
        <f t="shared" si="97"/>
        <v>UN</v>
      </c>
      <c r="I6226" s="413"/>
    </row>
    <row r="6227" spans="1:9" ht="123.75">
      <c r="A6227" s="571">
        <v>12177</v>
      </c>
      <c r="B6227" s="572" t="s">
        <v>44946</v>
      </c>
      <c r="C6227" s="573" t="s">
        <v>3</v>
      </c>
      <c r="D6227" s="574">
        <v>720.15</v>
      </c>
      <c r="F6227" s="411"/>
      <c r="G6227" s="412" t="str">
        <f t="shared" si="97"/>
        <v>FILTRO MODELO HIDRO FILTER BIG POE 10", DA PENTAIR HIDRO FILTROS OU SIMILAR</v>
      </c>
      <c r="H6227" s="412" t="str">
        <f t="shared" si="97"/>
        <v>UN</v>
      </c>
      <c r="I6227" s="413"/>
    </row>
    <row r="6228" spans="1:9" ht="67.5">
      <c r="A6228" s="571">
        <v>8614</v>
      </c>
      <c r="B6228" s="572" t="s">
        <v>44947</v>
      </c>
      <c r="C6228" s="573" t="s">
        <v>3</v>
      </c>
      <c r="D6228" s="574">
        <v>114.19</v>
      </c>
      <c r="F6228" s="411"/>
      <c r="G6228" s="412" t="str">
        <f t="shared" si="97"/>
        <v>FILTRO Y BRONZE ROSCA BSP T 0,5 FIG. 085 1"</v>
      </c>
      <c r="H6228" s="412" t="str">
        <f t="shared" si="97"/>
        <v>UN</v>
      </c>
      <c r="I6228" s="413"/>
    </row>
    <row r="6229" spans="1:9" ht="67.5">
      <c r="A6229" s="571">
        <v>8615</v>
      </c>
      <c r="B6229" s="572" t="s">
        <v>44948</v>
      </c>
      <c r="C6229" s="573" t="s">
        <v>3</v>
      </c>
      <c r="D6229" s="574">
        <v>627.46</v>
      </c>
      <c r="F6229" s="411"/>
      <c r="G6229" s="412" t="str">
        <f t="shared" si="97"/>
        <v>FILTRO Y BRONZE ROSCA BSP T 0,5 FIG. 085 3"</v>
      </c>
      <c r="H6229" s="412" t="str">
        <f t="shared" si="97"/>
        <v>UN</v>
      </c>
      <c r="I6229" s="413"/>
    </row>
    <row r="6230" spans="1:9" ht="67.5">
      <c r="A6230" s="571">
        <v>8613</v>
      </c>
      <c r="B6230" s="572" t="s">
        <v>44949</v>
      </c>
      <c r="C6230" s="573" t="s">
        <v>3</v>
      </c>
      <c r="D6230" s="574">
        <v>91.4</v>
      </c>
      <c r="F6230" s="411"/>
      <c r="G6230" s="412" t="str">
        <f t="shared" si="97"/>
        <v>FILTRO Y BRONZE ROSCA BSP T 0,5 FIG. 085 3/4"</v>
      </c>
      <c r="H6230" s="412" t="str">
        <f t="shared" si="97"/>
        <v>UN</v>
      </c>
      <c r="I6230" s="413"/>
    </row>
    <row r="6231" spans="1:9" ht="67.5">
      <c r="A6231" s="571">
        <v>12346</v>
      </c>
      <c r="B6231" s="572" t="s">
        <v>44950</v>
      </c>
      <c r="C6231" s="573" t="s">
        <v>3</v>
      </c>
      <c r="D6231" s="574">
        <v>454.18</v>
      </c>
      <c r="F6231" s="411"/>
      <c r="G6231" s="412" t="str">
        <f t="shared" si="97"/>
        <v>FLANGE CEGA, EM FERRO FUNDIDO, PN 10, DN 300MM</v>
      </c>
      <c r="H6231" s="412" t="str">
        <f t="shared" si="97"/>
        <v>UN</v>
      </c>
      <c r="I6231" s="413"/>
    </row>
    <row r="6232" spans="1:9" ht="78.75">
      <c r="A6232" s="571">
        <v>3227</v>
      </c>
      <c r="B6232" s="572" t="s">
        <v>44951</v>
      </c>
      <c r="C6232" s="573" t="s">
        <v>3</v>
      </c>
      <c r="D6232" s="574">
        <v>6.59</v>
      </c>
      <c r="F6232" s="411"/>
      <c r="G6232" s="412" t="str">
        <f t="shared" si="97"/>
        <v>HASTE PARA CHUVEIRO, EM PVC 1/2", AKROS OU SIMILAR</v>
      </c>
      <c r="H6232" s="412" t="str">
        <f t="shared" si="97"/>
        <v>UN</v>
      </c>
      <c r="I6232" s="413"/>
    </row>
    <row r="6233" spans="1:9" ht="101.25">
      <c r="A6233" s="571">
        <v>10992</v>
      </c>
      <c r="B6233" s="572" t="s">
        <v>44952</v>
      </c>
      <c r="C6233" s="573" t="s">
        <v>3</v>
      </c>
      <c r="D6233" s="574">
        <v>379.16</v>
      </c>
      <c r="F6233" s="411"/>
      <c r="G6233" s="412" t="str">
        <f t="shared" si="97"/>
        <v>JOELHO GIRATÓRIO PARA VÁLVULA DE ENGATE RÁPIDO RAIN BIRD</v>
      </c>
      <c r="H6233" s="412" t="str">
        <f t="shared" si="97"/>
        <v>UN</v>
      </c>
      <c r="I6233" s="413"/>
    </row>
    <row r="6234" spans="1:9" ht="78.75">
      <c r="A6234" s="571">
        <v>12340</v>
      </c>
      <c r="B6234" s="572" t="s">
        <v>44953</v>
      </c>
      <c r="C6234" s="573" t="s">
        <v>3</v>
      </c>
      <c r="D6234" s="574">
        <v>708.03</v>
      </c>
      <c r="F6234" s="411"/>
      <c r="G6234" s="412" t="str">
        <f t="shared" si="97"/>
        <v>JUNTA DE AMIANTO GRAFITADA Ø = 200MM (DESCARGA)</v>
      </c>
      <c r="H6234" s="412" t="str">
        <f t="shared" si="97"/>
        <v>UN</v>
      </c>
      <c r="I6234" s="413"/>
    </row>
    <row r="6235" spans="1:9" ht="56.25">
      <c r="A6235" s="571">
        <v>12244</v>
      </c>
      <c r="B6235" s="572" t="s">
        <v>44954</v>
      </c>
      <c r="C6235" s="573" t="s">
        <v>3</v>
      </c>
      <c r="D6235" s="574">
        <v>217.29</v>
      </c>
      <c r="F6235" s="411"/>
      <c r="G6235" s="412" t="str">
        <f t="shared" si="97"/>
        <v>JUNTA DE AMIANTO GRAFITADA Ø = 300MM</v>
      </c>
      <c r="H6235" s="412" t="str">
        <f t="shared" si="97"/>
        <v>UN</v>
      </c>
      <c r="I6235" s="413"/>
    </row>
    <row r="6236" spans="1:9" ht="67.5">
      <c r="A6236" s="571">
        <v>11349</v>
      </c>
      <c r="B6236" s="572" t="s">
        <v>44955</v>
      </c>
      <c r="C6236" s="573" t="s">
        <v>3</v>
      </c>
      <c r="D6236" s="574">
        <v>4.3</v>
      </c>
      <c r="F6236" s="411"/>
      <c r="G6236" s="412" t="str">
        <f t="shared" si="97"/>
        <v>JUNTA DE BORRACHA PARA FLANGES Ø = 100MM</v>
      </c>
      <c r="H6236" s="412" t="str">
        <f t="shared" si="97"/>
        <v>UN</v>
      </c>
      <c r="I6236" s="413"/>
    </row>
    <row r="6237" spans="1:9" ht="56.25">
      <c r="A6237" s="571">
        <v>11351</v>
      </c>
      <c r="B6237" s="572" t="s">
        <v>44956</v>
      </c>
      <c r="C6237" s="573" t="s">
        <v>3</v>
      </c>
      <c r="D6237" s="574">
        <v>1.73</v>
      </c>
      <c r="F6237" s="411"/>
      <c r="G6237" s="412" t="str">
        <f t="shared" si="97"/>
        <v>JUNTA DE BORRACHA PARA FLANGES Ø = 50MM</v>
      </c>
      <c r="H6237" s="412" t="str">
        <f t="shared" si="97"/>
        <v>UN</v>
      </c>
      <c r="I6237" s="413"/>
    </row>
    <row r="6238" spans="1:9" ht="56.25">
      <c r="A6238" s="571">
        <v>11350</v>
      </c>
      <c r="B6238" s="572" t="s">
        <v>44957</v>
      </c>
      <c r="C6238" s="573" t="s">
        <v>3</v>
      </c>
      <c r="D6238" s="574">
        <v>3.21</v>
      </c>
      <c r="F6238" s="411"/>
      <c r="G6238" s="412" t="str">
        <f t="shared" si="97"/>
        <v>JUNTA DE BORRACHA PARA FLANGES Ø = 80MM</v>
      </c>
      <c r="H6238" s="412" t="str">
        <f t="shared" si="97"/>
        <v>UN</v>
      </c>
      <c r="I6238" s="413"/>
    </row>
    <row r="6239" spans="1:9" ht="135">
      <c r="A6239" s="571">
        <v>12339</v>
      </c>
      <c r="B6239" s="572" t="s">
        <v>44958</v>
      </c>
      <c r="C6239" s="573" t="s">
        <v>3</v>
      </c>
      <c r="D6239" s="574">
        <v>57.64</v>
      </c>
      <c r="F6239" s="411"/>
      <c r="G6239" s="412" t="str">
        <f t="shared" si="97"/>
        <v>JUNTA DE PAPELÃO GRAFITADO PARA FLANGE FACE PLANA (FF) PN-10, D=200MM (DESCAR GA)</v>
      </c>
      <c r="H6239" s="412" t="str">
        <f t="shared" si="97"/>
        <v>UN</v>
      </c>
      <c r="I6239" s="413"/>
    </row>
    <row r="6240" spans="1:9" ht="67.5">
      <c r="A6240" s="571">
        <v>12341</v>
      </c>
      <c r="B6240" s="572" t="s">
        <v>44959</v>
      </c>
      <c r="C6240" s="573" t="s">
        <v>3</v>
      </c>
      <c r="D6240" s="574">
        <v>614.25</v>
      </c>
      <c r="F6240" s="411"/>
      <c r="G6240" s="412" t="str">
        <f t="shared" si="97"/>
        <v>LUVA DE ELETROFUSÃO D=200MM (DESCARGA)</v>
      </c>
      <c r="H6240" s="412" t="str">
        <f t="shared" si="97"/>
        <v>UN</v>
      </c>
      <c r="I6240" s="413"/>
    </row>
    <row r="6241" spans="1:9" ht="56.25">
      <c r="A6241" s="571">
        <v>12345</v>
      </c>
      <c r="B6241" s="572" t="s">
        <v>44960</v>
      </c>
      <c r="C6241" s="573" t="s">
        <v>3</v>
      </c>
      <c r="D6241" s="574">
        <v>16195.63</v>
      </c>
      <c r="F6241" s="411"/>
      <c r="G6241" s="412" t="str">
        <f t="shared" si="97"/>
        <v>LUVA MECÂNICA DN 800MM E L = 500MM</v>
      </c>
      <c r="H6241" s="412" t="str">
        <f t="shared" si="97"/>
        <v>UN</v>
      </c>
      <c r="I6241" s="413"/>
    </row>
    <row r="6242" spans="1:9" ht="90">
      <c r="A6242" s="571">
        <v>10984</v>
      </c>
      <c r="B6242" s="572" t="s">
        <v>44961</v>
      </c>
      <c r="C6242" s="573" t="s">
        <v>3</v>
      </c>
      <c r="D6242" s="574">
        <v>207.83</v>
      </c>
      <c r="F6242" s="411"/>
      <c r="G6242" s="412" t="str">
        <f t="shared" si="97"/>
        <v>MODULO DE EXPANSÃO 3 ESTAÇÕES PARA CONTROLADOR</v>
      </c>
      <c r="H6242" s="412" t="str">
        <f t="shared" si="97"/>
        <v>UN</v>
      </c>
      <c r="I6242" s="413"/>
    </row>
    <row r="6243" spans="1:9" ht="67.5">
      <c r="A6243" s="571">
        <v>13183</v>
      </c>
      <c r="B6243" s="572" t="s">
        <v>44962</v>
      </c>
      <c r="C6243" s="573" t="s">
        <v>3</v>
      </c>
      <c r="D6243" s="574">
        <v>698.85</v>
      </c>
      <c r="F6243" s="411"/>
      <c r="G6243" s="412" t="str">
        <f t="shared" si="97"/>
        <v>MODULO DE EXPANSÃO 6 ESTAÇÕES ESP-SM6</v>
      </c>
      <c r="H6243" s="412" t="str">
        <f t="shared" si="97"/>
        <v>UN</v>
      </c>
      <c r="I6243" s="413"/>
    </row>
    <row r="6244" spans="1:9" ht="101.25">
      <c r="A6244" s="571">
        <v>12344</v>
      </c>
      <c r="B6244" s="572" t="s">
        <v>44963</v>
      </c>
      <c r="C6244" s="573" t="s">
        <v>3</v>
      </c>
      <c r="D6244" s="574">
        <v>71.09</v>
      </c>
      <c r="F6244" s="411"/>
      <c r="G6244" s="412" t="str">
        <f t="shared" si="97"/>
        <v>PARAFUSO ESTOJO A B7, PORCA 2H, ARRUELA LISA 1 1/8" X 220MM</v>
      </c>
      <c r="H6244" s="412" t="str">
        <f t="shared" si="97"/>
        <v>UN</v>
      </c>
      <c r="I6244" s="413"/>
    </row>
    <row r="6245" spans="1:9" ht="101.25">
      <c r="A6245" s="571">
        <v>12342</v>
      </c>
      <c r="B6245" s="572" t="s">
        <v>44964</v>
      </c>
      <c r="C6245" s="573" t="s">
        <v>3</v>
      </c>
      <c r="D6245" s="574">
        <v>22.16</v>
      </c>
      <c r="F6245" s="411"/>
      <c r="G6245" s="412" t="str">
        <f t="shared" si="97"/>
        <v>PARAFUSO ESTOJO A B7, PORCA 2H, ARRUELA LISA 3/4" X 160MM</v>
      </c>
      <c r="H6245" s="412" t="str">
        <f t="shared" si="97"/>
        <v>UN</v>
      </c>
      <c r="I6245" s="413"/>
    </row>
    <row r="6246" spans="1:9" ht="101.25">
      <c r="A6246" s="571">
        <v>12343</v>
      </c>
      <c r="B6246" s="572" t="s">
        <v>44965</v>
      </c>
      <c r="C6246" s="573" t="s">
        <v>3</v>
      </c>
      <c r="D6246" s="574">
        <v>27.1</v>
      </c>
      <c r="F6246" s="411"/>
      <c r="G6246" s="412" t="str">
        <f t="shared" si="97"/>
        <v>PARAFUSO ESTOJO A B7, PORCA 2H, ARRUELA LISA 3/4" X 220MM</v>
      </c>
      <c r="H6246" s="412" t="str">
        <f t="shared" si="97"/>
        <v>UN</v>
      </c>
      <c r="I6246" s="413"/>
    </row>
    <row r="6247" spans="1:9" ht="67.5">
      <c r="A6247" s="571">
        <v>12359</v>
      </c>
      <c r="B6247" s="572" t="s">
        <v>44966</v>
      </c>
      <c r="C6247" s="573" t="s">
        <v>3</v>
      </c>
      <c r="D6247" s="574">
        <v>316.02999999999997</v>
      </c>
      <c r="F6247" s="411"/>
      <c r="G6247" s="412" t="str">
        <f t="shared" si="97"/>
        <v>RALO DE FUNDO 2", ANTI-TURBILHÃO, EM BRONZE</v>
      </c>
      <c r="H6247" s="412" t="str">
        <f t="shared" si="97"/>
        <v>UN</v>
      </c>
      <c r="I6247" s="413"/>
    </row>
    <row r="6248" spans="1:9" ht="56.25">
      <c r="A6248" s="571">
        <v>12358</v>
      </c>
      <c r="B6248" s="572" t="s">
        <v>44967</v>
      </c>
      <c r="C6248" s="573" t="s">
        <v>3</v>
      </c>
      <c r="D6248" s="574">
        <v>103.3</v>
      </c>
      <c r="F6248" s="411"/>
      <c r="G6248" s="412" t="str">
        <f t="shared" si="97"/>
        <v>RALO QUEBRA ONDA BORDA 1 1/2"</v>
      </c>
      <c r="H6248" s="412" t="str">
        <f t="shared" si="97"/>
        <v>UN</v>
      </c>
      <c r="I6248" s="413"/>
    </row>
    <row r="6249" spans="1:9" ht="146.25">
      <c r="A6249" s="571">
        <v>1967</v>
      </c>
      <c r="B6249" s="572" t="s">
        <v>44968</v>
      </c>
      <c r="C6249" s="573" t="s">
        <v>3</v>
      </c>
      <c r="D6249" s="574">
        <v>89.45</v>
      </c>
      <c r="F6249" s="411"/>
      <c r="G6249" s="412" t="str">
        <f t="shared" si="97"/>
        <v>REGISTRO PRESSÃO 1" ACAB.CROMADO P/ MICTÓRIO (LINHA TARGA C40 - REF. 1416 DEC A OU SIMILAR)</v>
      </c>
      <c r="H6249" s="412" t="str">
        <f t="shared" si="97"/>
        <v>UN</v>
      </c>
      <c r="I6249" s="413"/>
    </row>
    <row r="6250" spans="1:9" ht="157.5">
      <c r="A6250" s="571">
        <v>1966</v>
      </c>
      <c r="B6250" s="572" t="s">
        <v>44969</v>
      </c>
      <c r="C6250" s="573" t="s">
        <v>3</v>
      </c>
      <c r="D6250" s="574">
        <v>54.7</v>
      </c>
      <c r="F6250" s="411"/>
      <c r="G6250" s="412" t="str">
        <f t="shared" si="97"/>
        <v>REGISTRO PRESSÃO 3/4" C/CANOPLA ACAB.CROM.SIMPLES, LINHA TARGA C40 - REF.1416 , DECA OU SIMILAR</v>
      </c>
      <c r="H6250" s="412" t="str">
        <f t="shared" si="97"/>
        <v>UN</v>
      </c>
      <c r="I6250" s="413"/>
    </row>
    <row r="6251" spans="1:9" ht="67.5">
      <c r="A6251" s="571">
        <v>2859</v>
      </c>
      <c r="B6251" s="572" t="s">
        <v>44970</v>
      </c>
      <c r="C6251" s="573" t="s">
        <v>3</v>
      </c>
      <c r="D6251" s="574">
        <v>34.479999999999997</v>
      </c>
      <c r="F6251" s="411"/>
      <c r="G6251" s="412" t="str">
        <f t="shared" si="97"/>
        <v>REGISTRO PVC ESFERA C/BORBOLETA D = 1 1/2"</v>
      </c>
      <c r="H6251" s="412" t="str">
        <f t="shared" si="97"/>
        <v>UN</v>
      </c>
      <c r="I6251" s="413"/>
    </row>
    <row r="6252" spans="1:9" ht="67.5">
      <c r="A6252" s="571">
        <v>8562</v>
      </c>
      <c r="B6252" s="572" t="s">
        <v>44971</v>
      </c>
      <c r="C6252" s="573" t="s">
        <v>3</v>
      </c>
      <c r="D6252" s="574">
        <v>32.83</v>
      </c>
      <c r="F6252" s="411"/>
      <c r="G6252" s="412" t="str">
        <f t="shared" si="97"/>
        <v>REGISTRO PVC ESFERA C/BORBOLETA D = 1 1/4"</v>
      </c>
      <c r="H6252" s="412" t="str">
        <f t="shared" si="97"/>
        <v>UN</v>
      </c>
      <c r="I6252" s="413"/>
    </row>
    <row r="6253" spans="1:9" ht="67.5">
      <c r="A6253" s="571">
        <v>8517</v>
      </c>
      <c r="B6253" s="572" t="s">
        <v>44972</v>
      </c>
      <c r="C6253" s="573" t="s">
        <v>3</v>
      </c>
      <c r="D6253" s="574">
        <v>61.38</v>
      </c>
      <c r="F6253" s="411"/>
      <c r="G6253" s="412" t="str">
        <f t="shared" si="97"/>
        <v>REGISTRO PVC ESFERA C/BORBOLETA D = 2 1/2"</v>
      </c>
      <c r="H6253" s="412" t="str">
        <f t="shared" si="97"/>
        <v>UN</v>
      </c>
      <c r="I6253" s="413"/>
    </row>
    <row r="6254" spans="1:9" ht="101.25">
      <c r="A6254" s="571">
        <v>10991</v>
      </c>
      <c r="B6254" s="572" t="s">
        <v>44973</v>
      </c>
      <c r="C6254" s="573" t="s">
        <v>3</v>
      </c>
      <c r="D6254" s="574">
        <v>350.03</v>
      </c>
      <c r="F6254" s="411"/>
      <c r="G6254" s="412" t="str">
        <f t="shared" si="97"/>
        <v>REGULADOR DE PRESSÃO PARA VÁLVULA SOLENÓIDE PRS-D RAIN BIRD</v>
      </c>
      <c r="H6254" s="412" t="str">
        <f t="shared" si="97"/>
        <v>UN</v>
      </c>
      <c r="I6254" s="413"/>
    </row>
    <row r="6255" spans="1:9" ht="101.25">
      <c r="A6255" s="571">
        <v>12347</v>
      </c>
      <c r="B6255" s="572" t="s">
        <v>44974</v>
      </c>
      <c r="C6255" s="573" t="s">
        <v>3</v>
      </c>
      <c r="D6255" s="574">
        <v>2314.19</v>
      </c>
      <c r="F6255" s="411"/>
      <c r="G6255" s="412" t="str">
        <f t="shared" si="97"/>
        <v>TÊ EM FERRO FUNDIDO COM FLANGES, PN 10, DIAM. = 300 X 200MM</v>
      </c>
      <c r="H6255" s="412" t="str">
        <f t="shared" si="97"/>
        <v>UN</v>
      </c>
      <c r="I6255" s="413"/>
    </row>
    <row r="6256" spans="1:9" ht="101.25">
      <c r="A6256" s="571">
        <v>12349</v>
      </c>
      <c r="B6256" s="572" t="s">
        <v>44975</v>
      </c>
      <c r="C6256" s="573" t="s">
        <v>3</v>
      </c>
      <c r="D6256" s="574">
        <v>1633.1</v>
      </c>
      <c r="F6256" s="411"/>
      <c r="G6256" s="412" t="str">
        <f t="shared" si="97"/>
        <v>TUBO EM FERRO FUNDIDO, C/ FLANGES PN 10, DIAM. = 200MM, L=1,20M</v>
      </c>
      <c r="H6256" s="412" t="str">
        <f t="shared" si="97"/>
        <v>UN</v>
      </c>
      <c r="I6256" s="413"/>
    </row>
    <row r="6257" spans="1:9" ht="101.25">
      <c r="A6257" s="571">
        <v>12348</v>
      </c>
      <c r="B6257" s="572" t="s">
        <v>44976</v>
      </c>
      <c r="C6257" s="573" t="s">
        <v>3</v>
      </c>
      <c r="D6257" s="574">
        <v>1014.36</v>
      </c>
      <c r="F6257" s="411"/>
      <c r="G6257" s="412" t="str">
        <f t="shared" si="97"/>
        <v>TUBO EM FERRO FUNDIDO, PONTA E FLANGE PN 10, DIAM. = 200MM, L=1,00M</v>
      </c>
      <c r="H6257" s="412" t="str">
        <f t="shared" si="97"/>
        <v>UN</v>
      </c>
      <c r="I6257" s="413"/>
    </row>
    <row r="6258" spans="1:9" ht="56.25">
      <c r="A6258" s="571">
        <v>10983</v>
      </c>
      <c r="B6258" s="572" t="s">
        <v>44977</v>
      </c>
      <c r="C6258" s="573" t="s">
        <v>3</v>
      </c>
      <c r="D6258" s="574">
        <v>715.28</v>
      </c>
      <c r="F6258" s="411"/>
      <c r="G6258" s="412" t="str">
        <f t="shared" si="97"/>
        <v>VÁLVULA  PÉ C/ CRIVO, D= 100MM (4")</v>
      </c>
      <c r="H6258" s="412" t="str">
        <f t="shared" si="97"/>
        <v>UN</v>
      </c>
      <c r="I6258" s="413"/>
    </row>
    <row r="6259" spans="1:9" ht="56.25">
      <c r="A6259" s="571">
        <v>2379</v>
      </c>
      <c r="B6259" s="572" t="s">
        <v>44978</v>
      </c>
      <c r="C6259" s="573" t="s">
        <v>3</v>
      </c>
      <c r="D6259" s="574">
        <v>67.959999999999994</v>
      </c>
      <c r="F6259" s="411"/>
      <c r="G6259" s="412" t="str">
        <f t="shared" si="97"/>
        <v>VÁLVULA  PÉ C/ CRIVO, D= 40MM (1 1/2")</v>
      </c>
      <c r="H6259" s="412" t="str">
        <f t="shared" si="97"/>
        <v>UN</v>
      </c>
      <c r="I6259" s="413"/>
    </row>
    <row r="6260" spans="1:9" ht="56.25">
      <c r="A6260" s="571">
        <v>2380</v>
      </c>
      <c r="B6260" s="572" t="s">
        <v>44979</v>
      </c>
      <c r="C6260" s="573" t="s">
        <v>3</v>
      </c>
      <c r="D6260" s="574">
        <v>102.94</v>
      </c>
      <c r="F6260" s="411"/>
      <c r="G6260" s="412" t="str">
        <f t="shared" si="97"/>
        <v>VÁLVULA  PÉ C/ CRIVO, D= 50MM (2")</v>
      </c>
      <c r="H6260" s="412" t="str">
        <f t="shared" si="97"/>
        <v>UN</v>
      </c>
      <c r="I6260" s="413"/>
    </row>
    <row r="6261" spans="1:9" ht="56.25">
      <c r="A6261" s="571">
        <v>2381</v>
      </c>
      <c r="B6261" s="572" t="s">
        <v>44980</v>
      </c>
      <c r="C6261" s="573" t="s">
        <v>3</v>
      </c>
      <c r="D6261" s="574">
        <v>183.96</v>
      </c>
      <c r="F6261" s="411"/>
      <c r="G6261" s="412" t="str">
        <f t="shared" si="97"/>
        <v>VÁLVULA  PÉ C/ CRIVO, D= 65MM (2.1/2")</v>
      </c>
      <c r="H6261" s="412" t="str">
        <f t="shared" si="97"/>
        <v>UN</v>
      </c>
      <c r="I6261" s="413"/>
    </row>
    <row r="6262" spans="1:9" ht="56.25">
      <c r="A6262" s="571">
        <v>2382</v>
      </c>
      <c r="B6262" s="572" t="s">
        <v>44981</v>
      </c>
      <c r="C6262" s="573" t="s">
        <v>3</v>
      </c>
      <c r="D6262" s="574">
        <v>252.19</v>
      </c>
      <c r="F6262" s="411"/>
      <c r="G6262" s="412" t="str">
        <f t="shared" si="97"/>
        <v>VÁLVULA  PÉ C/ CRIVO, D= 80MM (3")</v>
      </c>
      <c r="H6262" s="412" t="str">
        <f t="shared" si="97"/>
        <v>UN</v>
      </c>
      <c r="I6262" s="413"/>
    </row>
    <row r="6263" spans="1:9" ht="45">
      <c r="A6263" s="571">
        <v>10988</v>
      </c>
      <c r="B6263" s="572" t="s">
        <v>44982</v>
      </c>
      <c r="C6263" s="573" t="s">
        <v>3</v>
      </c>
      <c r="D6263" s="574">
        <v>467.71</v>
      </c>
      <c r="F6263" s="411"/>
      <c r="G6263" s="412" t="str">
        <f t="shared" si="97"/>
        <v>VÁLVULA 200-PGA 2" RAIN BIRD</v>
      </c>
      <c r="H6263" s="412" t="str">
        <f t="shared" si="97"/>
        <v>UN</v>
      </c>
      <c r="I6263" s="413"/>
    </row>
    <row r="6264" spans="1:9" ht="90">
      <c r="A6264" s="571">
        <v>10989</v>
      </c>
      <c r="B6264" s="572" t="s">
        <v>44983</v>
      </c>
      <c r="C6264" s="573" t="s">
        <v>3</v>
      </c>
      <c r="D6264" s="574">
        <v>2781.66</v>
      </c>
      <c r="F6264" s="411"/>
      <c r="G6264" s="412" t="str">
        <f t="shared" si="97"/>
        <v>VÁLVULA DE ALÍVIO DE PRESSÃO DE BRONZE 2"</v>
      </c>
      <c r="H6264" s="412" t="str">
        <f t="shared" si="97"/>
        <v>UN</v>
      </c>
      <c r="I6264" s="413"/>
    </row>
    <row r="6265" spans="1:9" ht="123.75">
      <c r="A6265" s="571">
        <v>6563</v>
      </c>
      <c r="B6265" s="572" t="s">
        <v>44984</v>
      </c>
      <c r="C6265" s="573" t="s">
        <v>3</v>
      </c>
      <c r="D6265" s="574">
        <v>432.54</v>
      </c>
      <c r="F6265" s="411"/>
      <c r="G6265" s="412" t="str">
        <f t="shared" si="97"/>
        <v>VÁLVULA DE FERRO "FLOW SWICHT" P/ INSTALAÇÕES DE COMBATE A INCÊNDIO 1"</v>
      </c>
      <c r="H6265" s="412" t="str">
        <f t="shared" si="97"/>
        <v>UN</v>
      </c>
      <c r="I6265" s="413"/>
    </row>
    <row r="6266" spans="1:9" ht="135">
      <c r="A6266" s="571">
        <v>11640</v>
      </c>
      <c r="B6266" s="572" t="s">
        <v>44985</v>
      </c>
      <c r="C6266" s="573" t="s">
        <v>3</v>
      </c>
      <c r="D6266" s="574">
        <v>1158.92</v>
      </c>
      <c r="F6266" s="411"/>
      <c r="G6266" s="412" t="str">
        <f t="shared" si="97"/>
        <v>VÁLVULA MEDIDORA DE FLUXO EM AÇO GALVANIZADO, TIPO PALHETA 3" (CHAVE DE FLUXO )</v>
      </c>
      <c r="H6266" s="412" t="str">
        <f t="shared" si="97"/>
        <v>UN</v>
      </c>
      <c r="I6266" s="413"/>
    </row>
    <row r="6267" spans="1:9" ht="78.75">
      <c r="A6267" s="571">
        <v>2396</v>
      </c>
      <c r="B6267" s="572" t="s">
        <v>44986</v>
      </c>
      <c r="C6267" s="573" t="s">
        <v>3</v>
      </c>
      <c r="D6267" s="574">
        <v>63.68</v>
      </c>
      <c r="F6267" s="411"/>
      <c r="G6267" s="412" t="str">
        <f t="shared" si="97"/>
        <v>VÁLVULA PÉ C/ CRIVO EM LATÃO, D= 32MM (1 1/ 4")</v>
      </c>
      <c r="H6267" s="412" t="str">
        <f t="shared" si="97"/>
        <v>UN</v>
      </c>
      <c r="I6267" s="413"/>
    </row>
    <row r="6268" spans="1:9" ht="67.5">
      <c r="A6268" s="571">
        <v>2395</v>
      </c>
      <c r="B6268" s="572" t="s">
        <v>44987</v>
      </c>
      <c r="C6268" s="573" t="s">
        <v>3</v>
      </c>
      <c r="D6268" s="574">
        <v>40.11</v>
      </c>
      <c r="F6268" s="411"/>
      <c r="G6268" s="412" t="str">
        <f t="shared" si="97"/>
        <v>VÁLVULA PÉ C/ CRIVO LATÃO, D= 25MM (1")</v>
      </c>
      <c r="H6268" s="412" t="str">
        <f t="shared" si="97"/>
        <v>UN</v>
      </c>
      <c r="I6268" s="413"/>
    </row>
    <row r="6269" spans="1:9" ht="112.5">
      <c r="A6269" s="571">
        <v>5240</v>
      </c>
      <c r="B6269" s="572" t="s">
        <v>44988</v>
      </c>
      <c r="C6269" s="573" t="s">
        <v>3</v>
      </c>
      <c r="D6269" s="574">
        <v>9.9700000000000006</v>
      </c>
      <c r="F6269" s="411"/>
      <c r="G6269" s="412" t="str">
        <f t="shared" si="97"/>
        <v>COLAR DE TOMADA EM PVC COM TRAVAS E SAÍDA ROSCÁVEL DE =   60MM X  1/2"</v>
      </c>
      <c r="H6269" s="412" t="str">
        <f t="shared" si="97"/>
        <v>UN</v>
      </c>
      <c r="I6269" s="413"/>
    </row>
    <row r="6270" spans="1:9" ht="112.5">
      <c r="A6270" s="571">
        <v>5241</v>
      </c>
      <c r="B6270" s="572" t="s">
        <v>44989</v>
      </c>
      <c r="C6270" s="573" t="s">
        <v>3</v>
      </c>
      <c r="D6270" s="574">
        <v>9.9700000000000006</v>
      </c>
      <c r="F6270" s="411"/>
      <c r="G6270" s="412" t="str">
        <f t="shared" si="97"/>
        <v>COLAR DE TOMADA EM PVC COM TRAVAS E SAÍDA ROSCÁVEL DE =   60MM X  3/4"</v>
      </c>
      <c r="H6270" s="412" t="str">
        <f t="shared" si="97"/>
        <v>UN</v>
      </c>
      <c r="I6270" s="413"/>
    </row>
    <row r="6271" spans="1:9" ht="112.5">
      <c r="A6271" s="571">
        <v>5242</v>
      </c>
      <c r="B6271" s="572" t="s">
        <v>44990</v>
      </c>
      <c r="C6271" s="573" t="s">
        <v>3</v>
      </c>
      <c r="D6271" s="574">
        <v>12.47</v>
      </c>
      <c r="F6271" s="411"/>
      <c r="G6271" s="412" t="str">
        <f t="shared" si="97"/>
        <v>COLAR DE TOMADA EM PVC COM TRAVAS E SAÍDA ROSCÁVEL DE =   85MM X  1/2"</v>
      </c>
      <c r="H6271" s="412" t="str">
        <f t="shared" si="97"/>
        <v>UN</v>
      </c>
      <c r="I6271" s="413"/>
    </row>
    <row r="6272" spans="1:9" ht="112.5">
      <c r="A6272" s="571">
        <v>5243</v>
      </c>
      <c r="B6272" s="572" t="s">
        <v>44991</v>
      </c>
      <c r="C6272" s="573" t="s">
        <v>3</v>
      </c>
      <c r="D6272" s="574">
        <v>18.95</v>
      </c>
      <c r="F6272" s="411"/>
      <c r="G6272" s="412" t="str">
        <f t="shared" si="97"/>
        <v>COLAR DE TOMADA EM PVC COM TRAVAS E SAÍDA ROSCÁVEL DE =  110MM X  1/2"</v>
      </c>
      <c r="H6272" s="412" t="str">
        <f t="shared" si="97"/>
        <v>UN</v>
      </c>
      <c r="I6272" s="413"/>
    </row>
    <row r="6273" spans="1:9" ht="78.75">
      <c r="A6273" s="571">
        <v>13186</v>
      </c>
      <c r="B6273" s="572" t="s">
        <v>44992</v>
      </c>
      <c r="C6273" s="573" t="s">
        <v>3</v>
      </c>
      <c r="D6273" s="574">
        <v>20.56</v>
      </c>
      <c r="F6273" s="411"/>
      <c r="G6273" s="412" t="str">
        <f t="shared" si="97"/>
        <v>COLAR DE TOMADA LINHA IRRIGAÇÃO D= 75MM X  1"</v>
      </c>
      <c r="H6273" s="412" t="str">
        <f t="shared" si="97"/>
        <v>UN</v>
      </c>
      <c r="I6273" s="413"/>
    </row>
    <row r="6274" spans="1:9" ht="67.5">
      <c r="A6274" s="571">
        <v>6314</v>
      </c>
      <c r="B6274" s="572" t="s">
        <v>44993</v>
      </c>
      <c r="C6274" s="573" t="s">
        <v>3</v>
      </c>
      <c r="D6274" s="574">
        <v>160.30000000000001</v>
      </c>
      <c r="F6274" s="411"/>
      <c r="G6274" s="412" t="str">
        <f t="shared" ref="G6274:H6337" si="98">UPPER(B6274)</f>
        <v>APLICADOR FLEXÍVEL (1,70 M) "CHIBÁGUA"</v>
      </c>
      <c r="H6274" s="412" t="str">
        <f t="shared" si="98"/>
        <v>UN</v>
      </c>
      <c r="I6274" s="413"/>
    </row>
    <row r="6275" spans="1:9" ht="22.5">
      <c r="A6275" s="571">
        <v>5181</v>
      </c>
      <c r="B6275" s="572" t="s">
        <v>44994</v>
      </c>
      <c r="C6275" s="573" t="s">
        <v>3</v>
      </c>
      <c r="D6275" s="574">
        <v>0.17</v>
      </c>
      <c r="F6275" s="411"/>
      <c r="G6275" s="412" t="str">
        <f t="shared" si="98"/>
        <v>ARRUELA CEGA</v>
      </c>
      <c r="H6275" s="412" t="str">
        <f t="shared" si="98"/>
        <v>UN</v>
      </c>
      <c r="I6275" s="413"/>
    </row>
    <row r="6276" spans="1:9" ht="123.75">
      <c r="A6276" s="571">
        <v>5205</v>
      </c>
      <c r="B6276" s="572" t="s">
        <v>44995</v>
      </c>
      <c r="C6276" s="573" t="s">
        <v>3</v>
      </c>
      <c r="D6276" s="574">
        <v>74.63</v>
      </c>
      <c r="F6276" s="411"/>
      <c r="G6276" s="412" t="str">
        <f t="shared" si="98"/>
        <v>CAIXA PARA PROTEÇÃO DE HIDRÔMETRO PRÉ-MOLDADA EM CONCRETO COM TAMPA</v>
      </c>
      <c r="H6276" s="412" t="str">
        <f t="shared" si="98"/>
        <v>UN</v>
      </c>
      <c r="I6276" s="413"/>
    </row>
    <row r="6277" spans="1:9" ht="135">
      <c r="A6277" s="571">
        <v>5207</v>
      </c>
      <c r="B6277" s="572" t="s">
        <v>44996</v>
      </c>
      <c r="C6277" s="573" t="s">
        <v>3</v>
      </c>
      <c r="D6277" s="574">
        <v>74.69</v>
      </c>
      <c r="F6277" s="411"/>
      <c r="G6277" s="412" t="str">
        <f t="shared" si="98"/>
        <v>CAIXA PLÁSTICA PARA PROTEÇÃO DE HIDRÔMETRO C/TAMPA ARTICULADA EM POLICARBONAT O</v>
      </c>
      <c r="H6277" s="412" t="str">
        <f t="shared" si="98"/>
        <v>UN</v>
      </c>
      <c r="I6277" s="413"/>
    </row>
    <row r="6278" spans="1:9" ht="90">
      <c r="A6278" s="571">
        <v>6313</v>
      </c>
      <c r="B6278" s="572" t="s">
        <v>44997</v>
      </c>
      <c r="C6278" s="573" t="s">
        <v>3</v>
      </c>
      <c r="D6278" s="574">
        <v>0.68</v>
      </c>
      <c r="F6278" s="411"/>
      <c r="G6278" s="412" t="str">
        <f t="shared" si="98"/>
        <v>LACRE ANTI-FRAUDE PARA HIDRÔMETRO EM POLIPROPILENO</v>
      </c>
      <c r="H6278" s="412" t="str">
        <f t="shared" si="98"/>
        <v>UN</v>
      </c>
      <c r="I6278" s="413"/>
    </row>
    <row r="6279" spans="1:9" ht="56.25">
      <c r="A6279" s="571">
        <v>6754</v>
      </c>
      <c r="B6279" s="572" t="s">
        <v>44998</v>
      </c>
      <c r="C6279" s="573" t="s">
        <v>4</v>
      </c>
      <c r="D6279" s="574">
        <v>276.39999999999998</v>
      </c>
      <c r="F6279" s="411"/>
      <c r="G6279" s="412" t="str">
        <f t="shared" si="98"/>
        <v>ADESIVO PARA TUBO AQUATHERM/CPVC</v>
      </c>
      <c r="H6279" s="412" t="str">
        <f t="shared" si="98"/>
        <v>KG</v>
      </c>
      <c r="I6279" s="413"/>
    </row>
    <row r="6280" spans="1:9" ht="90">
      <c r="A6280" s="571">
        <v>13638</v>
      </c>
      <c r="B6280" s="572" t="s">
        <v>44999</v>
      </c>
      <c r="C6280" s="573" t="s">
        <v>3</v>
      </c>
      <c r="D6280" s="574">
        <v>59.9</v>
      </c>
      <c r="F6280" s="411"/>
      <c r="G6280" s="412" t="str">
        <f t="shared" si="98"/>
        <v>BASE PARA REGISTRO GAVETA, BRANCO/CROMADO, CPVC D=22 MM</v>
      </c>
      <c r="H6280" s="412" t="str">
        <f t="shared" si="98"/>
        <v>UN</v>
      </c>
      <c r="I6280" s="413"/>
    </row>
    <row r="6281" spans="1:9" ht="101.25">
      <c r="A6281" s="571">
        <v>9082</v>
      </c>
      <c r="B6281" s="572" t="s">
        <v>45000</v>
      </c>
      <c r="C6281" s="573" t="s">
        <v>3</v>
      </c>
      <c r="D6281" s="574">
        <v>1.1200000000000001</v>
      </c>
      <c r="F6281" s="411"/>
      <c r="G6281" s="412" t="str">
        <f t="shared" si="98"/>
        <v>BUCHA DE REDUÇÃO D= 28 X 22MM, CPVC, AQUATHERM, TIGRE OU SIMILAR</v>
      </c>
      <c r="H6281" s="412" t="str">
        <f t="shared" si="98"/>
        <v>UN</v>
      </c>
      <c r="I6281" s="413"/>
    </row>
    <row r="6282" spans="1:9" ht="101.25">
      <c r="A6282" s="571">
        <v>10782</v>
      </c>
      <c r="B6282" s="572" t="s">
        <v>45001</v>
      </c>
      <c r="C6282" s="573" t="s">
        <v>3</v>
      </c>
      <c r="D6282" s="574">
        <v>28.52</v>
      </c>
      <c r="F6282" s="411"/>
      <c r="G6282" s="412" t="str">
        <f t="shared" si="98"/>
        <v>BUCHA DE REDUÇÃO D= 42 X 22MM, CPVC, AQUATHERM, TIGRE OU SIMILAR</v>
      </c>
      <c r="H6282" s="412" t="str">
        <f t="shared" si="98"/>
        <v>UN</v>
      </c>
      <c r="I6282" s="413"/>
    </row>
    <row r="6283" spans="1:9" ht="101.25">
      <c r="A6283" s="571">
        <v>10783</v>
      </c>
      <c r="B6283" s="572" t="s">
        <v>45002</v>
      </c>
      <c r="C6283" s="573" t="s">
        <v>3</v>
      </c>
      <c r="D6283" s="574">
        <v>35.89</v>
      </c>
      <c r="F6283" s="411"/>
      <c r="G6283" s="412" t="str">
        <f t="shared" si="98"/>
        <v>BUCHA DE REDUÇÃO D= 54 X 42MM, CPVC, AQUATHERM, TIGRE OU SIMILAR</v>
      </c>
      <c r="H6283" s="412" t="str">
        <f t="shared" si="98"/>
        <v>UN</v>
      </c>
      <c r="I6283" s="413"/>
    </row>
    <row r="6284" spans="1:9" ht="45">
      <c r="A6284" s="571">
        <v>6483</v>
      </c>
      <c r="B6284" s="572" t="s">
        <v>45003</v>
      </c>
      <c r="C6284" s="573" t="s">
        <v>3</v>
      </c>
      <c r="D6284" s="574">
        <v>6.81</v>
      </c>
      <c r="F6284" s="411"/>
      <c r="G6284" s="412" t="str">
        <f t="shared" si="98"/>
        <v>CURVA DE TRANSPOSIÇÃO DE 15 MM</v>
      </c>
      <c r="H6284" s="412" t="str">
        <f t="shared" si="98"/>
        <v>UN</v>
      </c>
      <c r="I6284" s="413"/>
    </row>
    <row r="6285" spans="1:9" ht="45">
      <c r="A6285" s="571">
        <v>6484</v>
      </c>
      <c r="B6285" s="572" t="s">
        <v>45004</v>
      </c>
      <c r="C6285" s="573" t="s">
        <v>3</v>
      </c>
      <c r="D6285" s="574">
        <v>7.13</v>
      </c>
      <c r="F6285" s="411"/>
      <c r="G6285" s="412" t="str">
        <f t="shared" si="98"/>
        <v>CURVA DE TRANSPOSIÇÃO DE 22 MM</v>
      </c>
      <c r="H6285" s="412" t="str">
        <f t="shared" si="98"/>
        <v>UN</v>
      </c>
      <c r="I6285" s="413"/>
    </row>
    <row r="6286" spans="1:9" ht="45">
      <c r="A6286" s="571">
        <v>6485</v>
      </c>
      <c r="B6286" s="572" t="s">
        <v>45005</v>
      </c>
      <c r="C6286" s="573" t="s">
        <v>3</v>
      </c>
      <c r="D6286" s="574">
        <v>9.89</v>
      </c>
      <c r="F6286" s="411"/>
      <c r="G6286" s="412" t="str">
        <f t="shared" si="98"/>
        <v>CURVA DE TRANSPOSIÇÃO DE 28 MM</v>
      </c>
      <c r="H6286" s="412" t="str">
        <f t="shared" si="98"/>
        <v>UN</v>
      </c>
      <c r="I6286" s="413"/>
    </row>
    <row r="6287" spans="1:9" ht="90">
      <c r="A6287" s="571">
        <v>9079</v>
      </c>
      <c r="B6287" s="572" t="s">
        <v>45006</v>
      </c>
      <c r="C6287" s="573" t="s">
        <v>3</v>
      </c>
      <c r="D6287" s="574">
        <v>3.95</v>
      </c>
      <c r="F6287" s="411"/>
      <c r="G6287" s="412" t="str">
        <f t="shared" si="98"/>
        <v>JOELHO 90º D=22MM, CPVC, AQUATHERM, TIGRE OU SIMILAR</v>
      </c>
      <c r="H6287" s="412" t="str">
        <f t="shared" si="98"/>
        <v>UN</v>
      </c>
      <c r="I6287" s="413"/>
    </row>
    <row r="6288" spans="1:9" ht="90">
      <c r="A6288" s="571">
        <v>9080</v>
      </c>
      <c r="B6288" s="572" t="s">
        <v>45007</v>
      </c>
      <c r="C6288" s="573" t="s">
        <v>3</v>
      </c>
      <c r="D6288" s="574">
        <v>9.89</v>
      </c>
      <c r="F6288" s="411"/>
      <c r="G6288" s="412" t="str">
        <f t="shared" si="98"/>
        <v>JOELHO 90º D=28MM, CPVC, AQUATHERM, TIGRE OU SIMILAR</v>
      </c>
      <c r="H6288" s="412" t="str">
        <f t="shared" si="98"/>
        <v>UN</v>
      </c>
      <c r="I6288" s="413"/>
    </row>
    <row r="6289" spans="1:9" ht="90">
      <c r="A6289" s="571">
        <v>10784</v>
      </c>
      <c r="B6289" s="572" t="s">
        <v>45008</v>
      </c>
      <c r="C6289" s="573" t="s">
        <v>3</v>
      </c>
      <c r="D6289" s="574">
        <v>20.69</v>
      </c>
      <c r="F6289" s="411"/>
      <c r="G6289" s="412" t="str">
        <f t="shared" si="98"/>
        <v>JOELHO 90º D=42MM, CPVC, AQUATHERM, TIGRE OU SIMILAR</v>
      </c>
      <c r="H6289" s="412" t="str">
        <f t="shared" si="98"/>
        <v>UN</v>
      </c>
      <c r="I6289" s="413"/>
    </row>
    <row r="6290" spans="1:9" ht="90">
      <c r="A6290" s="571">
        <v>10785</v>
      </c>
      <c r="B6290" s="572" t="s">
        <v>45009</v>
      </c>
      <c r="C6290" s="573" t="s">
        <v>3</v>
      </c>
      <c r="D6290" s="574">
        <v>52.87</v>
      </c>
      <c r="F6290" s="411"/>
      <c r="G6290" s="412" t="str">
        <f t="shared" si="98"/>
        <v>JOELHO 90º D=54MM, CPVC, AQUATHERM, TIGRE OU SIMILAR</v>
      </c>
      <c r="H6290" s="412" t="str">
        <f t="shared" si="98"/>
        <v>UN</v>
      </c>
      <c r="I6290" s="413"/>
    </row>
    <row r="6291" spans="1:9" ht="112.5">
      <c r="A6291" s="571">
        <v>9081</v>
      </c>
      <c r="B6291" s="572" t="s">
        <v>45010</v>
      </c>
      <c r="C6291" s="573" t="s">
        <v>3</v>
      </c>
      <c r="D6291" s="574">
        <v>11.59</v>
      </c>
      <c r="F6291" s="411"/>
      <c r="G6291" s="412" t="str">
        <f t="shared" si="98"/>
        <v>JOELHO 90º DE TRANSIÇÃO D=22MM X 1/2", CPVC, AQUATHERM, TIGRE OU SIMILAR</v>
      </c>
      <c r="H6291" s="412" t="str">
        <f t="shared" si="98"/>
        <v>UN</v>
      </c>
      <c r="I6291" s="413"/>
    </row>
    <row r="6292" spans="1:9" ht="90">
      <c r="A6292" s="571">
        <v>9083</v>
      </c>
      <c r="B6292" s="572" t="s">
        <v>45011</v>
      </c>
      <c r="C6292" s="573" t="s">
        <v>3</v>
      </c>
      <c r="D6292" s="574">
        <v>7.96</v>
      </c>
      <c r="F6292" s="411"/>
      <c r="G6292" s="412" t="str">
        <f t="shared" si="98"/>
        <v>LUVA DE CORRER D=22MM, CPVC, AQUATHERM, TIGRE OU SIMILAR</v>
      </c>
      <c r="H6292" s="412" t="str">
        <f t="shared" si="98"/>
        <v>UN</v>
      </c>
      <c r="I6292" s="413"/>
    </row>
    <row r="6293" spans="1:9" ht="101.25">
      <c r="A6293" s="571">
        <v>9584</v>
      </c>
      <c r="B6293" s="572" t="s">
        <v>45012</v>
      </c>
      <c r="C6293" s="573" t="s">
        <v>3</v>
      </c>
      <c r="D6293" s="574">
        <v>17.75</v>
      </c>
      <c r="F6293" s="411"/>
      <c r="G6293" s="412" t="str">
        <f t="shared" si="98"/>
        <v>LUVA DE TRANSIÇÃO CPVC D=22 MM X 3/4", AQUATHERM, TIGRE OU SIMILAR</v>
      </c>
      <c r="H6293" s="412" t="str">
        <f t="shared" si="98"/>
        <v>UN</v>
      </c>
      <c r="I6293" s="413"/>
    </row>
    <row r="6294" spans="1:9" ht="101.25">
      <c r="A6294" s="571">
        <v>10168</v>
      </c>
      <c r="B6294" s="572" t="s">
        <v>45013</v>
      </c>
      <c r="C6294" s="573" t="s">
        <v>3</v>
      </c>
      <c r="D6294" s="574">
        <v>21.85</v>
      </c>
      <c r="F6294" s="411"/>
      <c r="G6294" s="412" t="str">
        <f t="shared" si="98"/>
        <v>LUVA DE TRANSIÇÃO CPVC D=28 MM X 1", AQUATHERM, TIGRE OU SIMILAR</v>
      </c>
      <c r="H6294" s="412" t="str">
        <f t="shared" si="98"/>
        <v>UN</v>
      </c>
      <c r="I6294" s="413"/>
    </row>
    <row r="6295" spans="1:9" ht="67.5">
      <c r="A6295" s="571">
        <v>9585</v>
      </c>
      <c r="B6295" s="572" t="s">
        <v>45014</v>
      </c>
      <c r="C6295" s="573" t="s">
        <v>3</v>
      </c>
      <c r="D6295" s="574">
        <v>4.5</v>
      </c>
      <c r="F6295" s="411"/>
      <c r="G6295" s="412" t="str">
        <f t="shared" si="98"/>
        <v>TÊ CPVC D=22 MM, AQUATHERM, TIGRE OU SIMILAR</v>
      </c>
      <c r="H6295" s="412" t="str">
        <f t="shared" si="98"/>
        <v>UN</v>
      </c>
      <c r="I6295" s="413"/>
    </row>
    <row r="6296" spans="1:9" ht="67.5">
      <c r="A6296" s="571">
        <v>9586</v>
      </c>
      <c r="B6296" s="572" t="s">
        <v>45015</v>
      </c>
      <c r="C6296" s="573" t="s">
        <v>3</v>
      </c>
      <c r="D6296" s="574">
        <v>9.89</v>
      </c>
      <c r="F6296" s="411"/>
      <c r="G6296" s="412" t="str">
        <f t="shared" si="98"/>
        <v>TÊ CPVC D=28 MM, AQUATHERM, TIGRE OU SIMILAR</v>
      </c>
      <c r="H6296" s="412" t="str">
        <f t="shared" si="98"/>
        <v>UN</v>
      </c>
      <c r="I6296" s="413"/>
    </row>
    <row r="6297" spans="1:9" ht="101.25">
      <c r="A6297" s="571">
        <v>9590</v>
      </c>
      <c r="B6297" s="572" t="s">
        <v>45016</v>
      </c>
      <c r="C6297" s="573" t="s">
        <v>3</v>
      </c>
      <c r="D6297" s="574">
        <v>7.29</v>
      </c>
      <c r="F6297" s="411"/>
      <c r="G6297" s="412" t="str">
        <f t="shared" si="98"/>
        <v>TÊ DE REDUÇÃO CPVC D=28 X 22 MM, AQUATHERM, TIGRE OU SIMILAR</v>
      </c>
      <c r="H6297" s="412" t="str">
        <f t="shared" si="98"/>
        <v>UN</v>
      </c>
      <c r="I6297" s="413"/>
    </row>
    <row r="6298" spans="1:9" ht="101.25">
      <c r="A6298" s="571">
        <v>10781</v>
      </c>
      <c r="B6298" s="572" t="s">
        <v>45017</v>
      </c>
      <c r="C6298" s="573" t="s">
        <v>3</v>
      </c>
      <c r="D6298" s="574">
        <v>45.9</v>
      </c>
      <c r="F6298" s="411"/>
      <c r="G6298" s="412" t="str">
        <f t="shared" si="98"/>
        <v>TÊ DE REDUÇÃO CPVC D=54 X 22 MM, AQUATHERM, TIGRE OU SIMILAR</v>
      </c>
      <c r="H6298" s="412" t="str">
        <f t="shared" si="98"/>
        <v>UN</v>
      </c>
      <c r="I6298" s="413"/>
    </row>
    <row r="6299" spans="1:9" ht="101.25">
      <c r="A6299" s="571">
        <v>9084</v>
      </c>
      <c r="B6299" s="572" t="s">
        <v>45018</v>
      </c>
      <c r="C6299" s="573" t="s">
        <v>3</v>
      </c>
      <c r="D6299" s="574">
        <v>26.89</v>
      </c>
      <c r="F6299" s="411"/>
      <c r="G6299" s="412" t="str">
        <f t="shared" si="98"/>
        <v>TÊ MISTURADOR D=22MM X 3/4", AQUATHERM, TIGRE OU SIMILAR</v>
      </c>
      <c r="H6299" s="412" t="str">
        <f t="shared" si="98"/>
        <v>UN</v>
      </c>
      <c r="I6299" s="413"/>
    </row>
    <row r="6300" spans="1:9" ht="112.5">
      <c r="A6300" s="571">
        <v>9587</v>
      </c>
      <c r="B6300" s="572" t="s">
        <v>45019</v>
      </c>
      <c r="C6300" s="573" t="s">
        <v>1</v>
      </c>
      <c r="D6300" s="574">
        <v>16.68</v>
      </c>
      <c r="F6300" s="411"/>
      <c r="G6300" s="412" t="str">
        <f t="shared" si="98"/>
        <v>TUBO CPVC RÍGIDO SOLDAVEL AQUATHERM PARA ÁGUA QUENTE, D = 22 MM</v>
      </c>
      <c r="H6300" s="412" t="str">
        <f t="shared" si="98"/>
        <v>M</v>
      </c>
      <c r="I6300" s="413"/>
    </row>
    <row r="6301" spans="1:9" ht="112.5">
      <c r="A6301" s="571">
        <v>9588</v>
      </c>
      <c r="B6301" s="572" t="s">
        <v>45020</v>
      </c>
      <c r="C6301" s="573" t="s">
        <v>1</v>
      </c>
      <c r="D6301" s="574">
        <v>26.78</v>
      </c>
      <c r="F6301" s="411"/>
      <c r="G6301" s="412" t="str">
        <f t="shared" si="98"/>
        <v>TUBO CPVC RÍGIDO SOLDAVEL AQUATHERM PARA ÁGUA QUENTE, D = 28 MM</v>
      </c>
      <c r="H6301" s="412" t="str">
        <f t="shared" si="98"/>
        <v>M</v>
      </c>
      <c r="I6301" s="413"/>
    </row>
    <row r="6302" spans="1:9" ht="112.5">
      <c r="A6302" s="571">
        <v>10780</v>
      </c>
      <c r="B6302" s="572" t="s">
        <v>45021</v>
      </c>
      <c r="C6302" s="573" t="s">
        <v>1</v>
      </c>
      <c r="D6302" s="574">
        <v>45.35</v>
      </c>
      <c r="F6302" s="411"/>
      <c r="G6302" s="412" t="str">
        <f t="shared" si="98"/>
        <v>TUBO CPVC RÍGIDO SOLDAVEL AQUATHERM PARA ÁGUA QUENTE, D = 42 MM</v>
      </c>
      <c r="H6302" s="412" t="str">
        <f t="shared" si="98"/>
        <v>M</v>
      </c>
      <c r="I6302" s="413"/>
    </row>
    <row r="6303" spans="1:9" ht="112.5">
      <c r="A6303" s="571">
        <v>6753</v>
      </c>
      <c r="B6303" s="572" t="s">
        <v>45022</v>
      </c>
      <c r="C6303" s="573" t="s">
        <v>1</v>
      </c>
      <c r="D6303" s="574">
        <v>66.02</v>
      </c>
      <c r="F6303" s="411"/>
      <c r="G6303" s="412" t="str">
        <f t="shared" si="98"/>
        <v>TUBO CPVC RÍGIDO SOLDAVEL AQUATHERM PARA ÁGUA QUENTE, D = 54 MM</v>
      </c>
      <c r="H6303" s="412" t="str">
        <f t="shared" si="98"/>
        <v>M</v>
      </c>
      <c r="I6303" s="413"/>
    </row>
    <row r="6304" spans="1:9" ht="135">
      <c r="A6304" s="571">
        <v>12463</v>
      </c>
      <c r="B6304" s="572" t="s">
        <v>45023</v>
      </c>
      <c r="C6304" s="573" t="s">
        <v>3</v>
      </c>
      <c r="D6304" s="574">
        <v>6.5</v>
      </c>
      <c r="F6304" s="411"/>
      <c r="G6304" s="412" t="str">
        <f t="shared" si="98"/>
        <v>JOELHO COM ROSCA 28MM, PARA MANGUEIRA PERFURADA, DA SANTENO OU SIMILAR</v>
      </c>
      <c r="H6304" s="412" t="str">
        <f t="shared" si="98"/>
        <v>UN</v>
      </c>
      <c r="I6304" s="413"/>
    </row>
    <row r="6305" spans="1:9" ht="22.5">
      <c r="A6305" s="571">
        <v>4867</v>
      </c>
      <c r="B6305" s="572" t="s">
        <v>45024</v>
      </c>
      <c r="C6305" s="573" t="s">
        <v>3</v>
      </c>
      <c r="D6305" s="574">
        <v>1.45</v>
      </c>
      <c r="F6305" s="411"/>
      <c r="G6305" s="412" t="str">
        <f t="shared" si="98"/>
        <v>LUVA PVC 1"</v>
      </c>
      <c r="H6305" s="412" t="str">
        <f t="shared" si="98"/>
        <v>UN</v>
      </c>
      <c r="I6305" s="413"/>
    </row>
    <row r="6306" spans="1:9" ht="112.5">
      <c r="A6306" s="571">
        <v>12204</v>
      </c>
      <c r="B6306" s="572" t="s">
        <v>45025</v>
      </c>
      <c r="C6306" s="573" t="s">
        <v>3</v>
      </c>
      <c r="D6306" s="574">
        <v>9</v>
      </c>
      <c r="F6306" s="411"/>
      <c r="G6306" s="412" t="str">
        <f t="shared" si="98"/>
        <v>TÊ COM ROSCA PARA MANGUEIRA PERFURADA, DA SANTENO OU SIMILAR</v>
      </c>
      <c r="H6306" s="412" t="str">
        <f t="shared" si="98"/>
        <v>UN</v>
      </c>
      <c r="I6306" s="413"/>
    </row>
    <row r="6307" spans="1:9" ht="101.25">
      <c r="A6307" s="571">
        <v>4835</v>
      </c>
      <c r="B6307" s="572" t="s">
        <v>45026</v>
      </c>
      <c r="C6307" s="573" t="s">
        <v>3</v>
      </c>
      <c r="D6307" s="574">
        <v>5.32</v>
      </c>
      <c r="F6307" s="411"/>
      <c r="G6307" s="412" t="str">
        <f t="shared" si="98"/>
        <v>LUVA PVC RIGIDO SOLDAVEL E C/BUCHA DE LATÃO, D= 20 X 1/2"</v>
      </c>
      <c r="H6307" s="412" t="str">
        <f t="shared" si="98"/>
        <v>UN</v>
      </c>
      <c r="I6307" s="413"/>
    </row>
    <row r="6308" spans="1:9" ht="101.25">
      <c r="A6308" s="571">
        <v>4836</v>
      </c>
      <c r="B6308" s="572" t="s">
        <v>45027</v>
      </c>
      <c r="C6308" s="573" t="s">
        <v>3</v>
      </c>
      <c r="D6308" s="574">
        <v>7.01</v>
      </c>
      <c r="F6308" s="411"/>
      <c r="G6308" s="412" t="str">
        <f t="shared" si="98"/>
        <v>LUVA PVC RIGIDO SOLDAVEL E C/BUCHA DE LATÃO, D= 25 X 3/4"</v>
      </c>
      <c r="H6308" s="412" t="str">
        <f t="shared" si="98"/>
        <v>UN</v>
      </c>
      <c r="I6308" s="413"/>
    </row>
    <row r="6309" spans="1:9" ht="101.25">
      <c r="A6309" s="571">
        <v>4837</v>
      </c>
      <c r="B6309" s="572" t="s">
        <v>45028</v>
      </c>
      <c r="C6309" s="573" t="s">
        <v>3</v>
      </c>
      <c r="D6309" s="574">
        <v>22.8</v>
      </c>
      <c r="F6309" s="411"/>
      <c r="G6309" s="412" t="str">
        <f t="shared" si="98"/>
        <v>LUVA PVC RIGIDO SOLDAVEL E C/BUCHA DE LATÃO, D= 32 X 1"</v>
      </c>
      <c r="H6309" s="412" t="str">
        <f t="shared" si="98"/>
        <v>UN</v>
      </c>
      <c r="I6309" s="413"/>
    </row>
    <row r="6310" spans="1:9" ht="123.75">
      <c r="A6310" s="571">
        <v>4838</v>
      </c>
      <c r="B6310" s="572" t="s">
        <v>45029</v>
      </c>
      <c r="C6310" s="573" t="s">
        <v>3</v>
      </c>
      <c r="D6310" s="574">
        <v>5.65</v>
      </c>
      <c r="F6310" s="411"/>
      <c r="G6310" s="412" t="str">
        <f t="shared" si="98"/>
        <v>LUVA REDUÇÃO PVC RIGIDO SOLDAVEL E C/BUCHA DE LATÃO, D= 25 X 1/2"</v>
      </c>
      <c r="H6310" s="412" t="str">
        <f t="shared" si="98"/>
        <v>UN</v>
      </c>
      <c r="I6310" s="413"/>
    </row>
    <row r="6311" spans="1:9" ht="123.75">
      <c r="A6311" s="571">
        <v>4816</v>
      </c>
      <c r="B6311" s="572" t="s">
        <v>45030</v>
      </c>
      <c r="C6311" s="573" t="s">
        <v>3</v>
      </c>
      <c r="D6311" s="574">
        <v>9.14</v>
      </c>
      <c r="F6311" s="411"/>
      <c r="G6311" s="412" t="str">
        <f t="shared" si="98"/>
        <v>TE 90° PVC RIGIDO SOLDAVEL, C/BUCHA LATAO BOLSA CENTRAL, D= 25 X 1/2"</v>
      </c>
      <c r="H6311" s="412" t="str">
        <f t="shared" si="98"/>
        <v>UN</v>
      </c>
      <c r="I6311" s="413"/>
    </row>
    <row r="6312" spans="1:9" ht="123.75">
      <c r="A6312" s="571">
        <v>4817</v>
      </c>
      <c r="B6312" s="572" t="s">
        <v>45031</v>
      </c>
      <c r="C6312" s="573" t="s">
        <v>3</v>
      </c>
      <c r="D6312" s="574">
        <v>17.62</v>
      </c>
      <c r="F6312" s="414"/>
      <c r="G6312" s="412" t="str">
        <f t="shared" si="98"/>
        <v>TE 90° PVC RIGIDO SOLDAVEL, LLR, C/BUCHA LATAO BOLSA CENTRAL, D= 32 X 3/4"</v>
      </c>
      <c r="H6312" s="412" t="str">
        <f t="shared" si="98"/>
        <v>UN</v>
      </c>
      <c r="I6312" s="414"/>
    </row>
    <row r="6313" spans="1:9" ht="56.25">
      <c r="A6313" s="571">
        <v>12989</v>
      </c>
      <c r="B6313" s="572" t="s">
        <v>45032</v>
      </c>
      <c r="C6313" s="573" t="s">
        <v>1</v>
      </c>
      <c r="D6313" s="574">
        <v>3.28</v>
      </c>
      <c r="F6313" s="411"/>
      <c r="G6313" s="412" t="str">
        <f t="shared" si="98"/>
        <v>TUBO PEAD DE 25MM DA TIGRE OU SIMILAR)</v>
      </c>
      <c r="H6313" s="412" t="str">
        <f t="shared" si="98"/>
        <v>M</v>
      </c>
      <c r="I6313" s="413"/>
    </row>
    <row r="6314" spans="1:9" ht="90">
      <c r="A6314" s="571">
        <v>9548</v>
      </c>
      <c r="B6314" s="572" t="s">
        <v>45033</v>
      </c>
      <c r="C6314" s="573" t="s">
        <v>3</v>
      </c>
      <c r="D6314" s="574">
        <v>4.3</v>
      </c>
      <c r="F6314" s="411"/>
      <c r="G6314" s="412" t="str">
        <f t="shared" si="98"/>
        <v>ARVORE DE BOCAL MPR VERDE, MARCA RAIN BIRD OU SIMILAR</v>
      </c>
      <c r="H6314" s="412" t="str">
        <f t="shared" si="98"/>
        <v>UN</v>
      </c>
      <c r="I6314" s="413"/>
    </row>
    <row r="6315" spans="1:9" ht="90">
      <c r="A6315" s="571">
        <v>9547</v>
      </c>
      <c r="B6315" s="572" t="s">
        <v>45034</v>
      </c>
      <c r="C6315" s="573" t="s">
        <v>3</v>
      </c>
      <c r="D6315" s="574">
        <v>4.3</v>
      </c>
      <c r="F6315" s="411"/>
      <c r="G6315" s="412" t="str">
        <f t="shared" si="98"/>
        <v>ARVORE DE BOCAL MPR VERMELHO, MARCA RAIN BIRD OU SIMILAR</v>
      </c>
      <c r="H6315" s="412" t="str">
        <f t="shared" si="98"/>
        <v>UN</v>
      </c>
      <c r="I6315" s="413"/>
    </row>
    <row r="6316" spans="1:9" ht="112.5">
      <c r="A6316" s="571">
        <v>9546</v>
      </c>
      <c r="B6316" s="572" t="s">
        <v>45035</v>
      </c>
      <c r="C6316" s="573" t="s">
        <v>3</v>
      </c>
      <c r="D6316" s="574">
        <v>74.08</v>
      </c>
      <c r="F6316" s="411"/>
      <c r="G6316" s="412" t="str">
        <f t="shared" si="98"/>
        <v>ASPERSOR P/IRRIGAÇÃO REF.5004 PLUS PC/FC, MARCA RAIN BIRD OU SIMILAR</v>
      </c>
      <c r="H6316" s="412" t="str">
        <f t="shared" si="98"/>
        <v>UN</v>
      </c>
      <c r="I6316" s="413"/>
    </row>
    <row r="6317" spans="1:9" ht="90">
      <c r="A6317" s="571">
        <v>9549</v>
      </c>
      <c r="B6317" s="572" t="s">
        <v>45036</v>
      </c>
      <c r="C6317" s="573" t="s">
        <v>3</v>
      </c>
      <c r="D6317" s="574">
        <v>9.68</v>
      </c>
      <c r="F6317" s="411"/>
      <c r="G6317" s="412" t="str">
        <f t="shared" si="98"/>
        <v>ASPERSOR P/IRRIGAÇÃO UNISPRAY, MARCA RAIN BIRD OU SIMILAR</v>
      </c>
      <c r="H6317" s="412" t="str">
        <f t="shared" si="98"/>
        <v>UN</v>
      </c>
      <c r="I6317" s="413"/>
    </row>
    <row r="6318" spans="1:9" ht="191.25">
      <c r="A6318" s="571">
        <v>9806</v>
      </c>
      <c r="B6318" s="572" t="s">
        <v>45037</v>
      </c>
      <c r="C6318" s="573" t="s">
        <v>3</v>
      </c>
      <c r="D6318" s="574">
        <v>349.64</v>
      </c>
      <c r="F6318" s="411"/>
      <c r="G6318" s="412" t="str">
        <f t="shared" si="98"/>
        <v>ASPERSOR ROTOR, P/IRRIGAÇÃO REF.8005-SS, ENTRADA ROSCADA DE 1", FÊMEA BSP, CO LUNA AÇO INOX, MARCA RAIN BIRD OU SIMILAR</v>
      </c>
      <c r="H6318" s="412" t="str">
        <f t="shared" si="98"/>
        <v>UN</v>
      </c>
      <c r="I6318" s="413"/>
    </row>
    <row r="6319" spans="1:9" ht="90">
      <c r="A6319" s="571">
        <v>13187</v>
      </c>
      <c r="B6319" s="572" t="s">
        <v>45038</v>
      </c>
      <c r="C6319" s="573" t="s">
        <v>3</v>
      </c>
      <c r="D6319" s="574">
        <v>0.57999999999999996</v>
      </c>
      <c r="F6319" s="411"/>
      <c r="G6319" s="412" t="str">
        <f t="shared" si="98"/>
        <v>BOCAL 20 PARA ROTOR 8005, MARCA RAIN BIRD OU SIMILAR</v>
      </c>
      <c r="H6319" s="412" t="str">
        <f t="shared" si="98"/>
        <v>UN</v>
      </c>
      <c r="I6319" s="413"/>
    </row>
    <row r="6320" spans="1:9" ht="101.25">
      <c r="A6320" s="571">
        <v>9539</v>
      </c>
      <c r="B6320" s="572" t="s">
        <v>45039</v>
      </c>
      <c r="C6320" s="573" t="s">
        <v>3</v>
      </c>
      <c r="D6320" s="574">
        <v>10.65</v>
      </c>
      <c r="F6320" s="411"/>
      <c r="G6320" s="412" t="str">
        <f t="shared" si="98"/>
        <v>BOCAL ANGULO AJUSTÁVEL 10 VAN, MARCA RAIN BIRD OU SIMILAR</v>
      </c>
      <c r="H6320" s="412" t="str">
        <f t="shared" si="98"/>
        <v>UN</v>
      </c>
      <c r="I6320" s="413"/>
    </row>
    <row r="6321" spans="1:9" ht="101.25">
      <c r="A6321" s="571">
        <v>9540</v>
      </c>
      <c r="B6321" s="572" t="s">
        <v>45040</v>
      </c>
      <c r="C6321" s="573" t="s">
        <v>3</v>
      </c>
      <c r="D6321" s="574">
        <v>10.65</v>
      </c>
      <c r="F6321" s="411"/>
      <c r="G6321" s="412" t="str">
        <f t="shared" si="98"/>
        <v>BOCAL ANGULO AJUSTÁVEL 12 VAN, MARCA RAIN BIRD OU SIMILAR</v>
      </c>
      <c r="H6321" s="412" t="str">
        <f t="shared" si="98"/>
        <v>UN</v>
      </c>
      <c r="I6321" s="413"/>
    </row>
    <row r="6322" spans="1:9" ht="101.25">
      <c r="A6322" s="571">
        <v>9541</v>
      </c>
      <c r="B6322" s="572" t="s">
        <v>45041</v>
      </c>
      <c r="C6322" s="573" t="s">
        <v>3</v>
      </c>
      <c r="D6322" s="574">
        <v>10.65</v>
      </c>
      <c r="F6322" s="411"/>
      <c r="G6322" s="412" t="str">
        <f t="shared" si="98"/>
        <v>BOCAL ANGULO AJUSTÁVEL 15 VAN, MARCA RAIN BIRD OU SIMILAR</v>
      </c>
      <c r="H6322" s="412" t="str">
        <f t="shared" si="98"/>
        <v>UN</v>
      </c>
      <c r="I6322" s="413"/>
    </row>
    <row r="6323" spans="1:9" ht="101.25">
      <c r="A6323" s="571">
        <v>9542</v>
      </c>
      <c r="B6323" s="572" t="s">
        <v>45042</v>
      </c>
      <c r="C6323" s="573" t="s">
        <v>3</v>
      </c>
      <c r="D6323" s="574">
        <v>10.65</v>
      </c>
      <c r="F6323" s="411"/>
      <c r="G6323" s="412" t="str">
        <f t="shared" si="98"/>
        <v>BOCAL ANGULO AJUSTÁVEL 18 VAN, MARCA RAIN BIRD OU SIMILAR</v>
      </c>
      <c r="H6323" s="412" t="str">
        <f t="shared" si="98"/>
        <v>UN</v>
      </c>
      <c r="I6323" s="413"/>
    </row>
    <row r="6324" spans="1:9" ht="90">
      <c r="A6324" s="571">
        <v>9538</v>
      </c>
      <c r="B6324" s="572" t="s">
        <v>45043</v>
      </c>
      <c r="C6324" s="573" t="s">
        <v>3</v>
      </c>
      <c r="D6324" s="574">
        <v>10.65</v>
      </c>
      <c r="F6324" s="411"/>
      <c r="G6324" s="412" t="str">
        <f t="shared" si="98"/>
        <v>BOCAL ANGULO AJUSTÁVEL 6 VAN, MARCA RAIN BIRD OU SIMILAR</v>
      </c>
      <c r="H6324" s="412" t="str">
        <f t="shared" si="98"/>
        <v>UN</v>
      </c>
      <c r="I6324" s="413"/>
    </row>
    <row r="6325" spans="1:9" ht="101.25">
      <c r="A6325" s="571">
        <v>12124</v>
      </c>
      <c r="B6325" s="572" t="s">
        <v>45044</v>
      </c>
      <c r="C6325" s="573" t="s">
        <v>3</v>
      </c>
      <c r="D6325" s="574">
        <v>9.59</v>
      </c>
      <c r="F6325" s="411"/>
      <c r="G6325" s="412" t="str">
        <f t="shared" si="98"/>
        <v>BOCAL PARA ASPERSOR SPRAY - 10F, MARCA RAIN BIRD OU SIMILAR</v>
      </c>
      <c r="H6325" s="412" t="str">
        <f t="shared" si="98"/>
        <v>UN</v>
      </c>
      <c r="I6325" s="413"/>
    </row>
    <row r="6326" spans="1:9" ht="101.25">
      <c r="A6326" s="571">
        <v>12125</v>
      </c>
      <c r="B6326" s="572" t="s">
        <v>45045</v>
      </c>
      <c r="C6326" s="573" t="s">
        <v>3</v>
      </c>
      <c r="D6326" s="574">
        <v>9.59</v>
      </c>
      <c r="F6326" s="411"/>
      <c r="G6326" s="412" t="str">
        <f t="shared" si="98"/>
        <v>BOCAL PARA ASPERSOR SPRAY - 10H, MARCA RAIN BIRD OU SIMILAR</v>
      </c>
      <c r="H6326" s="412" t="str">
        <f t="shared" si="98"/>
        <v>UN</v>
      </c>
      <c r="I6326" s="413"/>
    </row>
    <row r="6327" spans="1:9" ht="101.25">
      <c r="A6327" s="571">
        <v>12126</v>
      </c>
      <c r="B6327" s="572" t="s">
        <v>45046</v>
      </c>
      <c r="C6327" s="573" t="s">
        <v>3</v>
      </c>
      <c r="D6327" s="574">
        <v>9.59</v>
      </c>
      <c r="F6327" s="411"/>
      <c r="G6327" s="412" t="str">
        <f t="shared" si="98"/>
        <v>BOCAL PARA ASPERSOR SPRAY - 10Q, MARCA RAIN BIRD OU SIMILAR</v>
      </c>
      <c r="H6327" s="412" t="str">
        <f t="shared" si="98"/>
        <v>UN</v>
      </c>
      <c r="I6327" s="413"/>
    </row>
    <row r="6328" spans="1:9" ht="101.25">
      <c r="A6328" s="571">
        <v>12127</v>
      </c>
      <c r="B6328" s="572" t="s">
        <v>45047</v>
      </c>
      <c r="C6328" s="573" t="s">
        <v>3</v>
      </c>
      <c r="D6328" s="574">
        <v>9.59</v>
      </c>
      <c r="F6328" s="411"/>
      <c r="G6328" s="412" t="str">
        <f t="shared" si="98"/>
        <v>BOCAL PARA ASPERSOR SPRAY - 12F, MARCA RAIN BIRD OU SIMILAR</v>
      </c>
      <c r="H6328" s="412" t="str">
        <f t="shared" si="98"/>
        <v>UN</v>
      </c>
      <c r="I6328" s="413"/>
    </row>
    <row r="6329" spans="1:9" ht="101.25">
      <c r="A6329" s="571">
        <v>12128</v>
      </c>
      <c r="B6329" s="572" t="s">
        <v>45048</v>
      </c>
      <c r="C6329" s="573" t="s">
        <v>3</v>
      </c>
      <c r="D6329" s="574">
        <v>9.59</v>
      </c>
      <c r="F6329" s="411"/>
      <c r="G6329" s="412" t="str">
        <f t="shared" si="98"/>
        <v>BOCAL PARA ASPERSOR SPRAY - 12H, MARCA RAIN BIRD OU SIMILAR</v>
      </c>
      <c r="H6329" s="412" t="str">
        <f t="shared" si="98"/>
        <v>UN</v>
      </c>
      <c r="I6329" s="413"/>
    </row>
    <row r="6330" spans="1:9" ht="101.25">
      <c r="A6330" s="571">
        <v>12129</v>
      </c>
      <c r="B6330" s="572" t="s">
        <v>45049</v>
      </c>
      <c r="C6330" s="573" t="s">
        <v>3</v>
      </c>
      <c r="D6330" s="574">
        <v>9.59</v>
      </c>
      <c r="F6330" s="411"/>
      <c r="G6330" s="412" t="str">
        <f t="shared" si="98"/>
        <v>BOCAL PARA ASPERSOR SPRAY - 12Q, MARCA RAIN BIRD OU SIMILAR</v>
      </c>
      <c r="H6330" s="412" t="str">
        <f t="shared" si="98"/>
        <v>UN</v>
      </c>
      <c r="I6330" s="413"/>
    </row>
    <row r="6331" spans="1:9" ht="101.25">
      <c r="A6331" s="571">
        <v>12130</v>
      </c>
      <c r="B6331" s="572" t="s">
        <v>45050</v>
      </c>
      <c r="C6331" s="573" t="s">
        <v>3</v>
      </c>
      <c r="D6331" s="574">
        <v>9.59</v>
      </c>
      <c r="F6331" s="411"/>
      <c r="G6331" s="412" t="str">
        <f t="shared" si="98"/>
        <v>BOCAL PARA ASPERSOR SPRAY - 15F, MARCA RAIN BIRD OU SIMILAR</v>
      </c>
      <c r="H6331" s="412" t="str">
        <f t="shared" si="98"/>
        <v>UN</v>
      </c>
      <c r="I6331" s="413"/>
    </row>
    <row r="6332" spans="1:9" ht="101.25">
      <c r="A6332" s="571">
        <v>12131</v>
      </c>
      <c r="B6332" s="572" t="s">
        <v>45051</v>
      </c>
      <c r="C6332" s="573" t="s">
        <v>3</v>
      </c>
      <c r="D6332" s="574">
        <v>9.59</v>
      </c>
      <c r="F6332" s="411"/>
      <c r="G6332" s="412" t="str">
        <f t="shared" si="98"/>
        <v>BOCAL PARA ASPERSOR SPRAY - 15H, MARCA RAIN BIRD OU SIMILAR</v>
      </c>
      <c r="H6332" s="412" t="str">
        <f t="shared" si="98"/>
        <v>UN</v>
      </c>
      <c r="I6332" s="413"/>
    </row>
    <row r="6333" spans="1:9" ht="101.25">
      <c r="A6333" s="571">
        <v>12132</v>
      </c>
      <c r="B6333" s="572" t="s">
        <v>45052</v>
      </c>
      <c r="C6333" s="573" t="s">
        <v>3</v>
      </c>
      <c r="D6333" s="574">
        <v>9.59</v>
      </c>
      <c r="F6333" s="411"/>
      <c r="G6333" s="412" t="str">
        <f t="shared" si="98"/>
        <v>BOCAL PARA ASPERSOR SPRAY - 15Q, MARCA RAIN BIRD OU SIMILAR</v>
      </c>
      <c r="H6333" s="412" t="str">
        <f t="shared" si="98"/>
        <v>UN</v>
      </c>
      <c r="I6333" s="413"/>
    </row>
    <row r="6334" spans="1:9" ht="101.25">
      <c r="A6334" s="571">
        <v>12119</v>
      </c>
      <c r="B6334" s="572" t="s">
        <v>45053</v>
      </c>
      <c r="C6334" s="573" t="s">
        <v>3</v>
      </c>
      <c r="D6334" s="574">
        <v>9.59</v>
      </c>
      <c r="F6334" s="411"/>
      <c r="G6334" s="412" t="str">
        <f t="shared" si="98"/>
        <v>BOCAL PARA ASPERSOR SPRAY - 5F, MARCA RAIN BIRD OU SIMILAR</v>
      </c>
      <c r="H6334" s="412" t="str">
        <f t="shared" si="98"/>
        <v>UN</v>
      </c>
      <c r="I6334" s="413"/>
    </row>
    <row r="6335" spans="1:9" ht="101.25">
      <c r="A6335" s="571">
        <v>12120</v>
      </c>
      <c r="B6335" s="572" t="s">
        <v>45054</v>
      </c>
      <c r="C6335" s="573" t="s">
        <v>3</v>
      </c>
      <c r="D6335" s="574">
        <v>9.59</v>
      </c>
      <c r="F6335" s="411"/>
      <c r="G6335" s="412" t="str">
        <f t="shared" si="98"/>
        <v>BOCAL PARA ASPERSOR SPRAY - 5H, MARCA RAIN BIRD OU SIMILAR</v>
      </c>
      <c r="H6335" s="412" t="str">
        <f t="shared" si="98"/>
        <v>UN</v>
      </c>
      <c r="I6335" s="413"/>
    </row>
    <row r="6336" spans="1:9" ht="101.25">
      <c r="A6336" s="571">
        <v>12121</v>
      </c>
      <c r="B6336" s="572" t="s">
        <v>45055</v>
      </c>
      <c r="C6336" s="573" t="s">
        <v>3</v>
      </c>
      <c r="D6336" s="574">
        <v>9.59</v>
      </c>
      <c r="F6336" s="411"/>
      <c r="G6336" s="412" t="str">
        <f t="shared" si="98"/>
        <v>BOCAL PARA ASPERSOR SPRAY - 8F, MARCA RAIN BIRD OU SIMILAR</v>
      </c>
      <c r="H6336" s="412" t="str">
        <f t="shared" si="98"/>
        <v>UN</v>
      </c>
      <c r="I6336" s="413"/>
    </row>
    <row r="6337" spans="1:9" ht="101.25">
      <c r="A6337" s="571">
        <v>12122</v>
      </c>
      <c r="B6337" s="572" t="s">
        <v>45056</v>
      </c>
      <c r="C6337" s="573" t="s">
        <v>3</v>
      </c>
      <c r="D6337" s="574">
        <v>9.59</v>
      </c>
      <c r="F6337" s="411"/>
      <c r="G6337" s="412" t="str">
        <f t="shared" si="98"/>
        <v>BOCAL PARA ASPERSOR SPRAY - 8H, MARCA RAIN BIRD OU SIMILAR</v>
      </c>
      <c r="H6337" s="412" t="str">
        <f t="shared" si="98"/>
        <v>UN</v>
      </c>
      <c r="I6337" s="413"/>
    </row>
    <row r="6338" spans="1:9" ht="101.25">
      <c r="A6338" s="571">
        <v>12123</v>
      </c>
      <c r="B6338" s="572" t="s">
        <v>45057</v>
      </c>
      <c r="C6338" s="573" t="s">
        <v>3</v>
      </c>
      <c r="D6338" s="574">
        <v>9.59</v>
      </c>
      <c r="F6338" s="411"/>
      <c r="G6338" s="412" t="str">
        <f t="shared" ref="G6338:H6401" si="99">UPPER(B6338)</f>
        <v>BOCAL PARA ASPERSOR SPRAY - 8Q, MARCA RAIN BIRD OU SIMILAR</v>
      </c>
      <c r="H6338" s="412" t="str">
        <f t="shared" si="99"/>
        <v>UN</v>
      </c>
      <c r="I6338" s="413"/>
    </row>
    <row r="6339" spans="1:9" ht="101.25">
      <c r="A6339" s="571">
        <v>9544</v>
      </c>
      <c r="B6339" s="572" t="s">
        <v>45058</v>
      </c>
      <c r="C6339" s="573" t="s">
        <v>3</v>
      </c>
      <c r="D6339" s="574">
        <v>53.24</v>
      </c>
      <c r="F6339" s="411"/>
      <c r="G6339" s="412" t="str">
        <f t="shared" si="99"/>
        <v>BOCAL ROTATIVO P/ASPERSOR R-13 18H, MARCA RAIN BIRD OU SIMILAR</v>
      </c>
      <c r="H6339" s="412" t="str">
        <f t="shared" si="99"/>
        <v>UN</v>
      </c>
      <c r="I6339" s="413"/>
    </row>
    <row r="6340" spans="1:9" ht="101.25">
      <c r="A6340" s="571">
        <v>9545</v>
      </c>
      <c r="B6340" s="572" t="s">
        <v>45059</v>
      </c>
      <c r="C6340" s="573" t="s">
        <v>3</v>
      </c>
      <c r="D6340" s="574">
        <v>34.42</v>
      </c>
      <c r="F6340" s="411"/>
      <c r="G6340" s="412" t="str">
        <f t="shared" si="99"/>
        <v>BOCAL ROTATIVO P/ASPERSOR R-17 24H, MARCA RAIN BIRD OU SIMILAR</v>
      </c>
      <c r="H6340" s="412" t="str">
        <f t="shared" si="99"/>
        <v>UN</v>
      </c>
      <c r="I6340" s="413"/>
    </row>
    <row r="6341" spans="1:9" ht="101.25">
      <c r="A6341" s="571">
        <v>9543</v>
      </c>
      <c r="B6341" s="572" t="s">
        <v>45060</v>
      </c>
      <c r="C6341" s="573" t="s">
        <v>3</v>
      </c>
      <c r="D6341" s="574">
        <v>53.24</v>
      </c>
      <c r="F6341" s="411"/>
      <c r="G6341" s="412" t="str">
        <f t="shared" si="99"/>
        <v>BOCAL ROTATIVO P/ASPERSOR R-17 24Q, MARCA RAIN BIRD OU SIMILAR</v>
      </c>
      <c r="H6341" s="412" t="str">
        <f t="shared" si="99"/>
        <v>UN</v>
      </c>
      <c r="I6341" s="413"/>
    </row>
    <row r="6342" spans="1:9" ht="101.25">
      <c r="A6342" s="571">
        <v>13182</v>
      </c>
      <c r="B6342" s="572" t="s">
        <v>45061</v>
      </c>
      <c r="C6342" s="573" t="s">
        <v>3</v>
      </c>
      <c r="D6342" s="574">
        <v>34.42</v>
      </c>
      <c r="F6342" s="411"/>
      <c r="G6342" s="412" t="str">
        <f t="shared" si="99"/>
        <v>BOCAL ROTATIVO P/ASPERSOR R-VAN 1724, MARCA RAIN BIRD OU SIMILAR</v>
      </c>
      <c r="H6342" s="412" t="str">
        <f t="shared" si="99"/>
        <v>UN</v>
      </c>
      <c r="I6342" s="413"/>
    </row>
    <row r="6343" spans="1:9" ht="90">
      <c r="A6343" s="571">
        <v>9554</v>
      </c>
      <c r="B6343" s="572" t="s">
        <v>45062</v>
      </c>
      <c r="C6343" s="573" t="s">
        <v>3</v>
      </c>
      <c r="D6343" s="574">
        <v>73.14</v>
      </c>
      <c r="F6343" s="411"/>
      <c r="G6343" s="412" t="str">
        <f t="shared" si="99"/>
        <v>CAIXA PARA VALVULA 10", MARCA RAIN BIRD OU SIMILAR</v>
      </c>
      <c r="H6343" s="412" t="str">
        <f t="shared" si="99"/>
        <v>UN</v>
      </c>
      <c r="I6343" s="413"/>
    </row>
    <row r="6344" spans="1:9" ht="146.25">
      <c r="A6344" s="571">
        <v>12404</v>
      </c>
      <c r="B6344" s="572" t="s">
        <v>45063</v>
      </c>
      <c r="C6344" s="573" t="s">
        <v>3</v>
      </c>
      <c r="D6344" s="574">
        <v>44.37</v>
      </c>
      <c r="F6344" s="411"/>
      <c r="G6344" s="412" t="str">
        <f t="shared" si="99"/>
        <v>CAIXA PARA VALVULA DE GÁS 15X30X10CM, EM RESINA POLIESTER REFORÇADA COM FIBRA DE VIDRO</v>
      </c>
      <c r="H6344" s="412" t="str">
        <f t="shared" si="99"/>
        <v>UN</v>
      </c>
      <c r="I6344" s="413"/>
    </row>
    <row r="6345" spans="1:9" ht="112.5">
      <c r="A6345" s="571">
        <v>9550</v>
      </c>
      <c r="B6345" s="572" t="s">
        <v>45064</v>
      </c>
      <c r="C6345" s="573" t="s">
        <v>3</v>
      </c>
      <c r="D6345" s="574">
        <v>0.96</v>
      </c>
      <c r="F6345" s="411"/>
      <c r="G6345" s="412" t="str">
        <f t="shared" si="99"/>
        <v>CONECTOR INICIAL D=3/4" COM ROSCA 16MM, MARCA RAIN BIRD OU SIMILAR</v>
      </c>
      <c r="H6345" s="412" t="str">
        <f t="shared" si="99"/>
        <v>UN</v>
      </c>
      <c r="I6345" s="413"/>
    </row>
    <row r="6346" spans="1:9" ht="78.75">
      <c r="A6346" s="571">
        <v>9536</v>
      </c>
      <c r="B6346" s="572" t="s">
        <v>45065</v>
      </c>
      <c r="C6346" s="573" t="s">
        <v>3</v>
      </c>
      <c r="D6346" s="574">
        <v>1.44</v>
      </c>
      <c r="F6346" s="411"/>
      <c r="G6346" s="412" t="str">
        <f t="shared" si="99"/>
        <v>CONECTOR SBE-050 D=1/2", MARCA RAIN BIRD OU SIMILAR</v>
      </c>
      <c r="H6346" s="412" t="str">
        <f t="shared" si="99"/>
        <v>UN</v>
      </c>
      <c r="I6346" s="413"/>
    </row>
    <row r="6347" spans="1:9" ht="78.75">
      <c r="A6347" s="571">
        <v>9537</v>
      </c>
      <c r="B6347" s="572" t="s">
        <v>45066</v>
      </c>
      <c r="C6347" s="573" t="s">
        <v>3</v>
      </c>
      <c r="D6347" s="574">
        <v>1.44</v>
      </c>
      <c r="F6347" s="411"/>
      <c r="G6347" s="412" t="str">
        <f t="shared" si="99"/>
        <v>CONECTOR SBE-075 D=3/4", MARCA RAIN BIRD OU SIMILAR</v>
      </c>
      <c r="H6347" s="412" t="str">
        <f t="shared" si="99"/>
        <v>UN</v>
      </c>
      <c r="I6347" s="413"/>
    </row>
    <row r="6348" spans="1:9" ht="191.25">
      <c r="A6348" s="571">
        <v>9555</v>
      </c>
      <c r="B6348" s="572" t="s">
        <v>45067</v>
      </c>
      <c r="C6348" s="573" t="s">
        <v>3</v>
      </c>
      <c r="D6348" s="574">
        <v>13380.32</v>
      </c>
      <c r="F6348" s="411"/>
      <c r="G6348" s="412" t="str">
        <f t="shared" si="99"/>
        <v>CONTROLADOR CENTRAL P/SIST.DE IRRIGAÇÃO MODELO ESP-40 MC, 40 ESTAÇÕES, 220V,  GABINETE DE PAREDE, RAIN BIRD OU SIMILAR</v>
      </c>
      <c r="H6348" s="412" t="str">
        <f t="shared" si="99"/>
        <v>UN</v>
      </c>
      <c r="I6348" s="413"/>
    </row>
    <row r="6349" spans="1:9" ht="101.25">
      <c r="A6349" s="571">
        <v>9551</v>
      </c>
      <c r="B6349" s="572" t="s">
        <v>45068</v>
      </c>
      <c r="C6349" s="573" t="s">
        <v>3</v>
      </c>
      <c r="D6349" s="574">
        <v>1.02</v>
      </c>
      <c r="F6349" s="411"/>
      <c r="G6349" s="412" t="str">
        <f t="shared" si="99"/>
        <v>FIM DE LINHA COM ROSCA 16MM, MARCA RAIN BIRD OU SIMILAR</v>
      </c>
      <c r="H6349" s="412" t="str">
        <f t="shared" si="99"/>
        <v>UN</v>
      </c>
      <c r="I6349" s="413"/>
    </row>
    <row r="6350" spans="1:9" ht="101.25">
      <c r="A6350" s="571">
        <v>3269</v>
      </c>
      <c r="B6350" s="572" t="s">
        <v>45069</v>
      </c>
      <c r="C6350" s="573" t="s">
        <v>3</v>
      </c>
      <c r="D6350" s="574">
        <v>775.09</v>
      </c>
      <c r="F6350" s="411"/>
      <c r="G6350" s="412" t="str">
        <f t="shared" si="99"/>
        <v>REDUÇÃO FLANGE-FLANGE, CLASSE DE PRESSÃO PN10, D=400X200MM</v>
      </c>
      <c r="H6350" s="412" t="str">
        <f t="shared" si="99"/>
        <v>UN</v>
      </c>
      <c r="I6350" s="413"/>
    </row>
    <row r="6351" spans="1:9" ht="123.75">
      <c r="A6351" s="571">
        <v>3263</v>
      </c>
      <c r="B6351" s="572" t="s">
        <v>45070</v>
      </c>
      <c r="C6351" s="573" t="s">
        <v>3</v>
      </c>
      <c r="D6351" s="574">
        <v>189.62</v>
      </c>
      <c r="F6351" s="411"/>
      <c r="G6351" s="412" t="str">
        <f t="shared" si="99"/>
        <v>REDUÇÃO PONTA E BOLSA, JUNTA ELÁSTICA, CLASSE DE PRESSÃO PN10, D=200X150MM</v>
      </c>
      <c r="H6351" s="412" t="str">
        <f t="shared" si="99"/>
        <v>UN</v>
      </c>
      <c r="I6351" s="413"/>
    </row>
    <row r="6352" spans="1:9" ht="123.75">
      <c r="A6352" s="571">
        <v>3264</v>
      </c>
      <c r="B6352" s="572" t="s">
        <v>45071</v>
      </c>
      <c r="C6352" s="573" t="s">
        <v>3</v>
      </c>
      <c r="D6352" s="574">
        <v>332.19</v>
      </c>
      <c r="F6352" s="414"/>
      <c r="G6352" s="412" t="str">
        <f t="shared" si="99"/>
        <v>REDUÇÃO PONTA E BOLSA, JUNTA ELÁSTICA, CLASSE DE PRESSÃO PN10, D=250X200MM</v>
      </c>
      <c r="H6352" s="412" t="str">
        <f t="shared" si="99"/>
        <v>UN</v>
      </c>
      <c r="I6352" s="414"/>
    </row>
    <row r="6353" spans="1:9" ht="123.75">
      <c r="A6353" s="571">
        <v>3265</v>
      </c>
      <c r="B6353" s="572" t="s">
        <v>45072</v>
      </c>
      <c r="C6353" s="573" t="s">
        <v>3</v>
      </c>
      <c r="D6353" s="574">
        <v>431.83</v>
      </c>
      <c r="F6353" s="411"/>
      <c r="G6353" s="412" t="str">
        <f t="shared" si="99"/>
        <v>REDUÇÃO PONTA E BOLSA, JUNTA ELÁSTICA, CLASSE DE PRESSÃO PN10, D=300X250MM</v>
      </c>
      <c r="H6353" s="412" t="str">
        <f t="shared" si="99"/>
        <v>UN</v>
      </c>
      <c r="I6353" s="413"/>
    </row>
    <row r="6354" spans="1:9" ht="123.75">
      <c r="B6354" s="572" t="s">
        <v>45073</v>
      </c>
      <c r="C6354" s="573" t="s">
        <v>3</v>
      </c>
      <c r="D6354" s="574">
        <v>631.14</v>
      </c>
      <c r="F6354" s="411"/>
      <c r="G6354" s="412" t="str">
        <f t="shared" si="99"/>
        <v>REDUÇÃO PONTA E BOLSA, JUNTA ELÁSTICA, CLASSE DE PRESSÃO PN10, D=350X200MM</v>
      </c>
      <c r="H6354" s="412" t="str">
        <f t="shared" si="99"/>
        <v>UN</v>
      </c>
      <c r="I6354" s="413"/>
    </row>
    <row r="6355" spans="1:9">
      <c r="A6355" s="571">
        <v>3266</v>
      </c>
      <c r="B6355" s="469" t="s">
        <v>10207</v>
      </c>
      <c r="C6355" s="469" t="s">
        <v>10207</v>
      </c>
      <c r="F6355" s="411"/>
      <c r="G6355" s="412" t="str">
        <f t="shared" si="99"/>
        <v/>
      </c>
      <c r="H6355" s="412" t="str">
        <f t="shared" si="99"/>
        <v/>
      </c>
      <c r="I6355" s="413"/>
    </row>
    <row r="6356" spans="1:9" ht="123.75">
      <c r="A6356" s="571">
        <v>3267</v>
      </c>
      <c r="B6356" s="572" t="s">
        <v>45074</v>
      </c>
      <c r="C6356" s="573" t="s">
        <v>3</v>
      </c>
      <c r="D6356" s="574">
        <v>1079.5899999999999</v>
      </c>
      <c r="F6356" s="411"/>
      <c r="G6356" s="412" t="str">
        <f t="shared" si="99"/>
        <v>REDUÇÃO PONTA E BOLSA, JUNTA ELÁSTICA, CLASSE DE PRESSÃO PN10, D=500X350MM</v>
      </c>
      <c r="H6356" s="412" t="str">
        <f t="shared" si="99"/>
        <v>UN</v>
      </c>
      <c r="I6356" s="413"/>
    </row>
    <row r="6357" spans="1:9" ht="123.75">
      <c r="A6357" s="571">
        <v>3268</v>
      </c>
      <c r="B6357" s="572" t="s">
        <v>45075</v>
      </c>
      <c r="C6357" s="573" t="s">
        <v>3</v>
      </c>
      <c r="D6357" s="574">
        <v>1091.3</v>
      </c>
      <c r="F6357" s="411"/>
      <c r="G6357" s="412" t="str">
        <f t="shared" si="99"/>
        <v>REDUÇÃO PONTA E BOLSA, JUNTA ELÁSTICA, CLASSE DE PRESSÃO PN10, D=500X400MM</v>
      </c>
      <c r="H6357" s="412" t="str">
        <f t="shared" si="99"/>
        <v>UN</v>
      </c>
      <c r="I6357" s="413"/>
    </row>
    <row r="6358" spans="1:9" ht="90">
      <c r="A6358" s="571">
        <v>11352</v>
      </c>
      <c r="B6358" s="572" t="s">
        <v>45076</v>
      </c>
      <c r="C6358" s="573" t="s">
        <v>3</v>
      </c>
      <c r="D6358" s="574">
        <v>287.3</v>
      </c>
      <c r="F6358" s="411"/>
      <c r="G6358" s="412" t="str">
        <f t="shared" si="99"/>
        <v>REGISTRO CHATO COM FLANGE E CABEÇOTE DN 50 - FERRO FUNDIDO</v>
      </c>
      <c r="H6358" s="412" t="str">
        <f t="shared" si="99"/>
        <v>UN</v>
      </c>
      <c r="I6358" s="413"/>
    </row>
    <row r="6359" spans="1:9" ht="90">
      <c r="A6359" s="571">
        <v>11353</v>
      </c>
      <c r="B6359" s="572" t="s">
        <v>45077</v>
      </c>
      <c r="C6359" s="573" t="s">
        <v>3</v>
      </c>
      <c r="D6359" s="574">
        <v>458.79</v>
      </c>
      <c r="F6359" s="411"/>
      <c r="G6359" s="412" t="str">
        <f t="shared" si="99"/>
        <v>REGISTRO CHATO COM FLANGE E VOLANTE DN 100 - FERRO FUNDIDO</v>
      </c>
      <c r="H6359" s="412" t="str">
        <f t="shared" si="99"/>
        <v>UN</v>
      </c>
      <c r="I6359" s="413"/>
    </row>
    <row r="6360" spans="1:9" ht="67.5">
      <c r="A6360" s="571">
        <v>3270</v>
      </c>
      <c r="B6360" s="572" t="s">
        <v>45078</v>
      </c>
      <c r="C6360" s="573" t="s">
        <v>3</v>
      </c>
      <c r="D6360" s="574">
        <v>1004.84</v>
      </c>
      <c r="F6360" s="411"/>
      <c r="G6360" s="412" t="str">
        <f t="shared" si="99"/>
        <v>REGISTRO CHATO, FLANGE-FLANGE DE DN 150</v>
      </c>
      <c r="H6360" s="412" t="str">
        <f t="shared" si="99"/>
        <v>UN</v>
      </c>
      <c r="I6360" s="413"/>
    </row>
    <row r="6361" spans="1:9" ht="67.5">
      <c r="A6361" s="571">
        <v>3271</v>
      </c>
      <c r="B6361" s="572" t="s">
        <v>45079</v>
      </c>
      <c r="C6361" s="573" t="s">
        <v>3</v>
      </c>
      <c r="D6361" s="574">
        <v>1332.88</v>
      </c>
      <c r="F6361" s="411"/>
      <c r="G6361" s="412" t="str">
        <f t="shared" si="99"/>
        <v>REGISTRO CHATO, FLANGE-FLANGE DE DN 200</v>
      </c>
      <c r="H6361" s="412" t="str">
        <f t="shared" si="99"/>
        <v>UN</v>
      </c>
      <c r="I6361" s="413"/>
    </row>
    <row r="6362" spans="1:9" ht="67.5">
      <c r="A6362" s="571">
        <v>3272</v>
      </c>
      <c r="B6362" s="572" t="s">
        <v>45080</v>
      </c>
      <c r="C6362" s="573" t="s">
        <v>3</v>
      </c>
      <c r="D6362" s="574">
        <v>2369.5500000000002</v>
      </c>
      <c r="F6362" s="411"/>
      <c r="G6362" s="412" t="str">
        <f t="shared" si="99"/>
        <v>REGISTRO CHATO, FLANGE-FLANGE DE DN 250</v>
      </c>
      <c r="H6362" s="412" t="str">
        <f t="shared" si="99"/>
        <v>UN</v>
      </c>
      <c r="I6362" s="413"/>
    </row>
    <row r="6363" spans="1:9" ht="67.5">
      <c r="A6363" s="571">
        <v>3274</v>
      </c>
      <c r="B6363" s="572" t="s">
        <v>45081</v>
      </c>
      <c r="C6363" s="573" t="s">
        <v>3</v>
      </c>
      <c r="D6363" s="574">
        <v>2481.67</v>
      </c>
      <c r="F6363" s="411"/>
      <c r="G6363" s="412" t="str">
        <f t="shared" si="99"/>
        <v>REGISTRO CHATO, FLANGE-FLANGE DE DN 300</v>
      </c>
      <c r="H6363" s="412" t="str">
        <f t="shared" si="99"/>
        <v>UN</v>
      </c>
      <c r="I6363" s="413"/>
    </row>
    <row r="6364" spans="1:9" ht="101.25">
      <c r="A6364" s="571">
        <v>4537</v>
      </c>
      <c r="B6364" s="572" t="s">
        <v>45082</v>
      </c>
      <c r="C6364" s="573" t="s">
        <v>3</v>
      </c>
      <c r="D6364" s="574">
        <v>14.95</v>
      </c>
      <c r="F6364" s="411"/>
      <c r="G6364" s="412" t="str">
        <f t="shared" si="99"/>
        <v>TE 90° REDUCAO PVC RIGIDO SOLDAVEL, MARROM,  D=  60 X 25MM</v>
      </c>
      <c r="H6364" s="412" t="str">
        <f t="shared" si="99"/>
        <v>UN</v>
      </c>
      <c r="I6364" s="413"/>
    </row>
    <row r="6365" spans="1:9" ht="135">
      <c r="A6365" s="571">
        <v>3275</v>
      </c>
      <c r="B6365" s="572" t="s">
        <v>45083</v>
      </c>
      <c r="C6365" s="573" t="s">
        <v>3</v>
      </c>
      <c r="D6365" s="574">
        <v>3273.36</v>
      </c>
      <c r="F6365" s="411"/>
      <c r="G6365" s="412" t="str">
        <f t="shared" si="99"/>
        <v>TÊ BOLSA-BOLSA-BOLSA, JUNTA ELÁSTICA, CLASSE DE PRESSÃO PN10,  DN 600X300MM</v>
      </c>
      <c r="H6365" s="412" t="str">
        <f t="shared" si="99"/>
        <v>UN</v>
      </c>
      <c r="I6365" s="413"/>
    </row>
    <row r="6366" spans="1:9" ht="135">
      <c r="A6366" s="571">
        <v>3276</v>
      </c>
      <c r="B6366" s="572" t="s">
        <v>45084</v>
      </c>
      <c r="C6366" s="573" t="s">
        <v>3</v>
      </c>
      <c r="D6366" s="574">
        <v>403.2</v>
      </c>
      <c r="F6366" s="411"/>
      <c r="G6366" s="412" t="str">
        <f t="shared" si="99"/>
        <v>TÊ BOLSA-BOLSA-FLANGE, JUNTA ELÁSTICA, CLASSE DE PRESSÃO PN10,  DN 150X150MM</v>
      </c>
      <c r="H6366" s="412" t="str">
        <f t="shared" si="99"/>
        <v>UN</v>
      </c>
      <c r="I6366" s="413"/>
    </row>
    <row r="6367" spans="1:9" ht="123.75">
      <c r="A6367" s="571">
        <v>3277</v>
      </c>
      <c r="B6367" s="572" t="s">
        <v>45085</v>
      </c>
      <c r="C6367" s="573" t="s">
        <v>3</v>
      </c>
      <c r="D6367" s="574">
        <v>1627.69</v>
      </c>
      <c r="F6367" s="411"/>
      <c r="G6367" s="412" t="str">
        <f t="shared" si="99"/>
        <v>TÊ BOLSA-BOLSA-FLANGE, JUNTA ELÁSTICA, CLASSE DE PRESSÃO PN10,  DN 400 X 200M M</v>
      </c>
      <c r="H6367" s="412" t="str">
        <f t="shared" si="99"/>
        <v>UN</v>
      </c>
      <c r="I6367" s="413"/>
    </row>
    <row r="6368" spans="1:9" ht="112.5">
      <c r="A6368" s="571">
        <v>9552</v>
      </c>
      <c r="B6368" s="572" t="s">
        <v>45086</v>
      </c>
      <c r="C6368" s="573" t="s">
        <v>3</v>
      </c>
      <c r="D6368" s="574">
        <v>1.07</v>
      </c>
      <c r="F6368" s="411"/>
      <c r="G6368" s="412" t="str">
        <f t="shared" si="99"/>
        <v>TUBO DE GOTEJO P/IRRIGAÇÃO, 1PN, 0,50M, MARCA DRIPNET OU SIMILAR</v>
      </c>
      <c r="H6368" s="412" t="str">
        <f t="shared" si="99"/>
        <v>UN</v>
      </c>
      <c r="I6368" s="413"/>
    </row>
    <row r="6369" spans="1:9" ht="78.75">
      <c r="A6369" s="571">
        <v>2319</v>
      </c>
      <c r="B6369" s="572" t="s">
        <v>45087</v>
      </c>
      <c r="C6369" s="573" t="s">
        <v>1</v>
      </c>
      <c r="D6369" s="574">
        <v>5</v>
      </c>
      <c r="F6369" s="411"/>
      <c r="G6369" s="412" t="str">
        <f t="shared" si="99"/>
        <v>TUBO POLIPROPILENO SOLDÁVEL, CLASSE 0,6 MPA, D=  50MM</v>
      </c>
      <c r="H6369" s="412" t="str">
        <f t="shared" si="99"/>
        <v>M</v>
      </c>
      <c r="I6369" s="413"/>
    </row>
    <row r="6370" spans="1:9" ht="90">
      <c r="A6370" s="571">
        <v>8591</v>
      </c>
      <c r="B6370" s="572" t="s">
        <v>45088</v>
      </c>
      <c r="C6370" s="573" t="s">
        <v>3</v>
      </c>
      <c r="D6370" s="574">
        <v>152.28</v>
      </c>
      <c r="F6370" s="411"/>
      <c r="G6370" s="412" t="str">
        <f t="shared" si="99"/>
        <v>VÁLVULA ESFERA MOTORIZADA ON-OFF 2V Ø 3/4" KV7,5 150PSI</v>
      </c>
      <c r="H6370" s="412" t="str">
        <f t="shared" si="99"/>
        <v>UN</v>
      </c>
      <c r="I6370" s="413"/>
    </row>
    <row r="6371" spans="1:9" ht="101.25">
      <c r="A6371" s="571">
        <v>8592</v>
      </c>
      <c r="B6371" s="572" t="s">
        <v>45089</v>
      </c>
      <c r="C6371" s="573" t="s">
        <v>3</v>
      </c>
      <c r="D6371" s="574">
        <v>157.09</v>
      </c>
      <c r="F6371" s="411"/>
      <c r="G6371" s="412" t="str">
        <f t="shared" si="99"/>
        <v>VÁLVULA ESFERA MOTORIZADA ON-OFF 2V, Ø 1" KV13 150PSI - 220V</v>
      </c>
      <c r="H6371" s="412" t="str">
        <f t="shared" si="99"/>
        <v>UN</v>
      </c>
      <c r="I6371" s="413"/>
    </row>
    <row r="6372" spans="1:9" ht="78.75">
      <c r="A6372" s="571">
        <v>8593</v>
      </c>
      <c r="B6372" s="572" t="s">
        <v>45090</v>
      </c>
      <c r="C6372" s="573" t="s">
        <v>3</v>
      </c>
      <c r="D6372" s="574">
        <v>2040.23</v>
      </c>
      <c r="F6372" s="411"/>
      <c r="G6372" s="412" t="str">
        <f t="shared" si="99"/>
        <v>VÁLVULA ESFERA PROP. 2V, Ø 3" CV-70 2-10VDC 24V</v>
      </c>
      <c r="H6372" s="412" t="str">
        <f t="shared" si="99"/>
        <v>UN</v>
      </c>
      <c r="I6372" s="413"/>
    </row>
    <row r="6373" spans="1:9" ht="101.25">
      <c r="A6373" s="571">
        <v>9553</v>
      </c>
      <c r="B6373" s="572" t="s">
        <v>45091</v>
      </c>
      <c r="C6373" s="573" t="s">
        <v>3</v>
      </c>
      <c r="D6373" s="574">
        <v>516.26</v>
      </c>
      <c r="F6373" s="411"/>
      <c r="G6373" s="412" t="str">
        <f t="shared" si="99"/>
        <v>VALVULA P/IRRIGAÇÃO 150PGA 1 1/2", MARCA RAIN BIRD OU SIMILAR</v>
      </c>
      <c r="H6373" s="412" t="str">
        <f t="shared" si="99"/>
        <v>UN</v>
      </c>
      <c r="I6373" s="413"/>
    </row>
    <row r="6374" spans="1:9" ht="90">
      <c r="A6374" s="571">
        <v>7954</v>
      </c>
      <c r="B6374" s="572" t="s">
        <v>45092</v>
      </c>
      <c r="C6374" s="573" t="s">
        <v>3</v>
      </c>
      <c r="D6374" s="574">
        <v>61.6</v>
      </c>
      <c r="F6374" s="411"/>
      <c r="G6374" s="412" t="str">
        <f t="shared" si="99"/>
        <v>ACIONADOR DE PACIENTE "LEITO" APC/1 C PRES ENFERMEIRA</v>
      </c>
      <c r="H6374" s="412" t="str">
        <f t="shared" si="99"/>
        <v>UN</v>
      </c>
      <c r="I6374" s="413"/>
    </row>
    <row r="6375" spans="1:9" ht="67.5">
      <c r="A6375" s="571">
        <v>8607</v>
      </c>
      <c r="B6375" s="572" t="s">
        <v>45093</v>
      </c>
      <c r="C6375" s="573" t="s">
        <v>3</v>
      </c>
      <c r="D6375" s="574">
        <v>61.3</v>
      </c>
      <c r="F6375" s="411"/>
      <c r="G6375" s="412" t="str">
        <f t="shared" si="99"/>
        <v>ACIONADOR DE PACIENTE PARA BANHEIRO APB/1</v>
      </c>
      <c r="H6375" s="412" t="str">
        <f t="shared" si="99"/>
        <v>UN</v>
      </c>
      <c r="I6375" s="413"/>
    </row>
    <row r="6376" spans="1:9" ht="123.75">
      <c r="A6376" s="571">
        <v>12838</v>
      </c>
      <c r="B6376" s="572" t="s">
        <v>45094</v>
      </c>
      <c r="C6376" s="573" t="s">
        <v>3</v>
      </c>
      <c r="D6376" s="574">
        <v>451.87</v>
      </c>
      <c r="F6376" s="411"/>
      <c r="G6376" s="412" t="str">
        <f t="shared" si="99"/>
        <v>ALARME BANHEIRO PNE DEFICIENTE FÍSICO CONFORME NBR 9050 COM ACIONADOR</v>
      </c>
      <c r="H6376" s="412" t="str">
        <f t="shared" si="99"/>
        <v>UN</v>
      </c>
      <c r="I6376" s="413"/>
    </row>
    <row r="6377" spans="1:9" ht="202.5">
      <c r="A6377" s="571">
        <v>8620</v>
      </c>
      <c r="B6377" s="572" t="s">
        <v>45095</v>
      </c>
      <c r="C6377" s="573" t="s">
        <v>3</v>
      </c>
      <c r="D6377" s="574">
        <v>1862.68</v>
      </c>
      <c r="F6377" s="411"/>
      <c r="G6377" s="412" t="str">
        <f t="shared" si="99"/>
        <v>CENTRAL MANIFOLD PARA CILINDROS 1 X 1 PARA AR COMPRIMIDO, 2 REGULADORES DE PR ESSÃO SEMI AUTOMÁTICO E 2 CHICOTESDE AÇO FLEXÍVEIS</v>
      </c>
      <c r="H6377" s="412" t="str">
        <f t="shared" si="99"/>
        <v>UN</v>
      </c>
      <c r="I6377" s="413"/>
    </row>
    <row r="6378" spans="1:9" ht="202.5">
      <c r="A6378" s="571">
        <v>8507</v>
      </c>
      <c r="B6378" s="572" t="s">
        <v>45096</v>
      </c>
      <c r="C6378" s="573" t="s">
        <v>3</v>
      </c>
      <c r="D6378" s="574">
        <v>710.68</v>
      </c>
      <c r="F6378" s="411"/>
      <c r="G6378" s="412" t="str">
        <f t="shared" si="99"/>
        <v>CENTRAL MANIFOLD PARA CILINDROS 1 X 1 PARA OXIGÊNIO, AR COMPRIMIDO E ÓXIDO NI TROSO COM SERPENTINA E SEM VÁLVULA DE ALTA PRESSÃO</v>
      </c>
      <c r="H6378" s="412" t="str">
        <f t="shared" si="99"/>
        <v>UN</v>
      </c>
      <c r="I6378" s="413"/>
    </row>
    <row r="6379" spans="1:9" ht="202.5">
      <c r="A6379" s="571">
        <v>8622</v>
      </c>
      <c r="B6379" s="572" t="s">
        <v>45097</v>
      </c>
      <c r="C6379" s="573" t="s">
        <v>3</v>
      </c>
      <c r="D6379" s="574">
        <v>3294.75</v>
      </c>
      <c r="F6379" s="411"/>
      <c r="G6379" s="412" t="str">
        <f t="shared" si="99"/>
        <v>CENTRAL MANIFOLD PARA CILINDROS 2 X 2 PARA AR COMPRIMIDO, 2 REGULADORES DE PR ESSÃO SEMI AUTOMÁTICO E 2 CHICOTESDE AÇO FLEXÍVEIS</v>
      </c>
      <c r="H6379" s="412" t="str">
        <f t="shared" si="99"/>
        <v>UN</v>
      </c>
      <c r="I6379" s="413"/>
    </row>
    <row r="6380" spans="1:9" ht="202.5">
      <c r="A6380" s="571">
        <v>8985</v>
      </c>
      <c r="B6380" s="572" t="s">
        <v>45098</v>
      </c>
      <c r="C6380" s="573" t="s">
        <v>3</v>
      </c>
      <c r="D6380" s="574">
        <v>1075.1300000000001</v>
      </c>
      <c r="F6380" s="411"/>
      <c r="G6380" s="412" t="str">
        <f t="shared" si="99"/>
        <v>CENTRAL MANIFOLD PARA CILINDROS 2 X 2 PARA OXIGÊNIO, AR COMPRIMIDO E ÓXIDO NI TROSO COM SERPENTINA E SEM VÁLVULA DE ALTA PRESSÃO</v>
      </c>
      <c r="H6380" s="412" t="str">
        <f t="shared" si="99"/>
        <v>UN</v>
      </c>
      <c r="I6380" s="413"/>
    </row>
    <row r="6381" spans="1:9" ht="213.75">
      <c r="A6381" s="571">
        <v>8628</v>
      </c>
      <c r="B6381" s="572" t="s">
        <v>45099</v>
      </c>
      <c r="C6381" s="573" t="s">
        <v>3</v>
      </c>
      <c r="D6381" s="574">
        <v>3624.24</v>
      </c>
      <c r="F6381" s="411"/>
      <c r="G6381" s="412" t="str">
        <f t="shared" si="99"/>
        <v>CENTRAL MANIFOLD PARA CILINDROS 3 X 3 PARA AR COMPRIMIDO, COM 2 REGULADORES D E PRESSÃO SEMI AUTOMÁTICO E 2 CHICOTESDE AÇO FLEXÍVEIS</v>
      </c>
      <c r="H6381" s="412" t="str">
        <f t="shared" si="99"/>
        <v>UN</v>
      </c>
      <c r="I6381" s="413"/>
    </row>
    <row r="6382" spans="1:9" ht="202.5">
      <c r="A6382" s="571">
        <v>8986</v>
      </c>
      <c r="B6382" s="572" t="s">
        <v>45100</v>
      </c>
      <c r="C6382" s="573" t="s">
        <v>3</v>
      </c>
      <c r="D6382" s="574">
        <v>1439.57</v>
      </c>
      <c r="F6382" s="411"/>
      <c r="G6382" s="412" t="str">
        <f t="shared" si="99"/>
        <v>CENTRAL MANIFOLD PARA CILINDROS 3 X 3 PARA OXIGÊNIO, AR COMPRIMIDO E ÓXIDO NI TROSO COM SERPENTINA E SEM VÁLVULA DE ALTA PRESSÃO</v>
      </c>
      <c r="H6382" s="412" t="str">
        <f t="shared" si="99"/>
        <v>UN</v>
      </c>
      <c r="I6382" s="413"/>
    </row>
    <row r="6383" spans="1:9" ht="202.5">
      <c r="A6383" s="571">
        <v>8987</v>
      </c>
      <c r="B6383" s="572" t="s">
        <v>45101</v>
      </c>
      <c r="C6383" s="573" t="s">
        <v>3</v>
      </c>
      <c r="D6383" s="574">
        <v>1804.02</v>
      </c>
      <c r="F6383" s="411"/>
      <c r="G6383" s="412" t="str">
        <f t="shared" si="99"/>
        <v>CENTRAL MANIFOLD PARA CILINDROS 4 X 4 PARA OXIGÊNIO, AR COMPRIMIDO E ÓXIDO NI TROSO COM SERPENTINA E SEM VÁLVULA DE ALTA PRESSÃO</v>
      </c>
      <c r="H6383" s="412" t="str">
        <f t="shared" si="99"/>
        <v>UN</v>
      </c>
      <c r="I6383" s="413"/>
    </row>
    <row r="6384" spans="1:9" ht="213.75">
      <c r="A6384" s="571">
        <v>8631</v>
      </c>
      <c r="B6384" s="572" t="s">
        <v>45102</v>
      </c>
      <c r="C6384" s="573" t="s">
        <v>3</v>
      </c>
      <c r="D6384" s="574">
        <v>6017.94</v>
      </c>
      <c r="F6384" s="411"/>
      <c r="G6384" s="412" t="str">
        <f t="shared" si="99"/>
        <v>CENTRAL MANIFOLD PARA CILINDROS 6 X 6 PARA AR COMPRIMIDO, COM 2 REGULADORES D E PRESSÃO SEMI AUTOMÁTICO E 2 CHICOTESDE AÇO FLEXÍVEIS</v>
      </c>
      <c r="H6384" s="412" t="str">
        <f t="shared" si="99"/>
        <v>UN</v>
      </c>
      <c r="I6384" s="413"/>
    </row>
    <row r="6385" spans="1:9" ht="180">
      <c r="A6385" s="571">
        <v>8609</v>
      </c>
      <c r="B6385" s="572" t="s">
        <v>45103</v>
      </c>
      <c r="C6385" s="573" t="s">
        <v>3</v>
      </c>
      <c r="D6385" s="574">
        <v>3367.17</v>
      </c>
      <c r="F6385" s="411"/>
      <c r="G6385" s="412" t="str">
        <f t="shared" si="99"/>
        <v>CENTRAL MANIFOLD PARA CLINDROS 4 X 4 PARA AR COMPRIMIDO 4X4, 2 REGULADORES DE PRESSÃO SEMI AUTOMÁTICO E 10 CHICOTES</v>
      </c>
      <c r="H6385" s="412" t="str">
        <f t="shared" si="99"/>
        <v>UN</v>
      </c>
      <c r="I6385" s="413"/>
    </row>
    <row r="6386" spans="1:9" ht="67.5">
      <c r="A6386" s="571">
        <v>8653</v>
      </c>
      <c r="B6386" s="572" t="s">
        <v>45104</v>
      </c>
      <c r="C6386" s="573" t="s">
        <v>3</v>
      </c>
      <c r="D6386" s="574">
        <v>4715.2299999999996</v>
      </c>
      <c r="F6386" s="411"/>
      <c r="G6386" s="412" t="str">
        <f t="shared" si="99"/>
        <v>CONJUNTO DE SUPORTE PARA ESTABILIZAÇÃO</v>
      </c>
      <c r="H6386" s="412" t="str">
        <f t="shared" si="99"/>
        <v>UN</v>
      </c>
      <c r="I6386" s="413"/>
    </row>
    <row r="6387" spans="1:9" ht="67.5">
      <c r="A6387" s="571">
        <v>8652</v>
      </c>
      <c r="B6387" s="572" t="s">
        <v>45105</v>
      </c>
      <c r="C6387" s="573" t="s">
        <v>3</v>
      </c>
      <c r="D6387" s="574">
        <v>5108.16</v>
      </c>
      <c r="F6387" s="411"/>
      <c r="G6387" s="412" t="str">
        <f t="shared" si="99"/>
        <v>CONJUNTO DE SUPORTE PARA REANIMAÇÃO</v>
      </c>
      <c r="H6387" s="412" t="str">
        <f t="shared" si="99"/>
        <v>UN</v>
      </c>
      <c r="I6387" s="413"/>
    </row>
    <row r="6388" spans="1:9" ht="135">
      <c r="A6388" s="571">
        <v>8991</v>
      </c>
      <c r="B6388" s="572" t="s">
        <v>45106</v>
      </c>
      <c r="C6388" s="573" t="s">
        <v>3</v>
      </c>
      <c r="D6388" s="574">
        <v>471.52</v>
      </c>
      <c r="F6388" s="411"/>
      <c r="G6388" s="412" t="str">
        <f t="shared" si="99"/>
        <v>EXECUÇÃO E INSTALAÇÃO DE MANIFOLD 1+1 P-45, EM TUBO DE AÇO CARBONO 1/2" SCH 8 0</v>
      </c>
      <c r="H6388" s="412" t="str">
        <f t="shared" si="99"/>
        <v>UN</v>
      </c>
      <c r="I6388" s="413"/>
    </row>
    <row r="6389" spans="1:9" ht="78.75">
      <c r="A6389" s="571">
        <v>6522</v>
      </c>
      <c r="B6389" s="572" t="s">
        <v>45107</v>
      </c>
      <c r="C6389" s="573" t="s">
        <v>3</v>
      </c>
      <c r="D6389" s="574">
        <v>88.41</v>
      </c>
      <c r="F6389" s="411"/>
      <c r="G6389" s="412" t="str">
        <f t="shared" si="99"/>
        <v>FLUXÔMETRO DE AR COMPRIMIDO ESCALA DE 0 A 15 L/MIN</v>
      </c>
      <c r="H6389" s="412" t="str">
        <f t="shared" si="99"/>
        <v>UN</v>
      </c>
      <c r="I6389" s="413"/>
    </row>
    <row r="6390" spans="1:9" ht="101.25">
      <c r="A6390" s="571">
        <v>6521</v>
      </c>
      <c r="B6390" s="572" t="s">
        <v>45108</v>
      </c>
      <c r="C6390" s="573" t="s">
        <v>3</v>
      </c>
      <c r="D6390" s="574">
        <v>88.41</v>
      </c>
      <c r="F6390" s="411"/>
      <c r="G6390" s="412" t="str">
        <f t="shared" si="99"/>
        <v>FLUXÔMETRO DE OXIGÊNIO ESCALA DE 0 A 15 L/MIN COM UMIDIFICADOR</v>
      </c>
      <c r="H6390" s="412" t="str">
        <f t="shared" si="99"/>
        <v>UN</v>
      </c>
      <c r="I6390" s="413"/>
    </row>
    <row r="6391" spans="1:9" ht="56.25">
      <c r="A6391" s="571">
        <v>8608</v>
      </c>
      <c r="B6391" s="572" t="s">
        <v>45109</v>
      </c>
      <c r="C6391" s="573" t="s">
        <v>3</v>
      </c>
      <c r="D6391" s="574">
        <v>57.77</v>
      </c>
      <c r="F6391" s="411"/>
      <c r="G6391" s="412" t="str">
        <f t="shared" si="99"/>
        <v>LANTERNA DE CORREDOR DUPLA RTC/2</v>
      </c>
      <c r="H6391" s="412" t="str">
        <f t="shared" si="99"/>
        <v>UN</v>
      </c>
      <c r="I6391" s="413"/>
    </row>
    <row r="6392" spans="1:9" ht="78.75">
      <c r="A6392" s="571">
        <v>10043</v>
      </c>
      <c r="B6392" s="572" t="s">
        <v>45110</v>
      </c>
      <c r="C6392" s="573" t="s">
        <v>3</v>
      </c>
      <c r="D6392" s="574">
        <v>887.59</v>
      </c>
      <c r="F6392" s="411"/>
      <c r="G6392" s="412" t="str">
        <f t="shared" si="99"/>
        <v>LANTERNA DUPLA VERMELHA E BRANCA INOX, DA KONEX OU SIMILAR</v>
      </c>
      <c r="H6392" s="412" t="str">
        <f t="shared" si="99"/>
        <v>UN</v>
      </c>
      <c r="I6392" s="413"/>
    </row>
    <row r="6393" spans="1:9" ht="78.75">
      <c r="A6393" s="571">
        <v>11396</v>
      </c>
      <c r="B6393" s="572" t="s">
        <v>45111</v>
      </c>
      <c r="C6393" s="573" t="s">
        <v>3</v>
      </c>
      <c r="D6393" s="574">
        <v>14.74</v>
      </c>
      <c r="F6393" s="411"/>
      <c r="G6393" s="412" t="str">
        <f t="shared" si="99"/>
        <v>LANTERNA LASER EMBORRACHADA EVBFL 6V- LA RAYOVAC</v>
      </c>
      <c r="H6393" s="412" t="str">
        <f t="shared" si="99"/>
        <v>UN</v>
      </c>
      <c r="I6393" s="413"/>
    </row>
    <row r="6394" spans="1:9" ht="67.5">
      <c r="A6394" s="571">
        <v>11400</v>
      </c>
      <c r="B6394" s="572" t="s">
        <v>45112</v>
      </c>
      <c r="C6394" s="573" t="s">
        <v>3</v>
      </c>
      <c r="D6394" s="574">
        <v>27.5</v>
      </c>
      <c r="F6394" s="411"/>
      <c r="G6394" s="412" t="str">
        <f t="shared" si="99"/>
        <v>LANTERNAMULTIUSO PARA 3 PILHAS ( RAYOVAC )</v>
      </c>
      <c r="H6394" s="412" t="str">
        <f t="shared" si="99"/>
        <v>UN</v>
      </c>
      <c r="I6394" s="413"/>
    </row>
    <row r="6395" spans="1:9" ht="78.75">
      <c r="A6395" s="571">
        <v>3786</v>
      </c>
      <c r="B6395" s="572" t="s">
        <v>45113</v>
      </c>
      <c r="C6395" s="573" t="s">
        <v>3</v>
      </c>
      <c r="D6395" s="574">
        <v>134.54</v>
      </c>
      <c r="F6395" s="414"/>
      <c r="G6395" s="412" t="str">
        <f t="shared" si="99"/>
        <v>MANÔMETRO  0 A 10 KGF/CM2, D=100MM - CONEXÃO 1/2" BSP</v>
      </c>
      <c r="H6395" s="412" t="str">
        <f t="shared" si="99"/>
        <v>UN</v>
      </c>
      <c r="I6395" s="414"/>
    </row>
    <row r="6396" spans="1:9" ht="56.25">
      <c r="A6396" s="571">
        <v>9281</v>
      </c>
      <c r="B6396" s="572" t="s">
        <v>45114</v>
      </c>
      <c r="C6396" s="573" t="s">
        <v>3</v>
      </c>
      <c r="D6396" s="574">
        <v>84.81</v>
      </c>
      <c r="F6396" s="411"/>
      <c r="G6396" s="412" t="str">
        <f t="shared" si="99"/>
        <v>MANÔMETRO  0 A 300 PSI - CONEXÃO 1/4" BSP</v>
      </c>
      <c r="H6396" s="412" t="str">
        <f t="shared" si="99"/>
        <v>UN</v>
      </c>
      <c r="I6396" s="413"/>
    </row>
    <row r="6397" spans="1:9" ht="45">
      <c r="A6397" s="571">
        <v>6503</v>
      </c>
      <c r="B6397" s="572" t="s">
        <v>45115</v>
      </c>
      <c r="C6397" s="573" t="s">
        <v>3</v>
      </c>
      <c r="D6397" s="574">
        <v>14.74</v>
      </c>
      <c r="F6397" s="411"/>
      <c r="G6397" s="412" t="str">
        <f t="shared" si="99"/>
        <v>MÁSCARA DE NEBOLIZAÇÃO</v>
      </c>
      <c r="H6397" s="412" t="str">
        <f t="shared" si="99"/>
        <v>UN</v>
      </c>
      <c r="I6397" s="413"/>
    </row>
    <row r="6398" spans="1:9" ht="45">
      <c r="A6398" s="571">
        <v>6502</v>
      </c>
      <c r="B6398" s="572" t="s">
        <v>45116</v>
      </c>
      <c r="C6398" s="573" t="s">
        <v>3</v>
      </c>
      <c r="D6398" s="574">
        <v>14.74</v>
      </c>
      <c r="F6398" s="411"/>
      <c r="G6398" s="412" t="str">
        <f t="shared" si="99"/>
        <v>MÁSCARA DE OXIGENOTERAPIA</v>
      </c>
      <c r="H6398" s="412" t="str">
        <f t="shared" si="99"/>
        <v>UN</v>
      </c>
      <c r="I6398" s="413"/>
    </row>
    <row r="6399" spans="1:9" ht="213.75">
      <c r="A6399" s="571">
        <v>8540</v>
      </c>
      <c r="B6399" s="572" t="s">
        <v>45117</v>
      </c>
      <c r="C6399" s="573" t="s">
        <v>3</v>
      </c>
      <c r="D6399" s="574">
        <v>186369.22</v>
      </c>
      <c r="F6399" s="411"/>
      <c r="G6399" s="412" t="str">
        <f t="shared" si="99"/>
        <v>NO - BREAK PW9395 225KW/202W - 02 X BANCO DE BATERIAS SELADAS (12`P/CARGA DE  180KW - 10`P/CARGA DE 220KW) PLACA CONECT UPS -X WEB/SNMP</v>
      </c>
      <c r="H6399" s="412" t="str">
        <f t="shared" si="99"/>
        <v>UN</v>
      </c>
      <c r="I6399" s="413"/>
    </row>
    <row r="6400" spans="1:9" ht="213.75">
      <c r="A6400" s="571">
        <v>8707</v>
      </c>
      <c r="B6400" s="572" t="s">
        <v>45118</v>
      </c>
      <c r="C6400" s="573" t="s">
        <v>3</v>
      </c>
      <c r="D6400" s="574">
        <v>3267.45</v>
      </c>
      <c r="F6400" s="411"/>
      <c r="G6400" s="412" t="str">
        <f t="shared" si="99"/>
        <v>PASSA CHASSIS DE 04 PORTAS EM CHAPA DE AÇO INOXIDÁVEL, DIMENSÕES: ALTURA 60CM , LARGURA 47CM E COMPRIMENTO 45CM (CHASSIS NÃO INCLUSO)</v>
      </c>
      <c r="H6400" s="412" t="str">
        <f t="shared" si="99"/>
        <v>UN</v>
      </c>
      <c r="I6400" s="413"/>
    </row>
    <row r="6401" spans="1:9" ht="157.5">
      <c r="A6401" s="571">
        <v>8502</v>
      </c>
      <c r="B6401" s="572" t="s">
        <v>45119</v>
      </c>
      <c r="C6401" s="573" t="s">
        <v>3</v>
      </c>
      <c r="D6401" s="574">
        <v>408.65</v>
      </c>
      <c r="F6401" s="411"/>
      <c r="G6401" s="412" t="str">
        <f t="shared" si="99"/>
        <v>POSTO - PAINEL DE ALARME COM PRESSOSTATO PARA AR COMPRIMIDO, WHITE MARTINS OU SIMILAR</v>
      </c>
      <c r="H6401" s="412" t="str">
        <f t="shared" si="99"/>
        <v>UN</v>
      </c>
      <c r="I6401" s="413"/>
    </row>
    <row r="6402" spans="1:9" ht="146.25">
      <c r="A6402" s="571">
        <v>8503</v>
      </c>
      <c r="B6402" s="572" t="s">
        <v>45120</v>
      </c>
      <c r="C6402" s="573" t="s">
        <v>3</v>
      </c>
      <c r="D6402" s="574">
        <v>408.65</v>
      </c>
      <c r="F6402" s="411"/>
      <c r="G6402" s="412" t="str">
        <f t="shared" ref="G6402:H6465" si="100">UPPER(B6402)</f>
        <v>POSTO - PAINEL DE ALARME COM PRESSOSTATO PARA AR VÁCUO, WHITE MARTINS OU SIMI LAR</v>
      </c>
      <c r="H6402" s="412" t="str">
        <f t="shared" si="100"/>
        <v>UN</v>
      </c>
      <c r="I6402" s="413"/>
    </row>
    <row r="6403" spans="1:9" ht="146.25">
      <c r="A6403" s="571">
        <v>8505</v>
      </c>
      <c r="B6403" s="572" t="s">
        <v>45121</v>
      </c>
      <c r="C6403" s="573" t="s">
        <v>3</v>
      </c>
      <c r="D6403" s="574">
        <v>408.65</v>
      </c>
      <c r="F6403" s="411"/>
      <c r="G6403" s="412" t="str">
        <f t="shared" si="100"/>
        <v>POSTO - PAINEL DE ALARME COM PRESSOSTATO PARA ÓXIDO NITROSO, WHITE MARTINS OU SIMILAR</v>
      </c>
      <c r="H6403" s="412" t="str">
        <f t="shared" si="100"/>
        <v>UN</v>
      </c>
      <c r="I6403" s="413"/>
    </row>
    <row r="6404" spans="1:9" ht="135">
      <c r="A6404" s="571">
        <v>8501</v>
      </c>
      <c r="B6404" s="572" t="s">
        <v>45122</v>
      </c>
      <c r="C6404" s="573" t="s">
        <v>3</v>
      </c>
      <c r="D6404" s="574">
        <v>408.65</v>
      </c>
      <c r="F6404" s="411"/>
      <c r="G6404" s="412" t="str">
        <f t="shared" si="100"/>
        <v>POSTO - PAINEL DE ALARME COM PRESSOSTATO PARA OXIGÊNIO, WHITE MARTINS OU SIMI LAR</v>
      </c>
      <c r="H6404" s="412" t="str">
        <f t="shared" si="100"/>
        <v>UN</v>
      </c>
      <c r="I6404" s="413"/>
    </row>
    <row r="6405" spans="1:9" ht="45">
      <c r="A6405" s="571">
        <v>10048</v>
      </c>
      <c r="B6405" s="572" t="s">
        <v>45123</v>
      </c>
      <c r="C6405" s="573" t="s">
        <v>3</v>
      </c>
      <c r="D6405" s="574">
        <v>137.53</v>
      </c>
      <c r="F6405" s="411"/>
      <c r="G6405" s="412" t="str">
        <f t="shared" si="100"/>
        <v>PRESSOSTATO 0 A 10 KGF/CM2</v>
      </c>
      <c r="H6405" s="412" t="str">
        <f t="shared" si="100"/>
        <v>UN</v>
      </c>
      <c r="I6405" s="413"/>
    </row>
    <row r="6406" spans="1:9">
      <c r="A6406" s="571">
        <v>12102</v>
      </c>
      <c r="B6406" s="469" t="s">
        <v>10207</v>
      </c>
      <c r="C6406" s="573" t="s">
        <v>3</v>
      </c>
      <c r="D6406" s="574">
        <v>893.44</v>
      </c>
      <c r="F6406" s="411"/>
      <c r="G6406" s="412" t="str">
        <f t="shared" si="100"/>
        <v/>
      </c>
      <c r="H6406" s="412" t="str">
        <f t="shared" si="100"/>
        <v>UN</v>
      </c>
      <c r="I6406" s="413"/>
    </row>
    <row r="6407" spans="1:9" ht="360">
      <c r="B6407" s="572" t="s">
        <v>45124</v>
      </c>
      <c r="C6407" s="469" t="s">
        <v>10207</v>
      </c>
      <c r="F6407" s="411"/>
      <c r="G6407" s="412" t="str">
        <f t="shared" si="100"/>
        <v>RÉGUA P/GÁS MEDICINAL,EM ALUMÍNIO,DIMENSÕES: 850X220X70MM,COM: 01 PONTO P/ OX IGÊNIO, 01 PONTO P/ AR COMPRIMIDO, 01 PONTO P/ VÁCUO, 01 PONTO P/ ÓXIDO NITRO SO, 08 TOMADAS ELÉTRICAS, MOD.SQUARE LINE,VTC VITATEC OU SIMILAR</v>
      </c>
      <c r="H6407" s="412" t="str">
        <f t="shared" si="100"/>
        <v/>
      </c>
      <c r="I6407" s="413"/>
    </row>
    <row r="6408" spans="1:9" ht="405">
      <c r="A6408" s="571">
        <v>12097</v>
      </c>
      <c r="B6408" s="572" t="s">
        <v>45125</v>
      </c>
      <c r="C6408" s="573" t="s">
        <v>3</v>
      </c>
      <c r="D6408" s="574">
        <v>893.44</v>
      </c>
      <c r="F6408" s="411"/>
      <c r="G6408" s="412" t="str">
        <f t="shared" si="100"/>
        <v>RÉGUA P/GÁS MEDICINAL,EM ALUMÍNIO,DIMENSÕES: 850X220X70MM,COM: 01 PONTO P/ OX IGÊNIO, 01 PONTO P/ AR COMPRIMIDO, 01 PONTO P/ VÁCUO, 08 TOMADAS ELÉTRICAS, 0 1 PONTO P/ CHAMADA DE ENFERMAGEM (S/ O EQUIPAMENTO), MOD.SQUARE LINE,VTC VITA TEC OU SIMILAR</v>
      </c>
      <c r="H6408" s="412" t="str">
        <f t="shared" si="100"/>
        <v>UN</v>
      </c>
      <c r="I6408" s="413"/>
    </row>
    <row r="6409" spans="1:9" ht="326.25">
      <c r="A6409" s="571">
        <v>12107</v>
      </c>
      <c r="B6409" s="572" t="s">
        <v>45126</v>
      </c>
      <c r="C6409" s="573" t="s">
        <v>3</v>
      </c>
      <c r="D6409" s="574">
        <v>893.44</v>
      </c>
      <c r="F6409" s="411"/>
      <c r="G6409" s="412" t="str">
        <f t="shared" si="100"/>
        <v>RÉGUA P/GÁS MEDICINAL,EM ALUMÍNIO,DIMENSÕES: 850X220X70MM,COM: 01 PONTO P/ OX IGÊNIO, 01 PONTO P/ AR COMPRIMIDO, 01 PONTO P/ VÁCUO, 08 TOMADAS ELÉTRICAS, M OD.SQUARE LINE,VTC VITATEC OU SIMILAR</v>
      </c>
      <c r="H6409" s="412" t="str">
        <f t="shared" si="100"/>
        <v>UN</v>
      </c>
      <c r="I6409" s="413"/>
    </row>
    <row r="6410" spans="1:9" ht="292.5">
      <c r="A6410" s="571">
        <v>12106</v>
      </c>
      <c r="B6410" s="572" t="s">
        <v>45127</v>
      </c>
      <c r="C6410" s="573" t="s">
        <v>3</v>
      </c>
      <c r="D6410" s="574">
        <v>893.44</v>
      </c>
      <c r="F6410" s="411"/>
      <c r="G6410" s="412" t="str">
        <f t="shared" si="100"/>
        <v>RÉGUA P/GÁS MEDICINAL,EM ALUMÍNIO,DIMENSÕES: 850X220X70MM,COM: 01 PONTO P/ OX IGÊNIO, 01 PONTO P/ AR COMPRIMIDO, 08 TOMADAS ELÉTRICAS, MOD.SQUARE LINE,VTC  VITATEC OU SIMILAR</v>
      </c>
      <c r="H6410" s="412" t="str">
        <f t="shared" si="100"/>
        <v>UN</v>
      </c>
      <c r="I6410" s="413"/>
    </row>
    <row r="6411" spans="1:9" ht="292.5">
      <c r="A6411" s="571">
        <v>12105</v>
      </c>
      <c r="B6411" s="572" t="s">
        <v>45128</v>
      </c>
      <c r="C6411" s="573" t="s">
        <v>3</v>
      </c>
      <c r="D6411" s="574">
        <v>893.44</v>
      </c>
      <c r="F6411" s="411"/>
      <c r="G6411" s="412" t="str">
        <f t="shared" si="100"/>
        <v>RÉGUA P/GÁS MEDICINAL,EM ALUMÍNIO,DIMENSÕES: 850X220X70MM,COM: 01 PONTO P/ OX IGÊNIO, 01 PONTO P/ VÁCUO, 08 TOMADAS ELÉTRICAS, MOD.SQUARE LINE,VTC VITATEC  OU SIMILAR</v>
      </c>
      <c r="H6411" s="412" t="str">
        <f t="shared" si="100"/>
        <v>UN</v>
      </c>
      <c r="I6411" s="413"/>
    </row>
    <row r="6412" spans="1:9" ht="337.5">
      <c r="A6412" s="571">
        <v>12104</v>
      </c>
      <c r="B6412" s="572" t="s">
        <v>45129</v>
      </c>
      <c r="C6412" s="573" t="s">
        <v>3</v>
      </c>
      <c r="D6412" s="574">
        <v>893.44</v>
      </c>
      <c r="F6412" s="411"/>
      <c r="G6412" s="412" t="str">
        <f t="shared" si="100"/>
        <v>RÉGUA P/GÁS MEDICINAL,EM ALUMÍNIO,DIMENSÕES: 850X220X70MM,COM: 02 PONTOS P/ O XIGÊNIO, 01 PONTO P/ AR COMPRIMIDO, 01 PONTO P/ ÓXIDO NITROSO, 08 TOMADAS ELÉ TRICAS, MOD.SQUARE LINE,VTC VITATEC OU SIMILAR</v>
      </c>
      <c r="H6412" s="412" t="str">
        <f t="shared" si="100"/>
        <v>UN</v>
      </c>
      <c r="I6412" s="413"/>
    </row>
    <row r="6413" spans="1:9" ht="360">
      <c r="A6413" s="571">
        <v>12101</v>
      </c>
      <c r="B6413" s="572" t="s">
        <v>45130</v>
      </c>
      <c r="C6413" s="573" t="s">
        <v>3</v>
      </c>
      <c r="D6413" s="574">
        <v>893.44</v>
      </c>
      <c r="F6413" s="411"/>
      <c r="G6413" s="412" t="str">
        <f t="shared" si="100"/>
        <v>RÉGUA P/GÁS MEDICINAL,EM ALUMÍNIO,DIMENSÕES: 850X220X70MM,COM: 02 PONTOS P/ O XIGÊNIO, 01 PONTO P/ AR COMPRIMIDO, 01 PONTO P/ VÁCUO, 01 PONTO P/ ÓXIDO NITR OSO, 08 TOMADAS ELÉTRICAS, MOD.SQUARE LINE,VTC VITATEC OU SIMILAR</v>
      </c>
      <c r="H6413" s="412" t="str">
        <f t="shared" si="100"/>
        <v>UN</v>
      </c>
      <c r="I6413" s="413"/>
    </row>
    <row r="6414" spans="1:9" ht="326.25">
      <c r="A6414" s="571">
        <v>12103</v>
      </c>
      <c r="B6414" s="572" t="s">
        <v>45131</v>
      </c>
      <c r="C6414" s="573" t="s">
        <v>3</v>
      </c>
      <c r="D6414" s="574">
        <v>893.44</v>
      </c>
      <c r="F6414" s="411"/>
      <c r="G6414" s="412" t="str">
        <f t="shared" si="100"/>
        <v>RÉGUA P/GÁS MEDICINAL,EM ALUMÍNIO,DIMENSÕES: 850X220X70MM,COM: 02 PONTOS P/ O XIGÊNIO, 01 PONTO P/ AR COMPRIMIDO, 01 PONTO P/ VÁCUO, 08 TOMADAS ELÉTRICAS,  MOD.SQUARE LINE,VTC VITATEC OU SIMILAR</v>
      </c>
      <c r="H6414" s="412" t="str">
        <f t="shared" si="100"/>
        <v>UN</v>
      </c>
      <c r="I6414" s="413"/>
    </row>
    <row r="6415" spans="1:9" ht="337.5">
      <c r="A6415" s="571">
        <v>12100</v>
      </c>
      <c r="B6415" s="572" t="s">
        <v>45132</v>
      </c>
      <c r="C6415" s="573" t="s">
        <v>3</v>
      </c>
      <c r="D6415" s="574">
        <v>893.44</v>
      </c>
      <c r="F6415" s="411"/>
      <c r="G6415" s="412" t="str">
        <f t="shared" si="100"/>
        <v>RÉGUA P/GÁS MEDICINAL,EM ALUMÍNIO,DIMENSÕES: 850X220X70MM,COM: 02 PONTOS P/ O XIGÊNIO, 02 PONTOS P/ AR COMPRIMIDO, 01 PONTO P/ VÁCUO, 08 TOMADAS ELÉTRICAS, MOD.SQUARE LINE,VTC VITATEC OU SIMILAR</v>
      </c>
      <c r="H6415" s="412" t="str">
        <f t="shared" si="100"/>
        <v>UN</v>
      </c>
      <c r="I6415" s="413"/>
    </row>
    <row r="6416" spans="1:9" ht="101.25">
      <c r="A6416" s="571">
        <v>7975</v>
      </c>
      <c r="B6416" s="572" t="s">
        <v>45133</v>
      </c>
      <c r="C6416" s="573" t="s">
        <v>3</v>
      </c>
      <c r="D6416" s="574">
        <v>117.88</v>
      </c>
      <c r="F6416" s="411"/>
      <c r="G6416" s="412" t="str">
        <f t="shared" si="100"/>
        <v>REGULADOR DE 1º ESTÁGIO DOTADO DE O.P.S.O. (SHUT-OFF) PE 400KPA</v>
      </c>
      <c r="H6416" s="412" t="str">
        <f t="shared" si="100"/>
        <v>UN</v>
      </c>
      <c r="I6416" s="413"/>
    </row>
    <row r="6417" spans="1:9" ht="78.75">
      <c r="A6417" s="571">
        <v>7974</v>
      </c>
      <c r="B6417" s="572" t="s">
        <v>45134</v>
      </c>
      <c r="C6417" s="573" t="s">
        <v>3</v>
      </c>
      <c r="D6417" s="574">
        <v>442.07</v>
      </c>
      <c r="F6417" s="411"/>
      <c r="G6417" s="412" t="str">
        <f t="shared" si="100"/>
        <v>REGULADOR DE 2º ESTÁGIO PE 100 KPA, P.S. 50 KPA</v>
      </c>
      <c r="H6417" s="412" t="str">
        <f t="shared" si="100"/>
        <v>UN</v>
      </c>
      <c r="I6417" s="413"/>
    </row>
    <row r="6418" spans="1:9" ht="78.75">
      <c r="A6418" s="571">
        <v>7951</v>
      </c>
      <c r="B6418" s="572" t="s">
        <v>45135</v>
      </c>
      <c r="C6418" s="573" t="s">
        <v>3</v>
      </c>
      <c r="D6418" s="574">
        <v>60.17</v>
      </c>
      <c r="F6418" s="411"/>
      <c r="G6418" s="412" t="str">
        <f t="shared" si="100"/>
        <v>SINALIZAÇÃO LUMINOSA COM LED PARA HOSPITAIS</v>
      </c>
      <c r="H6418" s="412" t="str">
        <f t="shared" si="100"/>
        <v>UN</v>
      </c>
      <c r="I6418" s="413"/>
    </row>
    <row r="6419" spans="1:9" ht="22.5">
      <c r="A6419" s="571">
        <v>7235</v>
      </c>
      <c r="B6419" s="572" t="s">
        <v>45136</v>
      </c>
      <c r="C6419" s="573" t="s">
        <v>3</v>
      </c>
      <c r="D6419" s="574">
        <v>117.88</v>
      </c>
      <c r="F6419" s="411"/>
      <c r="G6419" s="412" t="str">
        <f t="shared" si="100"/>
        <v>TERMÔMETRO</v>
      </c>
      <c r="H6419" s="412" t="str">
        <f t="shared" si="100"/>
        <v>UN</v>
      </c>
      <c r="I6419" s="413"/>
    </row>
    <row r="6420" spans="1:9" ht="123.75">
      <c r="A6420" s="571">
        <v>2558</v>
      </c>
      <c r="B6420" s="572" t="s">
        <v>45137</v>
      </c>
      <c r="C6420" s="573" t="s">
        <v>3</v>
      </c>
      <c r="D6420" s="574">
        <v>6.29</v>
      </c>
      <c r="F6420" s="411"/>
      <c r="G6420" s="412" t="str">
        <f t="shared" si="100"/>
        <v>TOMADA DUPLA, AR, ENGATE RÁPIDO ( WHITE MARTINS - REF. 443.003.4 OU SIMILAR)</v>
      </c>
      <c r="H6420" s="412" t="str">
        <f t="shared" si="100"/>
        <v>UN</v>
      </c>
      <c r="I6420" s="413"/>
    </row>
    <row r="6421" spans="1:9" ht="78.75">
      <c r="A6421" s="571">
        <v>6500</v>
      </c>
      <c r="B6421" s="572" t="s">
        <v>45138</v>
      </c>
      <c r="C6421" s="573" t="s">
        <v>3</v>
      </c>
      <c r="D6421" s="574">
        <v>54.03</v>
      </c>
      <c r="F6421" s="411"/>
      <c r="G6421" s="412" t="str">
        <f t="shared" si="100"/>
        <v>TOMADA POSTO PAREDE - INTERNA AR COMPRIMIDO</v>
      </c>
      <c r="H6421" s="412" t="str">
        <f t="shared" si="100"/>
        <v>UN</v>
      </c>
      <c r="I6421" s="413"/>
    </row>
    <row r="6422" spans="1:9" ht="78.75">
      <c r="A6422" s="571">
        <v>8685</v>
      </c>
      <c r="B6422" s="572" t="s">
        <v>45139</v>
      </c>
      <c r="C6422" s="573" t="s">
        <v>3</v>
      </c>
      <c r="D6422" s="574">
        <v>54.03</v>
      </c>
      <c r="F6422" s="411"/>
      <c r="G6422" s="412" t="str">
        <f t="shared" si="100"/>
        <v>TOMADA POSTO PAREDE - INTERNA ÓXIDO NITROSO - N2O</v>
      </c>
      <c r="H6422" s="412" t="str">
        <f t="shared" si="100"/>
        <v>UN</v>
      </c>
      <c r="I6422" s="413"/>
    </row>
    <row r="6423" spans="1:9" ht="56.25">
      <c r="A6423" s="571">
        <v>6499</v>
      </c>
      <c r="B6423" s="572" t="s">
        <v>45140</v>
      </c>
      <c r="C6423" s="573" t="s">
        <v>3</v>
      </c>
      <c r="D6423" s="574">
        <v>54.03</v>
      </c>
      <c r="F6423" s="411"/>
      <c r="G6423" s="412" t="str">
        <f t="shared" si="100"/>
        <v>TOMADA POSTO PAREDE - INTERNA OXIGÊNIO</v>
      </c>
      <c r="H6423" s="412" t="str">
        <f t="shared" si="100"/>
        <v>UN</v>
      </c>
      <c r="I6423" s="413"/>
    </row>
    <row r="6424" spans="1:9" ht="56.25">
      <c r="A6424" s="571">
        <v>6501</v>
      </c>
      <c r="B6424" s="572" t="s">
        <v>45141</v>
      </c>
      <c r="C6424" s="573" t="s">
        <v>3</v>
      </c>
      <c r="D6424" s="574">
        <v>54.03</v>
      </c>
      <c r="F6424" s="411"/>
      <c r="G6424" s="412" t="str">
        <f t="shared" si="100"/>
        <v>TOMADA POSTO PAREDE - INTERNA VÁCUO</v>
      </c>
      <c r="H6424" s="412" t="str">
        <f t="shared" si="100"/>
        <v>UN</v>
      </c>
      <c r="I6424" s="413"/>
    </row>
    <row r="6425" spans="1:9" ht="22.5">
      <c r="A6425" s="571">
        <v>6523</v>
      </c>
      <c r="B6425" s="572" t="s">
        <v>45142</v>
      </c>
      <c r="C6425" s="573" t="s">
        <v>3</v>
      </c>
      <c r="D6425" s="574">
        <v>191.55</v>
      </c>
      <c r="F6425" s="411"/>
      <c r="G6425" s="412" t="str">
        <f t="shared" si="100"/>
        <v>VACUÔMETRO</v>
      </c>
      <c r="H6425" s="412" t="str">
        <f t="shared" si="100"/>
        <v>UN</v>
      </c>
      <c r="I6425" s="413"/>
    </row>
    <row r="6426" spans="1:9" ht="146.25">
      <c r="A6426" s="571">
        <v>8511</v>
      </c>
      <c r="B6426" s="572" t="s">
        <v>45143</v>
      </c>
      <c r="C6426" s="573" t="s">
        <v>3</v>
      </c>
      <c r="D6426" s="574">
        <v>430.05</v>
      </c>
      <c r="F6426" s="411"/>
      <c r="G6426" s="412" t="str">
        <f t="shared" si="100"/>
        <v>VÁLVULA DE ALTA PRESSÃO PARA CENTRAL MANIFOLD  - OXIGÊNIO, AR COMPRIMIDO OU Ó XIDO NITROSO</v>
      </c>
      <c r="H6426" s="412" t="str">
        <f t="shared" si="100"/>
        <v>UN</v>
      </c>
      <c r="I6426" s="413"/>
    </row>
    <row r="6427" spans="1:9" ht="78.75">
      <c r="A6427" s="571">
        <v>9020</v>
      </c>
      <c r="B6427" s="572" t="s">
        <v>45144</v>
      </c>
      <c r="C6427" s="573" t="s">
        <v>3</v>
      </c>
      <c r="D6427" s="574">
        <v>151.24</v>
      </c>
      <c r="F6427" s="411"/>
      <c r="G6427" s="412" t="str">
        <f t="shared" si="100"/>
        <v>VÁLVULA REGULADORA PARA CILINDRO COM 2 (DOIS) ESTÁGIO</v>
      </c>
      <c r="H6427" s="412" t="str">
        <f t="shared" si="100"/>
        <v>UN</v>
      </c>
      <c r="I6427" s="413"/>
    </row>
    <row r="6428" spans="1:9" ht="78.75">
      <c r="A6428" s="571">
        <v>9019</v>
      </c>
      <c r="B6428" s="572" t="s">
        <v>45145</v>
      </c>
      <c r="C6428" s="573" t="s">
        <v>3</v>
      </c>
      <c r="D6428" s="574">
        <v>153.07</v>
      </c>
      <c r="F6428" s="411"/>
      <c r="G6428" s="412" t="str">
        <f t="shared" si="100"/>
        <v>VÁLVULA REGULADORA PARA CILINDRO COM FLUXÔMETRO</v>
      </c>
      <c r="H6428" s="412" t="str">
        <f t="shared" si="100"/>
        <v>UN</v>
      </c>
      <c r="I6428" s="413"/>
    </row>
    <row r="6429" spans="1:9" ht="67.5">
      <c r="A6429" s="571">
        <v>3785</v>
      </c>
      <c r="B6429" s="572" t="s">
        <v>45146</v>
      </c>
      <c r="C6429" s="573" t="s">
        <v>3</v>
      </c>
      <c r="D6429" s="574">
        <v>262.39999999999998</v>
      </c>
      <c r="F6429" s="411"/>
      <c r="G6429" s="412" t="str">
        <f t="shared" si="100"/>
        <v>VÁLVULA REGULADORA PARA CILINDRO DUPLO ESTÁGIO</v>
      </c>
      <c r="H6429" s="412" t="str">
        <f t="shared" si="100"/>
        <v>UN</v>
      </c>
      <c r="I6429" s="413"/>
    </row>
    <row r="6430" spans="1:9" ht="180">
      <c r="A6430" s="571">
        <v>11853</v>
      </c>
      <c r="B6430" s="572" t="s">
        <v>45147</v>
      </c>
      <c r="C6430" s="573" t="s">
        <v>3</v>
      </c>
      <c r="D6430" s="574">
        <v>55.62</v>
      </c>
      <c r="F6430" s="411"/>
      <c r="G6430" s="412" t="str">
        <f t="shared" si="100"/>
        <v>DIFUSOR DE AR, BOLHA GROSSA, CIRCULAR, MEMBRANA EPDM Ø=4" - PARA TRATAMENTO D E ÁGUA E EFLUENTES POR AERAÇÃO</v>
      </c>
      <c r="H6430" s="412" t="str">
        <f t="shared" si="100"/>
        <v>UN</v>
      </c>
      <c r="I6430" s="413"/>
    </row>
    <row r="6431" spans="1:9" ht="157.5">
      <c r="A6431" s="571">
        <v>13321</v>
      </c>
      <c r="B6431" s="572" t="s">
        <v>45148</v>
      </c>
      <c r="C6431" s="573" t="s">
        <v>3</v>
      </c>
      <c r="D6431" s="574">
        <v>108.9</v>
      </c>
      <c r="F6431" s="411"/>
      <c r="G6431" s="412" t="str">
        <f t="shared" si="100"/>
        <v>KIT DE INSTALAÇÃO DE VASO SANITÁRIO COM CAIXA, COM FIXAÇÃO VERTICAL, REF.: 12 00C.KIT.PCD</v>
      </c>
      <c r="H6431" s="412" t="str">
        <f t="shared" si="100"/>
        <v>UN</v>
      </c>
      <c r="I6431" s="413"/>
    </row>
    <row r="6432" spans="1:9" ht="112.5">
      <c r="A6432" s="571">
        <v>11854</v>
      </c>
      <c r="B6432" s="572" t="s">
        <v>45149</v>
      </c>
      <c r="C6432" s="573" t="s">
        <v>7</v>
      </c>
      <c r="D6432" s="574">
        <v>3780</v>
      </c>
      <c r="F6432" s="411"/>
      <c r="G6432" s="412" t="str">
        <f t="shared" si="100"/>
        <v>MÍDIAS B&amp;F OXRING- PARA TRATAMENTO DE ÁGUA E EFLUENTES POR AERAÇÃO</v>
      </c>
      <c r="H6432" s="412" t="str">
        <f t="shared" si="100"/>
        <v>M3</v>
      </c>
      <c r="I6432" s="413"/>
    </row>
    <row r="6433" spans="1:9" ht="67.5">
      <c r="A6433" s="571">
        <v>11404</v>
      </c>
      <c r="B6433" s="572" t="s">
        <v>45150</v>
      </c>
      <c r="C6433" s="573" t="s">
        <v>3</v>
      </c>
      <c r="D6433" s="574">
        <v>142.88999999999999</v>
      </c>
      <c r="F6433" s="411"/>
      <c r="G6433" s="412" t="str">
        <f t="shared" si="100"/>
        <v>REGISTRO GAVETA 2" BRUTO LATAO REF 1502-B</v>
      </c>
      <c r="H6433" s="412" t="str">
        <f t="shared" si="100"/>
        <v>UN</v>
      </c>
      <c r="I6433" s="413"/>
    </row>
    <row r="6434" spans="1:9" ht="90">
      <c r="A6434" s="571">
        <v>1946</v>
      </c>
      <c r="B6434" s="572" t="s">
        <v>45151</v>
      </c>
      <c r="C6434" s="573" t="s">
        <v>3</v>
      </c>
      <c r="D6434" s="574">
        <v>29.29</v>
      </c>
      <c r="F6434" s="411"/>
      <c r="G6434" s="412" t="str">
        <f t="shared" si="100"/>
        <v>REGISTRO GAVETA BRUTO 1 " (DECA HD - REF. 1510 OU SIMILAR)</v>
      </c>
      <c r="H6434" s="412" t="str">
        <f t="shared" si="100"/>
        <v>UN</v>
      </c>
      <c r="I6434" s="413"/>
    </row>
    <row r="6435" spans="1:9" ht="90">
      <c r="A6435" s="571">
        <v>1947</v>
      </c>
      <c r="B6435" s="572" t="s">
        <v>45152</v>
      </c>
      <c r="C6435" s="573" t="s">
        <v>3</v>
      </c>
      <c r="D6435" s="574">
        <v>42.5</v>
      </c>
      <c r="F6435" s="414"/>
      <c r="G6435" s="412" t="str">
        <f t="shared" si="100"/>
        <v>REGISTRO GAVETA BRUTO 1 1/2" (DECA HD - REF. 1510 OU SIMILAR)</v>
      </c>
      <c r="H6435" s="412" t="str">
        <f t="shared" si="100"/>
        <v>UN</v>
      </c>
      <c r="I6435" s="414"/>
    </row>
    <row r="6436" spans="1:9" ht="90">
      <c r="A6436" s="571">
        <v>8694</v>
      </c>
      <c r="B6436" s="572" t="s">
        <v>45153</v>
      </c>
      <c r="C6436" s="573" t="s">
        <v>3</v>
      </c>
      <c r="D6436" s="574">
        <v>39.799999999999997</v>
      </c>
      <c r="F6436" s="411"/>
      <c r="G6436" s="412" t="str">
        <f t="shared" si="100"/>
        <v>REGISTRO GAVETA BRUTO 1 1/4" (DECA HD - REF. 1510 OU SIMILAR)</v>
      </c>
      <c r="H6436" s="412" t="str">
        <f t="shared" si="100"/>
        <v>UN</v>
      </c>
      <c r="I6436" s="413"/>
    </row>
    <row r="6437" spans="1:9" ht="90">
      <c r="A6437" s="571">
        <v>1945</v>
      </c>
      <c r="B6437" s="572" t="s">
        <v>45154</v>
      </c>
      <c r="C6437" s="573" t="s">
        <v>3</v>
      </c>
      <c r="D6437" s="574">
        <v>26.9</v>
      </c>
      <c r="F6437" s="411"/>
      <c r="G6437" s="412" t="str">
        <f t="shared" si="100"/>
        <v>REGISTRO GAVETA BRUTO 1/2" (DECA - REF.1510 HD OU SIMILAR)</v>
      </c>
      <c r="H6437" s="412" t="str">
        <f t="shared" si="100"/>
        <v>UN</v>
      </c>
      <c r="I6437" s="413"/>
    </row>
    <row r="6438" spans="1:9" ht="90">
      <c r="A6438" s="571">
        <v>1948</v>
      </c>
      <c r="B6438" s="572" t="s">
        <v>45155</v>
      </c>
      <c r="C6438" s="573" t="s">
        <v>3</v>
      </c>
      <c r="D6438" s="574">
        <v>30.78</v>
      </c>
      <c r="F6438" s="411"/>
      <c r="G6438" s="412" t="str">
        <f t="shared" si="100"/>
        <v>REGISTRO GAVETA BRUTO 3/4" (DECA - REF.1510 HD OU SIMILAR)</v>
      </c>
      <c r="H6438" s="412" t="str">
        <f t="shared" si="100"/>
        <v>UN</v>
      </c>
      <c r="I6438" s="413"/>
    </row>
    <row r="6439" spans="1:9" ht="90">
      <c r="A6439" s="571">
        <v>1949</v>
      </c>
      <c r="B6439" s="572" t="s">
        <v>45156</v>
      </c>
      <c r="C6439" s="573" t="s">
        <v>3</v>
      </c>
      <c r="D6439" s="574">
        <v>22.54</v>
      </c>
      <c r="F6439" s="411"/>
      <c r="G6439" s="412" t="str">
        <f t="shared" si="100"/>
        <v>REGISTRO GAVETA BRUTO,  C/ VOLANTE, D =  15MM (1/2")</v>
      </c>
      <c r="H6439" s="412" t="str">
        <f t="shared" si="100"/>
        <v>UN</v>
      </c>
      <c r="I6439" s="413"/>
    </row>
    <row r="6440" spans="1:9" ht="90">
      <c r="A6440" s="571">
        <v>1950</v>
      </c>
      <c r="B6440" s="572" t="s">
        <v>45157</v>
      </c>
      <c r="C6440" s="573" t="s">
        <v>3</v>
      </c>
      <c r="D6440" s="574">
        <v>23.77</v>
      </c>
      <c r="F6440" s="411"/>
      <c r="G6440" s="412" t="str">
        <f t="shared" si="100"/>
        <v>REGISTRO GAVETA BRUTO,  C/ VOLANTE, D =  20MM (3/4")</v>
      </c>
      <c r="H6440" s="412" t="str">
        <f t="shared" si="100"/>
        <v>UN</v>
      </c>
      <c r="I6440" s="413"/>
    </row>
    <row r="6441" spans="1:9" ht="90">
      <c r="A6441" s="571">
        <v>1951</v>
      </c>
      <c r="B6441" s="572" t="s">
        <v>45158</v>
      </c>
      <c r="C6441" s="573" t="s">
        <v>3</v>
      </c>
      <c r="D6441" s="574">
        <v>56.89</v>
      </c>
      <c r="F6441" s="411"/>
      <c r="G6441" s="412" t="str">
        <f t="shared" si="100"/>
        <v>REGISTRO GAVETA BRUTO, C/ VOLANTE, D =  25MM (1")</v>
      </c>
      <c r="H6441" s="412" t="str">
        <f t="shared" si="100"/>
        <v>UN</v>
      </c>
      <c r="I6441" s="413"/>
    </row>
    <row r="6442" spans="1:9" ht="90">
      <c r="A6442" s="571">
        <v>1952</v>
      </c>
      <c r="B6442" s="572" t="s">
        <v>45159</v>
      </c>
      <c r="C6442" s="573" t="s">
        <v>3</v>
      </c>
      <c r="D6442" s="574">
        <v>51.14</v>
      </c>
      <c r="F6442" s="411"/>
      <c r="G6442" s="412" t="str">
        <f t="shared" si="100"/>
        <v>REGISTRO GAVETA BRUTO, C/ VOLANTE, D =  32MM (1 1/ 4")</v>
      </c>
      <c r="H6442" s="412" t="str">
        <f t="shared" si="100"/>
        <v>UN</v>
      </c>
      <c r="I6442" s="413"/>
    </row>
    <row r="6443" spans="1:9" ht="90">
      <c r="A6443" s="571">
        <v>1953</v>
      </c>
      <c r="B6443" s="572" t="s">
        <v>45160</v>
      </c>
      <c r="C6443" s="573" t="s">
        <v>3</v>
      </c>
      <c r="D6443" s="574">
        <v>64.569999999999993</v>
      </c>
      <c r="F6443" s="411"/>
      <c r="G6443" s="412" t="str">
        <f t="shared" si="100"/>
        <v>REGISTRO GAVETA BRUTO, C/ VOLANTE, D =  40MM (1 1/2")</v>
      </c>
      <c r="H6443" s="412" t="str">
        <f t="shared" si="100"/>
        <v>UN</v>
      </c>
      <c r="I6443" s="413"/>
    </row>
    <row r="6444" spans="1:9" ht="90">
      <c r="A6444" s="571">
        <v>1954</v>
      </c>
      <c r="B6444" s="572" t="s">
        <v>45161</v>
      </c>
      <c r="C6444" s="573" t="s">
        <v>3</v>
      </c>
      <c r="D6444" s="574">
        <v>89.93</v>
      </c>
      <c r="F6444" s="411"/>
      <c r="G6444" s="412" t="str">
        <f t="shared" si="100"/>
        <v>REGISTRO GAVETA BRUTO, C/ VOLANTE, D =  50MM (2")</v>
      </c>
      <c r="H6444" s="412" t="str">
        <f t="shared" si="100"/>
        <v>UN</v>
      </c>
      <c r="I6444" s="413"/>
    </row>
    <row r="6445" spans="1:9" ht="90">
      <c r="A6445" s="571">
        <v>1955</v>
      </c>
      <c r="B6445" s="572" t="s">
        <v>45162</v>
      </c>
      <c r="C6445" s="573" t="s">
        <v>3</v>
      </c>
      <c r="D6445" s="574">
        <v>186.52</v>
      </c>
      <c r="F6445" s="411"/>
      <c r="G6445" s="412" t="str">
        <f t="shared" si="100"/>
        <v>REGISTRO GAVETA BRUTO, C/ VOLANTE, D =  65MM (2 1/2")</v>
      </c>
      <c r="H6445" s="412" t="str">
        <f t="shared" si="100"/>
        <v>UN</v>
      </c>
      <c r="I6445" s="413"/>
    </row>
    <row r="6446" spans="1:9" ht="90">
      <c r="A6446" s="571">
        <v>1956</v>
      </c>
      <c r="B6446" s="572" t="s">
        <v>45163</v>
      </c>
      <c r="C6446" s="573" t="s">
        <v>3</v>
      </c>
      <c r="D6446" s="574">
        <v>225.81</v>
      </c>
      <c r="F6446" s="411"/>
      <c r="G6446" s="412" t="str">
        <f t="shared" si="100"/>
        <v>REGISTRO GAVETA BRUTO, C/ VOLANTE, D =  80MM (3")</v>
      </c>
      <c r="H6446" s="412" t="str">
        <f t="shared" si="100"/>
        <v>UN</v>
      </c>
      <c r="I6446" s="413"/>
    </row>
    <row r="6447" spans="1:9" ht="90">
      <c r="A6447" s="571">
        <v>1957</v>
      </c>
      <c r="B6447" s="572" t="s">
        <v>45164</v>
      </c>
      <c r="C6447" s="573" t="s">
        <v>3</v>
      </c>
      <c r="D6447" s="574">
        <v>470.52</v>
      </c>
      <c r="F6447" s="411"/>
      <c r="G6447" s="412" t="str">
        <f t="shared" si="100"/>
        <v>REGISTRO GAVETA BRUTO, C/ VOLANTE, D = 100MM (4")</v>
      </c>
      <c r="H6447" s="412" t="str">
        <f t="shared" si="100"/>
        <v>UN</v>
      </c>
      <c r="I6447" s="413"/>
    </row>
    <row r="6448" spans="1:9" ht="78.75">
      <c r="A6448" s="571">
        <v>1958</v>
      </c>
      <c r="B6448" s="572" t="s">
        <v>45165</v>
      </c>
      <c r="C6448" s="573" t="s">
        <v>3</v>
      </c>
      <c r="D6448" s="574">
        <v>51.41</v>
      </c>
      <c r="F6448" s="411"/>
      <c r="G6448" s="412" t="str">
        <f t="shared" si="100"/>
        <v>REGISTRO GAVETA C/ CANOPLA CROMADA, D=  15MM (1/2")</v>
      </c>
      <c r="H6448" s="412" t="str">
        <f t="shared" si="100"/>
        <v>UN</v>
      </c>
      <c r="I6448" s="413"/>
    </row>
    <row r="6449" spans="1:9" ht="78.75">
      <c r="A6449" s="571">
        <v>1959</v>
      </c>
      <c r="B6449" s="572" t="s">
        <v>45166</v>
      </c>
      <c r="C6449" s="573" t="s">
        <v>3</v>
      </c>
      <c r="D6449" s="574">
        <v>58</v>
      </c>
      <c r="F6449" s="411"/>
      <c r="G6449" s="412" t="str">
        <f t="shared" si="100"/>
        <v>REGISTRO GAVETA C/ CANOPLA CROMADA, D=  20MM (3/4")</v>
      </c>
      <c r="H6449" s="412" t="str">
        <f t="shared" si="100"/>
        <v>UN</v>
      </c>
      <c r="I6449" s="413"/>
    </row>
    <row r="6450" spans="1:9" ht="78.75">
      <c r="A6450" s="571">
        <v>1960</v>
      </c>
      <c r="B6450" s="572" t="s">
        <v>45167</v>
      </c>
      <c r="C6450" s="573" t="s">
        <v>3</v>
      </c>
      <c r="D6450" s="574">
        <v>71</v>
      </c>
      <c r="F6450" s="411"/>
      <c r="G6450" s="412" t="str">
        <f t="shared" si="100"/>
        <v>REGISTRO GAVETA C/ CANOPLA CROMADA, D=  25MM (1")</v>
      </c>
      <c r="H6450" s="412" t="str">
        <f t="shared" si="100"/>
        <v>UN</v>
      </c>
      <c r="I6450" s="413"/>
    </row>
    <row r="6451" spans="1:9" ht="90">
      <c r="A6451" s="571">
        <v>1961</v>
      </c>
      <c r="B6451" s="572" t="s">
        <v>45168</v>
      </c>
      <c r="C6451" s="573" t="s">
        <v>3</v>
      </c>
      <c r="D6451" s="574">
        <v>98.71</v>
      </c>
      <c r="F6451" s="411"/>
      <c r="G6451" s="412" t="str">
        <f t="shared" si="100"/>
        <v>REGISTRO GAVETA C/ CANOPLA CROMADA, D=  32MM (1 1/ 4")</v>
      </c>
      <c r="H6451" s="412" t="str">
        <f t="shared" si="100"/>
        <v>UN</v>
      </c>
      <c r="I6451" s="413"/>
    </row>
    <row r="6452" spans="1:9" ht="78.75">
      <c r="A6452" s="571">
        <v>1962</v>
      </c>
      <c r="B6452" s="572" t="s">
        <v>45169</v>
      </c>
      <c r="C6452" s="573" t="s">
        <v>3</v>
      </c>
      <c r="D6452" s="574">
        <v>103.25</v>
      </c>
      <c r="F6452" s="411"/>
      <c r="G6452" s="412" t="str">
        <f t="shared" si="100"/>
        <v>REGISTRO GAVETA C/ CANOPLA CROMADA, D=  40MM (1 1/2")</v>
      </c>
      <c r="H6452" s="412" t="str">
        <f t="shared" si="100"/>
        <v>UN</v>
      </c>
      <c r="I6452" s="413"/>
    </row>
    <row r="6453" spans="1:9" ht="146.25">
      <c r="A6453" s="571">
        <v>4474</v>
      </c>
      <c r="B6453" s="572" t="s">
        <v>45170</v>
      </c>
      <c r="C6453" s="573" t="s">
        <v>3</v>
      </c>
      <c r="D6453" s="574">
        <v>103.25</v>
      </c>
      <c r="F6453" s="411"/>
      <c r="G6453" s="412" t="str">
        <f t="shared" si="100"/>
        <v>REGISTRO GAVETA C/ CANOPLA CROMADA, D= 40MM (1 1/2") REF.1509, LINHA TARGA -  C40, DECA OU SIMILAR</v>
      </c>
      <c r="H6453" s="412" t="str">
        <f t="shared" si="100"/>
        <v>UN</v>
      </c>
      <c r="I6453" s="413"/>
    </row>
    <row r="6454" spans="1:9" ht="135">
      <c r="A6454" s="571">
        <v>8686</v>
      </c>
      <c r="B6454" s="572" t="s">
        <v>45171</v>
      </c>
      <c r="C6454" s="573" t="s">
        <v>3</v>
      </c>
      <c r="D6454" s="574">
        <v>38.5</v>
      </c>
      <c r="F6454" s="411"/>
      <c r="G6454" s="412" t="str">
        <f t="shared" si="100"/>
        <v>REGISTRO GAVETA, BASE (SEM ACABAMENTO), D=  15MM (1/2") REF.4509, DECA OU SIM ILAR</v>
      </c>
      <c r="H6454" s="412" t="str">
        <f t="shared" si="100"/>
        <v>UN</v>
      </c>
      <c r="I6454" s="413"/>
    </row>
    <row r="6455" spans="1:9" ht="135">
      <c r="A6455" s="571">
        <v>8687</v>
      </c>
      <c r="B6455" s="572" t="s">
        <v>45172</v>
      </c>
      <c r="C6455" s="573" t="s">
        <v>3</v>
      </c>
      <c r="D6455" s="574">
        <v>39.47</v>
      </c>
      <c r="F6455" s="411"/>
      <c r="G6455" s="412" t="str">
        <f t="shared" si="100"/>
        <v>REGISTRO GAVETA, BASE (SEM ACABAMENTO), D=  20MM (3/4") REF.4509, DECA OU SIM ILAR</v>
      </c>
      <c r="H6455" s="412" t="str">
        <f t="shared" si="100"/>
        <v>UN</v>
      </c>
      <c r="I6455" s="413"/>
    </row>
    <row r="6456" spans="1:9" ht="135">
      <c r="A6456" s="571">
        <v>8688</v>
      </c>
      <c r="B6456" s="572" t="s">
        <v>45173</v>
      </c>
      <c r="C6456" s="573" t="s">
        <v>3</v>
      </c>
      <c r="D6456" s="574">
        <v>76.5</v>
      </c>
      <c r="F6456" s="411"/>
      <c r="G6456" s="412" t="str">
        <f t="shared" si="100"/>
        <v>REGISTRO GAVETA, BASE (SEM ACABAMENTO), D=  32MM (1 1/4") REF.4509, DECA OU S IMILAR</v>
      </c>
      <c r="H6456" s="412" t="str">
        <f t="shared" si="100"/>
        <v>UN</v>
      </c>
      <c r="I6456" s="413"/>
    </row>
    <row r="6457" spans="1:9" ht="123.75">
      <c r="A6457" s="571">
        <v>11405</v>
      </c>
      <c r="B6457" s="572" t="s">
        <v>45174</v>
      </c>
      <c r="C6457" s="573" t="s">
        <v>3</v>
      </c>
      <c r="D6457" s="574">
        <v>121.05</v>
      </c>
      <c r="F6457" s="411"/>
      <c r="G6457" s="412" t="str">
        <f t="shared" si="100"/>
        <v>REGISTRO GAVETA, BASE SCJ (SEM ACABAMENTO), D= 1" REF.4509 -302 DECA OU SIMIL AR</v>
      </c>
      <c r="H6457" s="412" t="str">
        <f t="shared" si="100"/>
        <v>UN</v>
      </c>
      <c r="I6457" s="413"/>
    </row>
    <row r="6458" spans="1:9" ht="157.5">
      <c r="A6458" s="571">
        <v>1963</v>
      </c>
      <c r="B6458" s="572" t="s">
        <v>45175</v>
      </c>
      <c r="C6458" s="573" t="s">
        <v>3</v>
      </c>
      <c r="D6458" s="574">
        <v>54.37</v>
      </c>
      <c r="F6458" s="411"/>
      <c r="G6458" s="412" t="str">
        <f t="shared" si="100"/>
        <v>REGISTRO PRESSÃO 1/2" C/CANOPLA ACAB.CROM.SIMPLES, LINHA STANDARD C39 - REF.  1416, DECA OU SIMILAR</v>
      </c>
      <c r="H6458" s="412" t="str">
        <f t="shared" si="100"/>
        <v>UN</v>
      </c>
      <c r="I6458" s="413"/>
    </row>
    <row r="6459" spans="1:9" ht="157.5">
      <c r="A6459" s="571">
        <v>1965</v>
      </c>
      <c r="B6459" s="572" t="s">
        <v>45176</v>
      </c>
      <c r="C6459" s="573" t="s">
        <v>3</v>
      </c>
      <c r="D6459" s="574">
        <v>52.92</v>
      </c>
      <c r="F6459" s="411"/>
      <c r="G6459" s="412" t="str">
        <f t="shared" si="100"/>
        <v>REGISTRO PRESSÃO 1/2" C/CANOPLA ACAB.CROM.SIMPLES, LINHA TARGA C40 - REF.1416 , DECA OU SIMILAR</v>
      </c>
      <c r="H6459" s="412" t="str">
        <f t="shared" si="100"/>
        <v>UN</v>
      </c>
      <c r="I6459" s="413"/>
    </row>
    <row r="6460" spans="1:9" ht="45">
      <c r="A6460" s="571">
        <v>1968</v>
      </c>
      <c r="B6460" s="572" t="s">
        <v>45177</v>
      </c>
      <c r="C6460" s="573" t="s">
        <v>3</v>
      </c>
      <c r="D6460" s="574">
        <v>3.89</v>
      </c>
      <c r="F6460" s="411"/>
      <c r="G6460" s="412" t="str">
        <f t="shared" si="100"/>
        <v>REGISTRO PRESSÃO 1/2" EM PVC</v>
      </c>
      <c r="H6460" s="412" t="str">
        <f t="shared" si="100"/>
        <v>UN</v>
      </c>
      <c r="I6460" s="413"/>
    </row>
    <row r="6461" spans="1:9" ht="67.5">
      <c r="A6461" s="571">
        <v>1942</v>
      </c>
      <c r="B6461" s="572" t="s">
        <v>45178</v>
      </c>
      <c r="C6461" s="573" t="s">
        <v>3</v>
      </c>
      <c r="D6461" s="574">
        <v>52.77</v>
      </c>
      <c r="F6461" s="411"/>
      <c r="G6461" s="412" t="str">
        <f t="shared" si="100"/>
        <v>REGISTRO PVC ESFERA C/BORBOLETA D =  2"</v>
      </c>
      <c r="H6461" s="412" t="str">
        <f t="shared" si="100"/>
        <v>UN</v>
      </c>
      <c r="I6461" s="413"/>
    </row>
    <row r="6462" spans="1:9" ht="67.5">
      <c r="A6462" s="571">
        <v>1944</v>
      </c>
      <c r="B6462" s="572" t="s">
        <v>45179</v>
      </c>
      <c r="C6462" s="573" t="s">
        <v>3</v>
      </c>
      <c r="D6462" s="574">
        <v>24.59</v>
      </c>
      <c r="F6462" s="411"/>
      <c r="G6462" s="412" t="str">
        <f t="shared" si="100"/>
        <v>REGISTRO PVC ESFERA C/BORBOLETA D = 1"</v>
      </c>
      <c r="H6462" s="412" t="str">
        <f t="shared" si="100"/>
        <v>UN</v>
      </c>
      <c r="I6462" s="413"/>
    </row>
    <row r="6463" spans="1:9" ht="67.5">
      <c r="A6463" s="571">
        <v>1941</v>
      </c>
      <c r="B6463" s="572" t="s">
        <v>45180</v>
      </c>
      <c r="C6463" s="573" t="s">
        <v>3</v>
      </c>
      <c r="D6463" s="574">
        <v>10.119999999999999</v>
      </c>
      <c r="F6463" s="411"/>
      <c r="G6463" s="412" t="str">
        <f t="shared" si="100"/>
        <v>REGISTRO PVC ESFERA C/BORBOLETA D = 1/2"</v>
      </c>
      <c r="H6463" s="412" t="str">
        <f t="shared" si="100"/>
        <v>UN</v>
      </c>
      <c r="I6463" s="413"/>
    </row>
    <row r="6464" spans="1:9" ht="67.5">
      <c r="A6464" s="571">
        <v>1943</v>
      </c>
      <c r="B6464" s="572" t="s">
        <v>45181</v>
      </c>
      <c r="C6464" s="573" t="s">
        <v>3</v>
      </c>
      <c r="D6464" s="574">
        <v>11.9</v>
      </c>
      <c r="F6464" s="411"/>
      <c r="G6464" s="412" t="str">
        <f t="shared" si="100"/>
        <v>REGISTRO PVC ESFERA C/BORBOLETA D = 3/4"</v>
      </c>
      <c r="H6464" s="412" t="str">
        <f t="shared" si="100"/>
        <v>UN</v>
      </c>
      <c r="I6464" s="413"/>
    </row>
    <row r="6465" spans="1:9" ht="90">
      <c r="A6465" s="571">
        <v>7333</v>
      </c>
      <c r="B6465" s="572" t="s">
        <v>45182</v>
      </c>
      <c r="C6465" s="573" t="s">
        <v>3</v>
      </c>
      <c r="D6465" s="574">
        <v>776.39</v>
      </c>
      <c r="F6465" s="411"/>
      <c r="G6465" s="412" t="str">
        <f t="shared" si="100"/>
        <v>VALVULA DE BLOQUEIO P / GÁS GLP, ROSCA COMAP OU SIMILAR</v>
      </c>
      <c r="H6465" s="412" t="str">
        <f t="shared" si="100"/>
        <v>UN</v>
      </c>
      <c r="I6465" s="413"/>
    </row>
    <row r="6466" spans="1:9" ht="123.75">
      <c r="A6466" s="571">
        <v>11781</v>
      </c>
      <c r="B6466" s="572" t="s">
        <v>45183</v>
      </c>
      <c r="C6466" s="573" t="s">
        <v>3</v>
      </c>
      <c r="D6466" s="574">
        <v>1481.1</v>
      </c>
      <c r="F6466" s="411"/>
      <c r="G6466" s="412" t="str">
        <f t="shared" ref="G6466:H6529" si="101">UPPER(B6466)</f>
        <v>VÁLVULA DE ESFERA EM BRONZE D = 4" , REF. 1552.B.400, DA DECA (BRUTO)</v>
      </c>
      <c r="H6466" s="412" t="str">
        <f t="shared" si="101"/>
        <v>UN</v>
      </c>
      <c r="I6466" s="413"/>
    </row>
    <row r="6467" spans="1:9" ht="123.75">
      <c r="A6467" s="571">
        <v>2389</v>
      </c>
      <c r="B6467" s="572" t="s">
        <v>45184</v>
      </c>
      <c r="C6467" s="573" t="s">
        <v>3</v>
      </c>
      <c r="D6467" s="574">
        <v>538.72</v>
      </c>
      <c r="F6467" s="411"/>
      <c r="G6467" s="412" t="str">
        <f t="shared" si="101"/>
        <v>VÁLVULA DE FERRO "FLOW SWICHT" P/ INSTALAÇÕES DE COMBATE A INCÊNDIO 2 1/2"</v>
      </c>
      <c r="H6467" s="412" t="str">
        <f t="shared" si="101"/>
        <v>UN</v>
      </c>
      <c r="I6467" s="413"/>
    </row>
    <row r="6468" spans="1:9" ht="146.25">
      <c r="A6468" s="571">
        <v>10254</v>
      </c>
      <c r="B6468" s="572" t="s">
        <v>45185</v>
      </c>
      <c r="C6468" s="573" t="s">
        <v>3</v>
      </c>
      <c r="D6468" s="574">
        <v>748.73</v>
      </c>
      <c r="F6468" s="411"/>
      <c r="G6468" s="412" t="str">
        <f t="shared" si="101"/>
        <v>VÁLVULA GLOBO COM SOLENOIDE MODELO 210 NC, 24 V AC, ROSCA BSB, 2", MARCA BERM AD OU SIMILAR</v>
      </c>
      <c r="H6468" s="412" t="str">
        <f t="shared" si="101"/>
        <v>UN</v>
      </c>
      <c r="I6468" s="413"/>
    </row>
    <row r="6469" spans="1:9" ht="112.5">
      <c r="A6469" s="571">
        <v>7334</v>
      </c>
      <c r="B6469" s="572" t="s">
        <v>45186</v>
      </c>
      <c r="C6469" s="573" t="s">
        <v>3</v>
      </c>
      <c r="D6469" s="574">
        <v>186.21</v>
      </c>
      <c r="F6469" s="411"/>
      <c r="G6469" s="412" t="str">
        <f t="shared" si="101"/>
        <v>VALVULA REGULADORA DE BAIXA PRESSÃO 2º ESTÁGIO, ALIANÇA OU SIMILAR</v>
      </c>
      <c r="H6469" s="412" t="str">
        <f t="shared" si="101"/>
        <v>UN</v>
      </c>
      <c r="I6469" s="413"/>
    </row>
    <row r="6470" spans="1:9" ht="45">
      <c r="A6470" s="571">
        <v>7332</v>
      </c>
      <c r="B6470" s="572" t="s">
        <v>45187</v>
      </c>
      <c r="C6470" s="573" t="s">
        <v>3</v>
      </c>
      <c r="D6470" s="574">
        <v>37.29</v>
      </c>
      <c r="F6470" s="411"/>
      <c r="G6470" s="412" t="str">
        <f t="shared" si="101"/>
        <v>VALVULA RETENCAO 1/2" X P - 13 UGV</v>
      </c>
      <c r="H6470" s="412" t="str">
        <f t="shared" si="101"/>
        <v>UN</v>
      </c>
      <c r="I6470" s="413"/>
    </row>
    <row r="6471" spans="1:9" ht="78.75">
      <c r="A6471" s="571">
        <v>2405</v>
      </c>
      <c r="B6471" s="572" t="s">
        <v>45188</v>
      </c>
      <c r="C6471" s="573" t="s">
        <v>3</v>
      </c>
      <c r="D6471" s="574">
        <v>565.92999999999995</v>
      </c>
      <c r="F6471" s="411"/>
      <c r="G6471" s="412" t="str">
        <f t="shared" si="101"/>
        <v>VALVULA RETENÇÃO HORIZONTAL, BRONZE, D= 100MM (4")</v>
      </c>
      <c r="H6471" s="412" t="str">
        <f t="shared" si="101"/>
        <v>UN</v>
      </c>
      <c r="I6471" s="413"/>
    </row>
    <row r="6472" spans="1:9" ht="78.75">
      <c r="A6472" s="571">
        <v>2397</v>
      </c>
      <c r="B6472" s="572" t="s">
        <v>45189</v>
      </c>
      <c r="C6472" s="573" t="s">
        <v>3</v>
      </c>
      <c r="D6472" s="574">
        <v>47.85</v>
      </c>
      <c r="F6472" s="411"/>
      <c r="G6472" s="412" t="str">
        <f t="shared" si="101"/>
        <v>VALVULA RETENCAO HORIZONTAL, BRONZE, D=1/2" (15MM)</v>
      </c>
      <c r="H6472" s="412" t="str">
        <f t="shared" si="101"/>
        <v>UN</v>
      </c>
      <c r="I6472" s="413"/>
    </row>
    <row r="6473" spans="1:9" ht="90">
      <c r="A6473" s="571">
        <v>2400</v>
      </c>
      <c r="B6473" s="572" t="s">
        <v>45190</v>
      </c>
      <c r="C6473" s="573" t="s">
        <v>3</v>
      </c>
      <c r="D6473" s="574">
        <v>117.98</v>
      </c>
      <c r="F6473" s="411"/>
      <c r="G6473" s="412" t="str">
        <f t="shared" si="101"/>
        <v>VALVULA RETENCAO HORIZONTAL, BRONZE, D=32MM (1 1/ 4")</v>
      </c>
      <c r="H6473" s="412" t="str">
        <f t="shared" si="101"/>
        <v>UN</v>
      </c>
      <c r="I6473" s="413"/>
    </row>
    <row r="6474" spans="1:9" ht="78.75">
      <c r="A6474" s="571">
        <v>2401</v>
      </c>
      <c r="B6474" s="572" t="s">
        <v>45191</v>
      </c>
      <c r="C6474" s="573" t="s">
        <v>3</v>
      </c>
      <c r="D6474" s="574">
        <v>131.85</v>
      </c>
      <c r="F6474" s="411"/>
      <c r="G6474" s="412" t="str">
        <f t="shared" si="101"/>
        <v>VALVULA RETENCAO HORIZONTAL, BRONZE, D=40MM (1 1/2")</v>
      </c>
      <c r="H6474" s="412" t="str">
        <f t="shared" si="101"/>
        <v>UN</v>
      </c>
      <c r="I6474" s="413"/>
    </row>
    <row r="6475" spans="1:9" ht="78.75">
      <c r="A6475" s="571">
        <v>2403</v>
      </c>
      <c r="B6475" s="572" t="s">
        <v>45192</v>
      </c>
      <c r="C6475" s="573" t="s">
        <v>3</v>
      </c>
      <c r="D6475" s="574">
        <v>264.17</v>
      </c>
      <c r="F6475" s="411"/>
      <c r="G6475" s="412" t="str">
        <f t="shared" si="101"/>
        <v>VALVULA RETENCAO HORIZONTAL, BRONZE, D=65MM (2.1/2")</v>
      </c>
      <c r="H6475" s="412" t="str">
        <f t="shared" si="101"/>
        <v>UN</v>
      </c>
      <c r="I6475" s="413"/>
    </row>
    <row r="6476" spans="1:9" ht="78.75">
      <c r="A6476" s="571">
        <v>2404</v>
      </c>
      <c r="B6476" s="572" t="s">
        <v>45193</v>
      </c>
      <c r="C6476" s="573" t="s">
        <v>3</v>
      </c>
      <c r="D6476" s="574">
        <v>364.88</v>
      </c>
      <c r="F6476" s="411"/>
      <c r="G6476" s="412" t="str">
        <f t="shared" si="101"/>
        <v>VALVULA RETENCAO HORIZONTAL, BRONZE, D=80MM (3")</v>
      </c>
      <c r="H6476" s="412" t="str">
        <f t="shared" si="101"/>
        <v>UN</v>
      </c>
      <c r="I6476" s="413"/>
    </row>
    <row r="6477" spans="1:9" ht="101.25">
      <c r="A6477" s="571">
        <v>11354</v>
      </c>
      <c r="B6477" s="572" t="s">
        <v>45194</v>
      </c>
      <c r="C6477" s="573" t="s">
        <v>3</v>
      </c>
      <c r="D6477" s="574">
        <v>1382.29</v>
      </c>
      <c r="F6477" s="411"/>
      <c r="G6477" s="412" t="str">
        <f t="shared" si="101"/>
        <v>VÁLVULA RETENÇÃO PORTINHOLA ÚNICA, PN10, Ø=100MM, EM FERRO FUNDIDO</v>
      </c>
      <c r="H6477" s="412" t="str">
        <f t="shared" si="101"/>
        <v>UN</v>
      </c>
      <c r="I6477" s="413"/>
    </row>
    <row r="6478" spans="1:9" ht="123.75">
      <c r="A6478" s="571">
        <v>2398</v>
      </c>
      <c r="B6478" s="572" t="s">
        <v>45195</v>
      </c>
      <c r="C6478" s="573" t="s">
        <v>3</v>
      </c>
      <c r="D6478" s="574">
        <v>57.98</v>
      </c>
      <c r="F6478" s="411"/>
      <c r="G6478" s="412" t="str">
        <f t="shared" si="101"/>
        <v>VALVULA RETENCAO UNIVERSAL (HORIZONTAL OU VERTICAL), BRONZE, D=20MM (3/4")</v>
      </c>
      <c r="H6478" s="412" t="str">
        <f t="shared" si="101"/>
        <v>UN</v>
      </c>
      <c r="I6478" s="413"/>
    </row>
    <row r="6479" spans="1:9" ht="123.75">
      <c r="A6479" s="571">
        <v>2399</v>
      </c>
      <c r="B6479" s="572" t="s">
        <v>45196</v>
      </c>
      <c r="C6479" s="573" t="s">
        <v>3</v>
      </c>
      <c r="D6479" s="574">
        <v>78.81</v>
      </c>
      <c r="F6479" s="411"/>
      <c r="G6479" s="412" t="str">
        <f t="shared" si="101"/>
        <v>VALVULA RETENCAO UNIVERSAL (HORIZONTAL OU VERTICAL), BRONZE, D=25MM (1")</v>
      </c>
      <c r="H6479" s="412" t="str">
        <f t="shared" si="101"/>
        <v>UN</v>
      </c>
      <c r="I6479" s="413"/>
    </row>
    <row r="6480" spans="1:9" ht="123.75">
      <c r="A6480" s="571">
        <v>2402</v>
      </c>
      <c r="B6480" s="572" t="s">
        <v>45197</v>
      </c>
      <c r="C6480" s="573" t="s">
        <v>3</v>
      </c>
      <c r="D6480" s="574">
        <v>101.07</v>
      </c>
      <c r="F6480" s="411"/>
      <c r="G6480" s="412" t="str">
        <f t="shared" si="101"/>
        <v>VALVULA RETENCAO UNIVERSAL (HORIZONTAL OU VERTICAL), BRONZE, D=50MM (2")</v>
      </c>
      <c r="H6480" s="412" t="str">
        <f t="shared" si="101"/>
        <v>UN</v>
      </c>
      <c r="I6480" s="413"/>
    </row>
    <row r="6481" spans="1:9" ht="78.75">
      <c r="A6481" s="571">
        <v>9589</v>
      </c>
      <c r="B6481" s="572" t="s">
        <v>45198</v>
      </c>
      <c r="C6481" s="573" t="s">
        <v>3</v>
      </c>
      <c r="D6481" s="574">
        <v>87.89</v>
      </c>
      <c r="F6481" s="411"/>
      <c r="G6481" s="412" t="str">
        <f t="shared" si="101"/>
        <v>VÁLVULA RETENÇÃO VERTICAL, BRONZE, D= 1 1/2"</v>
      </c>
      <c r="H6481" s="412" t="str">
        <f t="shared" si="101"/>
        <v>UN</v>
      </c>
      <c r="I6481" s="413"/>
    </row>
    <row r="6482" spans="1:9" ht="67.5">
      <c r="A6482" s="571">
        <v>8784</v>
      </c>
      <c r="B6482" s="572" t="s">
        <v>45199</v>
      </c>
      <c r="C6482" s="573" t="s">
        <v>3</v>
      </c>
      <c r="D6482" s="574">
        <v>40.61</v>
      </c>
      <c r="F6482" s="411"/>
      <c r="G6482" s="412" t="str">
        <f t="shared" si="101"/>
        <v>VÁLVULA RETENÇÃO VERTICAL, BRONZE, D= 1"</v>
      </c>
      <c r="H6482" s="412" t="str">
        <f t="shared" si="101"/>
        <v>UN</v>
      </c>
      <c r="I6482" s="413"/>
    </row>
    <row r="6483" spans="1:9" ht="67.5">
      <c r="A6483" s="571">
        <v>9085</v>
      </c>
      <c r="B6483" s="572" t="s">
        <v>45200</v>
      </c>
      <c r="C6483" s="573" t="s">
        <v>3</v>
      </c>
      <c r="D6483" s="574">
        <v>163.89</v>
      </c>
      <c r="F6483" s="411"/>
      <c r="G6483" s="412" t="str">
        <f t="shared" si="101"/>
        <v>VÁLVULA RETENÇÃO VERTICAL, BRONZE, D=2 1/2"</v>
      </c>
      <c r="H6483" s="412" t="str">
        <f t="shared" si="101"/>
        <v>UN</v>
      </c>
      <c r="I6483" s="413"/>
    </row>
    <row r="6484" spans="1:9" ht="67.5">
      <c r="A6484" s="571">
        <v>5892</v>
      </c>
      <c r="B6484" s="572" t="s">
        <v>45201</v>
      </c>
      <c r="C6484" s="573" t="s">
        <v>3</v>
      </c>
      <c r="D6484" s="574">
        <v>102.28</v>
      </c>
      <c r="F6484" s="414"/>
      <c r="G6484" s="412" t="str">
        <f t="shared" si="101"/>
        <v>VÁLVULA RETENÇÃO VERTICAL, BRONZE, D=2"</v>
      </c>
      <c r="H6484" s="412" t="str">
        <f t="shared" si="101"/>
        <v>UN</v>
      </c>
      <c r="I6484" s="414"/>
    </row>
    <row r="6485" spans="1:9" ht="67.5">
      <c r="A6485" s="571">
        <v>9643</v>
      </c>
      <c r="B6485" s="572" t="s">
        <v>45202</v>
      </c>
      <c r="C6485" s="573" t="s">
        <v>3</v>
      </c>
      <c r="D6485" s="574">
        <v>1024.29</v>
      </c>
      <c r="F6485" s="411"/>
      <c r="G6485" s="412" t="str">
        <f t="shared" si="101"/>
        <v>VALVULA RETENÇÃO VRPUS 10, DIAM=80MM</v>
      </c>
      <c r="H6485" s="412" t="str">
        <f t="shared" si="101"/>
        <v>UN</v>
      </c>
      <c r="I6485" s="413"/>
    </row>
    <row r="6486" spans="1:9" ht="135">
      <c r="A6486" s="571">
        <v>9269</v>
      </c>
      <c r="B6486" s="572" t="s">
        <v>45203</v>
      </c>
      <c r="C6486" s="573" t="s">
        <v>3</v>
      </c>
      <c r="D6486" s="574">
        <v>320.23</v>
      </c>
      <c r="F6486" s="411"/>
      <c r="G6486" s="412" t="str">
        <f t="shared" si="101"/>
        <v>VÁLVULA SOLENOIDE P/IRRIGAÇÃO MODELO 100-DVF 1", MARCA RAIN BIRD OU SIMILAR</v>
      </c>
      <c r="H6486" s="412" t="str">
        <f t="shared" si="101"/>
        <v>UN</v>
      </c>
      <c r="I6486" s="413"/>
    </row>
    <row r="6487" spans="1:9" ht="78.75">
      <c r="A6487" s="571">
        <v>4841</v>
      </c>
      <c r="B6487" s="572" t="s">
        <v>45204</v>
      </c>
      <c r="C6487" s="573" t="s">
        <v>3</v>
      </c>
      <c r="D6487" s="574">
        <v>40.33</v>
      </c>
      <c r="F6487" s="411"/>
      <c r="G6487" s="412" t="str">
        <f t="shared" si="101"/>
        <v>TE DE INSPECAO PVC SANITARIO, D= 100 X  75MM</v>
      </c>
      <c r="H6487" s="412" t="str">
        <f t="shared" si="101"/>
        <v>UN</v>
      </c>
      <c r="I6487" s="413"/>
    </row>
    <row r="6488" spans="1:9" ht="157.5">
      <c r="A6488" s="571">
        <v>10899</v>
      </c>
      <c r="B6488" s="572" t="s">
        <v>45205</v>
      </c>
      <c r="C6488" s="573" t="s">
        <v>1</v>
      </c>
      <c r="D6488" s="574">
        <v>516.26</v>
      </c>
      <c r="F6488" s="411"/>
      <c r="G6488" s="412" t="str">
        <f t="shared" si="101"/>
        <v>TUBO CORRUGADO PAREDE DUPLA PEAD, D= 450MM (18"), P/SISTEMAS SANEAMENTO, TIGR E-ADS N-12 OU SIMILAR</v>
      </c>
      <c r="H6488" s="412" t="str">
        <f t="shared" si="101"/>
        <v>M</v>
      </c>
      <c r="I6488" s="413"/>
    </row>
    <row r="6489" spans="1:9" ht="157.5">
      <c r="A6489" s="571">
        <v>10900</v>
      </c>
      <c r="B6489" s="572" t="s">
        <v>45206</v>
      </c>
      <c r="C6489" s="573" t="s">
        <v>1</v>
      </c>
      <c r="D6489" s="574">
        <v>1030.72</v>
      </c>
      <c r="F6489" s="411"/>
      <c r="G6489" s="412" t="str">
        <f t="shared" si="101"/>
        <v>TUBO CORRUGADO PAREDE DUPLA PEAD, D= 600MM (24"), P/SISTEMAS SANEAMENTO, TIGR E-ADS N-12 OU SIMILAR</v>
      </c>
      <c r="H6489" s="412" t="str">
        <f t="shared" si="101"/>
        <v>M</v>
      </c>
      <c r="I6489" s="413"/>
    </row>
    <row r="6490" spans="1:9" ht="157.5">
      <c r="A6490" s="571">
        <v>10901</v>
      </c>
      <c r="B6490" s="572" t="s">
        <v>45207</v>
      </c>
      <c r="C6490" s="573" t="s">
        <v>1</v>
      </c>
      <c r="D6490" s="574">
        <v>1181.21</v>
      </c>
      <c r="F6490" s="411"/>
      <c r="G6490" s="412" t="str">
        <f t="shared" si="101"/>
        <v>TUBO CORRUGADO PAREDE DUPLA PEAD, D= 750MM (30"), P/SISTEMAS SANEAMENTO, TIGR E-ADS N-12 OU SIMILAR</v>
      </c>
      <c r="H6490" s="412" t="str">
        <f t="shared" si="101"/>
        <v>M</v>
      </c>
      <c r="I6490" s="413"/>
    </row>
    <row r="6491" spans="1:9" ht="157.5">
      <c r="A6491" s="571">
        <v>10902</v>
      </c>
      <c r="B6491" s="572" t="s">
        <v>45208</v>
      </c>
      <c r="C6491" s="573" t="s">
        <v>1</v>
      </c>
      <c r="D6491" s="574">
        <v>1415.89</v>
      </c>
      <c r="F6491" s="411"/>
      <c r="G6491" s="412" t="str">
        <f t="shared" si="101"/>
        <v>TUBO CORRUGADO PAREDE DUPLA PEAD, D= 900MM (36"), P/SISTEMAS SANEAMENTO, TIGR E-ADS N-12 OU SIMILAR</v>
      </c>
      <c r="H6491" s="412" t="str">
        <f t="shared" si="101"/>
        <v>M</v>
      </c>
      <c r="I6491" s="413"/>
    </row>
    <row r="6492" spans="1:9" ht="157.5">
      <c r="A6492" s="571">
        <v>10903</v>
      </c>
      <c r="B6492" s="572" t="s">
        <v>45209</v>
      </c>
      <c r="C6492" s="573" t="s">
        <v>1</v>
      </c>
      <c r="D6492" s="574">
        <v>1933.34</v>
      </c>
      <c r="F6492" s="411"/>
      <c r="G6492" s="412" t="str">
        <f t="shared" si="101"/>
        <v>TUBO CORRUGADO PAREDE DUPLA PEAD, D=1050MM (42"), P/SISTEMAS SANEAMENTO, TIGR E-ADS N-12 OU SIMILAR</v>
      </c>
      <c r="H6492" s="412" t="str">
        <f t="shared" si="101"/>
        <v>M</v>
      </c>
      <c r="I6492" s="413"/>
    </row>
    <row r="6493" spans="1:9" ht="157.5">
      <c r="A6493" s="571">
        <v>10904</v>
      </c>
      <c r="B6493" s="572" t="s">
        <v>45210</v>
      </c>
      <c r="C6493" s="573" t="s">
        <v>1</v>
      </c>
      <c r="D6493" s="574">
        <v>3034.36</v>
      </c>
      <c r="F6493" s="411"/>
      <c r="G6493" s="412" t="str">
        <f t="shared" si="101"/>
        <v>TUBO CORRUGADO PAREDE DUPLA PEAD, D=1200MM (48"), P/SISTEMAS SANEAMENTO, TIGR E-ADS N-12 OU SIMILAR</v>
      </c>
      <c r="H6493" s="412" t="str">
        <f t="shared" si="101"/>
        <v>M</v>
      </c>
      <c r="I6493" s="413"/>
    </row>
    <row r="6494" spans="1:9" ht="157.5">
      <c r="A6494" s="571">
        <v>11863</v>
      </c>
      <c r="B6494" s="572" t="s">
        <v>45211</v>
      </c>
      <c r="C6494" s="573" t="s">
        <v>1</v>
      </c>
      <c r="D6494" s="574">
        <v>3441.83</v>
      </c>
      <c r="F6494" s="411"/>
      <c r="G6494" s="412" t="str">
        <f t="shared" si="101"/>
        <v>TUBO CORRUGADO PAREDE DUPLA PEAD, D=1500MM (60"), P/SISTEMAS SANEAMENTO, TIGR E-ADS N-12 OU SIMILAR</v>
      </c>
      <c r="H6494" s="412" t="str">
        <f t="shared" si="101"/>
        <v>M</v>
      </c>
      <c r="I6494" s="413"/>
    </row>
    <row r="6495" spans="1:9" ht="123.75">
      <c r="A6495" s="571">
        <v>9467</v>
      </c>
      <c r="B6495" s="572" t="s">
        <v>45212</v>
      </c>
      <c r="C6495" s="573" t="s">
        <v>1</v>
      </c>
      <c r="D6495" s="574">
        <v>46.3</v>
      </c>
      <c r="F6495" s="411"/>
      <c r="G6495" s="412" t="str">
        <f t="shared" si="101"/>
        <v>CALHA CIRCULAR P/ ÁGUAS PLUVIAIS EM PVC Ø 125MM, BRANCA, LINHA AQUAPLUV OU SI MILAR</v>
      </c>
      <c r="H6495" s="412" t="str">
        <f t="shared" si="101"/>
        <v>M</v>
      </c>
      <c r="I6495" s="413"/>
    </row>
    <row r="6496" spans="1:9" ht="123.75">
      <c r="A6496" s="571">
        <v>9469</v>
      </c>
      <c r="B6496" s="572" t="s">
        <v>45213</v>
      </c>
      <c r="C6496" s="573" t="s">
        <v>1</v>
      </c>
      <c r="D6496" s="574">
        <v>23.3</v>
      </c>
      <c r="F6496" s="411"/>
      <c r="G6496" s="412" t="str">
        <f t="shared" si="101"/>
        <v>CALHA CIRCULAR P/ ÁGUAS PLUVIAIS EM PVC Ø 179MM, BRANCA, LINHA AMANCO OU SIMI LAR</v>
      </c>
      <c r="H6496" s="412" t="str">
        <f t="shared" si="101"/>
        <v>M</v>
      </c>
      <c r="I6496" s="413"/>
    </row>
    <row r="6497" spans="1:9" ht="33.75">
      <c r="A6497" s="571">
        <v>8384</v>
      </c>
      <c r="B6497" s="572" t="s">
        <v>45214</v>
      </c>
      <c r="C6497" s="573" t="s">
        <v>5</v>
      </c>
      <c r="D6497" s="574">
        <v>20.260000000000002</v>
      </c>
      <c r="F6497" s="411"/>
      <c r="G6497" s="412" t="str">
        <f t="shared" si="101"/>
        <v>CHAPA EM MDF CRU ESP: 6MM</v>
      </c>
      <c r="H6497" s="412" t="str">
        <f t="shared" si="101"/>
        <v>M2</v>
      </c>
      <c r="I6497" s="413"/>
    </row>
    <row r="6498" spans="1:9" ht="67.5">
      <c r="A6498" s="571">
        <v>9436</v>
      </c>
      <c r="B6498" s="572" t="s">
        <v>45215</v>
      </c>
      <c r="C6498" s="573" t="s">
        <v>5</v>
      </c>
      <c r="D6498" s="574">
        <v>36.89</v>
      </c>
      <c r="F6498" s="411"/>
      <c r="G6498" s="412" t="str">
        <f t="shared" si="101"/>
        <v>CHAPA OSB LP TAPUME 2,20X1,22X10MM STAND</v>
      </c>
      <c r="H6498" s="412" t="str">
        <f t="shared" si="101"/>
        <v>M2</v>
      </c>
      <c r="I6498" s="413"/>
    </row>
    <row r="6499" spans="1:9" ht="101.25">
      <c r="A6499" s="571">
        <v>10070</v>
      </c>
      <c r="B6499" s="572" t="s">
        <v>45216</v>
      </c>
      <c r="C6499" s="573" t="s">
        <v>3</v>
      </c>
      <c r="D6499" s="574">
        <v>93.9</v>
      </c>
      <c r="F6499" s="411"/>
      <c r="G6499" s="412" t="str">
        <f t="shared" si="101"/>
        <v>ACABAMENTO PARA CAIXA DE EMBUTIR MONTANA, LINHA MONTREAL OU SIMILAR</v>
      </c>
      <c r="H6499" s="412" t="str">
        <f t="shared" si="101"/>
        <v>UN</v>
      </c>
      <c r="I6499" s="413"/>
    </row>
    <row r="6500" spans="1:9" ht="123.75">
      <c r="A6500" s="571">
        <v>8781</v>
      </c>
      <c r="B6500" s="572" t="s">
        <v>45217</v>
      </c>
      <c r="C6500" s="573" t="s">
        <v>3</v>
      </c>
      <c r="D6500" s="574">
        <v>46.5</v>
      </c>
      <c r="F6500" s="411"/>
      <c r="G6500" s="412" t="str">
        <f t="shared" si="101"/>
        <v>ACABAMENTO PARA REGISTRO 1/2", 3/4" E 1" (PQ), REF. 4900 - C43, DA DECA OU SI MILAR</v>
      </c>
      <c r="H6500" s="412" t="str">
        <f t="shared" si="101"/>
        <v>UN</v>
      </c>
      <c r="I6500" s="413"/>
    </row>
    <row r="6501" spans="1:9" ht="146.25">
      <c r="A6501" s="571">
        <v>13229</v>
      </c>
      <c r="B6501" s="572" t="s">
        <v>45218</v>
      </c>
      <c r="C6501" s="573" t="s">
        <v>3</v>
      </c>
      <c r="D6501" s="574">
        <v>326.55</v>
      </c>
      <c r="F6501" s="411"/>
      <c r="G6501" s="412" t="str">
        <f t="shared" si="101"/>
        <v>ACABAMENTO PARA REGISTRO DE GAVETA ATÉ 1", LINHA CUBO - REF.: 4900C86PQ, DECA OU SIMILAR</v>
      </c>
      <c r="H6501" s="412" t="str">
        <f t="shared" si="101"/>
        <v>UN</v>
      </c>
      <c r="I6501" s="413"/>
    </row>
    <row r="6502" spans="1:9" ht="191.25">
      <c r="A6502" s="571">
        <v>13228</v>
      </c>
      <c r="B6502" s="572" t="s">
        <v>45219</v>
      </c>
      <c r="C6502" s="573" t="s">
        <v>3</v>
      </c>
      <c r="D6502" s="574">
        <v>685.62</v>
      </c>
      <c r="F6502" s="411"/>
      <c r="G6502" s="412" t="str">
        <f t="shared" si="101"/>
        <v>ACABAMENTO PARA REGISTRO DE PRESSÃO ATÉ 1" COM MECANISMO DE 1\2 VOLTA,  LINHA CUBO - REF.: 4916C86PQ, DECA OU SIMILAR</v>
      </c>
      <c r="H6502" s="412" t="str">
        <f t="shared" si="101"/>
        <v>UN</v>
      </c>
      <c r="I6502" s="413"/>
    </row>
    <row r="6503" spans="1:9" ht="112.5">
      <c r="A6503" s="571">
        <v>9830</v>
      </c>
      <c r="B6503" s="572" t="s">
        <v>45220</v>
      </c>
      <c r="C6503" s="573" t="s">
        <v>3</v>
      </c>
      <c r="D6503" s="574">
        <v>494.72</v>
      </c>
      <c r="F6503" s="411"/>
      <c r="G6503" s="412" t="str">
        <f t="shared" si="101"/>
        <v>ACABAMENTO PARA REGISTRO, LINHA DREAM - REF. 4900.C87.GD, DECA OU SIMILAR</v>
      </c>
      <c r="H6503" s="412" t="str">
        <f t="shared" si="101"/>
        <v>UN</v>
      </c>
      <c r="I6503" s="413"/>
    </row>
    <row r="6504" spans="1:9" ht="112.5">
      <c r="A6504" s="571">
        <v>9831</v>
      </c>
      <c r="B6504" s="572" t="s">
        <v>45221</v>
      </c>
      <c r="C6504" s="573" t="s">
        <v>3</v>
      </c>
      <c r="D6504" s="574">
        <v>70.150000000000006</v>
      </c>
      <c r="F6504" s="411"/>
      <c r="G6504" s="412" t="str">
        <f t="shared" si="101"/>
        <v>ACABAMENTO PARA REGISTRO, LINHA LINK - REF. 4900.C.PQ.LNK, DECA OU SIMILAR</v>
      </c>
      <c r="H6504" s="412" t="str">
        <f t="shared" si="101"/>
        <v>UN</v>
      </c>
      <c r="I6504" s="413"/>
    </row>
    <row r="6505" spans="1:9" ht="112.5">
      <c r="A6505" s="571">
        <v>7004</v>
      </c>
      <c r="B6505" s="572" t="s">
        <v>45222</v>
      </c>
      <c r="C6505" s="573" t="s">
        <v>3</v>
      </c>
      <c r="D6505" s="574">
        <v>159.9</v>
      </c>
      <c r="F6505" s="411"/>
      <c r="G6505" s="412" t="str">
        <f t="shared" si="101"/>
        <v>ACABAMENTO PARA VÁLVULA DE DESCARGA ANTIVANDALISMO, DOCOL, REF. 01505006</v>
      </c>
      <c r="H6505" s="412" t="str">
        <f t="shared" si="101"/>
        <v>UN</v>
      </c>
      <c r="I6505" s="413"/>
    </row>
    <row r="6506" spans="1:9" ht="90">
      <c r="A6506" s="571">
        <v>77</v>
      </c>
      <c r="B6506" s="572" t="s">
        <v>45223</v>
      </c>
      <c r="C6506" s="573" t="s">
        <v>3</v>
      </c>
      <c r="D6506" s="574">
        <v>112.9</v>
      </c>
      <c r="F6506" s="411"/>
      <c r="G6506" s="412" t="str">
        <f t="shared" si="101"/>
        <v>ACABAMENTO PARA VÁLVULA HYDRA CROMADO REF.4900 DECA OU SIMILAR</v>
      </c>
      <c r="H6506" s="412" t="str">
        <f t="shared" si="101"/>
        <v>UN</v>
      </c>
      <c r="I6506" s="413"/>
    </row>
    <row r="6507" spans="1:9" ht="135">
      <c r="A6507" s="571">
        <v>450</v>
      </c>
      <c r="B6507" s="572" t="s">
        <v>45224</v>
      </c>
      <c r="C6507" s="573" t="s">
        <v>3</v>
      </c>
      <c r="D6507" s="574">
        <v>771.47</v>
      </c>
      <c r="F6507" s="411"/>
      <c r="G6507" s="412" t="str">
        <f t="shared" si="101"/>
        <v>CAIXA DESCARGA EMBUTIR COM ACABAMENTO EM PVC (MONTANA, LINHA ELEGANCE OU SIMI LAR)</v>
      </c>
      <c r="H6507" s="412" t="str">
        <f t="shared" si="101"/>
        <v>UN</v>
      </c>
      <c r="I6507" s="413"/>
    </row>
    <row r="6508" spans="1:9" ht="135">
      <c r="A6508" s="571">
        <v>7051</v>
      </c>
      <c r="B6508" s="572" t="s">
        <v>45225</v>
      </c>
      <c r="C6508" s="573" t="s">
        <v>3</v>
      </c>
      <c r="D6508" s="574">
        <v>254.58</v>
      </c>
      <c r="F6508" s="411"/>
      <c r="G6508" s="412" t="str">
        <f t="shared" si="101"/>
        <v>CAIXA DESCARGA EMBUTIR COM ACABAMENTO INOX (MONTANA, LINHA MONTREAL OU SIMILA R)</v>
      </c>
      <c r="H6508" s="412" t="str">
        <f t="shared" si="101"/>
        <v>UN</v>
      </c>
      <c r="I6508" s="413"/>
    </row>
    <row r="6509" spans="1:9" ht="180">
      <c r="A6509" s="571">
        <v>10112</v>
      </c>
      <c r="B6509" s="572" t="s">
        <v>45226</v>
      </c>
      <c r="C6509" s="573" t="s">
        <v>3</v>
      </c>
      <c r="D6509" s="574">
        <v>1069.5</v>
      </c>
      <c r="F6509" s="411"/>
      <c r="G6509" s="412" t="str">
        <f t="shared" si="101"/>
        <v>CAIXA DESCARGA EMBUTIR, DUPLO FLUXO 3 OU 6 LITROS, LINHA ECOLINE VP (ANTI-VAN DALISMO) DA MONTANA OU SIMILAR</v>
      </c>
      <c r="H6509" s="412" t="str">
        <f t="shared" si="101"/>
        <v>UN</v>
      </c>
      <c r="I6509" s="413"/>
    </row>
    <row r="6510" spans="1:9" ht="180">
      <c r="A6510" s="571">
        <v>10075</v>
      </c>
      <c r="B6510" s="572" t="s">
        <v>45227</v>
      </c>
      <c r="C6510" s="573" t="s">
        <v>3</v>
      </c>
      <c r="D6510" s="574">
        <v>509.37</v>
      </c>
      <c r="F6510" s="411"/>
      <c r="G6510" s="412" t="str">
        <f t="shared" si="101"/>
        <v>CANOPLA COM ALAVANCA PARA VÁLVULA DE DESCARGA PARA DEFICIENTE, LINHA  PRESSMA TIC BENEFIT DOCOL OU SIMILAR.</v>
      </c>
      <c r="H6510" s="412" t="str">
        <f t="shared" si="101"/>
        <v>UN</v>
      </c>
      <c r="I6510" s="413"/>
    </row>
    <row r="6511" spans="1:9" ht="146.25">
      <c r="A6511" s="571">
        <v>4989</v>
      </c>
      <c r="B6511" s="572" t="s">
        <v>45228</v>
      </c>
      <c r="C6511" s="573" t="s">
        <v>3</v>
      </c>
      <c r="D6511" s="574">
        <v>128.24</v>
      </c>
      <c r="F6511" s="411"/>
      <c r="G6511" s="412" t="str">
        <f t="shared" si="101"/>
        <v>CHUVEIRO ALTA SEGURANÇA (ANTI-VANDALISMO), PASSANTE 200-300MM, REF:00332906,  DOCOL OU SIMILAR</v>
      </c>
      <c r="H6511" s="412" t="str">
        <f t="shared" si="101"/>
        <v>UN</v>
      </c>
      <c r="I6511" s="413"/>
    </row>
    <row r="6512" spans="1:9" ht="112.5">
      <c r="A6512" s="571">
        <v>9205</v>
      </c>
      <c r="B6512" s="572" t="s">
        <v>45229</v>
      </c>
      <c r="C6512" s="573" t="s">
        <v>3</v>
      </c>
      <c r="D6512" s="574">
        <v>314.89999999999998</v>
      </c>
      <c r="F6512" s="411"/>
      <c r="G6512" s="412" t="str">
        <f t="shared" si="101"/>
        <v>CHUVEIRO ANTIVANDALISMO, BIOPRESS, REF. 1990 AV-BIO, DA FABRIMAR OU SIMILAR</v>
      </c>
      <c r="H6512" s="412" t="str">
        <f t="shared" si="101"/>
        <v>UN</v>
      </c>
      <c r="I6512" s="413"/>
    </row>
    <row r="6513" spans="1:9" ht="146.25">
      <c r="A6513" s="571">
        <v>10504</v>
      </c>
      <c r="B6513" s="572" t="s">
        <v>45230</v>
      </c>
      <c r="C6513" s="573" t="s">
        <v>3</v>
      </c>
      <c r="D6513" s="574">
        <v>1556.63</v>
      </c>
      <c r="F6513" s="411"/>
      <c r="G6513" s="412" t="str">
        <f t="shared" si="101"/>
        <v>CHUVEIRO E LAVA-OLHOS DE EMERGÊNCIA E BACIA EM AÇO INOX, DA MARCA ADAMO, REF. 01486 OU SIMILAR</v>
      </c>
      <c r="H6513" s="412" t="str">
        <f t="shared" si="101"/>
        <v>UN</v>
      </c>
      <c r="I6513" s="413"/>
    </row>
    <row r="6514" spans="1:9" ht="78.75">
      <c r="A6514" s="571">
        <v>9834</v>
      </c>
      <c r="B6514" s="572" t="s">
        <v>45231</v>
      </c>
      <c r="C6514" s="573" t="s">
        <v>3</v>
      </c>
      <c r="D6514" s="574">
        <v>237.42</v>
      </c>
      <c r="F6514" s="411"/>
      <c r="G6514" s="412" t="str">
        <f t="shared" si="101"/>
        <v>CHUVEIRO ELÉTRICO JET MASTER (LORENZETTI  OU SIMILAR)</v>
      </c>
      <c r="H6514" s="412" t="str">
        <f t="shared" si="101"/>
        <v>UN</v>
      </c>
      <c r="I6514" s="413"/>
    </row>
    <row r="6515" spans="1:9" ht="90">
      <c r="A6515" s="571">
        <v>605</v>
      </c>
      <c r="B6515" s="572" t="s">
        <v>45232</v>
      </c>
      <c r="C6515" s="573" t="s">
        <v>3</v>
      </c>
      <c r="D6515" s="574">
        <v>65</v>
      </c>
      <c r="F6515" s="411"/>
      <c r="G6515" s="412" t="str">
        <f t="shared" si="101"/>
        <v>CHUVEIRO ELÉTRICO STANDARD 220V/2000-2800W (LORENZETTI  OU SIMILAR)</v>
      </c>
      <c r="H6515" s="412" t="str">
        <f t="shared" si="101"/>
        <v>UN</v>
      </c>
      <c r="I6515" s="413"/>
    </row>
    <row r="6516" spans="1:9" ht="56.25">
      <c r="A6516" s="571">
        <v>2720</v>
      </c>
      <c r="B6516" s="572" t="s">
        <v>45233</v>
      </c>
      <c r="C6516" s="573" t="s">
        <v>3</v>
      </c>
      <c r="D6516" s="574">
        <v>118.46</v>
      </c>
      <c r="F6516" s="411"/>
      <c r="G6516" s="412" t="str">
        <f t="shared" si="101"/>
        <v>CHUVEIRO EM AÇO ANTI-VANDALISMO</v>
      </c>
      <c r="H6516" s="412" t="str">
        <f t="shared" si="101"/>
        <v>UN</v>
      </c>
      <c r="I6516" s="413"/>
    </row>
    <row r="6517" spans="1:9" ht="90">
      <c r="A6517" s="571">
        <v>4275</v>
      </c>
      <c r="B6517" s="572" t="s">
        <v>45234</v>
      </c>
      <c r="C6517" s="573" t="s">
        <v>3</v>
      </c>
      <c r="D6517" s="574">
        <v>52.68</v>
      </c>
      <c r="F6517" s="411"/>
      <c r="G6517" s="412" t="str">
        <f t="shared" si="101"/>
        <v>CHUVEIRO MAXI DUCHA, 127V X 4500W, LORENZETTI OU SIMILAR</v>
      </c>
      <c r="H6517" s="412" t="str">
        <f t="shared" si="101"/>
        <v>UN</v>
      </c>
      <c r="I6517" s="413"/>
    </row>
    <row r="6518" spans="1:9" ht="123.75">
      <c r="A6518" s="571">
        <v>6968</v>
      </c>
      <c r="B6518" s="572" t="s">
        <v>45235</v>
      </c>
      <c r="C6518" s="573" t="s">
        <v>3</v>
      </c>
      <c r="D6518" s="574">
        <v>141.91999999999999</v>
      </c>
      <c r="F6518" s="411"/>
      <c r="G6518" s="412" t="str">
        <f t="shared" si="101"/>
        <v>CHUVEIRO TRADIÇÃO, 4500W-127V, LINHA MULTITEMPERATURAS, LORENZETTI OU SIMILAR</v>
      </c>
      <c r="H6518" s="412" t="str">
        <f t="shared" si="101"/>
        <v>UN</v>
      </c>
      <c r="I6518" s="413"/>
    </row>
    <row r="6519" spans="1:9" ht="157.5">
      <c r="A6519" s="571">
        <v>10107</v>
      </c>
      <c r="B6519" s="572" t="s">
        <v>45236</v>
      </c>
      <c r="C6519" s="573" t="s">
        <v>3</v>
      </c>
      <c r="D6519" s="574">
        <v>443.18</v>
      </c>
      <c r="F6519" s="411"/>
      <c r="G6519" s="412" t="str">
        <f t="shared" si="101"/>
        <v>CHUVEIRO TRADICIONAL COM DESVIADOR ESPECIAL, LINHA TRADICIONAL, REF. 12120006 - CR, DA DOCOL OU SIMILAR</v>
      </c>
      <c r="H6519" s="412" t="str">
        <f t="shared" si="101"/>
        <v>UN</v>
      </c>
      <c r="I6519" s="413"/>
    </row>
    <row r="6520" spans="1:9" ht="78.75">
      <c r="A6520" s="571">
        <v>604</v>
      </c>
      <c r="B6520" s="572" t="s">
        <v>45237</v>
      </c>
      <c r="C6520" s="573" t="s">
        <v>3</v>
      </c>
      <c r="D6520" s="574">
        <v>298.97000000000003</v>
      </c>
      <c r="F6520" s="411"/>
      <c r="G6520" s="412" t="str">
        <f t="shared" si="101"/>
        <v>CHUVEIRO TRADICIONAL CROMADO, DECA 1995 OU SIMILAR</v>
      </c>
      <c r="H6520" s="412" t="str">
        <f t="shared" si="101"/>
        <v>UN</v>
      </c>
      <c r="I6520" s="413"/>
    </row>
    <row r="6521" spans="1:9" ht="45">
      <c r="A6521" s="571">
        <v>3357</v>
      </c>
      <c r="B6521" s="572" t="s">
        <v>45238</v>
      </c>
      <c r="C6521" s="573" t="s">
        <v>3</v>
      </c>
      <c r="D6521" s="574">
        <v>118.17</v>
      </c>
      <c r="F6521" s="411"/>
      <c r="G6521" s="412" t="str">
        <f t="shared" si="101"/>
        <v>DISPENSER PARA SABONETE LÍQUIDO</v>
      </c>
      <c r="H6521" s="412" t="str">
        <f t="shared" si="101"/>
        <v>UN</v>
      </c>
      <c r="I6521" s="413"/>
    </row>
    <row r="6522" spans="1:9" ht="78.75">
      <c r="A6522" s="571">
        <v>3358</v>
      </c>
      <c r="B6522" s="572" t="s">
        <v>45239</v>
      </c>
      <c r="C6522" s="573" t="s">
        <v>3</v>
      </c>
      <c r="D6522" s="574">
        <v>42.06</v>
      </c>
      <c r="F6522" s="411"/>
      <c r="G6522" s="412" t="str">
        <f t="shared" si="101"/>
        <v>DISPENSER PARA TOALHA DE PAPEL INTERFOLHADA, EM ABS</v>
      </c>
      <c r="H6522" s="412" t="str">
        <f t="shared" si="101"/>
        <v>UN</v>
      </c>
      <c r="I6522" s="413"/>
    </row>
    <row r="6523" spans="1:9" ht="90">
      <c r="A6523" s="571">
        <v>9682</v>
      </c>
      <c r="B6523" s="572" t="s">
        <v>45240</v>
      </c>
      <c r="C6523" s="573" t="s">
        <v>3</v>
      </c>
      <c r="D6523" s="574">
        <v>372.03</v>
      </c>
      <c r="F6523" s="411"/>
      <c r="G6523" s="412" t="str">
        <f t="shared" si="101"/>
        <v>DOSADOR DE SABÃO LIQUIDO, DE  METAL, DA DOCOL OU SIMILAR</v>
      </c>
      <c r="H6523" s="412" t="str">
        <f t="shared" si="101"/>
        <v>UN</v>
      </c>
      <c r="I6523" s="413"/>
    </row>
    <row r="6524" spans="1:9" ht="78.75">
      <c r="A6524" s="571">
        <v>13223</v>
      </c>
      <c r="B6524" s="572" t="s">
        <v>45241</v>
      </c>
      <c r="C6524" s="573" t="s">
        <v>3</v>
      </c>
      <c r="D6524" s="574">
        <v>631.65</v>
      </c>
      <c r="F6524" s="411"/>
      <c r="G6524" s="412" t="str">
        <f t="shared" si="101"/>
        <v>DUCHA ACQUA DUO ULTA  CROMADA, LORENZETTI OU SIMILAR</v>
      </c>
      <c r="H6524" s="412" t="str">
        <f t="shared" si="101"/>
        <v>UN</v>
      </c>
      <c r="I6524" s="413"/>
    </row>
    <row r="6525" spans="1:9" ht="90">
      <c r="A6525" s="571">
        <v>4517</v>
      </c>
      <c r="B6525" s="572" t="s">
        <v>45242</v>
      </c>
      <c r="C6525" s="573" t="s">
        <v>3</v>
      </c>
      <c r="D6525" s="574">
        <v>446.5</v>
      </c>
      <c r="F6525" s="411"/>
      <c r="G6525" s="412" t="str">
        <f t="shared" si="101"/>
        <v>DUCHA CROMADA, DECA, LINHA DUNA 1984 C 61 OU SIMILAR</v>
      </c>
      <c r="H6525" s="412" t="str">
        <f t="shared" si="101"/>
        <v>UN</v>
      </c>
      <c r="I6525" s="413"/>
    </row>
    <row r="6526" spans="1:9" ht="123.75">
      <c r="A6526" s="571">
        <v>8294</v>
      </c>
      <c r="B6526" s="572" t="s">
        <v>45243</v>
      </c>
      <c r="C6526" s="573" t="s">
        <v>3</v>
      </c>
      <c r="D6526" s="574">
        <v>228.65</v>
      </c>
      <c r="F6526" s="411"/>
      <c r="G6526" s="412" t="str">
        <f t="shared" si="101"/>
        <v>DUCHA HIGIÊNICA COM REGISTRO, LINHA ASPEN, REF. 1984 C35 DA DECA OU SIMILAR</v>
      </c>
      <c r="H6526" s="412" t="str">
        <f t="shared" si="101"/>
        <v>UN</v>
      </c>
      <c r="I6526" s="413"/>
    </row>
    <row r="6527" spans="1:9" ht="135">
      <c r="A6527" s="571">
        <v>9833</v>
      </c>
      <c r="B6527" s="572" t="s">
        <v>45244</v>
      </c>
      <c r="C6527" s="573" t="s">
        <v>3</v>
      </c>
      <c r="D6527" s="574">
        <v>618.61</v>
      </c>
      <c r="F6527" s="411"/>
      <c r="G6527" s="412" t="str">
        <f t="shared" si="101"/>
        <v>DUCHA HIGIÊNICA COM REGISTRO, LINHA DREAM, REF. 1984.C87.ACT.CR, DA DECA OU S IMILAR</v>
      </c>
      <c r="H6527" s="412" t="str">
        <f t="shared" si="101"/>
        <v>UN</v>
      </c>
      <c r="I6527" s="413"/>
    </row>
    <row r="6528" spans="1:9" ht="135">
      <c r="A6528" s="571">
        <v>9832</v>
      </c>
      <c r="B6528" s="572" t="s">
        <v>45245</v>
      </c>
      <c r="C6528" s="573" t="s">
        <v>3</v>
      </c>
      <c r="D6528" s="574">
        <v>238.62</v>
      </c>
      <c r="F6528" s="414"/>
      <c r="G6528" s="412" t="str">
        <f t="shared" si="101"/>
        <v>DUCHA HIGIÊNICA COM REGISTRO, LINHA LINK, REF. 1984.C.ACT. LNK, DA DECA OU SI MILAR</v>
      </c>
      <c r="H6528" s="412" t="str">
        <f t="shared" si="101"/>
        <v>UN</v>
      </c>
      <c r="I6528" s="414"/>
    </row>
    <row r="6529" spans="1:9" ht="123.75">
      <c r="A6529" s="571">
        <v>9464</v>
      </c>
      <c r="B6529" s="572" t="s">
        <v>45246</v>
      </c>
      <c r="C6529" s="573" t="s">
        <v>3</v>
      </c>
      <c r="D6529" s="574">
        <v>195.45</v>
      </c>
      <c r="F6529" s="411"/>
      <c r="G6529" s="412" t="str">
        <f t="shared" si="101"/>
        <v>DUCHA MANUAL COM REGISTRO, LINHA ASPEN, REF. 1984 C35 ACT, DA DECA OU SIMILAR</v>
      </c>
      <c r="H6529" s="412" t="str">
        <f t="shared" si="101"/>
        <v>UN</v>
      </c>
      <c r="I6529" s="413"/>
    </row>
    <row r="6530" spans="1:9" ht="78.75">
      <c r="A6530" s="571">
        <v>3764</v>
      </c>
      <c r="B6530" s="572" t="s">
        <v>45247</v>
      </c>
      <c r="C6530" s="573" t="s">
        <v>3</v>
      </c>
      <c r="D6530" s="574">
        <v>255.15</v>
      </c>
      <c r="F6530" s="411"/>
      <c r="G6530" s="412" t="str">
        <f t="shared" ref="G6530:H6593" si="102">UPPER(B6530)</f>
        <v>DUCHA MANUAL MOD. 1972 LINHA C OU SIMILAR</v>
      </c>
      <c r="H6530" s="412" t="str">
        <f t="shared" si="102"/>
        <v>UN</v>
      </c>
      <c r="I6530" s="413"/>
    </row>
    <row r="6531" spans="1:9" ht="90">
      <c r="A6531" s="571">
        <v>8293</v>
      </c>
      <c r="B6531" s="572" t="s">
        <v>45248</v>
      </c>
      <c r="C6531" s="573" t="s">
        <v>3</v>
      </c>
      <c r="D6531" s="574">
        <v>396.08</v>
      </c>
      <c r="F6531" s="411"/>
      <c r="G6531" s="412" t="str">
        <f t="shared" si="102"/>
        <v>DUCHA MANUAL, LINHA TRIO, REF. 4896C DA DECA OU SIMILAR</v>
      </c>
      <c r="H6531" s="412" t="str">
        <f t="shared" si="102"/>
        <v>UN</v>
      </c>
      <c r="I6531" s="413"/>
    </row>
    <row r="6532" spans="1:9" ht="146.25">
      <c r="A6532" s="571">
        <v>898</v>
      </c>
      <c r="B6532" s="572" t="s">
        <v>45249</v>
      </c>
      <c r="C6532" s="573" t="s">
        <v>3</v>
      </c>
      <c r="D6532" s="574">
        <v>27.29</v>
      </c>
      <c r="F6532" s="411"/>
      <c r="G6532" s="412" t="str">
        <f t="shared" si="102"/>
        <v>ENGATE (LIGAÇÃO FLEXÍVEL) PARA MICTÓRIO, DECA 4606, 30 CM, ACABAMENTO CROMADO OU SIMILAR</v>
      </c>
      <c r="H6532" s="412" t="str">
        <f t="shared" si="102"/>
        <v>UN</v>
      </c>
      <c r="I6532" s="413"/>
    </row>
    <row r="6533" spans="1:9" ht="112.5">
      <c r="A6533" s="571">
        <v>12907</v>
      </c>
      <c r="B6533" s="572" t="s">
        <v>45250</v>
      </c>
      <c r="C6533" s="573" t="s">
        <v>3</v>
      </c>
      <c r="D6533" s="574">
        <v>75.05</v>
      </c>
      <c r="F6533" s="411"/>
      <c r="G6533" s="412" t="str">
        <f t="shared" si="102"/>
        <v>ESGUICHO TORNEIRA DE 1/2" PARA BEBEDOURO INDUSTRIAL EM METAL CROMADO</v>
      </c>
      <c r="H6533" s="412" t="str">
        <f t="shared" si="102"/>
        <v>UN</v>
      </c>
      <c r="I6533" s="413"/>
    </row>
    <row r="6534" spans="1:9" ht="191.25">
      <c r="A6534" s="571">
        <v>6756</v>
      </c>
      <c r="B6534" s="572" t="s">
        <v>45251</v>
      </c>
      <c r="C6534" s="573" t="s">
        <v>3</v>
      </c>
      <c r="D6534" s="574">
        <v>238.04</v>
      </c>
      <c r="F6534" s="411"/>
      <c r="G6534" s="412" t="str">
        <f t="shared" si="102"/>
        <v>KIT ACIONAMENTO PARA TORNEIRA COM PEDAL MECÂNICO DE INOX, COD.S229 REF. SOLUC ENTER (NÃO UTILIZA ENERGIA ELÉTRICA)</v>
      </c>
      <c r="H6534" s="412" t="str">
        <f t="shared" si="102"/>
        <v>UN</v>
      </c>
      <c r="I6534" s="413"/>
    </row>
    <row r="6535" spans="1:9" ht="236.25">
      <c r="A6535" s="571">
        <v>4232</v>
      </c>
      <c r="B6535" s="572" t="s">
        <v>45252</v>
      </c>
      <c r="C6535" s="573" t="s">
        <v>3</v>
      </c>
      <c r="D6535" s="574">
        <v>32.770000000000003</v>
      </c>
      <c r="F6535" s="411"/>
      <c r="G6535" s="412" t="str">
        <f t="shared" si="102"/>
        <v>KIT DE ACESSÓRIOS PARA BANHEIRO EM ABS/ALUMÍNIO COM 5 PEÇAS (01 CABIDE, 01 SA BONETEIRA, 01 PAPELEIRA, 01 PORTA-TOALHA ROSTO E 01 PORTA-TOALHA BANHO)</v>
      </c>
      <c r="H6535" s="412" t="str">
        <f t="shared" si="102"/>
        <v>UN</v>
      </c>
      <c r="I6535" s="413"/>
    </row>
    <row r="6536" spans="1:9" ht="112.5">
      <c r="A6536" s="571">
        <v>3576</v>
      </c>
      <c r="B6536" s="572" t="s">
        <v>45253</v>
      </c>
      <c r="C6536" s="573" t="s">
        <v>3</v>
      </c>
      <c r="D6536" s="574">
        <v>29.87</v>
      </c>
      <c r="F6536" s="411"/>
      <c r="G6536" s="412" t="str">
        <f t="shared" si="102"/>
        <v>LIGAÇÃO FLEXÍVEL - ENGATE - DECA REF 4607 C 40, MALHA DE AÇO, CROMO OU SIMILA R</v>
      </c>
      <c r="H6536" s="412" t="str">
        <f t="shared" si="102"/>
        <v>UN</v>
      </c>
      <c r="I6536" s="413"/>
    </row>
    <row r="6537" spans="1:9" ht="135">
      <c r="A6537" s="571">
        <v>3577</v>
      </c>
      <c r="B6537" s="572" t="s">
        <v>45254</v>
      </c>
      <c r="C6537" s="573" t="s">
        <v>3</v>
      </c>
      <c r="D6537" s="574">
        <v>33.65</v>
      </c>
      <c r="F6537" s="411"/>
      <c r="G6537" s="412" t="str">
        <f t="shared" si="102"/>
        <v>LIGAÇÃO FLEXÍVEL - ENGATE - PARA TORNEIRA DE COZINHA, D-40, MALHA DE AÇO, CRO MO OU SIMILAR</v>
      </c>
      <c r="H6537" s="412" t="str">
        <f t="shared" si="102"/>
        <v>UN</v>
      </c>
      <c r="I6537" s="413"/>
    </row>
    <row r="6538" spans="1:9" ht="112.5">
      <c r="A6538" s="571">
        <v>897</v>
      </c>
      <c r="B6538" s="572" t="s">
        <v>45255</v>
      </c>
      <c r="C6538" s="573" t="s">
        <v>3</v>
      </c>
      <c r="D6538" s="574">
        <v>27.29</v>
      </c>
      <c r="F6538" s="411"/>
      <c r="G6538" s="412" t="str">
        <f t="shared" si="102"/>
        <v>LIGAÇÃO FLEXÍVEL CROMADO P/ LAVATÓRIO 1/2" X 30CM REF.4606 (DECA OU SIMILAR)</v>
      </c>
      <c r="H6538" s="412" t="str">
        <f t="shared" si="102"/>
        <v>UN</v>
      </c>
      <c r="I6538" s="413"/>
    </row>
    <row r="6539" spans="1:9" ht="90">
      <c r="A6539" s="571">
        <v>3763</v>
      </c>
      <c r="B6539" s="572" t="s">
        <v>45256</v>
      </c>
      <c r="C6539" s="573" t="s">
        <v>3</v>
      </c>
      <c r="D6539" s="574">
        <v>738.37</v>
      </c>
      <c r="F6539" s="411"/>
      <c r="G6539" s="412" t="str">
        <f t="shared" si="102"/>
        <v>MISTURADOR COM TEMOSTATO MOD. 2430 LINHA C OU SIMILAR</v>
      </c>
      <c r="H6539" s="412" t="str">
        <f t="shared" si="102"/>
        <v>UN</v>
      </c>
      <c r="I6539" s="413"/>
    </row>
    <row r="6540" spans="1:9" ht="123.75">
      <c r="A6540" s="571">
        <v>4516</v>
      </c>
      <c r="B6540" s="572" t="s">
        <v>45257</v>
      </c>
      <c r="C6540" s="573" t="s">
        <v>3</v>
      </c>
      <c r="D6540" s="574">
        <v>1315.21</v>
      </c>
      <c r="F6540" s="411"/>
      <c r="G6540" s="412" t="str">
        <f t="shared" si="102"/>
        <v>MISTURADOR CROMADO PARA LAVATÓRIO, DECA, LINHA DUNA 1877, C64 OU SIMILAR</v>
      </c>
      <c r="H6540" s="412" t="str">
        <f t="shared" si="102"/>
        <v>UN</v>
      </c>
      <c r="I6540" s="413"/>
    </row>
    <row r="6541" spans="1:9" ht="135">
      <c r="A6541" s="571">
        <v>2902</v>
      </c>
      <c r="B6541" s="572" t="s">
        <v>45258</v>
      </c>
      <c r="C6541" s="573" t="s">
        <v>3</v>
      </c>
      <c r="D6541" s="574">
        <v>212.97</v>
      </c>
      <c r="F6541" s="411"/>
      <c r="G6541" s="412" t="str">
        <f t="shared" si="102"/>
        <v>MISTURADOR CROMADO PARA LAVATÓRIO, DECA, LINHA TARGA 1875 C40 BICA BAIXA OU S IMILAR</v>
      </c>
      <c r="H6541" s="412" t="str">
        <f t="shared" si="102"/>
        <v>UN</v>
      </c>
      <c r="I6541" s="413"/>
    </row>
    <row r="6542" spans="1:9" ht="123.75">
      <c r="A6542" s="571">
        <v>3761</v>
      </c>
      <c r="B6542" s="572" t="s">
        <v>45259</v>
      </c>
      <c r="C6542" s="573" t="s">
        <v>3</v>
      </c>
      <c r="D6542" s="574">
        <v>632.63</v>
      </c>
      <c r="F6542" s="411"/>
      <c r="G6542" s="412" t="str">
        <f t="shared" si="102"/>
        <v>MISTURADOR DE COZINHA ARTICULADO P/BANCADA, REF.1256 50, DECA OU SIMILAR</v>
      </c>
      <c r="H6542" s="412" t="str">
        <f t="shared" si="102"/>
        <v>UN</v>
      </c>
      <c r="I6542" s="413"/>
    </row>
    <row r="6543" spans="1:9" ht="135">
      <c r="A6543" s="571">
        <v>8708</v>
      </c>
      <c r="B6543" s="572" t="s">
        <v>45260</v>
      </c>
      <c r="C6543" s="573" t="s">
        <v>3</v>
      </c>
      <c r="D6543" s="574">
        <v>632.63</v>
      </c>
      <c r="F6543" s="411"/>
      <c r="G6543" s="412" t="str">
        <f t="shared" si="102"/>
        <v>MISTURADOR DE COZINHA ARTICULADO P/BANCADA, REF.1256 MY, FABRIMAR OU SIMILAR</v>
      </c>
      <c r="H6543" s="412" t="str">
        <f t="shared" si="102"/>
        <v>UN</v>
      </c>
      <c r="I6543" s="413"/>
    </row>
    <row r="6544" spans="1:9" ht="146.25">
      <c r="A6544" s="571">
        <v>8318</v>
      </c>
      <c r="B6544" s="572" t="s">
        <v>45261</v>
      </c>
      <c r="C6544" s="573" t="s">
        <v>3</v>
      </c>
      <c r="D6544" s="574">
        <v>1896.29</v>
      </c>
      <c r="F6544" s="411"/>
      <c r="G6544" s="412" t="str">
        <f t="shared" si="102"/>
        <v>MISTURADOR MONOCOMANDO DE MESA PARA COZINHA, MOD. BIG KITCHEN 2288, DA PERFLE X OU SIMILAR</v>
      </c>
      <c r="H6544" s="412" t="str">
        <f t="shared" si="102"/>
        <v>UN</v>
      </c>
      <c r="I6544" s="413"/>
    </row>
    <row r="6545" spans="1:9" ht="202.5">
      <c r="A6545" s="571">
        <v>4990</v>
      </c>
      <c r="B6545" s="572" t="s">
        <v>45262</v>
      </c>
      <c r="C6545" s="573" t="s">
        <v>3</v>
      </c>
      <c r="D6545" s="574">
        <v>76.5</v>
      </c>
      <c r="F6545" s="411"/>
      <c r="G6545" s="412" t="str">
        <f t="shared" si="102"/>
        <v>PINO ACIONADOR ALTA SEGURANÇA (ANTI-VANDALISMO), PASSANTE 200-300MM, P/CHUVEI RO/LAVATORIO/DESCARGA, REF:00493806, DOCOL OU SIMILAR</v>
      </c>
      <c r="H6545" s="412" t="str">
        <f t="shared" si="102"/>
        <v>UN</v>
      </c>
      <c r="I6545" s="413"/>
    </row>
    <row r="6546" spans="1:9" ht="78.75">
      <c r="A6546" s="571">
        <v>1833</v>
      </c>
      <c r="B6546" s="572" t="s">
        <v>45263</v>
      </c>
      <c r="C6546" s="573" t="s">
        <v>3</v>
      </c>
      <c r="D6546" s="574">
        <v>52.9</v>
      </c>
      <c r="F6546" s="411"/>
      <c r="G6546" s="412" t="str">
        <f t="shared" si="102"/>
        <v>PORTA SABÃO LÍQUIDO PLÁSTICO (AURIMAR OU SIMILAR)</v>
      </c>
      <c r="H6546" s="412" t="str">
        <f t="shared" si="102"/>
        <v>UN</v>
      </c>
      <c r="I6546" s="413"/>
    </row>
    <row r="6547" spans="1:9" ht="101.25">
      <c r="A6547" s="571">
        <v>7075</v>
      </c>
      <c r="B6547" s="572" t="s">
        <v>45264</v>
      </c>
      <c r="C6547" s="573" t="s">
        <v>3</v>
      </c>
      <c r="D6547" s="574">
        <v>59.99</v>
      </c>
      <c r="F6547" s="411"/>
      <c r="G6547" s="412" t="str">
        <f t="shared" si="102"/>
        <v>PORTA-PAPEL HIGIÊNICO, LINHA DOMUS, REF. 102 C40, DA MEBER OU SIMILAR</v>
      </c>
      <c r="H6547" s="412" t="str">
        <f t="shared" si="102"/>
        <v>UN</v>
      </c>
      <c r="I6547" s="413"/>
    </row>
    <row r="6548" spans="1:9" ht="45">
      <c r="A6548" s="571">
        <v>9884</v>
      </c>
      <c r="B6548" s="572" t="s">
        <v>45265</v>
      </c>
      <c r="C6548" s="573" t="s">
        <v>3</v>
      </c>
      <c r="D6548" s="574">
        <v>111.01</v>
      </c>
      <c r="F6548" s="411"/>
      <c r="G6548" s="412" t="str">
        <f t="shared" si="102"/>
        <v>RECIPIENTE PARA SANITIZANTE</v>
      </c>
      <c r="H6548" s="412" t="str">
        <f t="shared" si="102"/>
        <v>UN</v>
      </c>
      <c r="I6548" s="413"/>
    </row>
    <row r="6549" spans="1:9" ht="168.75">
      <c r="A6549" s="571">
        <v>4992</v>
      </c>
      <c r="B6549" s="572" t="s">
        <v>45266</v>
      </c>
      <c r="C6549" s="573" t="s">
        <v>3</v>
      </c>
      <c r="D6549" s="574">
        <v>31</v>
      </c>
      <c r="F6549" s="411"/>
      <c r="G6549" s="412" t="str">
        <f t="shared" si="102"/>
        <v>REGISTRO DE PRESSÃO (ANTI-VANDALISMO), ACIONAMENTO RESTRITO, D=3/4", REF:1310 0600, DOCOL OU SIMILAR</v>
      </c>
      <c r="H6549" s="412" t="str">
        <f t="shared" si="102"/>
        <v>UN</v>
      </c>
      <c r="I6549" s="413"/>
    </row>
    <row r="6550" spans="1:9" ht="67.5">
      <c r="A6550" s="571">
        <v>2604</v>
      </c>
      <c r="B6550" s="572" t="s">
        <v>45267</v>
      </c>
      <c r="C6550" s="573" t="s">
        <v>3</v>
      </c>
      <c r="D6550" s="574">
        <v>109.45</v>
      </c>
      <c r="F6550" s="411"/>
      <c r="G6550" s="412" t="str">
        <f t="shared" si="102"/>
        <v>REGISTRO PVC ESFERA C/BORBOLETA D =  3"</v>
      </c>
      <c r="H6550" s="412" t="str">
        <f t="shared" si="102"/>
        <v>UN</v>
      </c>
      <c r="I6550" s="413"/>
    </row>
    <row r="6551" spans="1:9" ht="67.5">
      <c r="A6551" s="571">
        <v>9323</v>
      </c>
      <c r="B6551" s="572" t="s">
        <v>45268</v>
      </c>
      <c r="C6551" s="573" t="s">
        <v>3</v>
      </c>
      <c r="D6551" s="574">
        <v>328.9</v>
      </c>
      <c r="F6551" s="411"/>
      <c r="G6551" s="412" t="str">
        <f t="shared" si="102"/>
        <v>REGISTRO PVC ESFERA C/BORBOLETA D =  4"</v>
      </c>
      <c r="H6551" s="412" t="str">
        <f t="shared" si="102"/>
        <v>UN</v>
      </c>
      <c r="I6551" s="413"/>
    </row>
    <row r="6552" spans="1:9" ht="101.25">
      <c r="A6552" s="571">
        <v>2013</v>
      </c>
      <c r="B6552" s="572" t="s">
        <v>45269</v>
      </c>
      <c r="C6552" s="573" t="s">
        <v>3</v>
      </c>
      <c r="D6552" s="574">
        <v>40.99</v>
      </c>
      <c r="F6552" s="411"/>
      <c r="G6552" s="412" t="str">
        <f t="shared" si="102"/>
        <v>SIFÃO CROMADO PARA BEBEDOURO, CELITE 721, 1 1/2" OU SIMILAR</v>
      </c>
      <c r="H6552" s="412" t="str">
        <f t="shared" si="102"/>
        <v>UN</v>
      </c>
      <c r="I6552" s="413"/>
    </row>
    <row r="6553" spans="1:9" ht="101.25">
      <c r="A6553" s="571">
        <v>2014</v>
      </c>
      <c r="B6553" s="572" t="s">
        <v>45270</v>
      </c>
      <c r="C6553" s="573" t="s">
        <v>3</v>
      </c>
      <c r="D6553" s="574">
        <v>119</v>
      </c>
      <c r="F6553" s="411"/>
      <c r="G6553" s="412" t="str">
        <f t="shared" si="102"/>
        <v>SIFÃO CROMADO PARA LAVATÓRIO, DECA REF.1680C 1 X 1 1/2 OU SIMILAR</v>
      </c>
      <c r="H6553" s="412" t="str">
        <f t="shared" si="102"/>
        <v>UN</v>
      </c>
      <c r="I6553" s="413"/>
    </row>
    <row r="6554" spans="1:9" ht="101.25">
      <c r="A6554" s="571">
        <v>2015</v>
      </c>
      <c r="B6554" s="572" t="s">
        <v>45271</v>
      </c>
      <c r="C6554" s="573" t="s">
        <v>3</v>
      </c>
      <c r="D6554" s="574">
        <v>136.1</v>
      </c>
      <c r="F6554" s="411"/>
      <c r="G6554" s="412" t="str">
        <f t="shared" si="102"/>
        <v>SIFÃO PARA MICTÓRIO, DECA 1681, 1 X 2", ACABAMENTO CROMADO</v>
      </c>
      <c r="H6554" s="412" t="str">
        <f t="shared" si="102"/>
        <v>UN</v>
      </c>
      <c r="I6554" s="413"/>
    </row>
    <row r="6555" spans="1:9" ht="180">
      <c r="A6555" s="571">
        <v>2016</v>
      </c>
      <c r="B6555" s="572" t="s">
        <v>45272</v>
      </c>
      <c r="C6555" s="573" t="s">
        <v>3</v>
      </c>
      <c r="D6555" s="574">
        <v>178.6</v>
      </c>
      <c r="F6555" s="411"/>
      <c r="G6555" s="412" t="str">
        <f t="shared" si="102"/>
        <v>SIFÃO PARA PIA DE COZINHA OU TANQUE, DECA REF. 1680.C112, ACABAMENTO CROMADO  1 1/2 X 1 1/2 OU SIMILAR.</v>
      </c>
      <c r="H6555" s="412" t="str">
        <f t="shared" si="102"/>
        <v>UN</v>
      </c>
      <c r="I6555" s="413"/>
    </row>
    <row r="6556" spans="1:9" ht="123.75">
      <c r="A6556" s="571">
        <v>3766</v>
      </c>
      <c r="B6556" s="572" t="s">
        <v>45273</v>
      </c>
      <c r="C6556" s="573" t="s">
        <v>3</v>
      </c>
      <c r="D6556" s="574">
        <v>166.5</v>
      </c>
      <c r="F6556" s="411"/>
      <c r="G6556" s="412" t="str">
        <f t="shared" si="102"/>
        <v>SIFÃO PARA PIA EM AÇO INOX REF. 1680 LINHA C, 1  X  1 1/2 (DECA OU SIMILAR)</v>
      </c>
      <c r="H6556" s="412" t="str">
        <f t="shared" si="102"/>
        <v>UN</v>
      </c>
      <c r="I6556" s="413"/>
    </row>
    <row r="6557" spans="1:9" ht="157.5">
      <c r="A6557" s="571">
        <v>4988</v>
      </c>
      <c r="B6557" s="572" t="s">
        <v>45274</v>
      </c>
      <c r="C6557" s="573" t="s">
        <v>3</v>
      </c>
      <c r="D6557" s="574">
        <v>360.65</v>
      </c>
      <c r="F6557" s="411"/>
      <c r="G6557" s="412" t="str">
        <f t="shared" si="102"/>
        <v>TORNEIRA (BICA) ALTA SEGURANÇA (ANTI-VANDALISMO), PASSANTE 200-300MM, REF: 00 359106, DOCOL OU SIMILAR</v>
      </c>
      <c r="H6557" s="412" t="str">
        <f t="shared" si="102"/>
        <v>UN</v>
      </c>
      <c r="I6557" s="413"/>
    </row>
    <row r="6558" spans="1:9" ht="135">
      <c r="A6558" s="571">
        <v>6757</v>
      </c>
      <c r="B6558" s="572" t="s">
        <v>45275</v>
      </c>
      <c r="C6558" s="573" t="s">
        <v>3</v>
      </c>
      <c r="D6558" s="574">
        <v>96.81</v>
      </c>
      <c r="F6558" s="411"/>
      <c r="G6558" s="412" t="str">
        <f t="shared" si="102"/>
        <v>TORNEIRA (BICA) EM METAL CROMADO C/AREJADOR PROJETADA P/KIT ACIONADOR DE PEDA L - COD.S112</v>
      </c>
      <c r="H6558" s="412" t="str">
        <f t="shared" si="102"/>
        <v>UN</v>
      </c>
      <c r="I6558" s="413"/>
    </row>
    <row r="6559" spans="1:9" ht="180">
      <c r="A6559" s="571">
        <v>2391</v>
      </c>
      <c r="B6559" s="572" t="s">
        <v>45276</v>
      </c>
      <c r="C6559" s="573" t="s">
        <v>3</v>
      </c>
      <c r="D6559" s="574">
        <v>447.67</v>
      </c>
      <c r="F6559" s="411"/>
      <c r="G6559" s="412" t="str">
        <f t="shared" si="102"/>
        <v>TORNEIRA (VÁLVULA)  DE PISO PARA LAVATÓRIO, MODELO PRESSMATIC - PEMATIC, DOCO L OU SIMILAR REF.170121</v>
      </c>
      <c r="H6559" s="412" t="str">
        <f t="shared" si="102"/>
        <v>UN</v>
      </c>
      <c r="I6559" s="413"/>
    </row>
    <row r="6560" spans="1:9" ht="180">
      <c r="A6560" s="571">
        <v>2390</v>
      </c>
      <c r="B6560" s="572" t="s">
        <v>45277</v>
      </c>
      <c r="C6560" s="573" t="s">
        <v>3</v>
      </c>
      <c r="D6560" s="574">
        <v>344.27</v>
      </c>
      <c r="F6560" s="411"/>
      <c r="G6560" s="412" t="str">
        <f t="shared" si="102"/>
        <v>TORNEIRA (VÁLVULA) DE PAREDE PARA LAVATÓRIO, MODELO PRESSMATIC - PEMATIC, DOC OL OU SIMILAR REF.170120</v>
      </c>
      <c r="H6560" s="412" t="str">
        <f t="shared" si="102"/>
        <v>UN</v>
      </c>
      <c r="I6560" s="413"/>
    </row>
    <row r="6561" spans="1:9" ht="112.5">
      <c r="A6561" s="571">
        <v>11463</v>
      </c>
      <c r="B6561" s="572" t="s">
        <v>45278</v>
      </c>
      <c r="C6561" s="573" t="s">
        <v>3</v>
      </c>
      <c r="D6561" s="574">
        <v>48.47</v>
      </c>
      <c r="F6561" s="411"/>
      <c r="G6561" s="412" t="str">
        <f t="shared" si="102"/>
        <v>TORNEIRA BICA MÓVEL, LINHA NYA, REF.: 1165 C22 BA, DA MEBER OU SIMILAR</v>
      </c>
      <c r="H6561" s="412" t="str">
        <f t="shared" si="102"/>
        <v>UN</v>
      </c>
      <c r="I6561" s="413"/>
    </row>
    <row r="6562" spans="1:9" ht="168.75">
      <c r="A6562" s="571">
        <v>8292</v>
      </c>
      <c r="B6562" s="572" t="s">
        <v>45279</v>
      </c>
      <c r="C6562" s="573" t="s">
        <v>3</v>
      </c>
      <c r="D6562" s="574">
        <v>163.35</v>
      </c>
      <c r="F6562" s="411"/>
      <c r="G6562" s="412" t="str">
        <f t="shared" si="102"/>
        <v>TORNEIRA COM MISTURADOR PARA COZINHA, DE PAREDE, TUBO, LINHA MISTY COD.1258-M Y, FABRIMAR OU SIMILAR</v>
      </c>
      <c r="H6562" s="412" t="str">
        <f t="shared" si="102"/>
        <v>UN</v>
      </c>
      <c r="I6562" s="413"/>
    </row>
    <row r="6563" spans="1:9" ht="146.25">
      <c r="A6563" s="571">
        <v>2253</v>
      </c>
      <c r="B6563" s="572" t="s">
        <v>45280</v>
      </c>
      <c r="C6563" s="573" t="s">
        <v>3</v>
      </c>
      <c r="D6563" s="574">
        <v>88.93</v>
      </c>
      <c r="F6563" s="411"/>
      <c r="G6563" s="412" t="str">
        <f t="shared" si="102"/>
        <v>TORNEIRA CROMADA COM AREJADOR PARA PIA DE COZINHA, DECA, LINHA TARGA 1159C40  OU SIMILAR</v>
      </c>
      <c r="H6563" s="412" t="str">
        <f t="shared" si="102"/>
        <v>UN</v>
      </c>
      <c r="I6563" s="413"/>
    </row>
    <row r="6564" spans="1:9" ht="123.75">
      <c r="A6564" s="571">
        <v>2248</v>
      </c>
      <c r="B6564" s="572" t="s">
        <v>45281</v>
      </c>
      <c r="C6564" s="573" t="s">
        <v>3</v>
      </c>
      <c r="D6564" s="574">
        <v>59.4</v>
      </c>
      <c r="F6564" s="411"/>
      <c r="G6564" s="412" t="str">
        <f t="shared" si="102"/>
        <v>TORNEIRA CROMADA DE 1/2" PARA JARDIM/TANQUE, STANDARD DECA 1153.C39 OU SIMILA R</v>
      </c>
      <c r="H6564" s="412" t="str">
        <f t="shared" si="102"/>
        <v>UN</v>
      </c>
      <c r="I6564" s="413"/>
    </row>
    <row r="6565" spans="1:9" ht="157.5">
      <c r="A6565" s="571">
        <v>10071</v>
      </c>
      <c r="B6565" s="572" t="s">
        <v>45282</v>
      </c>
      <c r="C6565" s="573" t="s">
        <v>3</v>
      </c>
      <c r="D6565" s="574">
        <v>294.56</v>
      </c>
      <c r="F6565" s="411"/>
      <c r="G6565" s="412" t="str">
        <f t="shared" si="102"/>
        <v>TORNEIRA CROMADA DE MESA, BICA MÓVEL, PARA PIA DE COZINHA, REF.1167 C50, MODE LO PRATA, DECA OU SIMILAR</v>
      </c>
      <c r="H6565" s="412" t="str">
        <f t="shared" si="102"/>
        <v>UN</v>
      </c>
      <c r="I6565" s="413"/>
    </row>
    <row r="6566" spans="1:9" ht="135">
      <c r="A6566" s="571">
        <v>10072</v>
      </c>
      <c r="B6566" s="572" t="s">
        <v>45283</v>
      </c>
      <c r="C6566" s="573" t="s">
        <v>3</v>
      </c>
      <c r="D6566" s="574">
        <v>1039.5</v>
      </c>
      <c r="F6566" s="411"/>
      <c r="G6566" s="412" t="str">
        <f t="shared" si="102"/>
        <v>TORNEIRA CROMADA DE MESA, COM FILTRO, PARA PIA DE COZINHA, REF.1140 - TWIN, D ECA OU SIMILAR</v>
      </c>
      <c r="H6566" s="412" t="str">
        <f t="shared" si="102"/>
        <v>UN</v>
      </c>
      <c r="I6566" s="413"/>
    </row>
    <row r="6567" spans="1:9" ht="168.75">
      <c r="A6567" s="571">
        <v>10074</v>
      </c>
      <c r="B6567" s="572" t="s">
        <v>45284</v>
      </c>
      <c r="C6567" s="573" t="s">
        <v>3</v>
      </c>
      <c r="D6567" s="574">
        <v>321.02</v>
      </c>
      <c r="F6567" s="411"/>
      <c r="G6567" s="412" t="str">
        <f t="shared" si="102"/>
        <v>TORNEIRA CROMADA DE PAREDE, BICA MÓVEL, PARA PIA DE COZINHA, REF.1168 C50, MO DELO PRATA, DECA OU SIMILAR</v>
      </c>
      <c r="H6567" s="412" t="str">
        <f t="shared" si="102"/>
        <v>UN</v>
      </c>
      <c r="I6567" s="413"/>
    </row>
    <row r="6568" spans="1:9" ht="112.5">
      <c r="A6568" s="571">
        <v>2747</v>
      </c>
      <c r="B6568" s="572" t="s">
        <v>45285</v>
      </c>
      <c r="C6568" s="573" t="s">
        <v>3</v>
      </c>
      <c r="D6568" s="574">
        <v>244.5</v>
      </c>
      <c r="F6568" s="411"/>
      <c r="G6568" s="412" t="str">
        <f t="shared" si="102"/>
        <v>TORNEIRA CROMADA PARA LAVATÓRIO, DECA 1173C (DECAMATIC ECO) OU SIMILAR</v>
      </c>
      <c r="H6568" s="412" t="str">
        <f t="shared" si="102"/>
        <v>UN</v>
      </c>
      <c r="I6568" s="413"/>
    </row>
    <row r="6569" spans="1:9" ht="135">
      <c r="A6569" s="571">
        <v>8357</v>
      </c>
      <c r="B6569" s="572" t="s">
        <v>45286</v>
      </c>
      <c r="C6569" s="573" t="s">
        <v>3</v>
      </c>
      <c r="D6569" s="574">
        <v>15.68</v>
      </c>
      <c r="F6569" s="411"/>
      <c r="G6569" s="412" t="str">
        <f t="shared" si="102"/>
        <v>TORNEIRA CROMADA PARA TANQUE OU JARDIM, REF.1153, LINHA MISTY, FABRIMAR OU SI MILAR</v>
      </c>
      <c r="H6569" s="412" t="str">
        <f t="shared" si="102"/>
        <v>UN</v>
      </c>
      <c r="I6569" s="413"/>
    </row>
    <row r="6570" spans="1:9" ht="90">
      <c r="A6570" s="571">
        <v>2256</v>
      </c>
      <c r="B6570" s="572" t="s">
        <v>45287</v>
      </c>
      <c r="C6570" s="573" t="s">
        <v>3</v>
      </c>
      <c r="D6570" s="574">
        <v>41.51</v>
      </c>
      <c r="F6570" s="411"/>
      <c r="G6570" s="412" t="str">
        <f t="shared" si="102"/>
        <v>TORNEIRA CROMADA PARA USO GERAL, DECA 1152 C39 OU SIMILAR</v>
      </c>
      <c r="H6570" s="412" t="str">
        <f t="shared" si="102"/>
        <v>UN</v>
      </c>
      <c r="I6570" s="413"/>
    </row>
    <row r="6571" spans="1:9" ht="123.75">
      <c r="A6571" s="571">
        <v>2254</v>
      </c>
      <c r="B6571" s="572" t="s">
        <v>45288</v>
      </c>
      <c r="C6571" s="573" t="s">
        <v>3</v>
      </c>
      <c r="D6571" s="574">
        <v>37.840000000000003</v>
      </c>
      <c r="F6571" s="411"/>
      <c r="G6571" s="412" t="str">
        <f t="shared" si="102"/>
        <v>TORNEIRA DE ACIONAMENTO RESTRITO 1/2" CÓD. 20000806 (DOCOL) OU SIMILAR</v>
      </c>
      <c r="H6571" s="412" t="str">
        <f t="shared" si="102"/>
        <v>UN</v>
      </c>
      <c r="I6571" s="413"/>
    </row>
    <row r="6572" spans="1:9" ht="157.5">
      <c r="A6572" s="571">
        <v>12149</v>
      </c>
      <c r="B6572" s="572" t="s">
        <v>45289</v>
      </c>
      <c r="C6572" s="573" t="s">
        <v>3</v>
      </c>
      <c r="D6572" s="574">
        <v>62.27</v>
      </c>
      <c r="F6572" s="414"/>
      <c r="G6572" s="412" t="str">
        <f t="shared" si="102"/>
        <v>TORNEIRA DE MESA BICA CURTA, BRANCA/CROMADA, FECHAMENTO AUTOMÁTICO, REF. 0101 377, DA AZZO OU SIMILAR</v>
      </c>
      <c r="H6572" s="412" t="str">
        <f t="shared" si="102"/>
        <v>UN</v>
      </c>
      <c r="I6572" s="413"/>
    </row>
    <row r="6573" spans="1:9" ht="157.5">
      <c r="A6573" s="571">
        <v>12148</v>
      </c>
      <c r="B6573" s="572" t="s">
        <v>45290</v>
      </c>
      <c r="C6573" s="573" t="s">
        <v>3</v>
      </c>
      <c r="D6573" s="574">
        <v>71.760000000000005</v>
      </c>
      <c r="F6573" s="411"/>
      <c r="G6573" s="412" t="str">
        <f t="shared" si="102"/>
        <v>TORNEIRA DE MESA BICA LONGA, BRANCA/CROMADA, FECHAMENTO AUTOMÁTICO, REF. 0101 379, DA AZZO OU SIMILAR</v>
      </c>
      <c r="H6573" s="412" t="str">
        <f t="shared" si="102"/>
        <v>UN</v>
      </c>
      <c r="I6573" s="414"/>
    </row>
    <row r="6574" spans="1:9" ht="157.5">
      <c r="A6574" s="571">
        <v>7076</v>
      </c>
      <c r="B6574" s="572" t="s">
        <v>45291</v>
      </c>
      <c r="C6574" s="573" t="s">
        <v>3</v>
      </c>
      <c r="D6574" s="574">
        <v>373.69</v>
      </c>
      <c r="F6574" s="411"/>
      <c r="G6574" s="412" t="str">
        <f t="shared" si="102"/>
        <v>TORNEIRA DE MESA COM FECHAMENTO AUTOMÁTICO, LINHA LINK, DECA, REF. 1172 C OU  SIMILAR</v>
      </c>
      <c r="H6574" s="412" t="str">
        <f t="shared" si="102"/>
        <v>UN</v>
      </c>
      <c r="I6574" s="413"/>
    </row>
    <row r="6575" spans="1:9" ht="146.25">
      <c r="A6575" s="571">
        <v>10053</v>
      </c>
      <c r="B6575" s="572" t="s">
        <v>45292</v>
      </c>
      <c r="C6575" s="573" t="s">
        <v>3</v>
      </c>
      <c r="D6575" s="574">
        <v>244.5</v>
      </c>
      <c r="F6575" s="411"/>
      <c r="G6575" s="412" t="str">
        <f t="shared" si="102"/>
        <v>TORNEIRA DE MESA COM FECHAMENTO AUTOMÁTICO, REF.1173, LINHA DECAMATIC ECO, DE CA OU SIMILAR</v>
      </c>
      <c r="H6575" s="412" t="str">
        <f t="shared" si="102"/>
        <v>UN</v>
      </c>
      <c r="I6575" s="413"/>
    </row>
    <row r="6576" spans="1:9" ht="78.75">
      <c r="A6576" s="571">
        <v>4656</v>
      </c>
      <c r="B6576" s="572" t="s">
        <v>45293</v>
      </c>
      <c r="C6576" s="573" t="s">
        <v>3</v>
      </c>
      <c r="D6576" s="574">
        <v>505.31</v>
      </c>
      <c r="F6576" s="411"/>
      <c r="G6576" s="412" t="str">
        <f t="shared" si="102"/>
        <v>TORNEIRA DE MESA CROMADA, DECA 1198 C61 OU SIMILAR</v>
      </c>
      <c r="H6576" s="412" t="str">
        <f t="shared" si="102"/>
        <v>UN</v>
      </c>
      <c r="I6576" s="413"/>
    </row>
    <row r="6577" spans="1:9" ht="157.5">
      <c r="A6577" s="571">
        <v>13225</v>
      </c>
      <c r="B6577" s="572" t="s">
        <v>45294</v>
      </c>
      <c r="C6577" s="573" t="s">
        <v>3</v>
      </c>
      <c r="D6577" s="574">
        <v>716.44</v>
      </c>
      <c r="F6577" s="411"/>
      <c r="G6577" s="412" t="str">
        <f t="shared" si="102"/>
        <v>TORNEIRA DE MESA PARA LAVATÓRIO CROMADA, BICA ALTA LINHA TUBE REF.1198 - DECA OU SIMILAR</v>
      </c>
      <c r="H6577" s="412" t="str">
        <f t="shared" si="102"/>
        <v>UN</v>
      </c>
      <c r="I6577" s="413"/>
    </row>
    <row r="6578" spans="1:9" ht="101.25">
      <c r="A6578" s="571">
        <v>6979</v>
      </c>
      <c r="B6578" s="572" t="s">
        <v>45295</v>
      </c>
      <c r="C6578" s="573" t="s">
        <v>3</v>
      </c>
      <c r="D6578" s="574">
        <v>145.31</v>
      </c>
      <c r="F6578" s="411"/>
      <c r="G6578" s="412" t="str">
        <f t="shared" si="102"/>
        <v>TORNEIRA DE MESA, LINHA ITAPEMA BELLA, DOCOL 00164060 OU SIMILAR</v>
      </c>
      <c r="H6578" s="412" t="str">
        <f t="shared" si="102"/>
        <v>UN</v>
      </c>
      <c r="I6578" s="413"/>
    </row>
    <row r="6579" spans="1:9" ht="123.75">
      <c r="A6579" s="571">
        <v>6750</v>
      </c>
      <c r="B6579" s="572" t="s">
        <v>45296</v>
      </c>
      <c r="C6579" s="573" t="s">
        <v>3</v>
      </c>
      <c r="D6579" s="574">
        <v>286.67</v>
      </c>
      <c r="F6579" s="411"/>
      <c r="G6579" s="412" t="str">
        <f t="shared" si="102"/>
        <v>TORNEIRA DE PAREDE COM SAÍDA LATERAL, LINHA MISTY, COD.1168-MY, FABRIMAR</v>
      </c>
      <c r="H6579" s="412" t="str">
        <f t="shared" si="102"/>
        <v>UN</v>
      </c>
      <c r="I6579" s="413"/>
    </row>
    <row r="6580" spans="1:9" ht="168.75">
      <c r="A6580" s="571">
        <v>10827</v>
      </c>
      <c r="B6580" s="572" t="s">
        <v>45297</v>
      </c>
      <c r="C6580" s="573" t="s">
        <v>3</v>
      </c>
      <c r="D6580" s="574">
        <v>189.99</v>
      </c>
      <c r="F6580" s="411"/>
      <c r="G6580" s="412" t="str">
        <f t="shared" si="102"/>
        <v>TORNEIRA DE PAREDE, CROMADA, FECHAMENTO AUTOMÁTICO, BIOPRESS, REF. 1182-BIO,  DA FABRIMAR OU SIMILAR</v>
      </c>
      <c r="H6580" s="412" t="str">
        <f t="shared" si="102"/>
        <v>UN</v>
      </c>
      <c r="I6580" s="413"/>
    </row>
    <row r="6581" spans="1:9" ht="101.25">
      <c r="A6581" s="571">
        <v>4458</v>
      </c>
      <c r="B6581" s="572" t="s">
        <v>45298</v>
      </c>
      <c r="C6581" s="573" t="s">
        <v>3</v>
      </c>
      <c r="D6581" s="574">
        <v>587.19000000000005</v>
      </c>
      <c r="F6581" s="411"/>
      <c r="G6581" s="412" t="str">
        <f t="shared" si="102"/>
        <v>TORNEIRA DE PRESSÃO CROMADA C/ FECHAMENTO AUTOMÁTICO</v>
      </c>
      <c r="H6581" s="412" t="str">
        <f t="shared" si="102"/>
        <v>UN</v>
      </c>
      <c r="I6581" s="413"/>
    </row>
    <row r="6582" spans="1:9" ht="101.25">
      <c r="A6582" s="571">
        <v>3351</v>
      </c>
      <c r="B6582" s="572" t="s">
        <v>45299</v>
      </c>
      <c r="C6582" s="573" t="s">
        <v>3</v>
      </c>
      <c r="D6582" s="574">
        <v>313.98</v>
      </c>
      <c r="F6582" s="411"/>
      <c r="G6582" s="412" t="str">
        <f t="shared" si="102"/>
        <v>TORNEIRA DE PRESSÃO, FABRIMAR, SÉRIE ACQUAPRESS, REF 1180 OU SIMILAR</v>
      </c>
      <c r="H6582" s="412" t="str">
        <f t="shared" si="102"/>
        <v>UN</v>
      </c>
      <c r="I6582" s="413"/>
    </row>
    <row r="6583" spans="1:9" ht="78.75">
      <c r="A6583" s="571">
        <v>9009</v>
      </c>
      <c r="B6583" s="572" t="s">
        <v>45300</v>
      </c>
      <c r="C6583" s="573" t="s">
        <v>3</v>
      </c>
      <c r="D6583" s="574">
        <v>104.24</v>
      </c>
      <c r="F6583" s="411"/>
      <c r="G6583" s="412" t="str">
        <f t="shared" si="102"/>
        <v>TORNEIRA ELÉTRICA VERSÁTIL, LORENZETTI OU SIMILAR</v>
      </c>
      <c r="H6583" s="412" t="str">
        <f t="shared" si="102"/>
        <v>UN</v>
      </c>
      <c r="I6583" s="413"/>
    </row>
    <row r="6584" spans="1:9" ht="168.75">
      <c r="A6584" s="571">
        <v>8290</v>
      </c>
      <c r="B6584" s="572" t="s">
        <v>45301</v>
      </c>
      <c r="C6584" s="573" t="s">
        <v>3</v>
      </c>
      <c r="D6584" s="574">
        <v>467.56</v>
      </c>
      <c r="F6584" s="411"/>
      <c r="G6584" s="412" t="str">
        <f t="shared" si="102"/>
        <v>TORNEIRA ELETRÔNICA DA PAREDE ANTI-VANDALISMO, ELÉTRICA, REF. 1193 EL-AV-20 D A FABRIMAR OU SIMILAR</v>
      </c>
      <c r="H6584" s="412" t="str">
        <f t="shared" si="102"/>
        <v>UN</v>
      </c>
      <c r="I6584" s="413"/>
    </row>
    <row r="6585" spans="1:9" ht="180">
      <c r="A6585" s="571">
        <v>8522</v>
      </c>
      <c r="B6585" s="572" t="s">
        <v>45302</v>
      </c>
      <c r="C6585" s="573" t="s">
        <v>3</v>
      </c>
      <c r="D6585" s="574">
        <v>352.07</v>
      </c>
      <c r="F6585" s="411"/>
      <c r="G6585" s="412" t="str">
        <f t="shared" si="102"/>
        <v>TORNEIRA ELETRÔNICA STANDARD DE BANCA, ELÉTRICA, REF.1195-EL, LINHA VISION, F ABRIMAR OU SIMILAR</v>
      </c>
      <c r="H6585" s="412" t="str">
        <f t="shared" si="102"/>
        <v>UN</v>
      </c>
      <c r="I6585" s="413"/>
    </row>
    <row r="6586" spans="1:9" ht="123.75">
      <c r="A6586" s="571">
        <v>2258</v>
      </c>
      <c r="B6586" s="572" t="s">
        <v>45303</v>
      </c>
      <c r="C6586" s="573" t="s">
        <v>3</v>
      </c>
      <c r="D6586" s="574">
        <v>158.28</v>
      </c>
      <c r="F6586" s="411"/>
      <c r="G6586" s="412" t="str">
        <f t="shared" si="102"/>
        <v>TORNEIRA P/ PIA COZINHA D=1/2" (LINHA STANDARD, DECA, REF.1159-C39 OU SIMILAR )</v>
      </c>
      <c r="H6586" s="412" t="str">
        <f t="shared" si="102"/>
        <v>UN</v>
      </c>
      <c r="I6586" s="413"/>
    </row>
    <row r="6587" spans="1:9" ht="90">
      <c r="A6587" s="571">
        <v>6977</v>
      </c>
      <c r="B6587" s="572" t="s">
        <v>45304</v>
      </c>
      <c r="C6587" s="573" t="s">
        <v>3</v>
      </c>
      <c r="D6587" s="574">
        <v>88.93</v>
      </c>
      <c r="F6587" s="411"/>
      <c r="G6587" s="412" t="str">
        <f t="shared" si="102"/>
        <v>TORNEIRA PARA LAVATÓRIO 1193, DOCOL 20050506 OU SIMILAR</v>
      </c>
      <c r="H6587" s="412" t="str">
        <f t="shared" si="102"/>
        <v>UN</v>
      </c>
      <c r="I6587" s="413"/>
    </row>
    <row r="6588" spans="1:9" ht="101.25">
      <c r="A6588" s="571">
        <v>3762</v>
      </c>
      <c r="B6588" s="572" t="s">
        <v>45305</v>
      </c>
      <c r="C6588" s="573" t="s">
        <v>3</v>
      </c>
      <c r="D6588" s="574">
        <v>449.41</v>
      </c>
      <c r="F6588" s="411"/>
      <c r="G6588" s="412" t="str">
        <f t="shared" si="102"/>
        <v>TORNEIRA PARA LAVATORIO CIRÚRGICO COM ACIONAMENTO COTOVELO</v>
      </c>
      <c r="H6588" s="412" t="str">
        <f t="shared" si="102"/>
        <v>UN</v>
      </c>
      <c r="I6588" s="413"/>
    </row>
    <row r="6589" spans="1:9" ht="123.75">
      <c r="A6589" s="571">
        <v>2257</v>
      </c>
      <c r="B6589" s="572" t="s">
        <v>45306</v>
      </c>
      <c r="C6589" s="573" t="s">
        <v>3</v>
      </c>
      <c r="D6589" s="574">
        <v>82.84</v>
      </c>
      <c r="F6589" s="411"/>
      <c r="G6589" s="412" t="str">
        <f t="shared" si="102"/>
        <v>TORNEIRA PARA LAVATÓRIO CROMADA, DECA, LINHA TARGA 1190C40 OU SIMILAR</v>
      </c>
      <c r="H6589" s="412" t="str">
        <f t="shared" si="102"/>
        <v>UN</v>
      </c>
      <c r="I6589" s="413"/>
    </row>
    <row r="6590" spans="1:9" ht="191.25">
      <c r="A6590" s="571">
        <v>9829</v>
      </c>
      <c r="B6590" s="572" t="s">
        <v>45307</v>
      </c>
      <c r="C6590" s="573" t="s">
        <v>3</v>
      </c>
      <c r="D6590" s="574">
        <v>1574</v>
      </c>
      <c r="F6590" s="411"/>
      <c r="G6590" s="412" t="str">
        <f t="shared" si="102"/>
        <v>TORNEIRA PARA LAVATÓRIO DE MESA, COM CHAPA, BICA ALTA, LINHA DREAM, REF. 1191 C87, D= 1/2", DECA OU SIMILAR</v>
      </c>
      <c r="H6590" s="412" t="str">
        <f t="shared" si="102"/>
        <v>UN</v>
      </c>
      <c r="I6590" s="413"/>
    </row>
    <row r="6591" spans="1:9" ht="180">
      <c r="A6591" s="571">
        <v>12611</v>
      </c>
      <c r="B6591" s="572" t="s">
        <v>45308</v>
      </c>
      <c r="C6591" s="573" t="s">
        <v>3</v>
      </c>
      <c r="D6591" s="574">
        <v>259.74</v>
      </c>
      <c r="F6591" s="411"/>
      <c r="G6591" s="412" t="str">
        <f t="shared" si="102"/>
        <v>TORNEIRA PARA LAVATÓRIO, DE MESA, BICA ALTA, LINHA LINK CONFORTO, REF.1196 C. LNK DA DECA OU SIMILAR</v>
      </c>
      <c r="H6591" s="412" t="str">
        <f t="shared" si="102"/>
        <v>UN</v>
      </c>
      <c r="I6591" s="413"/>
    </row>
    <row r="6592" spans="1:9" ht="168.75">
      <c r="A6592" s="571">
        <v>9828</v>
      </c>
      <c r="B6592" s="572" t="s">
        <v>45309</v>
      </c>
      <c r="C6592" s="573" t="s">
        <v>3</v>
      </c>
      <c r="D6592" s="574">
        <v>199.9</v>
      </c>
      <c r="F6592" s="411"/>
      <c r="G6592" s="412" t="str">
        <f t="shared" si="102"/>
        <v>TORNEIRA PARA LAVATÓRIO, DE MESA, BICA BAIXA, LINHA LINK, REF.1197 C.LNK, D=1 /2", DA DECA OU SIMILAR</v>
      </c>
      <c r="H6592" s="412" t="str">
        <f t="shared" si="102"/>
        <v>UN</v>
      </c>
      <c r="I6592" s="413"/>
    </row>
    <row r="6593" spans="1:9" ht="168.75">
      <c r="A6593" s="571">
        <v>12610</v>
      </c>
      <c r="B6593" s="572" t="s">
        <v>45310</v>
      </c>
      <c r="C6593" s="573" t="s">
        <v>3</v>
      </c>
      <c r="D6593" s="574">
        <v>222.39</v>
      </c>
      <c r="F6593" s="411"/>
      <c r="G6593" s="412" t="str">
        <f t="shared" si="102"/>
        <v>TORNEIRA PARA LAVATÓRIO, DE MESA, CROMADA, BICA ALTA, REF.: FLEX PLUS, 1198 C 21, DA DECA OU SIMILAR</v>
      </c>
      <c r="H6593" s="412" t="str">
        <f t="shared" si="102"/>
        <v>UN</v>
      </c>
      <c r="I6593" s="413"/>
    </row>
    <row r="6594" spans="1:9" ht="146.25">
      <c r="A6594" s="571">
        <v>7285</v>
      </c>
      <c r="B6594" s="572" t="s">
        <v>45311</v>
      </c>
      <c r="C6594" s="573" t="s">
        <v>3</v>
      </c>
      <c r="D6594" s="574">
        <v>474.94</v>
      </c>
      <c r="F6594" s="411"/>
      <c r="G6594" s="412" t="str">
        <f t="shared" ref="G6594:H6657" si="103">UPPER(B6594)</f>
        <v>TORNEIRA PARA LAVATÓRIO, LORENZETTI, LINHA LORENQUADRA SWAN, REF.1194 C44 OU  SIMILAR</v>
      </c>
      <c r="H6594" s="412" t="str">
        <f t="shared" si="103"/>
        <v>UN</v>
      </c>
      <c r="I6594" s="413"/>
    </row>
    <row r="6595" spans="1:9" ht="101.25">
      <c r="A6595" s="571">
        <v>6978</v>
      </c>
      <c r="B6595" s="572" t="s">
        <v>45312</v>
      </c>
      <c r="C6595" s="573" t="s">
        <v>3</v>
      </c>
      <c r="D6595" s="574">
        <v>98.71</v>
      </c>
      <c r="F6595" s="411"/>
      <c r="G6595" s="412" t="str">
        <f t="shared" si="103"/>
        <v>TORNEIRA PARA TANQUE LONGA 1158, DOCOL 20040506 OU SIMILAR</v>
      </c>
      <c r="H6595" s="412" t="str">
        <f t="shared" si="103"/>
        <v>UN</v>
      </c>
      <c r="I6595" s="413"/>
    </row>
    <row r="6596" spans="1:9" ht="90">
      <c r="A6596" s="571">
        <v>6975</v>
      </c>
      <c r="B6596" s="572" t="s">
        <v>45313</v>
      </c>
      <c r="C6596" s="573" t="s">
        <v>3</v>
      </c>
      <c r="D6596" s="574">
        <v>294.5</v>
      </c>
      <c r="F6596" s="411"/>
      <c r="G6596" s="412" t="str">
        <f t="shared" si="103"/>
        <v>TORNEIRA PRESSMATIC 110 DE MESA, DOCOL 17160806 OU SIMILAR</v>
      </c>
      <c r="H6596" s="412" t="str">
        <f t="shared" si="103"/>
        <v>UN</v>
      </c>
      <c r="I6596" s="413"/>
    </row>
    <row r="6597" spans="1:9" ht="112.5">
      <c r="A6597" s="571">
        <v>2642</v>
      </c>
      <c r="B6597" s="572" t="s">
        <v>45314</v>
      </c>
      <c r="C6597" s="573" t="s">
        <v>3</v>
      </c>
      <c r="D6597" s="574">
        <v>223.54</v>
      </c>
      <c r="F6597" s="411"/>
      <c r="G6597" s="412" t="str">
        <f t="shared" si="103"/>
        <v>TORNEIRA PRESSMATIC 120 DE PAREDE, REF 17160706, DOCOL OU SIMILAR</v>
      </c>
      <c r="H6597" s="412" t="str">
        <f t="shared" si="103"/>
        <v>UN</v>
      </c>
      <c r="I6597" s="413"/>
    </row>
    <row r="6598" spans="1:9" ht="67.5">
      <c r="A6598" s="571">
        <v>13057</v>
      </c>
      <c r="B6598" s="572" t="s">
        <v>45315</v>
      </c>
      <c r="C6598" s="573" t="s">
        <v>3</v>
      </c>
      <c r="D6598" s="574">
        <v>829.9</v>
      </c>
      <c r="F6598" s="411"/>
      <c r="G6598" s="412" t="str">
        <f t="shared" si="103"/>
        <v>TORNEIRA PRESSMATIC BENEFIT DOCOL OU SIMILAR</v>
      </c>
      <c r="H6598" s="412" t="str">
        <f t="shared" si="103"/>
        <v>UN</v>
      </c>
      <c r="I6598" s="413"/>
    </row>
    <row r="6599" spans="1:9" ht="101.25">
      <c r="A6599" s="571">
        <v>2641</v>
      </c>
      <c r="B6599" s="572" t="s">
        <v>45316</v>
      </c>
      <c r="C6599" s="573" t="s">
        <v>3</v>
      </c>
      <c r="D6599" s="574">
        <v>213.32</v>
      </c>
      <c r="F6599" s="411"/>
      <c r="G6599" s="412" t="str">
        <f t="shared" si="103"/>
        <v>TORNEIRA PRESSMATIC COMPACT DE MESA, DOCOL 17160606 OU SIMILAR</v>
      </c>
      <c r="H6599" s="412" t="str">
        <f t="shared" si="103"/>
        <v>UN</v>
      </c>
      <c r="I6599" s="413"/>
    </row>
    <row r="6600" spans="1:9" ht="112.5">
      <c r="A6600" s="571">
        <v>3574</v>
      </c>
      <c r="B6600" s="572" t="s">
        <v>45317</v>
      </c>
      <c r="C6600" s="573" t="s">
        <v>3</v>
      </c>
      <c r="D6600" s="574">
        <v>829.9</v>
      </c>
      <c r="F6600" s="411"/>
      <c r="G6600" s="412" t="str">
        <f t="shared" si="103"/>
        <v>TORNEIRA PRESSMATIC DE MESA, DOCOL, BENEFICIT CROMO 0185708 OU SIMILAR</v>
      </c>
      <c r="H6600" s="412" t="str">
        <f t="shared" si="103"/>
        <v>UN</v>
      </c>
      <c r="I6600" s="413"/>
    </row>
    <row r="6601" spans="1:9" ht="101.25">
      <c r="A6601" s="571">
        <v>6976</v>
      </c>
      <c r="B6601" s="572" t="s">
        <v>45318</v>
      </c>
      <c r="C6601" s="573" t="s">
        <v>3</v>
      </c>
      <c r="D6601" s="574">
        <v>385.22</v>
      </c>
      <c r="F6601" s="411"/>
      <c r="G6601" s="412" t="str">
        <f t="shared" si="103"/>
        <v>TORNEIRA PRESSMATIC DELUXE DE MESA, DOCOL 17160006 OU SIMILAR</v>
      </c>
      <c r="H6601" s="412" t="str">
        <f t="shared" si="103"/>
        <v>UN</v>
      </c>
      <c r="I6601" s="413"/>
    </row>
    <row r="6602" spans="1:9" ht="168.75">
      <c r="A6602" s="571">
        <v>2898</v>
      </c>
      <c r="B6602" s="572" t="s">
        <v>45319</v>
      </c>
      <c r="C6602" s="573" t="s">
        <v>3</v>
      </c>
      <c r="D6602" s="574">
        <v>69.040000000000006</v>
      </c>
      <c r="F6602" s="411"/>
      <c r="G6602" s="412" t="str">
        <f t="shared" si="103"/>
        <v>TUBO DE LIGAÇÃO EM PVC, COM ANEL EXPANSOR PARA VASO SANITÁRIO, ACABAMENTO CRO MADO, DECA 1968C OU SIMILAR</v>
      </c>
      <c r="H6602" s="412" t="str">
        <f t="shared" si="103"/>
        <v>UN</v>
      </c>
      <c r="I6602" s="413"/>
    </row>
    <row r="6603" spans="1:9" ht="202.5">
      <c r="A6603" s="571">
        <v>4991</v>
      </c>
      <c r="B6603" s="572" t="s">
        <v>45320</v>
      </c>
      <c r="C6603" s="573" t="s">
        <v>3</v>
      </c>
      <c r="D6603" s="574">
        <v>308.27999999999997</v>
      </c>
      <c r="F6603" s="411"/>
      <c r="G6603" s="412" t="str">
        <f t="shared" si="103"/>
        <v>VALVULA ALTA SEGURANÇA (ANTI-VANDALISMO) P/CHUVEIRO/LAVATORIO, ALTA PRESSÃO,  C/ACABAMENTO, REF: 00333400, DOCOL OU SIMILAR</v>
      </c>
      <c r="H6603" s="412" t="str">
        <f t="shared" si="103"/>
        <v>UN</v>
      </c>
      <c r="I6603" s="413"/>
    </row>
    <row r="6604" spans="1:9" ht="123.75">
      <c r="A6604" s="571">
        <v>2383</v>
      </c>
      <c r="B6604" s="572" t="s">
        <v>45321</v>
      </c>
      <c r="C6604" s="573" t="s">
        <v>3</v>
      </c>
      <c r="D6604" s="574">
        <v>40.64</v>
      </c>
      <c r="F6604" s="411"/>
      <c r="G6604" s="412" t="str">
        <f t="shared" si="103"/>
        <v>VÁLVULA AMERICANA PARA PIA DE COZINHA, 3 1/2", CROMADA, REF.1623C, DECA OU SI MILAR</v>
      </c>
      <c r="H6604" s="412" t="str">
        <f t="shared" si="103"/>
        <v>UN</v>
      </c>
      <c r="I6604" s="413"/>
    </row>
    <row r="6605" spans="1:9" ht="191.25">
      <c r="A6605" s="571">
        <v>4987</v>
      </c>
      <c r="B6605" s="572" t="s">
        <v>45322</v>
      </c>
      <c r="C6605" s="573" t="s">
        <v>3</v>
      </c>
      <c r="D6605" s="574">
        <v>175.56</v>
      </c>
      <c r="F6605" s="411"/>
      <c r="G6605" s="412" t="str">
        <f t="shared" si="103"/>
        <v>VALVULA DE DESCARGA ALTA SEGURANÇA (ANTI-VANDALISMO) 484, D=1 1/2", C/ACABAME NTO, REF: 01021500, DOCOL OU SIMILAR</v>
      </c>
      <c r="H6605" s="412" t="str">
        <f t="shared" si="103"/>
        <v>UN</v>
      </c>
      <c r="I6605" s="413"/>
    </row>
    <row r="6606" spans="1:9" ht="112.5">
      <c r="A6606" s="571">
        <v>11146</v>
      </c>
      <c r="B6606" s="572" t="s">
        <v>45323</v>
      </c>
      <c r="C6606" s="573" t="s">
        <v>3</v>
      </c>
      <c r="D6606" s="574">
        <v>352.66</v>
      </c>
      <c r="F6606" s="411"/>
      <c r="G6606" s="412" t="str">
        <f t="shared" si="103"/>
        <v>VALVULA DE DESCARGA SILENT FLUX, REF. 3500, DA FABRIMAR OU SIMILAR</v>
      </c>
      <c r="H6606" s="412" t="str">
        <f t="shared" si="103"/>
        <v>UN</v>
      </c>
      <c r="I6606" s="413"/>
    </row>
    <row r="6607" spans="1:9" ht="101.25">
      <c r="A6607" s="571">
        <v>9914</v>
      </c>
      <c r="B6607" s="572" t="s">
        <v>45324</v>
      </c>
      <c r="C6607" s="573" t="s">
        <v>3</v>
      </c>
      <c r="D6607" s="574">
        <v>59.99</v>
      </c>
      <c r="F6607" s="411"/>
      <c r="G6607" s="412" t="str">
        <f t="shared" si="103"/>
        <v>VÁLVULA DE ESCOAMENTO PARA LAVATORIO, 1 1/2" DECA OU SIMILAR</v>
      </c>
      <c r="H6607" s="412" t="str">
        <f t="shared" si="103"/>
        <v>UN</v>
      </c>
      <c r="I6607" s="413"/>
    </row>
    <row r="6608" spans="1:9" ht="90">
      <c r="A6608" s="571">
        <v>2384</v>
      </c>
      <c r="B6608" s="572" t="s">
        <v>45325</v>
      </c>
      <c r="C6608" s="573" t="s">
        <v>3</v>
      </c>
      <c r="D6608" s="574">
        <v>38.39</v>
      </c>
      <c r="F6608" s="411"/>
      <c r="G6608" s="412" t="str">
        <f t="shared" si="103"/>
        <v>VÁLVULA DE ESCOAMENTO PARA LAVATÓRIO, DECA 1602C OU SIMILAR</v>
      </c>
      <c r="H6608" s="412" t="str">
        <f t="shared" si="103"/>
        <v>UN</v>
      </c>
      <c r="I6608" s="413"/>
    </row>
    <row r="6609" spans="1:9" ht="112.5">
      <c r="A6609" s="571">
        <v>2385</v>
      </c>
      <c r="B6609" s="572" t="s">
        <v>45326</v>
      </c>
      <c r="C6609" s="573" t="s">
        <v>3</v>
      </c>
      <c r="D6609" s="574">
        <v>54.2</v>
      </c>
      <c r="F6609" s="411"/>
      <c r="G6609" s="412" t="str">
        <f t="shared" si="103"/>
        <v>VÁLVULA DE ESCOAMENTO PARA MICTÓRIO, REF.1606 1 1/2" DECA OU SIMILAR</v>
      </c>
      <c r="H6609" s="412" t="str">
        <f t="shared" si="103"/>
        <v>UN</v>
      </c>
      <c r="I6609" s="413"/>
    </row>
    <row r="6610" spans="1:9" ht="123.75">
      <c r="A6610" s="571">
        <v>2903</v>
      </c>
      <c r="B6610" s="572" t="s">
        <v>45327</v>
      </c>
      <c r="C6610" s="573" t="s">
        <v>3</v>
      </c>
      <c r="D6610" s="574">
        <v>48.2</v>
      </c>
      <c r="F6610" s="411"/>
      <c r="G6610" s="412" t="str">
        <f t="shared" si="103"/>
        <v>VÁLVULA DE ESCOAMENTO PARA TANQUE DE LAVAR, DECA 1605C, 1 1/4" OU SIMILAR</v>
      </c>
      <c r="H6610" s="412" t="str">
        <f t="shared" si="103"/>
        <v>UN</v>
      </c>
      <c r="I6610" s="413"/>
    </row>
    <row r="6611" spans="1:9" ht="146.25">
      <c r="A6611" s="571">
        <v>6980</v>
      </c>
      <c r="B6611" s="572" t="s">
        <v>45328</v>
      </c>
      <c r="C6611" s="573" t="s">
        <v>3</v>
      </c>
      <c r="D6611" s="574">
        <v>494.9</v>
      </c>
      <c r="F6611" s="411"/>
      <c r="G6611" s="412" t="str">
        <f t="shared" si="103"/>
        <v>VALVULA DE MICTÓRIO, ALTA PRESSÃO (ANTI-VANDALISMO), REF: 17015106, DOCOL OU  SIMILAR</v>
      </c>
      <c r="H6611" s="412" t="str">
        <f t="shared" si="103"/>
        <v>UN</v>
      </c>
      <c r="I6611" s="413"/>
    </row>
    <row r="6612" spans="1:9" ht="90">
      <c r="A6612" s="571">
        <v>2392</v>
      </c>
      <c r="B6612" s="572" t="s">
        <v>45329</v>
      </c>
      <c r="C6612" s="573" t="s">
        <v>3</v>
      </c>
      <c r="D6612" s="574">
        <v>160.56</v>
      </c>
      <c r="F6612" s="411"/>
      <c r="G6612" s="412" t="str">
        <f t="shared" si="103"/>
        <v>VÁLVULA DESCARGA CROMADA C/ CANOPLA LISA, D=  32MM (1 1/ 4")</v>
      </c>
      <c r="H6612" s="412" t="str">
        <f t="shared" si="103"/>
        <v>UN</v>
      </c>
      <c r="I6612" s="413"/>
    </row>
    <row r="6613" spans="1:9" ht="90">
      <c r="A6613" s="571">
        <v>2393</v>
      </c>
      <c r="B6613" s="572" t="s">
        <v>45330</v>
      </c>
      <c r="C6613" s="573" t="s">
        <v>3</v>
      </c>
      <c r="D6613" s="574">
        <v>198.2</v>
      </c>
      <c r="F6613" s="411"/>
      <c r="G6613" s="412" t="str">
        <f t="shared" si="103"/>
        <v>VÁLVULA DESCARGA CROMADA C/ CANOPLA LISA, D=  40MM (1 1/2")</v>
      </c>
      <c r="H6613" s="412" t="str">
        <f t="shared" si="103"/>
        <v>UN</v>
      </c>
      <c r="I6613" s="413"/>
    </row>
    <row r="6614" spans="1:9" ht="78.75">
      <c r="A6614" s="571">
        <v>7003</v>
      </c>
      <c r="B6614" s="572" t="s">
        <v>45331</v>
      </c>
      <c r="C6614" s="573" t="s">
        <v>3</v>
      </c>
      <c r="D6614" s="574">
        <v>75.19</v>
      </c>
      <c r="F6614" s="411"/>
      <c r="G6614" s="412" t="str">
        <f t="shared" si="103"/>
        <v>VÁLVULA DESCARGA DOCOLBASE 1 1/4", REF. 01051300</v>
      </c>
      <c r="H6614" s="412" t="str">
        <f t="shared" si="103"/>
        <v>UN</v>
      </c>
      <c r="I6614" s="413"/>
    </row>
    <row r="6615" spans="1:9" ht="146.25">
      <c r="A6615" s="571">
        <v>2394</v>
      </c>
      <c r="B6615" s="572" t="s">
        <v>45332</v>
      </c>
      <c r="C6615" s="573" t="s">
        <v>3</v>
      </c>
      <c r="D6615" s="574">
        <v>118.63</v>
      </c>
      <c r="F6615" s="411"/>
      <c r="G6615" s="412" t="str">
        <f t="shared" si="103"/>
        <v>VÁLVULA DESCARGA, HYDRA MAX,  REF.4550, 1 1/4",  ACABAMENTO CROMADO ( DECA OU SIMILAR)</v>
      </c>
      <c r="H6615" s="412" t="str">
        <f t="shared" si="103"/>
        <v>UN</v>
      </c>
      <c r="I6615" s="413"/>
    </row>
    <row r="6616" spans="1:9" ht="123.75">
      <c r="A6616" s="571">
        <v>8611</v>
      </c>
      <c r="B6616" s="572" t="s">
        <v>45333</v>
      </c>
      <c r="C6616" s="573" t="s">
        <v>3</v>
      </c>
      <c r="D6616" s="574">
        <v>22.02</v>
      </c>
      <c r="F6616" s="411"/>
      <c r="G6616" s="412" t="str">
        <f t="shared" si="103"/>
        <v>VALVULA ESFERA MONOBLOCO, VEDAÇÃO TEFLON PURO, PASSAGEM PLENA ROSCA BSP 1"</v>
      </c>
      <c r="H6616" s="412" t="str">
        <f t="shared" si="103"/>
        <v>UN</v>
      </c>
      <c r="I6616" s="413"/>
    </row>
    <row r="6617" spans="1:9" ht="123.75">
      <c r="A6617" s="571">
        <v>8610</v>
      </c>
      <c r="B6617" s="572" t="s">
        <v>45334</v>
      </c>
      <c r="C6617" s="573" t="s">
        <v>3</v>
      </c>
      <c r="D6617" s="574">
        <v>13.02</v>
      </c>
      <c r="F6617" s="411"/>
      <c r="G6617" s="412" t="str">
        <f t="shared" si="103"/>
        <v>VALVULA ESFERA MONOBLOCO, VEDAÇÃO TEFLON PURO, PASSAGEM PLENA ROSCA BSP 3/4"</v>
      </c>
      <c r="H6617" s="412" t="str">
        <f t="shared" si="103"/>
        <v>UN</v>
      </c>
      <c r="I6617" s="413"/>
    </row>
    <row r="6618" spans="1:9" ht="78.75">
      <c r="A6618" s="571">
        <v>8612</v>
      </c>
      <c r="B6618" s="572" t="s">
        <v>45335</v>
      </c>
      <c r="C6618" s="573" t="s">
        <v>3</v>
      </c>
      <c r="D6618" s="574">
        <v>1231.06</v>
      </c>
      <c r="F6618" s="411"/>
      <c r="G6618" s="412" t="str">
        <f t="shared" si="103"/>
        <v>VALVULA GAVETA ROSCA BSP BRONZE 150L 3" FIG.061</v>
      </c>
      <c r="H6618" s="412" t="str">
        <f t="shared" si="103"/>
        <v>UN</v>
      </c>
      <c r="I6618" s="413"/>
    </row>
    <row r="6619" spans="1:9" ht="146.25">
      <c r="A6619" s="571">
        <v>9204</v>
      </c>
      <c r="B6619" s="572" t="s">
        <v>45336</v>
      </c>
      <c r="C6619" s="573" t="s">
        <v>3</v>
      </c>
      <c r="D6619" s="574">
        <v>308.27999999999997</v>
      </c>
      <c r="F6619" s="411"/>
      <c r="G6619" s="412" t="str">
        <f t="shared" si="103"/>
        <v>VALVULA PARA CHUVEIRO, ANTIVANDALISMO, BIOPRESS, REF. 1418C AV-BIO, DA FABRIM AR OU SIMILAR</v>
      </c>
      <c r="H6619" s="412" t="str">
        <f t="shared" si="103"/>
        <v>UN</v>
      </c>
      <c r="I6619" s="413"/>
    </row>
    <row r="6620" spans="1:9" ht="135">
      <c r="A6620" s="571">
        <v>2920</v>
      </c>
      <c r="B6620" s="572" t="s">
        <v>45337</v>
      </c>
      <c r="C6620" s="573" t="s">
        <v>3</v>
      </c>
      <c r="D6620" s="574">
        <v>247.5</v>
      </c>
      <c r="F6620" s="411"/>
      <c r="G6620" s="412" t="str">
        <f t="shared" si="103"/>
        <v>VÁLVULA PARA MICTÓRIO FECHAMENTO AUTOMÁTICO DECAMATIC ECO , 2572 C OU SIMILAR</v>
      </c>
      <c r="H6620" s="412" t="str">
        <f t="shared" si="103"/>
        <v>UN</v>
      </c>
      <c r="I6620" s="413"/>
    </row>
    <row r="6621" spans="1:9" ht="45">
      <c r="A6621" s="571">
        <v>3581</v>
      </c>
      <c r="B6621" s="572" t="s">
        <v>45338</v>
      </c>
      <c r="C6621" s="573" t="s">
        <v>3</v>
      </c>
      <c r="D6621" s="574">
        <v>139.9</v>
      </c>
      <c r="F6621" s="411"/>
      <c r="G6621" s="412" t="str">
        <f t="shared" si="103"/>
        <v>VÁLVULA PRESSMATIC PARA MICTÓRIO</v>
      </c>
      <c r="H6621" s="412" t="str">
        <f t="shared" si="103"/>
        <v>UN</v>
      </c>
      <c r="I6621" s="413"/>
    </row>
    <row r="6622" spans="1:9" ht="56.25">
      <c r="A6622" s="571">
        <v>10545</v>
      </c>
      <c r="B6622" s="572" t="s">
        <v>45339</v>
      </c>
      <c r="C6622" s="573" t="s">
        <v>388</v>
      </c>
      <c r="D6622" s="574">
        <v>17.7</v>
      </c>
      <c r="F6622" s="411"/>
      <c r="G6622" s="412" t="str">
        <f t="shared" si="103"/>
        <v>ALUGUEL DE ANTENA PARABÓLICA</v>
      </c>
      <c r="H6622" s="412" t="str">
        <f t="shared" si="103"/>
        <v>MÊS</v>
      </c>
      <c r="I6622" s="413"/>
    </row>
    <row r="6623" spans="1:9" ht="56.25">
      <c r="A6623" s="571">
        <v>10537</v>
      </c>
      <c r="B6623" s="572" t="s">
        <v>45340</v>
      </c>
      <c r="C6623" s="573" t="s">
        <v>388</v>
      </c>
      <c r="D6623" s="574">
        <v>10.82</v>
      </c>
      <c r="F6623" s="411"/>
      <c r="G6623" s="412" t="str">
        <f t="shared" si="103"/>
        <v>ALUGUEL DE ARMÁRIO DE AÇO E VIDROS</v>
      </c>
      <c r="H6623" s="412" t="str">
        <f t="shared" si="103"/>
        <v>MÊS</v>
      </c>
      <c r="I6623" s="413"/>
    </row>
    <row r="6624" spans="1:9" ht="45">
      <c r="A6624" s="571">
        <v>10535</v>
      </c>
      <c r="B6624" s="572" t="s">
        <v>45341</v>
      </c>
      <c r="C6624" s="573" t="s">
        <v>388</v>
      </c>
      <c r="D6624" s="574">
        <v>7.91</v>
      </c>
      <c r="F6624" s="411"/>
      <c r="G6624" s="412" t="str">
        <f t="shared" si="103"/>
        <v>ALUGUEL DE ARQUIVO EM AÇO</v>
      </c>
      <c r="H6624" s="412" t="str">
        <f t="shared" si="103"/>
        <v>MÊS</v>
      </c>
      <c r="I6624" s="413"/>
    </row>
    <row r="6625" spans="1:9" ht="67.5">
      <c r="A6625" s="571">
        <v>10529</v>
      </c>
      <c r="B6625" s="572" t="s">
        <v>45342</v>
      </c>
      <c r="C6625" s="573" t="s">
        <v>388</v>
      </c>
      <c r="D6625" s="574">
        <v>5.83</v>
      </c>
      <c r="F6625" s="411"/>
      <c r="G6625" s="412" t="str">
        <f t="shared" si="103"/>
        <v>ALUGUEL DE BUREAU DE MADEIRA 1,40M</v>
      </c>
      <c r="H6625" s="412" t="str">
        <f t="shared" si="103"/>
        <v>MÊS</v>
      </c>
      <c r="I6625" s="413"/>
    </row>
    <row r="6626" spans="1:9" ht="56.25">
      <c r="A6626" s="571">
        <v>10531</v>
      </c>
      <c r="B6626" s="572" t="s">
        <v>45343</v>
      </c>
      <c r="C6626" s="573" t="s">
        <v>388</v>
      </c>
      <c r="D6626" s="574">
        <v>2.91</v>
      </c>
      <c r="F6626" s="411"/>
      <c r="G6626" s="412" t="str">
        <f t="shared" si="103"/>
        <v>ALUGUEL DE CADEIRA SEM BRAÇOS</v>
      </c>
      <c r="H6626" s="412" t="str">
        <f t="shared" si="103"/>
        <v>MÊS</v>
      </c>
      <c r="I6626" s="413"/>
    </row>
    <row r="6627" spans="1:9" ht="67.5">
      <c r="A6627" s="571">
        <v>10548</v>
      </c>
      <c r="B6627" s="572" t="s">
        <v>45344</v>
      </c>
      <c r="C6627" s="573" t="s">
        <v>388</v>
      </c>
      <c r="D6627" s="574">
        <v>31.54</v>
      </c>
      <c r="F6627" s="411"/>
      <c r="G6627" s="412" t="str">
        <f t="shared" si="103"/>
        <v>ALUGUEL DE CAFETEIRA INDUSTRIAL</v>
      </c>
      <c r="H6627" s="412" t="str">
        <f t="shared" si="103"/>
        <v>MÊS</v>
      </c>
      <c r="I6627" s="413"/>
    </row>
    <row r="6628" spans="1:9" ht="90">
      <c r="A6628" s="571">
        <v>10533</v>
      </c>
      <c r="B6628" s="572" t="s">
        <v>45345</v>
      </c>
      <c r="C6628" s="573" t="s">
        <v>388</v>
      </c>
      <c r="D6628" s="574">
        <v>6.16</v>
      </c>
      <c r="F6628" s="411"/>
      <c r="G6628" s="412" t="str">
        <f t="shared" si="103"/>
        <v>ALUGUEL DE CAMA AMBULATÓRIO/DEGRAU EM AÇO, C/ COLCHONETE</v>
      </c>
      <c r="H6628" s="412" t="str">
        <f t="shared" si="103"/>
        <v>MÊS</v>
      </c>
      <c r="I6628" s="413"/>
    </row>
    <row r="6629" spans="1:9" ht="22.5">
      <c r="A6629" s="571">
        <v>10536</v>
      </c>
      <c r="B6629" s="572" t="s">
        <v>45346</v>
      </c>
      <c r="C6629" s="573" t="s">
        <v>388</v>
      </c>
      <c r="D6629" s="574">
        <v>8</v>
      </c>
      <c r="F6629" s="411"/>
      <c r="G6629" s="412" t="str">
        <f t="shared" si="103"/>
        <v>ALUGUEL DE COFRE</v>
      </c>
      <c r="H6629" s="412" t="str">
        <f t="shared" si="103"/>
        <v>MÊS</v>
      </c>
      <c r="I6629" s="413"/>
    </row>
    <row r="6630" spans="1:9" ht="56.25">
      <c r="A6630" s="571">
        <v>10540</v>
      </c>
      <c r="B6630" s="572" t="s">
        <v>45347</v>
      </c>
      <c r="C6630" s="573" t="s">
        <v>388</v>
      </c>
      <c r="D6630" s="574">
        <v>18.72</v>
      </c>
      <c r="F6630" s="411"/>
      <c r="G6630" s="412" t="str">
        <f t="shared" si="103"/>
        <v>ALUGUEL DE COMPUTADOR NOTEBOOK</v>
      </c>
      <c r="H6630" s="412" t="str">
        <f t="shared" si="103"/>
        <v>MÊS</v>
      </c>
      <c r="I6630" s="413"/>
    </row>
    <row r="6631" spans="1:9" ht="56.25">
      <c r="A6631" s="571">
        <v>10539</v>
      </c>
      <c r="B6631" s="572" t="s">
        <v>45348</v>
      </c>
      <c r="C6631" s="573" t="s">
        <v>388</v>
      </c>
      <c r="D6631" s="574">
        <v>18.510000000000002</v>
      </c>
      <c r="F6631" s="411"/>
      <c r="G6631" s="412" t="str">
        <f t="shared" si="103"/>
        <v>ALUGUEL DE COMPUTADOR WORK STATION</v>
      </c>
      <c r="H6631" s="412" t="str">
        <f t="shared" si="103"/>
        <v>MÊS</v>
      </c>
      <c r="I6631" s="413"/>
    </row>
    <row r="6632" spans="1:9" ht="33.75">
      <c r="A6632" s="571">
        <v>10544</v>
      </c>
      <c r="B6632" s="572" t="s">
        <v>45349</v>
      </c>
      <c r="C6632" s="573" t="s">
        <v>388</v>
      </c>
      <c r="D6632" s="574">
        <v>2.06</v>
      </c>
      <c r="F6632" s="411"/>
      <c r="G6632" s="412" t="str">
        <f t="shared" si="103"/>
        <v>ALUGUEL DE DVD PLAYER</v>
      </c>
      <c r="H6632" s="412" t="str">
        <f t="shared" si="103"/>
        <v>MÊS</v>
      </c>
      <c r="I6632" s="413"/>
    </row>
    <row r="6633" spans="1:9" ht="67.5">
      <c r="A6633" s="571">
        <v>10550</v>
      </c>
      <c r="B6633" s="572" t="s">
        <v>45350</v>
      </c>
      <c r="C6633" s="573" t="s">
        <v>388</v>
      </c>
      <c r="D6633" s="574">
        <v>6.85</v>
      </c>
      <c r="F6633" s="411"/>
      <c r="G6633" s="412" t="str">
        <f t="shared" si="103"/>
        <v>ALUGUEL DE FAX CENTRAL TELEFÔNICA 10 RAMAIS</v>
      </c>
      <c r="H6633" s="412" t="str">
        <f t="shared" si="103"/>
        <v>MÊS</v>
      </c>
      <c r="I6633" s="413"/>
    </row>
    <row r="6634" spans="1:9" ht="33.75">
      <c r="A6634" s="571">
        <v>10547</v>
      </c>
      <c r="B6634" s="572" t="s">
        <v>45351</v>
      </c>
      <c r="C6634" s="573" t="s">
        <v>388</v>
      </c>
      <c r="D6634" s="574">
        <v>31.23</v>
      </c>
      <c r="F6634" s="411"/>
      <c r="G6634" s="412" t="str">
        <f t="shared" si="103"/>
        <v>ALUGUEL DE FREEZER</v>
      </c>
      <c r="H6634" s="412" t="str">
        <f t="shared" si="103"/>
        <v>MÊS</v>
      </c>
      <c r="I6634" s="413"/>
    </row>
    <row r="6635" spans="1:9" ht="45">
      <c r="A6635" s="571">
        <v>10546</v>
      </c>
      <c r="B6635" s="572" t="s">
        <v>45352</v>
      </c>
      <c r="C6635" s="573" t="s">
        <v>388</v>
      </c>
      <c r="D6635" s="574">
        <v>43.7</v>
      </c>
      <c r="F6635" s="411"/>
      <c r="G6635" s="412" t="str">
        <f t="shared" si="103"/>
        <v>ALUGUEL DE GELADEIRA 420 L</v>
      </c>
      <c r="H6635" s="412" t="str">
        <f t="shared" si="103"/>
        <v>MÊS</v>
      </c>
      <c r="I6635" s="413"/>
    </row>
    <row r="6636" spans="1:9" ht="67.5">
      <c r="A6636" s="571">
        <v>10541</v>
      </c>
      <c r="B6636" s="572" t="s">
        <v>45353</v>
      </c>
      <c r="C6636" s="573" t="s">
        <v>388</v>
      </c>
      <c r="D6636" s="574">
        <v>12.47</v>
      </c>
      <c r="F6636" s="411"/>
      <c r="G6636" s="412" t="str">
        <f t="shared" si="103"/>
        <v>ALUGUEL DE IMPRESSORA COLORIDA - LASER</v>
      </c>
      <c r="H6636" s="412" t="str">
        <f t="shared" si="103"/>
        <v>MÊS</v>
      </c>
      <c r="I6636" s="413"/>
    </row>
    <row r="6637" spans="1:9" ht="33.75">
      <c r="A6637" s="571">
        <v>10538</v>
      </c>
      <c r="B6637" s="572" t="s">
        <v>45354</v>
      </c>
      <c r="C6637" s="573" t="s">
        <v>388</v>
      </c>
      <c r="D6637" s="574">
        <v>44.12</v>
      </c>
      <c r="F6637" s="411"/>
      <c r="G6637" s="412" t="str">
        <f t="shared" si="103"/>
        <v>ALUGUEL DE MAPOTECA</v>
      </c>
      <c r="H6637" s="412" t="str">
        <f t="shared" si="103"/>
        <v>MÊS</v>
      </c>
      <c r="I6637" s="413"/>
    </row>
    <row r="6638" spans="1:9" ht="90">
      <c r="A6638" s="571">
        <v>10532</v>
      </c>
      <c r="B6638" s="572" t="s">
        <v>45355</v>
      </c>
      <c r="C6638" s="573" t="s">
        <v>388</v>
      </c>
      <c r="D6638" s="574">
        <v>9.3699999999999992</v>
      </c>
      <c r="F6638" s="411"/>
      <c r="G6638" s="412" t="str">
        <f t="shared" si="103"/>
        <v>ALUGUEL DE MESA EM AÇO COM CADEIRA, PARA AMBULATÓRIO</v>
      </c>
      <c r="H6638" s="412" t="str">
        <f t="shared" si="103"/>
        <v>MÊS</v>
      </c>
      <c r="I6638" s="413"/>
    </row>
    <row r="6639" spans="1:9" ht="45">
      <c r="A6639" s="571">
        <v>10530</v>
      </c>
      <c r="B6639" s="572" t="s">
        <v>45356</v>
      </c>
      <c r="C6639" s="573" t="s">
        <v>388</v>
      </c>
      <c r="D6639" s="574">
        <v>5</v>
      </c>
      <c r="F6639" s="411"/>
      <c r="G6639" s="412" t="str">
        <f t="shared" si="103"/>
        <v>ALUGUEL DE MESA PARA REUNIÃO</v>
      </c>
      <c r="H6639" s="412" t="str">
        <f t="shared" si="103"/>
        <v>MÊS</v>
      </c>
      <c r="I6639" s="413"/>
    </row>
    <row r="6640" spans="1:9" ht="33.75">
      <c r="A6640" s="571">
        <v>10552</v>
      </c>
      <c r="B6640" s="572" t="s">
        <v>45357</v>
      </c>
      <c r="C6640" s="573" t="s">
        <v>388</v>
      </c>
      <c r="D6640" s="574">
        <v>104.1</v>
      </c>
      <c r="F6640" s="411"/>
      <c r="G6640" s="412" t="str">
        <f t="shared" si="103"/>
        <v>ALUGUEL DE PLOTER</v>
      </c>
      <c r="H6640" s="412" t="str">
        <f t="shared" si="103"/>
        <v>MÊS</v>
      </c>
      <c r="I6640" s="413"/>
    </row>
    <row r="6641" spans="1:9" ht="78.75">
      <c r="A6641" s="571">
        <v>10534</v>
      </c>
      <c r="B6641" s="572" t="s">
        <v>45358</v>
      </c>
      <c r="C6641" s="573" t="s">
        <v>388</v>
      </c>
      <c r="D6641" s="574">
        <v>14.37</v>
      </c>
      <c r="F6641" s="411"/>
      <c r="G6641" s="412" t="str">
        <f t="shared" si="103"/>
        <v>ALUGUEL DE PRANCHETA DE MADEIRA COM BANCO</v>
      </c>
      <c r="H6641" s="412" t="str">
        <f t="shared" si="103"/>
        <v>MÊS</v>
      </c>
      <c r="I6641" s="413"/>
    </row>
    <row r="6642" spans="1:9" ht="56.25">
      <c r="A6642" s="571">
        <v>10551</v>
      </c>
      <c r="B6642" s="572" t="s">
        <v>45359</v>
      </c>
      <c r="C6642" s="573" t="s">
        <v>388</v>
      </c>
      <c r="D6642" s="574">
        <v>13.75</v>
      </c>
      <c r="F6642" s="411"/>
      <c r="G6642" s="412" t="str">
        <f t="shared" si="103"/>
        <v>ALUGUEL DE RÁDIO COMUNICADOR - 02 UNIDADES</v>
      </c>
      <c r="H6642" s="412" t="str">
        <f t="shared" si="103"/>
        <v>MÊS</v>
      </c>
      <c r="I6642" s="413"/>
    </row>
    <row r="6643" spans="1:9" ht="67.5">
      <c r="A6643" s="571">
        <v>10542</v>
      </c>
      <c r="B6643" s="572" t="s">
        <v>45360</v>
      </c>
      <c r="C6643" s="573" t="s">
        <v>388</v>
      </c>
      <c r="D6643" s="574">
        <v>4.78</v>
      </c>
      <c r="F6643" s="411"/>
      <c r="G6643" s="412" t="str">
        <f t="shared" si="103"/>
        <v>ALUGUEL DE TELEFONE CELULAR - AQUISIÇÃO</v>
      </c>
      <c r="H6643" s="412" t="str">
        <f t="shared" si="103"/>
        <v>MÊS</v>
      </c>
      <c r="I6643" s="413"/>
    </row>
    <row r="6644" spans="1:9" ht="45">
      <c r="A6644" s="571">
        <v>10543</v>
      </c>
      <c r="B6644" s="572" t="s">
        <v>45361</v>
      </c>
      <c r="C6644" s="573" t="s">
        <v>388</v>
      </c>
      <c r="D6644" s="574">
        <v>20.8</v>
      </c>
      <c r="F6644" s="411"/>
      <c r="G6644" s="412" t="str">
        <f t="shared" si="103"/>
        <v>ALUGUEL DE TELEVISOR 32"</v>
      </c>
      <c r="H6644" s="412" t="str">
        <f t="shared" si="103"/>
        <v>MÊS</v>
      </c>
      <c r="I6644" s="413"/>
    </row>
    <row r="6645" spans="1:9" ht="168.75">
      <c r="A6645" s="571">
        <v>7895</v>
      </c>
      <c r="B6645" s="572" t="s">
        <v>45362</v>
      </c>
      <c r="C6645" s="573" t="s">
        <v>3</v>
      </c>
      <c r="D6645" s="574">
        <v>4830</v>
      </c>
      <c r="F6645" s="411"/>
      <c r="G6645" s="412" t="str">
        <f t="shared" si="103"/>
        <v>BANCO DE RESERVA PARA CAMPO DE FUTEBOL COM COBERTURA - 2,41X1,5X4M - 8 LUGARE S - PHYSICUS OU SIMILAR</v>
      </c>
      <c r="H6645" s="412" t="str">
        <f t="shared" si="103"/>
        <v>UN</v>
      </c>
      <c r="I6645" s="413"/>
    </row>
    <row r="6646" spans="1:9" ht="56.25">
      <c r="A6646" s="571">
        <v>10549</v>
      </c>
      <c r="B6646" s="572" t="s">
        <v>45363</v>
      </c>
      <c r="C6646" s="573" t="s">
        <v>3</v>
      </c>
      <c r="D6646" s="574">
        <v>700</v>
      </c>
      <c r="F6646" s="411"/>
      <c r="G6646" s="412" t="str">
        <f t="shared" si="103"/>
        <v>BEBEBDOURO ELÉTRICO C/ FILTRO</v>
      </c>
      <c r="H6646" s="412" t="str">
        <f t="shared" si="103"/>
        <v>UN</v>
      </c>
      <c r="I6646" s="413"/>
    </row>
    <row r="6647" spans="1:9" ht="247.5">
      <c r="A6647" s="571">
        <v>11654</v>
      </c>
      <c r="B6647" s="572" t="s">
        <v>45364</v>
      </c>
      <c r="C6647" s="573" t="s">
        <v>3</v>
      </c>
      <c r="D6647" s="574">
        <v>26500</v>
      </c>
      <c r="F6647" s="411"/>
      <c r="G6647" s="412" t="str">
        <f t="shared" si="103"/>
        <v>CADEIRA AUTOMÁTICA PARA ESCADA RETA,  PARA PORTADORES DE NECESSIDADES ESPECIA IS, MODELO STARLA 420, DA SURIMEX OU SIMILAR - FORNECIMENTO E INSTALAÇÃO</v>
      </c>
      <c r="H6647" s="412" t="str">
        <f t="shared" si="103"/>
        <v>UN</v>
      </c>
      <c r="I6647" s="413"/>
    </row>
    <row r="6648" spans="1:9" ht="393.75">
      <c r="A6648" s="571">
        <v>13753</v>
      </c>
      <c r="B6648" s="572" t="s">
        <v>45365</v>
      </c>
      <c r="C6648" s="573" t="s">
        <v>3</v>
      </c>
      <c r="D6648" s="574">
        <v>1830</v>
      </c>
      <c r="F6648" s="411"/>
      <c r="G6648" s="412" t="str">
        <f t="shared" si="103"/>
        <v>CADEIRA C/ ASSENTO REBATÍVEL, EM CHAPA DE AÇO P/ MAIORES RESISTÊNCIA, ESTRUTU RA TUBULAR GALV.FIXAÇÃO NO PISO, DIM. ASSENTO = 84X40/ENCOSTO = 84X50, MODELO BERLIN OBESO C/ APÓIA BRAÇOS, MARCA KANGO OU SIMILAR, INCLUSIVE INSTALAÇÃO E  FRETE</v>
      </c>
      <c r="H6648" s="412" t="str">
        <f t="shared" si="103"/>
        <v>UN</v>
      </c>
      <c r="I6648" s="413"/>
    </row>
    <row r="6649" spans="1:9">
      <c r="A6649" s="571">
        <v>12935</v>
      </c>
      <c r="B6649" s="469" t="s">
        <v>10207</v>
      </c>
      <c r="C6649" s="573" t="s">
        <v>3</v>
      </c>
      <c r="D6649" s="574">
        <v>2350</v>
      </c>
      <c r="F6649" s="411"/>
      <c r="G6649" s="412" t="str">
        <f t="shared" si="103"/>
        <v/>
      </c>
      <c r="H6649" s="412" t="str">
        <f t="shared" si="103"/>
        <v>UN</v>
      </c>
      <c r="I6649" s="413"/>
    </row>
    <row r="6650" spans="1:9" ht="409.5">
      <c r="B6650" s="572" t="s">
        <v>45366</v>
      </c>
      <c r="C6650" s="469" t="s">
        <v>10207</v>
      </c>
      <c r="F6650" s="411"/>
      <c r="G6650" s="412" t="str">
        <f t="shared" si="103"/>
        <v>CADEIRA C/ ASSENTO REBATÍVEL, EM CHAPA DE AÇO, ESTRUTURA LATERAIS EM ALUMINIO INJETADO, FIXAÇÃO NO PISO, DIMENSÃO: ASSENTO = 84X40/ENCOSTO = 84X50, MODELO  BIG SPACE C/ APÓIA BRAÇOS C/ REBATIMENTO, MARCA KANGO OU SIMILAR, INCLUSIVE I NSTALAÇÃO E FRETE</v>
      </c>
      <c r="H6650" s="412" t="str">
        <f t="shared" si="103"/>
        <v/>
      </c>
      <c r="I6650" s="413"/>
    </row>
    <row r="6651" spans="1:9" ht="315">
      <c r="A6651" s="571">
        <v>13010</v>
      </c>
      <c r="B6651" s="572" t="s">
        <v>45367</v>
      </c>
      <c r="C6651" s="573" t="s">
        <v>3</v>
      </c>
      <c r="D6651" s="574">
        <v>220</v>
      </c>
      <c r="F6651" s="411"/>
      <c r="G6651" s="412" t="str">
        <f t="shared" si="103"/>
        <v>CADEIRA MONOBLOCO PARA RECINTO DESPORTIVO EM POLIPROPILENO, FIXAÇÃO COM ESTRU TURA NO ESPELHO, DIMENSÃO:43X45X35, MODELO KANGO SPORT, MARCA KANGO OU SIMILA R, INCLUSIVE INSTALAÇÃO E FRETE</v>
      </c>
      <c r="H6651" s="412" t="str">
        <f t="shared" si="103"/>
        <v>UN</v>
      </c>
      <c r="I6651" s="413"/>
    </row>
    <row r="6652" spans="1:9" ht="258.75">
      <c r="A6652" s="571">
        <v>11533</v>
      </c>
      <c r="B6652" s="572" t="s">
        <v>45368</v>
      </c>
      <c r="C6652" s="573" t="s">
        <v>3</v>
      </c>
      <c r="D6652" s="574">
        <v>175</v>
      </c>
      <c r="F6652" s="411"/>
      <c r="G6652" s="412" t="str">
        <f t="shared" si="103"/>
        <v>CADEIRA MONOBLOCO PARA RECINTO DESPORTIVO EM POLIPROPILENO, FIXAÇÃO NO PISO,  DIMENSÃO:43X45X35CM, MODELO KANGO SPORT, MARCA KANGO OU SIMILAR, INCLUSIVE IN STALAÇÃO E FRETE</v>
      </c>
      <c r="H6652" s="412" t="str">
        <f t="shared" si="103"/>
        <v>UN</v>
      </c>
      <c r="I6652" s="413"/>
    </row>
    <row r="6653" spans="1:9" ht="405">
      <c r="A6653" s="571">
        <v>12934</v>
      </c>
      <c r="B6653" s="572" t="s">
        <v>45369</v>
      </c>
      <c r="C6653" s="573" t="s">
        <v>3</v>
      </c>
      <c r="D6653" s="574">
        <v>670</v>
      </c>
      <c r="F6653" s="411"/>
      <c r="G6653" s="412" t="str">
        <f t="shared" si="103"/>
        <v>CADEIRA REBATÍVEL, ASSENTO E ENCOSTO INJETADOS EM POLIPROPILENO, SEM ESTOFAME NTO, FIXAÇÃO NO PISO, DIMENSÃO: ASSENTO = 42X46,7, ESP 4MM/ENCOSTO = 42X45 ES P 4MM, MODELO FLORIPA C/ APÓIA BRAÇOS, MARCA KANGO OU SIMILAR, INCLUSIVE INST ALAÇÃO E FRETE</v>
      </c>
      <c r="H6653" s="412" t="str">
        <f t="shared" si="103"/>
        <v>UN</v>
      </c>
      <c r="I6653" s="413"/>
    </row>
    <row r="6654" spans="1:9" ht="303.75">
      <c r="A6654" s="571">
        <v>13687</v>
      </c>
      <c r="B6654" s="572" t="s">
        <v>45370</v>
      </c>
      <c r="C6654" s="573" t="s">
        <v>3</v>
      </c>
      <c r="D6654" s="574">
        <v>2367.06</v>
      </c>
      <c r="F6654" s="411"/>
      <c r="G6654" s="412" t="str">
        <f t="shared" si="103"/>
        <v>POLTRONA ARENA ACUSTICA ASSENTO E ENCOSTO ANTIPANICO ESTOFADO TECIDO POLIESTE VERMELHO PADRÃO BRAÇO EM PP, FIXAÇÃO NO PISO, MARCA MARELLI OU SIMILAR, INCLU SIVE INSTALAÇÃO, MONTAGEM E  FRETE</v>
      </c>
      <c r="H6654" s="412" t="str">
        <f t="shared" si="103"/>
        <v>UN</v>
      </c>
      <c r="I6654" s="413"/>
    </row>
    <row r="6655" spans="1:9" ht="326.25">
      <c r="A6655" s="571">
        <v>13688</v>
      </c>
      <c r="B6655" s="572" t="s">
        <v>45371</v>
      </c>
      <c r="C6655" s="573" t="s">
        <v>3</v>
      </c>
      <c r="D6655" s="574">
        <v>2772.35</v>
      </c>
      <c r="F6655" s="411"/>
      <c r="G6655" s="412" t="str">
        <f t="shared" si="103"/>
        <v>POLTRONA ARENA ACUSTICA ASSENTO E ENCOSTO ANTIPANICO ESTOFADO TECIDO POLIESTE VERMELHO PADRÃO BRAÇO MOB REDUZIDA ESQ./DIR. EM PP, FIXAÇÃO NO PISO, MARCA MA RELLI OU SIMILAR, INCLUSIVE INSTALAÇÃO, MONTAGEM E  FRETE</v>
      </c>
      <c r="H6655" s="412" t="str">
        <f t="shared" si="103"/>
        <v>UN</v>
      </c>
      <c r="I6655" s="413"/>
    </row>
    <row r="6656" spans="1:9" ht="326.25">
      <c r="A6656" s="571">
        <v>13692</v>
      </c>
      <c r="B6656" s="572" t="s">
        <v>45372</v>
      </c>
      <c r="C6656" s="573" t="s">
        <v>3</v>
      </c>
      <c r="D6656" s="574">
        <v>4037.65</v>
      </c>
      <c r="F6656" s="411"/>
      <c r="G6656" s="412" t="str">
        <f t="shared" si="103"/>
        <v>POLTRONA ARENA OBESO ACUSTICA ASSENTO E ENCOSTO ANTIPANICO ESTOFADO TECIDO PO LIESTE VERMELHO PADRÃO BRAÇO PP, FIXAÇÃO NO PISO, MARCA MARELLI OU SIMILAR, I NCLUSIVE INSTALAÇÃO, MONTAGEM E  FRETE</v>
      </c>
      <c r="H6656" s="412" t="str">
        <f t="shared" si="103"/>
        <v>UN</v>
      </c>
      <c r="I6656" s="413"/>
    </row>
    <row r="6657" spans="1:9" ht="22.5">
      <c r="A6657" s="571">
        <v>4774</v>
      </c>
      <c r="B6657" s="572" t="s">
        <v>10918</v>
      </c>
      <c r="C6657" s="573" t="s">
        <v>4</v>
      </c>
      <c r="D6657" s="574">
        <v>49.2</v>
      </c>
      <c r="F6657" s="411"/>
      <c r="G6657" s="412" t="str">
        <f t="shared" si="103"/>
        <v>ACETILENO</v>
      </c>
      <c r="H6657" s="412" t="str">
        <f t="shared" si="103"/>
        <v>KG</v>
      </c>
      <c r="I6657" s="413"/>
    </row>
    <row r="6658" spans="1:9" ht="78.75">
      <c r="A6658" s="571">
        <v>13611</v>
      </c>
      <c r="B6658" s="572" t="s">
        <v>45373</v>
      </c>
      <c r="C6658" s="573" t="s">
        <v>9</v>
      </c>
      <c r="D6658" s="574">
        <v>15.89</v>
      </c>
      <c r="F6658" s="411"/>
      <c r="G6658" s="412" t="str">
        <f t="shared" ref="G6658:H6721" si="104">UPPER(B6658)</f>
        <v>ALCOOL GEL 70% ANTISEPTICO ORIENTAL OU SIMILAR</v>
      </c>
      <c r="H6658" s="412" t="str">
        <f t="shared" si="104"/>
        <v>L</v>
      </c>
      <c r="I6658" s="413"/>
    </row>
    <row r="6659" spans="1:9" ht="180">
      <c r="A6659" s="571">
        <v>11645</v>
      </c>
      <c r="B6659" s="572" t="s">
        <v>45374</v>
      </c>
      <c r="C6659" s="573" t="s">
        <v>3</v>
      </c>
      <c r="D6659" s="574">
        <v>1850.05</v>
      </c>
      <c r="F6659" s="411"/>
      <c r="G6659" s="412" t="str">
        <f t="shared" si="104"/>
        <v>ARMÁRIO EM AÇO COM 12 PORTAS, CONTENDO PITÃO PARA CADEADO E DOBRADIÇAS INTERN AS ABERTURA DE 135 GRAUS</v>
      </c>
      <c r="H6659" s="412" t="str">
        <f t="shared" si="104"/>
        <v>UN</v>
      </c>
      <c r="I6659" s="413"/>
    </row>
    <row r="6660" spans="1:9" ht="202.5">
      <c r="A6660" s="571">
        <v>12203</v>
      </c>
      <c r="B6660" s="572" t="s">
        <v>45375</v>
      </c>
      <c r="C6660" s="573" t="s">
        <v>5</v>
      </c>
      <c r="D6660" s="574">
        <v>303.43</v>
      </c>
      <c r="F6660" s="411"/>
      <c r="G6660" s="412" t="str">
        <f t="shared" si="104"/>
        <v>ARMÁRIO EM AÇO, TIPO ESCANINHO, COM 32 PORTAS, CONTENDO PITÃO PARA CADEADO E  DOBRADIÇAS INTERNAS ABERTURA DE 135 GRAUS</v>
      </c>
      <c r="H6660" s="412" t="str">
        <f t="shared" si="104"/>
        <v>M2</v>
      </c>
      <c r="I6660" s="413"/>
    </row>
    <row r="6661" spans="1:9" ht="270">
      <c r="A6661" s="571">
        <v>11066</v>
      </c>
      <c r="B6661" s="572" t="s">
        <v>45376</v>
      </c>
      <c r="C6661" s="573" t="s">
        <v>3</v>
      </c>
      <c r="D6661" s="574">
        <v>1907.59</v>
      </c>
      <c r="F6661" s="411"/>
      <c r="G6661" s="412" t="str">
        <f t="shared" si="104"/>
        <v>ARMÁRIO ESPORTIVO COM COMPARTIMENTO PARA CALÇADOS, PERTENCES PESSOAIS E CABID EIRO, COM BANCO EMBUTIDO, DIM: 600X450X1820MM, REF. NK1718, DA NILKO OU SIMIL AR</v>
      </c>
      <c r="H6661" s="412" t="str">
        <f t="shared" si="104"/>
        <v>UN</v>
      </c>
      <c r="I6661" s="413"/>
    </row>
    <row r="6662" spans="1:9" ht="146.25">
      <c r="A6662" s="571">
        <v>11065</v>
      </c>
      <c r="B6662" s="572" t="s">
        <v>45377</v>
      </c>
      <c r="C6662" s="573" t="s">
        <v>3</v>
      </c>
      <c r="D6662" s="574">
        <v>470.54</v>
      </c>
      <c r="F6662" s="411"/>
      <c r="G6662" s="412" t="str">
        <f t="shared" si="104"/>
        <v>BANCO SIMPLES COM ASSENTO EM MADEIRA, DIM:1500X300X387MM, REF, NK1606, DA NIL KO OU SIMILAR</v>
      </c>
      <c r="H6662" s="412" t="str">
        <f t="shared" si="104"/>
        <v>UN</v>
      </c>
      <c r="I6662" s="413"/>
    </row>
    <row r="6663" spans="1:9" ht="67.5">
      <c r="A6663" s="571">
        <v>11177</v>
      </c>
      <c r="B6663" s="572" t="s">
        <v>45378</v>
      </c>
      <c r="C6663" s="573" t="s">
        <v>3</v>
      </c>
      <c r="D6663" s="574">
        <v>1720.37</v>
      </c>
      <c r="F6663" s="411"/>
      <c r="G6663" s="412" t="str">
        <f t="shared" si="104"/>
        <v>BOIA DE SINALIZAÇÃO DE POLIETILENO TIPO P-240</v>
      </c>
      <c r="H6663" s="412" t="str">
        <f t="shared" si="104"/>
        <v>UN</v>
      </c>
      <c r="I6663" s="413"/>
    </row>
    <row r="6664" spans="1:9" ht="123.75">
      <c r="A6664" s="571">
        <v>13676</v>
      </c>
      <c r="B6664" s="572" t="s">
        <v>45379</v>
      </c>
      <c r="C6664" s="573" t="s">
        <v>3</v>
      </c>
      <c r="D6664" s="574">
        <v>65.86</v>
      </c>
      <c r="F6664" s="411"/>
      <c r="G6664" s="412" t="str">
        <f t="shared" si="104"/>
        <v>CAIXA DE CONCRETO PRE MOLDADO PARA ATERRAMENTO, COM TAMPA, 40 X 40 X 40, E =  5CM</v>
      </c>
      <c r="H6664" s="412" t="str">
        <f t="shared" si="104"/>
        <v>UN</v>
      </c>
      <c r="I6664" s="413"/>
    </row>
    <row r="6665" spans="1:9" ht="213.75">
      <c r="A6665" s="571">
        <v>8254</v>
      </c>
      <c r="B6665" s="572" t="s">
        <v>45380</v>
      </c>
      <c r="C6665" s="573" t="s">
        <v>3</v>
      </c>
      <c r="D6665" s="574">
        <v>1519.79</v>
      </c>
      <c r="F6665" s="411"/>
      <c r="G6665" s="412" t="str">
        <f t="shared" si="104"/>
        <v>CENTRAL DE CILINDRO 1+1 DE OXIDO NITROSO COM 1 REGULADOR DE PRESSÃO SEMI-AUTO MÁTICO E 2 CHICOTES FLEXIVEI, PROTEC OU SIMILAR</v>
      </c>
      <c r="H6665" s="412" t="str">
        <f t="shared" si="104"/>
        <v>UN</v>
      </c>
      <c r="I6665" s="413"/>
    </row>
    <row r="6666" spans="1:9" ht="213.75">
      <c r="A6666" s="571">
        <v>8253</v>
      </c>
      <c r="B6666" s="572" t="s">
        <v>45381</v>
      </c>
      <c r="C6666" s="573" t="s">
        <v>3</v>
      </c>
      <c r="D6666" s="574">
        <v>3780.61</v>
      </c>
      <c r="F6666" s="411"/>
      <c r="G6666" s="412" t="str">
        <f t="shared" si="104"/>
        <v>CENTRAL MANIFOLD PARA CILINDROS 5 X 5 PARA OXIGÊNIO COM 2 REGULADORES DE PRES SÃO SEMI-AUTOMÁTICO E 10 CHICOTES FLEXIVEI, PROTEC OU SIMILAR</v>
      </c>
      <c r="H6666" s="412" t="str">
        <f t="shared" si="104"/>
        <v>UN</v>
      </c>
      <c r="I6666" s="413"/>
    </row>
    <row r="6667" spans="1:9" ht="78.75">
      <c r="A6667" s="571">
        <v>9982</v>
      </c>
      <c r="B6667" s="572" t="s">
        <v>45382</v>
      </c>
      <c r="C6667" s="573" t="s">
        <v>3</v>
      </c>
      <c r="D6667" s="574">
        <v>18.940000000000001</v>
      </c>
      <c r="F6667" s="411"/>
      <c r="G6667" s="412" t="str">
        <f t="shared" si="104"/>
        <v>CINTA ADESIVA DE DE BORRACHA ESPONJOSA 25MM COM 5MTS</v>
      </c>
      <c r="H6667" s="412" t="str">
        <f t="shared" si="104"/>
        <v>UN</v>
      </c>
      <c r="I6667" s="413"/>
    </row>
    <row r="6668" spans="1:9" ht="90">
      <c r="A6668" s="571">
        <v>12464</v>
      </c>
      <c r="B6668" s="572" t="s">
        <v>45383</v>
      </c>
      <c r="C6668" s="573" t="s">
        <v>3</v>
      </c>
      <c r="D6668" s="574">
        <v>211.74</v>
      </c>
      <c r="F6668" s="411"/>
      <c r="G6668" s="412" t="str">
        <f t="shared" si="104"/>
        <v>CLORADOR DOSADOR DE CLORO DE PASTILHAS AUTOMÁTICO</v>
      </c>
      <c r="H6668" s="412" t="str">
        <f t="shared" si="104"/>
        <v>UN</v>
      </c>
      <c r="I6668" s="413"/>
    </row>
    <row r="6669" spans="1:9" ht="67.5">
      <c r="A6669" s="571">
        <v>6642</v>
      </c>
      <c r="B6669" s="572" t="s">
        <v>45384</v>
      </c>
      <c r="C6669" s="573" t="s">
        <v>3</v>
      </c>
      <c r="D6669" s="574">
        <v>870.43</v>
      </c>
      <c r="F6669" s="411"/>
      <c r="G6669" s="412" t="str">
        <f t="shared" si="104"/>
        <v>COLETOR BAY-PASS COM REGULADOR DE 12 KGF/CM³</v>
      </c>
      <c r="H6669" s="412" t="str">
        <f t="shared" si="104"/>
        <v>UN</v>
      </c>
      <c r="I6669" s="413"/>
    </row>
    <row r="6670" spans="1:9" ht="146.25">
      <c r="A6670" s="571">
        <v>13644</v>
      </c>
      <c r="B6670" s="572" t="s">
        <v>45385</v>
      </c>
      <c r="C6670" s="573" t="s">
        <v>3</v>
      </c>
      <c r="D6670" s="574">
        <v>1025.82</v>
      </c>
      <c r="F6670" s="411"/>
      <c r="G6670" s="412" t="str">
        <f t="shared" si="104"/>
        <v>COLETOR SOLAR , PLACAS 100X200CM, SOLETROL MAX 2,00M² OU SIMILAR, CLASSIFICAÇ ÃO A INMETRO</v>
      </c>
      <c r="H6670" s="412" t="str">
        <f t="shared" si="104"/>
        <v>UN</v>
      </c>
      <c r="I6670" s="413"/>
    </row>
    <row r="6671" spans="1:9" ht="168.75">
      <c r="A6671" s="571">
        <v>8257</v>
      </c>
      <c r="B6671" s="572" t="s">
        <v>45386</v>
      </c>
      <c r="C6671" s="573" t="s">
        <v>3</v>
      </c>
      <c r="D6671" s="574">
        <v>1129.9000000000001</v>
      </c>
      <c r="F6671" s="411"/>
      <c r="G6671" s="412" t="str">
        <f t="shared" si="104"/>
        <v>COLETOR SOLAR VERTICAL, PLACAS 80X200CM, SOLETROL MAX 1,60M² OU SIMILAR, CLAS SIFICAÇÃO A INMETRO</v>
      </c>
      <c r="H6671" s="412" t="str">
        <f t="shared" si="104"/>
        <v>UN</v>
      </c>
      <c r="I6671" s="413"/>
    </row>
    <row r="6672" spans="1:9" ht="78.75">
      <c r="A6672" s="571">
        <v>13552</v>
      </c>
      <c r="B6672" s="572" t="s">
        <v>45387</v>
      </c>
      <c r="C6672" s="573" t="s">
        <v>1</v>
      </c>
      <c r="D6672" s="574">
        <v>0.25</v>
      </c>
      <c r="F6672" s="411"/>
      <c r="G6672" s="412" t="str">
        <f t="shared" si="104"/>
        <v>CORDÃO DELIMITADOR PARA JUNTA DE PLACA CIMENTÍCIA</v>
      </c>
      <c r="H6672" s="412" t="str">
        <f t="shared" si="104"/>
        <v>M</v>
      </c>
      <c r="I6672" s="413"/>
    </row>
    <row r="6673" spans="1:9" ht="270">
      <c r="A6673" s="571">
        <v>9644</v>
      </c>
      <c r="B6673" s="572" t="s">
        <v>45388</v>
      </c>
      <c r="C6673" s="573" t="s">
        <v>3</v>
      </c>
      <c r="D6673" s="574">
        <v>6997.47</v>
      </c>
      <c r="F6673" s="411"/>
      <c r="G6673" s="412" t="str">
        <f t="shared" si="104"/>
        <v>CORTINA EM VELUDO PRETO, MEDINDO 8,00X2,30M, COM TUBO TIPO TRILHO, MODELO MOV IMENTO DE ILHÓS, REF.OBRA DO TEATRO TOBIAS BARRETO (FORNECIMENTO E MONTAGEM)</v>
      </c>
      <c r="H6673" s="412" t="str">
        <f t="shared" si="104"/>
        <v>UN</v>
      </c>
      <c r="I6673" s="413"/>
    </row>
    <row r="6674" spans="1:9" ht="78.75">
      <c r="A6674" s="571">
        <v>9372</v>
      </c>
      <c r="B6674" s="572" t="s">
        <v>33516</v>
      </c>
      <c r="C6674" s="573" t="s">
        <v>1</v>
      </c>
      <c r="D6674" s="574">
        <v>37.61</v>
      </c>
      <c r="F6674" s="411"/>
      <c r="G6674" s="412" t="str">
        <f t="shared" si="104"/>
        <v>DEGRAU INDUSTRIAL MONOLÍTICO C/PINGADEIRA</v>
      </c>
      <c r="H6674" s="412" t="str">
        <f t="shared" si="104"/>
        <v>M</v>
      </c>
      <c r="I6674" s="413"/>
    </row>
    <row r="6675" spans="1:9" ht="409.5">
      <c r="A6675" s="571">
        <v>7066</v>
      </c>
      <c r="B6675" s="572" t="s">
        <v>45389</v>
      </c>
      <c r="C6675" s="573" t="s">
        <v>5</v>
      </c>
      <c r="D6675" s="574">
        <v>582.38</v>
      </c>
      <c r="F6675" s="411"/>
      <c r="G6675" s="412" t="str">
        <f t="shared" si="104"/>
        <v>DIVISÓRIA MACIÇA, BLINDADA COM CHUMBO DE 1MM, REVESTIDA EM LAMINADO MELAMÍNIC O (FÓRMICA) PARA PROTEÇÃO RADIOLÓGICA CONTRA RADIAÇÕES IONIZANTES, MODULAÇÃO  60X310CM, ESTRUT.METÁLICA, PERFIS PVC DE ALTO IMPACTO, REMOVÍVEL, IMPERMEABIL IZADA E INSTALADA</v>
      </c>
      <c r="H6675" s="412" t="str">
        <f t="shared" si="104"/>
        <v>M2</v>
      </c>
      <c r="I6675" s="413"/>
    </row>
    <row r="6676" spans="1:9" ht="67.5">
      <c r="A6676" s="571">
        <v>9635</v>
      </c>
      <c r="B6676" s="572" t="s">
        <v>45390</v>
      </c>
      <c r="C6676" s="573" t="s">
        <v>3</v>
      </c>
      <c r="D6676" s="574">
        <v>12.83</v>
      </c>
      <c r="F6676" s="411"/>
      <c r="G6676" s="412" t="str">
        <f t="shared" si="104"/>
        <v>FITA ADESIVA DE ALUMÍNIO 50MM X 30M</v>
      </c>
      <c r="H6676" s="412" t="str">
        <f t="shared" si="104"/>
        <v>UN</v>
      </c>
      <c r="I6676" s="413"/>
    </row>
    <row r="6677" spans="1:9" ht="101.25">
      <c r="A6677" s="571">
        <v>11922</v>
      </c>
      <c r="B6677" s="572" t="s">
        <v>45391</v>
      </c>
      <c r="C6677" s="573" t="s">
        <v>3</v>
      </c>
      <c r="D6677" s="574">
        <v>12.97</v>
      </c>
      <c r="F6677" s="411"/>
      <c r="G6677" s="412" t="str">
        <f t="shared" si="104"/>
        <v>FITA ADESIVA MARCA 3M, LARGURA 22MM, REF. VHB - ROLO COM 20M</v>
      </c>
      <c r="H6677" s="412" t="str">
        <f t="shared" si="104"/>
        <v>UN</v>
      </c>
      <c r="I6677" s="413"/>
    </row>
    <row r="6678" spans="1:9" ht="90">
      <c r="A6678" s="571">
        <v>9953</v>
      </c>
      <c r="B6678" s="572" t="s">
        <v>45392</v>
      </c>
      <c r="C6678" s="573" t="s">
        <v>1</v>
      </c>
      <c r="D6678" s="574">
        <v>15.25</v>
      </c>
      <c r="F6678" s="411"/>
      <c r="G6678" s="412" t="str">
        <f t="shared" si="104"/>
        <v>FITA ADESIVA PARA CUMEEIRA PLANA (TOP PLANA), L=15CM</v>
      </c>
      <c r="H6678" s="412" t="str">
        <f t="shared" si="104"/>
        <v>M</v>
      </c>
      <c r="I6678" s="413"/>
    </row>
    <row r="6679" spans="1:9" ht="67.5">
      <c r="A6679" s="571">
        <v>12443</v>
      </c>
      <c r="B6679" s="572" t="s">
        <v>45393</v>
      </c>
      <c r="C6679" s="573" t="s">
        <v>3</v>
      </c>
      <c r="D6679" s="574">
        <v>57.3</v>
      </c>
      <c r="F6679" s="411"/>
      <c r="G6679" s="412" t="str">
        <f t="shared" si="104"/>
        <v>FITA ADESIVA SILVER TAPE 48MM X 50M</v>
      </c>
      <c r="H6679" s="412" t="str">
        <f t="shared" si="104"/>
        <v>UN</v>
      </c>
      <c r="I6679" s="413"/>
    </row>
    <row r="6680" spans="1:9" ht="112.5">
      <c r="A6680" s="571">
        <v>12454</v>
      </c>
      <c r="B6680" s="572" t="s">
        <v>45394</v>
      </c>
      <c r="C6680" s="573" t="s">
        <v>3</v>
      </c>
      <c r="D6680" s="574">
        <v>36.86</v>
      </c>
      <c r="F6680" s="411"/>
      <c r="G6680" s="412" t="str">
        <f t="shared" si="104"/>
        <v>FITA ADESIVA, REFLETIVA, COR AMARELA, 25MM X 1M, DA VONDER OU SIMILAR</v>
      </c>
      <c r="H6680" s="412" t="str">
        <f t="shared" si="104"/>
        <v>UN</v>
      </c>
      <c r="I6680" s="413"/>
    </row>
    <row r="6681" spans="1:9" ht="157.5">
      <c r="A6681" s="571">
        <v>13718</v>
      </c>
      <c r="B6681" s="572" t="s">
        <v>45395</v>
      </c>
      <c r="C6681" s="573" t="s">
        <v>3</v>
      </c>
      <c r="D6681" s="574">
        <v>1494.6</v>
      </c>
      <c r="F6681" s="411"/>
      <c r="G6681" s="412" t="str">
        <f t="shared" si="104"/>
        <v>FORNECIMENTO DE CATRACA, TIPO PEDESTAL MECÂNICA BIDIRECIONAL, DA PONTO SYSTEM OU SIMILAR, INCLUSIVE FRETE.</v>
      </c>
      <c r="H6681" s="412" t="str">
        <f t="shared" si="104"/>
        <v>UN</v>
      </c>
      <c r="I6681" s="413"/>
    </row>
    <row r="6682" spans="1:9" ht="348.75">
      <c r="A6682" s="571">
        <v>11064</v>
      </c>
      <c r="B6682" s="572" t="s">
        <v>45396</v>
      </c>
      <c r="C6682" s="573" t="s">
        <v>3</v>
      </c>
      <c r="D6682" s="574">
        <v>20706.060000000001</v>
      </c>
      <c r="F6682" s="411"/>
      <c r="G6682" s="412" t="str">
        <f t="shared" si="104"/>
        <v>FORNECIMENTO E INSTALAÇÃO DE CATRACAS ELETRÔNICAS, PARA DEFICIENTE, COM LEITO R DE PROXIMIDADE, TIPO PEDESTAL, DA PRIME OU SIMILAR, INCLUSIVE FRETE, TREINA MENTO, SOFTWARE, CARTÕES DE PROXIMIDADE E COFRE COLETOR</v>
      </c>
      <c r="H6682" s="412" t="str">
        <f t="shared" si="104"/>
        <v>UN</v>
      </c>
      <c r="I6682" s="413"/>
    </row>
    <row r="6683" spans="1:9" ht="33.75">
      <c r="A6683" s="571">
        <v>12440</v>
      </c>
      <c r="B6683" s="572" t="s">
        <v>45397</v>
      </c>
      <c r="C6683" s="573" t="s">
        <v>4</v>
      </c>
      <c r="D6683" s="574">
        <v>31.55</v>
      </c>
      <c r="F6683" s="411"/>
      <c r="G6683" s="412" t="str">
        <f t="shared" si="104"/>
        <v>GÁS REFRIGERANTE R22</v>
      </c>
      <c r="H6683" s="412" t="str">
        <f t="shared" si="104"/>
        <v>KG</v>
      </c>
      <c r="I6683" s="413"/>
    </row>
    <row r="6684" spans="1:9" ht="146.25">
      <c r="A6684" s="571">
        <v>8979</v>
      </c>
      <c r="B6684" s="572" t="s">
        <v>45398</v>
      </c>
      <c r="C6684" s="573" t="s">
        <v>3</v>
      </c>
      <c r="D6684" s="574">
        <v>597.01</v>
      </c>
      <c r="F6684" s="411"/>
      <c r="G6684" s="412" t="str">
        <f t="shared" si="104"/>
        <v>HIPOCLORADOR / BOMBA DOSADORA ANALÓGICA DE SOLUÇÕES, VAZÃO DE 0,5 À 15 L/H E  PRESSÃO DE 0 À 15 BAR</v>
      </c>
      <c r="H6684" s="412" t="str">
        <f t="shared" si="104"/>
        <v>UN</v>
      </c>
      <c r="I6684" s="413"/>
    </row>
    <row r="6685" spans="1:9" ht="112.5">
      <c r="A6685" s="571">
        <v>7065</v>
      </c>
      <c r="B6685" s="572" t="s">
        <v>45399</v>
      </c>
      <c r="C6685" s="573" t="s">
        <v>3</v>
      </c>
      <c r="D6685" s="574">
        <v>546.33000000000004</v>
      </c>
      <c r="F6685" s="411"/>
      <c r="G6685" s="412" t="str">
        <f t="shared" si="104"/>
        <v>HIPOCLORADOR OU DOSADOR DE SOLUÇÕES, COM REGULADOR P/ 6,12 OU 24 L/H</v>
      </c>
      <c r="H6685" s="412" t="str">
        <f t="shared" si="104"/>
        <v>UN</v>
      </c>
      <c r="I6685" s="413"/>
    </row>
    <row r="6686" spans="1:9" ht="213.75">
      <c r="A6686" s="571">
        <v>10516</v>
      </c>
      <c r="B6686" s="572" t="s">
        <v>45400</v>
      </c>
      <c r="C6686" s="573" t="s">
        <v>3</v>
      </c>
      <c r="D6686" s="574">
        <v>161.62</v>
      </c>
      <c r="F6686" s="411"/>
      <c r="G6686" s="412" t="str">
        <f t="shared" si="104"/>
        <v>KIT BÁSICO DE EPI - FARDAMENTO, BOTA DE COURO, CAPACETE, LUVA RASPA, ÓCULOS,  MÁSCARA FILTRO PAPEL, FILTRO SOLAR FPS30 (CUSTO MENSAL)</v>
      </c>
      <c r="H6686" s="412" t="str">
        <f t="shared" si="104"/>
        <v>UN</v>
      </c>
      <c r="I6686" s="413"/>
    </row>
    <row r="6687" spans="1:9">
      <c r="A6687" s="571">
        <v>10601</v>
      </c>
      <c r="B6687" s="469" t="s">
        <v>10207</v>
      </c>
      <c r="C6687" s="573" t="s">
        <v>3</v>
      </c>
      <c r="D6687" s="574">
        <v>5170.51</v>
      </c>
      <c r="F6687" s="411"/>
      <c r="G6687" s="412" t="str">
        <f t="shared" si="104"/>
        <v/>
      </c>
      <c r="H6687" s="412" t="str">
        <f t="shared" si="104"/>
        <v>UN</v>
      </c>
      <c r="I6687" s="413"/>
    </row>
    <row r="6688" spans="1:9" ht="371.25">
      <c r="B6688" s="572" t="s">
        <v>45401</v>
      </c>
      <c r="C6688" s="469" t="s">
        <v>10207</v>
      </c>
      <c r="F6688" s="411"/>
      <c r="G6688" s="412" t="str">
        <f t="shared" si="104"/>
        <v>KIT SOLAR P/ ILUMINAÇÃO HT-010 US25.100.130-6 COM POSTE DE AÇO GALV.DE 6M, PA INEL SOLAR MONOCRISTALINO 10W/24V, 2 BATERIAS 65AH/12V SELADAS DE CHUMBO-ÁCID O, LÂMPADA LED 25W/24V/2100LM, CONTROLE INTELIGENTE 10A/12V/24V</v>
      </c>
      <c r="H6688" s="412" t="str">
        <f t="shared" si="104"/>
        <v/>
      </c>
      <c r="I6688" s="413"/>
    </row>
    <row r="6689" spans="1:9" ht="371.25">
      <c r="A6689" s="571">
        <v>10602</v>
      </c>
      <c r="B6689" s="572" t="s">
        <v>45402</v>
      </c>
      <c r="C6689" s="573" t="s">
        <v>3</v>
      </c>
      <c r="D6689" s="574">
        <v>6236.52</v>
      </c>
      <c r="F6689" s="411"/>
      <c r="G6689" s="412" t="str">
        <f t="shared" si="104"/>
        <v>KIT SOLAR P/ ILUMINAÇÃO HT-011 US35.135.160-6 COM POSTE DE AÇO GALV.DE 6M, PA INEL SOLAR MONOCRISTALINO 115W/24V, 2 BATERIAS 80AH/12V SELADAS DE CHUMBO-ÁCI DO, LÂMPADA LED 35W/24V/2940LM, CONTROLE INTELIGENTE 10A/12V/24V</v>
      </c>
      <c r="H6689" s="412" t="str">
        <f t="shared" si="104"/>
        <v>UN</v>
      </c>
      <c r="I6689" s="413"/>
    </row>
    <row r="6690" spans="1:9" ht="371.25">
      <c r="A6690" s="571">
        <v>10605</v>
      </c>
      <c r="B6690" s="572" t="s">
        <v>45403</v>
      </c>
      <c r="C6690" s="573" t="s">
        <v>3</v>
      </c>
      <c r="D6690" s="574">
        <v>6689.76</v>
      </c>
      <c r="F6690" s="411"/>
      <c r="G6690" s="412" t="str">
        <f t="shared" si="104"/>
        <v>KIT SOLAR P/ ILUMINAÇÃO HT-012 US35.115.160-6 COM POSTE DE AÇO GALV.DE 6M, PA INEL SOLAR MONOCRISTALINO 135W/24V, 2 BATERIAS 80AH/12V SELADAS DE CHUMBO-ÁCI DO, LÂMPADA LED 40W/24V/3360LM, CONTROLE INTELIGENTE 10A/12V/24V</v>
      </c>
      <c r="H6690" s="412" t="str">
        <f t="shared" si="104"/>
        <v>UN</v>
      </c>
      <c r="I6690" s="413"/>
    </row>
    <row r="6691" spans="1:9" ht="371.25">
      <c r="A6691" s="571">
        <v>10607</v>
      </c>
      <c r="B6691" s="572" t="s">
        <v>45404</v>
      </c>
      <c r="C6691" s="573" t="s">
        <v>3</v>
      </c>
      <c r="D6691" s="574">
        <v>7336.06</v>
      </c>
      <c r="F6691" s="411"/>
      <c r="G6691" s="412" t="str">
        <f t="shared" si="104"/>
        <v>KIT SOLAR P/ ILUMINAÇÃO HT-013 US35.120.160-8 COM POSTE DE AÇO GALV.DE 8M, PA INEL SOLAR MONOCRISTALINO 120W/24V, 2 BATERIAS 80AH/12V SELADAS DE CHUMBO-ÁCI DO, LÂMPADA LED 35W/24V/2940LM, CONTROLE INTELIGENTE 10A/12V/24V</v>
      </c>
      <c r="H6691" s="412" t="str">
        <f t="shared" si="104"/>
        <v>UN</v>
      </c>
      <c r="I6691" s="413"/>
    </row>
    <row r="6692" spans="1:9" ht="382.5">
      <c r="A6692" s="571">
        <v>10612</v>
      </c>
      <c r="B6692" s="572" t="s">
        <v>45405</v>
      </c>
      <c r="C6692" s="573" t="s">
        <v>3</v>
      </c>
      <c r="D6692" s="574">
        <v>8360.11</v>
      </c>
      <c r="F6692" s="411"/>
      <c r="G6692" s="412" t="str">
        <f t="shared" si="104"/>
        <v>KIT SOLAR P/ ILUMINAÇÃO HT-014 US50.165.200-8 COM POSTE DE AÇO GALV.DE 8M, PA INEL SOLAR MONOCRISTALINO 165W/24V, 2 BATERIAS 100AH/12V SELADAS DE CHUMBO-ÁC IDO, LÂMPADA LED 50W/24V/4200LM, CONTROLE INTELIGENTE 10A/12V/24V</v>
      </c>
      <c r="H6692" s="412" t="str">
        <f t="shared" si="104"/>
        <v>UN</v>
      </c>
      <c r="I6692" s="413"/>
    </row>
    <row r="6693" spans="1:9" ht="101.25">
      <c r="A6693" s="571">
        <v>9556</v>
      </c>
      <c r="B6693" s="572" t="s">
        <v>45406</v>
      </c>
      <c r="C6693" s="573" t="s">
        <v>3</v>
      </c>
      <c r="D6693" s="574">
        <v>6690.05</v>
      </c>
      <c r="F6693" s="411"/>
      <c r="G6693" s="412" t="str">
        <f t="shared" si="104"/>
        <v>KIT SOLAR P/ POSTE DE ILUMINAÇÃO COM 2 LUMINARIAS  ILC320 PTS-420</v>
      </c>
      <c r="H6693" s="412" t="str">
        <f t="shared" si="104"/>
        <v>UN</v>
      </c>
      <c r="I6693" s="413"/>
    </row>
    <row r="6694" spans="1:9" ht="225">
      <c r="A6694" s="571">
        <v>9999</v>
      </c>
      <c r="B6694" s="572" t="s">
        <v>45407</v>
      </c>
      <c r="C6694" s="573" t="s">
        <v>3</v>
      </c>
      <c r="D6694" s="574">
        <v>9377.6299999999992</v>
      </c>
      <c r="F6694" s="411"/>
      <c r="G6694" s="412" t="str">
        <f t="shared" si="104"/>
        <v>KIT SOLAR P/ POSTE DE ILUMINAÇÃO COM ILC330 C/ H=12M MODELO PTS-330 - FOTOVOL TAICO, SUPORTE ARTICULADO P/ FIXAÇÃO DO PAINEL,P/UMA  LUMINÁRIA.</v>
      </c>
      <c r="H6694" s="412" t="str">
        <f t="shared" si="104"/>
        <v>UN</v>
      </c>
      <c r="I6694" s="413"/>
    </row>
    <row r="6695" spans="1:9" ht="191.25">
      <c r="A6695" s="571">
        <v>9574</v>
      </c>
      <c r="B6695" s="572" t="s">
        <v>45408</v>
      </c>
      <c r="C6695" s="573" t="s">
        <v>3</v>
      </c>
      <c r="D6695" s="574">
        <v>11620.84</v>
      </c>
      <c r="F6695" s="411"/>
      <c r="G6695" s="412" t="str">
        <f t="shared" si="104"/>
        <v>KIT SOLAR P/ POSTE DE ILUMINAÇÃO COM PROJETOR ILC-330 COM LUMINARIA, PAINEL E CONTROLADOR DE BATERIA SUNLAB POWER OU SIMILAR</v>
      </c>
      <c r="H6695" s="412" t="str">
        <f t="shared" si="104"/>
        <v>UN</v>
      </c>
      <c r="I6695" s="413"/>
    </row>
    <row r="6696" spans="1:9" ht="67.5">
      <c r="A6696" s="571">
        <v>11430</v>
      </c>
      <c r="B6696" s="572" t="s">
        <v>45409</v>
      </c>
      <c r="C6696" s="573" t="s">
        <v>3</v>
      </c>
      <c r="D6696" s="574">
        <v>581.9</v>
      </c>
      <c r="F6696" s="411"/>
      <c r="G6696" s="412" t="str">
        <f t="shared" si="104"/>
        <v>MARTELO ROMPEDOR - C/ MALETA 900W 127V</v>
      </c>
      <c r="H6696" s="412" t="str">
        <f t="shared" si="104"/>
        <v>UN</v>
      </c>
      <c r="I6696" s="413"/>
    </row>
    <row r="6697" spans="1:9" ht="56.25">
      <c r="A6697" s="571">
        <v>10564</v>
      </c>
      <c r="B6697" s="572" t="s">
        <v>45410</v>
      </c>
      <c r="C6697" s="573" t="s">
        <v>388</v>
      </c>
      <c r="D6697" s="574">
        <v>30.73</v>
      </c>
      <c r="F6697" s="411"/>
      <c r="G6697" s="412" t="str">
        <f t="shared" si="104"/>
        <v>MEDICAMENTOS PRIMEIROS SOCORROS</v>
      </c>
      <c r="H6697" s="412" t="str">
        <f t="shared" si="104"/>
        <v>MÊS</v>
      </c>
      <c r="I6697" s="413"/>
    </row>
    <row r="6698" spans="1:9" ht="56.25">
      <c r="A6698" s="571">
        <v>10569</v>
      </c>
      <c r="B6698" s="572" t="s">
        <v>45411</v>
      </c>
      <c r="C6698" s="573" t="s">
        <v>10</v>
      </c>
      <c r="D6698" s="574">
        <v>122.89</v>
      </c>
      <c r="F6698" s="411"/>
      <c r="G6698" s="412" t="str">
        <f t="shared" si="104"/>
        <v>PANELAS E UTENSILIOS DE ALUMÍNIO</v>
      </c>
      <c r="H6698" s="412" t="str">
        <f t="shared" si="104"/>
        <v>CJ</v>
      </c>
      <c r="I6698" s="413"/>
    </row>
    <row r="6699" spans="1:9" ht="78.75">
      <c r="A6699" s="571">
        <v>7568</v>
      </c>
      <c r="B6699" s="572" t="s">
        <v>45412</v>
      </c>
      <c r="C6699" s="573" t="s">
        <v>5</v>
      </c>
      <c r="D6699" s="574">
        <v>40.96</v>
      </c>
      <c r="F6699" s="411"/>
      <c r="G6699" s="412" t="str">
        <f t="shared" si="104"/>
        <v>PELICULA (FILME) TIPO FUMÊ ESPELHADO - APLICADO</v>
      </c>
      <c r="H6699" s="412" t="str">
        <f t="shared" si="104"/>
        <v>M2</v>
      </c>
      <c r="I6699" s="413"/>
    </row>
    <row r="6700" spans="1:9" ht="56.25">
      <c r="A6700" s="571">
        <v>13465</v>
      </c>
      <c r="B6700" s="572" t="s">
        <v>45413</v>
      </c>
      <c r="C6700" s="573" t="s">
        <v>5</v>
      </c>
      <c r="D6700" s="574">
        <v>148.38</v>
      </c>
      <c r="F6700" s="411"/>
      <c r="G6700" s="412" t="str">
        <f t="shared" si="104"/>
        <v>PELICULA RETROREFLETIVA TIPO VIII</v>
      </c>
      <c r="H6700" s="412" t="str">
        <f t="shared" si="104"/>
        <v>M2</v>
      </c>
      <c r="I6700" s="413"/>
    </row>
    <row r="6701" spans="1:9" ht="45">
      <c r="A6701" s="571">
        <v>11178</v>
      </c>
      <c r="B6701" s="572" t="s">
        <v>45414</v>
      </c>
      <c r="C6701" s="573" t="s">
        <v>3</v>
      </c>
      <c r="D6701" s="574">
        <v>195.59</v>
      </c>
      <c r="F6701" s="411"/>
      <c r="G6701" s="412" t="str">
        <f t="shared" si="104"/>
        <v>POITA DE CONCRETO DE 100 KG</v>
      </c>
      <c r="H6701" s="412" t="str">
        <f t="shared" si="104"/>
        <v>UN</v>
      </c>
      <c r="I6701" s="413"/>
    </row>
    <row r="6702" spans="1:9" ht="22.5">
      <c r="A6702" s="571">
        <v>6495</v>
      </c>
      <c r="B6702" s="572" t="s">
        <v>45415</v>
      </c>
      <c r="C6702" s="573" t="s">
        <v>3</v>
      </c>
      <c r="D6702" s="574">
        <v>4.4000000000000004</v>
      </c>
      <c r="F6702" s="411"/>
      <c r="G6702" s="412" t="str">
        <f t="shared" si="104"/>
        <v>PRESILHA  1 1/2"</v>
      </c>
      <c r="H6702" s="412" t="str">
        <f t="shared" si="104"/>
        <v>UN</v>
      </c>
      <c r="I6702" s="413"/>
    </row>
    <row r="6703" spans="1:9" ht="22.5">
      <c r="A6703" s="571">
        <v>6496</v>
      </c>
      <c r="B6703" s="572" t="s">
        <v>45416</v>
      </c>
      <c r="C6703" s="573" t="s">
        <v>3</v>
      </c>
      <c r="D6703" s="574">
        <v>4</v>
      </c>
      <c r="F6703" s="411"/>
      <c r="G6703" s="412" t="str">
        <f t="shared" si="104"/>
        <v>PRESILHA 1"</v>
      </c>
      <c r="H6703" s="412" t="str">
        <f t="shared" si="104"/>
        <v>UN</v>
      </c>
      <c r="I6703" s="413"/>
    </row>
    <row r="6704" spans="1:9" ht="22.5">
      <c r="A6704" s="571">
        <v>6498</v>
      </c>
      <c r="B6704" s="572" t="s">
        <v>45417</v>
      </c>
      <c r="C6704" s="573" t="s">
        <v>3</v>
      </c>
      <c r="D6704" s="574">
        <v>3.02</v>
      </c>
      <c r="F6704" s="411"/>
      <c r="G6704" s="412" t="str">
        <f t="shared" si="104"/>
        <v>PRESILHA 1/2"</v>
      </c>
      <c r="H6704" s="412" t="str">
        <f t="shared" si="104"/>
        <v>UN</v>
      </c>
      <c r="I6704" s="413"/>
    </row>
    <row r="6705" spans="1:9" ht="22.5">
      <c r="A6705" s="571">
        <v>6497</v>
      </c>
      <c r="B6705" s="572" t="s">
        <v>45418</v>
      </c>
      <c r="C6705" s="573" t="s">
        <v>3</v>
      </c>
      <c r="D6705" s="574">
        <v>3.33</v>
      </c>
      <c r="F6705" s="411"/>
      <c r="G6705" s="412" t="str">
        <f t="shared" si="104"/>
        <v>PRESILHA 3/4"</v>
      </c>
      <c r="H6705" s="412" t="str">
        <f t="shared" si="104"/>
        <v>UN</v>
      </c>
      <c r="I6705" s="413"/>
    </row>
    <row r="6706" spans="1:9" ht="78.75">
      <c r="A6706" s="571">
        <v>6627</v>
      </c>
      <c r="B6706" s="572" t="s">
        <v>45419</v>
      </c>
      <c r="C6706" s="573" t="s">
        <v>3</v>
      </c>
      <c r="D6706" s="574">
        <v>4088.99</v>
      </c>
      <c r="F6706" s="411"/>
      <c r="G6706" s="412" t="str">
        <f t="shared" si="104"/>
        <v>RESERVATÓRIO EM AÇO CARBONO 500 LITROS PARA AR</v>
      </c>
      <c r="H6706" s="412" t="str">
        <f t="shared" si="104"/>
        <v>UN</v>
      </c>
      <c r="I6706" s="413"/>
    </row>
    <row r="6707" spans="1:9" ht="409.5">
      <c r="A6707" s="571">
        <v>12891</v>
      </c>
      <c r="B6707" s="572" t="s">
        <v>45420</v>
      </c>
      <c r="C6707" s="573" t="s">
        <v>3</v>
      </c>
      <c r="D6707" s="574">
        <v>166201.39000000001</v>
      </c>
      <c r="F6707" s="411"/>
      <c r="G6707" s="412" t="str">
        <f t="shared" si="104"/>
        <v>RESERVATÓRIO METÁLICO EM CHAPA DE AÇO ASTM A-36/USI CIVIL-300/USI-SAC-300/COS -ARCOR 420, TIPO TUBULAR ALTO (DIAMENTRE ENTRE3,5M E 4,0M E H ENTRE 20,0M E 2 6,0M)( CAPACIDADE 248.000L) COM PINTURA DE PROTEÇÃO E ACABAMENTO - FORNECIMEN TO E INSTALAÇÃO</v>
      </c>
      <c r="H6707" s="412" t="str">
        <f t="shared" si="104"/>
        <v>UN</v>
      </c>
      <c r="I6707" s="413"/>
    </row>
    <row r="6708" spans="1:9" ht="371.25">
      <c r="A6708" s="571">
        <v>13554</v>
      </c>
      <c r="B6708" s="572" t="s">
        <v>45421</v>
      </c>
      <c r="C6708" s="573" t="s">
        <v>3</v>
      </c>
      <c r="D6708" s="574">
        <v>17587.13</v>
      </c>
      <c r="F6708" s="411"/>
      <c r="G6708" s="412" t="str">
        <f t="shared" si="104"/>
        <v>RESERVATÓRIO METÁLICO EM CHAPA DE AÇO CARBONO ASTM A-36/TIPO TUBULAR (DIAM. 1 ,47M H= 7,60M ), CAP.12.000L C/ PINT. INT. PROTEÇÃO EPÓXI POLIAMIDA 150 A 180 MICRAS E EXT. ESMALT. SINTÉ. ANTI-CORROS. ALTA QUALI.130 A 180 MICRAS , FORNE .E INSTA.</v>
      </c>
      <c r="H6708" s="412" t="str">
        <f t="shared" si="104"/>
        <v>UN</v>
      </c>
      <c r="I6708" s="413"/>
    </row>
    <row r="6709" spans="1:9" ht="135">
      <c r="A6709" s="571">
        <v>8251</v>
      </c>
      <c r="B6709" s="572" t="s">
        <v>45422</v>
      </c>
      <c r="C6709" s="573" t="s">
        <v>3</v>
      </c>
      <c r="D6709" s="574">
        <v>6983.94</v>
      </c>
      <c r="F6709" s="411"/>
      <c r="G6709" s="412" t="str">
        <f t="shared" si="104"/>
        <v>RESERVATÓRIO SOLAR TÉRMICO DE ACUMULAÇÃO EM AÇO, CAPACIDADE:1500 L, BAIXA PRE SSÃO</v>
      </c>
      <c r="H6709" s="412" t="str">
        <f t="shared" si="104"/>
        <v>UN</v>
      </c>
      <c r="I6709" s="413"/>
    </row>
    <row r="6710" spans="1:9" ht="135">
      <c r="A6710" s="571">
        <v>8252</v>
      </c>
      <c r="B6710" s="572" t="s">
        <v>45423</v>
      </c>
      <c r="C6710" s="573" t="s">
        <v>3</v>
      </c>
      <c r="D6710" s="574">
        <v>14193.17</v>
      </c>
      <c r="F6710" s="411"/>
      <c r="G6710" s="412" t="str">
        <f t="shared" si="104"/>
        <v>RESERVATÓRIO SOLAR TÉRMICO DE ACUMULAÇÃO EM AÇO, CAPACIDADE:4500 L, BAIXA PRE SSÃO</v>
      </c>
      <c r="H6710" s="412" t="str">
        <f t="shared" si="104"/>
        <v>UN</v>
      </c>
      <c r="I6710" s="413"/>
    </row>
    <row r="6711" spans="1:9" ht="123.75">
      <c r="A6711" s="571">
        <v>13643</v>
      </c>
      <c r="B6711" s="572" t="s">
        <v>45424</v>
      </c>
      <c r="C6711" s="573" t="s">
        <v>3</v>
      </c>
      <c r="D6711" s="574">
        <v>3011.56</v>
      </c>
      <c r="F6711" s="411"/>
      <c r="G6711" s="412" t="str">
        <f t="shared" si="104"/>
        <v>RESERVATÓRIO SOLAR TÉRMICO DE ACUMULAÇÃO EM INOX, CAPACIDADE, 400 L</v>
      </c>
      <c r="H6711" s="412" t="str">
        <f t="shared" si="104"/>
        <v>UN</v>
      </c>
      <c r="I6711" s="413"/>
    </row>
    <row r="6712" spans="1:9" ht="135">
      <c r="A6712" s="571">
        <v>4870</v>
      </c>
      <c r="B6712" s="572" t="s">
        <v>45425</v>
      </c>
      <c r="C6712" s="573" t="s">
        <v>3</v>
      </c>
      <c r="D6712" s="574">
        <v>8704.32</v>
      </c>
      <c r="F6712" s="411"/>
      <c r="G6712" s="412" t="str">
        <f t="shared" si="104"/>
        <v>RESERVATÓRIO TIPO TAÇA SEM ÁGUA NA COLUNA COM 7,20 MTS DE COLUNA ( CAPACIDADE 10.000L)</v>
      </c>
      <c r="H6712" s="412" t="str">
        <f t="shared" si="104"/>
        <v>UN</v>
      </c>
      <c r="I6712" s="413"/>
    </row>
    <row r="6713" spans="1:9" ht="112.5">
      <c r="A6713" s="571">
        <v>9531</v>
      </c>
      <c r="B6713" s="572" t="s">
        <v>45426</v>
      </c>
      <c r="C6713" s="573" t="s">
        <v>3</v>
      </c>
      <c r="D6713" s="574">
        <v>2985.07</v>
      </c>
      <c r="F6713" s="411"/>
      <c r="G6713" s="412" t="str">
        <f t="shared" si="104"/>
        <v>SENSOR DE FLUXO PARA FLUIDOS, SERIE FG20, DN=2", MARCA ICOS OU SIMILAR</v>
      </c>
      <c r="H6713" s="412" t="str">
        <f t="shared" si="104"/>
        <v>UN</v>
      </c>
      <c r="I6713" s="413"/>
    </row>
    <row r="6714" spans="1:9" ht="146.25">
      <c r="A6714" s="571">
        <v>13249</v>
      </c>
      <c r="B6714" s="572" t="s">
        <v>45427</v>
      </c>
      <c r="C6714" s="573" t="s">
        <v>3</v>
      </c>
      <c r="D6714" s="574">
        <v>113.05</v>
      </c>
      <c r="F6714" s="411"/>
      <c r="G6714" s="412" t="str">
        <f t="shared" si="104"/>
        <v>SUPORTE DE PAREDE FIXO PARA TV E MONITOR SUMAY SM- SPF3280 DE 32 À 80 POLEGAD AS</v>
      </c>
      <c r="H6714" s="412" t="str">
        <f t="shared" si="104"/>
        <v>UN</v>
      </c>
      <c r="I6714" s="413"/>
    </row>
    <row r="6715" spans="1:9" ht="67.5">
      <c r="A6715" s="571">
        <v>12442</v>
      </c>
      <c r="B6715" s="572" t="s">
        <v>45428</v>
      </c>
      <c r="C6715" s="573" t="s">
        <v>3</v>
      </c>
      <c r="D6715" s="574">
        <v>3.58</v>
      </c>
      <c r="F6715" s="411"/>
      <c r="G6715" s="412" t="str">
        <f t="shared" si="104"/>
        <v>VÁLVULA SCHRADER 1/4" - PARA REFRIGERAÇÃO</v>
      </c>
      <c r="H6715" s="412" t="str">
        <f t="shared" si="104"/>
        <v>UN</v>
      </c>
      <c r="I6715" s="413"/>
    </row>
    <row r="6716" spans="1:9" ht="90">
      <c r="A6716" s="571">
        <v>6628</v>
      </c>
      <c r="B6716" s="572" t="s">
        <v>45429</v>
      </c>
      <c r="C6716" s="573" t="s">
        <v>3</v>
      </c>
      <c r="D6716" s="574">
        <v>92.17</v>
      </c>
      <c r="F6716" s="411"/>
      <c r="G6716" s="412" t="str">
        <f t="shared" si="104"/>
        <v>VALVULAS UNIDIRECIONAIS EM LATÃO PARA GASES MEDICINAIS</v>
      </c>
      <c r="H6716" s="412" t="str">
        <f t="shared" si="104"/>
        <v>UN</v>
      </c>
      <c r="I6716" s="413"/>
    </row>
    <row r="6717" spans="1:9" ht="45">
      <c r="A6717" s="571">
        <v>11428</v>
      </c>
      <c r="B6717" s="572" t="s">
        <v>45430</v>
      </c>
      <c r="C6717" s="573" t="s">
        <v>3</v>
      </c>
      <c r="D6717" s="574">
        <v>7.64</v>
      </c>
      <c r="F6717" s="411"/>
      <c r="G6717" s="412" t="str">
        <f t="shared" si="104"/>
        <v>VASSOURA PARA GRAMA VONDER</v>
      </c>
      <c r="H6717" s="412" t="str">
        <f t="shared" si="104"/>
        <v>UN</v>
      </c>
      <c r="I6717" s="413"/>
    </row>
    <row r="6718" spans="1:9" ht="112.5">
      <c r="A6718" s="571">
        <v>4400</v>
      </c>
      <c r="B6718" s="572" t="s">
        <v>45431</v>
      </c>
      <c r="C6718" s="573" t="s">
        <v>45432</v>
      </c>
      <c r="D6718" s="574">
        <v>10639.41</v>
      </c>
      <c r="F6718" s="411"/>
      <c r="G6718" s="412" t="str">
        <f t="shared" si="104"/>
        <v>ADUBAÇÃO ORGÂNICA DOS GRAMADOS E VEGETAÇÕES - ÁREA 94.350,90M²</v>
      </c>
      <c r="H6718" s="412" t="str">
        <f t="shared" si="104"/>
        <v>SEMS</v>
      </c>
      <c r="I6718" s="413"/>
    </row>
    <row r="6719" spans="1:9" ht="168.75">
      <c r="A6719" s="571">
        <v>11305</v>
      </c>
      <c r="B6719" s="572" t="s">
        <v>45433</v>
      </c>
      <c r="C6719" s="573" t="s">
        <v>394</v>
      </c>
      <c r="D6719" s="574">
        <v>21199.38</v>
      </c>
      <c r="F6719" s="411"/>
      <c r="G6719" s="412" t="str">
        <f t="shared" si="104"/>
        <v>ADUBAÇÕES, TRATOS CULTURAIS, PODAS MECÂNICAS E CONTROLE FITOSSANITÁRIO DE CAM PO DE FUTEBOL COM 4970M²</v>
      </c>
      <c r="H6719" s="412" t="str">
        <f t="shared" si="104"/>
        <v>MES</v>
      </c>
      <c r="I6719" s="413"/>
    </row>
    <row r="6720" spans="1:9" ht="168.75">
      <c r="A6720" s="571">
        <v>10961</v>
      </c>
      <c r="B6720" s="572" t="s">
        <v>45434</v>
      </c>
      <c r="C6720" s="573" t="s">
        <v>394</v>
      </c>
      <c r="D6720" s="574">
        <v>39872.720000000001</v>
      </c>
      <c r="F6720" s="411"/>
      <c r="G6720" s="412" t="str">
        <f t="shared" si="104"/>
        <v>ADUBAÇÕES, TRATOS CULTURAIS, PODAS MECÂNICASE E CONTROLE FITOSSANITÁRIO DE CA MPO DE FUTEBOL COM 9600M²</v>
      </c>
      <c r="H6720" s="412" t="str">
        <f t="shared" si="104"/>
        <v>MES</v>
      </c>
      <c r="I6720" s="413"/>
    </row>
    <row r="6721" spans="1:9" ht="45">
      <c r="A6721" s="571">
        <v>3800</v>
      </c>
      <c r="B6721" s="572" t="s">
        <v>45435</v>
      </c>
      <c r="C6721" s="573" t="s">
        <v>4</v>
      </c>
      <c r="D6721" s="574">
        <v>2.34</v>
      </c>
      <c r="F6721" s="411"/>
      <c r="G6721" s="412" t="str">
        <f t="shared" si="104"/>
        <v>ADUBO MINERAL NPK (10-10-10)</v>
      </c>
      <c r="H6721" s="412" t="str">
        <f t="shared" si="104"/>
        <v>KG</v>
      </c>
      <c r="I6721" s="413"/>
    </row>
    <row r="6722" spans="1:9" ht="45">
      <c r="A6722" s="571">
        <v>10948</v>
      </c>
      <c r="B6722" s="572" t="s">
        <v>45436</v>
      </c>
      <c r="C6722" s="573" t="s">
        <v>4</v>
      </c>
      <c r="D6722" s="574">
        <v>2.35</v>
      </c>
      <c r="F6722" s="411"/>
      <c r="G6722" s="412" t="str">
        <f t="shared" ref="G6722:H6785" si="105">UPPER(B6722)</f>
        <v>ADUBO MINERAL NPK (10-15-10)</v>
      </c>
      <c r="H6722" s="412" t="str">
        <f t="shared" si="105"/>
        <v>KG</v>
      </c>
      <c r="I6722" s="413"/>
    </row>
    <row r="6723" spans="1:9" ht="45">
      <c r="A6723" s="571">
        <v>10947</v>
      </c>
      <c r="B6723" s="572" t="s">
        <v>45437</v>
      </c>
      <c r="C6723" s="573" t="s">
        <v>4</v>
      </c>
      <c r="D6723" s="574">
        <v>2.2200000000000002</v>
      </c>
      <c r="F6723" s="411"/>
      <c r="G6723" s="412" t="str">
        <f t="shared" si="105"/>
        <v>ADUBO MINERAL NPK (18-18-18)</v>
      </c>
      <c r="H6723" s="412" t="str">
        <f t="shared" si="105"/>
        <v>KG</v>
      </c>
      <c r="I6723" s="413"/>
    </row>
    <row r="6724" spans="1:9" ht="45">
      <c r="A6724" s="571">
        <v>10949</v>
      </c>
      <c r="B6724" s="572" t="s">
        <v>45438</v>
      </c>
      <c r="C6724" s="573" t="s">
        <v>4</v>
      </c>
      <c r="D6724" s="574">
        <v>2.35</v>
      </c>
      <c r="F6724" s="411"/>
      <c r="G6724" s="412" t="str">
        <f t="shared" si="105"/>
        <v>ADUBO MINERAL NPK (21-9-19)</v>
      </c>
      <c r="H6724" s="412" t="str">
        <f t="shared" si="105"/>
        <v>KG</v>
      </c>
      <c r="I6724" s="413"/>
    </row>
    <row r="6725" spans="1:9" ht="45">
      <c r="A6725" s="571">
        <v>9557</v>
      </c>
      <c r="B6725" s="572" t="s">
        <v>45439</v>
      </c>
      <c r="C6725" s="573" t="s">
        <v>4</v>
      </c>
      <c r="D6725" s="574">
        <v>2.1800000000000002</v>
      </c>
      <c r="F6725" s="411"/>
      <c r="G6725" s="412" t="str">
        <f t="shared" si="105"/>
        <v>ADUBO MINERAL NPK (4-14-8)</v>
      </c>
      <c r="H6725" s="412" t="str">
        <f t="shared" si="105"/>
        <v>KG</v>
      </c>
      <c r="I6725" s="413"/>
    </row>
    <row r="6726" spans="1:9" ht="56.25">
      <c r="A6726" s="571">
        <v>140</v>
      </c>
      <c r="B6726" s="572" t="s">
        <v>45440</v>
      </c>
      <c r="C6726" s="573" t="s">
        <v>7</v>
      </c>
      <c r="D6726" s="574">
        <v>124.17</v>
      </c>
      <c r="F6726" s="411"/>
      <c r="G6726" s="412" t="str">
        <f t="shared" si="105"/>
        <v>ADUBO ORGÂNICO BOVINO, CACAU OU SIMILAR</v>
      </c>
      <c r="H6726" s="412" t="str">
        <f t="shared" si="105"/>
        <v>M3</v>
      </c>
      <c r="I6726" s="413"/>
    </row>
    <row r="6727" spans="1:9" ht="22.5">
      <c r="A6727" s="571">
        <v>3478</v>
      </c>
      <c r="B6727" s="572" t="s">
        <v>45441</v>
      </c>
      <c r="C6727" s="573" t="s">
        <v>4</v>
      </c>
      <c r="D6727" s="574">
        <v>10.81</v>
      </c>
      <c r="F6727" s="411"/>
      <c r="G6727" s="412" t="str">
        <f t="shared" si="105"/>
        <v>ADUBO QUÍMICO</v>
      </c>
      <c r="H6727" s="412" t="str">
        <f t="shared" si="105"/>
        <v>KG</v>
      </c>
      <c r="I6727" s="413"/>
    </row>
    <row r="6728" spans="1:9" ht="45">
      <c r="A6728" s="571">
        <v>10950</v>
      </c>
      <c r="B6728" s="572" t="s">
        <v>45442</v>
      </c>
      <c r="C6728" s="573" t="s">
        <v>4</v>
      </c>
      <c r="D6728" s="574">
        <v>1.8</v>
      </c>
      <c r="F6728" s="411"/>
      <c r="G6728" s="412" t="str">
        <f t="shared" si="105"/>
        <v>ADUBO QUÍMICO NPK (20-02-20)</v>
      </c>
      <c r="H6728" s="412" t="str">
        <f t="shared" si="105"/>
        <v>KG</v>
      </c>
      <c r="I6728" s="413"/>
    </row>
    <row r="6729" spans="1:9" ht="78.75">
      <c r="A6729" s="571">
        <v>10955</v>
      </c>
      <c r="B6729" s="572" t="s">
        <v>45443</v>
      </c>
      <c r="C6729" s="573" t="s">
        <v>5</v>
      </c>
      <c r="D6729" s="574">
        <v>0.41</v>
      </c>
      <c r="F6729" s="411"/>
      <c r="G6729" s="412" t="str">
        <f t="shared" si="105"/>
        <v>APLICAÇÃO DE CORRETIVO DE SOLO EM CAMPO DE FUTEBOL</v>
      </c>
      <c r="H6729" s="412" t="str">
        <f t="shared" si="105"/>
        <v>M2</v>
      </c>
      <c r="I6729" s="413"/>
    </row>
    <row r="6730" spans="1:9" ht="112.5">
      <c r="A6730" s="571">
        <v>10304</v>
      </c>
      <c r="B6730" s="572" t="s">
        <v>45444</v>
      </c>
      <c r="C6730" s="573" t="s">
        <v>9</v>
      </c>
      <c r="D6730" s="574">
        <v>0.25</v>
      </c>
      <c r="F6730" s="411"/>
      <c r="G6730" s="412" t="str">
        <f t="shared" si="105"/>
        <v>ARGILA EXPANDIDA PARA ORNAMENTAÇÃO DE VASOS E JARDINS (SACO COM 50 LITROS)</v>
      </c>
      <c r="H6730" s="412" t="str">
        <f t="shared" si="105"/>
        <v>L</v>
      </c>
      <c r="I6730" s="413"/>
    </row>
    <row r="6731" spans="1:9" ht="101.25">
      <c r="A6731" s="571">
        <v>10303</v>
      </c>
      <c r="B6731" s="572" t="s">
        <v>45445</v>
      </c>
      <c r="C6731" s="573" t="s">
        <v>7</v>
      </c>
      <c r="D6731" s="574">
        <v>35.85</v>
      </c>
      <c r="F6731" s="411"/>
      <c r="G6731" s="412" t="str">
        <f t="shared" si="105"/>
        <v>ATERRO COM ARGILA PARA JARDIM (PAISAGISMO). CAÇAMBA COM 8M³.</v>
      </c>
      <c r="H6731" s="412" t="str">
        <f t="shared" si="105"/>
        <v>M3</v>
      </c>
      <c r="I6731" s="413"/>
    </row>
    <row r="6732" spans="1:9" ht="90">
      <c r="A6732" s="571">
        <v>4405</v>
      </c>
      <c r="B6732" s="572" t="s">
        <v>45446</v>
      </c>
      <c r="C6732" s="573" t="s">
        <v>45447</v>
      </c>
      <c r="D6732" s="574">
        <v>10.119999999999999</v>
      </c>
      <c r="F6732" s="411"/>
      <c r="G6732" s="412" t="str">
        <f t="shared" si="105"/>
        <v>BARREIRA DE PALHA DE COQUEIRO TRAÇADA (EXTENSÃO DE 100M)</v>
      </c>
      <c r="H6732" s="412" t="str">
        <f t="shared" si="105"/>
        <v>BIMS</v>
      </c>
      <c r="I6732" s="413"/>
    </row>
    <row r="6733" spans="1:9" ht="22.5">
      <c r="A6733" s="571">
        <v>9062</v>
      </c>
      <c r="B6733" s="572" t="s">
        <v>45448</v>
      </c>
      <c r="C6733" s="573" t="s">
        <v>4</v>
      </c>
      <c r="D6733" s="574">
        <v>3.58</v>
      </c>
      <c r="F6733" s="411"/>
      <c r="G6733" s="412" t="str">
        <f t="shared" si="105"/>
        <v>CASCA DE PINUS</v>
      </c>
      <c r="H6733" s="412" t="str">
        <f t="shared" si="105"/>
        <v>KG</v>
      </c>
      <c r="I6733" s="413"/>
    </row>
    <row r="6734" spans="1:9" ht="78.75">
      <c r="A6734" s="571">
        <v>10951</v>
      </c>
      <c r="B6734" s="572" t="s">
        <v>45449</v>
      </c>
      <c r="C6734" s="573" t="s">
        <v>4</v>
      </c>
      <c r="D6734" s="574">
        <v>0.94</v>
      </c>
      <c r="F6734" s="411"/>
      <c r="G6734" s="412" t="str">
        <f t="shared" si="105"/>
        <v>CONDICIONADOR DE SOLO A BASE DE TURFA - SUBSTRATO</v>
      </c>
      <c r="H6734" s="412" t="str">
        <f t="shared" si="105"/>
        <v>KG</v>
      </c>
      <c r="I6734" s="413"/>
    </row>
    <row r="6735" spans="1:9" ht="101.25">
      <c r="A6735" s="571">
        <v>4399</v>
      </c>
      <c r="B6735" s="572" t="s">
        <v>45450</v>
      </c>
      <c r="C6735" s="573" t="s">
        <v>45451</v>
      </c>
      <c r="D6735" s="574">
        <v>3611.85</v>
      </c>
      <c r="F6735" s="411"/>
      <c r="G6735" s="412" t="str">
        <f t="shared" si="105"/>
        <v>CONSERVAÇÃO E REPLANTIO DE ARRANJOS ORNAMENTAIS - ÁREA 868,36M²</v>
      </c>
      <c r="H6735" s="412" t="str">
        <f t="shared" si="105"/>
        <v>MS</v>
      </c>
      <c r="I6735" s="413"/>
    </row>
    <row r="6736" spans="1:9" ht="56.25">
      <c r="A6736" s="571">
        <v>9188</v>
      </c>
      <c r="B6736" s="572" t="s">
        <v>45452</v>
      </c>
      <c r="C6736" s="573" t="s">
        <v>3</v>
      </c>
      <c r="D6736" s="574">
        <v>293.93</v>
      </c>
      <c r="F6736" s="411"/>
      <c r="G6736" s="412" t="str">
        <f t="shared" si="105"/>
        <v>CORTE DE TRONCOS DE COQUEIROS</v>
      </c>
      <c r="H6736" s="412" t="str">
        <f t="shared" si="105"/>
        <v>UN</v>
      </c>
      <c r="I6736" s="413"/>
    </row>
    <row r="6737" spans="1:9" ht="33.75">
      <c r="A6737" s="571">
        <v>11723</v>
      </c>
      <c r="B6737" s="572" t="s">
        <v>45453</v>
      </c>
      <c r="C6737" s="573" t="s">
        <v>9</v>
      </c>
      <c r="D6737" s="574">
        <v>69.39</v>
      </c>
      <c r="F6737" s="411"/>
      <c r="G6737" s="412" t="str">
        <f t="shared" si="105"/>
        <v>DEFENSIVO AGRÍCOLA</v>
      </c>
      <c r="H6737" s="412" t="str">
        <f t="shared" si="105"/>
        <v>L</v>
      </c>
      <c r="I6737" s="413"/>
    </row>
    <row r="6738" spans="1:9" ht="45">
      <c r="A6738" s="571">
        <v>10952</v>
      </c>
      <c r="B6738" s="572" t="s">
        <v>45454</v>
      </c>
      <c r="C6738" s="573" t="s">
        <v>9</v>
      </c>
      <c r="D6738" s="574">
        <v>207.49</v>
      </c>
      <c r="F6738" s="411"/>
      <c r="G6738" s="412" t="str">
        <f t="shared" si="105"/>
        <v>ENRAIZANTE - ÀCIDO HÚMICO</v>
      </c>
      <c r="H6738" s="412" t="str">
        <f t="shared" si="105"/>
        <v>L</v>
      </c>
      <c r="I6738" s="413"/>
    </row>
    <row r="6739" spans="1:9" ht="180">
      <c r="A6739" s="571">
        <v>11304</v>
      </c>
      <c r="B6739" s="572" t="s">
        <v>45455</v>
      </c>
      <c r="C6739" s="573" t="s">
        <v>187</v>
      </c>
      <c r="D6739" s="574">
        <v>7920.05</v>
      </c>
      <c r="F6739" s="411"/>
      <c r="G6739" s="412" t="str">
        <f t="shared" si="105"/>
        <v>FORNECIMENTO E APLICAÇÃO DE HERBICIDA EM CAMPO DE FUTEBOL COM AREA DE 14.570  M² (OBRA:ESTADIO LOURIVAL BATISTA)</v>
      </c>
      <c r="H6739" s="412" t="str">
        <f t="shared" si="105"/>
        <v>UND</v>
      </c>
      <c r="I6739" s="413"/>
    </row>
    <row r="6740" spans="1:9" ht="101.25">
      <c r="A6740" s="571">
        <v>8761</v>
      </c>
      <c r="B6740" s="572" t="s">
        <v>45456</v>
      </c>
      <c r="C6740" s="573" t="s">
        <v>3</v>
      </c>
      <c r="D6740" s="574">
        <v>13.93</v>
      </c>
      <c r="F6740" s="411"/>
      <c r="G6740" s="412" t="str">
        <f t="shared" si="105"/>
        <v>FORNECIMENTO E PLANTIO DE ARBUSTOS ORNAMENTAIS = 166UN/MÊS</v>
      </c>
      <c r="H6740" s="412" t="str">
        <f t="shared" si="105"/>
        <v>UN</v>
      </c>
      <c r="I6740" s="413"/>
    </row>
    <row r="6741" spans="1:9" ht="45">
      <c r="A6741" s="571">
        <v>7082</v>
      </c>
      <c r="B6741" s="572" t="s">
        <v>45457</v>
      </c>
      <c r="C6741" s="573" t="s">
        <v>3</v>
      </c>
      <c r="D6741" s="574">
        <v>3.49</v>
      </c>
      <c r="F6741" s="411"/>
      <c r="G6741" s="412" t="str">
        <f t="shared" si="105"/>
        <v>GRAMA AMENDOIM (ARACHIS REPENS)</v>
      </c>
      <c r="H6741" s="412" t="str">
        <f t="shared" si="105"/>
        <v>UN</v>
      </c>
      <c r="I6741" s="413"/>
    </row>
    <row r="6742" spans="1:9" ht="45">
      <c r="A6742" s="571">
        <v>1061</v>
      </c>
      <c r="B6742" s="572" t="s">
        <v>45458</v>
      </c>
      <c r="C6742" s="573" t="s">
        <v>5</v>
      </c>
      <c r="D6742" s="574">
        <v>6.42</v>
      </c>
      <c r="F6742" s="411"/>
      <c r="G6742" s="412" t="str">
        <f t="shared" si="105"/>
        <v>GRAMA BATATAIS EM PLACAS</v>
      </c>
      <c r="H6742" s="412" t="str">
        <f t="shared" si="105"/>
        <v>M2</v>
      </c>
      <c r="I6742" s="413"/>
    </row>
    <row r="6743" spans="1:9" ht="45">
      <c r="A6743" s="571">
        <v>1060</v>
      </c>
      <c r="B6743" s="572" t="s">
        <v>45459</v>
      </c>
      <c r="C6743" s="573" t="s">
        <v>5</v>
      </c>
      <c r="D6743" s="574">
        <v>6.85</v>
      </c>
      <c r="F6743" s="411"/>
      <c r="G6743" s="412" t="str">
        <f t="shared" si="105"/>
        <v>GRAMA ESMERALDA EM MUDAS</v>
      </c>
      <c r="H6743" s="412" t="str">
        <f t="shared" si="105"/>
        <v>M2</v>
      </c>
      <c r="I6743" s="413"/>
    </row>
    <row r="6744" spans="1:9" ht="45">
      <c r="A6744" s="571">
        <v>11005</v>
      </c>
      <c r="B6744" s="572" t="s">
        <v>45460</v>
      </c>
      <c r="C6744" s="573" t="s">
        <v>5</v>
      </c>
      <c r="D6744" s="574">
        <v>9</v>
      </c>
      <c r="F6744" s="411"/>
      <c r="G6744" s="412" t="str">
        <f t="shared" si="105"/>
        <v>GRAMA ESMERALDA EM PLACAS</v>
      </c>
      <c r="H6744" s="412" t="str">
        <f t="shared" si="105"/>
        <v>M2</v>
      </c>
      <c r="I6744" s="413"/>
    </row>
    <row r="6745" spans="1:9" ht="90">
      <c r="A6745" s="571">
        <v>3789</v>
      </c>
      <c r="B6745" s="572" t="s">
        <v>45461</v>
      </c>
      <c r="C6745" s="573" t="s">
        <v>5</v>
      </c>
      <c r="D6745" s="574">
        <v>6.42</v>
      </c>
      <c r="F6745" s="411"/>
      <c r="G6745" s="412" t="str">
        <f t="shared" si="105"/>
        <v>GRAMA NATIVA CAPIM DE BURRO, OU BATATAIS EM PLACAS</v>
      </c>
      <c r="H6745" s="412" t="str">
        <f t="shared" si="105"/>
        <v>M2</v>
      </c>
      <c r="I6745" s="413"/>
    </row>
    <row r="6746" spans="1:9" ht="78.75">
      <c r="A6746" s="571">
        <v>10307</v>
      </c>
      <c r="B6746" s="572" t="s">
        <v>45462</v>
      </c>
      <c r="C6746" s="573" t="s">
        <v>5</v>
      </c>
      <c r="D6746" s="574">
        <v>10.81</v>
      </c>
      <c r="F6746" s="411"/>
      <c r="G6746" s="412" t="str">
        <f t="shared" si="105"/>
        <v>GRAMA SEDA, FORNECIMENTO (OBRA SERGIPETEC)</v>
      </c>
      <c r="H6746" s="412" t="str">
        <f t="shared" si="105"/>
        <v>M2</v>
      </c>
      <c r="I6746" s="413"/>
    </row>
    <row r="6747" spans="1:9" ht="337.5">
      <c r="A6747" s="571">
        <v>10073</v>
      </c>
      <c r="B6747" s="572" t="s">
        <v>45463</v>
      </c>
      <c r="C6747" s="573" t="s">
        <v>5</v>
      </c>
      <c r="D6747" s="574">
        <v>60.85</v>
      </c>
      <c r="F6747" s="411"/>
      <c r="G6747" s="412" t="str">
        <f t="shared" si="105"/>
        <v>GRAMA SINTÉTICA FIBRILADA DE 13MM COM TELA DE 100% EM POLIPROPENO, BASE DE RE SINA SINTÉTICA ESTIRENO/BUTADIENO, 59000 PONTOS/M²,PESO=1200KG/M², 052KG/M² D E POLIETILENO, INCLUSIVE APLICAÇÃO</v>
      </c>
      <c r="H6747" s="412" t="str">
        <f t="shared" si="105"/>
        <v>M2</v>
      </c>
      <c r="I6747" s="413"/>
    </row>
    <row r="6748" spans="1:9" ht="90">
      <c r="A6748" s="571">
        <v>10261</v>
      </c>
      <c r="B6748" s="572" t="s">
        <v>45464</v>
      </c>
      <c r="C6748" s="573" t="s">
        <v>5</v>
      </c>
      <c r="D6748" s="574">
        <v>27.42</v>
      </c>
      <c r="F6748" s="411"/>
      <c r="G6748" s="412" t="str">
        <f t="shared" si="105"/>
        <v>GRAMA TIPO BERMUDAS TIFTON, EM PLUG - FORNECIMENTO E PLANTIO</v>
      </c>
      <c r="H6748" s="412" t="str">
        <f t="shared" si="105"/>
        <v>M2</v>
      </c>
      <c r="I6748" s="413"/>
    </row>
    <row r="6749" spans="1:9" ht="67.5">
      <c r="A6749" s="571">
        <v>11666</v>
      </c>
      <c r="B6749" s="572" t="s">
        <v>45465</v>
      </c>
      <c r="C6749" s="573" t="s">
        <v>5</v>
      </c>
      <c r="D6749" s="574">
        <v>10.41</v>
      </c>
      <c r="F6749" s="411"/>
      <c r="G6749" s="412" t="str">
        <f t="shared" si="105"/>
        <v>GRAMA TIPO BERMUDAS TYFWAI - FORNECIMENTO</v>
      </c>
      <c r="H6749" s="412" t="str">
        <f t="shared" si="105"/>
        <v>M2</v>
      </c>
      <c r="I6749" s="413"/>
    </row>
    <row r="6750" spans="1:9" ht="90">
      <c r="A6750" s="571">
        <v>1100</v>
      </c>
      <c r="B6750" s="572" t="s">
        <v>45466</v>
      </c>
      <c r="C6750" s="573" t="s">
        <v>9</v>
      </c>
      <c r="D6750" s="574">
        <v>66.27</v>
      </c>
      <c r="F6750" s="411"/>
      <c r="G6750" s="412" t="str">
        <f t="shared" si="105"/>
        <v>HERBICIDA ESTERILIZANTE DE SOLO (ROUNDUP OU SIMILAR)</v>
      </c>
      <c r="H6750" s="412" t="str">
        <f t="shared" si="105"/>
        <v>L</v>
      </c>
      <c r="I6750" s="413"/>
    </row>
    <row r="6751" spans="1:9" ht="45">
      <c r="A6751" s="571">
        <v>9558</v>
      </c>
      <c r="B6751" s="572" t="s">
        <v>45467</v>
      </c>
      <c r="C6751" s="573" t="s">
        <v>9</v>
      </c>
      <c r="D6751" s="574">
        <v>72.52</v>
      </c>
      <c r="F6751" s="411"/>
      <c r="G6751" s="412" t="str">
        <f t="shared" si="105"/>
        <v>INSETICIDA (P/PLANTAS)</v>
      </c>
      <c r="H6751" s="412" t="str">
        <f t="shared" si="105"/>
        <v>L</v>
      </c>
      <c r="I6751" s="413"/>
    </row>
    <row r="6752" spans="1:9" ht="101.25">
      <c r="A6752" s="571">
        <v>4395</v>
      </c>
      <c r="B6752" s="572" t="s">
        <v>45468</v>
      </c>
      <c r="C6752" s="573" t="s">
        <v>45451</v>
      </c>
      <c r="D6752" s="574">
        <v>45006.03</v>
      </c>
      <c r="F6752" s="411"/>
      <c r="G6752" s="412" t="str">
        <f t="shared" si="105"/>
        <v>IRRIGAÇÃO DIÁRIA DE TODA A ÁREA VERDE EXISTENTE - ÁREA 94.350,90M²</v>
      </c>
      <c r="H6752" s="412" t="str">
        <f t="shared" si="105"/>
        <v>MS</v>
      </c>
      <c r="I6752" s="413"/>
    </row>
    <row r="6753" spans="1:9" ht="78.75">
      <c r="A6753" s="571">
        <v>7144</v>
      </c>
      <c r="B6753" s="572" t="s">
        <v>45469</v>
      </c>
      <c r="C6753" s="573" t="s">
        <v>1</v>
      </c>
      <c r="D6753" s="574">
        <v>6.28</v>
      </c>
      <c r="F6753" s="411"/>
      <c r="G6753" s="412" t="str">
        <f t="shared" si="105"/>
        <v>LIMITADOR DE GRAMA COM BORDA FINA, L=12,5CM</v>
      </c>
      <c r="H6753" s="412" t="str">
        <f t="shared" si="105"/>
        <v>M</v>
      </c>
      <c r="I6753" s="413"/>
    </row>
    <row r="6754" spans="1:9" ht="382.5">
      <c r="A6754" s="571">
        <v>11549</v>
      </c>
      <c r="B6754" s="572" t="s">
        <v>45470</v>
      </c>
      <c r="C6754" s="573" t="s">
        <v>394</v>
      </c>
      <c r="D6754" s="574">
        <v>9231.26</v>
      </c>
      <c r="F6754" s="411"/>
      <c r="G6754" s="412" t="str">
        <f t="shared" si="105"/>
        <v>MANUTENÇÃO DE ÁREAS VERDES EXTERNAS DO ESTÁDIO LOURIVAL BATISTA, INCLUINDO PO DA DO GRAMADO, APLICAÇÃO PESTICIDA, ESCARIFICAÇÃO SOLO, CONTROLE FITOSSANITAR IO, ADUBAÇÃO, IRRIGAÇÃO, MODELAGEM DA VEGETAÇÃO E LIMPEZA DOS ARRANJOS</v>
      </c>
      <c r="H6754" s="412" t="str">
        <f t="shared" si="105"/>
        <v>MES</v>
      </c>
      <c r="I6754" s="413"/>
    </row>
    <row r="6755" spans="1:9" ht="112.5">
      <c r="A6755" s="571">
        <v>10960</v>
      </c>
      <c r="B6755" s="572" t="s">
        <v>45471</v>
      </c>
      <c r="C6755" s="573" t="s">
        <v>394</v>
      </c>
      <c r="D6755" s="574">
        <v>12947.54</v>
      </c>
      <c r="F6755" s="411"/>
      <c r="G6755" s="412" t="str">
        <f t="shared" si="105"/>
        <v>MANUTENÇÃO DE PLANTIO DE GRAMA EM CAMPO DE FUTEBOL COM ÁRA DE 9600M²</v>
      </c>
      <c r="H6755" s="412" t="str">
        <f t="shared" si="105"/>
        <v>MES</v>
      </c>
      <c r="I6755" s="413"/>
    </row>
    <row r="6756" spans="1:9" ht="292.5">
      <c r="A6756" s="571">
        <v>9822</v>
      </c>
      <c r="B6756" s="572" t="s">
        <v>45472</v>
      </c>
      <c r="C6756" s="573" t="s">
        <v>45451</v>
      </c>
      <c r="D6756" s="574">
        <v>13304.16</v>
      </c>
      <c r="F6756" s="411"/>
      <c r="G6756" s="412" t="str">
        <f t="shared" si="105"/>
        <v>MANUTENÇÃO DO GRAMADO DO ESTÁDIO LOURIVAL BATISTA, INCLUINDO PODA DO GRAMADAO , RETIRADA DE ERVAS DANINHAS, REPOSIÇÃO DE GRAMA, COLOCAÇÃO DE ADUBO ORGÂNICO - ÁREA = 17.000,00M²</v>
      </c>
      <c r="H6756" s="412" t="str">
        <f t="shared" si="105"/>
        <v>MS</v>
      </c>
      <c r="I6756" s="413"/>
    </row>
    <row r="6757" spans="1:9" ht="112.5">
      <c r="A6757" s="571">
        <v>11303</v>
      </c>
      <c r="B6757" s="572" t="s">
        <v>45473</v>
      </c>
      <c r="C6757" s="573" t="s">
        <v>394</v>
      </c>
      <c r="D6757" s="574">
        <v>7301.89</v>
      </c>
      <c r="F6757" s="411"/>
      <c r="G6757" s="412" t="str">
        <f t="shared" si="105"/>
        <v>MANUTENÇÃO PÓS PLANTIO DE GRAMA EM CAMPO DE FUTEBOL COM ÁREA DE 4970M²</v>
      </c>
      <c r="H6757" s="412" t="str">
        <f t="shared" si="105"/>
        <v>MES</v>
      </c>
      <c r="I6757" s="413"/>
    </row>
    <row r="6758" spans="1:9" ht="168.75">
      <c r="A6758" s="571">
        <v>10305</v>
      </c>
      <c r="B6758" s="572" t="s">
        <v>45474</v>
      </c>
      <c r="C6758" s="573" t="s">
        <v>3</v>
      </c>
      <c r="D6758" s="574">
        <v>905.77</v>
      </c>
      <c r="F6758" s="411"/>
      <c r="G6758" s="412" t="str">
        <f t="shared" si="105"/>
        <v>PEDRA ORNAMENTAL TAMANHO GRANDE, 2 A 3 TON, PARA PAISAGISMO (INCLUSO TRANSPOR TE) - OBRA:SERGIPETEC</v>
      </c>
      <c r="H6758" s="412" t="str">
        <f t="shared" si="105"/>
        <v>UN</v>
      </c>
      <c r="I6758" s="413"/>
    </row>
    <row r="6759" spans="1:9" ht="168.75">
      <c r="A6759" s="571">
        <v>10306</v>
      </c>
      <c r="B6759" s="572" t="s">
        <v>45475</v>
      </c>
      <c r="C6759" s="573" t="s">
        <v>3</v>
      </c>
      <c r="D6759" s="574">
        <v>451.14</v>
      </c>
      <c r="F6759" s="411"/>
      <c r="G6759" s="412" t="str">
        <f t="shared" si="105"/>
        <v>PEDRA ORNAMENTAL TAMANHO MEDIO, 1 A 1,50 TON, PARA PAISAGISMO (INCLUSO TRANSP ORTE) - OBRA:SERGIPETEC</v>
      </c>
      <c r="H6759" s="412" t="str">
        <f t="shared" si="105"/>
        <v>UN</v>
      </c>
      <c r="I6759" s="413"/>
    </row>
    <row r="6760" spans="1:9" ht="56.25">
      <c r="A6760" s="571">
        <v>9013</v>
      </c>
      <c r="B6760" s="572" t="s">
        <v>45476</v>
      </c>
      <c r="C6760" s="573" t="s">
        <v>3</v>
      </c>
      <c r="D6760" s="574">
        <v>11.86</v>
      </c>
      <c r="F6760" s="411"/>
      <c r="G6760" s="412" t="str">
        <f t="shared" si="105"/>
        <v>PLANTA - ABACAXI ORNAMENTAL COM H=1,00M</v>
      </c>
      <c r="H6760" s="412" t="str">
        <f t="shared" si="105"/>
        <v>UN</v>
      </c>
      <c r="I6760" s="413"/>
    </row>
    <row r="6761" spans="1:9" ht="78.75">
      <c r="A6761" s="571">
        <v>11974</v>
      </c>
      <c r="B6761" s="572" t="s">
        <v>45477</v>
      </c>
      <c r="C6761" s="573" t="s">
        <v>3</v>
      </c>
      <c r="D6761" s="574">
        <v>10.58</v>
      </c>
      <c r="F6761" s="411"/>
      <c r="G6761" s="412" t="str">
        <f t="shared" si="105"/>
        <v>PLANTA - ABACAXI ROXO (TRADESCANTIA SPATHACEA)</v>
      </c>
      <c r="H6761" s="412" t="str">
        <f t="shared" si="105"/>
        <v>UN</v>
      </c>
      <c r="I6761" s="413"/>
    </row>
    <row r="6762" spans="1:9" ht="90">
      <c r="A6762" s="571">
        <v>9420</v>
      </c>
      <c r="B6762" s="572" t="s">
        <v>45478</v>
      </c>
      <c r="C6762" s="573" t="s">
        <v>3</v>
      </c>
      <c r="D6762" s="574">
        <v>11.86</v>
      </c>
      <c r="F6762" s="411"/>
      <c r="G6762" s="412" t="str">
        <f t="shared" si="105"/>
        <v>PLANTA - ABACAXI VERMELHO (ANANAS BRACTEATUS STRIATUS)</v>
      </c>
      <c r="H6762" s="412" t="str">
        <f t="shared" si="105"/>
        <v>UN</v>
      </c>
      <c r="I6762" s="413"/>
    </row>
    <row r="6763" spans="1:9" ht="78.75">
      <c r="A6763" s="571">
        <v>12627</v>
      </c>
      <c r="B6763" s="572" t="s">
        <v>45479</v>
      </c>
      <c r="C6763" s="573" t="s">
        <v>3</v>
      </c>
      <c r="D6763" s="574">
        <v>23.71</v>
      </c>
      <c r="F6763" s="411"/>
      <c r="G6763" s="412" t="str">
        <f t="shared" si="105"/>
        <v>PLANTA - AÇAI DA MATA (EUTERPE LONGIBRACTEATA), H=1,50M</v>
      </c>
      <c r="H6763" s="412" t="str">
        <f t="shared" si="105"/>
        <v>UN</v>
      </c>
      <c r="I6763" s="413"/>
    </row>
    <row r="6764" spans="1:9" ht="56.25">
      <c r="A6764" s="571">
        <v>7092</v>
      </c>
      <c r="B6764" s="572" t="s">
        <v>45480</v>
      </c>
      <c r="C6764" s="573" t="s">
        <v>3</v>
      </c>
      <c r="D6764" s="574">
        <v>31.08</v>
      </c>
      <c r="F6764" s="411"/>
      <c r="G6764" s="412" t="str">
        <f t="shared" si="105"/>
        <v>PLANTA - AGAVE (AGAVE ANGUSTIFOLIA)</v>
      </c>
      <c r="H6764" s="412" t="str">
        <f t="shared" si="105"/>
        <v>UN</v>
      </c>
      <c r="I6764" s="413"/>
    </row>
    <row r="6765" spans="1:9" ht="67.5">
      <c r="A6765" s="571">
        <v>7091</v>
      </c>
      <c r="B6765" s="572" t="s">
        <v>45481</v>
      </c>
      <c r="C6765" s="573" t="s">
        <v>3</v>
      </c>
      <c r="D6765" s="574">
        <v>80.88</v>
      </c>
      <c r="F6765" s="411"/>
      <c r="G6765" s="412" t="str">
        <f t="shared" si="105"/>
        <v>PLANTA - AGAVE AZUL (AGAVE AMERICANA)</v>
      </c>
      <c r="H6765" s="412" t="str">
        <f t="shared" si="105"/>
        <v>UN</v>
      </c>
      <c r="I6765" s="413"/>
    </row>
    <row r="6766" spans="1:9" ht="45">
      <c r="A6766" s="571">
        <v>11552</v>
      </c>
      <c r="B6766" s="572" t="s">
        <v>45482</v>
      </c>
      <c r="C6766" s="573" t="s">
        <v>3</v>
      </c>
      <c r="D6766" s="574">
        <v>62.24</v>
      </c>
      <c r="F6766" s="411"/>
      <c r="G6766" s="412" t="str">
        <f t="shared" si="105"/>
        <v>PLANTA - AGAVE CIZAL (M)</v>
      </c>
      <c r="H6766" s="412" t="str">
        <f t="shared" si="105"/>
        <v>UN</v>
      </c>
      <c r="I6766" s="413"/>
    </row>
    <row r="6767" spans="1:9" ht="78.75">
      <c r="A6767" s="571">
        <v>10169</v>
      </c>
      <c r="B6767" s="572" t="s">
        <v>45483</v>
      </c>
      <c r="C6767" s="573" t="s">
        <v>3</v>
      </c>
      <c r="D6767" s="574">
        <v>93.32</v>
      </c>
      <c r="F6767" s="411"/>
      <c r="G6767" s="412" t="str">
        <f t="shared" si="105"/>
        <v>PLANTA - AGAVE GIGANTEA (FURCRAEA GIGANTEA) - MUDA</v>
      </c>
      <c r="H6767" s="412" t="str">
        <f t="shared" si="105"/>
        <v>UN</v>
      </c>
      <c r="I6767" s="413"/>
    </row>
    <row r="6768" spans="1:9" ht="67.5">
      <c r="A6768" s="571">
        <v>7152</v>
      </c>
      <c r="B6768" s="572" t="s">
        <v>45484</v>
      </c>
      <c r="C6768" s="573" t="s">
        <v>3</v>
      </c>
      <c r="D6768" s="574">
        <v>9.36</v>
      </c>
      <c r="F6768" s="411"/>
      <c r="G6768" s="412" t="str">
        <f t="shared" si="105"/>
        <v>PLANTA - ALAMANDA (ALLAMANDA CATHARTICA)</v>
      </c>
      <c r="H6768" s="412" t="str">
        <f t="shared" si="105"/>
        <v>UN</v>
      </c>
      <c r="I6768" s="413"/>
    </row>
    <row r="6769" spans="1:9" ht="67.5">
      <c r="A6769" s="571">
        <v>7308</v>
      </c>
      <c r="B6769" s="572" t="s">
        <v>45485</v>
      </c>
      <c r="C6769" s="573" t="s">
        <v>3</v>
      </c>
      <c r="D6769" s="574">
        <v>19.899999999999999</v>
      </c>
      <c r="F6769" s="411"/>
      <c r="G6769" s="412" t="str">
        <f t="shared" si="105"/>
        <v>PLANTA - ALPINIA VERMELHA (ALPINIA PURPURATA)</v>
      </c>
      <c r="H6769" s="412" t="str">
        <f t="shared" si="105"/>
        <v>UN</v>
      </c>
      <c r="I6769" s="413"/>
    </row>
    <row r="6770" spans="1:9" ht="67.5">
      <c r="A6770" s="571">
        <v>9411</v>
      </c>
      <c r="B6770" s="572" t="s">
        <v>45486</v>
      </c>
      <c r="C6770" s="573" t="s">
        <v>3</v>
      </c>
      <c r="D6770" s="574">
        <v>27.38</v>
      </c>
      <c r="F6770" s="411"/>
      <c r="G6770" s="412" t="str">
        <f t="shared" si="105"/>
        <v>PLANTA - ANDIROBA (CARAPA GUIANENSIS) H=1,00M</v>
      </c>
      <c r="H6770" s="412" t="str">
        <f t="shared" si="105"/>
        <v>UN</v>
      </c>
      <c r="I6770" s="413"/>
    </row>
    <row r="6771" spans="1:9" ht="78.75">
      <c r="A6771" s="571">
        <v>11991</v>
      </c>
      <c r="B6771" s="572" t="s">
        <v>45487</v>
      </c>
      <c r="C6771" s="573" t="s">
        <v>3</v>
      </c>
      <c r="D6771" s="574">
        <v>17.91</v>
      </c>
      <c r="F6771" s="411"/>
      <c r="G6771" s="412" t="str">
        <f t="shared" si="105"/>
        <v>PLANTA - ANGELIM (ANDIRA FRAXINILOLIA), H=0,80 A 1,00M</v>
      </c>
      <c r="H6771" s="412" t="str">
        <f t="shared" si="105"/>
        <v>UN</v>
      </c>
      <c r="I6771" s="413"/>
    </row>
    <row r="6772" spans="1:9" ht="67.5">
      <c r="A6772" s="571">
        <v>9174</v>
      </c>
      <c r="B6772" s="572" t="s">
        <v>45488</v>
      </c>
      <c r="C6772" s="573" t="s">
        <v>3</v>
      </c>
      <c r="D6772" s="574">
        <v>48.51</v>
      </c>
      <c r="F6772" s="411"/>
      <c r="G6772" s="412" t="str">
        <f t="shared" si="105"/>
        <v>PLANTA - ANGELIM (ANDIRA FRAXINILOLIA), H=1,20M</v>
      </c>
      <c r="H6772" s="412" t="str">
        <f t="shared" si="105"/>
        <v>UN</v>
      </c>
      <c r="I6772" s="413"/>
    </row>
    <row r="6773" spans="1:9" ht="90">
      <c r="A6773" s="571">
        <v>9607</v>
      </c>
      <c r="B6773" s="572" t="s">
        <v>45489</v>
      </c>
      <c r="C6773" s="573" t="s">
        <v>3</v>
      </c>
      <c r="D6773" s="574">
        <v>48.51</v>
      </c>
      <c r="F6773" s="411"/>
      <c r="G6773" s="412" t="str">
        <f t="shared" si="105"/>
        <v>PLANTA - ANGICO VERMELHO (ANADENANTHERA MACROCARPA), H=1,50M</v>
      </c>
      <c r="H6773" s="412" t="str">
        <f t="shared" si="105"/>
        <v>UN</v>
      </c>
      <c r="I6773" s="413"/>
    </row>
    <row r="6774" spans="1:9" ht="67.5">
      <c r="A6774" s="571">
        <v>12629</v>
      </c>
      <c r="B6774" s="572" t="s">
        <v>45490</v>
      </c>
      <c r="C6774" s="573" t="s">
        <v>3</v>
      </c>
      <c r="D6774" s="574">
        <v>59.33</v>
      </c>
      <c r="F6774" s="411"/>
      <c r="G6774" s="412" t="str">
        <f t="shared" si="105"/>
        <v>PLANTA - ANTÚRIO (ANTHURIUM ANDRAEANUM)</v>
      </c>
      <c r="H6774" s="412" t="str">
        <f t="shared" si="105"/>
        <v>UN</v>
      </c>
      <c r="I6774" s="413"/>
    </row>
    <row r="6775" spans="1:9" ht="90">
      <c r="A6775" s="571">
        <v>199</v>
      </c>
      <c r="B6775" s="572" t="s">
        <v>45491</v>
      </c>
      <c r="C6775" s="573" t="s">
        <v>3</v>
      </c>
      <c r="D6775" s="574">
        <v>48.51</v>
      </c>
      <c r="F6775" s="411"/>
      <c r="G6775" s="412" t="str">
        <f t="shared" si="105"/>
        <v>PLANTA - ARBUSTO OU ÁRVORE PORTE PEQUENO (MULUNGU)</v>
      </c>
      <c r="H6775" s="412" t="str">
        <f t="shared" si="105"/>
        <v>UN</v>
      </c>
      <c r="I6775" s="413"/>
    </row>
    <row r="6776" spans="1:9" ht="78.75">
      <c r="A6776" s="571">
        <v>10293</v>
      </c>
      <c r="B6776" s="572" t="s">
        <v>45492</v>
      </c>
      <c r="C6776" s="573" t="s">
        <v>3</v>
      </c>
      <c r="D6776" s="574">
        <v>27.38</v>
      </c>
      <c r="F6776" s="411"/>
      <c r="G6776" s="412" t="str">
        <f t="shared" si="105"/>
        <v>PLANTA - AROEIRA DA PRAIA (SCHINUS TEREBINTHIFOLIUS)</v>
      </c>
      <c r="H6776" s="412" t="str">
        <f t="shared" si="105"/>
        <v>UN</v>
      </c>
      <c r="I6776" s="413"/>
    </row>
    <row r="6777" spans="1:9" ht="78.75">
      <c r="A6777" s="571">
        <v>226</v>
      </c>
      <c r="B6777" s="572" t="s">
        <v>45493</v>
      </c>
      <c r="C6777" s="573" t="s">
        <v>3</v>
      </c>
      <c r="D6777" s="574">
        <v>31.08</v>
      </c>
      <c r="F6777" s="411"/>
      <c r="G6777" s="412" t="str">
        <f t="shared" si="105"/>
        <v>PLANTA - ÁRVORE PORTE MÉDIO SEM COPAS (FICUS)</v>
      </c>
      <c r="H6777" s="412" t="str">
        <f t="shared" si="105"/>
        <v>UN</v>
      </c>
      <c r="I6777" s="413"/>
    </row>
    <row r="6778" spans="1:9" ht="78.75">
      <c r="A6778" s="571">
        <v>10298</v>
      </c>
      <c r="B6778" s="572" t="s">
        <v>45494</v>
      </c>
      <c r="C6778" s="573" t="s">
        <v>3</v>
      </c>
      <c r="D6778" s="574">
        <v>4.37</v>
      </c>
      <c r="F6778" s="411"/>
      <c r="G6778" s="412" t="str">
        <f t="shared" si="105"/>
        <v>PLANTA - ASSISTASIA (ACYSTASIA COROMENDELIANA)</v>
      </c>
      <c r="H6778" s="412" t="str">
        <f t="shared" si="105"/>
        <v>UN</v>
      </c>
      <c r="I6778" s="413"/>
    </row>
    <row r="6779" spans="1:9" ht="78.75">
      <c r="A6779" s="571">
        <v>9183</v>
      </c>
      <c r="B6779" s="572" t="s">
        <v>45495</v>
      </c>
      <c r="C6779" s="573" t="s">
        <v>3</v>
      </c>
      <c r="D6779" s="574">
        <v>31.08</v>
      </c>
      <c r="F6779" s="411"/>
      <c r="G6779" s="412" t="str">
        <f t="shared" si="105"/>
        <v>PLANTA - BARBATIMÃO (STYPHNODENDRON ADSTRINGENS)</v>
      </c>
      <c r="H6779" s="412" t="str">
        <f t="shared" si="105"/>
        <v>UN</v>
      </c>
      <c r="I6779" s="413"/>
    </row>
    <row r="6780" spans="1:9" ht="56.25">
      <c r="A6780" s="571">
        <v>4521</v>
      </c>
      <c r="B6780" s="572" t="s">
        <v>45496</v>
      </c>
      <c r="C6780" s="573" t="s">
        <v>45497</v>
      </c>
      <c r="D6780" s="574">
        <v>19.899999999999999</v>
      </c>
      <c r="F6780" s="411"/>
      <c r="G6780" s="412" t="str">
        <f t="shared" si="105"/>
        <v>PLANTA - BASTÃO DE IMPERADOR</v>
      </c>
      <c r="H6780" s="412" t="str">
        <f t="shared" si="105"/>
        <v>MUDA</v>
      </c>
      <c r="I6780" s="413"/>
    </row>
    <row r="6781" spans="1:9" ht="78.75">
      <c r="A6781" s="571">
        <v>7093</v>
      </c>
      <c r="B6781" s="572" t="s">
        <v>45498</v>
      </c>
      <c r="C6781" s="573" t="s">
        <v>3</v>
      </c>
      <c r="D6781" s="574">
        <v>4.37</v>
      </c>
      <c r="F6781" s="411"/>
      <c r="G6781" s="412" t="str">
        <f t="shared" si="105"/>
        <v>PLANTA - BELA EMÍLIA (PLUMBAGO CAPENSIS)</v>
      </c>
      <c r="H6781" s="412" t="str">
        <f t="shared" si="105"/>
        <v>UN</v>
      </c>
      <c r="I6781" s="413"/>
    </row>
    <row r="6782" spans="1:9" ht="67.5">
      <c r="A6782" s="571">
        <v>7087</v>
      </c>
      <c r="B6782" s="572" t="s">
        <v>45499</v>
      </c>
      <c r="C6782" s="573" t="s">
        <v>3</v>
      </c>
      <c r="D6782" s="574">
        <v>8.09</v>
      </c>
      <c r="F6782" s="411"/>
      <c r="G6782" s="412" t="str">
        <f t="shared" si="105"/>
        <v>PLANTA - BOTÃO DE OURO (UNXIA KUBITZKII)</v>
      </c>
      <c r="H6782" s="412" t="str">
        <f t="shared" si="105"/>
        <v>UN</v>
      </c>
      <c r="I6782" s="413"/>
    </row>
    <row r="6783" spans="1:9" ht="56.25">
      <c r="A6783" s="571">
        <v>7101</v>
      </c>
      <c r="B6783" s="572" t="s">
        <v>45500</v>
      </c>
      <c r="C6783" s="573" t="s">
        <v>3</v>
      </c>
      <c r="D6783" s="574">
        <v>472.83</v>
      </c>
      <c r="F6783" s="411"/>
      <c r="G6783" s="412" t="str">
        <f t="shared" si="105"/>
        <v>PLANTA - BUTIÁ (BUTIA CAPITATA)</v>
      </c>
      <c r="H6783" s="412" t="str">
        <f t="shared" si="105"/>
        <v>UN</v>
      </c>
      <c r="I6783" s="413"/>
    </row>
    <row r="6784" spans="1:9" ht="56.25">
      <c r="A6784" s="571">
        <v>10292</v>
      </c>
      <c r="B6784" s="572" t="s">
        <v>45501</v>
      </c>
      <c r="C6784" s="573" t="s">
        <v>3</v>
      </c>
      <c r="D6784" s="574">
        <v>27.38</v>
      </c>
      <c r="F6784" s="411"/>
      <c r="G6784" s="412" t="str">
        <f t="shared" si="105"/>
        <v>PLANTA - CAJARANA (SPONDIAS DULCIS)</v>
      </c>
      <c r="H6784" s="412" t="str">
        <f t="shared" si="105"/>
        <v>UN</v>
      </c>
      <c r="I6784" s="413"/>
    </row>
    <row r="6785" spans="1:9" ht="67.5">
      <c r="A6785" s="571">
        <v>10289</v>
      </c>
      <c r="B6785" s="572" t="s">
        <v>45502</v>
      </c>
      <c r="C6785" s="573" t="s">
        <v>3</v>
      </c>
      <c r="D6785" s="574">
        <v>27.38</v>
      </c>
      <c r="F6785" s="411"/>
      <c r="G6785" s="412" t="str">
        <f t="shared" si="105"/>
        <v>PLANTA - CAJUEIRO (ANACARDIUM OCCIDENTALE)</v>
      </c>
      <c r="H6785" s="412" t="str">
        <f t="shared" si="105"/>
        <v>UN</v>
      </c>
      <c r="I6785" s="413"/>
    </row>
    <row r="6786" spans="1:9" ht="78.75">
      <c r="A6786" s="571">
        <v>7146</v>
      </c>
      <c r="B6786" s="572" t="s">
        <v>45503</v>
      </c>
      <c r="C6786" s="573" t="s">
        <v>3</v>
      </c>
      <c r="D6786" s="574">
        <v>27.38</v>
      </c>
      <c r="F6786" s="411"/>
      <c r="G6786" s="412" t="str">
        <f t="shared" ref="G6786:H6849" si="106">UPPER(B6786)</f>
        <v>PLANTA - CALÁDIO, TINHORÃO (CALADIUM X HORTULANUM)</v>
      </c>
      <c r="H6786" s="412" t="str">
        <f t="shared" si="106"/>
        <v>UN</v>
      </c>
      <c r="I6786" s="413"/>
    </row>
    <row r="6787" spans="1:9" ht="78.75">
      <c r="A6787" s="571">
        <v>12090</v>
      </c>
      <c r="B6787" s="572" t="s">
        <v>45504</v>
      </c>
      <c r="C6787" s="573" t="s">
        <v>3</v>
      </c>
      <c r="D6787" s="574">
        <v>57.42</v>
      </c>
      <c r="F6787" s="411"/>
      <c r="G6787" s="412" t="str">
        <f t="shared" si="106"/>
        <v>PLANTA - CALISTEMON (CALLISTEMON SPECIOUS)</v>
      </c>
      <c r="H6787" s="412" t="str">
        <f t="shared" si="106"/>
        <v>UN</v>
      </c>
      <c r="I6787" s="413"/>
    </row>
    <row r="6788" spans="1:9" ht="67.5">
      <c r="A6788" s="571">
        <v>9412</v>
      </c>
      <c r="B6788" s="572" t="s">
        <v>45505</v>
      </c>
      <c r="C6788" s="573" t="s">
        <v>3</v>
      </c>
      <c r="D6788" s="574">
        <v>27.38</v>
      </c>
      <c r="F6788" s="411"/>
      <c r="G6788" s="412" t="str">
        <f t="shared" si="106"/>
        <v>PLANTA - CANAFÍSTULA (CÁSSIA GRANDS) H=1,00M</v>
      </c>
      <c r="H6788" s="412" t="str">
        <f t="shared" si="106"/>
        <v>UN</v>
      </c>
      <c r="I6788" s="413"/>
    </row>
    <row r="6789" spans="1:9" ht="78.75">
      <c r="A6789" s="571">
        <v>10290</v>
      </c>
      <c r="B6789" s="572" t="s">
        <v>45506</v>
      </c>
      <c r="C6789" s="573" t="s">
        <v>3</v>
      </c>
      <c r="D6789" s="574">
        <v>27.38</v>
      </c>
      <c r="F6789" s="411"/>
      <c r="G6789" s="412" t="str">
        <f t="shared" si="106"/>
        <v>PLANTA - CARAMBOLA (AVERRHOA CARAMBOLA)</v>
      </c>
      <c r="H6789" s="412" t="str">
        <f t="shared" si="106"/>
        <v>UN</v>
      </c>
      <c r="I6789" s="413"/>
    </row>
    <row r="6790" spans="1:9" ht="78.75">
      <c r="A6790" s="571">
        <v>7104</v>
      </c>
      <c r="B6790" s="572" t="s">
        <v>45507</v>
      </c>
      <c r="C6790" s="573" t="s">
        <v>3</v>
      </c>
      <c r="D6790" s="574">
        <v>27.38</v>
      </c>
      <c r="F6790" s="411"/>
      <c r="G6790" s="412" t="str">
        <f t="shared" si="106"/>
        <v>PLANTA - CARNAÚBA (COPERNICIA PRUNIFERA) H=1,00M</v>
      </c>
      <c r="H6790" s="412" t="str">
        <f t="shared" si="106"/>
        <v>UN</v>
      </c>
      <c r="I6790" s="413"/>
    </row>
    <row r="6791" spans="1:9" ht="67.5">
      <c r="A6791" s="571">
        <v>9182</v>
      </c>
      <c r="B6791" s="572" t="s">
        <v>45508</v>
      </c>
      <c r="C6791" s="573" t="s">
        <v>3</v>
      </c>
      <c r="D6791" s="574">
        <v>27.38</v>
      </c>
      <c r="F6791" s="411"/>
      <c r="G6791" s="412" t="str">
        <f t="shared" si="106"/>
        <v>PLANTA - CASSIA BAIANA (SENNA POLYPHYLLA)</v>
      </c>
      <c r="H6791" s="412" t="str">
        <f t="shared" si="106"/>
        <v>UN</v>
      </c>
      <c r="I6791" s="413"/>
    </row>
    <row r="6792" spans="1:9" ht="78.75">
      <c r="A6792" s="571">
        <v>10296</v>
      </c>
      <c r="B6792" s="572" t="s">
        <v>45509</v>
      </c>
      <c r="C6792" s="573" t="s">
        <v>3</v>
      </c>
      <c r="D6792" s="574">
        <v>27.38</v>
      </c>
      <c r="F6792" s="411"/>
      <c r="G6792" s="412" t="str">
        <f t="shared" si="106"/>
        <v>PLANTA - CASUARINA (CASUARINA EQUISETIFOLIA)</v>
      </c>
      <c r="H6792" s="412" t="str">
        <f t="shared" si="106"/>
        <v>UN</v>
      </c>
      <c r="I6792" s="413"/>
    </row>
    <row r="6793" spans="1:9" ht="67.5">
      <c r="A6793" s="571">
        <v>12091</v>
      </c>
      <c r="B6793" s="572" t="s">
        <v>45510</v>
      </c>
      <c r="C6793" s="573" t="s">
        <v>3</v>
      </c>
      <c r="D6793" s="574">
        <v>22.98</v>
      </c>
      <c r="F6793" s="411"/>
      <c r="G6793" s="412" t="str">
        <f t="shared" si="106"/>
        <v>PLANTA - CHUVA DE OURO (CASSIA FERRUGINEA)</v>
      </c>
      <c r="H6793" s="412" t="str">
        <f t="shared" si="106"/>
        <v>UN</v>
      </c>
      <c r="I6793" s="413"/>
    </row>
    <row r="6794" spans="1:9" ht="56.25">
      <c r="A6794" s="571">
        <v>7096</v>
      </c>
      <c r="B6794" s="572" t="s">
        <v>45511</v>
      </c>
      <c r="C6794" s="573" t="s">
        <v>3</v>
      </c>
      <c r="D6794" s="574">
        <v>27.38</v>
      </c>
      <c r="F6794" s="411"/>
      <c r="G6794" s="412" t="str">
        <f t="shared" si="106"/>
        <v>PLANTA - CHUVA DE OURO (CASSIA FISTULA)</v>
      </c>
      <c r="H6794" s="412" t="str">
        <f t="shared" si="106"/>
        <v>UN</v>
      </c>
      <c r="I6794" s="413"/>
    </row>
    <row r="6795" spans="1:9" ht="78.75">
      <c r="A6795" s="571">
        <v>12087</v>
      </c>
      <c r="B6795" s="572" t="s">
        <v>45512</v>
      </c>
      <c r="C6795" s="573" t="s">
        <v>3</v>
      </c>
      <c r="D6795" s="574">
        <v>10.199999999999999</v>
      </c>
      <c r="F6795" s="411"/>
      <c r="G6795" s="412" t="str">
        <f t="shared" si="106"/>
        <v>PLANTA - CITRONELA (CYMBOPOGON WINTERIANUS)</v>
      </c>
      <c r="H6795" s="412" t="str">
        <f t="shared" si="106"/>
        <v>UN</v>
      </c>
      <c r="I6795" s="413"/>
    </row>
    <row r="6796" spans="1:9" ht="56.25">
      <c r="A6796" s="571">
        <v>9176</v>
      </c>
      <c r="B6796" s="572" t="s">
        <v>45513</v>
      </c>
      <c r="C6796" s="573" t="s">
        <v>3</v>
      </c>
      <c r="D6796" s="574">
        <v>27.38</v>
      </c>
      <c r="F6796" s="411"/>
      <c r="G6796" s="412" t="str">
        <f t="shared" si="106"/>
        <v>PLANTA - CLARAIBA (CORDIA ECALYCULATA)</v>
      </c>
      <c r="H6796" s="412" t="str">
        <f t="shared" si="106"/>
        <v>UN</v>
      </c>
      <c r="I6796" s="413"/>
    </row>
    <row r="6797" spans="1:9" ht="33.75">
      <c r="A6797" s="571">
        <v>4520</v>
      </c>
      <c r="B6797" s="572" t="s">
        <v>45514</v>
      </c>
      <c r="C6797" s="573" t="s">
        <v>45497</v>
      </c>
      <c r="D6797" s="574">
        <v>1.1100000000000001</v>
      </c>
      <c r="F6797" s="411"/>
      <c r="G6797" s="412" t="str">
        <f t="shared" si="106"/>
        <v>PLANTA - CLORÓFITO</v>
      </c>
      <c r="H6797" s="412" t="str">
        <f t="shared" si="106"/>
        <v>MUDA</v>
      </c>
      <c r="I6797" s="413"/>
    </row>
    <row r="6798" spans="1:9" ht="78.75">
      <c r="A6798" s="571">
        <v>10285</v>
      </c>
      <c r="B6798" s="572" t="s">
        <v>45515</v>
      </c>
      <c r="C6798" s="573" t="s">
        <v>3</v>
      </c>
      <c r="D6798" s="574">
        <v>8.09</v>
      </c>
      <c r="F6798" s="411"/>
      <c r="G6798" s="412" t="str">
        <f t="shared" si="106"/>
        <v>PLANTA - CORDELINE ROSA (CORDYLINE TERMINALIS)</v>
      </c>
      <c r="H6798" s="412" t="str">
        <f t="shared" si="106"/>
        <v>UN</v>
      </c>
      <c r="I6798" s="413"/>
    </row>
    <row r="6799" spans="1:9" ht="78.75">
      <c r="A6799" s="571">
        <v>7083</v>
      </c>
      <c r="B6799" s="572" t="s">
        <v>45516</v>
      </c>
      <c r="C6799" s="573" t="s">
        <v>3</v>
      </c>
      <c r="D6799" s="574">
        <v>5.61</v>
      </c>
      <c r="F6799" s="411"/>
      <c r="G6799" s="412" t="str">
        <f t="shared" si="106"/>
        <v>PLANTA - COROA DE CRISTO VERMELHA (EUPHORBIA MILII)</v>
      </c>
      <c r="H6799" s="412" t="str">
        <f t="shared" si="106"/>
        <v>UN</v>
      </c>
      <c r="I6799" s="413"/>
    </row>
    <row r="6800" spans="1:9" ht="67.5">
      <c r="A6800" s="571">
        <v>12621</v>
      </c>
      <c r="B6800" s="572" t="s">
        <v>45517</v>
      </c>
      <c r="C6800" s="573" t="s">
        <v>3</v>
      </c>
      <c r="D6800" s="574">
        <v>47.46</v>
      </c>
      <c r="F6800" s="411"/>
      <c r="G6800" s="412" t="str">
        <f t="shared" si="106"/>
        <v>PLANTA - COSTELA DE ADÃO (MOSTERA DELICIOSA)</v>
      </c>
      <c r="H6800" s="412" t="str">
        <f t="shared" si="106"/>
        <v>UN</v>
      </c>
      <c r="I6800" s="413"/>
    </row>
    <row r="6801" spans="1:9" ht="56.25">
      <c r="A6801" s="571">
        <v>10294</v>
      </c>
      <c r="B6801" s="572" t="s">
        <v>45518</v>
      </c>
      <c r="C6801" s="573" t="s">
        <v>3</v>
      </c>
      <c r="D6801" s="574">
        <v>27.38</v>
      </c>
      <c r="F6801" s="411"/>
      <c r="G6801" s="412" t="str">
        <f t="shared" si="106"/>
        <v>PLANTA - CRAIBEIRA (TABEBUIA AUREA)</v>
      </c>
      <c r="H6801" s="412" t="str">
        <f t="shared" si="106"/>
        <v>UN</v>
      </c>
      <c r="I6801" s="413"/>
    </row>
    <row r="6802" spans="1:9" ht="22.5">
      <c r="A6802" s="571">
        <v>8963</v>
      </c>
      <c r="B6802" s="572" t="s">
        <v>45519</v>
      </c>
      <c r="C6802" s="573" t="s">
        <v>3</v>
      </c>
      <c r="D6802" s="574">
        <v>4.12</v>
      </c>
      <c r="F6802" s="411"/>
      <c r="G6802" s="412" t="str">
        <f t="shared" si="106"/>
        <v>PLANTA - CROTON</v>
      </c>
      <c r="H6802" s="412" t="str">
        <f t="shared" si="106"/>
        <v>UN</v>
      </c>
      <c r="I6802" s="413"/>
    </row>
    <row r="6803" spans="1:9" ht="45">
      <c r="A6803" s="571">
        <v>12623</v>
      </c>
      <c r="B6803" s="572" t="s">
        <v>45520</v>
      </c>
      <c r="C6803" s="573" t="s">
        <v>3</v>
      </c>
      <c r="D6803" s="574">
        <v>35.64</v>
      </c>
      <c r="F6803" s="411"/>
      <c r="G6803" s="412" t="str">
        <f t="shared" si="106"/>
        <v>PLANTA - DRACENA (DRACENA FRAGANS)</v>
      </c>
      <c r="H6803" s="412" t="str">
        <f t="shared" si="106"/>
        <v>UN</v>
      </c>
      <c r="I6803" s="413"/>
    </row>
    <row r="6804" spans="1:9" ht="45">
      <c r="A6804" s="571">
        <v>9002</v>
      </c>
      <c r="B6804" s="572" t="s">
        <v>45521</v>
      </c>
      <c r="C6804" s="573" t="s">
        <v>3</v>
      </c>
      <c r="D6804" s="574">
        <v>5.51</v>
      </c>
      <c r="F6804" s="411"/>
      <c r="G6804" s="412" t="str">
        <f t="shared" si="106"/>
        <v>PLANTA - DRACENA TRICOLOR (MUDA)</v>
      </c>
      <c r="H6804" s="412" t="str">
        <f t="shared" si="106"/>
        <v>UN</v>
      </c>
      <c r="I6804" s="413"/>
    </row>
    <row r="6805" spans="1:9" ht="45">
      <c r="A6805" s="571">
        <v>9011</v>
      </c>
      <c r="B6805" s="572" t="s">
        <v>45522</v>
      </c>
      <c r="C6805" s="573" t="s">
        <v>3</v>
      </c>
      <c r="D6805" s="574">
        <v>27.38</v>
      </c>
      <c r="F6805" s="411"/>
      <c r="G6805" s="412" t="str">
        <f t="shared" si="106"/>
        <v>PLANTA - DRACENA VERMELHA H=1,00M</v>
      </c>
      <c r="H6805" s="412" t="str">
        <f t="shared" si="106"/>
        <v>UN</v>
      </c>
      <c r="I6805" s="413"/>
    </row>
    <row r="6806" spans="1:9" ht="90">
      <c r="A6806" s="571">
        <v>9178</v>
      </c>
      <c r="B6806" s="572" t="s">
        <v>45523</v>
      </c>
      <c r="C6806" s="573" t="s">
        <v>3</v>
      </c>
      <c r="D6806" s="574">
        <v>17.91</v>
      </c>
      <c r="F6806" s="411"/>
      <c r="G6806" s="412" t="str">
        <f t="shared" si="106"/>
        <v>PLANTA - EMBIRA (ARATICUM) - (ANNONA CORIACEA) H=1,00M</v>
      </c>
      <c r="H6806" s="412" t="str">
        <f t="shared" si="106"/>
        <v>UN</v>
      </c>
      <c r="I6806" s="413"/>
    </row>
    <row r="6807" spans="1:9" ht="90">
      <c r="A6807" s="571">
        <v>7086</v>
      </c>
      <c r="B6807" s="572" t="s">
        <v>45524</v>
      </c>
      <c r="C6807" s="573" t="s">
        <v>3</v>
      </c>
      <c r="D6807" s="574">
        <v>8.09</v>
      </c>
      <c r="F6807" s="411"/>
      <c r="G6807" s="412" t="str">
        <f t="shared" si="106"/>
        <v>PLANTA - ESPADINHA ANÃ (SANSEVIEIRA TRIFASCIATA GOLDEN)</v>
      </c>
      <c r="H6807" s="412" t="str">
        <f t="shared" si="106"/>
        <v>UN</v>
      </c>
      <c r="I6807" s="413"/>
    </row>
    <row r="6808" spans="1:9" ht="78.75">
      <c r="A6808" s="571">
        <v>7095</v>
      </c>
      <c r="B6808" s="572" t="s">
        <v>45525</v>
      </c>
      <c r="C6808" s="573" t="s">
        <v>3</v>
      </c>
      <c r="D6808" s="574">
        <v>32.340000000000003</v>
      </c>
      <c r="F6808" s="411"/>
      <c r="G6808" s="412" t="str">
        <f t="shared" si="106"/>
        <v>PLANTA - ESPONJINHA VERMELHA (CALLIANDRA TWEEDII)</v>
      </c>
      <c r="H6808" s="412" t="str">
        <f t="shared" si="106"/>
        <v>UN</v>
      </c>
      <c r="I6808" s="413"/>
    </row>
    <row r="6809" spans="1:9" ht="56.25">
      <c r="A6809" s="571">
        <v>9184</v>
      </c>
      <c r="B6809" s="572" t="s">
        <v>45526</v>
      </c>
      <c r="C6809" s="573" t="s">
        <v>3</v>
      </c>
      <c r="D6809" s="574">
        <v>80.88</v>
      </c>
      <c r="F6809" s="411"/>
      <c r="G6809" s="412" t="str">
        <f t="shared" si="106"/>
        <v>PLANTA - EUCALIPTO (EUCALYPTUS)</v>
      </c>
      <c r="H6809" s="412" t="str">
        <f t="shared" si="106"/>
        <v>UN</v>
      </c>
      <c r="I6809" s="413"/>
    </row>
    <row r="6810" spans="1:9" ht="67.5">
      <c r="A6810" s="571">
        <v>12088</v>
      </c>
      <c r="B6810" s="572" t="s">
        <v>45527</v>
      </c>
      <c r="C6810" s="573" t="s">
        <v>3</v>
      </c>
      <c r="D6810" s="574">
        <v>6.37</v>
      </c>
      <c r="F6810" s="411"/>
      <c r="G6810" s="412" t="str">
        <f t="shared" si="106"/>
        <v>PLANTA - EVÓLVULO (ELVOLVULUS GLOMERATUS)</v>
      </c>
      <c r="H6810" s="412" t="str">
        <f t="shared" si="106"/>
        <v>UN</v>
      </c>
      <c r="I6810" s="413"/>
    </row>
    <row r="6811" spans="1:9" ht="90">
      <c r="A6811" s="571">
        <v>12622</v>
      </c>
      <c r="B6811" s="572" t="s">
        <v>45528</v>
      </c>
      <c r="C6811" s="573" t="s">
        <v>3</v>
      </c>
      <c r="D6811" s="574">
        <v>23.71</v>
      </c>
      <c r="F6811" s="411"/>
      <c r="G6811" s="412" t="str">
        <f t="shared" si="106"/>
        <v>PLANTA - FILODRENDO ROXO ( PHILODENDRON ERUBESCENS)</v>
      </c>
      <c r="H6811" s="412" t="str">
        <f t="shared" si="106"/>
        <v>UN</v>
      </c>
      <c r="I6811" s="413"/>
    </row>
    <row r="6812" spans="1:9" ht="56.25">
      <c r="A6812" s="571">
        <v>7097</v>
      </c>
      <c r="B6812" s="572" t="s">
        <v>45529</v>
      </c>
      <c r="C6812" s="573" t="s">
        <v>3</v>
      </c>
      <c r="D6812" s="574">
        <v>27.38</v>
      </c>
      <c r="F6812" s="411"/>
      <c r="G6812" s="412" t="str">
        <f t="shared" si="106"/>
        <v>PLANTA - FLAMBOYANT (DELONIX REGIA)</v>
      </c>
      <c r="H6812" s="412" t="str">
        <f t="shared" si="106"/>
        <v>UN</v>
      </c>
      <c r="I6812" s="413"/>
    </row>
    <row r="6813" spans="1:9" ht="112.5">
      <c r="A6813" s="571">
        <v>8638</v>
      </c>
      <c r="B6813" s="572" t="s">
        <v>45530</v>
      </c>
      <c r="C6813" s="573" t="s">
        <v>3</v>
      </c>
      <c r="D6813" s="574">
        <v>175.01</v>
      </c>
      <c r="F6813" s="411"/>
      <c r="G6813" s="412" t="str">
        <f t="shared" si="106"/>
        <v>PLANTA - FLAMBOYANZINHO DE JARDIM (CAESALPINIA PULCHERRIMA) H=3,00M</v>
      </c>
      <c r="H6813" s="412" t="str">
        <f t="shared" si="106"/>
        <v>UN</v>
      </c>
      <c r="I6813" s="413"/>
    </row>
    <row r="6814" spans="1:9" ht="78.75">
      <c r="A6814" s="571">
        <v>12624</v>
      </c>
      <c r="B6814" s="572" t="s">
        <v>45531</v>
      </c>
      <c r="C6814" s="573" t="s">
        <v>3</v>
      </c>
      <c r="D6814" s="574">
        <v>42.74</v>
      </c>
      <c r="F6814" s="411"/>
      <c r="G6814" s="412" t="str">
        <f t="shared" si="106"/>
        <v>PLANTA - FLOR AVE DO PARAÍSO (STRELITZIA REGINAE)</v>
      </c>
      <c r="H6814" s="412" t="str">
        <f t="shared" si="106"/>
        <v>UN</v>
      </c>
      <c r="I6814" s="413"/>
    </row>
    <row r="6815" spans="1:9" ht="78.75">
      <c r="A6815" s="571">
        <v>11995</v>
      </c>
      <c r="B6815" s="572" t="s">
        <v>45532</v>
      </c>
      <c r="C6815" s="573" t="s">
        <v>3</v>
      </c>
      <c r="D6815" s="574">
        <v>24.69</v>
      </c>
      <c r="F6815" s="411"/>
      <c r="G6815" s="412" t="str">
        <f t="shared" si="106"/>
        <v>PLANTA - GAMELEIRA (FICUS ADHATODIFOLIA), H=0,80 A 1,00M</v>
      </c>
      <c r="H6815" s="412" t="str">
        <f t="shared" si="106"/>
        <v>UN</v>
      </c>
      <c r="I6815" s="413"/>
    </row>
    <row r="6816" spans="1:9" ht="67.5">
      <c r="A6816" s="571">
        <v>7173</v>
      </c>
      <c r="B6816" s="572" t="s">
        <v>45533</v>
      </c>
      <c r="C6816" s="573" t="s">
        <v>3</v>
      </c>
      <c r="D6816" s="574">
        <v>323.51</v>
      </c>
      <c r="F6816" s="411"/>
      <c r="G6816" s="412" t="str">
        <f t="shared" si="106"/>
        <v>PLANTA - GERIVÁ (SYAGRUS ROMANZOFFIANA), H=2,00M</v>
      </c>
      <c r="H6816" s="412" t="str">
        <f t="shared" si="106"/>
        <v>UN</v>
      </c>
      <c r="I6816" s="413"/>
    </row>
    <row r="6817" spans="1:9" ht="22.5">
      <c r="A6817" s="571">
        <v>9637</v>
      </c>
      <c r="B6817" s="572" t="s">
        <v>45534</v>
      </c>
      <c r="C6817" s="573" t="s">
        <v>3</v>
      </c>
      <c r="D6817" s="574">
        <v>37.340000000000003</v>
      </c>
      <c r="F6817" s="411"/>
      <c r="G6817" s="412" t="str">
        <f t="shared" si="106"/>
        <v>PLANTA - GRAVATÁ</v>
      </c>
      <c r="H6817" s="412" t="str">
        <f t="shared" si="106"/>
        <v>UN</v>
      </c>
      <c r="I6817" s="413"/>
    </row>
    <row r="6818" spans="1:9" ht="78.75">
      <c r="A6818" s="571">
        <v>9413</v>
      </c>
      <c r="B6818" s="572" t="s">
        <v>45535</v>
      </c>
      <c r="C6818" s="573" t="s">
        <v>3</v>
      </c>
      <c r="D6818" s="574">
        <v>27.38</v>
      </c>
      <c r="F6818" s="411"/>
      <c r="G6818" s="412" t="str">
        <f t="shared" si="106"/>
        <v>PLANTA - GUAPURUVU (CHIZOLOBIUM PARAYBA) H=1,00M</v>
      </c>
      <c r="H6818" s="412" t="str">
        <f t="shared" si="106"/>
        <v>UN</v>
      </c>
      <c r="I6818" s="413"/>
    </row>
    <row r="6819" spans="1:9" ht="101.25">
      <c r="A6819" s="571">
        <v>7148</v>
      </c>
      <c r="B6819" s="572" t="s">
        <v>45536</v>
      </c>
      <c r="C6819" s="573" t="s">
        <v>3</v>
      </c>
      <c r="D6819" s="574">
        <v>27.38</v>
      </c>
      <c r="F6819" s="411"/>
      <c r="G6819" s="412" t="str">
        <f t="shared" si="106"/>
        <v>PLANTA - HELICONIA PAPAGAIO (HELICONIA PSITTACORUM) H=1,00M</v>
      </c>
      <c r="H6819" s="412" t="str">
        <f t="shared" si="106"/>
        <v>UN</v>
      </c>
      <c r="I6819" s="413"/>
    </row>
    <row r="6820" spans="1:9" ht="45">
      <c r="A6820" s="571">
        <v>9636</v>
      </c>
      <c r="B6820" s="572" t="s">
        <v>45537</v>
      </c>
      <c r="C6820" s="573" t="s">
        <v>3</v>
      </c>
      <c r="D6820" s="574">
        <v>43.56</v>
      </c>
      <c r="F6820" s="411"/>
      <c r="G6820" s="412" t="str">
        <f t="shared" si="106"/>
        <v>PLANTA - HELICONIA ROSTRATA</v>
      </c>
      <c r="H6820" s="412" t="str">
        <f t="shared" si="106"/>
        <v>UN</v>
      </c>
      <c r="I6820" s="413"/>
    </row>
    <row r="6821" spans="1:9" ht="45">
      <c r="A6821" s="571">
        <v>12625</v>
      </c>
      <c r="B6821" s="572" t="s">
        <v>45538</v>
      </c>
      <c r="C6821" s="573" t="s">
        <v>3</v>
      </c>
      <c r="D6821" s="574">
        <v>4.18</v>
      </c>
      <c r="F6821" s="411"/>
      <c r="G6821" s="412" t="str">
        <f t="shared" si="106"/>
        <v>PLANTA - HERA (HEDERA HELIX)</v>
      </c>
      <c r="H6821" s="412" t="str">
        <f t="shared" si="106"/>
        <v>UN</v>
      </c>
      <c r="I6821" s="413"/>
    </row>
    <row r="6822" spans="1:9" ht="45">
      <c r="A6822" s="571">
        <v>2680</v>
      </c>
      <c r="B6822" s="572" t="s">
        <v>45539</v>
      </c>
      <c r="C6822" s="573" t="s">
        <v>3</v>
      </c>
      <c r="D6822" s="574">
        <v>43.56</v>
      </c>
      <c r="F6822" s="411"/>
      <c r="G6822" s="412" t="str">
        <f t="shared" si="106"/>
        <v>PLANTA - HERBÁCEA / JASMIN MANGA</v>
      </c>
      <c r="H6822" s="412" t="str">
        <f t="shared" si="106"/>
        <v>UN</v>
      </c>
      <c r="I6822" s="413"/>
    </row>
    <row r="6823" spans="1:9" ht="45">
      <c r="A6823" s="571">
        <v>1099</v>
      </c>
      <c r="B6823" s="572" t="s">
        <v>45540</v>
      </c>
      <c r="C6823" s="573" t="s">
        <v>3</v>
      </c>
      <c r="D6823" s="574">
        <v>1.55</v>
      </c>
      <c r="F6823" s="411"/>
      <c r="G6823" s="412" t="str">
        <f t="shared" si="106"/>
        <v>PLANTA - HERBÁCEA / MINI FICUS</v>
      </c>
      <c r="H6823" s="412" t="str">
        <f t="shared" si="106"/>
        <v>UN</v>
      </c>
      <c r="I6823" s="413"/>
    </row>
    <row r="6824" spans="1:9" ht="56.25">
      <c r="A6824" s="571">
        <v>2681</v>
      </c>
      <c r="B6824" s="572" t="s">
        <v>45541</v>
      </c>
      <c r="C6824" s="573" t="s">
        <v>3</v>
      </c>
      <c r="D6824" s="574">
        <v>2.5</v>
      </c>
      <c r="F6824" s="411"/>
      <c r="G6824" s="412" t="str">
        <f t="shared" si="106"/>
        <v>PLANTA - HERBÁCEA / MINIXÓRIA</v>
      </c>
      <c r="H6824" s="412" t="str">
        <f t="shared" si="106"/>
        <v>UN</v>
      </c>
      <c r="I6824" s="413"/>
    </row>
    <row r="6825" spans="1:9" ht="45">
      <c r="A6825" s="571">
        <v>2678</v>
      </c>
      <c r="B6825" s="572" t="s">
        <v>45542</v>
      </c>
      <c r="C6825" s="573" t="s">
        <v>3</v>
      </c>
      <c r="D6825" s="574">
        <v>1.88</v>
      </c>
      <c r="F6825" s="411"/>
      <c r="G6825" s="412" t="str">
        <f t="shared" si="106"/>
        <v>PLANTA - HERBÁCEA / PINGO DE OURO</v>
      </c>
      <c r="H6825" s="412" t="str">
        <f t="shared" si="106"/>
        <v>UN</v>
      </c>
      <c r="I6825" s="413"/>
    </row>
    <row r="6826" spans="1:9" ht="45">
      <c r="A6826" s="571">
        <v>2679</v>
      </c>
      <c r="B6826" s="572" t="s">
        <v>45543</v>
      </c>
      <c r="C6826" s="573" t="s">
        <v>3</v>
      </c>
      <c r="D6826" s="574">
        <v>4.37</v>
      </c>
      <c r="F6826" s="411"/>
      <c r="G6826" s="412" t="str">
        <f t="shared" si="106"/>
        <v>PLANTA - HERBÁCEA / ROSA GRAXA</v>
      </c>
      <c r="H6826" s="412" t="str">
        <f t="shared" si="106"/>
        <v>UN</v>
      </c>
      <c r="I6826" s="413"/>
    </row>
    <row r="6827" spans="1:9" ht="78.75">
      <c r="A6827" s="571">
        <v>7427</v>
      </c>
      <c r="B6827" s="572" t="s">
        <v>45544</v>
      </c>
      <c r="C6827" s="573" t="s">
        <v>3</v>
      </c>
      <c r="D6827" s="574">
        <v>11.17</v>
      </c>
      <c r="F6827" s="411"/>
      <c r="G6827" s="412" t="str">
        <f t="shared" si="106"/>
        <v>PLANTA - HIBISCO VERMELHO (HIBISCUS ROSA-SINENSIS)</v>
      </c>
      <c r="H6827" s="412" t="str">
        <f t="shared" si="106"/>
        <v>UN</v>
      </c>
      <c r="I6827" s="413"/>
    </row>
    <row r="6828" spans="1:9" ht="67.5">
      <c r="A6828" s="571">
        <v>9608</v>
      </c>
      <c r="B6828" s="572" t="s">
        <v>45545</v>
      </c>
      <c r="C6828" s="573" t="s">
        <v>3</v>
      </c>
      <c r="D6828" s="574">
        <v>136.88</v>
      </c>
      <c r="F6828" s="411"/>
      <c r="G6828" s="412" t="str">
        <f t="shared" si="106"/>
        <v>PLANTA - INGÁ DO BREJO (INGA VERA), H=2,00M</v>
      </c>
      <c r="H6828" s="412" t="str">
        <f t="shared" si="106"/>
        <v>UN</v>
      </c>
      <c r="I6828" s="413"/>
    </row>
    <row r="6829" spans="1:9" ht="90">
      <c r="A6829" s="571">
        <v>7099</v>
      </c>
      <c r="B6829" s="572" t="s">
        <v>45546</v>
      </c>
      <c r="C6829" s="573" t="s">
        <v>3</v>
      </c>
      <c r="D6829" s="574">
        <v>14.92</v>
      </c>
      <c r="F6829" s="411"/>
      <c r="G6829" s="412" t="str">
        <f t="shared" si="106"/>
        <v>PLANTA - IPÊ AMARELO (TABEBUIA CHRYSOTRICHA) H=1,00M</v>
      </c>
      <c r="H6829" s="412" t="str">
        <f t="shared" si="106"/>
        <v>UN</v>
      </c>
      <c r="I6829" s="413"/>
    </row>
    <row r="6830" spans="1:9" ht="78.75">
      <c r="A6830" s="571">
        <v>7100</v>
      </c>
      <c r="B6830" s="572" t="s">
        <v>45547</v>
      </c>
      <c r="C6830" s="573" t="s">
        <v>3</v>
      </c>
      <c r="D6830" s="574">
        <v>27.38</v>
      </c>
      <c r="F6830" s="411"/>
      <c r="G6830" s="412" t="str">
        <f t="shared" si="106"/>
        <v>PLANTA - IPÊ AMARELO DE JARDIM (TECOMA STANS)</v>
      </c>
      <c r="H6830" s="412" t="str">
        <f t="shared" si="106"/>
        <v>UN</v>
      </c>
      <c r="I6830" s="413"/>
    </row>
    <row r="6831" spans="1:9" ht="56.25">
      <c r="A6831" s="571">
        <v>9414</v>
      </c>
      <c r="B6831" s="572" t="s">
        <v>45548</v>
      </c>
      <c r="C6831" s="573" t="s">
        <v>3</v>
      </c>
      <c r="D6831" s="574">
        <v>27.38</v>
      </c>
      <c r="F6831" s="411"/>
      <c r="G6831" s="412" t="str">
        <f t="shared" si="106"/>
        <v>PLANTA - IPÊ ROXO (TABEBUIA) H=1,00M</v>
      </c>
      <c r="H6831" s="412" t="str">
        <f t="shared" si="106"/>
        <v>UN</v>
      </c>
      <c r="I6831" s="413"/>
    </row>
    <row r="6832" spans="1:9" ht="56.25">
      <c r="A6832" s="571">
        <v>12089</v>
      </c>
      <c r="B6832" s="572" t="s">
        <v>45549</v>
      </c>
      <c r="C6832" s="573" t="s">
        <v>3</v>
      </c>
      <c r="D6832" s="574">
        <v>7.67</v>
      </c>
      <c r="F6832" s="411"/>
      <c r="G6832" s="412" t="str">
        <f t="shared" si="106"/>
        <v>PLANTA - IRESINE (IRESINE HERBSTII)</v>
      </c>
      <c r="H6832" s="412" t="str">
        <f t="shared" si="106"/>
        <v>UN</v>
      </c>
      <c r="I6832" s="413"/>
    </row>
    <row r="6833" spans="1:9" ht="67.5">
      <c r="A6833" s="571">
        <v>10302</v>
      </c>
      <c r="B6833" s="572" t="s">
        <v>45550</v>
      </c>
      <c r="C6833" s="573" t="s">
        <v>3</v>
      </c>
      <c r="D6833" s="574">
        <v>9.9499999999999993</v>
      </c>
      <c r="F6833" s="411"/>
      <c r="G6833" s="412" t="str">
        <f t="shared" si="106"/>
        <v>PLANTA - IXORA AMARELA (IXORA COCCINEA YELLOW)</v>
      </c>
      <c r="H6833" s="412" t="str">
        <f t="shared" si="106"/>
        <v>UN</v>
      </c>
      <c r="I6833" s="413"/>
    </row>
    <row r="6834" spans="1:9" ht="67.5">
      <c r="A6834" s="571">
        <v>10300</v>
      </c>
      <c r="B6834" s="572" t="s">
        <v>45551</v>
      </c>
      <c r="C6834" s="573" t="s">
        <v>3</v>
      </c>
      <c r="D6834" s="574">
        <v>9.9499999999999993</v>
      </c>
      <c r="F6834" s="411"/>
      <c r="G6834" s="412" t="str">
        <f t="shared" si="106"/>
        <v>PLANTA - IXORA PINK (IXORA COCCINEA PINK)</v>
      </c>
      <c r="H6834" s="412" t="str">
        <f t="shared" si="106"/>
        <v>UN</v>
      </c>
      <c r="I6834" s="413"/>
    </row>
    <row r="6835" spans="1:9" ht="78.75">
      <c r="A6835" s="571">
        <v>10301</v>
      </c>
      <c r="B6835" s="572" t="s">
        <v>45552</v>
      </c>
      <c r="C6835" s="573" t="s">
        <v>3</v>
      </c>
      <c r="D6835" s="574">
        <v>9.9499999999999993</v>
      </c>
      <c r="F6835" s="411"/>
      <c r="G6835" s="412" t="str">
        <f t="shared" si="106"/>
        <v>PLANTA - IXORA REI VERMELHA (IXORA COCCINEA RED)</v>
      </c>
      <c r="H6835" s="412" t="str">
        <f t="shared" si="106"/>
        <v>UN</v>
      </c>
      <c r="I6835" s="413"/>
    </row>
    <row r="6836" spans="1:9" ht="112.5">
      <c r="A6836" s="571">
        <v>10287</v>
      </c>
      <c r="B6836" s="572" t="s">
        <v>45553</v>
      </c>
      <c r="C6836" s="573" t="s">
        <v>3</v>
      </c>
      <c r="D6836" s="574">
        <v>485.27</v>
      </c>
      <c r="F6836" s="411"/>
      <c r="G6836" s="412" t="str">
        <f t="shared" si="106"/>
        <v>PLANTA - JABUTICABEIRA ENXERTADA (MYRCIARIA CAULIFLORA), H=3,00M</v>
      </c>
      <c r="H6836" s="412" t="str">
        <f t="shared" si="106"/>
        <v>UN</v>
      </c>
      <c r="I6836" s="413"/>
    </row>
    <row r="6837" spans="1:9" ht="67.5">
      <c r="A6837" s="571">
        <v>10291</v>
      </c>
      <c r="B6837" s="572" t="s">
        <v>45554</v>
      </c>
      <c r="C6837" s="573" t="s">
        <v>3</v>
      </c>
      <c r="D6837" s="574">
        <v>2.5</v>
      </c>
      <c r="F6837" s="411"/>
      <c r="G6837" s="412" t="str">
        <f t="shared" si="106"/>
        <v>PLANTA - JAMBEIRO (SYZYGIUM MALACCENSE)</v>
      </c>
      <c r="H6837" s="412" t="str">
        <f t="shared" si="106"/>
        <v>UN</v>
      </c>
      <c r="I6837" s="413"/>
    </row>
    <row r="6838" spans="1:9" ht="90">
      <c r="A6838" s="571">
        <v>11996</v>
      </c>
      <c r="B6838" s="572" t="s">
        <v>45555</v>
      </c>
      <c r="C6838" s="573" t="s">
        <v>3</v>
      </c>
      <c r="D6838" s="574">
        <v>17.91</v>
      </c>
      <c r="F6838" s="411"/>
      <c r="G6838" s="412" t="str">
        <f t="shared" si="106"/>
        <v>PLANTA - JATOBÁ (HYMENACEA COURBARIL), H=0,80 A 1,00M</v>
      </c>
      <c r="H6838" s="412" t="str">
        <f t="shared" si="106"/>
        <v>UN</v>
      </c>
      <c r="I6838" s="413"/>
    </row>
    <row r="6839" spans="1:9" ht="67.5">
      <c r="A6839" s="571">
        <v>9245</v>
      </c>
      <c r="B6839" s="572" t="s">
        <v>45556</v>
      </c>
      <c r="C6839" s="573" t="s">
        <v>3</v>
      </c>
      <c r="D6839" s="574">
        <v>472.83</v>
      </c>
      <c r="F6839" s="411"/>
      <c r="G6839" s="412" t="str">
        <f t="shared" si="106"/>
        <v>PLANTA - JERIVÁ (SYAGRUS ROMANZOFFINAA) H=2,70M</v>
      </c>
      <c r="H6839" s="412" t="str">
        <f t="shared" si="106"/>
        <v>UN</v>
      </c>
      <c r="I6839" s="413"/>
    </row>
    <row r="6840" spans="1:9" ht="67.5">
      <c r="A6840" s="571">
        <v>7425</v>
      </c>
      <c r="B6840" s="572" t="s">
        <v>45557</v>
      </c>
      <c r="C6840" s="573" t="s">
        <v>3</v>
      </c>
      <c r="D6840" s="574">
        <v>4.37</v>
      </c>
      <c r="F6840" s="411"/>
      <c r="G6840" s="412" t="str">
        <f t="shared" si="106"/>
        <v>PLANTA - JIBÓIA (EPIPREMNUM PINNATUM)</v>
      </c>
      <c r="H6840" s="412" t="str">
        <f t="shared" si="106"/>
        <v>UN</v>
      </c>
      <c r="I6840" s="413"/>
    </row>
    <row r="6841" spans="1:9" ht="56.25">
      <c r="A6841" s="571">
        <v>12626</v>
      </c>
      <c r="B6841" s="572" t="s">
        <v>45558</v>
      </c>
      <c r="C6841" s="573" t="s">
        <v>5</v>
      </c>
      <c r="D6841" s="574">
        <v>4.18</v>
      </c>
      <c r="F6841" s="411"/>
      <c r="G6841" s="412" t="str">
        <f t="shared" si="106"/>
        <v>PLANTA - LAMBARI (TRADESCANTIA ZEBRINA)</v>
      </c>
      <c r="H6841" s="412" t="str">
        <f t="shared" si="106"/>
        <v>M2</v>
      </c>
      <c r="I6841" s="413"/>
    </row>
    <row r="6842" spans="1:9" ht="90">
      <c r="A6842" s="571">
        <v>7085</v>
      </c>
      <c r="B6842" s="572" t="s">
        <v>45559</v>
      </c>
      <c r="C6842" s="573" t="s">
        <v>3</v>
      </c>
      <c r="D6842" s="574">
        <v>22.41</v>
      </c>
      <c r="F6842" s="411"/>
      <c r="G6842" s="412" t="str">
        <f t="shared" si="106"/>
        <v>PLANTA - LANÇA DE SÃO JORGE (SANSEVIEIRA CYLINDRICA)</v>
      </c>
      <c r="H6842" s="412" t="str">
        <f t="shared" si="106"/>
        <v>UN</v>
      </c>
      <c r="I6842" s="413"/>
    </row>
    <row r="6843" spans="1:9" ht="56.25">
      <c r="A6843" s="571">
        <v>7149</v>
      </c>
      <c r="B6843" s="572" t="s">
        <v>45560</v>
      </c>
      <c r="C6843" s="573" t="s">
        <v>3</v>
      </c>
      <c r="D6843" s="574">
        <v>4.8899999999999997</v>
      </c>
      <c r="F6843" s="411"/>
      <c r="G6843" s="412" t="str">
        <f t="shared" si="106"/>
        <v>PLANTA - LANTANA AMARELA (LANTANA CAMARA)</v>
      </c>
      <c r="H6843" s="412" t="str">
        <f t="shared" si="106"/>
        <v>UN</v>
      </c>
      <c r="I6843" s="413"/>
    </row>
    <row r="6844" spans="1:9" ht="67.5">
      <c r="A6844" s="571">
        <v>7147</v>
      </c>
      <c r="B6844" s="572" t="s">
        <v>45561</v>
      </c>
      <c r="C6844" s="573" t="s">
        <v>3</v>
      </c>
      <c r="D6844" s="574">
        <v>36.090000000000003</v>
      </c>
      <c r="F6844" s="411"/>
      <c r="G6844" s="412" t="str">
        <f t="shared" si="106"/>
        <v>PLANTA - LÍRIO DA PAZ (SPATHIPHYLLUM WALLISI)</v>
      </c>
      <c r="H6844" s="412" t="str">
        <f t="shared" si="106"/>
        <v>UN</v>
      </c>
      <c r="I6844" s="413"/>
    </row>
    <row r="6845" spans="1:9" ht="78.75">
      <c r="A6845" s="571">
        <v>11973</v>
      </c>
      <c r="B6845" s="572" t="s">
        <v>45562</v>
      </c>
      <c r="C6845" s="573" t="s">
        <v>3</v>
      </c>
      <c r="D6845" s="574">
        <v>43.56</v>
      </c>
      <c r="F6845" s="411"/>
      <c r="G6845" s="412" t="str">
        <f t="shared" si="106"/>
        <v>PLANTA - LÍRIO LEOPARDO (BELAMCANDA CHINENSIS)</v>
      </c>
      <c r="H6845" s="412" t="str">
        <f t="shared" si="106"/>
        <v>UN</v>
      </c>
      <c r="I6845" s="413"/>
    </row>
    <row r="6846" spans="1:9" ht="45">
      <c r="A6846" s="571">
        <v>12210</v>
      </c>
      <c r="B6846" s="572" t="s">
        <v>45563</v>
      </c>
      <c r="C6846" s="573" t="s">
        <v>45497</v>
      </c>
      <c r="D6846" s="574">
        <v>1.1499999999999999</v>
      </c>
      <c r="F6846" s="411"/>
      <c r="G6846" s="412" t="str">
        <f t="shared" si="106"/>
        <v>PLANTA - LIRÍOPE (LIRIOPE SPICATA)</v>
      </c>
      <c r="H6846" s="412" t="str">
        <f t="shared" si="106"/>
        <v>MUDA</v>
      </c>
      <c r="I6846" s="413"/>
    </row>
    <row r="6847" spans="1:9" ht="67.5">
      <c r="A6847" s="571">
        <v>11994</v>
      </c>
      <c r="B6847" s="572" t="s">
        <v>45564</v>
      </c>
      <c r="C6847" s="573" t="s">
        <v>3</v>
      </c>
      <c r="D6847" s="574">
        <v>17.91</v>
      </c>
      <c r="F6847" s="411"/>
      <c r="G6847" s="412" t="str">
        <f t="shared" si="106"/>
        <v>PLANTA - LOURO (LAURUS NOBILIS), H=0,80 A 1,00M</v>
      </c>
      <c r="H6847" s="412" t="str">
        <f t="shared" si="106"/>
        <v>UN</v>
      </c>
      <c r="I6847" s="413"/>
    </row>
    <row r="6848" spans="1:9" ht="67.5">
      <c r="A6848" s="571">
        <v>12092</v>
      </c>
      <c r="B6848" s="572" t="s">
        <v>45565</v>
      </c>
      <c r="C6848" s="573" t="s">
        <v>3</v>
      </c>
      <c r="D6848" s="574">
        <v>44.68</v>
      </c>
      <c r="F6848" s="411"/>
      <c r="G6848" s="412" t="str">
        <f t="shared" si="106"/>
        <v>PLANTA - LOURO PARDO (CORDIA TRICHOTOMA)</v>
      </c>
      <c r="H6848" s="412" t="str">
        <f t="shared" si="106"/>
        <v>UN</v>
      </c>
      <c r="I6848" s="413"/>
    </row>
    <row r="6849" spans="1:9" ht="90">
      <c r="A6849" s="571">
        <v>9244</v>
      </c>
      <c r="B6849" s="572" t="s">
        <v>45566</v>
      </c>
      <c r="C6849" s="573" t="s">
        <v>3</v>
      </c>
      <c r="D6849" s="574">
        <v>118.21</v>
      </c>
      <c r="F6849" s="411"/>
      <c r="G6849" s="412" t="str">
        <f t="shared" si="106"/>
        <v>PLANTA - MANACÁ DE CHEIRO (BRUNFELSIA UNIFLORA)</v>
      </c>
      <c r="H6849" s="412" t="str">
        <f t="shared" si="106"/>
        <v>UN</v>
      </c>
      <c r="I6849" s="413"/>
    </row>
    <row r="6850" spans="1:9" ht="67.5">
      <c r="A6850" s="571">
        <v>9180</v>
      </c>
      <c r="B6850" s="572" t="s">
        <v>45567</v>
      </c>
      <c r="C6850" s="573" t="s">
        <v>3</v>
      </c>
      <c r="D6850" s="574">
        <v>27.38</v>
      </c>
      <c r="F6850" s="411"/>
      <c r="G6850" s="412" t="str">
        <f t="shared" ref="G6850:H6913" si="107">UPPER(B6850)</f>
        <v>PLANTA - MANDUIRANA (SENNA MACRANTHERA)</v>
      </c>
      <c r="H6850" s="412" t="str">
        <f t="shared" si="107"/>
        <v>UN</v>
      </c>
      <c r="I6850" s="413"/>
    </row>
    <row r="6851" spans="1:9" ht="45">
      <c r="A6851" s="571">
        <v>8420</v>
      </c>
      <c r="B6851" s="572" t="s">
        <v>45568</v>
      </c>
      <c r="C6851" s="573" t="s">
        <v>3</v>
      </c>
      <c r="D6851" s="574">
        <v>27.38</v>
      </c>
      <c r="F6851" s="411"/>
      <c r="G6851" s="412" t="str">
        <f t="shared" si="107"/>
        <v>PLANTA - MANGERICO VERMELHO</v>
      </c>
      <c r="H6851" s="412" t="str">
        <f t="shared" si="107"/>
        <v>UN</v>
      </c>
      <c r="I6851" s="413"/>
    </row>
    <row r="6852" spans="1:9" ht="56.25">
      <c r="A6852" s="571">
        <v>10288</v>
      </c>
      <c r="B6852" s="572" t="s">
        <v>45569</v>
      </c>
      <c r="C6852" s="573" t="s">
        <v>3</v>
      </c>
      <c r="D6852" s="574">
        <v>27.38</v>
      </c>
      <c r="F6852" s="411"/>
      <c r="G6852" s="412" t="str">
        <f t="shared" si="107"/>
        <v>PLANTA - MANJELÃO (SYZYGIUM CUMINIL)</v>
      </c>
      <c r="H6852" s="412" t="str">
        <f t="shared" si="107"/>
        <v>UN</v>
      </c>
      <c r="I6852" s="413"/>
    </row>
    <row r="6853" spans="1:9" ht="101.25">
      <c r="A6853" s="571">
        <v>9604</v>
      </c>
      <c r="B6853" s="572" t="s">
        <v>45570</v>
      </c>
      <c r="C6853" s="573" t="s">
        <v>3</v>
      </c>
      <c r="D6853" s="574">
        <v>59.72</v>
      </c>
      <c r="F6853" s="411"/>
      <c r="G6853" s="412" t="str">
        <f t="shared" si="107"/>
        <v>PLANTA - MARANTA BIGODE DE GATO (MARANTA LEUCONEURA "ERYTHONEURA")</v>
      </c>
      <c r="H6853" s="412" t="str">
        <f t="shared" si="107"/>
        <v>UN</v>
      </c>
      <c r="I6853" s="413"/>
    </row>
    <row r="6854" spans="1:9" ht="101.25">
      <c r="A6854" s="571">
        <v>9603</v>
      </c>
      <c r="B6854" s="572" t="s">
        <v>45571</v>
      </c>
      <c r="C6854" s="573" t="s">
        <v>3</v>
      </c>
      <c r="D6854" s="574">
        <v>59.72</v>
      </c>
      <c r="F6854" s="411"/>
      <c r="G6854" s="412" t="str">
        <f t="shared" si="107"/>
        <v>PLANTA - MARANTA VARIEGADA (CTENANTHE OPPENHEIMIANA K.SHUM)</v>
      </c>
      <c r="H6854" s="412" t="str">
        <f t="shared" si="107"/>
        <v>UN</v>
      </c>
      <c r="I6854" s="413"/>
    </row>
    <row r="6855" spans="1:9" ht="78.75">
      <c r="A6855" s="571">
        <v>12628</v>
      </c>
      <c r="B6855" s="572" t="s">
        <v>45572</v>
      </c>
      <c r="C6855" s="573" t="s">
        <v>3</v>
      </c>
      <c r="D6855" s="574">
        <v>4.18</v>
      </c>
      <c r="F6855" s="411"/>
      <c r="G6855" s="412" t="str">
        <f t="shared" si="107"/>
        <v>PLANTA - MARGARIDINHA (SANVITALIA PROCUMBENS)</v>
      </c>
      <c r="H6855" s="412" t="str">
        <f t="shared" si="107"/>
        <v>UN</v>
      </c>
      <c r="I6855" s="413"/>
    </row>
    <row r="6856" spans="1:9" ht="101.25">
      <c r="A6856" s="571">
        <v>11993</v>
      </c>
      <c r="B6856" s="572" t="s">
        <v>45573</v>
      </c>
      <c r="C6856" s="573" t="s">
        <v>3</v>
      </c>
      <c r="D6856" s="574">
        <v>17.91</v>
      </c>
      <c r="F6856" s="411"/>
      <c r="G6856" s="412" t="str">
        <f t="shared" si="107"/>
        <v>PLANTA - MASSARANDUBA (POUTERIA RAMIFLORA), H=0,80 A 1,00M</v>
      </c>
      <c r="H6856" s="412" t="str">
        <f t="shared" si="107"/>
        <v>UN</v>
      </c>
      <c r="I6856" s="413"/>
    </row>
    <row r="6857" spans="1:9" ht="45">
      <c r="A6857" s="571">
        <v>3476</v>
      </c>
      <c r="B6857" s="572" t="s">
        <v>45574</v>
      </c>
      <c r="C6857" s="573" t="s">
        <v>3</v>
      </c>
      <c r="D6857" s="574">
        <v>1.23</v>
      </c>
      <c r="F6857" s="411"/>
      <c r="G6857" s="412" t="str">
        <f t="shared" si="107"/>
        <v>PLANTA - MINI IXORA VERMELHA</v>
      </c>
      <c r="H6857" s="412" t="str">
        <f t="shared" si="107"/>
        <v>UN</v>
      </c>
      <c r="I6857" s="413"/>
    </row>
    <row r="6858" spans="1:9" ht="67.5">
      <c r="A6858" s="571">
        <v>3477</v>
      </c>
      <c r="B6858" s="572" t="s">
        <v>45575</v>
      </c>
      <c r="C6858" s="573" t="s">
        <v>3</v>
      </c>
      <c r="D6858" s="574">
        <v>9.81</v>
      </c>
      <c r="F6858" s="411"/>
      <c r="G6858" s="412" t="str">
        <f t="shared" si="107"/>
        <v>PLANTA - MINI IXORA VERMELHA (TOUCEIRA)</v>
      </c>
      <c r="H6858" s="412" t="str">
        <f t="shared" si="107"/>
        <v>UN</v>
      </c>
      <c r="I6858" s="413"/>
    </row>
    <row r="6859" spans="1:9" ht="45">
      <c r="A6859" s="571">
        <v>7426</v>
      </c>
      <c r="B6859" s="572" t="s">
        <v>45576</v>
      </c>
      <c r="C6859" s="573" t="s">
        <v>3</v>
      </c>
      <c r="D6859" s="574">
        <v>27.38</v>
      </c>
      <c r="F6859" s="411"/>
      <c r="G6859" s="412" t="str">
        <f t="shared" si="107"/>
        <v>PLANTA - MOREIA (DIETES BICOLOR)</v>
      </c>
      <c r="H6859" s="412" t="str">
        <f t="shared" si="107"/>
        <v>UN</v>
      </c>
      <c r="I6859" s="413"/>
    </row>
    <row r="6860" spans="1:9" ht="67.5">
      <c r="A6860" s="571">
        <v>7098</v>
      </c>
      <c r="B6860" s="572" t="s">
        <v>45577</v>
      </c>
      <c r="C6860" s="573" t="s">
        <v>3</v>
      </c>
      <c r="D6860" s="574">
        <v>48.51</v>
      </c>
      <c r="F6860" s="411"/>
      <c r="G6860" s="412" t="str">
        <f t="shared" si="107"/>
        <v>PLANTA - MULUNGU (ERYTHRINA VELUTINA)</v>
      </c>
      <c r="H6860" s="412" t="str">
        <f t="shared" si="107"/>
        <v>UN</v>
      </c>
      <c r="I6860" s="413"/>
    </row>
    <row r="6861" spans="1:9" ht="90">
      <c r="A6861" s="571">
        <v>11990</v>
      </c>
      <c r="B6861" s="572" t="s">
        <v>45578</v>
      </c>
      <c r="C6861" s="573" t="s">
        <v>3</v>
      </c>
      <c r="D6861" s="574">
        <v>17.91</v>
      </c>
      <c r="F6861" s="411"/>
      <c r="G6861" s="412" t="str">
        <f t="shared" si="107"/>
        <v>PLANTA - MURICI (BYRSONIMA CRASSIFOLIA) H= 0,80 A 1,00M</v>
      </c>
      <c r="H6861" s="412" t="str">
        <f t="shared" si="107"/>
        <v>UN</v>
      </c>
      <c r="I6861" s="413"/>
    </row>
    <row r="6862" spans="1:9" ht="56.25">
      <c r="A6862" s="571">
        <v>10286</v>
      </c>
      <c r="B6862" s="572" t="s">
        <v>45579</v>
      </c>
      <c r="C6862" s="573" t="s">
        <v>3</v>
      </c>
      <c r="D6862" s="574">
        <v>27.38</v>
      </c>
      <c r="F6862" s="411"/>
      <c r="G6862" s="412" t="str">
        <f t="shared" si="107"/>
        <v>PLANTA - NEEM (AZADIRACHTA INDICA)</v>
      </c>
      <c r="H6862" s="412" t="str">
        <f t="shared" si="107"/>
        <v>UN</v>
      </c>
      <c r="I6862" s="413"/>
    </row>
    <row r="6863" spans="1:9" ht="67.5">
      <c r="A6863" s="571">
        <v>9415</v>
      </c>
      <c r="B6863" s="572" t="s">
        <v>45580</v>
      </c>
      <c r="C6863" s="573" t="s">
        <v>3</v>
      </c>
      <c r="D6863" s="574">
        <v>17.91</v>
      </c>
      <c r="F6863" s="411"/>
      <c r="G6863" s="412" t="str">
        <f t="shared" si="107"/>
        <v>PLANTA - OITI (LICANIA TOMENTOSA) H=1,00M</v>
      </c>
      <c r="H6863" s="412" t="str">
        <f t="shared" si="107"/>
        <v>UN</v>
      </c>
      <c r="I6863" s="413"/>
    </row>
    <row r="6864" spans="1:9" ht="67.5">
      <c r="A6864" s="571">
        <v>9687</v>
      </c>
      <c r="B6864" s="572" t="s">
        <v>45581</v>
      </c>
      <c r="C6864" s="573" t="s">
        <v>3</v>
      </c>
      <c r="D6864" s="574">
        <v>298.63</v>
      </c>
      <c r="F6864" s="411"/>
      <c r="G6864" s="412" t="str">
        <f t="shared" si="107"/>
        <v>PLANTA - OURICURI (SYAGRUS CORONATA) H=1,50M</v>
      </c>
      <c r="H6864" s="412" t="str">
        <f t="shared" si="107"/>
        <v>UN</v>
      </c>
      <c r="I6864" s="413"/>
    </row>
    <row r="6865" spans="1:9" ht="67.5">
      <c r="A6865" s="571">
        <v>9688</v>
      </c>
      <c r="B6865" s="572" t="s">
        <v>45582</v>
      </c>
      <c r="C6865" s="573" t="s">
        <v>3</v>
      </c>
      <c r="D6865" s="574">
        <v>609.73</v>
      </c>
      <c r="F6865" s="411"/>
      <c r="G6865" s="412" t="str">
        <f t="shared" si="107"/>
        <v>PLANTA - OURICURI (SYAGRUS CORONATA) H=3,00M</v>
      </c>
      <c r="H6865" s="412" t="str">
        <f t="shared" si="107"/>
        <v>UN</v>
      </c>
      <c r="I6865" s="413"/>
    </row>
    <row r="6866" spans="1:9" ht="56.25">
      <c r="A6866" s="571">
        <v>4523</v>
      </c>
      <c r="B6866" s="572" t="s">
        <v>45583</v>
      </c>
      <c r="C6866" s="573" t="s">
        <v>3</v>
      </c>
      <c r="D6866" s="574">
        <v>68.430000000000007</v>
      </c>
      <c r="F6866" s="411"/>
      <c r="G6866" s="412" t="str">
        <f t="shared" si="107"/>
        <v>PLANTA - PALMEIRA ARECA (M), H=1,50M</v>
      </c>
      <c r="H6866" s="412" t="str">
        <f t="shared" si="107"/>
        <v>UN</v>
      </c>
      <c r="I6866" s="413"/>
    </row>
    <row r="6867" spans="1:9" ht="45">
      <c r="A6867" s="571">
        <v>9010</v>
      </c>
      <c r="B6867" s="572" t="s">
        <v>45584</v>
      </c>
      <c r="C6867" s="573" t="s">
        <v>3</v>
      </c>
      <c r="D6867" s="574">
        <v>105.74</v>
      </c>
      <c r="F6867" s="411"/>
      <c r="G6867" s="412" t="str">
        <f t="shared" si="107"/>
        <v>PLANTA - PALMEIRA ARECA H=1,00M</v>
      </c>
      <c r="H6867" s="412" t="str">
        <f t="shared" si="107"/>
        <v>UN</v>
      </c>
      <c r="I6867" s="413"/>
    </row>
    <row r="6868" spans="1:9" ht="78.75">
      <c r="A6868" s="571">
        <v>10295</v>
      </c>
      <c r="B6868" s="572" t="s">
        <v>45585</v>
      </c>
      <c r="C6868" s="573" t="s">
        <v>3</v>
      </c>
      <c r="D6868" s="574">
        <v>348.41</v>
      </c>
      <c r="F6868" s="411"/>
      <c r="G6868" s="412" t="str">
        <f t="shared" si="107"/>
        <v>PLANTA - PALMEIRA CICA (CYCA REVOLUTA) H=1,00M</v>
      </c>
      <c r="H6868" s="412" t="str">
        <f t="shared" si="107"/>
        <v>UN</v>
      </c>
      <c r="I6868" s="413"/>
    </row>
    <row r="6869" spans="1:9" ht="67.5">
      <c r="A6869" s="571">
        <v>7478</v>
      </c>
      <c r="B6869" s="572" t="s">
        <v>45586</v>
      </c>
      <c r="C6869" s="573" t="s">
        <v>3</v>
      </c>
      <c r="D6869" s="574">
        <v>223.97</v>
      </c>
      <c r="F6869" s="411"/>
      <c r="G6869" s="412" t="str">
        <f t="shared" si="107"/>
        <v>PLANTA - PALMEIRA FÊNIX (PHOENIX ROEBELINII)</v>
      </c>
      <c r="H6869" s="412" t="str">
        <f t="shared" si="107"/>
        <v>UN</v>
      </c>
      <c r="I6869" s="413"/>
    </row>
    <row r="6870" spans="1:9" ht="90">
      <c r="A6870" s="571">
        <v>8960</v>
      </c>
      <c r="B6870" s="572" t="s">
        <v>45587</v>
      </c>
      <c r="C6870" s="573" t="s">
        <v>3</v>
      </c>
      <c r="D6870" s="574">
        <v>360.87</v>
      </c>
      <c r="F6870" s="411"/>
      <c r="G6870" s="412" t="str">
        <f t="shared" si="107"/>
        <v>PLANTA - PALMEIRA FÊNIX (PHOENIX ROEBELINII) GRANDE, H=1,50M</v>
      </c>
      <c r="H6870" s="412" t="str">
        <f t="shared" si="107"/>
        <v>UN</v>
      </c>
      <c r="I6870" s="413"/>
    </row>
    <row r="6871" spans="1:9" ht="78.75">
      <c r="A6871" s="571">
        <v>9580</v>
      </c>
      <c r="B6871" s="572" t="s">
        <v>45588</v>
      </c>
      <c r="C6871" s="573" t="s">
        <v>3</v>
      </c>
      <c r="D6871" s="574">
        <v>311.08999999999997</v>
      </c>
      <c r="F6871" s="411"/>
      <c r="G6871" s="412" t="str">
        <f t="shared" si="107"/>
        <v>PLANTA - PALMEIRA IMPERIAL, H=1,00M (FORNECIMENTO)</v>
      </c>
      <c r="H6871" s="412" t="str">
        <f t="shared" si="107"/>
        <v>UN</v>
      </c>
      <c r="I6871" s="413"/>
    </row>
    <row r="6872" spans="1:9" ht="67.5">
      <c r="A6872" s="571">
        <v>8421</v>
      </c>
      <c r="B6872" s="572" t="s">
        <v>45589</v>
      </c>
      <c r="C6872" s="573" t="s">
        <v>3</v>
      </c>
      <c r="D6872" s="574">
        <v>497.71</v>
      </c>
      <c r="F6872" s="411"/>
      <c r="G6872" s="412" t="str">
        <f t="shared" si="107"/>
        <v>PLANTA - PALMEIRA IMPERIAL, H=3,5M (FORNECIMENTO)</v>
      </c>
      <c r="H6872" s="412" t="str">
        <f t="shared" si="107"/>
        <v>UN</v>
      </c>
      <c r="I6872" s="413"/>
    </row>
    <row r="6873" spans="1:9" ht="67.5">
      <c r="A6873" s="571">
        <v>8422</v>
      </c>
      <c r="B6873" s="572" t="s">
        <v>45590</v>
      </c>
      <c r="C6873" s="573" t="s">
        <v>3</v>
      </c>
      <c r="D6873" s="574">
        <v>684.37</v>
      </c>
      <c r="F6873" s="411"/>
      <c r="G6873" s="412" t="str">
        <f t="shared" si="107"/>
        <v>PLANTA - PALMEIRA IMPERIAL, H=4,5M (FORNECIMENTO)</v>
      </c>
      <c r="H6873" s="412" t="str">
        <f t="shared" si="107"/>
        <v>UN</v>
      </c>
      <c r="I6873" s="413"/>
    </row>
    <row r="6874" spans="1:9" ht="67.5">
      <c r="A6874" s="571">
        <v>8423</v>
      </c>
      <c r="B6874" s="572" t="s">
        <v>45591</v>
      </c>
      <c r="C6874" s="573" t="s">
        <v>3</v>
      </c>
      <c r="D6874" s="574">
        <v>995.49</v>
      </c>
      <c r="F6874" s="411"/>
      <c r="G6874" s="412" t="str">
        <f t="shared" si="107"/>
        <v>PLANTA - PALMEIRA IMPERIAL, H=5,5M (FORNECIMENTO)</v>
      </c>
      <c r="H6874" s="412" t="str">
        <f t="shared" si="107"/>
        <v>UN</v>
      </c>
      <c r="I6874" s="413"/>
    </row>
    <row r="6875" spans="1:9" ht="56.25">
      <c r="A6875" s="571">
        <v>8961</v>
      </c>
      <c r="B6875" s="572" t="s">
        <v>45592</v>
      </c>
      <c r="C6875" s="573" t="s">
        <v>3</v>
      </c>
      <c r="D6875" s="574">
        <v>734.13</v>
      </c>
      <c r="F6875" s="411"/>
      <c r="G6875" s="412" t="str">
        <f t="shared" si="107"/>
        <v>PLANTA - PALMEIRA RABO DE PEIXE H=3M</v>
      </c>
      <c r="H6875" s="412" t="str">
        <f t="shared" si="107"/>
        <v>UN</v>
      </c>
      <c r="I6875" s="413"/>
    </row>
    <row r="6876" spans="1:9" ht="56.25">
      <c r="A6876" s="571">
        <v>11550</v>
      </c>
      <c r="B6876" s="572" t="s">
        <v>45593</v>
      </c>
      <c r="C6876" s="573" t="s">
        <v>3</v>
      </c>
      <c r="D6876" s="574">
        <v>547.49</v>
      </c>
      <c r="F6876" s="411"/>
      <c r="G6876" s="412" t="str">
        <f t="shared" si="107"/>
        <v>PLANTA - PALMEIRA VECTHIA COM H=3,00M</v>
      </c>
      <c r="H6876" s="412" t="str">
        <f t="shared" si="107"/>
        <v>UN</v>
      </c>
      <c r="I6876" s="413"/>
    </row>
    <row r="6877" spans="1:9" ht="45">
      <c r="A6877" s="571">
        <v>7405</v>
      </c>
      <c r="B6877" s="572" t="s">
        <v>45594</v>
      </c>
      <c r="C6877" s="573" t="s">
        <v>3</v>
      </c>
      <c r="D6877" s="574">
        <v>311.08999999999997</v>
      </c>
      <c r="F6877" s="411"/>
      <c r="G6877" s="412" t="str">
        <f t="shared" si="107"/>
        <v>PLANTA - PALMEIRA VÉITIA, H=2,00M</v>
      </c>
      <c r="H6877" s="412" t="str">
        <f t="shared" si="107"/>
        <v>UN</v>
      </c>
      <c r="I6877" s="413"/>
    </row>
    <row r="6878" spans="1:9" ht="67.5">
      <c r="A6878" s="571">
        <v>11975</v>
      </c>
      <c r="B6878" s="572" t="s">
        <v>45595</v>
      </c>
      <c r="C6878" s="573" t="s">
        <v>3</v>
      </c>
      <c r="D6878" s="574">
        <v>423.08</v>
      </c>
      <c r="F6878" s="411"/>
      <c r="G6878" s="412" t="str">
        <f t="shared" si="107"/>
        <v>PLANTA - PALMITO JUÇARA, (EUTERPE EDULIS), H=2,00M</v>
      </c>
      <c r="H6878" s="412" t="str">
        <f t="shared" si="107"/>
        <v>UN</v>
      </c>
      <c r="I6878" s="413"/>
    </row>
    <row r="6879" spans="1:9" ht="56.25">
      <c r="A6879" s="571">
        <v>10297</v>
      </c>
      <c r="B6879" s="572" t="s">
        <v>45596</v>
      </c>
      <c r="C6879" s="573" t="s">
        <v>3</v>
      </c>
      <c r="D6879" s="574">
        <v>80.88</v>
      </c>
      <c r="F6879" s="411"/>
      <c r="G6879" s="412" t="str">
        <f t="shared" si="107"/>
        <v>PLANTA - PAPIRO (CYPERUS ALTERNIFOLIUS)</v>
      </c>
      <c r="H6879" s="412" t="str">
        <f t="shared" si="107"/>
        <v>UN</v>
      </c>
      <c r="I6879" s="413"/>
    </row>
    <row r="6880" spans="1:9" ht="90">
      <c r="A6880" s="571">
        <v>9131</v>
      </c>
      <c r="B6880" s="572" t="s">
        <v>45597</v>
      </c>
      <c r="C6880" s="573" t="s">
        <v>3</v>
      </c>
      <c r="D6880" s="574">
        <v>136.88</v>
      </c>
      <c r="F6880" s="411"/>
      <c r="G6880" s="412" t="str">
        <f t="shared" si="107"/>
        <v>PLANTA - PATA DE VACA (BAUHINIA FORTICATA), H=2,00M</v>
      </c>
      <c r="H6880" s="412" t="str">
        <f t="shared" si="107"/>
        <v>UN</v>
      </c>
      <c r="I6880" s="413"/>
    </row>
    <row r="6881" spans="1:9" ht="90">
      <c r="A6881" s="571">
        <v>9605</v>
      </c>
      <c r="B6881" s="572" t="s">
        <v>45598</v>
      </c>
      <c r="C6881" s="573" t="s">
        <v>3</v>
      </c>
      <c r="D6881" s="574">
        <v>180.4</v>
      </c>
      <c r="F6881" s="411"/>
      <c r="G6881" s="412" t="str">
        <f t="shared" si="107"/>
        <v>PLANTA - PAU BRASIL (CESALPINIA ECHINATA LAM), H=1,80M</v>
      </c>
      <c r="H6881" s="412" t="str">
        <f t="shared" si="107"/>
        <v>UN</v>
      </c>
      <c r="I6881" s="413"/>
    </row>
    <row r="6882" spans="1:9" ht="67.5">
      <c r="A6882" s="571">
        <v>9181</v>
      </c>
      <c r="B6882" s="572" t="s">
        <v>45599</v>
      </c>
      <c r="C6882" s="573" t="s">
        <v>3</v>
      </c>
      <c r="D6882" s="574">
        <v>27.38</v>
      </c>
      <c r="F6882" s="411"/>
      <c r="G6882" s="412" t="str">
        <f t="shared" si="107"/>
        <v>PLANTA - PAU DE CIGARRA (SENNA MULTIJUGA)</v>
      </c>
      <c r="H6882" s="412" t="str">
        <f t="shared" si="107"/>
        <v>UN</v>
      </c>
      <c r="I6882" s="413"/>
    </row>
    <row r="6883" spans="1:9" ht="78.75">
      <c r="A6883" s="571">
        <v>11992</v>
      </c>
      <c r="B6883" s="572" t="s">
        <v>45600</v>
      </c>
      <c r="C6883" s="573" t="s">
        <v>3</v>
      </c>
      <c r="D6883" s="574">
        <v>17.91</v>
      </c>
      <c r="F6883" s="411"/>
      <c r="G6883" s="412" t="str">
        <f t="shared" si="107"/>
        <v>PLANTA - PAU-BREU (PROTIUM HEPTAPHYLLUM), H=0,80 A 1,00M</v>
      </c>
      <c r="H6883" s="412" t="str">
        <f t="shared" si="107"/>
        <v>UN</v>
      </c>
      <c r="I6883" s="413"/>
    </row>
    <row r="6884" spans="1:9" ht="78.75">
      <c r="A6884" s="571">
        <v>7151</v>
      </c>
      <c r="B6884" s="572" t="s">
        <v>45601</v>
      </c>
      <c r="C6884" s="573" t="s">
        <v>3</v>
      </c>
      <c r="D6884" s="574">
        <v>27.38</v>
      </c>
      <c r="F6884" s="411"/>
      <c r="G6884" s="412" t="str">
        <f t="shared" si="107"/>
        <v>PLANTA - PAU-FERRO (CAESALPINIA FERREA) H=1,00M</v>
      </c>
      <c r="H6884" s="412" t="str">
        <f t="shared" si="107"/>
        <v>UN</v>
      </c>
      <c r="I6884" s="413"/>
    </row>
    <row r="6885" spans="1:9" ht="101.25">
      <c r="A6885" s="571">
        <v>11989</v>
      </c>
      <c r="B6885" s="572" t="s">
        <v>45602</v>
      </c>
      <c r="C6885" s="573" t="s">
        <v>3</v>
      </c>
      <c r="D6885" s="574">
        <v>17.91</v>
      </c>
      <c r="F6885" s="411"/>
      <c r="G6885" s="412" t="str">
        <f t="shared" si="107"/>
        <v>PLANTA - PAU-POMBO (TAPIRIRA GUIANENSIS) H= 0,80 A 1,00M</v>
      </c>
      <c r="H6885" s="412" t="str">
        <f t="shared" si="107"/>
        <v>UN</v>
      </c>
      <c r="I6885" s="413"/>
    </row>
    <row r="6886" spans="1:9" ht="67.5">
      <c r="A6886" s="571">
        <v>7154</v>
      </c>
      <c r="B6886" s="572" t="s">
        <v>45603</v>
      </c>
      <c r="C6886" s="573" t="s">
        <v>3</v>
      </c>
      <c r="D6886" s="574">
        <v>149.33000000000001</v>
      </c>
      <c r="F6886" s="411"/>
      <c r="G6886" s="412" t="str">
        <f t="shared" si="107"/>
        <v>PLANTA - PIASSAVA (ATTALEA FUNIFERA) H=1,00M</v>
      </c>
      <c r="H6886" s="412" t="str">
        <f t="shared" si="107"/>
        <v>UN</v>
      </c>
      <c r="I6886" s="413"/>
    </row>
    <row r="6887" spans="1:9" ht="78.75">
      <c r="A6887" s="571">
        <v>7172</v>
      </c>
      <c r="B6887" s="572" t="s">
        <v>45604</v>
      </c>
      <c r="C6887" s="573" t="s">
        <v>3</v>
      </c>
      <c r="D6887" s="574">
        <v>19.899999999999999</v>
      </c>
      <c r="F6887" s="411"/>
      <c r="G6887" s="412" t="str">
        <f t="shared" si="107"/>
        <v>PLANTA - PRIMAVERA (BOUGAINVILLEA SPECTABILIS)</v>
      </c>
      <c r="H6887" s="412" t="str">
        <f t="shared" si="107"/>
        <v>UN</v>
      </c>
      <c r="I6887" s="413"/>
    </row>
    <row r="6888" spans="1:9" ht="56.25">
      <c r="A6888" s="571">
        <v>7084</v>
      </c>
      <c r="B6888" s="572" t="s">
        <v>45605</v>
      </c>
      <c r="C6888" s="573" t="s">
        <v>3</v>
      </c>
      <c r="D6888" s="574">
        <v>5.61</v>
      </c>
      <c r="F6888" s="411"/>
      <c r="G6888" s="412" t="str">
        <f t="shared" si="107"/>
        <v>PLANTA - RUÉLIA VERMELHA (RUELLIA ELEGANS)</v>
      </c>
      <c r="H6888" s="412" t="str">
        <f t="shared" si="107"/>
        <v>UN</v>
      </c>
      <c r="I6888" s="413"/>
    </row>
    <row r="6889" spans="1:9" ht="67.5">
      <c r="A6889" s="571">
        <v>7150</v>
      </c>
      <c r="B6889" s="572" t="s">
        <v>45606</v>
      </c>
      <c r="C6889" s="573" t="s">
        <v>3</v>
      </c>
      <c r="D6889" s="574">
        <v>5.61</v>
      </c>
      <c r="F6889" s="411"/>
      <c r="G6889" s="412" t="str">
        <f t="shared" si="107"/>
        <v>PLANTA - RUSSÉLIA (RUSSELIA EQUISETIFORMIS)</v>
      </c>
      <c r="H6889" s="412" t="str">
        <f t="shared" si="107"/>
        <v>UN</v>
      </c>
      <c r="I6889" s="413"/>
    </row>
    <row r="6890" spans="1:9" ht="45">
      <c r="A6890" s="571">
        <v>9012</v>
      </c>
      <c r="B6890" s="572" t="s">
        <v>45607</v>
      </c>
      <c r="C6890" s="573" t="s">
        <v>3</v>
      </c>
      <c r="D6890" s="574">
        <v>68.430000000000007</v>
      </c>
      <c r="F6890" s="411"/>
      <c r="G6890" s="412" t="str">
        <f t="shared" si="107"/>
        <v>PLANTA - SAMAMBAIA COM H=1,00M</v>
      </c>
      <c r="H6890" s="412" t="str">
        <f t="shared" si="107"/>
        <v>UN</v>
      </c>
      <c r="I6890" s="413"/>
    </row>
    <row r="6891" spans="1:9" ht="67.5">
      <c r="A6891" s="571">
        <v>9416</v>
      </c>
      <c r="B6891" s="572" t="s">
        <v>45608</v>
      </c>
      <c r="C6891" s="573" t="s">
        <v>3</v>
      </c>
      <c r="D6891" s="574">
        <v>27.38</v>
      </c>
      <c r="F6891" s="411"/>
      <c r="G6891" s="412" t="str">
        <f t="shared" si="107"/>
        <v>PLANTA - SAPUCAIA (LECYTHIS LURIDA) H=1,00M</v>
      </c>
      <c r="H6891" s="412" t="str">
        <f t="shared" si="107"/>
        <v>UN</v>
      </c>
      <c r="I6891" s="413"/>
    </row>
    <row r="6892" spans="1:9" ht="78.75">
      <c r="A6892" s="571">
        <v>7153</v>
      </c>
      <c r="B6892" s="572" t="s">
        <v>45609</v>
      </c>
      <c r="C6892" s="573" t="s">
        <v>3</v>
      </c>
      <c r="D6892" s="574">
        <v>27.38</v>
      </c>
      <c r="F6892" s="411"/>
      <c r="G6892" s="412" t="str">
        <f t="shared" si="107"/>
        <v>PLANTA - SIBIPIRUNA (CAESALPINIA PELTOPHOROIDES)</v>
      </c>
      <c r="H6892" s="412" t="str">
        <f t="shared" si="107"/>
        <v>UN</v>
      </c>
      <c r="I6892" s="413"/>
    </row>
    <row r="6893" spans="1:9" ht="78.75">
      <c r="A6893" s="571">
        <v>9417</v>
      </c>
      <c r="B6893" s="572" t="s">
        <v>45610</v>
      </c>
      <c r="C6893" s="573" t="s">
        <v>3</v>
      </c>
      <c r="D6893" s="574">
        <v>17.91</v>
      </c>
      <c r="F6893" s="411"/>
      <c r="G6893" s="412" t="str">
        <f t="shared" si="107"/>
        <v>PLANTA - SUCUPIRA (BOWDICHIA VIRGILOIDES) H=1,00M</v>
      </c>
      <c r="H6893" s="412" t="str">
        <f t="shared" si="107"/>
        <v>UN</v>
      </c>
      <c r="I6893" s="413"/>
    </row>
    <row r="6894" spans="1:9" ht="56.25">
      <c r="A6894" s="571">
        <v>9177</v>
      </c>
      <c r="B6894" s="572" t="s">
        <v>45611</v>
      </c>
      <c r="C6894" s="573" t="s">
        <v>3</v>
      </c>
      <c r="D6894" s="574">
        <v>27.38</v>
      </c>
      <c r="F6894" s="411"/>
      <c r="G6894" s="412" t="str">
        <f t="shared" si="107"/>
        <v>PLANTA - SUINÃ (ERYTHRINA VERNA)</v>
      </c>
      <c r="H6894" s="412" t="str">
        <f t="shared" si="107"/>
        <v>UN</v>
      </c>
      <c r="I6894" s="413"/>
    </row>
    <row r="6895" spans="1:9" ht="67.5">
      <c r="A6895" s="571">
        <v>10299</v>
      </c>
      <c r="B6895" s="572" t="s">
        <v>45612</v>
      </c>
      <c r="C6895" s="573" t="s">
        <v>3</v>
      </c>
      <c r="D6895" s="574">
        <v>72.11</v>
      </c>
      <c r="F6895" s="411"/>
      <c r="G6895" s="412" t="str">
        <f t="shared" si="107"/>
        <v>PLANTA - TAIOBA (COLOCASIA ESCULENTA)</v>
      </c>
      <c r="H6895" s="412" t="str">
        <f t="shared" si="107"/>
        <v>UN</v>
      </c>
      <c r="I6895" s="413"/>
    </row>
    <row r="6896" spans="1:9" ht="90">
      <c r="A6896" s="571">
        <v>9418</v>
      </c>
      <c r="B6896" s="572" t="s">
        <v>45613</v>
      </c>
      <c r="C6896" s="573" t="s">
        <v>3</v>
      </c>
      <c r="D6896" s="574">
        <v>27.38</v>
      </c>
      <c r="F6896" s="411"/>
      <c r="G6896" s="412" t="str">
        <f t="shared" si="107"/>
        <v>PLANTA - TAMBORIL (ENTEROLOBIUM CONTORTISILIQUUM) H=1,00M</v>
      </c>
      <c r="H6896" s="412" t="str">
        <f t="shared" si="107"/>
        <v>UN</v>
      </c>
      <c r="I6896" s="413"/>
    </row>
    <row r="6897" spans="1:9" ht="67.5">
      <c r="A6897" s="571">
        <v>11553</v>
      </c>
      <c r="B6897" s="572" t="s">
        <v>45614</v>
      </c>
      <c r="C6897" s="573" t="s">
        <v>3</v>
      </c>
      <c r="D6897" s="574">
        <v>56</v>
      </c>
      <c r="F6897" s="411"/>
      <c r="G6897" s="412" t="str">
        <f t="shared" si="107"/>
        <v>PLANTA - TRANSPLANTE DE PALMEIRA VECTHIA, H=1,00M</v>
      </c>
      <c r="H6897" s="412" t="str">
        <f t="shared" si="107"/>
        <v>UN</v>
      </c>
      <c r="I6897" s="413"/>
    </row>
    <row r="6898" spans="1:9" ht="90">
      <c r="A6898" s="571">
        <v>11972</v>
      </c>
      <c r="B6898" s="572" t="s">
        <v>45615</v>
      </c>
      <c r="C6898" s="573" t="s">
        <v>3</v>
      </c>
      <c r="D6898" s="574">
        <v>4.9800000000000004</v>
      </c>
      <c r="F6898" s="411"/>
      <c r="G6898" s="412" t="str">
        <f t="shared" si="107"/>
        <v>PLANTA - TRAPOERABA ROXA (TRADESCANTIA PALLIDA PURPUREA)</v>
      </c>
      <c r="H6898" s="412" t="str">
        <f t="shared" si="107"/>
        <v>UN</v>
      </c>
      <c r="I6898" s="413"/>
    </row>
    <row r="6899" spans="1:9" ht="56.25">
      <c r="A6899" s="571">
        <v>9419</v>
      </c>
      <c r="B6899" s="572" t="s">
        <v>45616</v>
      </c>
      <c r="C6899" s="573" t="s">
        <v>3</v>
      </c>
      <c r="D6899" s="574">
        <v>27.38</v>
      </c>
      <c r="F6899" s="411"/>
      <c r="G6899" s="412" t="str">
        <f t="shared" si="107"/>
        <v>PLANTA - UMBAÚBA (CECROPIA SP) H=1,00M</v>
      </c>
      <c r="H6899" s="412" t="str">
        <f t="shared" si="107"/>
        <v>UN</v>
      </c>
      <c r="I6899" s="413"/>
    </row>
    <row r="6900" spans="1:9" ht="56.25">
      <c r="A6900" s="571">
        <v>9175</v>
      </c>
      <c r="B6900" s="572" t="s">
        <v>45617</v>
      </c>
      <c r="C6900" s="573" t="s">
        <v>3</v>
      </c>
      <c r="D6900" s="574">
        <v>27.38</v>
      </c>
      <c r="F6900" s="411"/>
      <c r="G6900" s="412" t="str">
        <f t="shared" si="107"/>
        <v>PLANTA - URUCUM (BIXA ORELLANA)</v>
      </c>
      <c r="H6900" s="412" t="str">
        <f t="shared" si="107"/>
        <v>UN</v>
      </c>
      <c r="I6900" s="413"/>
    </row>
    <row r="6901" spans="1:9" ht="33.75">
      <c r="A6901" s="571">
        <v>4522</v>
      </c>
      <c r="B6901" s="572" t="s">
        <v>45618</v>
      </c>
      <c r="C6901" s="573" t="s">
        <v>45497</v>
      </c>
      <c r="D6901" s="574">
        <v>2.38</v>
      </c>
      <c r="F6901" s="411"/>
      <c r="G6901" s="412" t="str">
        <f t="shared" si="107"/>
        <v>PLANTA - VINAGREIRO</v>
      </c>
      <c r="H6901" s="412" t="str">
        <f t="shared" si="107"/>
        <v>MUDA</v>
      </c>
      <c r="I6901" s="413"/>
    </row>
    <row r="6902" spans="1:9" ht="90">
      <c r="A6902" s="571">
        <v>9132</v>
      </c>
      <c r="B6902" s="572" t="s">
        <v>45619</v>
      </c>
      <c r="C6902" s="573" t="s">
        <v>3</v>
      </c>
      <c r="D6902" s="574">
        <v>4.8899999999999997</v>
      </c>
      <c r="F6902" s="411"/>
      <c r="G6902" s="412" t="str">
        <f t="shared" si="107"/>
        <v>PLANTA - VINCA OU BOA NOITE (CATHARANTUHS ROSEUS), H=0,30M</v>
      </c>
      <c r="H6902" s="412" t="str">
        <f t="shared" si="107"/>
        <v>UN</v>
      </c>
      <c r="I6902" s="413"/>
    </row>
    <row r="6903" spans="1:9" ht="22.5">
      <c r="A6903" s="571">
        <v>9003</v>
      </c>
      <c r="B6903" s="572" t="s">
        <v>45620</v>
      </c>
      <c r="C6903" s="573" t="s">
        <v>3</v>
      </c>
      <c r="D6903" s="574">
        <v>48.51</v>
      </c>
      <c r="F6903" s="411"/>
      <c r="G6903" s="412" t="str">
        <f t="shared" si="107"/>
        <v>PLANTA - YUCA</v>
      </c>
      <c r="H6903" s="412" t="str">
        <f t="shared" si="107"/>
        <v>UN</v>
      </c>
      <c r="I6903" s="413"/>
    </row>
    <row r="6904" spans="1:9" ht="78.75">
      <c r="A6904" s="571">
        <v>10417</v>
      </c>
      <c r="B6904" s="572" t="s">
        <v>45621</v>
      </c>
      <c r="C6904" s="573" t="s">
        <v>3</v>
      </c>
      <c r="D6904" s="574">
        <v>242.65</v>
      </c>
      <c r="F6904" s="411"/>
      <c r="G6904" s="412" t="str">
        <f t="shared" si="107"/>
        <v>PLANTA - YUCA ELEFANTE (YUCCA ELEPHANTIPES), H=1,60M</v>
      </c>
      <c r="H6904" s="412" t="str">
        <f t="shared" si="107"/>
        <v>UN</v>
      </c>
      <c r="I6904" s="413"/>
    </row>
    <row r="6905" spans="1:9" ht="22.5">
      <c r="A6905" s="571">
        <v>4524</v>
      </c>
      <c r="B6905" s="572" t="s">
        <v>45622</v>
      </c>
      <c r="C6905" s="573" t="s">
        <v>45623</v>
      </c>
      <c r="D6905" s="574">
        <v>118.21</v>
      </c>
      <c r="F6905" s="411"/>
      <c r="G6905" s="412" t="str">
        <f t="shared" si="107"/>
        <v>PLANTA - ZEBRINA</v>
      </c>
      <c r="H6905" s="412" t="str">
        <f t="shared" si="107"/>
        <v>SC</v>
      </c>
      <c r="I6905" s="413"/>
    </row>
    <row r="6906" spans="1:9" ht="56.25">
      <c r="A6906" s="571">
        <v>10958</v>
      </c>
      <c r="B6906" s="572" t="s">
        <v>45624</v>
      </c>
      <c r="C6906" s="573" t="s">
        <v>5</v>
      </c>
      <c r="D6906" s="574">
        <v>0.99</v>
      </c>
      <c r="F6906" s="411"/>
      <c r="G6906" s="412" t="str">
        <f t="shared" si="107"/>
        <v>PLANTIO DE MUDAS DE GRAMA - MAXI-ROLO</v>
      </c>
      <c r="H6906" s="412" t="str">
        <f t="shared" si="107"/>
        <v>M2</v>
      </c>
      <c r="I6906" s="413"/>
    </row>
    <row r="6907" spans="1:9" ht="67.5">
      <c r="A6907" s="571">
        <v>11551</v>
      </c>
      <c r="B6907" s="572" t="s">
        <v>45625</v>
      </c>
      <c r="C6907" s="573" t="s">
        <v>3</v>
      </c>
      <c r="D6907" s="574">
        <v>554.14</v>
      </c>
      <c r="F6907" s="411"/>
      <c r="G6907" s="412" t="str">
        <f t="shared" si="107"/>
        <v>PLANTIO DE PALMEIRA VECTHIA COM H=3,00M</v>
      </c>
      <c r="H6907" s="412" t="str">
        <f t="shared" si="107"/>
        <v>UN</v>
      </c>
      <c r="I6907" s="413"/>
    </row>
    <row r="6908" spans="1:9" ht="45">
      <c r="A6908" s="571">
        <v>9559</v>
      </c>
      <c r="B6908" s="572" t="s">
        <v>45626</v>
      </c>
      <c r="C6908" s="573" t="s">
        <v>4</v>
      </c>
      <c r="D6908" s="574">
        <v>0.17</v>
      </c>
      <c r="F6908" s="411"/>
      <c r="G6908" s="412" t="str">
        <f t="shared" si="107"/>
        <v>PÓ CALCÁRIO DOLOMÍTICO</v>
      </c>
      <c r="H6908" s="412" t="str">
        <f t="shared" si="107"/>
        <v>KG</v>
      </c>
      <c r="I6908" s="413"/>
    </row>
    <row r="6909" spans="1:9" ht="78.75">
      <c r="A6909" s="571">
        <v>4396</v>
      </c>
      <c r="B6909" s="572" t="s">
        <v>45627</v>
      </c>
      <c r="C6909" s="573" t="s">
        <v>45628</v>
      </c>
      <c r="D6909" s="574">
        <v>3900.86</v>
      </c>
      <c r="F6909" s="411"/>
      <c r="G6909" s="412" t="str">
        <f t="shared" si="107"/>
        <v>PODA MECÂNICA DE GRAMADO - ÁREA = 94.350,90M²</v>
      </c>
      <c r="H6909" s="412" t="str">
        <f t="shared" si="107"/>
        <v>BIMEST</v>
      </c>
      <c r="I6909" s="413"/>
    </row>
    <row r="6910" spans="1:9" ht="146.25">
      <c r="A6910" s="571">
        <v>12982</v>
      </c>
      <c r="B6910" s="572" t="s">
        <v>45629</v>
      </c>
      <c r="C6910" s="573" t="s">
        <v>9</v>
      </c>
      <c r="D6910" s="574">
        <v>2.2400000000000002</v>
      </c>
      <c r="F6910" s="411"/>
      <c r="G6910" s="412" t="str">
        <f t="shared" si="107"/>
        <v>PRODUTO QUIMICO PARA COMBATE DE PRAGA, LAGARTAS, FORMIGAS ETC... ÁREA DE 94.0 97,43M²</v>
      </c>
      <c r="H6910" s="412" t="str">
        <f t="shared" si="107"/>
        <v>L</v>
      </c>
      <c r="I6910" s="413"/>
    </row>
    <row r="6911" spans="1:9" ht="112.5">
      <c r="A6911" s="571">
        <v>9186</v>
      </c>
      <c r="B6911" s="572" t="s">
        <v>45630</v>
      </c>
      <c r="C6911" s="573" t="s">
        <v>3</v>
      </c>
      <c r="D6911" s="574">
        <v>284.14999999999998</v>
      </c>
      <c r="F6911" s="411"/>
      <c r="G6911" s="412" t="str">
        <f t="shared" si="107"/>
        <v>PROTEÇÃO DE ARBUSTO EM TELA MALHA QUADRADA COM H=1,80M (DIÂMETRO 0,40M)</v>
      </c>
      <c r="H6911" s="412" t="str">
        <f t="shared" si="107"/>
        <v>UN</v>
      </c>
      <c r="I6911" s="413"/>
    </row>
    <row r="6912" spans="1:9" ht="135">
      <c r="A6912" s="571">
        <v>4401</v>
      </c>
      <c r="B6912" s="572" t="s">
        <v>45631</v>
      </c>
      <c r="C6912" s="573" t="s">
        <v>45447</v>
      </c>
      <c r="D6912" s="574">
        <v>4031.56</v>
      </c>
      <c r="F6912" s="411"/>
      <c r="G6912" s="412" t="str">
        <f t="shared" si="107"/>
        <v>PULVERIZAÇÃO - COMBATE A PRAGAS, LAGARTAS, FORMIGAS, ETC. - ÁREA 94.350,90M²</v>
      </c>
      <c r="H6912" s="412" t="str">
        <f t="shared" si="107"/>
        <v>BIMS</v>
      </c>
      <c r="I6912" s="413"/>
    </row>
    <row r="6913" spans="1:9" ht="123.75">
      <c r="A6913" s="571">
        <v>10956</v>
      </c>
      <c r="B6913" s="572" t="s">
        <v>45632</v>
      </c>
      <c r="C6913" s="573" t="s">
        <v>39813</v>
      </c>
      <c r="D6913" s="574">
        <v>2.59</v>
      </c>
      <c r="F6913" s="411"/>
      <c r="G6913" s="412" t="str">
        <f t="shared" si="107"/>
        <v>REGULARIZAÇÃO, NIVELAMENTO E ESPALHAMENTO DA MISTURA FÉRTIL ORGÂNICA - TOPSOI L</v>
      </c>
      <c r="H6913" s="412" t="str">
        <f t="shared" si="107"/>
        <v>M³</v>
      </c>
      <c r="I6913" s="413"/>
    </row>
    <row r="6914" spans="1:9" ht="45">
      <c r="A6914" s="571">
        <v>9560</v>
      </c>
      <c r="B6914" s="572" t="s">
        <v>45633</v>
      </c>
      <c r="C6914" s="573" t="s">
        <v>4</v>
      </c>
      <c r="D6914" s="574">
        <v>12.14</v>
      </c>
      <c r="F6914" s="411"/>
      <c r="G6914" s="412" t="str">
        <f t="shared" ref="G6914:H6977" si="108">UPPER(B6914)</f>
        <v>SEMENTES PARA HIDROSSEMEADURA</v>
      </c>
      <c r="H6914" s="412" t="str">
        <f t="shared" si="108"/>
        <v>KG</v>
      </c>
      <c r="I6914" s="413"/>
    </row>
    <row r="6915" spans="1:9" ht="112.5">
      <c r="A6915" s="571">
        <v>4398</v>
      </c>
      <c r="B6915" s="572" t="s">
        <v>45634</v>
      </c>
      <c r="C6915" s="573" t="s">
        <v>45635</v>
      </c>
      <c r="D6915" s="574">
        <v>3900.86</v>
      </c>
      <c r="F6915" s="411"/>
      <c r="G6915" s="412" t="str">
        <f t="shared" si="108"/>
        <v>SERVIÇOS DE PODA DE COQUEIROS E ADUBAÇÃO - QUANTIDADE 1.449 UN</v>
      </c>
      <c r="H6915" s="412" t="str">
        <f t="shared" si="108"/>
        <v>TRIMES</v>
      </c>
      <c r="I6915" s="413"/>
    </row>
    <row r="6916" spans="1:9" ht="33.75">
      <c r="A6916" s="571">
        <v>10946</v>
      </c>
      <c r="B6916" s="572" t="s">
        <v>45636</v>
      </c>
      <c r="C6916" s="573" t="s">
        <v>4</v>
      </c>
      <c r="D6916" s="574">
        <v>1.4</v>
      </c>
      <c r="F6916" s="411"/>
      <c r="G6916" s="412" t="str">
        <f t="shared" si="108"/>
        <v>SUPERFOSFATO SIMPLES</v>
      </c>
      <c r="H6916" s="412" t="str">
        <f t="shared" si="108"/>
        <v>KG</v>
      </c>
      <c r="I6916" s="413"/>
    </row>
    <row r="6917" spans="1:9" ht="101.25">
      <c r="A6917" s="571">
        <v>10957</v>
      </c>
      <c r="B6917" s="572" t="s">
        <v>45637</v>
      </c>
      <c r="C6917" s="573" t="s">
        <v>5</v>
      </c>
      <c r="D6917" s="574">
        <v>1.63</v>
      </c>
      <c r="F6917" s="411"/>
      <c r="G6917" s="412" t="str">
        <f t="shared" si="108"/>
        <v>SUPERVISÃO, ACOMPANHAMENTO E COMPACTAÇÃO DA CAMADA DE TOPSOIL</v>
      </c>
      <c r="H6917" s="412" t="str">
        <f t="shared" si="108"/>
        <v>M2</v>
      </c>
      <c r="I6917" s="413"/>
    </row>
    <row r="6918" spans="1:9" ht="22.5">
      <c r="A6918" s="571">
        <v>2208</v>
      </c>
      <c r="B6918" s="572" t="s">
        <v>22263</v>
      </c>
      <c r="C6918" s="573" t="s">
        <v>7</v>
      </c>
      <c r="D6918" s="574">
        <v>42.85</v>
      </c>
      <c r="F6918" s="411"/>
      <c r="G6918" s="412" t="str">
        <f t="shared" si="108"/>
        <v>TERRA VEGETAL</v>
      </c>
      <c r="H6918" s="412" t="str">
        <f t="shared" si="108"/>
        <v>M3</v>
      </c>
      <c r="I6918" s="413"/>
    </row>
    <row r="6919" spans="1:9" ht="157.5">
      <c r="A6919" s="571">
        <v>10953</v>
      </c>
      <c r="B6919" s="572" t="s">
        <v>45638</v>
      </c>
      <c r="C6919" s="573" t="s">
        <v>39813</v>
      </c>
      <c r="D6919" s="574">
        <v>20.64</v>
      </c>
      <c r="F6919" s="411"/>
      <c r="G6919" s="412" t="str">
        <f t="shared" si="108"/>
        <v>TRANSPORTE E INCORPORAÇÃO DA MISTURA FÉRTIL ORGÂNICA JUNTO A CAMADA GROSSA DE AREIA EM CAMPO DE FUTEBOL</v>
      </c>
      <c r="H6919" s="412" t="str">
        <f t="shared" si="108"/>
        <v>M³</v>
      </c>
      <c r="I6919" s="413"/>
    </row>
    <row r="6920" spans="1:9" ht="123.75">
      <c r="A6920" s="571">
        <v>4397</v>
      </c>
      <c r="B6920" s="572" t="s">
        <v>45639</v>
      </c>
      <c r="C6920" s="573" t="s">
        <v>45451</v>
      </c>
      <c r="D6920" s="574">
        <v>18059.169999999998</v>
      </c>
      <c r="F6920" s="411"/>
      <c r="G6920" s="412" t="str">
        <f t="shared" si="108"/>
        <v>TRATAMENTO DE GRAMADOS COM A RETIRADA DE ERVAS DANINHAS INVASORAS - ÁREA 94.3 50,90M²</v>
      </c>
      <c r="H6920" s="412" t="str">
        <f t="shared" si="108"/>
        <v>MS</v>
      </c>
      <c r="I6920" s="413"/>
    </row>
    <row r="6921" spans="1:9" ht="33.75">
      <c r="A6921" s="571">
        <v>1610</v>
      </c>
      <c r="B6921" s="572" t="s">
        <v>45640</v>
      </c>
      <c r="C6921" s="573" t="s">
        <v>1</v>
      </c>
      <c r="D6921" s="574">
        <v>20.010000000000002</v>
      </c>
      <c r="F6921" s="411"/>
      <c r="G6921" s="412" t="str">
        <f t="shared" si="108"/>
        <v>MEIO FIO GRANITICO</v>
      </c>
      <c r="H6921" s="412" t="str">
        <f t="shared" si="108"/>
        <v>M</v>
      </c>
      <c r="I6921" s="413"/>
    </row>
    <row r="6922" spans="1:9" ht="56.25">
      <c r="A6922" s="571">
        <v>1701</v>
      </c>
      <c r="B6922" s="572" t="s">
        <v>45641</v>
      </c>
      <c r="C6922" s="573" t="s">
        <v>3</v>
      </c>
      <c r="D6922" s="574">
        <v>1.02</v>
      </c>
      <c r="F6922" s="411"/>
      <c r="G6922" s="412" t="str">
        <f t="shared" si="108"/>
        <v>PARALELEPÍPEDO GRANITICO (COM FRETE)</v>
      </c>
      <c r="H6922" s="412" t="str">
        <f t="shared" si="108"/>
        <v>UN</v>
      </c>
      <c r="I6922" s="413"/>
    </row>
    <row r="6923" spans="1:9" ht="56.25">
      <c r="A6923" s="571">
        <v>11394</v>
      </c>
      <c r="B6923" s="572" t="s">
        <v>45641</v>
      </c>
      <c r="C6923" s="573" t="s">
        <v>16989</v>
      </c>
      <c r="D6923" s="574">
        <v>993.66</v>
      </c>
      <c r="F6923" s="411"/>
      <c r="G6923" s="412" t="str">
        <f t="shared" si="108"/>
        <v>PARALELEPÍPEDO GRANITICO (COM FRETE)</v>
      </c>
      <c r="H6923" s="412" t="str">
        <f t="shared" si="108"/>
        <v>MIL</v>
      </c>
      <c r="I6923" s="413"/>
    </row>
    <row r="6924" spans="1:9" ht="56.25">
      <c r="A6924" s="571">
        <v>9387</v>
      </c>
      <c r="B6924" s="572" t="s">
        <v>45642</v>
      </c>
      <c r="C6924" s="573" t="s">
        <v>3</v>
      </c>
      <c r="D6924" s="574">
        <v>0.74</v>
      </c>
      <c r="F6924" s="411"/>
      <c r="G6924" s="412" t="str">
        <f t="shared" si="108"/>
        <v>PARALELEPÍPEDO GRANITICO (SEM FRETE)</v>
      </c>
      <c r="H6924" s="412" t="str">
        <f t="shared" si="108"/>
        <v>UN</v>
      </c>
      <c r="I6924" s="413"/>
    </row>
    <row r="6925" spans="1:9" ht="67.5">
      <c r="A6925" s="571">
        <v>1712</v>
      </c>
      <c r="B6925" s="572" t="s">
        <v>45643</v>
      </c>
      <c r="C6925" s="573" t="s">
        <v>5</v>
      </c>
      <c r="D6925" s="574">
        <v>26.15</v>
      </c>
      <c r="F6925" s="411"/>
      <c r="G6925" s="412" t="str">
        <f t="shared" si="108"/>
        <v>PEDRA ARDOSIA CINZA 20X40 CM; ESP=1CM</v>
      </c>
      <c r="H6925" s="412" t="str">
        <f t="shared" si="108"/>
        <v>M2</v>
      </c>
      <c r="I6925" s="413"/>
    </row>
    <row r="6926" spans="1:9" ht="45">
      <c r="A6926" s="571">
        <v>9258</v>
      </c>
      <c r="B6926" s="572" t="s">
        <v>45644</v>
      </c>
      <c r="C6926" s="573" t="s">
        <v>5</v>
      </c>
      <c r="D6926" s="574">
        <v>28.98</v>
      </c>
      <c r="F6926" s="411"/>
      <c r="G6926" s="412" t="str">
        <f t="shared" si="108"/>
        <v>PEDRA ARDOSIA CINZA 40X40 CM</v>
      </c>
      <c r="H6926" s="412" t="str">
        <f t="shared" si="108"/>
        <v>M2</v>
      </c>
      <c r="I6926" s="413"/>
    </row>
    <row r="6927" spans="1:9" ht="56.25">
      <c r="A6927" s="571">
        <v>4715</v>
      </c>
      <c r="B6927" s="572" t="s">
        <v>45645</v>
      </c>
      <c r="C6927" s="573" t="s">
        <v>5</v>
      </c>
      <c r="D6927" s="574">
        <v>27.83</v>
      </c>
      <c r="F6927" s="411"/>
      <c r="G6927" s="412" t="str">
        <f t="shared" si="108"/>
        <v>PEDRA GRANÍTICA SERRADA 40X50 CM</v>
      </c>
      <c r="H6927" s="412" t="str">
        <f t="shared" si="108"/>
        <v>M2</v>
      </c>
      <c r="I6927" s="413"/>
    </row>
    <row r="6928" spans="1:9" ht="33.75">
      <c r="A6928" s="571">
        <v>7282</v>
      </c>
      <c r="B6928" s="572" t="s">
        <v>45646</v>
      </c>
      <c r="C6928" s="573" t="s">
        <v>5</v>
      </c>
      <c r="D6928" s="574">
        <v>61.48</v>
      </c>
      <c r="F6928" s="411"/>
      <c r="G6928" s="412" t="str">
        <f t="shared" si="108"/>
        <v>PEDRA ITAPÉ 5X20CM</v>
      </c>
      <c r="H6928" s="412" t="str">
        <f t="shared" si="108"/>
        <v>M2</v>
      </c>
      <c r="I6928" s="413"/>
    </row>
    <row r="6929" spans="1:9" ht="45">
      <c r="A6929" s="571">
        <v>1717</v>
      </c>
      <c r="B6929" s="572" t="s">
        <v>45647</v>
      </c>
      <c r="C6929" s="573" t="s">
        <v>5</v>
      </c>
      <c r="D6929" s="574">
        <v>136.11000000000001</v>
      </c>
      <c r="F6929" s="411"/>
      <c r="G6929" s="412" t="str">
        <f t="shared" si="108"/>
        <v>PEDRA LAGOA SANTA 15X30</v>
      </c>
      <c r="H6929" s="412" t="str">
        <f t="shared" si="108"/>
        <v>M2</v>
      </c>
      <c r="I6929" s="413"/>
    </row>
    <row r="6930" spans="1:9" ht="45">
      <c r="A6930" s="571">
        <v>3343</v>
      </c>
      <c r="B6930" s="572" t="s">
        <v>45648</v>
      </c>
      <c r="C6930" s="573" t="s">
        <v>5</v>
      </c>
      <c r="D6930" s="574">
        <v>15.82</v>
      </c>
      <c r="F6930" s="411"/>
      <c r="G6930" s="412" t="str">
        <f t="shared" si="108"/>
        <v>PEDRA LAJEADA, IRREGULAR</v>
      </c>
      <c r="H6930" s="412" t="str">
        <f t="shared" si="108"/>
        <v>M2</v>
      </c>
      <c r="I6930" s="413"/>
    </row>
    <row r="6931" spans="1:9" ht="78.75">
      <c r="A6931" s="571">
        <v>1719</v>
      </c>
      <c r="B6931" s="572" t="s">
        <v>45649</v>
      </c>
      <c r="C6931" s="573" t="s">
        <v>5</v>
      </c>
      <c r="D6931" s="574">
        <v>54.17</v>
      </c>
      <c r="F6931" s="411"/>
      <c r="G6931" s="412" t="str">
        <f t="shared" si="108"/>
        <v>PEDRA MIRACEMA 11 X 23 E=3CM (TIPO GRANITICA)</v>
      </c>
      <c r="H6931" s="412" t="str">
        <f t="shared" si="108"/>
        <v>M2</v>
      </c>
      <c r="I6931" s="413"/>
    </row>
    <row r="6932" spans="1:9" ht="67.5">
      <c r="A6932" s="571">
        <v>1720</v>
      </c>
      <c r="B6932" s="572" t="s">
        <v>45650</v>
      </c>
      <c r="C6932" s="573" t="s">
        <v>5</v>
      </c>
      <c r="D6932" s="574">
        <v>105.08</v>
      </c>
      <c r="F6932" s="411"/>
      <c r="G6932" s="412" t="str">
        <f t="shared" si="108"/>
        <v>PEDRA PORTUGUESA BRANCA (BASALTO BRANCO)</v>
      </c>
      <c r="H6932" s="412" t="str">
        <f t="shared" si="108"/>
        <v>M2</v>
      </c>
      <c r="I6932" s="413"/>
    </row>
    <row r="6933" spans="1:9" ht="56.25">
      <c r="A6933" s="571">
        <v>1721</v>
      </c>
      <c r="B6933" s="572" t="s">
        <v>45651</v>
      </c>
      <c r="C6933" s="573" t="s">
        <v>5</v>
      </c>
      <c r="D6933" s="574">
        <v>105.08</v>
      </c>
      <c r="F6933" s="411"/>
      <c r="G6933" s="412" t="str">
        <f t="shared" si="108"/>
        <v>PEDRA PORTUGUESA PRETA (BASALTO PRETO)</v>
      </c>
      <c r="H6933" s="412" t="str">
        <f t="shared" si="108"/>
        <v>M2</v>
      </c>
      <c r="I6933" s="413"/>
    </row>
    <row r="6934" spans="1:9" ht="56.25">
      <c r="A6934" s="571">
        <v>1722</v>
      </c>
      <c r="B6934" s="572" t="s">
        <v>45652</v>
      </c>
      <c r="C6934" s="573" t="s">
        <v>5</v>
      </c>
      <c r="D6934" s="574">
        <v>27.83</v>
      </c>
      <c r="F6934" s="411"/>
      <c r="G6934" s="412" t="str">
        <f t="shared" si="108"/>
        <v>PEDRA SAO DOMINGOS (IRREGULAR)</v>
      </c>
      <c r="H6934" s="412" t="str">
        <f t="shared" si="108"/>
        <v>M2</v>
      </c>
      <c r="I6934" s="413"/>
    </row>
    <row r="6935" spans="1:9" ht="33.75">
      <c r="A6935" s="571">
        <v>1724</v>
      </c>
      <c r="B6935" s="572" t="s">
        <v>45653</v>
      </c>
      <c r="C6935" s="573" t="s">
        <v>5</v>
      </c>
      <c r="D6935" s="574">
        <v>87.85</v>
      </c>
      <c r="F6935" s="411"/>
      <c r="G6935" s="412" t="str">
        <f t="shared" si="108"/>
        <v>PEDRA SILVALITA</v>
      </c>
      <c r="H6935" s="412" t="str">
        <f t="shared" si="108"/>
        <v>M2</v>
      </c>
      <c r="I6935" s="413"/>
    </row>
    <row r="6936" spans="1:9" ht="101.25">
      <c r="A6936" s="571">
        <v>10766</v>
      </c>
      <c r="B6936" s="572" t="s">
        <v>45654</v>
      </c>
      <c r="C6936" s="573" t="s">
        <v>5</v>
      </c>
      <c r="D6936" s="574">
        <v>26</v>
      </c>
      <c r="F6936" s="411"/>
      <c r="G6936" s="412" t="str">
        <f t="shared" si="108"/>
        <v>PENTE DE PIAÇAVA COM 2,0M P/COBERTURA, REF: BAHIA MANTA OU SIMILAR</v>
      </c>
      <c r="H6936" s="412" t="str">
        <f t="shared" si="108"/>
        <v>M2</v>
      </c>
      <c r="I6936" s="413"/>
    </row>
    <row r="6937" spans="1:9" ht="45">
      <c r="A6937" s="571">
        <v>2874</v>
      </c>
      <c r="B6937" s="572" t="s">
        <v>45655</v>
      </c>
      <c r="C6937" s="573" t="s">
        <v>4</v>
      </c>
      <c r="D6937" s="574">
        <v>37.07</v>
      </c>
      <c r="F6937" s="411"/>
      <c r="G6937" s="412" t="str">
        <f t="shared" si="108"/>
        <v>PIGMENTO EM PÓ XADREZ (500 G)</v>
      </c>
      <c r="H6937" s="412" t="str">
        <f t="shared" si="108"/>
        <v>KG</v>
      </c>
      <c r="I6937" s="413"/>
    </row>
    <row r="6938" spans="1:9" ht="90">
      <c r="A6938" s="571">
        <v>2728</v>
      </c>
      <c r="B6938" s="572" t="s">
        <v>45656</v>
      </c>
      <c r="C6938" s="573" t="s">
        <v>4</v>
      </c>
      <c r="D6938" s="574">
        <v>15.3</v>
      </c>
      <c r="F6938" s="411"/>
      <c r="G6938" s="412" t="str">
        <f t="shared" si="108"/>
        <v>PIGMENTO EM PÓ, BAYFERROX, COR AMARELA, REF. 917 LO OU SIMILAR</v>
      </c>
      <c r="H6938" s="412" t="str">
        <f t="shared" si="108"/>
        <v>KG</v>
      </c>
      <c r="I6938" s="413"/>
    </row>
    <row r="6939" spans="1:9" ht="90">
      <c r="A6939" s="571">
        <v>2615</v>
      </c>
      <c r="B6939" s="572" t="s">
        <v>45657</v>
      </c>
      <c r="C6939" s="573" t="s">
        <v>4</v>
      </c>
      <c r="D6939" s="574">
        <v>15.3</v>
      </c>
      <c r="F6939" s="411"/>
      <c r="G6939" s="412" t="str">
        <f t="shared" si="108"/>
        <v>PIGMENTO EM PÓ, BAYFERROX, COR PRETA, REF. 318 OU SIMILAR</v>
      </c>
      <c r="H6939" s="412" t="str">
        <f t="shared" si="108"/>
        <v>KG</v>
      </c>
      <c r="I6939" s="413"/>
    </row>
    <row r="6940" spans="1:9" ht="90">
      <c r="A6940" s="571">
        <v>2564</v>
      </c>
      <c r="B6940" s="572" t="s">
        <v>45658</v>
      </c>
      <c r="C6940" s="573" t="s">
        <v>4</v>
      </c>
      <c r="D6940" s="574">
        <v>15.38</v>
      </c>
      <c r="F6940" s="411"/>
      <c r="G6940" s="412" t="str">
        <f t="shared" si="108"/>
        <v>PIGMENTO EM PÓ, BAYFERROX, COR VERDE CROMO GN OU SIMILAR</v>
      </c>
      <c r="H6940" s="412" t="str">
        <f t="shared" si="108"/>
        <v>KG</v>
      </c>
      <c r="I6940" s="413"/>
    </row>
    <row r="6941" spans="1:9" ht="90">
      <c r="A6941" s="571">
        <v>2563</v>
      </c>
      <c r="B6941" s="572" t="s">
        <v>45659</v>
      </c>
      <c r="C6941" s="573" t="s">
        <v>4</v>
      </c>
      <c r="D6941" s="574">
        <v>15.45</v>
      </c>
      <c r="F6941" s="411"/>
      <c r="G6941" s="412" t="str">
        <f t="shared" si="108"/>
        <v>PIGMENTO EM PÓ, BAYFERROX, COR VERMELHA, REF. 732 OU SIMILAR</v>
      </c>
      <c r="H6941" s="412" t="str">
        <f t="shared" si="108"/>
        <v>KG</v>
      </c>
      <c r="I6941" s="413"/>
    </row>
    <row r="6942" spans="1:9" ht="22.5">
      <c r="A6942" s="571">
        <v>11535</v>
      </c>
      <c r="B6942" s="572" t="s">
        <v>45660</v>
      </c>
      <c r="C6942" s="573" t="s">
        <v>4</v>
      </c>
      <c r="D6942" s="574">
        <v>5.65</v>
      </c>
      <c r="F6942" s="411"/>
      <c r="G6942" s="412" t="str">
        <f t="shared" si="108"/>
        <v>POLÍMEROS COLOR</v>
      </c>
      <c r="H6942" s="412" t="str">
        <f t="shared" si="108"/>
        <v>KG</v>
      </c>
      <c r="I6942" s="413"/>
    </row>
    <row r="6943" spans="1:9" ht="33.75">
      <c r="A6943" s="571">
        <v>11899</v>
      </c>
      <c r="B6943" s="572" t="s">
        <v>45661</v>
      </c>
      <c r="C6943" s="573" t="s">
        <v>3</v>
      </c>
      <c r="D6943" s="574">
        <v>0.24</v>
      </c>
      <c r="F6943" s="411"/>
      <c r="G6943" s="412" t="str">
        <f t="shared" si="108"/>
        <v>ARRUELA DE NYLON Ø 1/4"</v>
      </c>
      <c r="H6943" s="412" t="str">
        <f t="shared" si="108"/>
        <v>UN</v>
      </c>
      <c r="I6943" s="413"/>
    </row>
    <row r="6944" spans="1:9" ht="281.25">
      <c r="A6944" s="571">
        <v>12831</v>
      </c>
      <c r="B6944" s="572" t="s">
        <v>45662</v>
      </c>
      <c r="C6944" s="573" t="s">
        <v>3</v>
      </c>
      <c r="D6944" s="574">
        <v>197.67</v>
      </c>
      <c r="F6944" s="411"/>
      <c r="G6944" s="412" t="str">
        <f t="shared" si="108"/>
        <v>ASSENTO DESPORTIVO ANATÔMICO COM ENCOSTO EM POLIPROPILENO, PROTEÇÃO CONTRA RA IOS UV, MEDINDO 44X44X37,5CM, MODELO X-ARQ, MARCA DESK OU SIMILAR - FORNECIME NTO E INSTALAÇAO</v>
      </c>
      <c r="H6944" s="412" t="str">
        <f t="shared" si="108"/>
        <v>UN</v>
      </c>
      <c r="I6944" s="413"/>
    </row>
    <row r="6945" spans="1:9" ht="247.5">
      <c r="A6945" s="571">
        <v>12830</v>
      </c>
      <c r="B6945" s="572" t="s">
        <v>45663</v>
      </c>
      <c r="C6945" s="573" t="s">
        <v>3</v>
      </c>
      <c r="D6945" s="574">
        <v>1355.19</v>
      </c>
      <c r="F6945" s="411"/>
      <c r="G6945" s="412" t="str">
        <f t="shared" si="108"/>
        <v>ASSENTO DESPORTIVO ANATÔMICO EM POLIÉSTER COM ENCOSTO ALTO PARA PESSOAS OBESA S, PROTEÇÃO CONTRA RAIOS UV, MEDINDO 62X40X36,5CM,  MARCA DESK OU SIMILAR</v>
      </c>
      <c r="H6945" s="412" t="str">
        <f t="shared" si="108"/>
        <v>UN</v>
      </c>
      <c r="I6945" s="413"/>
    </row>
    <row r="6946" spans="1:9" ht="112.5">
      <c r="A6946" s="571">
        <v>9838</v>
      </c>
      <c r="B6946" s="572" t="s">
        <v>45664</v>
      </c>
      <c r="C6946" s="573" t="s">
        <v>3</v>
      </c>
      <c r="D6946" s="574">
        <v>571.79999999999995</v>
      </c>
      <c r="F6946" s="411"/>
      <c r="G6946" s="412" t="str">
        <f t="shared" si="108"/>
        <v>ASSENTO DESPORTIVO PARA AS BÚRICAS DO ESTÁDIO ESTADUAL LOURIVAL BATISTA</v>
      </c>
      <c r="H6946" s="412" t="str">
        <f t="shared" si="108"/>
        <v>UN</v>
      </c>
      <c r="I6946" s="413"/>
    </row>
    <row r="6947" spans="1:9" ht="45">
      <c r="A6947" s="571">
        <v>11216</v>
      </c>
      <c r="B6947" s="572" t="s">
        <v>45665</v>
      </c>
      <c r="C6947" s="573" t="s">
        <v>3</v>
      </c>
      <c r="D6947" s="574">
        <v>10.06</v>
      </c>
      <c r="F6947" s="411"/>
      <c r="G6947" s="412" t="str">
        <f t="shared" si="108"/>
        <v>BALDE PLÁSTICO CAP. 10 LITROS</v>
      </c>
      <c r="H6947" s="412" t="str">
        <f t="shared" si="108"/>
        <v>UN</v>
      </c>
      <c r="I6947" s="413"/>
    </row>
    <row r="6948" spans="1:9" ht="45">
      <c r="A6948" s="571">
        <v>241</v>
      </c>
      <c r="B6948" s="572" t="s">
        <v>45666</v>
      </c>
      <c r="C6948" s="573" t="s">
        <v>3</v>
      </c>
      <c r="D6948" s="574">
        <v>3.78</v>
      </c>
      <c r="F6948" s="411"/>
      <c r="G6948" s="412" t="str">
        <f t="shared" si="108"/>
        <v>BALDE PLÁSTICO PEQUENO VERMELHO</v>
      </c>
      <c r="H6948" s="412" t="str">
        <f t="shared" si="108"/>
        <v>UN</v>
      </c>
      <c r="I6948" s="413"/>
    </row>
    <row r="6949" spans="1:9" ht="213.75">
      <c r="A6949" s="571">
        <v>9917</v>
      </c>
      <c r="B6949" s="572" t="s">
        <v>45667</v>
      </c>
      <c r="C6949" s="573" t="s">
        <v>3</v>
      </c>
      <c r="D6949" s="574">
        <v>609.89</v>
      </c>
      <c r="F6949" s="411"/>
      <c r="G6949" s="412" t="str">
        <f t="shared" si="108"/>
        <v>CADEIRA PARA RECINTO DESPORTIVO EM POLIPROPILENO, COM APOIO PARA BRAÇOS E ASS ENTO REBATÍVEL, MODELO MATRIX/B, MARCA DESK OU SIMILAR</v>
      </c>
      <c r="H6949" s="412" t="str">
        <f t="shared" si="108"/>
        <v>UN</v>
      </c>
      <c r="I6949" s="413"/>
    </row>
    <row r="6950" spans="1:9" ht="56.25">
      <c r="A6950" s="571">
        <v>7889</v>
      </c>
      <c r="B6950" s="572" t="s">
        <v>45668</v>
      </c>
      <c r="C6950" s="573" t="s">
        <v>3</v>
      </c>
      <c r="D6950" s="574">
        <v>74.319999999999993</v>
      </c>
      <c r="F6950" s="411"/>
      <c r="G6950" s="412" t="str">
        <f t="shared" si="108"/>
        <v>CINTO ( CINTURÃO ) DE SEGURANÇA</v>
      </c>
      <c r="H6950" s="412" t="str">
        <f t="shared" si="108"/>
        <v>UN</v>
      </c>
      <c r="I6950" s="413"/>
    </row>
    <row r="6951" spans="1:9" ht="67.5">
      <c r="A6951" s="571">
        <v>11727</v>
      </c>
      <c r="B6951" s="572" t="s">
        <v>45669</v>
      </c>
      <c r="C6951" s="573" t="s">
        <v>45670</v>
      </c>
      <c r="D6951" s="574">
        <v>838.5</v>
      </c>
      <c r="F6951" s="411"/>
      <c r="G6951" s="412" t="str">
        <f t="shared" si="108"/>
        <v>CORTINA PLÁSTICA PARA CÂMARA FRIGORÍFICA 2MM</v>
      </c>
      <c r="H6951" s="412" t="str">
        <f t="shared" si="108"/>
        <v>BOBINA</v>
      </c>
      <c r="I6951" s="413"/>
    </row>
    <row r="6952" spans="1:9" ht="78.75">
      <c r="A6952" s="571">
        <v>10352</v>
      </c>
      <c r="B6952" s="572" t="s">
        <v>45671</v>
      </c>
      <c r="C6952" s="573" t="s">
        <v>3</v>
      </c>
      <c r="D6952" s="574">
        <v>0.28999999999999998</v>
      </c>
      <c r="F6952" s="411"/>
      <c r="G6952" s="412" t="str">
        <f t="shared" si="108"/>
        <v>DISTANCIADOR DE PLÁSTICO PARA PISOS REF. CTL-20</v>
      </c>
      <c r="H6952" s="412" t="str">
        <f t="shared" si="108"/>
        <v>UN</v>
      </c>
      <c r="I6952" s="413"/>
    </row>
    <row r="6953" spans="1:9" ht="67.5">
      <c r="A6953" s="571">
        <v>9907</v>
      </c>
      <c r="B6953" s="572" t="s">
        <v>45672</v>
      </c>
      <c r="C6953" s="573" t="s">
        <v>5</v>
      </c>
      <c r="D6953" s="574">
        <v>302.56</v>
      </c>
      <c r="F6953" s="411"/>
      <c r="G6953" s="412" t="str">
        <f t="shared" si="108"/>
        <v>ESTRADO PLÁSTICO MODULÁVEL EM PEAD H=135MM</v>
      </c>
      <c r="H6953" s="412" t="str">
        <f t="shared" si="108"/>
        <v>M2</v>
      </c>
      <c r="I6953" s="413"/>
    </row>
    <row r="6954" spans="1:9" ht="191.25">
      <c r="A6954" s="571">
        <v>13565</v>
      </c>
      <c r="B6954" s="572" t="s">
        <v>45673</v>
      </c>
      <c r="C6954" s="573" t="s">
        <v>3</v>
      </c>
      <c r="D6954" s="574">
        <v>156.22999999999999</v>
      </c>
      <c r="F6954" s="411"/>
      <c r="G6954" s="412" t="str">
        <f t="shared" si="108"/>
        <v>LONA PLÁSTICA AZUL, E=450 MICRAS, COM ILHÓS, P/ PROTEÇÃO CONTRA CHUVA, DIM. 2 ,50M X 2,50M, MARCA KONE OU SIMILAR</v>
      </c>
      <c r="H6954" s="412" t="str">
        <f t="shared" si="108"/>
        <v>UN</v>
      </c>
      <c r="I6954" s="413"/>
    </row>
    <row r="6955" spans="1:9" ht="56.25">
      <c r="A6955" s="571">
        <v>1327</v>
      </c>
      <c r="B6955" s="572" t="s">
        <v>45674</v>
      </c>
      <c r="C6955" s="573" t="s">
        <v>5</v>
      </c>
      <c r="D6955" s="574">
        <v>1.53</v>
      </c>
      <c r="F6955" s="411"/>
      <c r="G6955" s="412" t="str">
        <f t="shared" si="108"/>
        <v>LONA PLÁSTICA PRETA E=0,15 A 0,3 MM</v>
      </c>
      <c r="H6955" s="412" t="str">
        <f t="shared" si="108"/>
        <v>M2</v>
      </c>
      <c r="I6955" s="413"/>
    </row>
    <row r="6956" spans="1:9" ht="56.25">
      <c r="A6956" s="571">
        <v>2858</v>
      </c>
      <c r="B6956" s="572" t="s">
        <v>45675</v>
      </c>
      <c r="C6956" s="573" t="s">
        <v>5</v>
      </c>
      <c r="D6956" s="574">
        <v>1.53</v>
      </c>
      <c r="F6956" s="411"/>
      <c r="G6956" s="412" t="str">
        <f t="shared" si="108"/>
        <v>LONA PLÁSTICA PRETA ESP=150 MICRAS</v>
      </c>
      <c r="H6956" s="412" t="str">
        <f t="shared" si="108"/>
        <v>M2</v>
      </c>
      <c r="I6956" s="413"/>
    </row>
    <row r="6957" spans="1:9" ht="33.75">
      <c r="A6957" s="571">
        <v>4727</v>
      </c>
      <c r="B6957" s="572" t="s">
        <v>45676</v>
      </c>
      <c r="C6957" s="573" t="s">
        <v>11</v>
      </c>
      <c r="D6957" s="574">
        <v>6</v>
      </c>
      <c r="F6957" s="411"/>
      <c r="G6957" s="412" t="str">
        <f t="shared" si="108"/>
        <v>LUVA DE PROTEÇÃO DE LATEX</v>
      </c>
      <c r="H6957" s="412" t="str">
        <f t="shared" si="108"/>
        <v>PAR</v>
      </c>
      <c r="I6957" s="413"/>
    </row>
    <row r="6958" spans="1:9" ht="45">
      <c r="A6958" s="571">
        <v>6881</v>
      </c>
      <c r="B6958" s="572" t="s">
        <v>45677</v>
      </c>
      <c r="C6958" s="573" t="s">
        <v>1</v>
      </c>
      <c r="D6958" s="574">
        <v>2.09</v>
      </c>
      <c r="F6958" s="411"/>
      <c r="G6958" s="412" t="str">
        <f t="shared" si="108"/>
        <v>MANGUEIRA CRISTAL Ø 3/8"</v>
      </c>
      <c r="H6958" s="412" t="str">
        <f t="shared" si="108"/>
        <v>M</v>
      </c>
      <c r="I6958" s="413"/>
    </row>
    <row r="6959" spans="1:9" ht="78.75">
      <c r="A6959" s="571">
        <v>4687</v>
      </c>
      <c r="B6959" s="572" t="s">
        <v>45678</v>
      </c>
      <c r="C6959" s="573" t="s">
        <v>1</v>
      </c>
      <c r="D6959" s="574">
        <v>1.36</v>
      </c>
      <c r="F6959" s="411"/>
      <c r="G6959" s="412" t="str">
        <f t="shared" si="108"/>
        <v>MANGUEIRA DE PLÁSTICO TRANSPARENTE DE 1" X 2,00MM</v>
      </c>
      <c r="H6959" s="412" t="str">
        <f t="shared" si="108"/>
        <v>M</v>
      </c>
      <c r="I6959" s="413"/>
    </row>
    <row r="6960" spans="1:9" ht="236.25">
      <c r="A6960" s="571">
        <v>7899</v>
      </c>
      <c r="B6960" s="572" t="s">
        <v>45679</v>
      </c>
      <c r="C6960" s="573" t="s">
        <v>1</v>
      </c>
      <c r="D6960" s="574">
        <v>0.99</v>
      </c>
      <c r="F6960" s="411"/>
      <c r="G6960" s="412" t="str">
        <f t="shared" si="108"/>
        <v>MANGUEIRA EM POLIETILENO LINEAR DE BAIXA DENSIDADE, PERFURADA A RAIO LASER, P ARA IRRIGAÇÃO, COM Ø=28MM, REF. I100/15, DA SANTENO OU SIMILAR</v>
      </c>
      <c r="H6960" s="412" t="str">
        <f t="shared" si="108"/>
        <v>M</v>
      </c>
      <c r="I6960" s="413"/>
    </row>
    <row r="6961" spans="1:9" ht="101.25">
      <c r="A6961" s="571">
        <v>7373</v>
      </c>
      <c r="B6961" s="572" t="s">
        <v>45680</v>
      </c>
      <c r="C6961" s="573" t="s">
        <v>3</v>
      </c>
      <c r="D6961" s="574">
        <v>146.33000000000001</v>
      </c>
      <c r="F6961" s="411"/>
      <c r="G6961" s="412" t="str">
        <f t="shared" si="108"/>
        <v>PAINEL PARA SHAFT DE 1,00 X 0,65 SEM VISITA E COM ACESSÓRIOS</v>
      </c>
      <c r="H6961" s="412" t="str">
        <f t="shared" si="108"/>
        <v>UN</v>
      </c>
      <c r="I6961" s="413"/>
    </row>
    <row r="6962" spans="1:9" ht="101.25">
      <c r="A6962" s="571">
        <v>7372</v>
      </c>
      <c r="B6962" s="572" t="s">
        <v>45681</v>
      </c>
      <c r="C6962" s="573" t="s">
        <v>3</v>
      </c>
      <c r="D6962" s="574">
        <v>160.07</v>
      </c>
      <c r="F6962" s="411"/>
      <c r="G6962" s="412" t="str">
        <f t="shared" si="108"/>
        <v>PAINEL PARA SHAFT DE 1,10 X 0,65 SEM VISITA E COM ACESSÓRIOS</v>
      </c>
      <c r="H6962" s="412" t="str">
        <f t="shared" si="108"/>
        <v>UN</v>
      </c>
      <c r="I6962" s="413"/>
    </row>
    <row r="6963" spans="1:9" ht="78.75">
      <c r="A6963" s="571">
        <v>10722</v>
      </c>
      <c r="B6963" s="572" t="s">
        <v>45682</v>
      </c>
      <c r="C6963" s="573" t="s">
        <v>5</v>
      </c>
      <c r="D6963" s="574">
        <v>14.25</v>
      </c>
      <c r="F6963" s="411"/>
      <c r="G6963" s="412" t="str">
        <f t="shared" si="108"/>
        <v>TELA DE PVC MALHA HEXAGONAL 1/2", FIO 16 (1,65MM)</v>
      </c>
      <c r="H6963" s="412" t="str">
        <f t="shared" si="108"/>
        <v>M2</v>
      </c>
      <c r="I6963" s="413"/>
    </row>
    <row r="6964" spans="1:9" ht="90">
      <c r="A6964" s="571">
        <v>436</v>
      </c>
      <c r="B6964" s="572" t="s">
        <v>45683</v>
      </c>
      <c r="C6964" s="573" t="s">
        <v>3</v>
      </c>
      <c r="D6964" s="574">
        <v>138.6</v>
      </c>
      <c r="F6964" s="411"/>
      <c r="G6964" s="412" t="str">
        <f t="shared" si="108"/>
        <v>CAIXA DE MEDICAO BI OU TRIFÁSICA, EM NORIL (POLICARBONATO)</v>
      </c>
      <c r="H6964" s="412" t="str">
        <f t="shared" si="108"/>
        <v>UN</v>
      </c>
      <c r="I6964" s="413"/>
    </row>
    <row r="6965" spans="1:9" ht="78.75">
      <c r="A6965" s="571">
        <v>435</v>
      </c>
      <c r="B6965" s="572" t="s">
        <v>45684</v>
      </c>
      <c r="C6965" s="573" t="s">
        <v>3</v>
      </c>
      <c r="D6965" s="574">
        <v>54.9</v>
      </c>
      <c r="F6965" s="411"/>
      <c r="G6965" s="412" t="str">
        <f t="shared" si="108"/>
        <v>CAIXA DE MEDICAO MONOFÁSICA, EM NORIL (POLICARBONATO)</v>
      </c>
      <c r="H6965" s="412" t="str">
        <f t="shared" si="108"/>
        <v>UN</v>
      </c>
      <c r="I6965" s="413"/>
    </row>
    <row r="6966" spans="1:9" ht="22.5">
      <c r="A6966" s="571">
        <v>9496</v>
      </c>
      <c r="B6966" s="572" t="s">
        <v>45685</v>
      </c>
      <c r="C6966" s="573" t="s">
        <v>5</v>
      </c>
      <c r="D6966" s="574">
        <v>202.33</v>
      </c>
      <c r="F6966" s="411"/>
      <c r="G6966" s="412" t="str">
        <f t="shared" si="108"/>
        <v>CHAPA DE ACRILICO</v>
      </c>
      <c r="H6966" s="412" t="str">
        <f t="shared" si="108"/>
        <v>M2</v>
      </c>
      <c r="I6966" s="413"/>
    </row>
    <row r="6967" spans="1:9" ht="56.25">
      <c r="A6967" s="571">
        <v>12686</v>
      </c>
      <c r="B6967" s="572" t="s">
        <v>45686</v>
      </c>
      <c r="C6967" s="573" t="s">
        <v>5</v>
      </c>
      <c r="D6967" s="574">
        <v>360.32</v>
      </c>
      <c r="F6967" s="411"/>
      <c r="G6967" s="412" t="str">
        <f t="shared" si="108"/>
        <v>CHAPA DE ACRÍLICO BRANCO LEITOSO, E=10MM</v>
      </c>
      <c r="H6967" s="412" t="str">
        <f t="shared" si="108"/>
        <v>M2</v>
      </c>
      <c r="I6967" s="413"/>
    </row>
    <row r="6968" spans="1:9" ht="78.75">
      <c r="A6968" s="571">
        <v>2711</v>
      </c>
      <c r="B6968" s="572" t="s">
        <v>45687</v>
      </c>
      <c r="C6968" s="573" t="s">
        <v>5</v>
      </c>
      <c r="D6968" s="574">
        <v>1544.63</v>
      </c>
      <c r="F6968" s="411"/>
      <c r="G6968" s="412" t="str">
        <f t="shared" si="108"/>
        <v>CHAPA EM POLICARBONATO MR-10, COR CRISTAL, GE,  4,5MM</v>
      </c>
      <c r="H6968" s="412" t="str">
        <f t="shared" si="108"/>
        <v>M2</v>
      </c>
      <c r="I6968" s="413"/>
    </row>
    <row r="6969" spans="1:9" ht="67.5">
      <c r="A6969" s="571">
        <v>2712</v>
      </c>
      <c r="B6969" s="572" t="s">
        <v>45688</v>
      </c>
      <c r="C6969" s="573" t="s">
        <v>5</v>
      </c>
      <c r="D6969" s="574">
        <v>1576.97</v>
      </c>
      <c r="F6969" s="411"/>
      <c r="G6969" s="412" t="str">
        <f t="shared" si="108"/>
        <v>CHAPA EM POLICARBONATO MR-10, COR CRISTAL, GE,  6MM</v>
      </c>
      <c r="H6969" s="412" t="str">
        <f t="shared" si="108"/>
        <v>M2</v>
      </c>
      <c r="I6969" s="413"/>
    </row>
    <row r="6970" spans="1:9" ht="78.75">
      <c r="A6970" s="571">
        <v>2714</v>
      </c>
      <c r="B6970" s="572" t="s">
        <v>45689</v>
      </c>
      <c r="C6970" s="573" t="s">
        <v>5</v>
      </c>
      <c r="D6970" s="574">
        <v>4089.97</v>
      </c>
      <c r="F6970" s="411"/>
      <c r="G6970" s="412" t="str">
        <f t="shared" si="108"/>
        <v>CHAPA EM POLICARBONATO MR-10, COR CRISTAL, GE, 12.7 MM</v>
      </c>
      <c r="H6970" s="412" t="str">
        <f t="shared" si="108"/>
        <v>M2</v>
      </c>
      <c r="I6970" s="413"/>
    </row>
    <row r="6971" spans="1:9" ht="78.75">
      <c r="A6971" s="571">
        <v>12904</v>
      </c>
      <c r="B6971" s="572" t="s">
        <v>45690</v>
      </c>
      <c r="C6971" s="573" t="s">
        <v>5</v>
      </c>
      <c r="D6971" s="574">
        <v>3103.11</v>
      </c>
      <c r="F6971" s="411"/>
      <c r="G6971" s="412" t="str">
        <f t="shared" si="108"/>
        <v>CHAPA EM POLICARBONATO MR-10, COR CRISTAL, GE, 9,5 MM</v>
      </c>
      <c r="H6971" s="412" t="str">
        <f t="shared" si="108"/>
        <v>M2</v>
      </c>
      <c r="I6971" s="413"/>
    </row>
    <row r="6972" spans="1:9" ht="90">
      <c r="A6972" s="571">
        <v>13716</v>
      </c>
      <c r="B6972" s="572" t="s">
        <v>45691</v>
      </c>
      <c r="C6972" s="573" t="s">
        <v>5</v>
      </c>
      <c r="D6972" s="574">
        <v>297.66000000000003</v>
      </c>
      <c r="F6972" s="411"/>
      <c r="G6972" s="412" t="str">
        <f t="shared" si="108"/>
        <v>CHAPA EM POLICARBONATO, COR CRISTAL-INCOLOR 3MM 2,0X3,0M</v>
      </c>
      <c r="H6972" s="412" t="str">
        <f t="shared" si="108"/>
        <v>M2</v>
      </c>
      <c r="I6972" s="413"/>
    </row>
    <row r="6973" spans="1:9" ht="67.5">
      <c r="A6973" s="571">
        <v>13513</v>
      </c>
      <c r="B6973" s="572" t="s">
        <v>45692</v>
      </c>
      <c r="C6973" s="573" t="s">
        <v>5</v>
      </c>
      <c r="D6973" s="574">
        <v>385.6</v>
      </c>
      <c r="F6973" s="411"/>
      <c r="G6973" s="412" t="str">
        <f t="shared" si="108"/>
        <v>CHAPA EM POLICARBONATO, COR FUMÊ, 8MM</v>
      </c>
      <c r="H6973" s="412" t="str">
        <f t="shared" si="108"/>
        <v>M2</v>
      </c>
      <c r="I6973" s="413"/>
    </row>
    <row r="6974" spans="1:9" ht="157.5">
      <c r="A6974" s="571">
        <v>9497</v>
      </c>
      <c r="B6974" s="572" t="s">
        <v>45693</v>
      </c>
      <c r="C6974" s="573" t="s">
        <v>5</v>
      </c>
      <c r="D6974" s="574">
        <v>337.2</v>
      </c>
      <c r="F6974" s="411"/>
      <c r="G6974" s="412" t="str">
        <f t="shared" si="108"/>
        <v>COBERTURA EM POLICARBONATO ALVEOLAR DE 8MM, FIXADO EM PEÇAS DE ALUMÍNIO INCLU SIVE INSTALAÇÃO</v>
      </c>
      <c r="H6974" s="412" t="str">
        <f t="shared" si="108"/>
        <v>M2</v>
      </c>
      <c r="I6974" s="413"/>
    </row>
    <row r="6975" spans="1:9" ht="22.5">
      <c r="A6975" s="571">
        <v>852</v>
      </c>
      <c r="B6975" s="572" t="s">
        <v>45694</v>
      </c>
      <c r="C6975" s="573" t="s">
        <v>5</v>
      </c>
      <c r="D6975" s="574">
        <v>550.59</v>
      </c>
      <c r="F6975" s="411"/>
      <c r="G6975" s="412" t="str">
        <f t="shared" si="108"/>
        <v>DOMOS ACRILICO</v>
      </c>
      <c r="H6975" s="412" t="str">
        <f t="shared" si="108"/>
        <v>M2</v>
      </c>
      <c r="I6975" s="413"/>
    </row>
    <row r="6976" spans="1:9" ht="78.75">
      <c r="A6976" s="571">
        <v>13514</v>
      </c>
      <c r="B6976" s="572" t="s">
        <v>45695</v>
      </c>
      <c r="C6976" s="573" t="s">
        <v>1</v>
      </c>
      <c r="D6976" s="574">
        <v>39.409999999999997</v>
      </c>
      <c r="F6976" s="411"/>
      <c r="G6976" s="412" t="str">
        <f t="shared" si="108"/>
        <v>EMENDA RÁPIDA FUMÊ PARA POLICARBONATO DE 4 A 10MM</v>
      </c>
      <c r="H6976" s="412" t="str">
        <f t="shared" si="108"/>
        <v>M</v>
      </c>
      <c r="I6976" s="413"/>
    </row>
    <row r="6977" spans="1:9" ht="90">
      <c r="A6977" s="571">
        <v>13518</v>
      </c>
      <c r="B6977" s="572" t="s">
        <v>45696</v>
      </c>
      <c r="C6977" s="573" t="s">
        <v>1</v>
      </c>
      <c r="D6977" s="574">
        <v>16.579999999999998</v>
      </c>
      <c r="F6977" s="411"/>
      <c r="G6977" s="412" t="str">
        <f t="shared" si="108"/>
        <v>PERFIL DE ACABAMENTO FUMÊ PARA POLICARBONATO DE 4 A 10MM</v>
      </c>
      <c r="H6977" s="412" t="str">
        <f t="shared" si="108"/>
        <v>M</v>
      </c>
      <c r="I6977" s="413"/>
    </row>
    <row r="6978" spans="1:9" ht="123.75">
      <c r="A6978" s="571">
        <v>2235</v>
      </c>
      <c r="B6978" s="572" t="s">
        <v>45697</v>
      </c>
      <c r="C6978" s="573" t="s">
        <v>5</v>
      </c>
      <c r="D6978" s="574">
        <v>125.06</v>
      </c>
      <c r="F6978" s="411"/>
      <c r="G6978" s="412" t="str">
        <f t="shared" ref="G6978:H7041" si="109">UPPER(B6978)</f>
        <v>TOLDO EM POLICARBONATO, MULTILUX, TIPO ALVEOLAR, COR CRISTAL, E= 6 MM OU SIMI LAR</v>
      </c>
      <c r="H6978" s="412" t="str">
        <f t="shared" si="109"/>
        <v>M2</v>
      </c>
      <c r="I6978" s="413"/>
    </row>
    <row r="6979" spans="1:9" ht="157.5">
      <c r="A6979" s="571">
        <v>141</v>
      </c>
      <c r="B6979" s="572" t="s">
        <v>45698</v>
      </c>
      <c r="C6979" s="573" t="s">
        <v>3</v>
      </c>
      <c r="D6979" s="574">
        <v>81.290000000000006</v>
      </c>
      <c r="F6979" s="411"/>
      <c r="G6979" s="412" t="str">
        <f t="shared" si="109"/>
        <v>ADUELA DE FUNDO P/POÇO DE VISITAS, PRÉ-MOLDADA EM CONCRETO, ALT.=0,40M, DIAM. = 600MM</v>
      </c>
      <c r="H6979" s="412" t="str">
        <f t="shared" si="109"/>
        <v>UN</v>
      </c>
      <c r="I6979" s="413"/>
    </row>
    <row r="6980" spans="1:9" ht="157.5">
      <c r="A6980" s="571">
        <v>142</v>
      </c>
      <c r="B6980" s="572" t="s">
        <v>45699</v>
      </c>
      <c r="C6980" s="573" t="s">
        <v>3</v>
      </c>
      <c r="D6980" s="574">
        <v>157.25</v>
      </c>
      <c r="F6980" s="411"/>
      <c r="G6980" s="412" t="str">
        <f t="shared" si="109"/>
        <v>ADUELA DE FUNDO P/POÇO DE VISITAS, PRÉ-MOLDADA EM CONCRETO, ALT.=0,40M, DIAM. = 800MM</v>
      </c>
      <c r="H6980" s="412" t="str">
        <f t="shared" si="109"/>
        <v>UN</v>
      </c>
      <c r="I6980" s="413"/>
    </row>
    <row r="6981" spans="1:9" ht="157.5">
      <c r="A6981" s="571">
        <v>143</v>
      </c>
      <c r="B6981" s="572" t="s">
        <v>45700</v>
      </c>
      <c r="C6981" s="573" t="s">
        <v>3</v>
      </c>
      <c r="D6981" s="574">
        <v>149.93</v>
      </c>
      <c r="F6981" s="411"/>
      <c r="G6981" s="412" t="str">
        <f t="shared" si="109"/>
        <v>ADUELA DE FUNDO P/POÇO DE VISITAS, PRÉ-MOLDADA EM CONCRETO, ALT.=0,40M, DIAM. =1000MM</v>
      </c>
      <c r="H6981" s="412" t="str">
        <f t="shared" si="109"/>
        <v>UN</v>
      </c>
      <c r="I6981" s="413"/>
    </row>
    <row r="6982" spans="1:9" ht="157.5">
      <c r="A6982" s="571">
        <v>8487</v>
      </c>
      <c r="B6982" s="572" t="s">
        <v>45700</v>
      </c>
      <c r="C6982" s="573" t="s">
        <v>3</v>
      </c>
      <c r="D6982" s="574">
        <v>149.93</v>
      </c>
      <c r="F6982" s="411"/>
      <c r="G6982" s="412" t="str">
        <f t="shared" si="109"/>
        <v>ADUELA DE FUNDO P/POÇO DE VISITAS, PRÉ-MOLDADA EM CONCRETO, ALT.=0,40M, DIAM. =1000MM</v>
      </c>
      <c r="H6982" s="412" t="str">
        <f t="shared" si="109"/>
        <v>UN</v>
      </c>
      <c r="I6982" s="413"/>
    </row>
    <row r="6983" spans="1:9" ht="157.5">
      <c r="A6983" s="571">
        <v>144</v>
      </c>
      <c r="B6983" s="572" t="s">
        <v>45701</v>
      </c>
      <c r="C6983" s="573" t="s">
        <v>3</v>
      </c>
      <c r="D6983" s="574">
        <v>189.86</v>
      </c>
      <c r="F6983" s="411"/>
      <c r="G6983" s="412" t="str">
        <f t="shared" si="109"/>
        <v>ADUELA DE FUNDO P/POÇO DE VISITAS, PRÉ-MOLDADA EM CONCRETO, ALT.=0,50M, DIAM. =1200MM</v>
      </c>
      <c r="H6983" s="412" t="str">
        <f t="shared" si="109"/>
        <v>UN</v>
      </c>
      <c r="I6983" s="413"/>
    </row>
    <row r="6984" spans="1:9" ht="78.75">
      <c r="A6984" s="571">
        <v>169</v>
      </c>
      <c r="B6984" s="572" t="s">
        <v>45702</v>
      </c>
      <c r="C6984" s="573" t="s">
        <v>3</v>
      </c>
      <c r="D6984" s="574">
        <v>41.66</v>
      </c>
      <c r="F6984" s="411"/>
      <c r="G6984" s="412" t="str">
        <f t="shared" si="109"/>
        <v>ANEL PRÉ-MOLDADO CONCRETO D= 600MM, ALT= 100MM</v>
      </c>
      <c r="H6984" s="412" t="str">
        <f t="shared" si="109"/>
        <v>UN</v>
      </c>
      <c r="I6984" s="413"/>
    </row>
    <row r="6985" spans="1:9" ht="78.75">
      <c r="A6985" s="571">
        <v>170</v>
      </c>
      <c r="B6985" s="572" t="s">
        <v>45703</v>
      </c>
      <c r="C6985" s="573" t="s">
        <v>3</v>
      </c>
      <c r="D6985" s="574">
        <v>50.72</v>
      </c>
      <c r="F6985" s="411"/>
      <c r="G6985" s="412" t="str">
        <f t="shared" si="109"/>
        <v>ANEL PRÉ-MOLDADO CONCRETO D= 600MM, ALT= 150MM</v>
      </c>
      <c r="H6985" s="412" t="str">
        <f t="shared" si="109"/>
        <v>UN</v>
      </c>
      <c r="I6985" s="413"/>
    </row>
    <row r="6986" spans="1:9" ht="78.75">
      <c r="A6986" s="571">
        <v>171</v>
      </c>
      <c r="B6986" s="572" t="s">
        <v>45704</v>
      </c>
      <c r="C6986" s="573" t="s">
        <v>3</v>
      </c>
      <c r="D6986" s="574">
        <v>79.25</v>
      </c>
      <c r="F6986" s="411"/>
      <c r="G6986" s="412" t="str">
        <f t="shared" si="109"/>
        <v>ANEL PRÉ-MOLDADO CONCRETO D= 600MM, ALT= 500MM</v>
      </c>
      <c r="H6986" s="412" t="str">
        <f t="shared" si="109"/>
        <v>UN</v>
      </c>
      <c r="I6986" s="413"/>
    </row>
    <row r="6987" spans="1:9" ht="78.75">
      <c r="A6987" s="571">
        <v>172</v>
      </c>
      <c r="B6987" s="572" t="s">
        <v>45705</v>
      </c>
      <c r="C6987" s="573" t="s">
        <v>3</v>
      </c>
      <c r="D6987" s="574">
        <v>21.89</v>
      </c>
      <c r="F6987" s="411"/>
      <c r="G6987" s="412" t="str">
        <f t="shared" si="109"/>
        <v>ANEL PRÉ-MOLDADO CONCRETO D= 800MM, ALT= 100MM</v>
      </c>
      <c r="H6987" s="412" t="str">
        <f t="shared" si="109"/>
        <v>UN</v>
      </c>
      <c r="I6987" s="413"/>
    </row>
    <row r="6988" spans="1:9" ht="78.75">
      <c r="A6988" s="571">
        <v>173</v>
      </c>
      <c r="B6988" s="572" t="s">
        <v>45706</v>
      </c>
      <c r="C6988" s="573" t="s">
        <v>3</v>
      </c>
      <c r="D6988" s="574">
        <v>103.99</v>
      </c>
      <c r="F6988" s="411"/>
      <c r="G6988" s="412" t="str">
        <f t="shared" si="109"/>
        <v>ANEL PRÉ-MOLDADO CONCRETO D= 800MM, ALT= 500MM</v>
      </c>
      <c r="H6988" s="412" t="str">
        <f t="shared" si="109"/>
        <v>UN</v>
      </c>
      <c r="I6988" s="413"/>
    </row>
    <row r="6989" spans="1:9" ht="78.75">
      <c r="A6989" s="571">
        <v>174</v>
      </c>
      <c r="B6989" s="572" t="s">
        <v>45707</v>
      </c>
      <c r="C6989" s="573" t="s">
        <v>3</v>
      </c>
      <c r="D6989" s="574">
        <v>207.98</v>
      </c>
      <c r="F6989" s="411"/>
      <c r="G6989" s="412" t="str">
        <f t="shared" si="109"/>
        <v>ANEL PRÉ-MOLDADO CONCRETO D= 800MM, ALT=1000MM</v>
      </c>
      <c r="H6989" s="412" t="str">
        <f t="shared" si="109"/>
        <v>UN</v>
      </c>
      <c r="I6989" s="413"/>
    </row>
    <row r="6990" spans="1:9" ht="67.5">
      <c r="A6990" s="571">
        <v>175</v>
      </c>
      <c r="B6990" s="572" t="s">
        <v>45708</v>
      </c>
      <c r="C6990" s="573" t="s">
        <v>3</v>
      </c>
      <c r="D6990" s="574">
        <v>28.99</v>
      </c>
      <c r="F6990" s="411"/>
      <c r="G6990" s="412" t="str">
        <f t="shared" si="109"/>
        <v>ANEL PRÉ-MOLDADO CONCRETO D=1000MM, ALT= 100MM</v>
      </c>
      <c r="H6990" s="412" t="str">
        <f t="shared" si="109"/>
        <v>UN</v>
      </c>
      <c r="I6990" s="413"/>
    </row>
    <row r="6991" spans="1:9" ht="67.5">
      <c r="A6991" s="571">
        <v>176</v>
      </c>
      <c r="B6991" s="572" t="s">
        <v>45709</v>
      </c>
      <c r="C6991" s="573" t="s">
        <v>3</v>
      </c>
      <c r="D6991" s="574">
        <v>139.87</v>
      </c>
      <c r="F6991" s="411"/>
      <c r="G6991" s="412" t="str">
        <f t="shared" si="109"/>
        <v>ANEL PRÉ-MOLDADO CONCRETO D=1000MM, ALT= 500MM</v>
      </c>
      <c r="H6991" s="412" t="str">
        <f t="shared" si="109"/>
        <v>UN</v>
      </c>
      <c r="I6991" s="413"/>
    </row>
    <row r="6992" spans="1:9" ht="78.75">
      <c r="A6992" s="571">
        <v>177</v>
      </c>
      <c r="B6992" s="572" t="s">
        <v>45710</v>
      </c>
      <c r="C6992" s="573" t="s">
        <v>3</v>
      </c>
      <c r="D6992" s="574">
        <v>279.74</v>
      </c>
      <c r="F6992" s="411"/>
      <c r="G6992" s="412" t="str">
        <f t="shared" si="109"/>
        <v>ANEL PRÉ-MOLDADO CONCRETO D=1000MM, ALT=1000MM</v>
      </c>
      <c r="H6992" s="412" t="str">
        <f t="shared" si="109"/>
        <v>UN</v>
      </c>
      <c r="I6992" s="413"/>
    </row>
    <row r="6993" spans="1:9" ht="67.5">
      <c r="A6993" s="571">
        <v>178</v>
      </c>
      <c r="B6993" s="572" t="s">
        <v>45711</v>
      </c>
      <c r="C6993" s="573" t="s">
        <v>3</v>
      </c>
      <c r="D6993" s="574">
        <v>40.770000000000003</v>
      </c>
      <c r="F6993" s="411"/>
      <c r="G6993" s="412" t="str">
        <f t="shared" si="109"/>
        <v>ANEL PRÉ-MOLDADO CONCRETO D=1200MM, ALT= 100MM</v>
      </c>
      <c r="H6993" s="412" t="str">
        <f t="shared" si="109"/>
        <v>UN</v>
      </c>
      <c r="I6993" s="413"/>
    </row>
    <row r="6994" spans="1:9" ht="67.5">
      <c r="A6994" s="571">
        <v>179</v>
      </c>
      <c r="B6994" s="572" t="s">
        <v>45712</v>
      </c>
      <c r="C6994" s="573" t="s">
        <v>3</v>
      </c>
      <c r="D6994" s="574">
        <v>189.86</v>
      </c>
      <c r="F6994" s="411"/>
      <c r="G6994" s="412" t="str">
        <f t="shared" si="109"/>
        <v>ANEL PRÉ-MOLDADO CONCRETO D=1200MM, ALT= 500MM</v>
      </c>
      <c r="H6994" s="412" t="str">
        <f t="shared" si="109"/>
        <v>UN</v>
      </c>
      <c r="I6994" s="413"/>
    </row>
    <row r="6995" spans="1:9" ht="78.75">
      <c r="A6995" s="571">
        <v>180</v>
      </c>
      <c r="B6995" s="572" t="s">
        <v>45713</v>
      </c>
      <c r="C6995" s="573" t="s">
        <v>3</v>
      </c>
      <c r="D6995" s="574">
        <v>395.59</v>
      </c>
      <c r="F6995" s="411"/>
      <c r="G6995" s="412" t="str">
        <f t="shared" si="109"/>
        <v>ANEL PRÉ-MOLDADO CONCRETO D=1200MM, ALT=1000MM</v>
      </c>
      <c r="H6995" s="412" t="str">
        <f t="shared" si="109"/>
        <v>UN</v>
      </c>
      <c r="I6995" s="413"/>
    </row>
    <row r="6996" spans="1:9" ht="67.5">
      <c r="A6996" s="571">
        <v>12783</v>
      </c>
      <c r="B6996" s="572" t="s">
        <v>45714</v>
      </c>
      <c r="C6996" s="573" t="s">
        <v>3</v>
      </c>
      <c r="D6996" s="574">
        <v>149.06</v>
      </c>
      <c r="F6996" s="411"/>
      <c r="G6996" s="412" t="str">
        <f t="shared" si="109"/>
        <v>ANEL PRÉ-MOLDADO CONCRETO D=1500MM, ALT= 500MM</v>
      </c>
      <c r="H6996" s="412" t="str">
        <f t="shared" si="109"/>
        <v>UN</v>
      </c>
      <c r="I6996" s="413"/>
    </row>
    <row r="6997" spans="1:9" ht="146.25">
      <c r="A6997" s="571">
        <v>4842</v>
      </c>
      <c r="B6997" s="572" t="s">
        <v>45715</v>
      </c>
      <c r="C6997" s="573" t="s">
        <v>3</v>
      </c>
      <c r="D6997" s="574">
        <v>32.21</v>
      </c>
      <c r="F6997" s="411"/>
      <c r="G6997" s="412" t="str">
        <f t="shared" si="109"/>
        <v>TAMPA OU FUNDO PRÉ-MOLDADO EM CONCRETO ARMADO, DIÂMETRO 0,80M, PARA POÇOS DE  VISITA OU AFINS</v>
      </c>
      <c r="H6997" s="412" t="str">
        <f t="shared" si="109"/>
        <v>UN</v>
      </c>
      <c r="I6997" s="413"/>
    </row>
    <row r="6998" spans="1:9" ht="146.25">
      <c r="A6998" s="571">
        <v>4843</v>
      </c>
      <c r="B6998" s="572" t="s">
        <v>45716</v>
      </c>
      <c r="C6998" s="573" t="s">
        <v>3</v>
      </c>
      <c r="D6998" s="574">
        <v>47.57</v>
      </c>
      <c r="F6998" s="411"/>
      <c r="G6998" s="412" t="str">
        <f t="shared" si="109"/>
        <v>TAMPA OU FUNDO PRÉ-MOLDADO EM CONCRETO ARMADO, DIÂMETRO 1,00M, PARA POÇOS DE  VISITA OU AFINS</v>
      </c>
      <c r="H6998" s="412" t="str">
        <f t="shared" si="109"/>
        <v>UN</v>
      </c>
      <c r="I6998" s="413"/>
    </row>
    <row r="6999" spans="1:9" ht="146.25">
      <c r="A6999" s="571">
        <v>4844</v>
      </c>
      <c r="B6999" s="572" t="s">
        <v>45717</v>
      </c>
      <c r="C6999" s="573" t="s">
        <v>3</v>
      </c>
      <c r="D6999" s="574">
        <v>83.09</v>
      </c>
      <c r="F6999" s="411"/>
      <c r="G6999" s="412" t="str">
        <f t="shared" si="109"/>
        <v>TAMPA OU FUNDO PRÉ-MOLDADO EM CONCRETO ARMADO, DIÂMETRO 1,20M, PARA POÇOS DE  VISITA OU AFINS</v>
      </c>
      <c r="H6999" s="412" t="str">
        <f t="shared" si="109"/>
        <v>UN</v>
      </c>
      <c r="I6999" s="413"/>
    </row>
    <row r="7000" spans="1:9" ht="112.5">
      <c r="A7000" s="571">
        <v>12785</v>
      </c>
      <c r="B7000" s="572" t="s">
        <v>45718</v>
      </c>
      <c r="C7000" s="573" t="s">
        <v>3</v>
      </c>
      <c r="D7000" s="574">
        <v>7.93</v>
      </c>
      <c r="F7000" s="411"/>
      <c r="G7000" s="412" t="str">
        <f t="shared" si="109"/>
        <v>TAMPA PRÉ-MOLDADA CONCRETO D=1500MM, E=0,05M PARA FOSSA/FILTRO</v>
      </c>
      <c r="H7000" s="412" t="str">
        <f t="shared" si="109"/>
        <v>UN</v>
      </c>
      <c r="I7000" s="413"/>
    </row>
    <row r="7001" spans="1:9" ht="67.5">
      <c r="A7001" s="571">
        <v>251</v>
      </c>
      <c r="B7001" s="572" t="s">
        <v>45719</v>
      </c>
      <c r="C7001" s="573" t="s">
        <v>3</v>
      </c>
      <c r="D7001" s="574">
        <v>175</v>
      </c>
      <c r="F7001" s="411"/>
      <c r="G7001" s="412" t="str">
        <f t="shared" si="109"/>
        <v>BANCO DE CONCRETO C/ ENCOSTO DE 1,50 X 0,40M</v>
      </c>
      <c r="H7001" s="412" t="str">
        <f t="shared" si="109"/>
        <v>UN</v>
      </c>
      <c r="I7001" s="413"/>
    </row>
    <row r="7002" spans="1:9" ht="67.5">
      <c r="A7002" s="571">
        <v>252</v>
      </c>
      <c r="B7002" s="572" t="s">
        <v>45720</v>
      </c>
      <c r="C7002" s="573" t="s">
        <v>3</v>
      </c>
      <c r="D7002" s="574">
        <v>200</v>
      </c>
      <c r="F7002" s="411"/>
      <c r="G7002" s="412" t="str">
        <f t="shared" si="109"/>
        <v>BANCO DE CONCRETO S/ ENCOSTO DE 1,50 X 0,45M</v>
      </c>
      <c r="H7002" s="412" t="str">
        <f t="shared" si="109"/>
        <v>UN</v>
      </c>
      <c r="I7002" s="413"/>
    </row>
    <row r="7003" spans="1:9" ht="326.25">
      <c r="A7003" s="571">
        <v>12942</v>
      </c>
      <c r="B7003" s="572" t="s">
        <v>45721</v>
      </c>
      <c r="C7003" s="573" t="s">
        <v>3</v>
      </c>
      <c r="D7003" s="574">
        <v>540</v>
      </c>
      <c r="F7003" s="411"/>
      <c r="G7003" s="412" t="str">
        <f t="shared" si="109"/>
        <v>BANCO EM CONCRETO ARMADO TIPO IMPERIAL - DIMENSÕES: C=1,60M, L=0,60M, E=0,05M ; ACABAMENTO COM MASSA ACRÍLICA, 1 DEMÃO, E PINTURA COM TINTA ACRÍLICA PARA P ISO, 02 DEMÃOS. DA RELEVO OU SIMILAR.</v>
      </c>
      <c r="H7003" s="412" t="str">
        <f t="shared" si="109"/>
        <v>UN</v>
      </c>
      <c r="I7003" s="413"/>
    </row>
    <row r="7004" spans="1:9" ht="405">
      <c r="A7004" s="571">
        <v>12945</v>
      </c>
      <c r="B7004" s="572" t="s">
        <v>45722</v>
      </c>
      <c r="C7004" s="573" t="s">
        <v>3</v>
      </c>
      <c r="D7004" s="574">
        <v>700</v>
      </c>
      <c r="F7004" s="411"/>
      <c r="G7004" s="412" t="str">
        <f t="shared" si="109"/>
        <v>BANCO TIPO IMPERIAL PENEDO EM CONCRETO ARMADO, ASSENTO/ENCOSTO C/ 6 RIPÕES (A CAB.ABALOADO) EM MAÇARANDUBA, C=1,50M, L=0,12M E=0,025M. ESTRUTURA CONCR APAR ENTE; RIPÕES MAD C/ PINT. (2 DEMÃOS) VERNIZ TRIPLO FILTRO SOLAR. DA RELEVO OU SIMILAR</v>
      </c>
      <c r="H7004" s="412" t="str">
        <f t="shared" si="109"/>
        <v>UN</v>
      </c>
      <c r="I7004" s="413"/>
    </row>
    <row r="7005" spans="1:9" ht="405">
      <c r="A7005" s="571">
        <v>12947</v>
      </c>
      <c r="B7005" s="572" t="s">
        <v>45723</v>
      </c>
      <c r="C7005" s="573" t="s">
        <v>3</v>
      </c>
      <c r="D7005" s="574">
        <v>840</v>
      </c>
      <c r="F7005" s="411"/>
      <c r="G7005" s="412" t="str">
        <f t="shared" si="109"/>
        <v>CONJUNTO DE MESA QUADRADA C/ 4 BANCOS LUA CHEIA (CONCRETO ARMADO 20 MPA) E= 0 ,05M, ENGASTADA EM COLUNA H=0,70M C/ BASE SEXTAVADA, ASSENTO Ø= 0,30M, E=0,04 M, ENGASTADO EM COLUNA H=0,75M, COM BASE CONCRETO MAGRO. DA RELEVO OU SIMILAR .</v>
      </c>
      <c r="H7005" s="412" t="str">
        <f t="shared" si="109"/>
        <v>UN</v>
      </c>
      <c r="I7005" s="413"/>
    </row>
    <row r="7006" spans="1:9" ht="315">
      <c r="A7006" s="571">
        <v>12946</v>
      </c>
      <c r="B7006" s="572" t="s">
        <v>45724</v>
      </c>
      <c r="C7006" s="573" t="s">
        <v>3</v>
      </c>
      <c r="D7006" s="574">
        <v>840</v>
      </c>
      <c r="F7006" s="411"/>
      <c r="G7006" s="412" t="str">
        <f t="shared" si="109"/>
        <v>CONJUNTO DE MESA REDONDA E 4 BANCOS LUA CHEIA (CONCRETO ARMADO 20 MPA) Ø= 0,8 0M, E= 0,05M, ENGASTADA EM COLUNA H= 0,70M,  ASSENTO Ø 0,30M, ENGASTADO EM CO LUNA H=0,75M. DA RELEVO OU SIMILAR.</v>
      </c>
      <c r="H7006" s="412" t="str">
        <f t="shared" si="109"/>
        <v>UN</v>
      </c>
      <c r="I7006" s="413"/>
    </row>
    <row r="7007" spans="1:9" ht="213.75">
      <c r="A7007" s="571">
        <v>12954</v>
      </c>
      <c r="B7007" s="572" t="s">
        <v>45725</v>
      </c>
      <c r="C7007" s="573" t="s">
        <v>3</v>
      </c>
      <c r="D7007" s="574">
        <v>775</v>
      </c>
      <c r="F7007" s="411"/>
      <c r="G7007" s="412" t="str">
        <f t="shared" si="109"/>
        <v>MESA C/ TAMPO  Ø=1,00M EM CONCRETO ARMADO POLIDO SOBRE TUBO DE CONCRETO ARMAD O Ø=0,40M, 2 BANCOS EM CONCRETO ARMADO (SEMI CIRCULAR).</v>
      </c>
      <c r="H7007" s="412" t="str">
        <f t="shared" si="109"/>
        <v>UN</v>
      </c>
      <c r="I7007" s="413"/>
    </row>
    <row r="7008" spans="1:9" ht="202.5">
      <c r="A7008" s="571">
        <v>12949</v>
      </c>
      <c r="B7008" s="572" t="s">
        <v>45726</v>
      </c>
      <c r="C7008" s="573" t="s">
        <v>3</v>
      </c>
      <c r="D7008" s="574">
        <v>270</v>
      </c>
      <c r="F7008" s="411"/>
      <c r="G7008" s="412" t="str">
        <f t="shared" si="109"/>
        <v>MESA C/ TAMPO  Ø=1,00M EM CONCRETO ARMADO POLIDO SOBRE TUBO DE CONCRETO ARMAD O Ø=0,40M, E 4 BANCOS EM CONCRETO ARMADO Ø=0,40M.</v>
      </c>
      <c r="H7008" s="412" t="str">
        <f t="shared" si="109"/>
        <v>UN</v>
      </c>
      <c r="I7008" s="413"/>
    </row>
    <row r="7009" spans="1:9" ht="180">
      <c r="A7009" s="571">
        <v>12952</v>
      </c>
      <c r="B7009" s="572" t="s">
        <v>45727</v>
      </c>
      <c r="C7009" s="573" t="s">
        <v>3</v>
      </c>
      <c r="D7009" s="574">
        <v>415</v>
      </c>
      <c r="F7009" s="411"/>
      <c r="G7009" s="412" t="str">
        <f t="shared" si="109"/>
        <v>MESA EM CONCRETO ARMADO POLIDO (C=1,20, L=0,60 E H=0,75MM), 1 CADEIRA EM CONC RETO ARMADO (C=0,45, L=0,40 E H=0,40MM).</v>
      </c>
      <c r="H7009" s="412" t="str">
        <f t="shared" si="109"/>
        <v>UN</v>
      </c>
      <c r="I7009" s="413"/>
    </row>
    <row r="7010" spans="1:9" ht="180">
      <c r="A7010" s="571">
        <v>12953</v>
      </c>
      <c r="B7010" s="572" t="s">
        <v>45728</v>
      </c>
      <c r="C7010" s="573" t="s">
        <v>3</v>
      </c>
      <c r="D7010" s="574">
        <v>760</v>
      </c>
      <c r="F7010" s="411"/>
      <c r="G7010" s="412" t="str">
        <f t="shared" si="109"/>
        <v>MESA EM CONCRETO ARMADO POLIDO (C=1,60, L=0,80 E H=0,75MM), 2 BANCOS EM CONCR ETO ARMADO (C=1,40, L=0,40 E H=0,40MM).</v>
      </c>
      <c r="H7010" s="412" t="str">
        <f t="shared" si="109"/>
        <v>UN</v>
      </c>
      <c r="I7010" s="413"/>
    </row>
    <row r="7011" spans="1:9" ht="180">
      <c r="A7011" s="571">
        <v>12951</v>
      </c>
      <c r="B7011" s="572" t="s">
        <v>45729</v>
      </c>
      <c r="C7011" s="573" t="s">
        <v>3</v>
      </c>
      <c r="D7011" s="574">
        <v>470</v>
      </c>
      <c r="F7011" s="411"/>
      <c r="G7011" s="412" t="str">
        <f t="shared" si="109"/>
        <v>MESA EM CONCRETO ARMADO POLIDO (C=2,40, L=0,80 E H=0,75MM), 2 BANCOS EM CONCR ETO ARMADO (C=2,00, L=0,40 E H=0,40MM).</v>
      </c>
      <c r="H7011" s="412" t="str">
        <f t="shared" si="109"/>
        <v>UN</v>
      </c>
      <c r="I7011" s="413"/>
    </row>
    <row r="7012" spans="1:9" ht="101.25">
      <c r="A7012" s="571">
        <v>13435</v>
      </c>
      <c r="B7012" s="572" t="s">
        <v>45730</v>
      </c>
      <c r="C7012" s="573" t="s">
        <v>3</v>
      </c>
      <c r="D7012" s="574">
        <v>3.19</v>
      </c>
      <c r="F7012" s="411"/>
      <c r="G7012" s="412" t="str">
        <f t="shared" si="109"/>
        <v>BLOCO DE CONCRETO, ESTRUTURAL DIM. 14 X 19 X 39 CM, FCK 10 MPA</v>
      </c>
      <c r="H7012" s="412" t="str">
        <f t="shared" si="109"/>
        <v>UN</v>
      </c>
      <c r="I7012" s="413"/>
    </row>
    <row r="7013" spans="1:9" ht="101.25">
      <c r="A7013" s="571">
        <v>2923</v>
      </c>
      <c r="B7013" s="572" t="s">
        <v>45731</v>
      </c>
      <c r="C7013" s="573" t="s">
        <v>3</v>
      </c>
      <c r="D7013" s="574">
        <v>2.68</v>
      </c>
      <c r="F7013" s="411"/>
      <c r="G7013" s="412" t="str">
        <f t="shared" si="109"/>
        <v>BLOCO DE CONCRETO, ESTRUTURAL DIM. 14 X 19 X 39 CM, FCK 6 MPA</v>
      </c>
      <c r="H7013" s="412" t="str">
        <f t="shared" si="109"/>
        <v>UN</v>
      </c>
      <c r="I7013" s="413"/>
    </row>
    <row r="7014" spans="1:9" ht="101.25">
      <c r="A7014" s="571">
        <v>13433</v>
      </c>
      <c r="B7014" s="572" t="s">
        <v>45732</v>
      </c>
      <c r="C7014" s="573" t="s">
        <v>3</v>
      </c>
      <c r="D7014" s="574">
        <v>2.85</v>
      </c>
      <c r="F7014" s="411"/>
      <c r="G7014" s="412" t="str">
        <f t="shared" si="109"/>
        <v>BLOCO DE CONCRETO, ESTRUTURAL DIM. 14 X 19 X 39 CM, FCK 8 MPA</v>
      </c>
      <c r="H7014" s="412" t="str">
        <f t="shared" si="109"/>
        <v>UN</v>
      </c>
      <c r="I7014" s="413"/>
    </row>
    <row r="7015" spans="1:9" ht="101.25">
      <c r="A7015" s="571">
        <v>13436</v>
      </c>
      <c r="B7015" s="572" t="s">
        <v>45733</v>
      </c>
      <c r="C7015" s="573" t="s">
        <v>3</v>
      </c>
      <c r="D7015" s="574">
        <v>4.1500000000000004</v>
      </c>
      <c r="F7015" s="411"/>
      <c r="G7015" s="412" t="str">
        <f t="shared" si="109"/>
        <v>BLOCO DE CONCRETO, ESTRUTURAL DIM. 19 X 19 X 39 CM, FCK 10 MPA</v>
      </c>
      <c r="H7015" s="412" t="str">
        <f t="shared" si="109"/>
        <v>UN</v>
      </c>
      <c r="I7015" s="413"/>
    </row>
    <row r="7016" spans="1:9" ht="101.25">
      <c r="A7016" s="571">
        <v>2924</v>
      </c>
      <c r="B7016" s="572" t="s">
        <v>45734</v>
      </c>
      <c r="C7016" s="573" t="s">
        <v>3</v>
      </c>
      <c r="D7016" s="574">
        <v>3.22</v>
      </c>
      <c r="F7016" s="411"/>
      <c r="G7016" s="412" t="str">
        <f t="shared" si="109"/>
        <v>BLOCO DE CONCRETO, ESTRUTURAL DIM. 19 X 19 X 39 CM, FCK 6 MPA</v>
      </c>
      <c r="H7016" s="412" t="str">
        <f t="shared" si="109"/>
        <v>UN</v>
      </c>
      <c r="I7016" s="413"/>
    </row>
    <row r="7017" spans="1:9" ht="101.25">
      <c r="A7017" s="571">
        <v>13434</v>
      </c>
      <c r="B7017" s="572" t="s">
        <v>45735</v>
      </c>
      <c r="C7017" s="573" t="s">
        <v>3</v>
      </c>
      <c r="D7017" s="574">
        <v>3.74</v>
      </c>
      <c r="F7017" s="411"/>
      <c r="G7017" s="412" t="str">
        <f t="shared" si="109"/>
        <v>BLOCO DE CONCRETO, ESTRUTURAL DIM. 19 X 19 X 39 CM, FCK 8 MPA</v>
      </c>
      <c r="H7017" s="412" t="str">
        <f t="shared" si="109"/>
        <v>UN</v>
      </c>
      <c r="I7017" s="413"/>
    </row>
    <row r="7018" spans="1:9" ht="101.25">
      <c r="A7018" s="571">
        <v>281</v>
      </c>
      <c r="B7018" s="572" t="s">
        <v>45736</v>
      </c>
      <c r="C7018" s="573" t="s">
        <v>3</v>
      </c>
      <c r="D7018" s="574">
        <v>2.27</v>
      </c>
      <c r="F7018" s="411"/>
      <c r="G7018" s="412" t="str">
        <f t="shared" si="109"/>
        <v>BLOCO DE CONCRETO, ESTRUTURAL DIM. 9 X 19 X 39 CM, FBK 6 MPA</v>
      </c>
      <c r="H7018" s="412" t="str">
        <f t="shared" si="109"/>
        <v>UN</v>
      </c>
      <c r="I7018" s="413"/>
    </row>
    <row r="7019" spans="1:9" ht="90">
      <c r="A7019" s="571">
        <v>279</v>
      </c>
      <c r="B7019" s="572" t="s">
        <v>45737</v>
      </c>
      <c r="C7019" s="573" t="s">
        <v>3</v>
      </c>
      <c r="D7019" s="574">
        <v>2.0299999999999998</v>
      </c>
      <c r="F7019" s="411"/>
      <c r="G7019" s="412" t="str">
        <f t="shared" si="109"/>
        <v>BLOCO DE CONCRETO, TIPO "U", CALHA DIM. 9 X 15 X 30CM</v>
      </c>
      <c r="H7019" s="412" t="str">
        <f t="shared" si="109"/>
        <v>UN</v>
      </c>
      <c r="I7019" s="413"/>
    </row>
    <row r="7020" spans="1:9" ht="123.75">
      <c r="A7020" s="571">
        <v>9481</v>
      </c>
      <c r="B7020" s="572" t="s">
        <v>45738</v>
      </c>
      <c r="C7020" s="573" t="s">
        <v>3</v>
      </c>
      <c r="D7020" s="574">
        <v>12.5</v>
      </c>
      <c r="F7020" s="411"/>
      <c r="G7020" s="412" t="str">
        <f t="shared" si="109"/>
        <v>CAIXA PRÉ-MOLDADA C/TAMPA PARA ATERRAMENTO (20X20X15CM), PADRÃO ENERGISA</v>
      </c>
      <c r="H7020" s="412" t="str">
        <f t="shared" si="109"/>
        <v>UN</v>
      </c>
      <c r="I7020" s="413"/>
    </row>
    <row r="7021" spans="1:9" ht="90">
      <c r="A7021" s="571">
        <v>498</v>
      </c>
      <c r="B7021" s="572" t="s">
        <v>45739</v>
      </c>
      <c r="C7021" s="573" t="s">
        <v>1</v>
      </c>
      <c r="D7021" s="574">
        <v>13.62</v>
      </c>
      <c r="F7021" s="411"/>
      <c r="G7021" s="412" t="str">
        <f t="shared" si="109"/>
        <v>CALHA MEIO-TUBO DE CONCRETO SIMPLES D=200MM P/AGUA PLUVIAL</v>
      </c>
      <c r="H7021" s="412" t="str">
        <f t="shared" si="109"/>
        <v>M</v>
      </c>
      <c r="I7021" s="413"/>
    </row>
    <row r="7022" spans="1:9" ht="90">
      <c r="A7022" s="571">
        <v>499</v>
      </c>
      <c r="B7022" s="572" t="s">
        <v>45740</v>
      </c>
      <c r="C7022" s="573" t="s">
        <v>1</v>
      </c>
      <c r="D7022" s="574">
        <v>16.64</v>
      </c>
      <c r="F7022" s="411"/>
      <c r="G7022" s="412" t="str">
        <f t="shared" si="109"/>
        <v>CALHA MEIO-TUBO DE CONCRETO SIMPLES D=300MM P/AGUA PLUVIAL</v>
      </c>
      <c r="H7022" s="412" t="str">
        <f t="shared" si="109"/>
        <v>M</v>
      </c>
      <c r="I7022" s="413"/>
    </row>
    <row r="7023" spans="1:9" ht="90">
      <c r="A7023" s="571">
        <v>2510</v>
      </c>
      <c r="B7023" s="572" t="s">
        <v>45741</v>
      </c>
      <c r="C7023" s="573" t="s">
        <v>1</v>
      </c>
      <c r="D7023" s="574">
        <v>21.76</v>
      </c>
      <c r="F7023" s="411"/>
      <c r="G7023" s="412" t="str">
        <f t="shared" si="109"/>
        <v>CALHA MEIO-TUBO DE CONCRETO SIMPLES D=400MM P/AGUA PLUVIAL</v>
      </c>
      <c r="H7023" s="412" t="str">
        <f t="shared" si="109"/>
        <v>M</v>
      </c>
      <c r="I7023" s="413"/>
    </row>
    <row r="7024" spans="1:9" ht="90">
      <c r="A7024" s="571">
        <v>10431</v>
      </c>
      <c r="B7024" s="572" t="s">
        <v>45742</v>
      </c>
      <c r="C7024" s="573" t="s">
        <v>1</v>
      </c>
      <c r="D7024" s="574">
        <v>45.67</v>
      </c>
      <c r="F7024" s="411"/>
      <c r="G7024" s="412" t="str">
        <f t="shared" si="109"/>
        <v>CALHA MEIO-TUBO DE CONCRETO SIMPLES D=600MM P/AGUA PLUVIAL</v>
      </c>
      <c r="H7024" s="412" t="str">
        <f t="shared" si="109"/>
        <v>M</v>
      </c>
      <c r="I7024" s="413"/>
    </row>
    <row r="7025" spans="1:9" ht="90">
      <c r="A7025" s="571">
        <v>10432</v>
      </c>
      <c r="B7025" s="572" t="s">
        <v>45743</v>
      </c>
      <c r="C7025" s="573" t="s">
        <v>1</v>
      </c>
      <c r="D7025" s="574">
        <v>85.36</v>
      </c>
      <c r="F7025" s="411"/>
      <c r="G7025" s="412" t="str">
        <f t="shared" si="109"/>
        <v>CALHA MEIO-TUBO DE CONCRETO SIMPLES D=800MM P/AGUA PLUVIAL</v>
      </c>
      <c r="H7025" s="412" t="str">
        <f t="shared" si="109"/>
        <v>M</v>
      </c>
      <c r="I7025" s="413"/>
    </row>
    <row r="7026" spans="1:9" ht="90">
      <c r="A7026" s="571">
        <v>2653</v>
      </c>
      <c r="B7026" s="572" t="s">
        <v>45744</v>
      </c>
      <c r="C7026" s="573" t="s">
        <v>1</v>
      </c>
      <c r="D7026" s="574">
        <v>25.86</v>
      </c>
      <c r="F7026" s="411"/>
      <c r="G7026" s="412" t="str">
        <f t="shared" si="109"/>
        <v>CANALETA DE CONCRETO ARMADO COM GRELHA (0,50 X 0,40 M)</v>
      </c>
      <c r="H7026" s="412" t="str">
        <f t="shared" si="109"/>
        <v>M</v>
      </c>
      <c r="I7026" s="413"/>
    </row>
    <row r="7027" spans="1:9" ht="112.5">
      <c r="A7027" s="571">
        <v>617</v>
      </c>
      <c r="B7027" s="572" t="s">
        <v>45745</v>
      </c>
      <c r="C7027" s="573" t="s">
        <v>3</v>
      </c>
      <c r="D7027" s="574">
        <v>22.06</v>
      </c>
      <c r="F7027" s="411"/>
      <c r="G7027" s="412" t="str">
        <f t="shared" si="109"/>
        <v>COBOGO CIMENTO TIPO "ESCAMA / VENEZIANA / CUBO" 50 X 50CM X 8CM</v>
      </c>
      <c r="H7027" s="412" t="str">
        <f t="shared" si="109"/>
        <v>UN</v>
      </c>
      <c r="I7027" s="413"/>
    </row>
    <row r="7028" spans="1:9" ht="112.5">
      <c r="A7028" s="571">
        <v>619</v>
      </c>
      <c r="B7028" s="572" t="s">
        <v>45746</v>
      </c>
      <c r="C7028" s="573" t="s">
        <v>3</v>
      </c>
      <c r="D7028" s="574">
        <v>16.489999999999998</v>
      </c>
      <c r="F7028" s="411"/>
      <c r="G7028" s="412" t="str">
        <f t="shared" si="109"/>
        <v>COBOGO CIMENTO TIPO "ESCAMA/VENEZIANA/ CUBO", DIM: 40 X 40CM X 5CM</v>
      </c>
      <c r="H7028" s="412" t="str">
        <f t="shared" si="109"/>
        <v>UN</v>
      </c>
      <c r="I7028" s="413"/>
    </row>
    <row r="7029" spans="1:9" ht="90">
      <c r="A7029" s="571">
        <v>12316</v>
      </c>
      <c r="B7029" s="572" t="s">
        <v>45747</v>
      </c>
      <c r="C7029" s="573" t="s">
        <v>3</v>
      </c>
      <c r="D7029" s="574">
        <v>11.04</v>
      </c>
      <c r="F7029" s="411"/>
      <c r="G7029" s="412" t="str">
        <f t="shared" si="109"/>
        <v>COBOGO CIMENTO TIPO "VENEZIANA", DIM: 40 X 40 X 9CM</v>
      </c>
      <c r="H7029" s="412" t="str">
        <f t="shared" si="109"/>
        <v>UN</v>
      </c>
      <c r="I7029" s="413"/>
    </row>
    <row r="7030" spans="1:9" ht="78.75">
      <c r="A7030" s="571">
        <v>13726</v>
      </c>
      <c r="B7030" s="572" t="s">
        <v>45748</v>
      </c>
      <c r="C7030" s="573" t="s">
        <v>3</v>
      </c>
      <c r="D7030" s="574">
        <v>28</v>
      </c>
      <c r="F7030" s="411"/>
      <c r="G7030" s="412" t="str">
        <f t="shared" si="109"/>
        <v>COBOGO CIMENTO TIPO ÁRABE", DIM: 39 X 39CM X 7CM</v>
      </c>
      <c r="H7030" s="412" t="str">
        <f t="shared" si="109"/>
        <v>UN</v>
      </c>
      <c r="I7030" s="413"/>
    </row>
    <row r="7031" spans="1:9" ht="78.75">
      <c r="A7031" s="571">
        <v>618</v>
      </c>
      <c r="B7031" s="572" t="s">
        <v>45749</v>
      </c>
      <c r="C7031" s="573" t="s">
        <v>3</v>
      </c>
      <c r="D7031" s="574">
        <v>1.3</v>
      </c>
      <c r="F7031" s="411"/>
      <c r="G7031" s="412" t="str">
        <f t="shared" si="109"/>
        <v>COBOGO CIMENTO VAZADO 20 X 20CM (UNICO FURO)</v>
      </c>
      <c r="H7031" s="412" t="str">
        <f t="shared" si="109"/>
        <v>UN</v>
      </c>
      <c r="I7031" s="413"/>
    </row>
    <row r="7032" spans="1:9" ht="90">
      <c r="A7032" s="571">
        <v>11639</v>
      </c>
      <c r="B7032" s="572" t="s">
        <v>45750</v>
      </c>
      <c r="C7032" s="573" t="s">
        <v>3</v>
      </c>
      <c r="D7032" s="574">
        <v>8.17</v>
      </c>
      <c r="F7032" s="411"/>
      <c r="G7032" s="412" t="str">
        <f t="shared" si="109"/>
        <v>COBOGO CIMENTO, (ELEMENTO VAZADO,CIRCULAR), 30 X 30 X 5CM</v>
      </c>
      <c r="H7032" s="412" t="str">
        <f t="shared" si="109"/>
        <v>UN</v>
      </c>
      <c r="I7032" s="413"/>
    </row>
    <row r="7033" spans="1:9" ht="168.75">
      <c r="A7033" s="571">
        <v>9230</v>
      </c>
      <c r="B7033" s="572" t="s">
        <v>45751</v>
      </c>
      <c r="C7033" s="573" t="s">
        <v>3</v>
      </c>
      <c r="D7033" s="574">
        <v>5631.48</v>
      </c>
      <c r="F7033" s="411"/>
      <c r="G7033" s="412" t="str">
        <f t="shared" si="109"/>
        <v>ESCADA HELICOIDAL EM CONCRETO PRE-MOLDADO, DEGRAU=80CM, H=3,00M, INCLUSIVE CO RRIMÃO EM TUBO GALVANIZADO</v>
      </c>
      <c r="H7033" s="412" t="str">
        <f t="shared" si="109"/>
        <v>UN</v>
      </c>
      <c r="I7033" s="413"/>
    </row>
    <row r="7034" spans="1:9" ht="292.5">
      <c r="A7034" s="571">
        <v>1779</v>
      </c>
      <c r="B7034" s="572" t="s">
        <v>45752</v>
      </c>
      <c r="C7034" s="573" t="s">
        <v>5</v>
      </c>
      <c r="D7034" s="574">
        <v>156.36000000000001</v>
      </c>
      <c r="F7034" s="411"/>
      <c r="G7034" s="412" t="str">
        <f t="shared" si="109"/>
        <v>PLACA PRÉ-MOLDADA DE CONCRETO ARMADO PARA MUROS (MALHA Q-61 AÇO CA-60B ESP=4C M FCK=15MPA) INCLUSIVE ESTACAS PRÉ-MOLDADAS DE CONCRETO (ESP=4CM), SEÇÃO 10X1 0CM, H=2,20M</v>
      </c>
      <c r="H7034" s="412" t="str">
        <f t="shared" si="109"/>
        <v>M2</v>
      </c>
      <c r="I7034" s="413"/>
    </row>
    <row r="7035" spans="1:9" ht="78.75">
      <c r="A7035" s="571">
        <v>12189</v>
      </c>
      <c r="B7035" s="572" t="s">
        <v>45753</v>
      </c>
      <c r="C7035" s="573" t="s">
        <v>3</v>
      </c>
      <c r="D7035" s="574">
        <v>15.31</v>
      </c>
      <c r="F7035" s="411"/>
      <c r="G7035" s="412" t="str">
        <f t="shared" si="109"/>
        <v>TUBO EM CONCRETO PARA PILAR  DIM. 30X 30 - H= 30 CM</v>
      </c>
      <c r="H7035" s="412" t="str">
        <f t="shared" si="109"/>
        <v>UN</v>
      </c>
      <c r="I7035" s="413"/>
    </row>
    <row r="7036" spans="1:9" ht="90">
      <c r="A7036" s="571">
        <v>2444</v>
      </c>
      <c r="B7036" s="572" t="s">
        <v>45754</v>
      </c>
      <c r="C7036" s="573" t="s">
        <v>1</v>
      </c>
      <c r="D7036" s="574">
        <v>13.82</v>
      </c>
      <c r="F7036" s="411"/>
      <c r="G7036" s="412" t="str">
        <f t="shared" si="109"/>
        <v>VIGOTA PRÉ-MOLDADA EM CONCRETO ARMADO 0.10 X 0.15 M</v>
      </c>
      <c r="H7036" s="412" t="str">
        <f t="shared" si="109"/>
        <v>M</v>
      </c>
      <c r="I7036" s="413"/>
    </row>
    <row r="7037" spans="1:9" ht="112.5">
      <c r="A7037" s="571">
        <v>471</v>
      </c>
      <c r="B7037" s="572" t="s">
        <v>45755</v>
      </c>
      <c r="C7037" s="573" t="s">
        <v>3</v>
      </c>
      <c r="D7037" s="574">
        <v>162.33000000000001</v>
      </c>
      <c r="F7037" s="411"/>
      <c r="G7037" s="412" t="str">
        <f t="shared" si="109"/>
        <v>CAIXA PRÉ-MOLDADA CONCRETO P/ APARELHO AR COND.  1000 A 18000 BTU</v>
      </c>
      <c r="H7037" s="412" t="str">
        <f t="shared" si="109"/>
        <v>UN</v>
      </c>
      <c r="I7037" s="413"/>
    </row>
    <row r="7038" spans="1:9" ht="56.25">
      <c r="A7038" s="571">
        <v>713</v>
      </c>
      <c r="B7038" s="572" t="s">
        <v>45756</v>
      </c>
      <c r="C7038" s="573" t="s">
        <v>3</v>
      </c>
      <c r="D7038" s="574">
        <v>153.5</v>
      </c>
      <c r="F7038" s="411"/>
      <c r="G7038" s="412" t="str">
        <f t="shared" si="109"/>
        <v>CRUZETA CONCRETO TIPO "L", 1700MM</v>
      </c>
      <c r="H7038" s="412" t="str">
        <f t="shared" si="109"/>
        <v>UN</v>
      </c>
      <c r="I7038" s="413"/>
    </row>
    <row r="7039" spans="1:9" ht="56.25">
      <c r="A7039" s="571">
        <v>3541</v>
      </c>
      <c r="B7039" s="572" t="s">
        <v>45757</v>
      </c>
      <c r="C7039" s="573" t="s">
        <v>3</v>
      </c>
      <c r="D7039" s="574">
        <v>153.5</v>
      </c>
      <c r="F7039" s="411"/>
      <c r="G7039" s="412" t="str">
        <f t="shared" si="109"/>
        <v>CRUZETA DE CONCRETO TIPO T 1700 MM</v>
      </c>
      <c r="H7039" s="412" t="str">
        <f t="shared" si="109"/>
        <v>UN</v>
      </c>
      <c r="I7039" s="413"/>
    </row>
    <row r="7040" spans="1:9" ht="56.25">
      <c r="A7040" s="571">
        <v>3542</v>
      </c>
      <c r="B7040" s="572" t="s">
        <v>45758</v>
      </c>
      <c r="C7040" s="573" t="s">
        <v>3</v>
      </c>
      <c r="D7040" s="574">
        <v>128</v>
      </c>
      <c r="F7040" s="411"/>
      <c r="G7040" s="412" t="str">
        <f t="shared" si="109"/>
        <v>CRUZETA DE CONCRETO TIPO T 1900 MM</v>
      </c>
      <c r="H7040" s="412" t="str">
        <f t="shared" si="109"/>
        <v>UN</v>
      </c>
      <c r="I7040" s="413"/>
    </row>
    <row r="7041" spans="1:9" ht="67.5">
      <c r="A7041" s="571">
        <v>3248</v>
      </c>
      <c r="B7041" s="572" t="s">
        <v>45759</v>
      </c>
      <c r="C7041" s="573" t="s">
        <v>3</v>
      </c>
      <c r="D7041" s="574">
        <v>264</v>
      </c>
      <c r="F7041" s="411"/>
      <c r="G7041" s="412" t="str">
        <f t="shared" si="109"/>
        <v>CRUZETA DE CONCRETO TIPO T 2400 MM 400 KGF</v>
      </c>
      <c r="H7041" s="412" t="str">
        <f t="shared" si="109"/>
        <v>UN</v>
      </c>
      <c r="I7041" s="413"/>
    </row>
    <row r="7042" spans="1:9" ht="78.75">
      <c r="A7042" s="571">
        <v>711</v>
      </c>
      <c r="B7042" s="572" t="s">
        <v>45760</v>
      </c>
      <c r="C7042" s="573" t="s">
        <v>3</v>
      </c>
      <c r="D7042" s="574">
        <v>181</v>
      </c>
      <c r="F7042" s="411"/>
      <c r="G7042" s="412" t="str">
        <f t="shared" ref="G7042:H7105" si="110">UPPER(B7042)</f>
        <v>CRUZETA EM CONCRETO ARMADO, RETANGULAR, 1900MM</v>
      </c>
      <c r="H7042" s="412" t="str">
        <f t="shared" si="110"/>
        <v>UN</v>
      </c>
      <c r="I7042" s="413"/>
    </row>
    <row r="7043" spans="1:9" ht="78.75">
      <c r="A7043" s="571">
        <v>712</v>
      </c>
      <c r="B7043" s="572" t="s">
        <v>45761</v>
      </c>
      <c r="C7043" s="573" t="s">
        <v>3</v>
      </c>
      <c r="D7043" s="574">
        <v>168.96</v>
      </c>
      <c r="F7043" s="411"/>
      <c r="G7043" s="412" t="str">
        <f t="shared" si="110"/>
        <v>CRUZETA EM CONCRETO ARMADO, RETANGULAR, 2300MM</v>
      </c>
      <c r="H7043" s="412" t="str">
        <f t="shared" si="110"/>
        <v>UN</v>
      </c>
      <c r="I7043" s="413"/>
    </row>
    <row r="7044" spans="1:9" ht="78.75">
      <c r="A7044" s="571">
        <v>714</v>
      </c>
      <c r="B7044" s="572" t="s">
        <v>45762</v>
      </c>
      <c r="C7044" s="573" t="s">
        <v>3</v>
      </c>
      <c r="D7044" s="574">
        <v>128</v>
      </c>
      <c r="F7044" s="411"/>
      <c r="G7044" s="412" t="str">
        <f t="shared" si="110"/>
        <v>CRUZETA EM CONCRETO ARMADO, TIPO "T", 1900MM</v>
      </c>
      <c r="H7044" s="412" t="str">
        <f t="shared" si="110"/>
        <v>UN</v>
      </c>
      <c r="I7044" s="413"/>
    </row>
    <row r="7045" spans="1:9" ht="101.25">
      <c r="A7045" s="571">
        <v>4807</v>
      </c>
      <c r="B7045" s="572" t="s">
        <v>45763</v>
      </c>
      <c r="C7045" s="573" t="s">
        <v>3</v>
      </c>
      <c r="D7045" s="574">
        <v>71.459999999999994</v>
      </c>
      <c r="F7045" s="411"/>
      <c r="G7045" s="412" t="str">
        <f t="shared" si="110"/>
        <v>GRELHA PRÉ-MOLDADA EM CONCRETO DIMENSÕES 0,40 X1,00 X 0,05M</v>
      </c>
      <c r="H7045" s="412" t="str">
        <f t="shared" si="110"/>
        <v>UN</v>
      </c>
      <c r="I7045" s="413"/>
    </row>
    <row r="7046" spans="1:9" ht="123.75">
      <c r="A7046" s="571">
        <v>10360</v>
      </c>
      <c r="B7046" s="572" t="s">
        <v>45764</v>
      </c>
      <c r="C7046" s="573" t="s">
        <v>3</v>
      </c>
      <c r="D7046" s="574">
        <v>35.729999999999997</v>
      </c>
      <c r="F7046" s="411"/>
      <c r="G7046" s="412" t="str">
        <f t="shared" si="110"/>
        <v>GRELHA PRÉ-MOLDADA EM CONCRETO P/CANALETA DIMENSÕES 0,40 X 0,50 X 0,05M</v>
      </c>
      <c r="H7046" s="412" t="str">
        <f t="shared" si="110"/>
        <v>UN</v>
      </c>
      <c r="I7046" s="413"/>
    </row>
    <row r="7047" spans="1:9" ht="112.5">
      <c r="A7047" s="571">
        <v>1075</v>
      </c>
      <c r="B7047" s="572" t="s">
        <v>45765</v>
      </c>
      <c r="C7047" s="573" t="s">
        <v>3</v>
      </c>
      <c r="D7047" s="574">
        <v>89.38</v>
      </c>
      <c r="F7047" s="411"/>
      <c r="G7047" s="412" t="str">
        <f t="shared" si="110"/>
        <v>GRELHA PRÉ-MOLDADA EM CONCRETO PARA BOCA DE LOBO 0,45 X1,10M</v>
      </c>
      <c r="H7047" s="412" t="str">
        <f t="shared" si="110"/>
        <v>UN</v>
      </c>
      <c r="I7047" s="413"/>
    </row>
    <row r="7048" spans="1:9" ht="112.5">
      <c r="A7048" s="571">
        <v>4282</v>
      </c>
      <c r="B7048" s="572" t="s">
        <v>45766</v>
      </c>
      <c r="C7048" s="573" t="s">
        <v>3</v>
      </c>
      <c r="D7048" s="574">
        <v>53.61</v>
      </c>
      <c r="F7048" s="411"/>
      <c r="G7048" s="412" t="str">
        <f t="shared" si="110"/>
        <v>GRELHA PRÉ-MOLDADA EM CONCRETO PARA BOCA DE LOBO 0,70 X 0,40M</v>
      </c>
      <c r="H7048" s="412" t="str">
        <f t="shared" si="110"/>
        <v>UN</v>
      </c>
      <c r="I7048" s="413"/>
    </row>
    <row r="7049" spans="1:9" ht="168.75">
      <c r="A7049" s="571">
        <v>1281</v>
      </c>
      <c r="B7049" s="572" t="s">
        <v>45767</v>
      </c>
      <c r="C7049" s="573" t="s">
        <v>3</v>
      </c>
      <c r="D7049" s="574">
        <v>225.16</v>
      </c>
      <c r="F7049" s="411"/>
      <c r="G7049" s="412" t="str">
        <f t="shared" si="110"/>
        <v>LAJE ABERT EXCÊNTRICA PRÉ-MOLDADA EM CONCRETO, ESP.=12CM, P/POÇOS DE VISITA D IAM.= 800MM</v>
      </c>
      <c r="H7049" s="412" t="str">
        <f t="shared" si="110"/>
        <v>UN</v>
      </c>
      <c r="I7049" s="413"/>
    </row>
    <row r="7050" spans="1:9" ht="168.75">
      <c r="A7050" s="571">
        <v>1282</v>
      </c>
      <c r="B7050" s="572" t="s">
        <v>45768</v>
      </c>
      <c r="C7050" s="573" t="s">
        <v>3</v>
      </c>
      <c r="D7050" s="574">
        <v>271.64999999999998</v>
      </c>
      <c r="F7050" s="411"/>
      <c r="G7050" s="412" t="str">
        <f t="shared" si="110"/>
        <v>LAJE ABERT EXCÊNTRICA PRÉ-MOLDADA EM CONCRETO, ESP.=12CM, P/POÇOS DE VISITA D IAM.=1000MM</v>
      </c>
      <c r="H7050" s="412" t="str">
        <f t="shared" si="110"/>
        <v>UN</v>
      </c>
      <c r="I7050" s="413"/>
    </row>
    <row r="7051" spans="1:9" ht="168.75">
      <c r="A7051" s="571">
        <v>1283</v>
      </c>
      <c r="B7051" s="572" t="s">
        <v>45769</v>
      </c>
      <c r="C7051" s="573" t="s">
        <v>3</v>
      </c>
      <c r="D7051" s="574">
        <v>298.60000000000002</v>
      </c>
      <c r="F7051" s="411"/>
      <c r="G7051" s="412" t="str">
        <f t="shared" si="110"/>
        <v>LAJE ABERT EXCÊNTRICA PRÉ-MOLDADA EM CONCRETO, ESP.=12CM, P/POÇOS DE VISITA D IAM.=1200MM</v>
      </c>
      <c r="H7051" s="412" t="str">
        <f t="shared" si="110"/>
        <v>UN</v>
      </c>
      <c r="I7051" s="413"/>
    </row>
    <row r="7052" spans="1:9" ht="135">
      <c r="A7052" s="571">
        <v>10487</v>
      </c>
      <c r="B7052" s="572" t="s">
        <v>45770</v>
      </c>
      <c r="C7052" s="573" t="s">
        <v>3</v>
      </c>
      <c r="D7052" s="574">
        <v>24.74</v>
      </c>
      <c r="F7052" s="411"/>
      <c r="G7052" s="412" t="str">
        <f t="shared" si="110"/>
        <v>ESTACA PRÉ-MOLDADA DE CONCRETO ARMADO (MOURÃO) OBLIQUO, SEÇÃO 10X10CM, H(UTIL )=2,35M</v>
      </c>
      <c r="H7052" s="412" t="str">
        <f t="shared" si="110"/>
        <v>UN</v>
      </c>
      <c r="I7052" s="413"/>
    </row>
    <row r="7053" spans="1:9" ht="146.25">
      <c r="A7053" s="571">
        <v>4558</v>
      </c>
      <c r="B7053" s="572" t="s">
        <v>45771</v>
      </c>
      <c r="C7053" s="573" t="s">
        <v>3</v>
      </c>
      <c r="D7053" s="574">
        <v>28.05</v>
      </c>
      <c r="F7053" s="411"/>
      <c r="G7053" s="412" t="str">
        <f t="shared" si="110"/>
        <v>ESTACA PRÉ-MOLDADA DE CONCRETO ARMADO (MOURÃO) RETO, SEÇÃO TRIANGULAR 12 CM,  H = 2,20M</v>
      </c>
      <c r="H7053" s="412" t="str">
        <f t="shared" si="110"/>
        <v>UN</v>
      </c>
      <c r="I7053" s="413"/>
    </row>
    <row r="7054" spans="1:9" ht="168.75">
      <c r="A7054" s="571">
        <v>4559</v>
      </c>
      <c r="B7054" s="572" t="s">
        <v>45772</v>
      </c>
      <c r="C7054" s="573" t="s">
        <v>3</v>
      </c>
      <c r="D7054" s="574">
        <v>35.130000000000003</v>
      </c>
      <c r="F7054" s="411"/>
      <c r="G7054" s="412" t="str">
        <f t="shared" si="110"/>
        <v>ESTACA PRÉ-MOLDADA DE CONCRETO ARMADO (MOURÃO) RETO, TIPO "T", (H=2,78M P/ 8  FIOS + 0,45M P/ 3 FIOS)</v>
      </c>
      <c r="H7054" s="412" t="str">
        <f t="shared" si="110"/>
        <v>UN</v>
      </c>
      <c r="I7054" s="413"/>
    </row>
    <row r="7055" spans="1:9" ht="135">
      <c r="A7055" s="571">
        <v>4554</v>
      </c>
      <c r="B7055" s="572" t="s">
        <v>45773</v>
      </c>
      <c r="C7055" s="573" t="s">
        <v>3</v>
      </c>
      <c r="D7055" s="574">
        <v>37.299999999999997</v>
      </c>
      <c r="F7055" s="411"/>
      <c r="G7055" s="412" t="str">
        <f t="shared" si="110"/>
        <v>ESTACA PRÉ-MOLDADA DE CONCRETO ARMADO (MOURÃO) RETO, TP ALAMBRADO 10 X10 CM,  H = 3,25M</v>
      </c>
      <c r="H7055" s="412" t="str">
        <f t="shared" si="110"/>
        <v>UN</v>
      </c>
      <c r="I7055" s="413"/>
    </row>
    <row r="7056" spans="1:9" ht="146.25">
      <c r="A7056" s="571">
        <v>4553</v>
      </c>
      <c r="B7056" s="572" t="s">
        <v>45774</v>
      </c>
      <c r="C7056" s="573" t="s">
        <v>3</v>
      </c>
      <c r="D7056" s="574">
        <v>37.299999999999997</v>
      </c>
      <c r="F7056" s="411"/>
      <c r="G7056" s="412" t="str">
        <f t="shared" si="110"/>
        <v>ESTACA PRÉ-MOLDADA DE CONCRETO ARMADO (MOURÃO) RETO, TP ALAMBRADO SEÇÃO 10 X1 0 CM, H = 3,00M</v>
      </c>
      <c r="H7056" s="412" t="str">
        <f t="shared" si="110"/>
        <v>UN</v>
      </c>
      <c r="I7056" s="413"/>
    </row>
    <row r="7057" spans="1:9" ht="146.25">
      <c r="A7057" s="571">
        <v>2970</v>
      </c>
      <c r="B7057" s="572" t="s">
        <v>45775</v>
      </c>
      <c r="C7057" s="573" t="s">
        <v>3</v>
      </c>
      <c r="D7057" s="574">
        <v>34.880000000000003</v>
      </c>
      <c r="F7057" s="411"/>
      <c r="G7057" s="412" t="str">
        <f t="shared" si="110"/>
        <v>ESTACA PRÉ-MOLDADA DE CONCRETO ARMADO (MOURÃO) TIPO "T" OU QUADRADA 10X10CM,  H = 2,40M</v>
      </c>
      <c r="H7057" s="412" t="str">
        <f t="shared" si="110"/>
        <v>UN</v>
      </c>
      <c r="I7057" s="413"/>
    </row>
    <row r="7058" spans="1:9" ht="157.5">
      <c r="A7058" s="571">
        <v>4557</v>
      </c>
      <c r="B7058" s="572" t="s">
        <v>45776</v>
      </c>
      <c r="C7058" s="573" t="s">
        <v>3</v>
      </c>
      <c r="D7058" s="574">
        <v>22.35</v>
      </c>
      <c r="F7058" s="411"/>
      <c r="G7058" s="412" t="str">
        <f t="shared" si="110"/>
        <v>ESTACA PRÉ-MOLDADA DE CONCRETO ARMADO (MOURÃO), PARA CERCA, SEÇÃO 10X10, H(UT IL)=2,00M</v>
      </c>
      <c r="H7058" s="412" t="str">
        <f t="shared" si="110"/>
        <v>UN</v>
      </c>
      <c r="I7058" s="413"/>
    </row>
    <row r="7059" spans="1:9" ht="168.75">
      <c r="A7059" s="571">
        <v>2754</v>
      </c>
      <c r="B7059" s="572" t="s">
        <v>45777</v>
      </c>
      <c r="C7059" s="573" t="s">
        <v>1</v>
      </c>
      <c r="D7059" s="574">
        <v>11.18</v>
      </c>
      <c r="F7059" s="411"/>
      <c r="G7059" s="412" t="str">
        <f t="shared" si="110"/>
        <v>ESTACA PRÉ-MOLDADA DE CONCRETO ARMADO (MOURÃO), PARA CERCA, SEÇÃO 10X10, RETA OU COM PONTA OBLÍQUA</v>
      </c>
      <c r="H7059" s="412" t="str">
        <f t="shared" si="110"/>
        <v>M</v>
      </c>
      <c r="I7059" s="413"/>
    </row>
    <row r="7060" spans="1:9" ht="191.25">
      <c r="A7060" s="571">
        <v>4909</v>
      </c>
      <c r="B7060" s="572" t="s">
        <v>45778</v>
      </c>
      <c r="C7060" s="573" t="s">
        <v>3</v>
      </c>
      <c r="D7060" s="574">
        <v>36</v>
      </c>
      <c r="F7060" s="411"/>
      <c r="G7060" s="412" t="str">
        <f t="shared" si="110"/>
        <v>ESTACA PRÉ-MOLDADA DE CONCRETO ARMADO (MOURÃO), PARA CERCA, SEÇÃO 10X10, RETA OU COM PONTA OBLÍQUA, H(U) = 2,50M</v>
      </c>
      <c r="H7060" s="412" t="str">
        <f t="shared" si="110"/>
        <v>UN</v>
      </c>
      <c r="I7060" s="413"/>
    </row>
    <row r="7061" spans="1:9" ht="236.25">
      <c r="A7061" s="571">
        <v>4694</v>
      </c>
      <c r="B7061" s="572" t="s">
        <v>45779</v>
      </c>
      <c r="C7061" s="573" t="s">
        <v>5</v>
      </c>
      <c r="D7061" s="574">
        <v>220</v>
      </c>
      <c r="F7061" s="411"/>
      <c r="G7061" s="412" t="str">
        <f t="shared" si="110"/>
        <v>ESTRUTURA PARA GALPÃO EM PÓRTICOS PRÉ-MOLDADOS DE CONCRETO ARMADO, COM LANTER NIM, C/MONTAGEM, INCLUSIVE FUNDAÇÃO, EXCLUSIVE TELHAS</v>
      </c>
      <c r="H7061" s="412" t="str">
        <f t="shared" si="110"/>
        <v>M2</v>
      </c>
      <c r="I7061" s="413"/>
    </row>
    <row r="7062" spans="1:9" ht="213.75">
      <c r="A7062" s="571">
        <v>3511</v>
      </c>
      <c r="B7062" s="572" t="s">
        <v>45780</v>
      </c>
      <c r="C7062" s="573" t="s">
        <v>5</v>
      </c>
      <c r="D7062" s="574">
        <v>250</v>
      </c>
      <c r="F7062" s="411"/>
      <c r="G7062" s="412" t="str">
        <f t="shared" si="110"/>
        <v>ESTRUTURA PARA GALPÃO EM PÓRTICOS PRÉ-MOLDADOS DE CONCRETO ARMADO, COM LANTER NIM, MONTADA C/ TELHA DE 6MM, INCLUSIVE FUNDAÇÃO</v>
      </c>
      <c r="H7062" s="412" t="str">
        <f t="shared" si="110"/>
        <v>M2</v>
      </c>
      <c r="I7062" s="413"/>
    </row>
    <row r="7063" spans="1:9">
      <c r="A7063" s="571">
        <v>4695</v>
      </c>
      <c r="B7063" s="469" t="s">
        <v>10207</v>
      </c>
      <c r="C7063" s="573" t="s">
        <v>5</v>
      </c>
      <c r="D7063" s="574">
        <v>210</v>
      </c>
      <c r="F7063" s="411"/>
      <c r="G7063" s="412" t="str">
        <f t="shared" si="110"/>
        <v/>
      </c>
      <c r="H7063" s="412" t="str">
        <f t="shared" si="110"/>
        <v>M2</v>
      </c>
      <c r="I7063" s="413"/>
    </row>
    <row r="7064" spans="1:9" ht="225">
      <c r="B7064" s="572" t="s">
        <v>45781</v>
      </c>
      <c r="C7064" s="469" t="s">
        <v>10207</v>
      </c>
      <c r="F7064" s="411"/>
      <c r="G7064" s="412" t="str">
        <f t="shared" si="110"/>
        <v>ESTRUTURA PARA GALPÃO EM PÓRTICOS PRÉ-MOLDADOS DE CONCRETO ARMADO, SEM LANTER NIM, C/MONTAGEM, EXCLUSO TELHAS, INCLUSIVE FUNDAÇÃO</v>
      </c>
      <c r="H7064" s="412" t="str">
        <f t="shared" si="110"/>
        <v/>
      </c>
      <c r="I7064" s="413"/>
    </row>
    <row r="7065" spans="1:9" ht="225">
      <c r="A7065" s="571">
        <v>931</v>
      </c>
      <c r="B7065" s="572" t="s">
        <v>45782</v>
      </c>
      <c r="C7065" s="573" t="s">
        <v>5</v>
      </c>
      <c r="D7065" s="574">
        <v>240</v>
      </c>
      <c r="F7065" s="411"/>
      <c r="G7065" s="412" t="str">
        <f t="shared" si="110"/>
        <v>ESTRUTURA PARA GALPÃO EM PÓRTICOS PRÉ-MOLDADOS DE CONCRETO ARMADO, SEM LANTER NIM, MONTADA E C/ TELHA DE 6MM, INCLUSIVE FUNDAÇÃO</v>
      </c>
      <c r="H7065" s="412" t="str">
        <f t="shared" si="110"/>
        <v>M2</v>
      </c>
      <c r="I7065" s="413"/>
    </row>
    <row r="7066" spans="1:9" ht="409.5">
      <c r="A7066" s="571">
        <v>13719</v>
      </c>
      <c r="B7066" s="572" t="s">
        <v>45783</v>
      </c>
      <c r="C7066" s="573" t="s">
        <v>5</v>
      </c>
      <c r="D7066" s="574">
        <v>300</v>
      </c>
      <c r="F7066" s="411"/>
      <c r="G7066" s="412" t="str">
        <f t="shared" si="110"/>
        <v>ESTRUTURA PARA GALPÃO PRÉ-MOLDADO DE CONCRETO ARMADO, PADRÃO QUADRA DE ESPORT E SEDUC SEM LANTERNIM, C/MONTAGEM, VÃOS DE 15 A 25M, ATIRANTADOS, VÃOS ENTRE  PILARES DE 5,00/6,00M, ALTURA 6,50/7,50M(LATERAL/MEIO), EXCLUSO TELHAS, INCLU SIVE FUNDAÇÃO</v>
      </c>
      <c r="H7066" s="412" t="str">
        <f t="shared" si="110"/>
        <v>M2</v>
      </c>
      <c r="I7066" s="413"/>
    </row>
    <row r="7067" spans="1:9" ht="405">
      <c r="A7067" s="571">
        <v>13725</v>
      </c>
      <c r="B7067" s="572" t="s">
        <v>45784</v>
      </c>
      <c r="C7067" s="573" t="s">
        <v>5</v>
      </c>
      <c r="D7067" s="574">
        <v>266.8</v>
      </c>
      <c r="F7067" s="411"/>
      <c r="G7067" s="412" t="str">
        <f t="shared" si="110"/>
        <v>ESTRUTURA PARA GALPÃO PRÉ-MOLDADO DE CONCRETO ARMADO, PADRÃO QUADRA DE ESPORT E, SEM LANTERNIM, C/MONTAGEM, VÃOS ATÉ 22M, TESOURA SEM EMENDA, VÃOS ENTRE PI LARES DE 5,00/6,00M, ALTURA 6,50/7,50M(LATERAL/MEIO), EXCLUSO TELHAS, INCLUSI VE FUNDAÇÃO</v>
      </c>
      <c r="H7067" s="412" t="str">
        <f t="shared" si="110"/>
        <v>M2</v>
      </c>
      <c r="I7067" s="413"/>
    </row>
    <row r="7068" spans="1:9" ht="337.5">
      <c r="A7068" s="571">
        <v>13062</v>
      </c>
      <c r="B7068" s="572" t="s">
        <v>45785</v>
      </c>
      <c r="C7068" s="573" t="s">
        <v>5</v>
      </c>
      <c r="D7068" s="574">
        <v>111.26</v>
      </c>
      <c r="F7068" s="411"/>
      <c r="G7068" s="412" t="str">
        <f t="shared" si="110"/>
        <v>FORNECIMENTO E MONTAGEM DE FUNDAÇÕES/SAPATAS E PILARES PRÉ-MOLDADOS DE CONCRE TO ARMADO, EXCLUSIVE PÓRTICOS E TELHAS 27,85X46=1.281,10M2, PÉ DIREITO = 7,0M - OBRA DA QUADRA DE ESPORTES DE RIACHUELO</v>
      </c>
      <c r="H7068" s="412" t="str">
        <f t="shared" si="110"/>
        <v>M2</v>
      </c>
      <c r="I7068" s="413"/>
    </row>
    <row r="7069" spans="1:9" ht="180">
      <c r="A7069" s="571">
        <v>10483</v>
      </c>
      <c r="B7069" s="572" t="s">
        <v>45786</v>
      </c>
      <c r="C7069" s="573" t="s">
        <v>3</v>
      </c>
      <c r="D7069" s="574">
        <v>5060</v>
      </c>
      <c r="F7069" s="411"/>
      <c r="G7069" s="412" t="str">
        <f t="shared" si="110"/>
        <v>GARAGEM PREMOLDADA P/ 01 VEÍCULO ( A PARTIR DE 04 VAGAS JUNTAS), INCLUSIVE CO BERTURA - FORNECIMENTO E INSTALAÇÃO</v>
      </c>
      <c r="H7069" s="412" t="str">
        <f t="shared" si="110"/>
        <v>UN</v>
      </c>
      <c r="I7069" s="413"/>
    </row>
    <row r="7070" spans="1:9" ht="168.75">
      <c r="A7070" s="571">
        <v>10484</v>
      </c>
      <c r="B7070" s="572" t="s">
        <v>45787</v>
      </c>
      <c r="C7070" s="573" t="s">
        <v>3</v>
      </c>
      <c r="D7070" s="574">
        <v>3077.8</v>
      </c>
      <c r="F7070" s="411"/>
      <c r="G7070" s="412" t="str">
        <f t="shared" si="110"/>
        <v>GARAGEM PREMOLDADA P/ 01 VEÍCULO (02 VAGAS JUNTAS), INCLUSIVE COBERTURA - FOR NECIMENTO E INSTALAÇÃO</v>
      </c>
      <c r="H7070" s="412" t="str">
        <f t="shared" si="110"/>
        <v>UN</v>
      </c>
      <c r="I7070" s="413"/>
    </row>
    <row r="7071" spans="1:9" ht="180">
      <c r="A7071" s="571">
        <v>10485</v>
      </c>
      <c r="B7071" s="572" t="s">
        <v>45788</v>
      </c>
      <c r="C7071" s="573" t="s">
        <v>3</v>
      </c>
      <c r="D7071" s="574">
        <v>2199</v>
      </c>
      <c r="F7071" s="411"/>
      <c r="G7071" s="412" t="str">
        <f t="shared" si="110"/>
        <v>GARAGEM PREMOLDADA P/ 01 VEÍCULO, (VAGA SOLTEIRA) INCLUSIVE COBERTURA - FORNE CIMENTO E INSTALAÇÃO</v>
      </c>
      <c r="H7071" s="412" t="str">
        <f t="shared" si="110"/>
        <v>UN</v>
      </c>
      <c r="I7071" s="413"/>
    </row>
    <row r="7072" spans="1:9" ht="101.25">
      <c r="A7072" s="571">
        <v>9155</v>
      </c>
      <c r="B7072" s="572" t="s">
        <v>45789</v>
      </c>
      <c r="C7072" s="573" t="s">
        <v>3</v>
      </c>
      <c r="D7072" s="574">
        <v>228.72</v>
      </c>
      <c r="F7072" s="411"/>
      <c r="G7072" s="412" t="str">
        <f t="shared" si="110"/>
        <v>PILAR EM CONCRETO PRE-MOLDADO, DIM = 20X20CM E ALTURA=4,00M</v>
      </c>
      <c r="H7072" s="412" t="str">
        <f t="shared" si="110"/>
        <v>UN</v>
      </c>
      <c r="I7072" s="413"/>
    </row>
    <row r="7073" spans="1:9" ht="101.25">
      <c r="A7073" s="571">
        <v>9154</v>
      </c>
      <c r="B7073" s="572" t="s">
        <v>45790</v>
      </c>
      <c r="C7073" s="573" t="s">
        <v>3</v>
      </c>
      <c r="D7073" s="574">
        <v>274.45999999999998</v>
      </c>
      <c r="F7073" s="411"/>
      <c r="G7073" s="412" t="str">
        <f t="shared" si="110"/>
        <v>PILAR EM CONCRETO PRE-MOLDADO, DIM = 20X30CM E ALTURA=4,00M</v>
      </c>
      <c r="H7073" s="412" t="str">
        <f t="shared" si="110"/>
        <v>UN</v>
      </c>
      <c r="I7073" s="413"/>
    </row>
    <row r="7074" spans="1:9" ht="67.5">
      <c r="A7074" s="571">
        <v>9095</v>
      </c>
      <c r="B7074" s="572" t="s">
        <v>45791</v>
      </c>
      <c r="C7074" s="573" t="s">
        <v>1</v>
      </c>
      <c r="D7074" s="574">
        <v>48.03</v>
      </c>
      <c r="F7074" s="411"/>
      <c r="G7074" s="412" t="str">
        <f t="shared" si="110"/>
        <v>VIGA EM CONCRETO PRE-MOLDADO, DIM = 12X20CM</v>
      </c>
      <c r="H7074" s="412" t="str">
        <f t="shared" si="110"/>
        <v>M</v>
      </c>
      <c r="I7074" s="413"/>
    </row>
    <row r="7075" spans="1:9" ht="180">
      <c r="A7075" s="571">
        <v>12784</v>
      </c>
      <c r="B7075" s="572" t="s">
        <v>45792</v>
      </c>
      <c r="C7075" s="573" t="s">
        <v>3</v>
      </c>
      <c r="D7075" s="574">
        <v>474</v>
      </c>
      <c r="F7075" s="411"/>
      <c r="G7075" s="412" t="str">
        <f t="shared" si="110"/>
        <v>FILTRO COM 03 ANÉIS Ø=1,50M E H=0,50M COM, FUNDO E TAMPA DE CONCRETO E INTERM ÉDIÁRIA C/FUROS  Ø=1,60M E E=0,05M</v>
      </c>
      <c r="H7075" s="412" t="str">
        <f t="shared" si="110"/>
        <v>UN</v>
      </c>
      <c r="I7075" s="413"/>
    </row>
    <row r="7076" spans="1:9" ht="191.25">
      <c r="A7076" s="571">
        <v>9243</v>
      </c>
      <c r="B7076" s="572" t="s">
        <v>45793</v>
      </c>
      <c r="C7076" s="573" t="s">
        <v>3</v>
      </c>
      <c r="D7076" s="574">
        <v>740.25</v>
      </c>
      <c r="F7076" s="411"/>
      <c r="G7076" s="412" t="str">
        <f t="shared" si="110"/>
        <v>FOSSA SÉPTICA COM 03 ANÉIS Ø=1,00M E H=0,50M COM, FUNDO E TAMPA DE CONCRETO,  COM SEPARADOR DE ANÉIS (COMPLETA)</v>
      </c>
      <c r="H7076" s="412" t="str">
        <f t="shared" si="110"/>
        <v>UN</v>
      </c>
      <c r="I7076" s="413"/>
    </row>
    <row r="7077" spans="1:9" ht="101.25">
      <c r="A7077" s="571">
        <v>1023</v>
      </c>
      <c r="B7077" s="572" t="s">
        <v>45794</v>
      </c>
      <c r="C7077" s="573" t="s">
        <v>3</v>
      </c>
      <c r="D7077" s="574">
        <v>413</v>
      </c>
      <c r="F7077" s="411"/>
      <c r="G7077" s="412" t="str">
        <f t="shared" si="110"/>
        <v>FOSSA SÉPTICA OMS P/  10 PESSOAS (V=600L) - 03 ANÉIS DE 1,00M</v>
      </c>
      <c r="H7077" s="412" t="str">
        <f t="shared" si="110"/>
        <v>UN</v>
      </c>
      <c r="I7077" s="413"/>
    </row>
    <row r="7078" spans="1:9" ht="101.25">
      <c r="A7078" s="571">
        <v>1024</v>
      </c>
      <c r="B7078" s="572" t="s">
        <v>45795</v>
      </c>
      <c r="C7078" s="573" t="s">
        <v>3</v>
      </c>
      <c r="D7078" s="574">
        <v>413</v>
      </c>
      <c r="F7078" s="411"/>
      <c r="G7078" s="412" t="str">
        <f t="shared" si="110"/>
        <v>FOSSA SÉPTICA OMS P/  15 PESSOAS (V=900L) - 03 ANÉIS DE 1,00M</v>
      </c>
      <c r="H7078" s="412" t="str">
        <f t="shared" si="110"/>
        <v>UN</v>
      </c>
      <c r="I7078" s="413"/>
    </row>
    <row r="7079" spans="1:9" ht="101.25">
      <c r="A7079" s="571">
        <v>1025</v>
      </c>
      <c r="B7079" s="572" t="s">
        <v>45796</v>
      </c>
      <c r="C7079" s="573" t="s">
        <v>3</v>
      </c>
      <c r="D7079" s="574">
        <v>571</v>
      </c>
      <c r="F7079" s="411"/>
      <c r="G7079" s="412" t="str">
        <f t="shared" si="110"/>
        <v>FOSSA SÉPTICA OMS P/  20 PESSOAS (V=1410L) - 05 ANÉIS DE 1,00M</v>
      </c>
      <c r="H7079" s="412" t="str">
        <f t="shared" si="110"/>
        <v>UN</v>
      </c>
      <c r="I7079" s="413"/>
    </row>
    <row r="7080" spans="1:9" ht="101.25">
      <c r="A7080" s="571">
        <v>1026</v>
      </c>
      <c r="B7080" s="572" t="s">
        <v>45797</v>
      </c>
      <c r="C7080" s="573" t="s">
        <v>3</v>
      </c>
      <c r="D7080" s="574">
        <v>2196</v>
      </c>
      <c r="F7080" s="411"/>
      <c r="G7080" s="412" t="str">
        <f t="shared" si="110"/>
        <v>FOSSA SÉPTICA OMS P/  30 PESSOAS (V=2710L) - 06 ANÉIS DE 1,20M</v>
      </c>
      <c r="H7080" s="412" t="str">
        <f t="shared" si="110"/>
        <v>UN</v>
      </c>
      <c r="I7080" s="413"/>
    </row>
    <row r="7081" spans="1:9" ht="101.25">
      <c r="A7081" s="571">
        <v>1027</v>
      </c>
      <c r="B7081" s="572" t="s">
        <v>45798</v>
      </c>
      <c r="C7081" s="573" t="s">
        <v>3</v>
      </c>
      <c r="D7081" s="574">
        <v>2196</v>
      </c>
      <c r="F7081" s="411"/>
      <c r="G7081" s="412" t="str">
        <f t="shared" si="110"/>
        <v>FOSSA SÉPTICA OMS P/  50 PESSOAS (V=3390L) - 06 ANÉIS DE 1,20M</v>
      </c>
      <c r="H7081" s="412" t="str">
        <f t="shared" si="110"/>
        <v>UN</v>
      </c>
      <c r="I7081" s="413"/>
    </row>
    <row r="7082" spans="1:9" ht="78.75">
      <c r="A7082" s="571">
        <v>1029</v>
      </c>
      <c r="B7082" s="572" t="s">
        <v>45799</v>
      </c>
      <c r="C7082" s="573" t="s">
        <v>3</v>
      </c>
      <c r="D7082" s="574">
        <v>1525.95</v>
      </c>
      <c r="F7082" s="411"/>
      <c r="G7082" s="412" t="str">
        <f t="shared" si="110"/>
        <v>FOSSA SÉPTICA OMS P/ 100 PESSOAS (V=5290L)</v>
      </c>
      <c r="H7082" s="412" t="str">
        <f t="shared" si="110"/>
        <v>UN</v>
      </c>
      <c r="I7082" s="413"/>
    </row>
    <row r="7083" spans="1:9" ht="67.5">
      <c r="A7083" s="571">
        <v>1285</v>
      </c>
      <c r="B7083" s="572" t="s">
        <v>45800</v>
      </c>
      <c r="C7083" s="573" t="s">
        <v>5</v>
      </c>
      <c r="D7083" s="574">
        <v>41.16</v>
      </c>
      <c r="F7083" s="411"/>
      <c r="G7083" s="412" t="str">
        <f t="shared" si="110"/>
        <v>LAJE PRÉ-FABRICADA COMUM PARA PISO OU FORRO</v>
      </c>
      <c r="H7083" s="412" t="str">
        <f t="shared" si="110"/>
        <v>M2</v>
      </c>
      <c r="I7083" s="413"/>
    </row>
    <row r="7084" spans="1:9" ht="191.25">
      <c r="A7084" s="571">
        <v>10340</v>
      </c>
      <c r="B7084" s="572" t="s">
        <v>45801</v>
      </c>
      <c r="C7084" s="573" t="s">
        <v>39293</v>
      </c>
      <c r="D7084" s="574">
        <v>64.38</v>
      </c>
      <c r="F7084" s="411"/>
      <c r="G7084" s="412" t="str">
        <f t="shared" si="110"/>
        <v>LAJE PRÉ-FABRICADA TRELIÇADA COM VIGOTA DUPLA PARA PISO, H=12CM, INTEREIXO 38 CM, ENCHIMENTO EM BLOCO CERÂMICO H=8CM</v>
      </c>
      <c r="H7084" s="412" t="str">
        <f t="shared" si="110"/>
        <v>M²</v>
      </c>
      <c r="I7084" s="413"/>
    </row>
    <row r="7085" spans="1:9" ht="258.75">
      <c r="A7085" s="571">
        <v>11949</v>
      </c>
      <c r="B7085" s="572" t="s">
        <v>45802</v>
      </c>
      <c r="C7085" s="573" t="s">
        <v>39293</v>
      </c>
      <c r="D7085" s="574">
        <v>127.89</v>
      </c>
      <c r="F7085" s="411"/>
      <c r="G7085" s="412" t="str">
        <f t="shared" si="110"/>
        <v>LAJE PRÉ-FABRICADA TRELIÇADA PARA PISO OU COBERTURA, BIDIRECIONAL, H=30CM, EL . ENCHIMENTO EM BLOCO EPS, H=25CM, INCLUSIVE FERRAGEM ADICIONAL DA TRELIÇA</v>
      </c>
      <c r="H7085" s="412" t="str">
        <f t="shared" si="110"/>
        <v>M²</v>
      </c>
      <c r="I7085" s="413"/>
    </row>
    <row r="7086" spans="1:9" ht="168.75">
      <c r="A7086" s="571">
        <v>3329</v>
      </c>
      <c r="B7086" s="572" t="s">
        <v>45803</v>
      </c>
      <c r="C7086" s="573" t="s">
        <v>39293</v>
      </c>
      <c r="D7086" s="574">
        <v>31.74</v>
      </c>
      <c r="F7086" s="411"/>
      <c r="G7086" s="412" t="str">
        <f t="shared" si="110"/>
        <v>LAJE PRÉ-FABRICADA TRELIÇADA PARA PISO OU COBERTURA, H=12CM, 200KG/M2, ENCHIM ENTO EM BLOCO CERÂMICO H=8CM</v>
      </c>
      <c r="H7086" s="412" t="str">
        <f t="shared" si="110"/>
        <v>M²</v>
      </c>
      <c r="I7086" s="413"/>
    </row>
    <row r="7087" spans="1:9" ht="168.75">
      <c r="A7087" s="571">
        <v>1286</v>
      </c>
      <c r="B7087" s="572" t="s">
        <v>45804</v>
      </c>
      <c r="C7087" s="573" t="s">
        <v>39293</v>
      </c>
      <c r="D7087" s="574">
        <v>37.520000000000003</v>
      </c>
      <c r="F7087" s="411"/>
      <c r="G7087" s="412" t="str">
        <f t="shared" si="110"/>
        <v>LAJE PRÉ-FABRICADA TRELIÇADA PARA PISO OU COBERTURA, H=12CM, EL. ENCHIMENTO E M BLOCO EPS, H=8CM</v>
      </c>
      <c r="H7087" s="412" t="str">
        <f t="shared" si="110"/>
        <v>M²</v>
      </c>
      <c r="I7087" s="413"/>
    </row>
    <row r="7088" spans="1:9" ht="168.75">
      <c r="A7088" s="571">
        <v>7534</v>
      </c>
      <c r="B7088" s="572" t="s">
        <v>45805</v>
      </c>
      <c r="C7088" s="573" t="s">
        <v>39293</v>
      </c>
      <c r="D7088" s="574">
        <v>56.96</v>
      </c>
      <c r="F7088" s="411"/>
      <c r="G7088" s="412" t="str">
        <f t="shared" si="110"/>
        <v>LAJE PRÉ-FABRICADA TRELIÇADA PARA PISO OU COBERTURA, H=16CM, EL. ENCHIMENTO E M BLOCO EPS, H=12CM</v>
      </c>
      <c r="H7088" s="412" t="str">
        <f t="shared" si="110"/>
        <v>M²</v>
      </c>
      <c r="I7088" s="413"/>
    </row>
    <row r="7089" spans="1:9" ht="157.5">
      <c r="A7089" s="571">
        <v>10149</v>
      </c>
      <c r="B7089" s="572" t="s">
        <v>45806</v>
      </c>
      <c r="C7089" s="573" t="s">
        <v>39293</v>
      </c>
      <c r="D7089" s="574">
        <v>65.400000000000006</v>
      </c>
      <c r="F7089" s="411"/>
      <c r="G7089" s="412" t="str">
        <f t="shared" si="110"/>
        <v>LAJE PRÉ-FABRICADA TRELIÇADA PARA PISO OU COBERTURA, H=16CM, ENCHIMENTO EM BL OCO CERAMICO H=12CM</v>
      </c>
      <c r="H7089" s="412" t="str">
        <f t="shared" si="110"/>
        <v>M²</v>
      </c>
      <c r="I7089" s="413"/>
    </row>
    <row r="7090" spans="1:9" ht="168.75">
      <c r="A7090" s="571">
        <v>9805</v>
      </c>
      <c r="B7090" s="572" t="s">
        <v>45807</v>
      </c>
      <c r="C7090" s="573" t="s">
        <v>39293</v>
      </c>
      <c r="D7090" s="574">
        <v>87.79</v>
      </c>
      <c r="F7090" s="411"/>
      <c r="G7090" s="412" t="str">
        <f t="shared" si="110"/>
        <v>LAJE PRÉ-FABRICADA TRELIÇADA PARA PISO OU COBERTURA, H=21CM, EL. ENCHIMENTO E M BLOCO EPS, H=16CM</v>
      </c>
      <c r="H7090" s="412" t="str">
        <f t="shared" si="110"/>
        <v>M²</v>
      </c>
      <c r="I7090" s="413"/>
    </row>
    <row r="7091" spans="1:9" ht="191.25">
      <c r="A7091" s="571">
        <v>11948</v>
      </c>
      <c r="B7091" s="572" t="s">
        <v>45808</v>
      </c>
      <c r="C7091" s="573" t="s">
        <v>39293</v>
      </c>
      <c r="D7091" s="574">
        <v>122.2</v>
      </c>
      <c r="F7091" s="411"/>
      <c r="G7091" s="412" t="str">
        <f t="shared" si="110"/>
        <v>LAJE PRÉ-FABRICADA TRELIÇADA PARA PISO OU COBERTURA, UNIDIRECIONAL, H=30CM, E L. ENCHIMENTO EM BLOCO EPS, H=25CM</v>
      </c>
      <c r="H7091" s="412" t="str">
        <f t="shared" si="110"/>
        <v>M²</v>
      </c>
      <c r="I7091" s="413"/>
    </row>
    <row r="7092" spans="1:9" ht="67.5">
      <c r="A7092" s="571">
        <v>10906</v>
      </c>
      <c r="B7092" s="572" t="s">
        <v>45809</v>
      </c>
      <c r="C7092" s="573" t="s">
        <v>3</v>
      </c>
      <c r="D7092" s="574">
        <v>67.25</v>
      </c>
      <c r="F7092" s="411"/>
      <c r="G7092" s="412" t="str">
        <f t="shared" si="110"/>
        <v>MONTANTE (PILAR) EM  CONCRETO ARMADO, H=2,20M</v>
      </c>
      <c r="H7092" s="412" t="str">
        <f t="shared" si="110"/>
        <v>UN</v>
      </c>
      <c r="I7092" s="413"/>
    </row>
    <row r="7093" spans="1:9" ht="67.5">
      <c r="A7093" s="571">
        <v>10905</v>
      </c>
      <c r="B7093" s="572" t="s">
        <v>45810</v>
      </c>
      <c r="C7093" s="573" t="s">
        <v>5</v>
      </c>
      <c r="D7093" s="574">
        <v>138.97</v>
      </c>
      <c r="F7093" s="411"/>
      <c r="G7093" s="412" t="str">
        <f t="shared" si="110"/>
        <v>PLACA DE CONCRETO ARMADO POLIDO, FCK=30MPA</v>
      </c>
      <c r="H7093" s="412" t="str">
        <f t="shared" si="110"/>
        <v>M2</v>
      </c>
      <c r="I7093" s="413"/>
    </row>
    <row r="7094" spans="1:9" ht="112.5">
      <c r="A7094" s="571">
        <v>13527</v>
      </c>
      <c r="B7094" s="572" t="s">
        <v>45811</v>
      </c>
      <c r="C7094" s="573" t="s">
        <v>187</v>
      </c>
      <c r="D7094" s="574">
        <v>16.7</v>
      </c>
      <c r="F7094" s="411"/>
      <c r="G7094" s="412" t="str">
        <f t="shared" si="110"/>
        <v>PLACA EPS (ISOPOR) 1,00 X 0,40 X 0,12M COM DENSIDADE 20KG/M³</v>
      </c>
      <c r="H7094" s="412" t="str">
        <f t="shared" si="110"/>
        <v>UND</v>
      </c>
      <c r="I7094" s="413"/>
    </row>
    <row r="7095" spans="1:9" ht="78.75">
      <c r="A7095" s="571">
        <v>1611</v>
      </c>
      <c r="B7095" s="572" t="s">
        <v>45812</v>
      </c>
      <c r="C7095" s="573" t="s">
        <v>1</v>
      </c>
      <c r="D7095" s="574">
        <v>15</v>
      </c>
      <c r="F7095" s="411"/>
      <c r="G7095" s="412" t="str">
        <f t="shared" si="110"/>
        <v>MEIO FIO PRÉ-MOLDADO CONCRETO (0,12 X 0,30 X 1,00M)</v>
      </c>
      <c r="H7095" s="412" t="str">
        <f t="shared" si="110"/>
        <v>M</v>
      </c>
      <c r="I7095" s="413"/>
    </row>
    <row r="7096" spans="1:9" ht="90">
      <c r="A7096" s="571">
        <v>1280</v>
      </c>
      <c r="B7096" s="572" t="s">
        <v>45813</v>
      </c>
      <c r="C7096" s="573" t="s">
        <v>5</v>
      </c>
      <c r="D7096" s="574">
        <v>29</v>
      </c>
      <c r="F7096" s="411"/>
      <c r="G7096" s="412" t="str">
        <f t="shared" si="110"/>
        <v>LADRILHO HIDRÁULICO   "TROTTOIR" COR NATURAL, 20 X 20CM</v>
      </c>
      <c r="H7096" s="412" t="str">
        <f t="shared" si="110"/>
        <v>M2</v>
      </c>
      <c r="I7096" s="413"/>
    </row>
    <row r="7097" spans="1:9" ht="101.25">
      <c r="A7097" s="571">
        <v>1279</v>
      </c>
      <c r="B7097" s="572" t="s">
        <v>45814</v>
      </c>
      <c r="C7097" s="573" t="s">
        <v>5</v>
      </c>
      <c r="D7097" s="574">
        <v>29</v>
      </c>
      <c r="F7097" s="411"/>
      <c r="G7097" s="412" t="str">
        <f t="shared" si="110"/>
        <v>LADRILHO HIDRÁULICO "TROTTOIR" NA COR VERMELHA 20 X 20CM</v>
      </c>
      <c r="H7097" s="412" t="str">
        <f t="shared" si="110"/>
        <v>M2</v>
      </c>
      <c r="I7097" s="413"/>
    </row>
    <row r="7098" spans="1:9" ht="78.75">
      <c r="A7098" s="571">
        <v>12556</v>
      </c>
      <c r="B7098" s="572" t="s">
        <v>45815</v>
      </c>
      <c r="C7098" s="573" t="s">
        <v>5</v>
      </c>
      <c r="D7098" s="574">
        <v>319.33</v>
      </c>
      <c r="F7098" s="411"/>
      <c r="G7098" s="412" t="str">
        <f t="shared" si="110"/>
        <v>LADRILHO HIDRÁULICO MOSAICO COLORIDO 20 X 20CM</v>
      </c>
      <c r="H7098" s="412" t="str">
        <f t="shared" si="110"/>
        <v>M2</v>
      </c>
      <c r="I7098" s="413"/>
    </row>
    <row r="7099" spans="1:9" ht="123.75">
      <c r="A7099" s="571">
        <v>1294</v>
      </c>
      <c r="B7099" s="572" t="s">
        <v>45816</v>
      </c>
      <c r="C7099" s="573" t="s">
        <v>5</v>
      </c>
      <c r="D7099" s="574">
        <v>51.98</v>
      </c>
      <c r="F7099" s="411"/>
      <c r="G7099" s="412" t="str">
        <f t="shared" si="110"/>
        <v>LAJOTA CONCRETO REVESTIMENTO PISO, QUADRADA 39CM,  FCK=35MPA, E=3CM, 7UN/M2</v>
      </c>
      <c r="H7099" s="412" t="str">
        <f t="shared" si="110"/>
        <v>M2</v>
      </c>
      <c r="I7099" s="413"/>
    </row>
    <row r="7100" spans="1:9" ht="202.5">
      <c r="A7100" s="571">
        <v>12401</v>
      </c>
      <c r="B7100" s="572" t="s">
        <v>45817</v>
      </c>
      <c r="C7100" s="573" t="s">
        <v>5</v>
      </c>
      <c r="D7100" s="574">
        <v>69.489999999999995</v>
      </c>
      <c r="F7100" s="411"/>
      <c r="G7100" s="412" t="str">
        <f t="shared" si="110"/>
        <v>PISO DE CONCRETO VIBRO PRENSADO, INTERTRAVADO, COLORIDO, 16 FACES, E = 10 CM, DIM.:11X22CM (39UN/M2) - NBR9781, FCK(MIN)=35MPA</v>
      </c>
      <c r="H7100" s="412" t="str">
        <f t="shared" si="110"/>
        <v>M2</v>
      </c>
      <c r="I7100" s="413"/>
    </row>
    <row r="7101" spans="1:9" ht="202.5">
      <c r="A7101" s="571">
        <v>12399</v>
      </c>
      <c r="B7101" s="572" t="s">
        <v>45818</v>
      </c>
      <c r="C7101" s="573" t="s">
        <v>5</v>
      </c>
      <c r="D7101" s="574">
        <v>44.97</v>
      </c>
      <c r="F7101" s="411"/>
      <c r="G7101" s="412" t="str">
        <f t="shared" si="110"/>
        <v>PISO DE CONCRETO VIBRO PRENSADO, INTERTRAVADO, COLORIDO, 16 FACES, E = 6 CM,  DIM.:11X22CM (39UN/M2) - NBR9781,  FCK(MIN)=35MPA</v>
      </c>
      <c r="H7101" s="412" t="str">
        <f t="shared" si="110"/>
        <v>M2</v>
      </c>
      <c r="I7101" s="413"/>
    </row>
    <row r="7102" spans="1:9" ht="202.5">
      <c r="A7102" s="571">
        <v>9396</v>
      </c>
      <c r="B7102" s="572" t="s">
        <v>45819</v>
      </c>
      <c r="C7102" s="573" t="s">
        <v>5</v>
      </c>
      <c r="D7102" s="574">
        <v>51.53</v>
      </c>
      <c r="F7102" s="411"/>
      <c r="G7102" s="412" t="str">
        <f t="shared" si="110"/>
        <v>PISO DE CONCRETO VIBRO PRENSADO, INTERTRAVADO, COLORIDO, 16 FACES, E = 8 CM,  DIM.:11X22CM (39UN/M2) - NBR9781,  FCK(MIN)=35MPA</v>
      </c>
      <c r="H7102" s="412" t="str">
        <f t="shared" si="110"/>
        <v>M2</v>
      </c>
      <c r="I7102" s="413"/>
    </row>
    <row r="7103" spans="1:9" ht="225">
      <c r="A7103" s="571">
        <v>12403</v>
      </c>
      <c r="B7103" s="572" t="s">
        <v>45820</v>
      </c>
      <c r="C7103" s="573" t="s">
        <v>5</v>
      </c>
      <c r="D7103" s="574">
        <v>46.33</v>
      </c>
      <c r="F7103" s="411"/>
      <c r="G7103" s="412" t="str">
        <f t="shared" si="110"/>
        <v>PISO DE CONCRETO VIBRO PRENSADO, INTERTRAVADO, COLORIDO, RETANGULAR, DIM.: 10 X 20CM, (46UN/M2), E = 10CM, NBR 9781,  FCK(MIN)=35MPA</v>
      </c>
      <c r="H7103" s="412" t="str">
        <f t="shared" si="110"/>
        <v>M2</v>
      </c>
      <c r="I7103" s="413"/>
    </row>
    <row r="7104" spans="1:9" ht="213.75">
      <c r="A7104" s="571">
        <v>10080</v>
      </c>
      <c r="B7104" s="572" t="s">
        <v>45821</v>
      </c>
      <c r="C7104" s="573" t="s">
        <v>5</v>
      </c>
      <c r="D7104" s="574">
        <v>41.26</v>
      </c>
      <c r="F7104" s="411"/>
      <c r="G7104" s="412" t="str">
        <f t="shared" si="110"/>
        <v>PISO DE CONCRETO VIBRO PRENSADO, INTERTRAVADO, COLORIDO, RETANGULAR, DIM.: 10 X 20CM, (46UN/M2), E = 6CM, NBR 9781,  FCK(MIN)=35MPA</v>
      </c>
      <c r="H7104" s="412" t="str">
        <f t="shared" si="110"/>
        <v>M2</v>
      </c>
      <c r="I7104" s="413"/>
    </row>
    <row r="7105" spans="1:9" ht="213.75">
      <c r="A7105" s="571">
        <v>12397</v>
      </c>
      <c r="B7105" s="572" t="s">
        <v>45822</v>
      </c>
      <c r="C7105" s="573" t="s">
        <v>5</v>
      </c>
      <c r="D7105" s="574">
        <v>49.52</v>
      </c>
      <c r="F7105" s="411"/>
      <c r="G7105" s="412" t="str">
        <f t="shared" si="110"/>
        <v>PISO DE CONCRETO VIBRO PRENSADO, INTERTRAVADO, COLORIDO, RETANGULAR, DIM.: 10 X 20CM, (46UN/M2), E = 8CM, NBR 9781,  FCK(MIN)=35MPA</v>
      </c>
      <c r="H7105" s="412" t="str">
        <f t="shared" si="110"/>
        <v>M2</v>
      </c>
      <c r="I7105" s="413"/>
    </row>
    <row r="7106" spans="1:9" ht="225">
      <c r="A7106" s="571">
        <v>9395</v>
      </c>
      <c r="B7106" s="572" t="s">
        <v>45823</v>
      </c>
      <c r="C7106" s="573" t="s">
        <v>5</v>
      </c>
      <c r="D7106" s="574">
        <v>50.01</v>
      </c>
      <c r="F7106" s="411"/>
      <c r="G7106" s="412" t="str">
        <f t="shared" ref="G7106:H7169" si="111">UPPER(B7106)</f>
        <v>PISO DE CONCRETO VIBRO PRENSADO, INTERTRAVADO, COR NATURAL, 16 FACES, E = 10  CM, DIM.:11X22CM (39UN/M2) - NBR9781,  FCK(MIN)=35MPA</v>
      </c>
      <c r="H7106" s="412" t="str">
        <f t="shared" si="111"/>
        <v>M2</v>
      </c>
      <c r="I7106" s="413"/>
    </row>
    <row r="7107" spans="1:9" ht="213.75">
      <c r="A7107" s="571">
        <v>9394</v>
      </c>
      <c r="B7107" s="572" t="s">
        <v>45824</v>
      </c>
      <c r="C7107" s="573" t="s">
        <v>5</v>
      </c>
      <c r="D7107" s="574">
        <v>39.26</v>
      </c>
      <c r="F7107" s="411"/>
      <c r="G7107" s="412" t="str">
        <f t="shared" si="111"/>
        <v>PISO DE CONCRETO VIBRO PRENSADO, INTERTRAVADO, COR NATURAL, 16 FACES, E = 6 C M, DIM.:11X22CM (39UN/M2) - NBR9781,  FCK(MIN)=35MPA</v>
      </c>
      <c r="H7107" s="412" t="str">
        <f t="shared" si="111"/>
        <v>M2</v>
      </c>
      <c r="I7107" s="413"/>
    </row>
    <row r="7108" spans="1:9" ht="213.75">
      <c r="A7108" s="571">
        <v>12400</v>
      </c>
      <c r="B7108" s="572" t="s">
        <v>45825</v>
      </c>
      <c r="C7108" s="573" t="s">
        <v>5</v>
      </c>
      <c r="D7108" s="574">
        <v>45</v>
      </c>
      <c r="F7108" s="411"/>
      <c r="G7108" s="412" t="str">
        <f t="shared" si="111"/>
        <v>PISO DE CONCRETO VIBRO PRENSADO, INTERTRAVADO, COR NATURAL, 16 FACES, E = 8 C M, DIM.:11X22CM (39UN/M2) - NBR9781,  FCK(MIN)=35MPA</v>
      </c>
      <c r="H7108" s="412" t="str">
        <f t="shared" si="111"/>
        <v>M2</v>
      </c>
      <c r="I7108" s="413"/>
    </row>
    <row r="7109" spans="1:9" ht="213.75">
      <c r="A7109" s="571">
        <v>1290</v>
      </c>
      <c r="B7109" s="572" t="s">
        <v>45826</v>
      </c>
      <c r="C7109" s="573" t="s">
        <v>3</v>
      </c>
      <c r="D7109" s="574">
        <v>3.01</v>
      </c>
      <c r="F7109" s="411"/>
      <c r="G7109" s="412" t="str">
        <f t="shared" si="111"/>
        <v>PISO DE CONCRETO VIBRO PRENSADO, INTERTRAVADO, COR NATURAL, HEXAGONAL, DIM.:  25 X 29CM, (18UN/M2), E=10CM, NBR9781,  FCK(MIN)=35MPA</v>
      </c>
      <c r="H7109" s="412" t="str">
        <f t="shared" si="111"/>
        <v>UN</v>
      </c>
      <c r="I7109" s="413"/>
    </row>
    <row r="7110" spans="1:9" ht="213.75">
      <c r="A7110" s="571">
        <v>1291</v>
      </c>
      <c r="B7110" s="572" t="s">
        <v>45827</v>
      </c>
      <c r="C7110" s="573" t="s">
        <v>3</v>
      </c>
      <c r="D7110" s="574">
        <v>1.99</v>
      </c>
      <c r="F7110" s="411"/>
      <c r="G7110" s="412" t="str">
        <f t="shared" si="111"/>
        <v>PISO DE CONCRETO VIBRO PRENSADO, INTERTRAVADO, COR NATURAL, HEXAGONAL, DIM.:  25 X 29CM, (18UN/M2), E=6CM, NBR9781,  FCK(MIN)=35MPA</v>
      </c>
      <c r="H7110" s="412" t="str">
        <f t="shared" si="111"/>
        <v>UN</v>
      </c>
      <c r="I7110" s="413"/>
    </row>
    <row r="7111" spans="1:9" ht="213.75">
      <c r="A7111" s="571">
        <v>1292</v>
      </c>
      <c r="B7111" s="572" t="s">
        <v>45828</v>
      </c>
      <c r="C7111" s="573" t="s">
        <v>3</v>
      </c>
      <c r="D7111" s="574">
        <v>2.5099999999999998</v>
      </c>
      <c r="F7111" s="411"/>
      <c r="G7111" s="412" t="str">
        <f t="shared" si="111"/>
        <v>PISO DE CONCRETO VIBRO PRENSADO, INTERTRAVADO, COR NATURAL, HEXAGONAL, DIM.:  25 X 29CM, (18UN/M2), E=8CM, NBR9781,  FCK(MIN)=35MPA</v>
      </c>
      <c r="H7111" s="412" t="str">
        <f t="shared" si="111"/>
        <v>UN</v>
      </c>
      <c r="I7111" s="413"/>
    </row>
    <row r="7112" spans="1:9" ht="225">
      <c r="A7112" s="571">
        <v>12402</v>
      </c>
      <c r="B7112" s="572" t="s">
        <v>45829</v>
      </c>
      <c r="C7112" s="573" t="s">
        <v>5</v>
      </c>
      <c r="D7112" s="574">
        <v>48.11</v>
      </c>
      <c r="F7112" s="411"/>
      <c r="G7112" s="412" t="str">
        <f t="shared" si="111"/>
        <v>PISO DE CONCRETO VIBRO PRENSADO, INTERTRAVADO, COR NATURAL, RETANGULAR, DIM.: 10 X 20CM, (46UN/M2), E = 10CM, NBR 9781,  FCK(MIN)=35MPA</v>
      </c>
      <c r="H7112" s="412" t="str">
        <f t="shared" si="111"/>
        <v>M2</v>
      </c>
      <c r="I7112" s="413"/>
    </row>
    <row r="7113" spans="1:9" ht="213.75">
      <c r="A7113" s="571">
        <v>12398</v>
      </c>
      <c r="B7113" s="572" t="s">
        <v>45830</v>
      </c>
      <c r="C7113" s="573" t="s">
        <v>5</v>
      </c>
      <c r="D7113" s="574">
        <v>35.619999999999997</v>
      </c>
      <c r="F7113" s="411"/>
      <c r="G7113" s="412" t="str">
        <f t="shared" si="111"/>
        <v>PISO DE CONCRETO VIBRO PRENSADO, INTERTRAVADO, COR NATURAL, RETANGULAR, DIM.: 10 X 20CM, (46UN/M2), E = 6CM, NBR 9781,  FCK(MIN)=35MPA</v>
      </c>
      <c r="H7113" s="412" t="str">
        <f t="shared" si="111"/>
        <v>M2</v>
      </c>
      <c r="I7113" s="413"/>
    </row>
    <row r="7114" spans="1:9" ht="213.75">
      <c r="A7114" s="571">
        <v>10081</v>
      </c>
      <c r="B7114" s="572" t="s">
        <v>45831</v>
      </c>
      <c r="C7114" s="573" t="s">
        <v>5</v>
      </c>
      <c r="D7114" s="574">
        <v>46.37</v>
      </c>
      <c r="F7114" s="411"/>
      <c r="G7114" s="412" t="str">
        <f t="shared" si="111"/>
        <v>PISO DE CONCRETO VIBRO PRENSADO, INTERTRAVADO, COR NATURAL, RETANGULAR, DIM.: 10 X 20CM, (46UN/M2), E = 8CM, NBR 9781,  FCK(MIN)=35MPA</v>
      </c>
      <c r="H7114" s="412" t="str">
        <f t="shared" si="111"/>
        <v>M2</v>
      </c>
      <c r="I7114" s="413"/>
    </row>
    <row r="7115" spans="1:9" ht="168.75">
      <c r="A7115" s="571">
        <v>6897</v>
      </c>
      <c r="B7115" s="572" t="s">
        <v>45832</v>
      </c>
      <c r="C7115" s="573" t="s">
        <v>5</v>
      </c>
      <c r="D7115" s="574">
        <v>52.81</v>
      </c>
      <c r="F7115" s="411"/>
      <c r="G7115" s="412" t="str">
        <f t="shared" si="111"/>
        <v>PISO TÁTIL DIRECIONAL E/OU ALERTA, DE CONCRETO, COLORIDO, DIM 25X25 CM, PARA  DEFICIENTE VISUAL</v>
      </c>
      <c r="H7115" s="412" t="str">
        <f t="shared" si="111"/>
        <v>M2</v>
      </c>
      <c r="I7115" s="413"/>
    </row>
    <row r="7116" spans="1:9" ht="168.75">
      <c r="A7116" s="571">
        <v>4689</v>
      </c>
      <c r="B7116" s="572" t="s">
        <v>45833</v>
      </c>
      <c r="C7116" s="573" t="s">
        <v>5</v>
      </c>
      <c r="D7116" s="574">
        <v>52.81</v>
      </c>
      <c r="F7116" s="411"/>
      <c r="G7116" s="412" t="str">
        <f t="shared" si="111"/>
        <v>PISO TÁTIL DIRECIONAL E/OU ALERTA, DE CONCRETO, COLORIDO, DIM 30X30 CM  - PAR A DEFICIENTE VISUAL</v>
      </c>
      <c r="H7116" s="412" t="str">
        <f t="shared" si="111"/>
        <v>M2</v>
      </c>
      <c r="I7116" s="413"/>
    </row>
    <row r="7117" spans="1:9" ht="168.75">
      <c r="A7117" s="571">
        <v>9758</v>
      </c>
      <c r="B7117" s="572" t="s">
        <v>45834</v>
      </c>
      <c r="C7117" s="573" t="s">
        <v>5</v>
      </c>
      <c r="D7117" s="574">
        <v>49.3</v>
      </c>
      <c r="F7117" s="411"/>
      <c r="G7117" s="412" t="str">
        <f t="shared" si="111"/>
        <v>PISO TÁTIL DIRECIONAL E/OU ALERTA, DE CONCRETO, NA COR NATURAL, DIM 25X25 CM  - PARA DEFICIENTE VISUAL</v>
      </c>
      <c r="H7117" s="412" t="str">
        <f t="shared" si="111"/>
        <v>M2</v>
      </c>
      <c r="I7117" s="413"/>
    </row>
    <row r="7118" spans="1:9" ht="168.75">
      <c r="A7118" s="571">
        <v>9759</v>
      </c>
      <c r="B7118" s="572" t="s">
        <v>45835</v>
      </c>
      <c r="C7118" s="573" t="s">
        <v>5</v>
      </c>
      <c r="D7118" s="574">
        <v>50.19</v>
      </c>
      <c r="F7118" s="411"/>
      <c r="G7118" s="412" t="str">
        <f t="shared" si="111"/>
        <v>PISO TÁTIL DIRECIONAL E/OU ALERTA, DE CONCRETO, NA COR NATURAL, DIM 30X30 CM  - PARA DEFICIENTE VISUAL</v>
      </c>
      <c r="H7118" s="412" t="str">
        <f t="shared" si="111"/>
        <v>M2</v>
      </c>
      <c r="I7118" s="413"/>
    </row>
    <row r="7119" spans="1:9" ht="168.75">
      <c r="A7119" s="571">
        <v>4311</v>
      </c>
      <c r="B7119" s="572" t="s">
        <v>45836</v>
      </c>
      <c r="C7119" s="573" t="s">
        <v>5</v>
      </c>
      <c r="D7119" s="574">
        <v>87.83</v>
      </c>
      <c r="F7119" s="411"/>
      <c r="G7119" s="412" t="str">
        <f t="shared" si="111"/>
        <v>PRE MOLDADO CONCREGRAMA, MODELO PAVI-GRADE, MEDINDO 45 X 60 CM, E= 9,5CM, CON SUMO: 3,7 UN/M²</v>
      </c>
      <c r="H7119" s="412" t="str">
        <f t="shared" si="111"/>
        <v>M2</v>
      </c>
      <c r="I7119" s="413"/>
    </row>
    <row r="7120" spans="1:9" ht="101.25">
      <c r="A7120" s="571">
        <v>8498</v>
      </c>
      <c r="B7120" s="572" t="s">
        <v>45837</v>
      </c>
      <c r="C7120" s="573" t="s">
        <v>3</v>
      </c>
      <c r="D7120" s="574">
        <v>582.80999999999995</v>
      </c>
      <c r="F7120" s="411"/>
      <c r="G7120" s="412" t="str">
        <f t="shared" si="111"/>
        <v>POSTE CIRCULAR DE CONCRETO  7/200  PARA ILUMINAÇÃO PÚBLICA</v>
      </c>
      <c r="H7120" s="412" t="str">
        <f t="shared" si="111"/>
        <v>UN</v>
      </c>
      <c r="I7120" s="413"/>
    </row>
    <row r="7121" spans="1:9" ht="101.25">
      <c r="A7121" s="571">
        <v>8636</v>
      </c>
      <c r="B7121" s="572" t="s">
        <v>45838</v>
      </c>
      <c r="C7121" s="573" t="s">
        <v>3</v>
      </c>
      <c r="D7121" s="574">
        <v>1297.4100000000001</v>
      </c>
      <c r="F7121" s="411"/>
      <c r="G7121" s="412" t="str">
        <f t="shared" si="111"/>
        <v>POSTE CIRCULAR DE CONCRETO  8/200  PARA ILUMINAÇÃO PÚBLICA</v>
      </c>
      <c r="H7121" s="412" t="str">
        <f t="shared" si="111"/>
        <v>UN</v>
      </c>
      <c r="I7121" s="413"/>
    </row>
    <row r="7122" spans="1:9" ht="101.25">
      <c r="A7122" s="571">
        <v>8956</v>
      </c>
      <c r="B7122" s="572" t="s">
        <v>45839</v>
      </c>
      <c r="C7122" s="573" t="s">
        <v>3</v>
      </c>
      <c r="D7122" s="574">
        <v>1096.8499999999999</v>
      </c>
      <c r="F7122" s="411"/>
      <c r="G7122" s="412" t="str">
        <f t="shared" si="111"/>
        <v>POSTE CIRCULAR DE CONCRETO  9/400  - PARA LINHA DE TRANSMISSÃO</v>
      </c>
      <c r="H7122" s="412" t="str">
        <f t="shared" si="111"/>
        <v>UN</v>
      </c>
      <c r="I7122" s="413"/>
    </row>
    <row r="7123" spans="1:9" ht="101.25">
      <c r="A7123" s="571">
        <v>8637</v>
      </c>
      <c r="B7123" s="572" t="s">
        <v>45840</v>
      </c>
      <c r="C7123" s="573" t="s">
        <v>3</v>
      </c>
      <c r="D7123" s="574">
        <v>1556.9</v>
      </c>
      <c r="F7123" s="411"/>
      <c r="G7123" s="412" t="str">
        <f t="shared" si="111"/>
        <v>POSTE CIRCULAR DE CONCRETO 10/200 PARA ILUMINAÇÃO PÚBLICA</v>
      </c>
      <c r="H7123" s="412" t="str">
        <f t="shared" si="111"/>
        <v>UN</v>
      </c>
      <c r="I7123" s="413"/>
    </row>
    <row r="7124" spans="1:9" ht="56.25">
      <c r="A7124" s="571">
        <v>4645</v>
      </c>
      <c r="B7124" s="572" t="s">
        <v>45841</v>
      </c>
      <c r="C7124" s="573" t="s">
        <v>3</v>
      </c>
      <c r="D7124" s="574">
        <v>1102.08</v>
      </c>
      <c r="F7124" s="411"/>
      <c r="G7124" s="412" t="str">
        <f t="shared" si="111"/>
        <v>POSTE CIRCULAR DE CONCRETO 11/ 300</v>
      </c>
      <c r="H7124" s="412" t="str">
        <f t="shared" si="111"/>
        <v>UN</v>
      </c>
      <c r="I7124" s="413"/>
    </row>
    <row r="7125" spans="1:9" ht="101.25">
      <c r="A7125" s="571">
        <v>4646</v>
      </c>
      <c r="B7125" s="572" t="s">
        <v>45842</v>
      </c>
      <c r="C7125" s="573" t="s">
        <v>3</v>
      </c>
      <c r="D7125" s="574">
        <v>2075.88</v>
      </c>
      <c r="F7125" s="411"/>
      <c r="G7125" s="412" t="str">
        <f t="shared" si="111"/>
        <v>POSTE CIRCULAR DE CONCRETO 11/ 600 PARA LINHA DE TRANSMISSÃO</v>
      </c>
      <c r="H7125" s="412" t="str">
        <f t="shared" si="111"/>
        <v>UN</v>
      </c>
      <c r="I7125" s="413"/>
    </row>
    <row r="7126" spans="1:9" ht="56.25">
      <c r="A7126" s="571">
        <v>3230</v>
      </c>
      <c r="B7126" s="572" t="s">
        <v>45843</v>
      </c>
      <c r="C7126" s="573" t="s">
        <v>3</v>
      </c>
      <c r="D7126" s="574">
        <v>2854.34</v>
      </c>
      <c r="F7126" s="411"/>
      <c r="G7126" s="412" t="str">
        <f t="shared" si="111"/>
        <v>POSTE CIRCULAR DE CONCRETO 11/1000</v>
      </c>
      <c r="H7126" s="412" t="str">
        <f t="shared" si="111"/>
        <v>UN</v>
      </c>
      <c r="I7126" s="413"/>
    </row>
    <row r="7127" spans="1:9" ht="56.25">
      <c r="A7127" s="571">
        <v>11206</v>
      </c>
      <c r="B7127" s="572" t="s">
        <v>45844</v>
      </c>
      <c r="C7127" s="573" t="s">
        <v>3</v>
      </c>
      <c r="D7127" s="574">
        <v>5449.16</v>
      </c>
      <c r="F7127" s="411"/>
      <c r="G7127" s="412" t="str">
        <f t="shared" si="111"/>
        <v>POSTE CIRCULAR DE CONCRETO 11/1500</v>
      </c>
      <c r="H7127" s="412" t="str">
        <f t="shared" si="111"/>
        <v>UN</v>
      </c>
      <c r="I7127" s="413"/>
    </row>
    <row r="7128" spans="1:9" ht="101.25">
      <c r="A7128" s="571">
        <v>2560</v>
      </c>
      <c r="B7128" s="572" t="s">
        <v>45845</v>
      </c>
      <c r="C7128" s="573" t="s">
        <v>3</v>
      </c>
      <c r="D7128" s="574">
        <v>1816.38</v>
      </c>
      <c r="F7128" s="411"/>
      <c r="G7128" s="412" t="str">
        <f t="shared" si="111"/>
        <v>POSTE CIRCULAR DE CONCRETO 12/ 200  PARA ILUMINAÇÃO PÚBLICA</v>
      </c>
      <c r="H7128" s="412" t="str">
        <f t="shared" si="111"/>
        <v>UN</v>
      </c>
      <c r="I7128" s="413"/>
    </row>
    <row r="7129" spans="1:9" ht="56.25">
      <c r="A7129" s="571">
        <v>3847</v>
      </c>
      <c r="B7129" s="572" t="s">
        <v>45846</v>
      </c>
      <c r="C7129" s="573" t="s">
        <v>3</v>
      </c>
      <c r="D7129" s="574">
        <v>2140.73</v>
      </c>
      <c r="F7129" s="411"/>
      <c r="G7129" s="412" t="str">
        <f t="shared" si="111"/>
        <v>POSTE CIRCULAR DE CONCRETO 12/ 300</v>
      </c>
      <c r="H7129" s="412" t="str">
        <f t="shared" si="111"/>
        <v>UN</v>
      </c>
      <c r="I7129" s="413"/>
    </row>
    <row r="7130" spans="1:9" ht="101.25">
      <c r="A7130" s="571">
        <v>2612</v>
      </c>
      <c r="B7130" s="572" t="s">
        <v>45847</v>
      </c>
      <c r="C7130" s="573" t="s">
        <v>3</v>
      </c>
      <c r="D7130" s="574">
        <v>2335.37</v>
      </c>
      <c r="F7130" s="411"/>
      <c r="G7130" s="412" t="str">
        <f t="shared" si="111"/>
        <v>POSTE CIRCULAR DE CONCRETO 12/ 400 PARA LINHA DE TRANSMISSÃO</v>
      </c>
      <c r="H7130" s="412" t="str">
        <f t="shared" si="111"/>
        <v>UN</v>
      </c>
      <c r="I7130" s="413"/>
    </row>
    <row r="7131" spans="1:9" ht="101.25">
      <c r="A7131" s="571">
        <v>4647</v>
      </c>
      <c r="B7131" s="572" t="s">
        <v>45848</v>
      </c>
      <c r="C7131" s="573" t="s">
        <v>3</v>
      </c>
      <c r="D7131" s="574">
        <v>2594.84</v>
      </c>
      <c r="F7131" s="411"/>
      <c r="G7131" s="412" t="str">
        <f t="shared" si="111"/>
        <v>POSTE CIRCULAR DE CONCRETO 12/ 600  PARA LINHA DE TRANSMISSÃO</v>
      </c>
      <c r="H7131" s="412" t="str">
        <f t="shared" si="111"/>
        <v>UN</v>
      </c>
      <c r="I7131" s="413"/>
    </row>
    <row r="7132" spans="1:9" ht="56.25">
      <c r="A7132" s="571">
        <v>4649</v>
      </c>
      <c r="B7132" s="572" t="s">
        <v>45849</v>
      </c>
      <c r="C7132" s="573" t="s">
        <v>3</v>
      </c>
      <c r="D7132" s="574">
        <v>3892.25</v>
      </c>
      <c r="F7132" s="411"/>
      <c r="G7132" s="412" t="str">
        <f t="shared" si="111"/>
        <v>POSTE CIRCULAR DE CONCRETO 12/1000</v>
      </c>
      <c r="H7132" s="412" t="str">
        <f t="shared" si="111"/>
        <v>UN</v>
      </c>
      <c r="I7132" s="413"/>
    </row>
    <row r="7133" spans="1:9" ht="56.25">
      <c r="A7133" s="571">
        <v>3848</v>
      </c>
      <c r="B7133" s="572" t="s">
        <v>45850</v>
      </c>
      <c r="C7133" s="573" t="s">
        <v>3</v>
      </c>
      <c r="D7133" s="574">
        <v>5838.37</v>
      </c>
      <c r="F7133" s="411"/>
      <c r="G7133" s="412" t="str">
        <f t="shared" si="111"/>
        <v>POSTE CIRCULAR DE CONCRETO 12/1500</v>
      </c>
      <c r="H7133" s="412" t="str">
        <f t="shared" si="111"/>
        <v>UN</v>
      </c>
      <c r="I7133" s="413"/>
    </row>
    <row r="7134" spans="1:9" ht="101.25">
      <c r="A7134" s="571">
        <v>3167</v>
      </c>
      <c r="B7134" s="572" t="s">
        <v>45851</v>
      </c>
      <c r="C7134" s="573" t="s">
        <v>3</v>
      </c>
      <c r="D7134" s="574">
        <v>2228.19</v>
      </c>
      <c r="F7134" s="411"/>
      <c r="G7134" s="412" t="str">
        <f t="shared" si="111"/>
        <v>POSTE CIRCULAR DE CONCRETO 16/ 200  - DIÂMETRO DO TOPO - Ø = 14CM</v>
      </c>
      <c r="H7134" s="412" t="str">
        <f t="shared" si="111"/>
        <v>UN</v>
      </c>
      <c r="I7134" s="413"/>
    </row>
    <row r="7135" spans="1:9" ht="135">
      <c r="A7135" s="571">
        <v>2590</v>
      </c>
      <c r="B7135" s="572" t="s">
        <v>45852</v>
      </c>
      <c r="C7135" s="573" t="s">
        <v>3</v>
      </c>
      <c r="D7135" s="574">
        <v>2227.12</v>
      </c>
      <c r="F7135" s="411"/>
      <c r="G7135" s="412" t="str">
        <f t="shared" si="111"/>
        <v>POSTE CIRCULAR DE CONCRETO 16/ 300 - DIÂMETRO DO TOPO - Ø = 14CM - PARA LINHA DE TRANSMISSÃO</v>
      </c>
      <c r="H7135" s="412" t="str">
        <f t="shared" si="111"/>
        <v>UN</v>
      </c>
      <c r="I7135" s="413"/>
    </row>
    <row r="7136" spans="1:9" ht="101.25">
      <c r="A7136" s="571">
        <v>1855</v>
      </c>
      <c r="B7136" s="572" t="s">
        <v>45853</v>
      </c>
      <c r="C7136" s="573" t="s">
        <v>3</v>
      </c>
      <c r="D7136" s="574">
        <v>6681.69</v>
      </c>
      <c r="F7136" s="411"/>
      <c r="G7136" s="412" t="str">
        <f t="shared" si="111"/>
        <v>POSTE CIRCULAR DE CONCRETO 16/ 400 PARA LINHA DE TRANSMISSÃO</v>
      </c>
      <c r="H7136" s="412" t="str">
        <f t="shared" si="111"/>
        <v>UN</v>
      </c>
      <c r="I7136" s="413"/>
    </row>
    <row r="7137" spans="1:9" ht="56.25">
      <c r="A7137" s="571">
        <v>9227</v>
      </c>
      <c r="B7137" s="572" t="s">
        <v>45854</v>
      </c>
      <c r="C7137" s="573" t="s">
        <v>3</v>
      </c>
      <c r="D7137" s="574">
        <v>648.70000000000005</v>
      </c>
      <c r="F7137" s="411"/>
      <c r="G7137" s="412" t="str">
        <f t="shared" si="111"/>
        <v>POSTE CONCRETO DUPLO T (DT)  6/150</v>
      </c>
      <c r="H7137" s="412" t="str">
        <f t="shared" si="111"/>
        <v>UN</v>
      </c>
      <c r="I7137" s="413"/>
    </row>
    <row r="7138" spans="1:9" ht="56.25">
      <c r="A7138" s="571">
        <v>11655</v>
      </c>
      <c r="B7138" s="572" t="s">
        <v>45855</v>
      </c>
      <c r="C7138" s="573" t="s">
        <v>3</v>
      </c>
      <c r="D7138" s="574">
        <v>439.83</v>
      </c>
      <c r="F7138" s="411"/>
      <c r="G7138" s="412" t="str">
        <f t="shared" si="111"/>
        <v>POSTE CONCRETO DUPLO T (DT)  7/150</v>
      </c>
      <c r="H7138" s="412" t="str">
        <f t="shared" si="111"/>
        <v>UN</v>
      </c>
      <c r="I7138" s="413"/>
    </row>
    <row r="7139" spans="1:9" ht="56.25">
      <c r="A7139" s="571">
        <v>8785</v>
      </c>
      <c r="B7139" s="572" t="s">
        <v>45856</v>
      </c>
      <c r="C7139" s="573" t="s">
        <v>3</v>
      </c>
      <c r="D7139" s="574">
        <v>997.16</v>
      </c>
      <c r="F7139" s="411"/>
      <c r="G7139" s="412" t="str">
        <f t="shared" si="111"/>
        <v>POSTE CONCRETO DUPLO T (DT)  7/600</v>
      </c>
      <c r="H7139" s="412" t="str">
        <f t="shared" si="111"/>
        <v>UN</v>
      </c>
      <c r="I7139" s="413"/>
    </row>
    <row r="7140" spans="1:9" ht="56.25">
      <c r="A7140" s="571">
        <v>1857</v>
      </c>
      <c r="B7140" s="572" t="s">
        <v>45857</v>
      </c>
      <c r="C7140" s="573" t="s">
        <v>3</v>
      </c>
      <c r="D7140" s="574">
        <v>648.70000000000005</v>
      </c>
      <c r="F7140" s="411"/>
      <c r="G7140" s="412" t="str">
        <f t="shared" si="111"/>
        <v>POSTE CONCRETO DUPLO T (DT)  9/100</v>
      </c>
      <c r="H7140" s="412" t="str">
        <f t="shared" si="111"/>
        <v>UN</v>
      </c>
      <c r="I7140" s="413"/>
    </row>
    <row r="7141" spans="1:9" ht="56.25">
      <c r="A7141" s="571">
        <v>7862</v>
      </c>
      <c r="B7141" s="572" t="s">
        <v>45858</v>
      </c>
      <c r="C7141" s="573" t="s">
        <v>3</v>
      </c>
      <c r="D7141" s="574">
        <v>713.57</v>
      </c>
      <c r="F7141" s="411"/>
      <c r="G7141" s="412" t="str">
        <f t="shared" si="111"/>
        <v>POSTE CONCRETO DUPLO T (DT)  9/150</v>
      </c>
      <c r="H7141" s="412" t="str">
        <f t="shared" si="111"/>
        <v>UN</v>
      </c>
      <c r="I7141" s="413"/>
    </row>
    <row r="7142" spans="1:9" ht="56.25">
      <c r="A7142" s="571">
        <v>1858</v>
      </c>
      <c r="B7142" s="572" t="s">
        <v>45859</v>
      </c>
      <c r="C7142" s="573" t="s">
        <v>3</v>
      </c>
      <c r="D7142" s="574">
        <v>638.14</v>
      </c>
      <c r="F7142" s="411"/>
      <c r="G7142" s="412" t="str">
        <f t="shared" si="111"/>
        <v>POSTE CONCRETO DUPLO T (DT)  9/200</v>
      </c>
      <c r="H7142" s="412" t="str">
        <f t="shared" si="111"/>
        <v>UN</v>
      </c>
      <c r="I7142" s="413"/>
    </row>
    <row r="7143" spans="1:9" ht="56.25">
      <c r="A7143" s="571">
        <v>1859</v>
      </c>
      <c r="B7143" s="572" t="s">
        <v>45860</v>
      </c>
      <c r="C7143" s="573" t="s">
        <v>3</v>
      </c>
      <c r="D7143" s="574">
        <v>783</v>
      </c>
      <c r="F7143" s="411"/>
      <c r="G7143" s="412" t="str">
        <f t="shared" si="111"/>
        <v>POSTE CONCRETO DUPLO T (DT)  9/300</v>
      </c>
      <c r="H7143" s="412" t="str">
        <f t="shared" si="111"/>
        <v>UN</v>
      </c>
      <c r="I7143" s="413"/>
    </row>
    <row r="7144" spans="1:9" ht="56.25">
      <c r="A7144" s="571">
        <v>6883</v>
      </c>
      <c r="B7144" s="572" t="s">
        <v>45861</v>
      </c>
      <c r="C7144" s="573" t="s">
        <v>3</v>
      </c>
      <c r="D7144" s="574">
        <v>1068.3900000000001</v>
      </c>
      <c r="F7144" s="411"/>
      <c r="G7144" s="412" t="str">
        <f t="shared" si="111"/>
        <v>POSTE CONCRETO DUPLO T (DT)  9/600</v>
      </c>
      <c r="H7144" s="412" t="str">
        <f t="shared" si="111"/>
        <v>UN</v>
      </c>
      <c r="I7144" s="413"/>
    </row>
    <row r="7145" spans="1:9" ht="56.25">
      <c r="A7145" s="571">
        <v>1860</v>
      </c>
      <c r="B7145" s="572" t="s">
        <v>45862</v>
      </c>
      <c r="C7145" s="573" t="s">
        <v>3</v>
      </c>
      <c r="D7145" s="574">
        <v>1146</v>
      </c>
      <c r="F7145" s="411"/>
      <c r="G7145" s="412" t="str">
        <f t="shared" si="111"/>
        <v>POSTE CONCRETO DUPLO T (DT) 10/ 150</v>
      </c>
      <c r="H7145" s="412" t="str">
        <f t="shared" si="111"/>
        <v>UN</v>
      </c>
      <c r="I7145" s="413"/>
    </row>
    <row r="7146" spans="1:9" ht="56.25">
      <c r="A7146" s="571">
        <v>1861</v>
      </c>
      <c r="B7146" s="572" t="s">
        <v>45863</v>
      </c>
      <c r="C7146" s="573" t="s">
        <v>3</v>
      </c>
      <c r="D7146" s="574">
        <v>943.2</v>
      </c>
      <c r="F7146" s="411"/>
      <c r="G7146" s="412" t="str">
        <f t="shared" si="111"/>
        <v>POSTE CONCRETO DUPLO T (DT) 10/ 300</v>
      </c>
      <c r="H7146" s="412" t="str">
        <f t="shared" si="111"/>
        <v>UN</v>
      </c>
      <c r="I7146" s="413"/>
    </row>
    <row r="7147" spans="1:9" ht="56.25">
      <c r="A7147" s="571">
        <v>1862</v>
      </c>
      <c r="B7147" s="572" t="s">
        <v>45864</v>
      </c>
      <c r="C7147" s="573" t="s">
        <v>3</v>
      </c>
      <c r="D7147" s="574">
        <v>1139.5999999999999</v>
      </c>
      <c r="F7147" s="411"/>
      <c r="G7147" s="412" t="str">
        <f t="shared" si="111"/>
        <v>POSTE CONCRETO DUPLO T (DT) 10/ 600</v>
      </c>
      <c r="H7147" s="412" t="str">
        <f t="shared" si="111"/>
        <v>UN</v>
      </c>
      <c r="I7147" s="413"/>
    </row>
    <row r="7148" spans="1:9" ht="56.25">
      <c r="A7148" s="571">
        <v>1863</v>
      </c>
      <c r="B7148" s="572" t="s">
        <v>45865</v>
      </c>
      <c r="C7148" s="573" t="s">
        <v>3</v>
      </c>
      <c r="D7148" s="574">
        <v>1492.03</v>
      </c>
      <c r="F7148" s="411"/>
      <c r="G7148" s="412" t="str">
        <f t="shared" si="111"/>
        <v>POSTE CONCRETO DUPLO T (DT) 10/1000</v>
      </c>
      <c r="H7148" s="412" t="str">
        <f t="shared" si="111"/>
        <v>UN</v>
      </c>
      <c r="I7148" s="413"/>
    </row>
    <row r="7149" spans="1:9" ht="56.25">
      <c r="A7149" s="571">
        <v>3233</v>
      </c>
      <c r="B7149" s="572" t="s">
        <v>45866</v>
      </c>
      <c r="C7149" s="573" t="s">
        <v>3</v>
      </c>
      <c r="D7149" s="574">
        <v>840.94</v>
      </c>
      <c r="F7149" s="411"/>
      <c r="G7149" s="412" t="str">
        <f t="shared" si="111"/>
        <v>POSTE CONCRETO DUPLO T (DT) 11/ 200</v>
      </c>
      <c r="H7149" s="412" t="str">
        <f t="shared" si="111"/>
        <v>UN</v>
      </c>
      <c r="I7149" s="413"/>
    </row>
    <row r="7150" spans="1:9" ht="56.25">
      <c r="A7150" s="571">
        <v>1865</v>
      </c>
      <c r="B7150" s="572" t="s">
        <v>45867</v>
      </c>
      <c r="C7150" s="573" t="s">
        <v>3</v>
      </c>
      <c r="D7150" s="574">
        <v>1490</v>
      </c>
      <c r="F7150" s="411"/>
      <c r="G7150" s="412" t="str">
        <f t="shared" si="111"/>
        <v>POSTE CONCRETO DUPLO T (DT) 11/ 300</v>
      </c>
      <c r="H7150" s="412" t="str">
        <f t="shared" si="111"/>
        <v>UN</v>
      </c>
      <c r="I7150" s="413"/>
    </row>
    <row r="7151" spans="1:9" ht="56.25">
      <c r="A7151" s="571">
        <v>3232</v>
      </c>
      <c r="B7151" s="572" t="s">
        <v>45868</v>
      </c>
      <c r="C7151" s="573" t="s">
        <v>3</v>
      </c>
      <c r="D7151" s="574">
        <v>1309.17</v>
      </c>
      <c r="F7151" s="411"/>
      <c r="G7151" s="412" t="str">
        <f t="shared" si="111"/>
        <v>POSTE CONCRETO DUPLO T (DT) 11/ 400</v>
      </c>
      <c r="H7151" s="412" t="str">
        <f t="shared" si="111"/>
        <v>UN</v>
      </c>
      <c r="I7151" s="413"/>
    </row>
    <row r="7152" spans="1:9" ht="56.25">
      <c r="A7152" s="571">
        <v>1866</v>
      </c>
      <c r="B7152" s="572" t="s">
        <v>45869</v>
      </c>
      <c r="C7152" s="573" t="s">
        <v>3</v>
      </c>
      <c r="D7152" s="574">
        <v>1210.8499999999999</v>
      </c>
      <c r="F7152" s="411"/>
      <c r="G7152" s="412" t="str">
        <f t="shared" si="111"/>
        <v>POSTE CONCRETO DUPLO T (DT) 11/ 600</v>
      </c>
      <c r="H7152" s="412" t="str">
        <f t="shared" si="111"/>
        <v>UN</v>
      </c>
      <c r="I7152" s="413"/>
    </row>
    <row r="7153" spans="1:9" ht="56.25">
      <c r="A7153" s="571">
        <v>1867</v>
      </c>
      <c r="B7153" s="572" t="s">
        <v>45870</v>
      </c>
      <c r="C7153" s="573" t="s">
        <v>3</v>
      </c>
      <c r="D7153" s="574">
        <v>1881.25</v>
      </c>
      <c r="F7153" s="411"/>
      <c r="G7153" s="412" t="str">
        <f t="shared" si="111"/>
        <v>POSTE CONCRETO DUPLO T (DT) 11/1000</v>
      </c>
      <c r="H7153" s="412" t="str">
        <f t="shared" si="111"/>
        <v>UN</v>
      </c>
      <c r="I7153" s="413"/>
    </row>
    <row r="7154" spans="1:9" ht="56.25">
      <c r="A7154" s="571">
        <v>4648</v>
      </c>
      <c r="B7154" s="572" t="s">
        <v>45871</v>
      </c>
      <c r="C7154" s="573" t="s">
        <v>3</v>
      </c>
      <c r="D7154" s="574">
        <v>5166.6899999999996</v>
      </c>
      <c r="F7154" s="411"/>
      <c r="G7154" s="412" t="str">
        <f t="shared" si="111"/>
        <v>POSTE CONCRETO DUPLO T (DT) 11/1500</v>
      </c>
      <c r="H7154" s="412" t="str">
        <f t="shared" si="111"/>
        <v>UN</v>
      </c>
      <c r="I7154" s="413"/>
    </row>
    <row r="7155" spans="1:9" ht="56.25">
      <c r="A7155" s="571">
        <v>1868</v>
      </c>
      <c r="B7155" s="572" t="s">
        <v>45872</v>
      </c>
      <c r="C7155" s="573" t="s">
        <v>3</v>
      </c>
      <c r="D7155" s="574">
        <v>1250.1500000000001</v>
      </c>
      <c r="F7155" s="411"/>
      <c r="G7155" s="412" t="str">
        <f t="shared" si="111"/>
        <v>POSTE CONCRETO DUPLO T (DT) 12/ 300</v>
      </c>
      <c r="H7155" s="412" t="str">
        <f t="shared" si="111"/>
        <v>UN</v>
      </c>
      <c r="I7155" s="413"/>
    </row>
    <row r="7156" spans="1:9" ht="56.25">
      <c r="A7156" s="571">
        <v>1869</v>
      </c>
      <c r="B7156" s="572" t="s">
        <v>45873</v>
      </c>
      <c r="C7156" s="573" t="s">
        <v>3</v>
      </c>
      <c r="D7156" s="574">
        <v>1381.77</v>
      </c>
      <c r="F7156" s="411"/>
      <c r="G7156" s="412" t="str">
        <f t="shared" si="111"/>
        <v>POSTE CONCRETO DUPLO T (DT) 12/ 600</v>
      </c>
      <c r="H7156" s="412" t="str">
        <f t="shared" si="111"/>
        <v>UN</v>
      </c>
      <c r="I7156" s="413"/>
    </row>
    <row r="7157" spans="1:9" ht="56.25">
      <c r="A7157" s="571">
        <v>1870</v>
      </c>
      <c r="B7157" s="572" t="s">
        <v>45874</v>
      </c>
      <c r="C7157" s="573" t="s">
        <v>3</v>
      </c>
      <c r="D7157" s="574">
        <v>2335.37</v>
      </c>
      <c r="F7157" s="411"/>
      <c r="G7157" s="412" t="str">
        <f t="shared" si="111"/>
        <v>POSTE CONCRETO DUPLO T (DT) 12/1000</v>
      </c>
      <c r="H7157" s="412" t="str">
        <f t="shared" si="111"/>
        <v>UN</v>
      </c>
      <c r="I7157" s="413"/>
    </row>
    <row r="7158" spans="1:9" ht="56.25">
      <c r="A7158" s="571">
        <v>1856</v>
      </c>
      <c r="B7158" s="572" t="s">
        <v>45875</v>
      </c>
      <c r="C7158" s="573" t="s">
        <v>3</v>
      </c>
      <c r="D7158" s="574">
        <v>4273.53</v>
      </c>
      <c r="F7158" s="411"/>
      <c r="G7158" s="412" t="str">
        <f t="shared" si="111"/>
        <v>POSTE CONCRETO DUPLO T (DT) 16/600</v>
      </c>
      <c r="H7158" s="412" t="str">
        <f t="shared" si="111"/>
        <v>UN</v>
      </c>
      <c r="I7158" s="413"/>
    </row>
    <row r="7159" spans="1:9" ht="56.25">
      <c r="A7159" s="571">
        <v>2584</v>
      </c>
      <c r="B7159" s="572" t="s">
        <v>45876</v>
      </c>
      <c r="C7159" s="573" t="s">
        <v>3</v>
      </c>
      <c r="D7159" s="574">
        <v>7135.79</v>
      </c>
      <c r="F7159" s="411"/>
      <c r="G7159" s="412" t="str">
        <f t="shared" si="111"/>
        <v>POSTE CONCRETO DUPLO T (DT) 24/1000</v>
      </c>
      <c r="H7159" s="412" t="str">
        <f t="shared" si="111"/>
        <v>UN</v>
      </c>
      <c r="I7159" s="413"/>
    </row>
    <row r="7160" spans="1:9" ht="56.25">
      <c r="A7160" s="571">
        <v>7892</v>
      </c>
      <c r="B7160" s="572" t="s">
        <v>45877</v>
      </c>
      <c r="C7160" s="573" t="s">
        <v>3</v>
      </c>
      <c r="D7160" s="574">
        <v>7644.56</v>
      </c>
      <c r="F7160" s="411"/>
      <c r="G7160" s="412" t="str">
        <f t="shared" si="111"/>
        <v>POSTE CONCRETO DUPLO T (DT) 25/800</v>
      </c>
      <c r="H7160" s="412" t="str">
        <f t="shared" si="111"/>
        <v>UN</v>
      </c>
      <c r="I7160" s="413"/>
    </row>
    <row r="7161" spans="1:9" ht="45">
      <c r="A7161" s="571">
        <v>2288</v>
      </c>
      <c r="B7161" s="572" t="s">
        <v>45878</v>
      </c>
      <c r="C7161" s="573" t="s">
        <v>1</v>
      </c>
      <c r="D7161" s="574">
        <v>75.239999999999995</v>
      </c>
      <c r="F7161" s="411"/>
      <c r="G7161" s="412" t="str">
        <f t="shared" si="111"/>
        <v>TUBO CONCRETO CA-1 D=0,40M</v>
      </c>
      <c r="H7161" s="412" t="str">
        <f t="shared" si="111"/>
        <v>M</v>
      </c>
      <c r="I7161" s="413"/>
    </row>
    <row r="7162" spans="1:9" ht="45">
      <c r="A7162" s="571">
        <v>2289</v>
      </c>
      <c r="B7162" s="572" t="s">
        <v>45879</v>
      </c>
      <c r="C7162" s="573" t="s">
        <v>1</v>
      </c>
      <c r="D7162" s="574">
        <v>145.6</v>
      </c>
      <c r="F7162" s="411"/>
      <c r="G7162" s="412" t="str">
        <f t="shared" si="111"/>
        <v>TUBO CONCRETO CA-1 D=0,60M</v>
      </c>
      <c r="H7162" s="412" t="str">
        <f t="shared" si="111"/>
        <v>M</v>
      </c>
      <c r="I7162" s="413"/>
    </row>
    <row r="7163" spans="1:9" ht="45">
      <c r="A7163" s="571">
        <v>2290</v>
      </c>
      <c r="B7163" s="572" t="s">
        <v>45880</v>
      </c>
      <c r="C7163" s="573" t="s">
        <v>1</v>
      </c>
      <c r="D7163" s="574">
        <v>242.25</v>
      </c>
      <c r="F7163" s="411"/>
      <c r="G7163" s="412" t="str">
        <f t="shared" si="111"/>
        <v>TUBO CONCRETO CA-1 D=0,80M</v>
      </c>
      <c r="H7163" s="412" t="str">
        <f t="shared" si="111"/>
        <v>M</v>
      </c>
      <c r="I7163" s="413"/>
    </row>
    <row r="7164" spans="1:9" ht="45">
      <c r="A7164" s="571">
        <v>2291</v>
      </c>
      <c r="B7164" s="572" t="s">
        <v>45881</v>
      </c>
      <c r="C7164" s="573" t="s">
        <v>1</v>
      </c>
      <c r="D7164" s="574">
        <v>283.85000000000002</v>
      </c>
      <c r="F7164" s="411"/>
      <c r="G7164" s="412" t="str">
        <f t="shared" si="111"/>
        <v>TUBO CONCRETO CA-1 D=1,00M</v>
      </c>
      <c r="H7164" s="412" t="str">
        <f t="shared" si="111"/>
        <v>M</v>
      </c>
      <c r="I7164" s="413"/>
    </row>
    <row r="7165" spans="1:9" ht="45">
      <c r="A7165" s="571">
        <v>2292</v>
      </c>
      <c r="B7165" s="572" t="s">
        <v>45882</v>
      </c>
      <c r="C7165" s="573" t="s">
        <v>1</v>
      </c>
      <c r="D7165" s="574">
        <v>423.95</v>
      </c>
      <c r="F7165" s="411"/>
      <c r="G7165" s="412" t="str">
        <f t="shared" si="111"/>
        <v>TUBO CONCRETO CA-1 D=1,20M</v>
      </c>
      <c r="H7165" s="412" t="str">
        <f t="shared" si="111"/>
        <v>M</v>
      </c>
      <c r="I7165" s="413"/>
    </row>
    <row r="7166" spans="1:9" ht="45">
      <c r="A7166" s="571">
        <v>2293</v>
      </c>
      <c r="B7166" s="572" t="s">
        <v>45883</v>
      </c>
      <c r="C7166" s="573" t="s">
        <v>1</v>
      </c>
      <c r="D7166" s="574">
        <v>79.52</v>
      </c>
      <c r="F7166" s="411"/>
      <c r="G7166" s="412" t="str">
        <f t="shared" si="111"/>
        <v>TUBO CONCRETO CA-2 D=0,40M</v>
      </c>
      <c r="H7166" s="412" t="str">
        <f t="shared" si="111"/>
        <v>M</v>
      </c>
      <c r="I7166" s="413"/>
    </row>
    <row r="7167" spans="1:9" ht="45">
      <c r="A7167" s="571">
        <v>2294</v>
      </c>
      <c r="B7167" s="572" t="s">
        <v>45884</v>
      </c>
      <c r="C7167" s="573" t="s">
        <v>1</v>
      </c>
      <c r="D7167" s="574">
        <v>126.32</v>
      </c>
      <c r="F7167" s="411"/>
      <c r="G7167" s="412" t="str">
        <f t="shared" si="111"/>
        <v>TUBO CONCRETO CA-2 D=0,60M</v>
      </c>
      <c r="H7167" s="412" t="str">
        <f t="shared" si="111"/>
        <v>M</v>
      </c>
      <c r="I7167" s="413"/>
    </row>
    <row r="7168" spans="1:9" ht="45">
      <c r="A7168" s="571">
        <v>2295</v>
      </c>
      <c r="B7168" s="572" t="s">
        <v>45885</v>
      </c>
      <c r="C7168" s="573" t="s">
        <v>1</v>
      </c>
      <c r="D7168" s="574">
        <v>235.52</v>
      </c>
      <c r="F7168" s="411"/>
      <c r="G7168" s="412" t="str">
        <f t="shared" si="111"/>
        <v>TUBO CONCRETO CA-2 D=0,80M</v>
      </c>
      <c r="H7168" s="412" t="str">
        <f t="shared" si="111"/>
        <v>M</v>
      </c>
      <c r="I7168" s="413"/>
    </row>
    <row r="7169" spans="1:9" ht="45">
      <c r="A7169" s="571">
        <v>2296</v>
      </c>
      <c r="B7169" s="572" t="s">
        <v>45886</v>
      </c>
      <c r="C7169" s="573" t="s">
        <v>1</v>
      </c>
      <c r="D7169" s="574">
        <v>311.99</v>
      </c>
      <c r="F7169" s="411"/>
      <c r="G7169" s="412" t="str">
        <f t="shared" si="111"/>
        <v>TUBO CONCRETO CA-2 D=1,00M</v>
      </c>
      <c r="H7169" s="412" t="str">
        <f t="shared" si="111"/>
        <v>M</v>
      </c>
      <c r="I7169" s="413"/>
    </row>
    <row r="7170" spans="1:9" ht="45">
      <c r="A7170" s="571">
        <v>2297</v>
      </c>
      <c r="B7170" s="572" t="s">
        <v>45887</v>
      </c>
      <c r="C7170" s="573" t="s">
        <v>1</v>
      </c>
      <c r="D7170" s="574">
        <v>457.59</v>
      </c>
      <c r="F7170" s="411"/>
      <c r="G7170" s="412" t="str">
        <f t="shared" ref="G7170:H7233" si="112">UPPER(B7170)</f>
        <v>TUBO CONCRETO CA-2 D=1,20M</v>
      </c>
      <c r="H7170" s="412" t="str">
        <f t="shared" si="112"/>
        <v>M</v>
      </c>
      <c r="I7170" s="413"/>
    </row>
    <row r="7171" spans="1:9" ht="45">
      <c r="A7171" s="571">
        <v>13427</v>
      </c>
      <c r="B7171" s="572" t="s">
        <v>45888</v>
      </c>
      <c r="C7171" s="573" t="s">
        <v>1</v>
      </c>
      <c r="D7171" s="574">
        <v>316.55</v>
      </c>
      <c r="F7171" s="411"/>
      <c r="G7171" s="412" t="str">
        <f t="shared" si="112"/>
        <v>TUBO CONCRETO CA-4 D=0,80M</v>
      </c>
      <c r="H7171" s="412" t="str">
        <f t="shared" si="112"/>
        <v>M</v>
      </c>
      <c r="I7171" s="413"/>
    </row>
    <row r="7172" spans="1:9" ht="45">
      <c r="A7172" s="571">
        <v>13428</v>
      </c>
      <c r="B7172" s="572" t="s">
        <v>45889</v>
      </c>
      <c r="C7172" s="573" t="s">
        <v>1</v>
      </c>
      <c r="D7172" s="574">
        <v>468.63</v>
      </c>
      <c r="F7172" s="411"/>
      <c r="G7172" s="412" t="str">
        <f t="shared" si="112"/>
        <v>TUBO CONCRETO CA-4 D=1,00M</v>
      </c>
      <c r="H7172" s="412" t="str">
        <f t="shared" si="112"/>
        <v>M</v>
      </c>
      <c r="I7172" s="413"/>
    </row>
    <row r="7173" spans="1:9" ht="56.25">
      <c r="A7173" s="571">
        <v>2298</v>
      </c>
      <c r="B7173" s="572" t="s">
        <v>45890</v>
      </c>
      <c r="C7173" s="573" t="s">
        <v>1</v>
      </c>
      <c r="D7173" s="574">
        <v>20.88</v>
      </c>
      <c r="F7173" s="411"/>
      <c r="G7173" s="412" t="str">
        <f t="shared" si="112"/>
        <v>TUBO CONCRETO PERFURADO D=0,20M</v>
      </c>
      <c r="H7173" s="412" t="str">
        <f t="shared" si="112"/>
        <v>M</v>
      </c>
      <c r="I7173" s="413"/>
    </row>
    <row r="7174" spans="1:9" ht="45">
      <c r="A7174" s="571">
        <v>2301</v>
      </c>
      <c r="B7174" s="572" t="s">
        <v>45891</v>
      </c>
      <c r="C7174" s="573" t="s">
        <v>1</v>
      </c>
      <c r="D7174" s="574">
        <v>24.51</v>
      </c>
      <c r="F7174" s="411"/>
      <c r="G7174" s="412" t="str">
        <f t="shared" si="112"/>
        <v>TUBO CONCRETO SIMPLES  D=0,20M</v>
      </c>
      <c r="H7174" s="412" t="str">
        <f t="shared" si="112"/>
        <v>M</v>
      </c>
      <c r="I7174" s="413"/>
    </row>
    <row r="7175" spans="1:9" ht="45">
      <c r="A7175" s="571">
        <v>2302</v>
      </c>
      <c r="B7175" s="572" t="s">
        <v>45892</v>
      </c>
      <c r="C7175" s="573" t="s">
        <v>1</v>
      </c>
      <c r="D7175" s="574">
        <v>33.6</v>
      </c>
      <c r="F7175" s="411"/>
      <c r="G7175" s="412" t="str">
        <f t="shared" si="112"/>
        <v>TUBO CONCRETO SIMPLES D=0,30M</v>
      </c>
      <c r="H7175" s="412" t="str">
        <f t="shared" si="112"/>
        <v>M</v>
      </c>
      <c r="I7175" s="413"/>
    </row>
    <row r="7176" spans="1:9" ht="45">
      <c r="A7176" s="571">
        <v>2303</v>
      </c>
      <c r="B7176" s="572" t="s">
        <v>45893</v>
      </c>
      <c r="C7176" s="573" t="s">
        <v>1</v>
      </c>
      <c r="D7176" s="574">
        <v>39.700000000000003</v>
      </c>
      <c r="F7176" s="411"/>
      <c r="G7176" s="412" t="str">
        <f t="shared" si="112"/>
        <v>TUBO CONCRETO SIMPLES D=0,40M</v>
      </c>
      <c r="H7176" s="412" t="str">
        <f t="shared" si="112"/>
        <v>M</v>
      </c>
      <c r="I7176" s="413"/>
    </row>
    <row r="7177" spans="1:9" ht="56.25">
      <c r="A7177" s="571">
        <v>2299</v>
      </c>
      <c r="B7177" s="572" t="s">
        <v>45894</v>
      </c>
      <c r="C7177" s="573" t="s">
        <v>1</v>
      </c>
      <c r="D7177" s="574">
        <v>20.88</v>
      </c>
      <c r="F7177" s="411"/>
      <c r="G7177" s="412" t="str">
        <f t="shared" si="112"/>
        <v>TUBO CONCRETO SIMPLES POROSO D=0,20M</v>
      </c>
      <c r="H7177" s="412" t="str">
        <f t="shared" si="112"/>
        <v>M</v>
      </c>
      <c r="I7177" s="413"/>
    </row>
    <row r="7178" spans="1:9" ht="56.25">
      <c r="A7178" s="571">
        <v>2300</v>
      </c>
      <c r="B7178" s="572" t="s">
        <v>45895</v>
      </c>
      <c r="C7178" s="573" t="s">
        <v>1</v>
      </c>
      <c r="D7178" s="574">
        <v>27.24</v>
      </c>
      <c r="F7178" s="411"/>
      <c r="G7178" s="412" t="str">
        <f t="shared" si="112"/>
        <v>TUBO CONCRETO SIMPLES POROSO D=0,30M</v>
      </c>
      <c r="H7178" s="412" t="str">
        <f t="shared" si="112"/>
        <v>M</v>
      </c>
      <c r="I7178" s="413"/>
    </row>
    <row r="7179" spans="1:9" ht="101.25">
      <c r="A7179" s="571">
        <v>7594</v>
      </c>
      <c r="B7179" s="572" t="s">
        <v>45896</v>
      </c>
      <c r="C7179" s="573" t="s">
        <v>3</v>
      </c>
      <c r="D7179" s="574">
        <v>5</v>
      </c>
      <c r="F7179" s="411"/>
      <c r="G7179" s="412" t="str">
        <f t="shared" si="112"/>
        <v>ACOPLAMENTO PARA CALHA PLUVIAL DE PVC (100MM), AMANCO OU SIMILAR</v>
      </c>
      <c r="H7179" s="412" t="str">
        <f t="shared" si="112"/>
        <v>UN</v>
      </c>
      <c r="I7179" s="413"/>
    </row>
    <row r="7180" spans="1:9" ht="112.5">
      <c r="A7180" s="571">
        <v>8031</v>
      </c>
      <c r="B7180" s="572" t="s">
        <v>45897</v>
      </c>
      <c r="C7180" s="573" t="s">
        <v>3</v>
      </c>
      <c r="D7180" s="574">
        <v>12.6</v>
      </c>
      <c r="F7180" s="411"/>
      <c r="G7180" s="412" t="str">
        <f t="shared" si="112"/>
        <v>ANEL BORRACHA P/ TUBO OU CONEXÃO PVC SANITÁRIO PREDIAL, D= 200MM</v>
      </c>
      <c r="H7180" s="412" t="str">
        <f t="shared" si="112"/>
        <v>UN</v>
      </c>
      <c r="I7180" s="413"/>
    </row>
    <row r="7181" spans="1:9" ht="90">
      <c r="A7181" s="571">
        <v>162</v>
      </c>
      <c r="B7181" s="572" t="s">
        <v>45898</v>
      </c>
      <c r="C7181" s="573" t="s">
        <v>3</v>
      </c>
      <c r="D7181" s="574">
        <v>1.6</v>
      </c>
      <c r="F7181" s="411"/>
      <c r="G7181" s="412" t="str">
        <f t="shared" si="112"/>
        <v>ANEL BORRACHA P/ TUBO PVC SANITÁRIO PREDIAL, D=  40MM</v>
      </c>
      <c r="H7181" s="412" t="str">
        <f t="shared" si="112"/>
        <v>UN</v>
      </c>
      <c r="I7181" s="413"/>
    </row>
    <row r="7182" spans="1:9" ht="90">
      <c r="A7182" s="571">
        <v>163</v>
      </c>
      <c r="B7182" s="572" t="s">
        <v>45899</v>
      </c>
      <c r="C7182" s="573" t="s">
        <v>3</v>
      </c>
      <c r="D7182" s="574">
        <v>1.66</v>
      </c>
      <c r="F7182" s="411"/>
      <c r="G7182" s="412" t="str">
        <f t="shared" si="112"/>
        <v>ANEL BORRACHA P/ TUBO PVC SANITÁRIO PREDIAL, D=  50MM</v>
      </c>
      <c r="H7182" s="412" t="str">
        <f t="shared" si="112"/>
        <v>UN</v>
      </c>
      <c r="I7182" s="413"/>
    </row>
    <row r="7183" spans="1:9" ht="90">
      <c r="A7183" s="571">
        <v>164</v>
      </c>
      <c r="B7183" s="572" t="s">
        <v>45900</v>
      </c>
      <c r="C7183" s="573" t="s">
        <v>3</v>
      </c>
      <c r="D7183" s="574">
        <v>2.35</v>
      </c>
      <c r="F7183" s="411"/>
      <c r="G7183" s="412" t="str">
        <f t="shared" si="112"/>
        <v>ANEL BORRACHA P/ TUBO PVC SANITÁRIO PREDIAL, D=  75MM</v>
      </c>
      <c r="H7183" s="412" t="str">
        <f t="shared" si="112"/>
        <v>UN</v>
      </c>
      <c r="I7183" s="413"/>
    </row>
    <row r="7184" spans="1:9" ht="90">
      <c r="A7184" s="571">
        <v>165</v>
      </c>
      <c r="B7184" s="572" t="s">
        <v>45901</v>
      </c>
      <c r="C7184" s="573" t="s">
        <v>3</v>
      </c>
      <c r="D7184" s="574">
        <v>2.95</v>
      </c>
      <c r="F7184" s="411"/>
      <c r="G7184" s="412" t="str">
        <f t="shared" si="112"/>
        <v>ANEL BORRACHA P/ TUBO PVC SANITÁRIO PREDIAL, D= 100MM</v>
      </c>
      <c r="H7184" s="412" t="str">
        <f t="shared" si="112"/>
        <v>UN</v>
      </c>
      <c r="I7184" s="413"/>
    </row>
    <row r="7185" spans="1:9" ht="90">
      <c r="A7185" s="571">
        <v>166</v>
      </c>
      <c r="B7185" s="572" t="s">
        <v>45902</v>
      </c>
      <c r="C7185" s="573" t="s">
        <v>3</v>
      </c>
      <c r="D7185" s="574">
        <v>10.48</v>
      </c>
      <c r="F7185" s="411"/>
      <c r="G7185" s="412" t="str">
        <f t="shared" si="112"/>
        <v>ANEL BORRACHA P/ TUBO PVC SANITÁRIO PREDIAL, D= 150MM</v>
      </c>
      <c r="H7185" s="412" t="str">
        <f t="shared" si="112"/>
        <v>UN</v>
      </c>
      <c r="I7185" s="413"/>
    </row>
    <row r="7186" spans="1:9" ht="90">
      <c r="A7186" s="571">
        <v>9694</v>
      </c>
      <c r="B7186" s="572" t="s">
        <v>45903</v>
      </c>
      <c r="C7186" s="573" t="s">
        <v>3</v>
      </c>
      <c r="D7186" s="574">
        <v>1.6</v>
      </c>
      <c r="F7186" s="411"/>
      <c r="G7186" s="412" t="str">
        <f t="shared" si="112"/>
        <v>ANEL BORRACHA P/ TUBO PVC SANITARIO, SERIE R,  D=  40MM</v>
      </c>
      <c r="H7186" s="412" t="str">
        <f t="shared" si="112"/>
        <v>UN</v>
      </c>
      <c r="I7186" s="413"/>
    </row>
    <row r="7187" spans="1:9" ht="90">
      <c r="A7187" s="571">
        <v>9695</v>
      </c>
      <c r="B7187" s="572" t="s">
        <v>45904</v>
      </c>
      <c r="C7187" s="573" t="s">
        <v>3</v>
      </c>
      <c r="D7187" s="574">
        <v>1.48</v>
      </c>
      <c r="F7187" s="411"/>
      <c r="G7187" s="412" t="str">
        <f t="shared" si="112"/>
        <v>ANEL BORRACHA P/ TUBO PVC SANITARIO, SERIE R,  D=  50MM</v>
      </c>
      <c r="H7187" s="412" t="str">
        <f t="shared" si="112"/>
        <v>UN</v>
      </c>
      <c r="I7187" s="413"/>
    </row>
    <row r="7188" spans="1:9" ht="90">
      <c r="A7188" s="571">
        <v>161</v>
      </c>
      <c r="B7188" s="572" t="s">
        <v>45905</v>
      </c>
      <c r="C7188" s="573" t="s">
        <v>3</v>
      </c>
      <c r="D7188" s="574">
        <v>2.69</v>
      </c>
      <c r="F7188" s="411"/>
      <c r="G7188" s="412" t="str">
        <f t="shared" si="112"/>
        <v>ANEL BORRACHA P/ TUBO PVC SANITARIO, SERIE R,  D=  75MM</v>
      </c>
      <c r="H7188" s="412" t="str">
        <f t="shared" si="112"/>
        <v>UN</v>
      </c>
      <c r="I7188" s="413"/>
    </row>
    <row r="7189" spans="1:9" ht="90">
      <c r="A7189" s="571">
        <v>9696</v>
      </c>
      <c r="B7189" s="572" t="s">
        <v>45906</v>
      </c>
      <c r="C7189" s="573" t="s">
        <v>3</v>
      </c>
      <c r="D7189" s="574">
        <v>2.68</v>
      </c>
      <c r="F7189" s="411"/>
      <c r="G7189" s="412" t="str">
        <f t="shared" si="112"/>
        <v>ANEL BORRACHA P/ TUBO PVC SANITARIO, SERIE R,  D= 100MM</v>
      </c>
      <c r="H7189" s="412" t="str">
        <f t="shared" si="112"/>
        <v>UN</v>
      </c>
      <c r="I7189" s="413"/>
    </row>
    <row r="7190" spans="1:9" ht="90">
      <c r="A7190" s="571">
        <v>9697</v>
      </c>
      <c r="B7190" s="572" t="s">
        <v>45907</v>
      </c>
      <c r="C7190" s="573" t="s">
        <v>3</v>
      </c>
      <c r="D7190" s="574">
        <v>12.39</v>
      </c>
      <c r="F7190" s="411"/>
      <c r="G7190" s="412" t="str">
        <f t="shared" si="112"/>
        <v>ANEL BORRACHA P/ TUBO PVC SANITARIO, SERIE R,  D= 150MM</v>
      </c>
      <c r="H7190" s="412" t="str">
        <f t="shared" si="112"/>
        <v>UN</v>
      </c>
      <c r="I7190" s="413"/>
    </row>
    <row r="7191" spans="1:9" ht="78.75">
      <c r="A7191" s="571">
        <v>5164</v>
      </c>
      <c r="B7191" s="572" t="s">
        <v>45908</v>
      </c>
      <c r="C7191" s="573" t="s">
        <v>3</v>
      </c>
      <c r="D7191" s="574">
        <v>9.59</v>
      </c>
      <c r="F7191" s="411"/>
      <c r="G7191" s="412" t="str">
        <f t="shared" si="112"/>
        <v>ANEL DE BORRACHA P/ TUBO DE PVC DEFOFO, D=  100MM</v>
      </c>
      <c r="H7191" s="412" t="str">
        <f t="shared" si="112"/>
        <v>UN</v>
      </c>
      <c r="I7191" s="413"/>
    </row>
    <row r="7192" spans="1:9" ht="78.75">
      <c r="A7192" s="571">
        <v>5165</v>
      </c>
      <c r="B7192" s="572" t="s">
        <v>45909</v>
      </c>
      <c r="C7192" s="573" t="s">
        <v>3</v>
      </c>
      <c r="D7192" s="574">
        <v>16.8</v>
      </c>
      <c r="F7192" s="411"/>
      <c r="G7192" s="412" t="str">
        <f t="shared" si="112"/>
        <v>ANEL DE BORRACHA P/ TUBO DE PVC DEFOFO, D=  150MM</v>
      </c>
      <c r="H7192" s="412" t="str">
        <f t="shared" si="112"/>
        <v>UN</v>
      </c>
      <c r="I7192" s="413"/>
    </row>
    <row r="7193" spans="1:9" ht="78.75">
      <c r="A7193" s="571">
        <v>5166</v>
      </c>
      <c r="B7193" s="572" t="s">
        <v>45910</v>
      </c>
      <c r="C7193" s="573" t="s">
        <v>3</v>
      </c>
      <c r="D7193" s="574">
        <v>31.73</v>
      </c>
      <c r="F7193" s="411"/>
      <c r="G7193" s="412" t="str">
        <f t="shared" si="112"/>
        <v>ANEL DE BORRACHA P/ TUBO DE PVC DEFOFO, D=  200MM</v>
      </c>
      <c r="H7193" s="412" t="str">
        <f t="shared" si="112"/>
        <v>UN</v>
      </c>
      <c r="I7193" s="413"/>
    </row>
    <row r="7194" spans="1:9" ht="78.75">
      <c r="A7194" s="571">
        <v>5167</v>
      </c>
      <c r="B7194" s="572" t="s">
        <v>45911</v>
      </c>
      <c r="C7194" s="573" t="s">
        <v>3</v>
      </c>
      <c r="D7194" s="574">
        <v>100.88</v>
      </c>
      <c r="F7194" s="411"/>
      <c r="G7194" s="412" t="str">
        <f t="shared" si="112"/>
        <v>ANEL DE BORRACHA P/ TUBO DE PVC DEFOFO, D=  250MM</v>
      </c>
      <c r="H7194" s="412" t="str">
        <f t="shared" si="112"/>
        <v>UN</v>
      </c>
      <c r="I7194" s="413"/>
    </row>
    <row r="7195" spans="1:9" ht="78.75">
      <c r="A7195" s="571">
        <v>5168</v>
      </c>
      <c r="B7195" s="572" t="s">
        <v>45912</v>
      </c>
      <c r="C7195" s="573" t="s">
        <v>3</v>
      </c>
      <c r="D7195" s="574">
        <v>154.94</v>
      </c>
      <c r="F7195" s="411"/>
      <c r="G7195" s="412" t="str">
        <f t="shared" si="112"/>
        <v>ANEL DE BORRACHA P/ TUBO DE PVC DEFOFO, D=  300MM</v>
      </c>
      <c r="H7195" s="412" t="str">
        <f t="shared" si="112"/>
        <v>UN</v>
      </c>
      <c r="I7195" s="413"/>
    </row>
    <row r="7196" spans="1:9" ht="90">
      <c r="A7196" s="571">
        <v>5169</v>
      </c>
      <c r="B7196" s="572" t="s">
        <v>45913</v>
      </c>
      <c r="C7196" s="573" t="s">
        <v>3</v>
      </c>
      <c r="D7196" s="574">
        <v>0.65</v>
      </c>
      <c r="F7196" s="411"/>
      <c r="G7196" s="412" t="str">
        <f t="shared" si="112"/>
        <v>ANEL DE BORRACHA P/ TUBO OU CONEXÃO DE PVC JE, D=   50MM</v>
      </c>
      <c r="H7196" s="412" t="str">
        <f t="shared" si="112"/>
        <v>UN</v>
      </c>
      <c r="I7196" s="413"/>
    </row>
    <row r="7197" spans="1:9" ht="90">
      <c r="A7197" s="571">
        <v>5170</v>
      </c>
      <c r="B7197" s="572" t="s">
        <v>45914</v>
      </c>
      <c r="C7197" s="573" t="s">
        <v>3</v>
      </c>
      <c r="D7197" s="574">
        <v>2.35</v>
      </c>
      <c r="F7197" s="411"/>
      <c r="G7197" s="412" t="str">
        <f t="shared" si="112"/>
        <v>ANEL DE BORRACHA P/ TUBO OU CONEXÃO DE PVC JE, D=   75MM</v>
      </c>
      <c r="H7197" s="412" t="str">
        <f t="shared" si="112"/>
        <v>UN</v>
      </c>
      <c r="I7197" s="413"/>
    </row>
    <row r="7198" spans="1:9" ht="90">
      <c r="A7198" s="571">
        <v>5171</v>
      </c>
      <c r="B7198" s="572" t="s">
        <v>45915</v>
      </c>
      <c r="C7198" s="573" t="s">
        <v>3</v>
      </c>
      <c r="D7198" s="574">
        <v>1.19</v>
      </c>
      <c r="F7198" s="411"/>
      <c r="G7198" s="412" t="str">
        <f t="shared" si="112"/>
        <v>ANEL DE BORRACHA P/ TUBO OU CONEXÃO DE PVC JE, D=  100MM</v>
      </c>
      <c r="H7198" s="412" t="str">
        <f t="shared" si="112"/>
        <v>UN</v>
      </c>
      <c r="I7198" s="413"/>
    </row>
    <row r="7199" spans="1:9" ht="112.5">
      <c r="A7199" s="571">
        <v>167</v>
      </c>
      <c r="B7199" s="572" t="s">
        <v>45916</v>
      </c>
      <c r="C7199" s="573" t="s">
        <v>3</v>
      </c>
      <c r="D7199" s="574">
        <v>7.71</v>
      </c>
      <c r="F7199" s="411"/>
      <c r="G7199" s="412" t="str">
        <f t="shared" si="112"/>
        <v>ANEL DE BORRACHA P/ TUBO/CONEXÕES PVC PBA JE, P/REDE DE AGUA, D= 100MM</v>
      </c>
      <c r="H7199" s="412" t="str">
        <f t="shared" si="112"/>
        <v>UN</v>
      </c>
      <c r="I7199" s="413"/>
    </row>
    <row r="7200" spans="1:9" ht="67.5">
      <c r="A7200" s="571">
        <v>168</v>
      </c>
      <c r="B7200" s="572" t="s">
        <v>45917</v>
      </c>
      <c r="C7200" s="573" t="s">
        <v>3</v>
      </c>
      <c r="D7200" s="574">
        <v>17.52</v>
      </c>
      <c r="F7200" s="411"/>
      <c r="G7200" s="412" t="str">
        <f t="shared" si="112"/>
        <v>ANEL DE VEDAÇÃO (DECANEL AV 90L) OU SIMILAR</v>
      </c>
      <c r="H7200" s="412" t="str">
        <f t="shared" si="112"/>
        <v>UN</v>
      </c>
      <c r="I7200" s="413"/>
    </row>
    <row r="7201" spans="1:9" ht="101.25">
      <c r="A7201" s="571">
        <v>11393</v>
      </c>
      <c r="B7201" s="572" t="s">
        <v>45918</v>
      </c>
      <c r="C7201" s="573" t="s">
        <v>3</v>
      </c>
      <c r="D7201" s="574">
        <v>2.23</v>
      </c>
      <c r="F7201" s="411"/>
      <c r="G7201" s="412" t="str">
        <f t="shared" si="112"/>
        <v>ANEL VEDAÇÃO PVC, 100MM, PARA SAÍDA VASO SANITARIO</v>
      </c>
      <c r="H7201" s="412" t="str">
        <f t="shared" si="112"/>
        <v>UN</v>
      </c>
      <c r="I7201" s="413"/>
    </row>
    <row r="7202" spans="1:9" ht="135">
      <c r="A7202" s="571">
        <v>4997</v>
      </c>
      <c r="B7202" s="572" t="s">
        <v>45919</v>
      </c>
      <c r="C7202" s="573" t="s">
        <v>3</v>
      </c>
      <c r="D7202" s="574">
        <v>38.61</v>
      </c>
      <c r="F7202" s="411"/>
      <c r="G7202" s="412" t="str">
        <f t="shared" si="112"/>
        <v>BOCAL PARA CALHA PLUVIAL DE PVC (125X88MM), LINHA AQUAPLUV, TIGRE OU SIMILAR</v>
      </c>
      <c r="H7202" s="412" t="str">
        <f t="shared" si="112"/>
        <v>UN</v>
      </c>
      <c r="I7202" s="413"/>
    </row>
    <row r="7203" spans="1:9" ht="112.5">
      <c r="A7203" s="571">
        <v>7593</v>
      </c>
      <c r="B7203" s="572" t="s">
        <v>45920</v>
      </c>
      <c r="C7203" s="573" t="s">
        <v>3</v>
      </c>
      <c r="D7203" s="574">
        <v>89.87</v>
      </c>
      <c r="F7203" s="411"/>
      <c r="G7203" s="412" t="str">
        <f t="shared" si="112"/>
        <v>BOCAL PARA CALHA PLUVIAL DE PVC (170X100MM), AMANCO OU SIMILAR</v>
      </c>
      <c r="H7203" s="412" t="str">
        <f t="shared" si="112"/>
        <v>UN</v>
      </c>
      <c r="I7203" s="413"/>
    </row>
    <row r="7204" spans="1:9" ht="112.5">
      <c r="A7204" s="571">
        <v>9470</v>
      </c>
      <c r="B7204" s="572" t="s">
        <v>45920</v>
      </c>
      <c r="C7204" s="573" t="s">
        <v>3</v>
      </c>
      <c r="D7204" s="574">
        <v>51.15</v>
      </c>
      <c r="F7204" s="411"/>
      <c r="G7204" s="412" t="str">
        <f t="shared" si="112"/>
        <v>BOCAL PARA CALHA PLUVIAL DE PVC (170X100MM), AMANCO OU SIMILAR</v>
      </c>
      <c r="H7204" s="412" t="str">
        <f t="shared" si="112"/>
        <v>UN</v>
      </c>
      <c r="I7204" s="413"/>
    </row>
    <row r="7205" spans="1:9" ht="90">
      <c r="A7205" s="571">
        <v>4998</v>
      </c>
      <c r="B7205" s="572" t="s">
        <v>45921</v>
      </c>
      <c r="C7205" s="573" t="s">
        <v>3</v>
      </c>
      <c r="D7205" s="574">
        <v>14.2</v>
      </c>
      <c r="F7205" s="411"/>
      <c r="G7205" s="412" t="str">
        <f t="shared" si="112"/>
        <v>CABECEIRA DIREITA AQUAPLUV BEIRAL OU SIMILAR - 125MM</v>
      </c>
      <c r="H7205" s="412" t="str">
        <f t="shared" si="112"/>
        <v>UN</v>
      </c>
      <c r="I7205" s="413"/>
    </row>
    <row r="7206" spans="1:9" ht="112.5">
      <c r="A7206" s="571">
        <v>9471</v>
      </c>
      <c r="B7206" s="572" t="s">
        <v>45922</v>
      </c>
      <c r="C7206" s="573" t="s">
        <v>3</v>
      </c>
      <c r="D7206" s="574">
        <v>12.1</v>
      </c>
      <c r="F7206" s="411"/>
      <c r="G7206" s="412" t="str">
        <f t="shared" si="112"/>
        <v>CABECEIRA DIREITA P/CALHA PLUVIAL PVC, D=170MM, AMANCO OU SIMILAR</v>
      </c>
      <c r="H7206" s="412" t="str">
        <f t="shared" si="112"/>
        <v>UN</v>
      </c>
      <c r="I7206" s="413"/>
    </row>
    <row r="7207" spans="1:9" ht="90">
      <c r="A7207" s="571">
        <v>4999</v>
      </c>
      <c r="B7207" s="572" t="s">
        <v>45923</v>
      </c>
      <c r="C7207" s="573" t="s">
        <v>3</v>
      </c>
      <c r="D7207" s="574">
        <v>12.83</v>
      </c>
      <c r="F7207" s="411"/>
      <c r="G7207" s="412" t="str">
        <f t="shared" si="112"/>
        <v>CABECEIRA ESQUERDA AQUAPLUV BEIRAL OU SIMILAR - 125MM</v>
      </c>
      <c r="H7207" s="412" t="str">
        <f t="shared" si="112"/>
        <v>UN</v>
      </c>
      <c r="I7207" s="413"/>
    </row>
    <row r="7208" spans="1:9" ht="112.5">
      <c r="A7208" s="571">
        <v>9472</v>
      </c>
      <c r="B7208" s="572" t="s">
        <v>45924</v>
      </c>
      <c r="C7208" s="573" t="s">
        <v>3</v>
      </c>
      <c r="D7208" s="574">
        <v>12.4</v>
      </c>
      <c r="F7208" s="411"/>
      <c r="G7208" s="412" t="str">
        <f t="shared" si="112"/>
        <v>CABECEIRA ESQUERDA P/CALHA PLUVIAL PVC, D=170MM, AMANCO OU SIMILAR</v>
      </c>
      <c r="H7208" s="412" t="str">
        <f t="shared" si="112"/>
        <v>UN</v>
      </c>
      <c r="I7208" s="413"/>
    </row>
    <row r="7209" spans="1:9" ht="168.75">
      <c r="A7209" s="571">
        <v>495</v>
      </c>
      <c r="B7209" s="572" t="s">
        <v>45925</v>
      </c>
      <c r="C7209" s="573" t="s">
        <v>1</v>
      </c>
      <c r="D7209" s="574">
        <v>53.96</v>
      </c>
      <c r="F7209" s="411"/>
      <c r="G7209" s="412" t="str">
        <f t="shared" si="112"/>
        <v>CALHA RETANGULAR P/ ÁGUAS PLUVIAIS, EM PVC, DIM. 132 X 89MM,  LINHA STYLE AQU APLUV, TIGRE OU SIMILAR</v>
      </c>
      <c r="H7209" s="412" t="str">
        <f t="shared" si="112"/>
        <v>M</v>
      </c>
      <c r="I7209" s="413"/>
    </row>
    <row r="7210" spans="1:9" ht="22.5">
      <c r="A7210" s="571">
        <v>10741</v>
      </c>
      <c r="B7210" s="572" t="s">
        <v>45926</v>
      </c>
      <c r="C7210" s="573" t="s">
        <v>3</v>
      </c>
      <c r="D7210" s="574">
        <v>2.91</v>
      </c>
      <c r="F7210" s="411"/>
      <c r="G7210" s="412" t="str">
        <f t="shared" si="112"/>
        <v>COXIM DE BORRACHA</v>
      </c>
      <c r="H7210" s="412" t="str">
        <f t="shared" si="112"/>
        <v>UN</v>
      </c>
      <c r="I7210" s="413"/>
    </row>
    <row r="7211" spans="1:9" ht="67.5">
      <c r="A7211" s="571">
        <v>5000</v>
      </c>
      <c r="B7211" s="572" t="s">
        <v>45927</v>
      </c>
      <c r="C7211" s="573" t="s">
        <v>3</v>
      </c>
      <c r="D7211" s="574">
        <v>16</v>
      </c>
      <c r="F7211" s="414"/>
      <c r="G7211" s="412" t="str">
        <f t="shared" si="112"/>
        <v>EMENDA AQUAPLUV BEIRAL OU SIMILAR - 125MM</v>
      </c>
      <c r="H7211" s="412" t="str">
        <f t="shared" si="112"/>
        <v>UN</v>
      </c>
      <c r="I7211" s="414"/>
    </row>
    <row r="7212" spans="1:9" ht="90">
      <c r="A7212" s="571">
        <v>9473</v>
      </c>
      <c r="B7212" s="572" t="s">
        <v>45928</v>
      </c>
      <c r="C7212" s="573" t="s">
        <v>3</v>
      </c>
      <c r="D7212" s="574">
        <v>32.89</v>
      </c>
      <c r="F7212" s="411"/>
      <c r="G7212" s="412" t="str">
        <f t="shared" si="112"/>
        <v>EMENDA P/CALHA PLUVIAL BEIRAL, D=170MM, AMANCO OU SIMILAR</v>
      </c>
      <c r="H7212" s="412" t="str">
        <f t="shared" si="112"/>
        <v>UN</v>
      </c>
      <c r="I7212" s="413"/>
    </row>
    <row r="7213" spans="1:9" ht="45">
      <c r="A7213" s="571">
        <v>1703</v>
      </c>
      <c r="B7213" s="572" t="s">
        <v>45929</v>
      </c>
      <c r="C7213" s="573" t="s">
        <v>4</v>
      </c>
      <c r="D7213" s="574">
        <v>60.68</v>
      </c>
      <c r="F7213" s="411"/>
      <c r="G7213" s="412" t="str">
        <f t="shared" si="112"/>
        <v>PASTA LUBRIFICANTE P/  PVC JE</v>
      </c>
      <c r="H7213" s="412" t="str">
        <f t="shared" si="112"/>
        <v>KG</v>
      </c>
      <c r="I7213" s="413"/>
    </row>
    <row r="7214" spans="1:9" ht="56.25">
      <c r="A7214" s="571">
        <v>6509</v>
      </c>
      <c r="B7214" s="572" t="s">
        <v>45930</v>
      </c>
      <c r="C7214" s="573" t="s">
        <v>3</v>
      </c>
      <c r="D7214" s="574">
        <v>11.26</v>
      </c>
      <c r="F7214" s="411"/>
      <c r="G7214" s="412" t="str">
        <f t="shared" si="112"/>
        <v>TAMPÃO / TERMINAL - Ø 100MM EM PEAD</v>
      </c>
      <c r="H7214" s="412" t="str">
        <f t="shared" si="112"/>
        <v>UN</v>
      </c>
      <c r="I7214" s="413"/>
    </row>
    <row r="7215" spans="1:9" ht="56.25">
      <c r="A7215" s="571">
        <v>6510</v>
      </c>
      <c r="B7215" s="572" t="s">
        <v>45931</v>
      </c>
      <c r="C7215" s="573" t="s">
        <v>3</v>
      </c>
      <c r="D7215" s="574">
        <v>25.81</v>
      </c>
      <c r="F7215" s="411"/>
      <c r="G7215" s="412" t="str">
        <f t="shared" si="112"/>
        <v>TAMPÃO / TERMINAL - Ø 125MM EM PEAD</v>
      </c>
      <c r="H7215" s="412" t="str">
        <f t="shared" si="112"/>
        <v>UN</v>
      </c>
      <c r="I7215" s="413"/>
    </row>
    <row r="7216" spans="1:9" ht="56.25">
      <c r="A7216" s="571">
        <v>6511</v>
      </c>
      <c r="B7216" s="572" t="s">
        <v>45932</v>
      </c>
      <c r="C7216" s="573" t="s">
        <v>3</v>
      </c>
      <c r="D7216" s="574">
        <v>31.65</v>
      </c>
      <c r="F7216" s="411"/>
      <c r="G7216" s="412" t="str">
        <f t="shared" si="112"/>
        <v>TAMPÃO / TERMINAL - Ø 150MM EM PEAD</v>
      </c>
      <c r="H7216" s="412" t="str">
        <f t="shared" si="112"/>
        <v>UN</v>
      </c>
      <c r="I7216" s="413"/>
    </row>
    <row r="7217" spans="1:9" ht="45">
      <c r="A7217" s="571">
        <v>6506</v>
      </c>
      <c r="B7217" s="572" t="s">
        <v>45933</v>
      </c>
      <c r="C7217" s="573" t="s">
        <v>3</v>
      </c>
      <c r="D7217" s="574">
        <v>5.45</v>
      </c>
      <c r="F7217" s="411"/>
      <c r="G7217" s="412" t="str">
        <f t="shared" si="112"/>
        <v>TAMPÃO / TERMINAL - Ø 30MM EM PEAD</v>
      </c>
      <c r="H7217" s="412" t="str">
        <f t="shared" si="112"/>
        <v>UN</v>
      </c>
      <c r="I7217" s="413"/>
    </row>
    <row r="7218" spans="1:9" ht="45">
      <c r="A7218" s="571">
        <v>6507</v>
      </c>
      <c r="B7218" s="572" t="s">
        <v>45934</v>
      </c>
      <c r="C7218" s="573" t="s">
        <v>3</v>
      </c>
      <c r="D7218" s="574">
        <v>6.22</v>
      </c>
      <c r="F7218" s="411"/>
      <c r="G7218" s="412" t="str">
        <f t="shared" si="112"/>
        <v>TAMPÃO / TERMINAL - Ø 50MM EM PEAD</v>
      </c>
      <c r="H7218" s="412" t="str">
        <f t="shared" si="112"/>
        <v>UN</v>
      </c>
      <c r="I7218" s="413"/>
    </row>
    <row r="7219" spans="1:9" ht="45">
      <c r="A7219" s="571">
        <v>6508</v>
      </c>
      <c r="B7219" s="572" t="s">
        <v>45935</v>
      </c>
      <c r="C7219" s="573" t="s">
        <v>3</v>
      </c>
      <c r="D7219" s="574">
        <v>9.18</v>
      </c>
      <c r="F7219" s="411"/>
      <c r="G7219" s="412" t="str">
        <f t="shared" si="112"/>
        <v>TAMPÃO / TERMINAL - Ø 75MM EM PEAD</v>
      </c>
      <c r="H7219" s="412" t="str">
        <f t="shared" si="112"/>
        <v>UN</v>
      </c>
      <c r="I7219" s="413"/>
    </row>
    <row r="7220" spans="1:9" ht="112.5">
      <c r="A7220" s="571">
        <v>9958</v>
      </c>
      <c r="B7220" s="572" t="s">
        <v>45936</v>
      </c>
      <c r="C7220" s="573" t="s">
        <v>1</v>
      </c>
      <c r="D7220" s="574">
        <v>31.75</v>
      </c>
      <c r="F7220" s="411"/>
      <c r="G7220" s="412" t="str">
        <f t="shared" si="112"/>
        <v>TUBO DE BORRACHA ESPONJOSA CELULA FECHADA RESISTENCIA 100º Ø 3/8"X19MM</v>
      </c>
      <c r="H7220" s="412" t="str">
        <f t="shared" si="112"/>
        <v>M</v>
      </c>
      <c r="I7220" s="413"/>
    </row>
    <row r="7221" spans="1:9" ht="101.25">
      <c r="A7221" s="571">
        <v>4325</v>
      </c>
      <c r="B7221" s="572" t="s">
        <v>45937</v>
      </c>
      <c r="C7221" s="573" t="s">
        <v>3</v>
      </c>
      <c r="D7221" s="574">
        <v>91.19</v>
      </c>
      <c r="F7221" s="411"/>
      <c r="G7221" s="412" t="str">
        <f t="shared" si="112"/>
        <v>ASSENTO PARA VASO SANITÁRIO, ALMOFADADO, TPK, ASTRA OU SIMILAR</v>
      </c>
      <c r="H7221" s="412" t="str">
        <f t="shared" si="112"/>
        <v>UN</v>
      </c>
      <c r="I7221" s="413"/>
    </row>
    <row r="7222" spans="1:9" ht="112.5">
      <c r="A7222" s="571">
        <v>4372</v>
      </c>
      <c r="B7222" s="572" t="s">
        <v>45938</v>
      </c>
      <c r="C7222" s="573" t="s">
        <v>3</v>
      </c>
      <c r="D7222" s="574">
        <v>30</v>
      </c>
      <c r="F7222" s="411"/>
      <c r="G7222" s="412" t="str">
        <f t="shared" si="112"/>
        <v>ASSENTO PARA VASO SANITARIO, MUNDIAL, BRANCO, AMANCO OU SIMILAR</v>
      </c>
      <c r="H7222" s="412" t="str">
        <f t="shared" si="112"/>
        <v>UN</v>
      </c>
      <c r="I7222" s="413"/>
    </row>
    <row r="7223" spans="1:9" ht="135">
      <c r="A7223" s="571">
        <v>230</v>
      </c>
      <c r="B7223" s="572" t="s">
        <v>45939</v>
      </c>
      <c r="C7223" s="573" t="s">
        <v>3</v>
      </c>
      <c r="D7223" s="574">
        <v>8.6300000000000008</v>
      </c>
      <c r="F7223" s="411"/>
      <c r="G7223" s="412" t="str">
        <f t="shared" si="112"/>
        <v>ASSENTO PARA VASO SANITÁRIO, PLASTICO, UNIVERSAL, BRANCO, PADRÃO POPULAR</v>
      </c>
      <c r="H7223" s="412" t="str">
        <f t="shared" si="112"/>
        <v>UN</v>
      </c>
      <c r="I7223" s="413"/>
    </row>
    <row r="7224" spans="1:9" ht="180">
      <c r="A7224" s="571">
        <v>2073</v>
      </c>
      <c r="B7224" s="572" t="s">
        <v>45940</v>
      </c>
      <c r="C7224" s="573" t="s">
        <v>3</v>
      </c>
      <c r="D7224" s="574">
        <v>30</v>
      </c>
      <c r="F7224" s="411"/>
      <c r="G7224" s="412" t="str">
        <f t="shared" si="112"/>
        <v>ASSENTO PARA VASO SANITARIO, PLASTICO, UNIVERSAL, BRANCO, TIPO CONVENCIONAL,  INCEPA OU SIMILAR</v>
      </c>
      <c r="H7224" s="412" t="str">
        <f t="shared" si="112"/>
        <v>UN</v>
      </c>
      <c r="I7224" s="413"/>
    </row>
    <row r="7225" spans="1:9" ht="270">
      <c r="A7225" s="571">
        <v>9262</v>
      </c>
      <c r="B7225" s="572" t="s">
        <v>45941</v>
      </c>
      <c r="C7225" s="573" t="s">
        <v>3</v>
      </c>
      <c r="D7225" s="574">
        <v>927.9</v>
      </c>
      <c r="F7225" s="411"/>
      <c r="G7225" s="412" t="str">
        <f t="shared" si="112"/>
        <v>BANCO ARTICULADO PARA BANHO COM PÉS DE APOIO 700X450MM (P/DEFICIENTES) - EM P LACA SÓLIDA DE FÓRMICA, SISTEMA DE TRAVAMENTO NA VERTICAL E FERRAGENS EM LATÃ O</v>
      </c>
      <c r="H7225" s="412" t="str">
        <f t="shared" si="112"/>
        <v>UN</v>
      </c>
      <c r="I7225" s="413"/>
    </row>
    <row r="7226" spans="1:9" ht="67.5">
      <c r="A7226" s="571">
        <v>288</v>
      </c>
      <c r="B7226" s="572" t="s">
        <v>45942</v>
      </c>
      <c r="C7226" s="573" t="s">
        <v>3</v>
      </c>
      <c r="D7226" s="574">
        <v>3.03</v>
      </c>
      <c r="F7226" s="411"/>
      <c r="G7226" s="412" t="str">
        <f t="shared" si="112"/>
        <v>BOLSA DE LIGAÇÃO PARA VASO SANITÁRIO</v>
      </c>
      <c r="H7226" s="412" t="str">
        <f t="shared" si="112"/>
        <v>UN</v>
      </c>
      <c r="I7226" s="413"/>
    </row>
    <row r="7227" spans="1:9" ht="67.5">
      <c r="A7227" s="571">
        <v>3399</v>
      </c>
      <c r="B7227" s="572" t="s">
        <v>45943</v>
      </c>
      <c r="C7227" s="573" t="s">
        <v>3</v>
      </c>
      <c r="D7227" s="574">
        <v>3.58</v>
      </c>
      <c r="F7227" s="411"/>
      <c r="G7227" s="412" t="str">
        <f t="shared" si="112"/>
        <v>CABIDE DE PLÁSTICO, AKROS OU SIMILAR</v>
      </c>
      <c r="H7227" s="412" t="str">
        <f t="shared" si="112"/>
        <v>UN</v>
      </c>
      <c r="I7227" s="413"/>
    </row>
    <row r="7228" spans="1:9" ht="90">
      <c r="A7228" s="571">
        <v>449</v>
      </c>
      <c r="B7228" s="572" t="s">
        <v>45944</v>
      </c>
      <c r="C7228" s="573" t="s">
        <v>3</v>
      </c>
      <c r="D7228" s="574">
        <v>34.9</v>
      </c>
      <c r="F7228" s="411"/>
      <c r="G7228" s="412" t="str">
        <f t="shared" si="112"/>
        <v>CAIXA DESCARGA DE SOBREPOR COMPLETA (AKROS OU SIMILAR)</v>
      </c>
      <c r="H7228" s="412" t="str">
        <f t="shared" si="112"/>
        <v>UN</v>
      </c>
      <c r="I7228" s="413"/>
    </row>
    <row r="7229" spans="1:9" ht="33.75">
      <c r="A7229" s="571">
        <v>4506</v>
      </c>
      <c r="B7229" s="572" t="s">
        <v>45945</v>
      </c>
      <c r="C7229" s="573" t="s">
        <v>3</v>
      </c>
      <c r="D7229" s="574">
        <v>12.46</v>
      </c>
      <c r="F7229" s="411"/>
      <c r="G7229" s="412" t="str">
        <f t="shared" si="112"/>
        <v>CHUVEIRO PLÁSTICO GRANDE</v>
      </c>
      <c r="H7229" s="412" t="str">
        <f t="shared" si="112"/>
        <v>UN</v>
      </c>
      <c r="I7229" s="413"/>
    </row>
    <row r="7230" spans="1:9" ht="56.25">
      <c r="A7230" s="571">
        <v>607</v>
      </c>
      <c r="B7230" s="572" t="s">
        <v>45946</v>
      </c>
      <c r="C7230" s="573" t="s">
        <v>3</v>
      </c>
      <c r="D7230" s="574">
        <v>5.66</v>
      </c>
      <c r="F7230" s="411"/>
      <c r="G7230" s="412" t="str">
        <f t="shared" si="112"/>
        <v>CHUVEIRO PLÁSTICO, HERC 2011 OU SIMILAR</v>
      </c>
      <c r="H7230" s="412" t="str">
        <f t="shared" si="112"/>
        <v>UN</v>
      </c>
      <c r="I7230" s="413"/>
    </row>
    <row r="7231" spans="1:9" ht="146.25">
      <c r="A7231" s="571">
        <v>899</v>
      </c>
      <c r="B7231" s="572" t="s">
        <v>45947</v>
      </c>
      <c r="C7231" s="573" t="s">
        <v>3</v>
      </c>
      <c r="D7231" s="574">
        <v>3.37</v>
      </c>
      <c r="F7231" s="411"/>
      <c r="G7231" s="412" t="str">
        <f t="shared" si="112"/>
        <v>ENGATE EM PVC (LIGAÇÃO FLEXÍVEL), ACABAMENTO BRANCO, 1/2" X 30CM, AMANCO OU S IMILAR</v>
      </c>
      <c r="H7231" s="412" t="str">
        <f t="shared" si="112"/>
        <v>UN</v>
      </c>
      <c r="I7231" s="413"/>
    </row>
    <row r="7232" spans="1:9" ht="146.25">
      <c r="A7232" s="571">
        <v>3578</v>
      </c>
      <c r="B7232" s="572" t="s">
        <v>45948</v>
      </c>
      <c r="C7232" s="573" t="s">
        <v>3</v>
      </c>
      <c r="D7232" s="574">
        <v>4.46</v>
      </c>
      <c r="F7232" s="411"/>
      <c r="G7232" s="412" t="str">
        <f t="shared" si="112"/>
        <v>ENGATE EM PVC (LIGAÇÃO FLEXÍVEL), ACABAMENTO BRANCO, 1/2" X 40CM, AMANCO OU S IMILAR</v>
      </c>
      <c r="H7232" s="412" t="str">
        <f t="shared" si="112"/>
        <v>UN</v>
      </c>
      <c r="I7232" s="413"/>
    </row>
    <row r="7233" spans="1:9" ht="90">
      <c r="A7233" s="571">
        <v>3649</v>
      </c>
      <c r="B7233" s="572" t="s">
        <v>45949</v>
      </c>
      <c r="C7233" s="573" t="s">
        <v>1</v>
      </c>
      <c r="D7233" s="574">
        <v>0.33</v>
      </c>
      <c r="F7233" s="411"/>
      <c r="G7233" s="412" t="str">
        <f t="shared" si="112"/>
        <v>FITA ACABAMENTO BORDO, EM PVC, COR BRANCA, E=19MM</v>
      </c>
      <c r="H7233" s="412" t="str">
        <f t="shared" si="112"/>
        <v>M</v>
      </c>
      <c r="I7233" s="413"/>
    </row>
    <row r="7234" spans="1:9" ht="78.75">
      <c r="A7234" s="571">
        <v>1582</v>
      </c>
      <c r="B7234" s="572" t="s">
        <v>45950</v>
      </c>
      <c r="C7234" s="573" t="s">
        <v>1</v>
      </c>
      <c r="D7234" s="574">
        <v>7.69</v>
      </c>
      <c r="F7234" s="411"/>
      <c r="G7234" s="412" t="str">
        <f t="shared" ref="G7234:H7297" si="113">UPPER(B7234)</f>
        <v>MANGUEIRA TRANÇADA DE ALTA PRESSÃO SPT 250P Ø = 3/4"</v>
      </c>
      <c r="H7234" s="412" t="str">
        <f t="shared" si="113"/>
        <v>M</v>
      </c>
      <c r="I7234" s="413"/>
    </row>
    <row r="7235" spans="1:9" ht="78.75">
      <c r="A7235" s="571">
        <v>3400</v>
      </c>
      <c r="B7235" s="572" t="s">
        <v>45951</v>
      </c>
      <c r="C7235" s="573" t="s">
        <v>3</v>
      </c>
      <c r="D7235" s="574">
        <v>6.1</v>
      </c>
      <c r="F7235" s="411"/>
      <c r="G7235" s="412" t="str">
        <f t="shared" si="113"/>
        <v>MEIA SABONETEIRA DE PLÁSTICO, AKROS OU SIMILAR</v>
      </c>
      <c r="H7235" s="412" t="str">
        <f t="shared" si="113"/>
        <v>UN</v>
      </c>
      <c r="I7235" s="413"/>
    </row>
    <row r="7236" spans="1:9" ht="67.5">
      <c r="A7236" s="571">
        <v>3398</v>
      </c>
      <c r="B7236" s="572" t="s">
        <v>45952</v>
      </c>
      <c r="C7236" s="573" t="s">
        <v>3</v>
      </c>
      <c r="D7236" s="574">
        <v>8.1999999999999993</v>
      </c>
      <c r="F7236" s="411"/>
      <c r="G7236" s="412" t="str">
        <f t="shared" si="113"/>
        <v>PAPELEIRA DE PLÁSTICO, ASTRA OU SIMILAR</v>
      </c>
      <c r="H7236" s="412" t="str">
        <f t="shared" si="113"/>
        <v>UN</v>
      </c>
      <c r="I7236" s="413"/>
    </row>
    <row r="7237" spans="1:9" ht="348.75">
      <c r="A7237" s="571">
        <v>13056</v>
      </c>
      <c r="B7237" s="572" t="s">
        <v>45953</v>
      </c>
      <c r="C7237" s="573" t="s">
        <v>3</v>
      </c>
      <c r="D7237" s="574">
        <v>92.45</v>
      </c>
      <c r="F7237" s="411"/>
      <c r="G7237" s="412" t="str">
        <f t="shared" si="113"/>
        <v>PORTA PAPEL TOALHA PARA PAPEL INTERFOLHA 2 OU 3 DOBRAS, INJETADO COM A FRENTE EM PLÁSTICO ABS BRANCO, COM VISOR FRONTAL PARA CONTROLE DE SUBSTITUIÇÃO DO PA PEL INTERFOLHA E FUNDO EM PLÁSTICO ABS CINZA.</v>
      </c>
      <c r="H7237" s="412" t="str">
        <f t="shared" si="113"/>
        <v>UN</v>
      </c>
      <c r="I7237" s="413"/>
    </row>
    <row r="7238" spans="1:9" ht="123.75">
      <c r="A7238" s="571">
        <v>7073</v>
      </c>
      <c r="B7238" s="572" t="s">
        <v>45954</v>
      </c>
      <c r="C7238" s="573" t="s">
        <v>3</v>
      </c>
      <c r="D7238" s="574">
        <v>61.79</v>
      </c>
      <c r="F7238" s="411"/>
      <c r="G7238" s="412" t="str">
        <f t="shared" si="113"/>
        <v>SABONETEIRA EM PLÁSTICO ABS, PARA SABONETE LÍQUIDO, DA JNS, REF. J7 OU SIMILA R</v>
      </c>
      <c r="H7238" s="412" t="str">
        <f t="shared" si="113"/>
        <v>UN</v>
      </c>
      <c r="I7238" s="413"/>
    </row>
    <row r="7239" spans="1:9" ht="157.5">
      <c r="A7239" s="571">
        <v>13133</v>
      </c>
      <c r="B7239" s="572" t="s">
        <v>45955</v>
      </c>
      <c r="C7239" s="573" t="s">
        <v>3</v>
      </c>
      <c r="D7239" s="574">
        <v>39.9</v>
      </c>
      <c r="F7239" s="411"/>
      <c r="G7239" s="412" t="str">
        <f t="shared" si="113"/>
        <v>SIFÃO AJUSTÁVEL PARA LAVATÓRIO COPO METALIZADO 1 X 1 1/2, CÓDIGO DE REF. 2691 6330*,  TIGRE OU SIMILAR.</v>
      </c>
      <c r="H7239" s="412" t="str">
        <f t="shared" si="113"/>
        <v>UN</v>
      </c>
      <c r="I7239" s="413"/>
    </row>
    <row r="7240" spans="1:9" ht="123.75">
      <c r="A7240" s="571">
        <v>2012</v>
      </c>
      <c r="B7240" s="572" t="s">
        <v>45956</v>
      </c>
      <c r="C7240" s="573" t="s">
        <v>3</v>
      </c>
      <c r="D7240" s="574">
        <v>8.7799999999999994</v>
      </c>
      <c r="F7240" s="411"/>
      <c r="G7240" s="412" t="str">
        <f t="shared" si="113"/>
        <v>SIFAO COM VALVULA PARA TANQUE LAVAR, 1 1/4" X 40, AKROS Nº. 8 OU SIMILAR</v>
      </c>
      <c r="H7240" s="412" t="str">
        <f t="shared" si="113"/>
        <v>UN</v>
      </c>
      <c r="I7240" s="413"/>
    </row>
    <row r="7241" spans="1:9" ht="157.5">
      <c r="A7241" s="571">
        <v>2904</v>
      </c>
      <c r="B7241" s="572" t="s">
        <v>45957</v>
      </c>
      <c r="C7241" s="573" t="s">
        <v>3</v>
      </c>
      <c r="D7241" s="574">
        <v>20.79</v>
      </c>
      <c r="F7241" s="411"/>
      <c r="G7241" s="412" t="str">
        <f t="shared" si="113"/>
        <v>SIFAO COPO P/PIA DE COZINHA EM PVC, 1 1/2" X 50 MM,  ASTRA SC12, ACABAMENTO C ROMADO OU SIMILAR</v>
      </c>
      <c r="H7241" s="412" t="str">
        <f t="shared" si="113"/>
        <v>UN</v>
      </c>
      <c r="I7241" s="413"/>
    </row>
    <row r="7242" spans="1:9" ht="157.5">
      <c r="A7242" s="571">
        <v>2905</v>
      </c>
      <c r="B7242" s="572" t="s">
        <v>45958</v>
      </c>
      <c r="C7242" s="573" t="s">
        <v>3</v>
      </c>
      <c r="D7242" s="574">
        <v>13.45</v>
      </c>
      <c r="F7242" s="411"/>
      <c r="G7242" s="412" t="str">
        <f t="shared" si="113"/>
        <v>SIFAO PARA LAVATÓRIO EM PVC, 1 1/2" X 40 MM, ASTRA SC13, ACABAMENTO BRANCO OU SIMILAR</v>
      </c>
      <c r="H7242" s="412" t="str">
        <f t="shared" si="113"/>
        <v>UN</v>
      </c>
      <c r="I7242" s="413"/>
    </row>
    <row r="7243" spans="1:9" ht="157.5">
      <c r="A7243" s="571">
        <v>2906</v>
      </c>
      <c r="B7243" s="572" t="s">
        <v>45959</v>
      </c>
      <c r="C7243" s="573" t="s">
        <v>3</v>
      </c>
      <c r="D7243" s="574">
        <v>35.99</v>
      </c>
      <c r="F7243" s="411"/>
      <c r="G7243" s="412" t="str">
        <f t="shared" si="113"/>
        <v>SIFAO PARA LAVATÓRIO EM PVC, 1 1/2" X 40 MM, ASTRA SC5, ACABAMENTO CROMADO OU SIMILAR</v>
      </c>
      <c r="H7243" s="412" t="str">
        <f t="shared" si="113"/>
        <v>UN</v>
      </c>
      <c r="I7243" s="413"/>
    </row>
    <row r="7244" spans="1:9" ht="123.75">
      <c r="A7244" s="571">
        <v>2623</v>
      </c>
      <c r="B7244" s="572" t="s">
        <v>45960</v>
      </c>
      <c r="C7244" s="573" t="s">
        <v>3</v>
      </c>
      <c r="D7244" s="574">
        <v>9.58</v>
      </c>
      <c r="F7244" s="411"/>
      <c r="G7244" s="412" t="str">
        <f t="shared" si="113"/>
        <v>SIFAO PARA PIA DE COZINHA EM PVC, FLEXÍVEL, 1 1/2" X 50 MM, ACABAMENTO BRANCO</v>
      </c>
      <c r="H7244" s="412" t="str">
        <f t="shared" si="113"/>
        <v>UN</v>
      </c>
      <c r="I7244" s="413"/>
    </row>
    <row r="7245" spans="1:9" ht="56.25">
      <c r="A7245" s="571">
        <v>12176</v>
      </c>
      <c r="B7245" s="572" t="s">
        <v>45961</v>
      </c>
      <c r="C7245" s="573" t="s">
        <v>3</v>
      </c>
      <c r="D7245" s="574">
        <v>961.9</v>
      </c>
      <c r="F7245" s="411"/>
      <c r="G7245" s="412" t="str">
        <f t="shared" si="113"/>
        <v>TORNEIRA DE BOIA 2 1/2"" C/ BALAO PLASTICO</v>
      </c>
      <c r="H7245" s="412" t="str">
        <f t="shared" si="113"/>
        <v>UN</v>
      </c>
      <c r="I7245" s="413"/>
    </row>
    <row r="7246" spans="1:9" ht="90">
      <c r="A7246" s="571">
        <v>9280</v>
      </c>
      <c r="B7246" s="572" t="s">
        <v>45962</v>
      </c>
      <c r="C7246" s="573" t="s">
        <v>3</v>
      </c>
      <c r="D7246" s="574">
        <v>51</v>
      </c>
      <c r="F7246" s="411"/>
      <c r="G7246" s="412" t="str">
        <f t="shared" si="113"/>
        <v>TORNEIRA DE BÓIA P/CAIXA D'AGUA D = 1 1/2" REF:1350 (DECA OU SIMILAR)</v>
      </c>
      <c r="H7246" s="412" t="str">
        <f t="shared" si="113"/>
        <v>UN</v>
      </c>
      <c r="I7246" s="413"/>
    </row>
    <row r="7247" spans="1:9" ht="101.25">
      <c r="A7247" s="571">
        <v>2249</v>
      </c>
      <c r="B7247" s="572" t="s">
        <v>45963</v>
      </c>
      <c r="C7247" s="573" t="s">
        <v>3</v>
      </c>
      <c r="D7247" s="574">
        <v>54.48</v>
      </c>
      <c r="F7247" s="411"/>
      <c r="G7247" s="412" t="str">
        <f t="shared" si="113"/>
        <v>TORNEIRA DE BÓIA P/CAIXA D'AGUA D = 1 1/4" REF:1350B (DECA OU SIMILAR)</v>
      </c>
      <c r="H7247" s="412" t="str">
        <f t="shared" si="113"/>
        <v>UN</v>
      </c>
      <c r="I7247" s="413"/>
    </row>
    <row r="7248" spans="1:9" ht="90">
      <c r="A7248" s="571">
        <v>2255</v>
      </c>
      <c r="B7248" s="572" t="s">
        <v>45964</v>
      </c>
      <c r="C7248" s="573" t="s">
        <v>3</v>
      </c>
      <c r="D7248" s="574">
        <v>34.15</v>
      </c>
      <c r="F7248" s="411"/>
      <c r="G7248" s="412" t="str">
        <f t="shared" si="113"/>
        <v>TORNEIRA DE BÓIA P/CAIXA D'AGUA D = 1", REF:1350 (DECA OU SIMILAR)</v>
      </c>
      <c r="H7248" s="412" t="str">
        <f t="shared" si="113"/>
        <v>UN</v>
      </c>
      <c r="I7248" s="413"/>
    </row>
    <row r="7249" spans="1:9" ht="90">
      <c r="A7249" s="571">
        <v>3349</v>
      </c>
      <c r="B7249" s="572" t="s">
        <v>45965</v>
      </c>
      <c r="C7249" s="573" t="s">
        <v>3</v>
      </c>
      <c r="D7249" s="574">
        <v>54.89</v>
      </c>
      <c r="F7249" s="411"/>
      <c r="G7249" s="412" t="str">
        <f t="shared" si="113"/>
        <v>TORNEIRA DE BÓIA P/CAIXA D'AGUA D = 3/4", REF:1350 (DECA OU SIMILAR)</v>
      </c>
      <c r="H7249" s="412" t="str">
        <f t="shared" si="113"/>
        <v>UN</v>
      </c>
      <c r="I7249" s="413"/>
    </row>
    <row r="7250" spans="1:9" ht="67.5">
      <c r="A7250" s="571">
        <v>2252</v>
      </c>
      <c r="B7250" s="572" t="s">
        <v>45966</v>
      </c>
      <c r="C7250" s="573" t="s">
        <v>3</v>
      </c>
      <c r="D7250" s="574">
        <v>22.38</v>
      </c>
      <c r="F7250" s="411"/>
      <c r="G7250" s="412" t="str">
        <f t="shared" si="113"/>
        <v>TORNEIRA DE BOIA P/CAIXA D'AGUA EM PVC D = 1"</v>
      </c>
      <c r="H7250" s="412" t="str">
        <f t="shared" si="113"/>
        <v>UN</v>
      </c>
      <c r="I7250" s="413"/>
    </row>
    <row r="7251" spans="1:9" ht="67.5">
      <c r="A7251" s="571">
        <v>2251</v>
      </c>
      <c r="B7251" s="572" t="s">
        <v>45967</v>
      </c>
      <c r="C7251" s="573" t="s">
        <v>3</v>
      </c>
      <c r="D7251" s="574">
        <v>13.05</v>
      </c>
      <c r="F7251" s="411"/>
      <c r="G7251" s="412" t="str">
        <f t="shared" si="113"/>
        <v>TORNEIRA DE BÓIA P/CAIXA D'AGUA EM PVC D = 1/2"</v>
      </c>
      <c r="H7251" s="412" t="str">
        <f t="shared" si="113"/>
        <v>UN</v>
      </c>
      <c r="I7251" s="413"/>
    </row>
    <row r="7252" spans="1:9" ht="67.5">
      <c r="A7252" s="571">
        <v>2250</v>
      </c>
      <c r="B7252" s="572" t="s">
        <v>45968</v>
      </c>
      <c r="C7252" s="573" t="s">
        <v>3</v>
      </c>
      <c r="D7252" s="574">
        <v>14.11</v>
      </c>
      <c r="F7252" s="411"/>
      <c r="G7252" s="412" t="str">
        <f t="shared" si="113"/>
        <v>TORNEIRA DE BOIA P/CAIXA D'AGUA EM PVC D = 3/4"</v>
      </c>
      <c r="H7252" s="412" t="str">
        <f t="shared" si="113"/>
        <v>UN</v>
      </c>
      <c r="I7252" s="413"/>
    </row>
    <row r="7253" spans="1:9" ht="101.25">
      <c r="A7253" s="571">
        <v>5801</v>
      </c>
      <c r="B7253" s="572" t="s">
        <v>45969</v>
      </c>
      <c r="C7253" s="573" t="s">
        <v>3</v>
      </c>
      <c r="D7253" s="574">
        <v>90.43</v>
      </c>
      <c r="F7253" s="411"/>
      <c r="G7253" s="412" t="str">
        <f t="shared" si="113"/>
        <v>TORNEIRA DE BÓIA P/CAIXA D'AGUA, ACABAMENTO BRUTO DN 2", DECA OU SIMILAR</v>
      </c>
      <c r="H7253" s="412" t="str">
        <f t="shared" si="113"/>
        <v>UN</v>
      </c>
      <c r="I7253" s="413"/>
    </row>
    <row r="7254" spans="1:9" ht="90">
      <c r="A7254" s="571">
        <v>2260</v>
      </c>
      <c r="B7254" s="572" t="s">
        <v>45970</v>
      </c>
      <c r="C7254" s="573" t="s">
        <v>3</v>
      </c>
      <c r="D7254" s="574">
        <v>2.13</v>
      </c>
      <c r="F7254" s="411"/>
      <c r="G7254" s="412" t="str">
        <f t="shared" si="113"/>
        <v>TORNEIRA PLASTICA PARA JARDINS 1/2", HERC 1128 OU SIMILAR</v>
      </c>
      <c r="H7254" s="412" t="str">
        <f t="shared" si="113"/>
        <v>UN</v>
      </c>
      <c r="I7254" s="413"/>
    </row>
    <row r="7255" spans="1:9" ht="90">
      <c r="A7255" s="571">
        <v>2261</v>
      </c>
      <c r="B7255" s="572" t="s">
        <v>45971</v>
      </c>
      <c r="C7255" s="573" t="s">
        <v>3</v>
      </c>
      <c r="D7255" s="574">
        <v>7.11</v>
      </c>
      <c r="F7255" s="411"/>
      <c r="G7255" s="412" t="str">
        <f t="shared" si="113"/>
        <v>TORNEIRA PLÁSTICA PARA LAVATÓRIO 1/2", HERC 1195 OU SIMILAR</v>
      </c>
      <c r="H7255" s="412" t="str">
        <f t="shared" si="113"/>
        <v>UN</v>
      </c>
      <c r="I7255" s="413"/>
    </row>
    <row r="7256" spans="1:9" ht="101.25">
      <c r="A7256" s="571">
        <v>2893</v>
      </c>
      <c r="B7256" s="572" t="s">
        <v>45972</v>
      </c>
      <c r="C7256" s="573" t="s">
        <v>3</v>
      </c>
      <c r="D7256" s="574">
        <v>26.03</v>
      </c>
      <c r="F7256" s="411"/>
      <c r="G7256" s="412" t="str">
        <f t="shared" si="113"/>
        <v>TORNEIRA PLÁSTICA PARA PIA DE COZINHA 1/2", HERC-1113C OU SIMILAR</v>
      </c>
      <c r="H7256" s="412" t="str">
        <f t="shared" si="113"/>
        <v>UN</v>
      </c>
      <c r="I7256" s="413"/>
    </row>
    <row r="7257" spans="1:9" ht="101.25">
      <c r="A7257" s="571">
        <v>2259</v>
      </c>
      <c r="B7257" s="572" t="s">
        <v>45973</v>
      </c>
      <c r="C7257" s="573" t="s">
        <v>3</v>
      </c>
      <c r="D7257" s="574">
        <v>2.16</v>
      </c>
      <c r="F7257" s="411"/>
      <c r="G7257" s="412" t="str">
        <f t="shared" si="113"/>
        <v>TORNEIRA PLASTICA PARA TANQUE DE LAVAR 1/2",  HERC 1126 OU SIMILAR</v>
      </c>
      <c r="H7257" s="412" t="str">
        <f t="shared" si="113"/>
        <v>UN</v>
      </c>
      <c r="I7257" s="413"/>
    </row>
    <row r="7258" spans="1:9" ht="135">
      <c r="A7258" s="571">
        <v>2304</v>
      </c>
      <c r="B7258" s="572" t="s">
        <v>45974</v>
      </c>
      <c r="C7258" s="573" t="s">
        <v>3</v>
      </c>
      <c r="D7258" s="574">
        <v>5.82</v>
      </c>
      <c r="F7258" s="411"/>
      <c r="G7258" s="412" t="str">
        <f t="shared" si="113"/>
        <v>TUBO DE LIGAÇÃO EM PVC PARA VASO SANITÁRIO, ACABAMENTO BRANCO,  CIPLA OU SIMI LAR</v>
      </c>
      <c r="H7258" s="412" t="str">
        <f t="shared" si="113"/>
        <v>UN</v>
      </c>
      <c r="I7258" s="413"/>
    </row>
    <row r="7259" spans="1:9" ht="135">
      <c r="A7259" s="571">
        <v>2305</v>
      </c>
      <c r="B7259" s="572" t="s">
        <v>45975</v>
      </c>
      <c r="C7259" s="573" t="s">
        <v>3</v>
      </c>
      <c r="D7259" s="574">
        <v>9.1300000000000008</v>
      </c>
      <c r="F7259" s="411"/>
      <c r="G7259" s="412" t="str">
        <f t="shared" si="113"/>
        <v>TUBO DE LIGAÇÃO EM PVC PARA VASO SANITÁRIO, ACABAMENTO CROMADO, CIPLA OU SIMI LAR</v>
      </c>
      <c r="H7259" s="412" t="str">
        <f t="shared" si="113"/>
        <v>UN</v>
      </c>
      <c r="I7259" s="413"/>
    </row>
    <row r="7260" spans="1:9" ht="90">
      <c r="A7260" s="571">
        <v>1330</v>
      </c>
      <c r="B7260" s="572" t="s">
        <v>45976</v>
      </c>
      <c r="C7260" s="573" t="s">
        <v>3</v>
      </c>
      <c r="D7260" s="574">
        <v>6.6</v>
      </c>
      <c r="F7260" s="411"/>
      <c r="G7260" s="412" t="str">
        <f t="shared" si="113"/>
        <v>TUBO DE LIGACAO PVC PARA SAIDA DE VASO SANITÁRIO D= 100MM</v>
      </c>
      <c r="H7260" s="412" t="str">
        <f t="shared" si="113"/>
        <v>UN</v>
      </c>
      <c r="I7260" s="413"/>
    </row>
    <row r="7261" spans="1:9" ht="146.25">
      <c r="A7261" s="571">
        <v>6653</v>
      </c>
      <c r="B7261" s="572" t="s">
        <v>45977</v>
      </c>
      <c r="C7261" s="573" t="s">
        <v>3</v>
      </c>
      <c r="D7261" s="574">
        <v>7.23</v>
      </c>
      <c r="F7261" s="411"/>
      <c r="G7261" s="412" t="str">
        <f t="shared" si="113"/>
        <v>TUBO DESCIDA DE EMBUTIR COM CURVA PARA CAIXA DE DESCARGA DE SOBREPOR TIGRE OU SIMILAR</v>
      </c>
      <c r="H7261" s="412" t="str">
        <f t="shared" si="113"/>
        <v>UN</v>
      </c>
      <c r="I7261" s="413"/>
    </row>
    <row r="7262" spans="1:9" ht="135">
      <c r="A7262" s="571">
        <v>9591</v>
      </c>
      <c r="B7262" s="572" t="s">
        <v>45978</v>
      </c>
      <c r="C7262" s="573" t="s">
        <v>3</v>
      </c>
      <c r="D7262" s="574">
        <v>6</v>
      </c>
      <c r="F7262" s="411"/>
      <c r="G7262" s="412" t="str">
        <f t="shared" si="113"/>
        <v>TUBO DESCIDA PARA VÁLVULA DE DESCARGA, INCLUSIVE JOELHO (TIGRE OU SIMILAR)</v>
      </c>
      <c r="H7262" s="412" t="str">
        <f t="shared" si="113"/>
        <v>UN</v>
      </c>
      <c r="I7262" s="413"/>
    </row>
    <row r="7263" spans="1:9" ht="123.75">
      <c r="A7263" s="571">
        <v>2306</v>
      </c>
      <c r="B7263" s="572" t="s">
        <v>45979</v>
      </c>
      <c r="C7263" s="573" t="s">
        <v>3</v>
      </c>
      <c r="D7263" s="574">
        <v>25.96</v>
      </c>
      <c r="F7263" s="411"/>
      <c r="G7263" s="412" t="str">
        <f t="shared" si="113"/>
        <v>TUBO DESCIDA PVC 1 1/ 4", COMPLETO, P/ CAIXA DESCARGA  (AKROS OU SIMILAR)</v>
      </c>
      <c r="H7263" s="412" t="str">
        <f t="shared" si="113"/>
        <v>UN</v>
      </c>
      <c r="I7263" s="413"/>
    </row>
    <row r="7264" spans="1:9" ht="135">
      <c r="A7264" s="571">
        <v>2913</v>
      </c>
      <c r="B7264" s="572" t="s">
        <v>45980</v>
      </c>
      <c r="C7264" s="573" t="s">
        <v>3</v>
      </c>
      <c r="D7264" s="574">
        <v>12.9</v>
      </c>
      <c r="F7264" s="411"/>
      <c r="G7264" s="412" t="str">
        <f t="shared" si="113"/>
        <v>VÁLVULA AMERICANA EM PVC PARA PIA DE COZINHA, ACABAMENTO CROMADO, ASTRA VA1 O U SIMILAR</v>
      </c>
      <c r="H7264" s="412" t="str">
        <f t="shared" si="113"/>
        <v>UN</v>
      </c>
      <c r="I7264" s="413"/>
    </row>
    <row r="7265" spans="1:9" ht="157.5">
      <c r="A7265" s="571">
        <v>2907</v>
      </c>
      <c r="B7265" s="572" t="s">
        <v>45981</v>
      </c>
      <c r="C7265" s="573" t="s">
        <v>3</v>
      </c>
      <c r="D7265" s="574">
        <v>2.71</v>
      </c>
      <c r="F7265" s="411"/>
      <c r="G7265" s="412" t="str">
        <f t="shared" si="113"/>
        <v>VÁLVULA EM PVC PARA LAVATÓRIO, CUBA OU MICTÓRIO, ACABAMENTO BRANCO, ASTRA VL5 OU SIMILAR</v>
      </c>
      <c r="H7265" s="412" t="str">
        <f t="shared" si="113"/>
        <v>UN</v>
      </c>
      <c r="I7265" s="413"/>
    </row>
    <row r="7266" spans="1:9" ht="157.5">
      <c r="A7266" s="571">
        <v>2908</v>
      </c>
      <c r="B7266" s="572" t="s">
        <v>45982</v>
      </c>
      <c r="C7266" s="573" t="s">
        <v>3</v>
      </c>
      <c r="D7266" s="574">
        <v>6.44</v>
      </c>
      <c r="F7266" s="411"/>
      <c r="G7266" s="412" t="str">
        <f t="shared" si="113"/>
        <v>VÁLVULA EM PVC PARA LAVATÓRIO, CUBA OU MICTÓRIO, ACABAMENTO CROMADO, ASTRA VL 6 OU SIMILAR</v>
      </c>
      <c r="H7266" s="412" t="str">
        <f t="shared" si="113"/>
        <v>UN</v>
      </c>
      <c r="I7266" s="413"/>
    </row>
    <row r="7267" spans="1:9" ht="90">
      <c r="A7267" s="571">
        <v>2909</v>
      </c>
      <c r="B7267" s="572" t="s">
        <v>45983</v>
      </c>
      <c r="C7267" s="573" t="s">
        <v>3</v>
      </c>
      <c r="D7267" s="574">
        <v>2.71</v>
      </c>
      <c r="F7267" s="411"/>
      <c r="G7267" s="412" t="str">
        <f t="shared" si="113"/>
        <v>VÁLVULA EM PVC PARA PIA DE COZINHA, ACABAMENTO BRANCO</v>
      </c>
      <c r="H7267" s="412" t="str">
        <f t="shared" si="113"/>
        <v>UN</v>
      </c>
      <c r="I7267" s="413"/>
    </row>
    <row r="7268" spans="1:9" ht="123.75">
      <c r="A7268" s="571">
        <v>2910</v>
      </c>
      <c r="B7268" s="572" t="s">
        <v>45984</v>
      </c>
      <c r="C7268" s="573" t="s">
        <v>3</v>
      </c>
      <c r="D7268" s="574">
        <v>13.33</v>
      </c>
      <c r="F7268" s="411"/>
      <c r="G7268" s="412" t="str">
        <f t="shared" si="113"/>
        <v>VÁLVULA EM PVC PARA PIA DE COZINHA, ACABAMENTO CROMADO, ASTRA VP2 OU SIMILAR</v>
      </c>
      <c r="H7268" s="412" t="str">
        <f t="shared" si="113"/>
        <v>UN</v>
      </c>
      <c r="I7268" s="413"/>
    </row>
    <row r="7269" spans="1:9">
      <c r="A7269" s="571">
        <v>2911</v>
      </c>
      <c r="B7269" s="469" t="s">
        <v>10207</v>
      </c>
      <c r="C7269" s="573" t="s">
        <v>3</v>
      </c>
      <c r="D7269" s="574">
        <v>3.42</v>
      </c>
      <c r="F7269" s="411"/>
      <c r="G7269" s="412" t="str">
        <f t="shared" si="113"/>
        <v/>
      </c>
      <c r="H7269" s="412" t="str">
        <f t="shared" si="113"/>
        <v>UN</v>
      </c>
      <c r="I7269" s="413"/>
    </row>
    <row r="7270" spans="1:9" ht="146.25">
      <c r="B7270" s="572" t="s">
        <v>45985</v>
      </c>
      <c r="C7270" s="469" t="s">
        <v>10207</v>
      </c>
      <c r="F7270" s="411"/>
      <c r="G7270" s="412" t="str">
        <f t="shared" si="113"/>
        <v>VÁLVULA EM PVC PARA TANQUE DE LAVAR, 1 1/4", ACABAMENTO BRANCO, ASTRA VT OU S IMILAR</v>
      </c>
      <c r="H7270" s="412" t="str">
        <f t="shared" si="113"/>
        <v/>
      </c>
      <c r="I7270" s="413"/>
    </row>
    <row r="7271" spans="1:9" ht="146.25">
      <c r="A7271" s="571">
        <v>2912</v>
      </c>
      <c r="B7271" s="572" t="s">
        <v>45986</v>
      </c>
      <c r="C7271" s="573" t="s">
        <v>3</v>
      </c>
      <c r="D7271" s="574">
        <v>3.18</v>
      </c>
      <c r="F7271" s="411"/>
      <c r="G7271" s="412" t="str">
        <f t="shared" si="113"/>
        <v>VÁLVULA EM PVC PARA TANQUE DE LAVAR, 1 1/4", ACABAMENTO CROMADO,  ASTRA VT2 O U SIMILAR</v>
      </c>
      <c r="H7271" s="412" t="str">
        <f t="shared" si="113"/>
        <v>UN</v>
      </c>
      <c r="I7271" s="413"/>
    </row>
    <row r="7272" spans="1:9" ht="78.75">
      <c r="A7272" s="571">
        <v>2415</v>
      </c>
      <c r="B7272" s="572" t="s">
        <v>45987</v>
      </c>
      <c r="C7272" s="573" t="s">
        <v>3</v>
      </c>
      <c r="D7272" s="574">
        <v>2.23</v>
      </c>
      <c r="F7272" s="411"/>
      <c r="G7272" s="412" t="str">
        <f t="shared" si="113"/>
        <v>VEDACAO PARA SAIDA DE VASO SANITÁRIO D= 100 MM</v>
      </c>
      <c r="H7272" s="412" t="str">
        <f t="shared" si="113"/>
        <v>UN</v>
      </c>
      <c r="I7272" s="413"/>
    </row>
    <row r="7273" spans="1:9" ht="123.75">
      <c r="A7273" s="571">
        <v>6801</v>
      </c>
      <c r="B7273" s="572" t="s">
        <v>45988</v>
      </c>
      <c r="C7273" s="573" t="s">
        <v>3</v>
      </c>
      <c r="D7273" s="574">
        <v>3274</v>
      </c>
      <c r="F7273" s="411"/>
      <c r="G7273" s="412" t="str">
        <f t="shared" si="113"/>
        <v>CAIXA D'AGUA DE POLIETILENO ALTA DENSIDADE, 5.000 LITROS, FORTLEV OU SIMILAR</v>
      </c>
      <c r="H7273" s="412" t="str">
        <f t="shared" si="113"/>
        <v>UN</v>
      </c>
      <c r="I7273" s="413"/>
    </row>
    <row r="7274" spans="1:9" ht="112.5">
      <c r="A7274" s="571">
        <v>4952</v>
      </c>
      <c r="B7274" s="572" t="s">
        <v>45989</v>
      </c>
      <c r="C7274" s="573" t="s">
        <v>3</v>
      </c>
      <c r="D7274" s="574">
        <v>397.5</v>
      </c>
      <c r="F7274" s="411"/>
      <c r="G7274" s="412" t="str">
        <f t="shared" si="113"/>
        <v>CAIXA D'AGUA DE POLIETILENO ALTA DENSIDADE, CILINDRICA, 1000 LITROS</v>
      </c>
      <c r="H7274" s="412" t="str">
        <f t="shared" si="113"/>
        <v>UN</v>
      </c>
      <c r="I7274" s="413"/>
    </row>
    <row r="7275" spans="1:9" ht="112.5">
      <c r="A7275" s="571">
        <v>4950</v>
      </c>
      <c r="B7275" s="572" t="s">
        <v>45990</v>
      </c>
      <c r="C7275" s="573" t="s">
        <v>3</v>
      </c>
      <c r="D7275" s="574">
        <v>140</v>
      </c>
      <c r="F7275" s="411"/>
      <c r="G7275" s="412" t="str">
        <f t="shared" si="113"/>
        <v>CAIXA D'AGUA DE POLIETILENO ALTA DENSIDADE, CILINDRICA, 310 LITROS</v>
      </c>
      <c r="H7275" s="412" t="str">
        <f t="shared" si="113"/>
        <v>UN</v>
      </c>
      <c r="I7275" s="413"/>
    </row>
    <row r="7276" spans="1:9" ht="112.5">
      <c r="A7276" s="571">
        <v>4951</v>
      </c>
      <c r="B7276" s="572" t="s">
        <v>45991</v>
      </c>
      <c r="C7276" s="573" t="s">
        <v>3</v>
      </c>
      <c r="D7276" s="574">
        <v>228.22</v>
      </c>
      <c r="F7276" s="411"/>
      <c r="G7276" s="412" t="str">
        <f t="shared" si="113"/>
        <v>CAIXA D'AGUA DE POLIETILENO ALTA DENSIDADE, CILINDRICA, 500 LITROS</v>
      </c>
      <c r="H7276" s="412" t="str">
        <f t="shared" si="113"/>
        <v>UN</v>
      </c>
      <c r="I7276" s="413"/>
    </row>
    <row r="7277" spans="1:9" ht="213.75">
      <c r="A7277" s="571">
        <v>10356</v>
      </c>
      <c r="B7277" s="572" t="s">
        <v>45992</v>
      </c>
      <c r="C7277" s="573" t="s">
        <v>3</v>
      </c>
      <c r="D7277" s="574">
        <v>1203.01</v>
      </c>
      <c r="F7277" s="411"/>
      <c r="G7277" s="412" t="str">
        <f t="shared" si="113"/>
        <v>CAIXA D'AGUA DE POLIETILENO ALTA DENSIDADE, CILINDRICA, MULTIUSO, 1.000 LITRO S, ALTURA= 0,68M, DIAM=1,82M, FORTLEV OU SIMILAR</v>
      </c>
      <c r="H7277" s="412" t="str">
        <f t="shared" si="113"/>
        <v>UN</v>
      </c>
      <c r="I7277" s="413"/>
    </row>
    <row r="7278" spans="1:9" ht="112.5">
      <c r="A7278" s="571">
        <v>2574</v>
      </c>
      <c r="B7278" s="572" t="s">
        <v>45993</v>
      </c>
      <c r="C7278" s="573" t="s">
        <v>3</v>
      </c>
      <c r="D7278" s="574">
        <v>104.78</v>
      </c>
      <c r="F7278" s="411"/>
      <c r="G7278" s="412" t="str">
        <f t="shared" si="113"/>
        <v>CAIXA DE GORDURA EM PVC (MÚLTIPLA) COM CESTA DE LIMPEZA (TIGRE OU SIMILAR)</v>
      </c>
      <c r="H7278" s="412" t="str">
        <f t="shared" si="113"/>
        <v>UN</v>
      </c>
      <c r="I7278" s="413"/>
    </row>
    <row r="7279" spans="1:9" ht="112.5">
      <c r="A7279" s="571">
        <v>3348</v>
      </c>
      <c r="B7279" s="572" t="s">
        <v>45994</v>
      </c>
      <c r="C7279" s="573" t="s">
        <v>3</v>
      </c>
      <c r="D7279" s="574">
        <v>15.72</v>
      </c>
      <c r="F7279" s="411"/>
      <c r="G7279" s="412" t="str">
        <f t="shared" si="113"/>
        <v>CAIXA SIFONADA COMPLETA EM PVC, C/GRELHA E PORTA GRELHA, 100 X 150 X 50 MM</v>
      </c>
      <c r="H7279" s="412" t="str">
        <f t="shared" si="113"/>
        <v>UN</v>
      </c>
      <c r="I7279" s="413"/>
    </row>
    <row r="7280" spans="1:9" ht="123.75">
      <c r="A7280" s="571">
        <v>3352</v>
      </c>
      <c r="B7280" s="572" t="s">
        <v>45995</v>
      </c>
      <c r="C7280" s="573" t="s">
        <v>3</v>
      </c>
      <c r="D7280" s="574">
        <v>30.3</v>
      </c>
      <c r="F7280" s="411"/>
      <c r="G7280" s="412" t="str">
        <f t="shared" si="113"/>
        <v>CAIXA SIFONADA EM PVC, QUADRADA, COM TAMPA CEGA, 150 X 150 X 50 MM, COMPLETA</v>
      </c>
      <c r="H7280" s="412" t="str">
        <f t="shared" si="113"/>
        <v>UN</v>
      </c>
      <c r="I7280" s="413"/>
    </row>
    <row r="7281" spans="1:9" ht="180">
      <c r="A7281" s="571">
        <v>3771</v>
      </c>
      <c r="B7281" s="572" t="s">
        <v>45996</v>
      </c>
      <c r="C7281" s="573" t="s">
        <v>3</v>
      </c>
      <c r="D7281" s="574">
        <v>48.87</v>
      </c>
      <c r="F7281" s="411"/>
      <c r="G7281" s="412" t="str">
        <f t="shared" si="113"/>
        <v>CAIXA SIFONADA PVC, QUADRADA, COM TAMPA CEGA D = 150 X 185 X 75MM, ACABAMENTO BRANCO, MARCA AKROS OU SIMILAR</v>
      </c>
      <c r="H7281" s="412" t="str">
        <f t="shared" si="113"/>
        <v>UN</v>
      </c>
      <c r="I7281" s="413"/>
    </row>
    <row r="7282" spans="1:9" ht="213.75">
      <c r="A7282" s="571">
        <v>477</v>
      </c>
      <c r="B7282" s="572" t="s">
        <v>45997</v>
      </c>
      <c r="C7282" s="573" t="s">
        <v>3</v>
      </c>
      <c r="D7282" s="574">
        <v>32.950000000000003</v>
      </c>
      <c r="F7282" s="411"/>
      <c r="G7282" s="412" t="str">
        <f t="shared" si="113"/>
        <v>CAIXA SIFONADA QUADRADA, COM SETE ENTRADAS E UMA SAÍDA, D = 150 X 150 X 50MM, REF. Nº25, ACABAMENTO BRANCO, MARCA AKROS OU SIMILAR</v>
      </c>
      <c r="H7282" s="412" t="str">
        <f t="shared" si="113"/>
        <v>UN</v>
      </c>
      <c r="I7282" s="413"/>
    </row>
    <row r="7283" spans="1:9" ht="213.75">
      <c r="A7283" s="571">
        <v>478</v>
      </c>
      <c r="B7283" s="572" t="s">
        <v>45998</v>
      </c>
      <c r="C7283" s="573" t="s">
        <v>3</v>
      </c>
      <c r="D7283" s="574">
        <v>49.38</v>
      </c>
      <c r="F7283" s="411"/>
      <c r="G7283" s="412" t="str">
        <f t="shared" si="113"/>
        <v>CAIXA SIFONADA QUADRADA, COM SETE ENTRADAS E UMA SAÍDA, D = 150 X 150 X 50MM, REF. Nº26, ACABAMENTO ALUMÍNIO, MARCA AKROS OU SIMILAR</v>
      </c>
      <c r="H7283" s="412" t="str">
        <f t="shared" si="113"/>
        <v>UN</v>
      </c>
      <c r="I7283" s="413"/>
    </row>
    <row r="7284" spans="1:9" ht="213.75">
      <c r="A7284" s="571">
        <v>479</v>
      </c>
      <c r="B7284" s="572" t="s">
        <v>45999</v>
      </c>
      <c r="C7284" s="573" t="s">
        <v>3</v>
      </c>
      <c r="D7284" s="574">
        <v>44.54</v>
      </c>
      <c r="F7284" s="411"/>
      <c r="G7284" s="412" t="str">
        <f t="shared" si="113"/>
        <v>CAIXA SIFONADA QUADRADA, COM SETE ENTRADAS E UMA SAIDA, D = 150 X 185 X 75MM, REF. Nº40, ACABAMENTO BRANCO, MARCA AKROS OU SIMILAR</v>
      </c>
      <c r="H7284" s="412" t="str">
        <f t="shared" si="113"/>
        <v>UN</v>
      </c>
      <c r="I7284" s="413"/>
    </row>
    <row r="7285" spans="1:9" ht="213.75">
      <c r="A7285" s="571">
        <v>480</v>
      </c>
      <c r="B7285" s="572" t="s">
        <v>46000</v>
      </c>
      <c r="C7285" s="573" t="s">
        <v>3</v>
      </c>
      <c r="D7285" s="574">
        <v>63.29</v>
      </c>
      <c r="F7285" s="411"/>
      <c r="G7285" s="412" t="str">
        <f t="shared" si="113"/>
        <v>CAIXA SIFONADA QUADRADA, COM SETE ENTRADAS E UMA SAÍDA, D = 150 X 185 X 75MM, REF. Nº41, ACABAMENTO ALUMÍNIO, MARCA AKROS OU SIMILAR</v>
      </c>
      <c r="H7285" s="412" t="str">
        <f t="shared" si="113"/>
        <v>UN</v>
      </c>
      <c r="I7285" s="413"/>
    </row>
    <row r="7286" spans="1:9" ht="213.75">
      <c r="A7286" s="571">
        <v>476</v>
      </c>
      <c r="B7286" s="572" t="s">
        <v>46001</v>
      </c>
      <c r="C7286" s="573" t="s">
        <v>3</v>
      </c>
      <c r="D7286" s="574">
        <v>35.08</v>
      </c>
      <c r="F7286" s="411"/>
      <c r="G7286" s="412" t="str">
        <f t="shared" si="113"/>
        <v>CAIXA SIFONADA QUADRADA, COM TRÊS ENTRADAS E UMA SAIDA, D = 100 X 100 X 50MM, REF. Nº 68, ACABAMENTO ALUMÍNIO, MARCA AKROS OU SIMILAR</v>
      </c>
      <c r="H7286" s="412" t="str">
        <f t="shared" si="113"/>
        <v>UN</v>
      </c>
      <c r="I7286" s="413"/>
    </row>
    <row r="7287" spans="1:9" ht="202.5">
      <c r="A7287" s="571">
        <v>475</v>
      </c>
      <c r="B7287" s="572" t="s">
        <v>46002</v>
      </c>
      <c r="C7287" s="573" t="s">
        <v>3</v>
      </c>
      <c r="D7287" s="574">
        <v>19.989999999999998</v>
      </c>
      <c r="F7287" s="411"/>
      <c r="G7287" s="412" t="str">
        <f t="shared" si="113"/>
        <v>CAIXA SIFONADA QUADRADA, COM TRÊS ENTRADAS E UMA SAIDA, D = 100X100X50MM, REF . Nº 63, ACABAMENTO BRANCO AKROS OU SIMILAR</v>
      </c>
      <c r="H7287" s="412" t="str">
        <f t="shared" si="113"/>
        <v>UN</v>
      </c>
      <c r="I7287" s="413"/>
    </row>
    <row r="7288" spans="1:9" ht="202.5">
      <c r="A7288" s="571">
        <v>9693</v>
      </c>
      <c r="B7288" s="572" t="s">
        <v>46003</v>
      </c>
      <c r="C7288" s="573" t="s">
        <v>3</v>
      </c>
      <c r="D7288" s="574">
        <v>14.15</v>
      </c>
      <c r="F7288" s="411"/>
      <c r="G7288" s="412" t="str">
        <f t="shared" si="113"/>
        <v>CAIXA SIFONADA QUADRADA, COM TRÊS ENTRADAS E UMA SAIDA, D = 100X150X50MM, C/G RELHA, ACABAMENTO BRANCO AKROS OU SIMILAR</v>
      </c>
      <c r="H7288" s="412" t="str">
        <f t="shared" si="113"/>
        <v>UN</v>
      </c>
      <c r="I7288" s="413"/>
    </row>
    <row r="7289" spans="1:9" ht="213.75">
      <c r="A7289" s="571">
        <v>2943</v>
      </c>
      <c r="B7289" s="572" t="s">
        <v>46004</v>
      </c>
      <c r="C7289" s="573" t="s">
        <v>3</v>
      </c>
      <c r="D7289" s="574">
        <v>14.15</v>
      </c>
      <c r="F7289" s="411"/>
      <c r="G7289" s="412" t="str">
        <f t="shared" si="113"/>
        <v>CAIXA SIFONADA QUADRADA, COM UMA ENTRADA E UMA SAIDA, D = 100X100X50MM, REF.  Nº61, ACABAMENTO BRANCO, MARCA AKROS OU SIMILAR</v>
      </c>
      <c r="H7289" s="412" t="str">
        <f t="shared" si="113"/>
        <v>UN</v>
      </c>
      <c r="I7289" s="413"/>
    </row>
    <row r="7290" spans="1:9" ht="213.75">
      <c r="A7290" s="571">
        <v>2944</v>
      </c>
      <c r="B7290" s="572" t="s">
        <v>46005</v>
      </c>
      <c r="C7290" s="573" t="s">
        <v>3</v>
      </c>
      <c r="D7290" s="574">
        <v>19.38</v>
      </c>
      <c r="F7290" s="411"/>
      <c r="G7290" s="412" t="str">
        <f t="shared" si="113"/>
        <v>CAIXA SIFONADA QUADRADA, COM UMA ENTRADA E UMA SAIDA, D = 100X100X50MM, REF.  Nº62, ACABAMENTO ALUMÍNIO, MARCA AKROS OU SIMILAR</v>
      </c>
      <c r="H7290" s="412" t="str">
        <f t="shared" si="113"/>
        <v>UN</v>
      </c>
      <c r="I7290" s="413"/>
    </row>
    <row r="7291" spans="1:9" ht="213.75">
      <c r="A7291" s="571">
        <v>7612</v>
      </c>
      <c r="B7291" s="572" t="s">
        <v>46006</v>
      </c>
      <c r="C7291" s="573" t="s">
        <v>3</v>
      </c>
      <c r="D7291" s="574">
        <v>22.62</v>
      </c>
      <c r="F7291" s="411"/>
      <c r="G7291" s="412" t="str">
        <f t="shared" si="113"/>
        <v>CAIXA SIFONADA REDONDA, CORPO GIRATÓRIO, COM 5 ENTRADAS DE 40MM E 1 SAIDA DE  75MM, D=150X170X75MM, COM GRELHA, PVC BRANCO, TIGRE OU SIMILAR</v>
      </c>
      <c r="H7291" s="412" t="str">
        <f t="shared" si="113"/>
        <v>UN</v>
      </c>
      <c r="I7291" s="413"/>
    </row>
    <row r="7292" spans="1:9" ht="78.75">
      <c r="A7292" s="571">
        <v>4787</v>
      </c>
      <c r="B7292" s="572" t="s">
        <v>46007</v>
      </c>
      <c r="C7292" s="573" t="s">
        <v>1</v>
      </c>
      <c r="D7292" s="574">
        <v>83.96</v>
      </c>
      <c r="F7292" s="411"/>
      <c r="G7292" s="412" t="str">
        <f t="shared" si="113"/>
        <v>CALHA DE PISO NORMAL DN 200 EM PVC TIGRE OU SIMILAR</v>
      </c>
      <c r="H7292" s="412" t="str">
        <f t="shared" si="113"/>
        <v>M</v>
      </c>
      <c r="I7292" s="413"/>
    </row>
    <row r="7293" spans="1:9" ht="90">
      <c r="A7293" s="571">
        <v>4409</v>
      </c>
      <c r="B7293" s="572" t="s">
        <v>46008</v>
      </c>
      <c r="C7293" s="573" t="s">
        <v>3</v>
      </c>
      <c r="D7293" s="574">
        <v>102</v>
      </c>
      <c r="F7293" s="411"/>
      <c r="G7293" s="412" t="str">
        <f t="shared" si="113"/>
        <v>CORPO DA CAIXA DE ÁGUAS PLUVIAIS 300MM EM PVC, AKROS OU SIMILAR</v>
      </c>
      <c r="H7293" s="412" t="str">
        <f t="shared" si="113"/>
        <v>UN</v>
      </c>
      <c r="I7293" s="413"/>
    </row>
    <row r="7294" spans="1:9" ht="78.75">
      <c r="A7294" s="571">
        <v>4407</v>
      </c>
      <c r="B7294" s="572" t="s">
        <v>46009</v>
      </c>
      <c r="C7294" s="573" t="s">
        <v>3</v>
      </c>
      <c r="D7294" s="574">
        <v>196.9</v>
      </c>
      <c r="F7294" s="411"/>
      <c r="G7294" s="412" t="str">
        <f t="shared" si="113"/>
        <v>CORPO DA CAIXA DE GORDURA 300MM EM PVC, AKROS OU SIMILAR</v>
      </c>
      <c r="H7294" s="412" t="str">
        <f t="shared" si="113"/>
        <v>UN</v>
      </c>
      <c r="I7294" s="413"/>
    </row>
    <row r="7295" spans="1:9" ht="78.75">
      <c r="A7295" s="571">
        <v>4408</v>
      </c>
      <c r="B7295" s="572" t="s">
        <v>46010</v>
      </c>
      <c r="C7295" s="573" t="s">
        <v>3</v>
      </c>
      <c r="D7295" s="574">
        <v>197.45</v>
      </c>
      <c r="F7295" s="411"/>
      <c r="G7295" s="412" t="str">
        <f t="shared" si="113"/>
        <v>CORPO DA CAIXA DE INSPEÇÃO 300MM EM PVC, AKROS OU SIMILAR</v>
      </c>
      <c r="H7295" s="412" t="str">
        <f t="shared" si="113"/>
        <v>UN</v>
      </c>
      <c r="I7295" s="413"/>
    </row>
    <row r="7296" spans="1:9" ht="101.25">
      <c r="A7296" s="571">
        <v>7535</v>
      </c>
      <c r="B7296" s="572" t="s">
        <v>46011</v>
      </c>
      <c r="C7296" s="573" t="s">
        <v>3</v>
      </c>
      <c r="D7296" s="574">
        <v>5.16</v>
      </c>
      <c r="F7296" s="411"/>
      <c r="G7296" s="412" t="str">
        <f t="shared" si="113"/>
        <v>CORPO PARA CAIXA SIFONADA 100X100X50MM, PVC, TIGRE OU SIMILAR</v>
      </c>
      <c r="H7296" s="412" t="str">
        <f t="shared" si="113"/>
        <v>UN</v>
      </c>
      <c r="I7296" s="413"/>
    </row>
    <row r="7297" spans="1:9" ht="258.75">
      <c r="A7297" s="571">
        <v>12878</v>
      </c>
      <c r="B7297" s="572" t="s">
        <v>46012</v>
      </c>
      <c r="C7297" s="573" t="s">
        <v>3</v>
      </c>
      <c r="D7297" s="574">
        <v>1674.91</v>
      </c>
      <c r="F7297" s="411"/>
      <c r="G7297" s="412" t="str">
        <f t="shared" si="113"/>
        <v>GRADE EM AÇO INOX 304, TERMINOX OU SIMILAR, DIM 34 X 30CM C/ PERFIS 1'X1/4" E SPAÇADAS A CADA 4,5CM  INCLUSIVE PERFIS DE LIGAÇÃO DESTES PARA ESTAÇÃO ELEVAT ÓRIA</v>
      </c>
      <c r="H7297" s="412" t="str">
        <f t="shared" si="113"/>
        <v>UN</v>
      </c>
      <c r="I7297" s="413"/>
    </row>
    <row r="7298" spans="1:9" ht="112.5">
      <c r="A7298" s="571">
        <v>10969</v>
      </c>
      <c r="B7298" s="572" t="s">
        <v>46013</v>
      </c>
      <c r="C7298" s="573" t="s">
        <v>3</v>
      </c>
      <c r="D7298" s="574">
        <v>109.89</v>
      </c>
      <c r="F7298" s="411"/>
      <c r="G7298" s="412" t="str">
        <f t="shared" ref="G7298:H7361" si="114">UPPER(B7298)</f>
        <v>GRELHA DE PISO, EM PVC, ARTICULADA, BRANCA, 20 X 50CM, TIGRE OU SIMILAR</v>
      </c>
      <c r="H7298" s="412" t="str">
        <f t="shared" si="114"/>
        <v>UN</v>
      </c>
      <c r="I7298" s="413"/>
    </row>
    <row r="7299" spans="1:9" ht="146.25">
      <c r="A7299" s="571">
        <v>10170</v>
      </c>
      <c r="B7299" s="572" t="s">
        <v>46014</v>
      </c>
      <c r="C7299" s="573" t="s">
        <v>3</v>
      </c>
      <c r="D7299" s="574">
        <v>820.35</v>
      </c>
      <c r="F7299" s="411"/>
      <c r="G7299" s="412" t="str">
        <f t="shared" si="114"/>
        <v>GRELHA EM AÇO INOX PARA CALHA, DIM 100 X 15 X 2.5 CM - INCLUSIVE QUADRO DE CA NTONEIRA 1/8 X 1</v>
      </c>
      <c r="H7299" s="412" t="str">
        <f t="shared" si="114"/>
        <v>UN</v>
      </c>
      <c r="I7299" s="413"/>
    </row>
    <row r="7300" spans="1:9" ht="157.5">
      <c r="A7300" s="571">
        <v>11710</v>
      </c>
      <c r="B7300" s="572" t="s">
        <v>46015</v>
      </c>
      <c r="C7300" s="573" t="s">
        <v>3</v>
      </c>
      <c r="D7300" s="574">
        <v>977.68</v>
      </c>
      <c r="F7300" s="411"/>
      <c r="G7300" s="412" t="str">
        <f t="shared" si="114"/>
        <v>GRELHA EM AÇO INOX PARA CALHA, DIM 125 X 25 X 2.5 CM - INCLUSIVE QUADRO DE CA NTONEIRA 1/8" X 1"</v>
      </c>
      <c r="H7300" s="412" t="str">
        <f t="shared" si="114"/>
        <v>UN</v>
      </c>
      <c r="I7300" s="413"/>
    </row>
    <row r="7301" spans="1:9" ht="157.5">
      <c r="A7301" s="571">
        <v>11711</v>
      </c>
      <c r="B7301" s="572" t="s">
        <v>46016</v>
      </c>
      <c r="C7301" s="573" t="s">
        <v>3</v>
      </c>
      <c r="D7301" s="574">
        <v>1003.53</v>
      </c>
      <c r="F7301" s="411"/>
      <c r="G7301" s="412" t="str">
        <f t="shared" si="114"/>
        <v>GRELHA EM AÇO INOX PARA CALHA, DIM 130 X 25 X 2.5 CM - INCLUSIVE QUADRO DE CA NTONEIRA 1/8" X 1"</v>
      </c>
      <c r="H7301" s="412" t="str">
        <f t="shared" si="114"/>
        <v>UN</v>
      </c>
      <c r="I7301" s="413"/>
    </row>
    <row r="7302" spans="1:9" ht="157.5">
      <c r="A7302" s="571">
        <v>11713</v>
      </c>
      <c r="B7302" s="572" t="s">
        <v>46017</v>
      </c>
      <c r="C7302" s="573" t="s">
        <v>3</v>
      </c>
      <c r="D7302" s="574">
        <v>1043.69</v>
      </c>
      <c r="F7302" s="411"/>
      <c r="G7302" s="412" t="str">
        <f t="shared" si="114"/>
        <v>GRELHA EM AÇO INOX PARA CALHA, DIM 140 X 15 X 2.5 CM - INCLUSIVE QUADRO DE CA NTONEIRA 1/8" X 1"</v>
      </c>
      <c r="H7302" s="412" t="str">
        <f t="shared" si="114"/>
        <v>UN</v>
      </c>
      <c r="I7302" s="413"/>
    </row>
    <row r="7303" spans="1:9" ht="157.5">
      <c r="A7303" s="571">
        <v>11712</v>
      </c>
      <c r="B7303" s="572" t="s">
        <v>46018</v>
      </c>
      <c r="C7303" s="573" t="s">
        <v>3</v>
      </c>
      <c r="D7303" s="574">
        <v>762.26</v>
      </c>
      <c r="F7303" s="411"/>
      <c r="G7303" s="412" t="str">
        <f t="shared" si="114"/>
        <v>GRELHA EM AÇO INOX PARA CALHA, DIM 80 X 25 X 2.5 CM - INCLUSIVE QUADRO DE CAN TONEIRA 1/8" X 1"</v>
      </c>
      <c r="H7303" s="412" t="str">
        <f t="shared" si="114"/>
        <v>UN</v>
      </c>
      <c r="I7303" s="413"/>
    </row>
    <row r="7304" spans="1:9" ht="135">
      <c r="A7304" s="571">
        <v>11771</v>
      </c>
      <c r="B7304" s="572" t="s">
        <v>46019</v>
      </c>
      <c r="C7304" s="573" t="s">
        <v>1</v>
      </c>
      <c r="D7304" s="574">
        <v>834.9</v>
      </c>
      <c r="F7304" s="411"/>
      <c r="G7304" s="412" t="str">
        <f t="shared" si="114"/>
        <v>GRELHA EM AÇO INOX PARA CALHA, L= 25CM - INCLUSIVE QUADRO DE CANTONEIRA 1/8"  X 1"</v>
      </c>
      <c r="H7304" s="412" t="str">
        <f t="shared" si="114"/>
        <v>M</v>
      </c>
      <c r="I7304" s="413"/>
    </row>
    <row r="7305" spans="1:9" ht="101.25">
      <c r="A7305" s="571">
        <v>4788</v>
      </c>
      <c r="B7305" s="572" t="s">
        <v>46020</v>
      </c>
      <c r="C7305" s="573" t="s">
        <v>3</v>
      </c>
      <c r="D7305" s="574">
        <v>89.16</v>
      </c>
      <c r="F7305" s="411"/>
      <c r="G7305" s="412" t="str">
        <f t="shared" si="114"/>
        <v>GRELHA PARA CALHA DE PISO NORMAL DN 200 PVC TIGRE OU SIMILAR</v>
      </c>
      <c r="H7305" s="412" t="str">
        <f t="shared" si="114"/>
        <v>UN</v>
      </c>
      <c r="I7305" s="413"/>
    </row>
    <row r="7306" spans="1:9" ht="78.75">
      <c r="A7306" s="571">
        <v>1076</v>
      </c>
      <c r="B7306" s="572" t="s">
        <v>46021</v>
      </c>
      <c r="C7306" s="573" t="s">
        <v>3</v>
      </c>
      <c r="D7306" s="574">
        <v>3.18</v>
      </c>
      <c r="F7306" s="411"/>
      <c r="G7306" s="412" t="str">
        <f t="shared" si="114"/>
        <v>GRELHA PVC REDONDA, BRANCA, P/CAIXA E RALOS, D=100MM</v>
      </c>
      <c r="H7306" s="412" t="str">
        <f t="shared" si="114"/>
        <v>UN</v>
      </c>
      <c r="I7306" s="413"/>
    </row>
    <row r="7307" spans="1:9" ht="90">
      <c r="A7307" s="571">
        <v>1822</v>
      </c>
      <c r="B7307" s="572" t="s">
        <v>46022</v>
      </c>
      <c r="C7307" s="573" t="s">
        <v>3</v>
      </c>
      <c r="D7307" s="574">
        <v>2.11</v>
      </c>
      <c r="F7307" s="411"/>
      <c r="G7307" s="412" t="str">
        <f t="shared" si="114"/>
        <v>PORTA GRELHA PVC REDONDA, BRANCA, P/CAIXA E RALOS, D= 100MM</v>
      </c>
      <c r="H7307" s="412" t="str">
        <f t="shared" si="114"/>
        <v>UN</v>
      </c>
      <c r="I7307" s="413"/>
    </row>
    <row r="7308" spans="1:9" ht="112.5">
      <c r="A7308" s="571">
        <v>4410</v>
      </c>
      <c r="B7308" s="572" t="s">
        <v>46023</v>
      </c>
      <c r="C7308" s="573" t="s">
        <v>3</v>
      </c>
      <c r="D7308" s="574">
        <v>115.49</v>
      </c>
      <c r="F7308" s="411"/>
      <c r="G7308" s="412" t="str">
        <f t="shared" si="114"/>
        <v>PORTA TAMPA / TAMPA P/CAIXA DE ÁGUAS PLUVIAIS 300MM EM PVC, AKROS OU SIMILAR</v>
      </c>
      <c r="H7308" s="412" t="str">
        <f t="shared" si="114"/>
        <v>UN</v>
      </c>
      <c r="I7308" s="413"/>
    </row>
    <row r="7309" spans="1:9" ht="112.5">
      <c r="A7309" s="571">
        <v>4412</v>
      </c>
      <c r="B7309" s="572" t="s">
        <v>46024</v>
      </c>
      <c r="C7309" s="573" t="s">
        <v>3</v>
      </c>
      <c r="D7309" s="574">
        <v>109.87</v>
      </c>
      <c r="F7309" s="411"/>
      <c r="G7309" s="412" t="str">
        <f t="shared" si="114"/>
        <v>PORTA TAMPA / TAMPA P/CAIXA DE GORDURA 300MM EM PVC, AKROS OU SIMILAR</v>
      </c>
      <c r="H7309" s="412" t="str">
        <f t="shared" si="114"/>
        <v>UN</v>
      </c>
      <c r="I7309" s="413"/>
    </row>
    <row r="7310" spans="1:9" ht="112.5">
      <c r="A7310" s="571">
        <v>4411</v>
      </c>
      <c r="B7310" s="572" t="s">
        <v>46025</v>
      </c>
      <c r="C7310" s="573" t="s">
        <v>3</v>
      </c>
      <c r="D7310" s="574">
        <v>109.87</v>
      </c>
      <c r="F7310" s="411"/>
      <c r="G7310" s="412" t="str">
        <f t="shared" si="114"/>
        <v>PORTA TAMPA / TAMPA P/CAIXA DE INSPEÇÃO 300MM EM PVC, AKROS OU SIMILAR</v>
      </c>
      <c r="H7310" s="412" t="str">
        <f t="shared" si="114"/>
        <v>UN</v>
      </c>
      <c r="I7310" s="413"/>
    </row>
    <row r="7311" spans="1:9" ht="101.25">
      <c r="A7311" s="571">
        <v>13637</v>
      </c>
      <c r="B7311" s="572" t="s">
        <v>46026</v>
      </c>
      <c r="C7311" s="573" t="s">
        <v>3</v>
      </c>
      <c r="D7311" s="574">
        <v>125.17</v>
      </c>
      <c r="F7311" s="411"/>
      <c r="G7311" s="412" t="str">
        <f t="shared" si="114"/>
        <v>RALO SECO LINEAR PVC SANITÁRIO D=90 COM GRELHA ALUMINIO</v>
      </c>
      <c r="H7311" s="412" t="str">
        <f t="shared" si="114"/>
        <v>UN</v>
      </c>
      <c r="I7311" s="413"/>
    </row>
    <row r="7312" spans="1:9" ht="112.5">
      <c r="A7312" s="571">
        <v>474</v>
      </c>
      <c r="B7312" s="572" t="s">
        <v>46027</v>
      </c>
      <c r="C7312" s="573" t="s">
        <v>3</v>
      </c>
      <c r="D7312" s="574">
        <v>10.01</v>
      </c>
      <c r="F7312" s="411"/>
      <c r="G7312" s="412" t="str">
        <f t="shared" si="114"/>
        <v>RALO SECO PVC SANITÁRIO QUADRADO D=100X100X40MM COM GRELHA BRANCA</v>
      </c>
      <c r="H7312" s="412" t="str">
        <f t="shared" si="114"/>
        <v>UN</v>
      </c>
      <c r="I7312" s="413"/>
    </row>
    <row r="7313" spans="1:9" ht="168.75">
      <c r="A7313" s="571">
        <v>1906</v>
      </c>
      <c r="B7313" s="572" t="s">
        <v>46028</v>
      </c>
      <c r="C7313" s="573" t="s">
        <v>3</v>
      </c>
      <c r="D7313" s="574">
        <v>21.87</v>
      </c>
      <c r="F7313" s="411"/>
      <c r="G7313" s="412" t="str">
        <f t="shared" si="114"/>
        <v>RALO SECO PVC, QUADRADO, D = 100 X 52 X 40MM, REF. Nº21, ACABAMENTO ALUMÍNIO, MARCA AKROS OU SIMILAR</v>
      </c>
      <c r="H7313" s="412" t="str">
        <f t="shared" si="114"/>
        <v>UN</v>
      </c>
      <c r="I7313" s="413"/>
    </row>
    <row r="7314" spans="1:9" ht="168.75">
      <c r="A7314" s="571">
        <v>1905</v>
      </c>
      <c r="B7314" s="572" t="s">
        <v>46029</v>
      </c>
      <c r="C7314" s="573" t="s">
        <v>3</v>
      </c>
      <c r="D7314" s="574">
        <v>5.82</v>
      </c>
      <c r="F7314" s="411"/>
      <c r="G7314" s="412" t="str">
        <f t="shared" si="114"/>
        <v>RALO SECO PVC, QUADRADO, D = 100 X 52 X 40MM, REF. Nº21, ACABAMENTO BRANCO, M ARCA AKROS OU SIMILAR</v>
      </c>
      <c r="H7314" s="412" t="str">
        <f t="shared" si="114"/>
        <v>UN</v>
      </c>
      <c r="I7314" s="413"/>
    </row>
    <row r="7315" spans="1:9" ht="168.75">
      <c r="A7315" s="571">
        <v>1907</v>
      </c>
      <c r="B7315" s="572" t="s">
        <v>46030</v>
      </c>
      <c r="C7315" s="573" t="s">
        <v>3</v>
      </c>
      <c r="D7315" s="574">
        <v>14.85</v>
      </c>
      <c r="F7315" s="411"/>
      <c r="G7315" s="412" t="str">
        <f t="shared" si="114"/>
        <v>RALO SIFONADO PVC, QUADRADO, D = 100 X 52 X 40MM,  REF.Nº20, ACABAMENTO ALUMÍ NIO, MARCA AKROS OU SIMILAR</v>
      </c>
      <c r="H7315" s="412" t="str">
        <f t="shared" si="114"/>
        <v>UN</v>
      </c>
      <c r="I7315" s="413"/>
    </row>
    <row r="7316" spans="1:9" ht="191.25">
      <c r="A7316" s="571">
        <v>2942</v>
      </c>
      <c r="B7316" s="572" t="s">
        <v>46031</v>
      </c>
      <c r="C7316" s="573" t="s">
        <v>3</v>
      </c>
      <c r="D7316" s="574">
        <v>9.41</v>
      </c>
      <c r="F7316" s="411"/>
      <c r="G7316" s="412" t="str">
        <f t="shared" si="114"/>
        <v>RALO SIFONADO PVC, QUADRADO, D = 100 X100X 52X 40MM, REF.Nº20, ACABAMENTO BRA NCO, MARCA AKROS OU SIMILAR</v>
      </c>
      <c r="H7316" s="412" t="str">
        <f t="shared" si="114"/>
        <v>UN</v>
      </c>
      <c r="I7316" s="413"/>
    </row>
    <row r="7317" spans="1:9" ht="112.5">
      <c r="A7317" s="571">
        <v>2715</v>
      </c>
      <c r="B7317" s="572" t="s">
        <v>46032</v>
      </c>
      <c r="C7317" s="573" t="s">
        <v>5</v>
      </c>
      <c r="D7317" s="574">
        <v>120</v>
      </c>
      <c r="F7317" s="411"/>
      <c r="G7317" s="412" t="str">
        <f t="shared" si="114"/>
        <v>DIVISÓRIA EM PVC ESTRUTURADO EM PAINÉIS DE AÇO PINTADO EM EPOXI-POLIESTER</v>
      </c>
      <c r="H7317" s="412" t="str">
        <f t="shared" si="114"/>
        <v>M2</v>
      </c>
      <c r="I7317" s="413"/>
    </row>
    <row r="7318" spans="1:9" ht="56.25">
      <c r="A7318" s="571">
        <v>1835</v>
      </c>
      <c r="B7318" s="572" t="s">
        <v>46033</v>
      </c>
      <c r="C7318" s="573" t="s">
        <v>3</v>
      </c>
      <c r="D7318" s="574">
        <v>63.86</v>
      </c>
      <c r="F7318" s="411"/>
      <c r="G7318" s="412" t="str">
        <f t="shared" si="114"/>
        <v>PORTA EM PVC, SANFONADA, 0.60 X 2.10 M</v>
      </c>
      <c r="H7318" s="412" t="str">
        <f t="shared" si="114"/>
        <v>UN</v>
      </c>
      <c r="I7318" s="413"/>
    </row>
    <row r="7319" spans="1:9" ht="56.25">
      <c r="A7319" s="571">
        <v>4896</v>
      </c>
      <c r="B7319" s="572" t="s">
        <v>46034</v>
      </c>
      <c r="C7319" s="573" t="s">
        <v>3</v>
      </c>
      <c r="D7319" s="574">
        <v>66.83</v>
      </c>
      <c r="F7319" s="411"/>
      <c r="G7319" s="412" t="str">
        <f t="shared" si="114"/>
        <v>PORTA EM PVC, SANFONADA, 0.70 X 2.10 M</v>
      </c>
      <c r="H7319" s="412" t="str">
        <f t="shared" si="114"/>
        <v>UN</v>
      </c>
      <c r="I7319" s="413"/>
    </row>
    <row r="7320" spans="1:9" ht="56.25">
      <c r="A7320" s="571">
        <v>1836</v>
      </c>
      <c r="B7320" s="572" t="s">
        <v>46035</v>
      </c>
      <c r="C7320" s="573" t="s">
        <v>3</v>
      </c>
      <c r="D7320" s="574">
        <v>107.9</v>
      </c>
      <c r="F7320" s="411"/>
      <c r="G7320" s="412" t="str">
        <f t="shared" si="114"/>
        <v>PORTA EM PVC, SANFONADA, 0.90 X 2.10 M</v>
      </c>
      <c r="H7320" s="412" t="str">
        <f t="shared" si="114"/>
        <v>UN</v>
      </c>
      <c r="I7320" s="413"/>
    </row>
    <row r="7321" spans="1:9" ht="56.25">
      <c r="A7321" s="571">
        <v>1837</v>
      </c>
      <c r="B7321" s="572" t="s">
        <v>46036</v>
      </c>
      <c r="C7321" s="573" t="s">
        <v>5</v>
      </c>
      <c r="D7321" s="574">
        <v>49.19</v>
      </c>
      <c r="F7321" s="411"/>
      <c r="G7321" s="412" t="str">
        <f t="shared" si="114"/>
        <v>PORTA EM PVC, SANFONADA, CORES DIVERSAS</v>
      </c>
      <c r="H7321" s="412" t="str">
        <f t="shared" si="114"/>
        <v>M2</v>
      </c>
      <c r="I7321" s="413"/>
    </row>
    <row r="7322" spans="1:9" ht="56.25">
      <c r="A7322" s="571">
        <v>13035</v>
      </c>
      <c r="B7322" s="572" t="s">
        <v>46037</v>
      </c>
      <c r="C7322" s="573" t="s">
        <v>3</v>
      </c>
      <c r="D7322" s="574">
        <v>7.49</v>
      </c>
      <c r="F7322" s="411"/>
      <c r="G7322" s="412" t="str">
        <f t="shared" si="114"/>
        <v>VEDA PORTA NHN OU SIMILAR, 70CM</v>
      </c>
      <c r="H7322" s="412" t="str">
        <f t="shared" si="114"/>
        <v>UN</v>
      </c>
      <c r="I7322" s="413"/>
    </row>
    <row r="7323" spans="1:9" ht="56.25">
      <c r="A7323" s="571">
        <v>13034</v>
      </c>
      <c r="B7323" s="572" t="s">
        <v>46038</v>
      </c>
      <c r="C7323" s="573" t="s">
        <v>3</v>
      </c>
      <c r="D7323" s="574">
        <v>9.9499999999999993</v>
      </c>
      <c r="F7323" s="411"/>
      <c r="G7323" s="412" t="str">
        <f t="shared" si="114"/>
        <v>VEDA PORTA NHN OU SIMILAR, 80CM</v>
      </c>
      <c r="H7323" s="412" t="str">
        <f t="shared" si="114"/>
        <v>UN</v>
      </c>
      <c r="I7323" s="413"/>
    </row>
    <row r="7324" spans="1:9" ht="56.25">
      <c r="A7324" s="571">
        <v>13033</v>
      </c>
      <c r="B7324" s="572" t="s">
        <v>46039</v>
      </c>
      <c r="C7324" s="573" t="s">
        <v>3</v>
      </c>
      <c r="D7324" s="574">
        <v>10.89</v>
      </c>
      <c r="F7324" s="411"/>
      <c r="G7324" s="412" t="str">
        <f t="shared" si="114"/>
        <v>VEDA PORTA NHN OU SIMILAR, 90CM</v>
      </c>
      <c r="H7324" s="412" t="str">
        <f t="shared" si="114"/>
        <v>UN</v>
      </c>
      <c r="I7324" s="413"/>
    </row>
    <row r="7325" spans="1:9" ht="101.25">
      <c r="A7325" s="571">
        <v>13711</v>
      </c>
      <c r="B7325" s="572" t="s">
        <v>46040</v>
      </c>
      <c r="C7325" s="573" t="s">
        <v>1</v>
      </c>
      <c r="D7325" s="574">
        <v>9.41</v>
      </c>
      <c r="F7325" s="411"/>
      <c r="G7325" s="412" t="str">
        <f t="shared" si="114"/>
        <v xml:space="preserve"> PERFIL PVC, U, PARA ARREMATES DECOR EM FORROS - RODAFORROS</v>
      </c>
      <c r="H7325" s="412" t="str">
        <f t="shared" si="114"/>
        <v>M</v>
      </c>
      <c r="I7325" s="413"/>
    </row>
    <row r="7326" spans="1:9" ht="90">
      <c r="A7326" s="571">
        <v>2695</v>
      </c>
      <c r="B7326" s="572" t="s">
        <v>46041</v>
      </c>
      <c r="C7326" s="573" t="s">
        <v>1</v>
      </c>
      <c r="D7326" s="574">
        <v>4.91</v>
      </c>
      <c r="F7326" s="411"/>
      <c r="G7326" s="412" t="str">
        <f t="shared" si="114"/>
        <v xml:space="preserve"> PERFIL PVC, U, PARA ARREMATES EM FORROS - RODAFORROS</v>
      </c>
      <c r="H7326" s="412" t="str">
        <f t="shared" si="114"/>
        <v>M</v>
      </c>
      <c r="I7326" s="413"/>
    </row>
    <row r="7327" spans="1:9" ht="78.75">
      <c r="A7327" s="571">
        <v>9333</v>
      </c>
      <c r="B7327" s="572" t="s">
        <v>46042</v>
      </c>
      <c r="C7327" s="573" t="s">
        <v>5</v>
      </c>
      <c r="D7327" s="574">
        <v>340.49</v>
      </c>
      <c r="F7327" s="411"/>
      <c r="G7327" s="412" t="str">
        <f t="shared" si="114"/>
        <v>ALÇAPÃO DE ALUMÍNIO, TIPO ESCAMA, COR FOSCA</v>
      </c>
      <c r="H7327" s="412" t="str">
        <f t="shared" si="114"/>
        <v>M2</v>
      </c>
      <c r="I7327" s="413"/>
    </row>
    <row r="7328" spans="1:9" ht="78.75">
      <c r="A7328" s="571">
        <v>9028</v>
      </c>
      <c r="B7328" s="572" t="s">
        <v>46043</v>
      </c>
      <c r="C7328" s="573" t="s">
        <v>5</v>
      </c>
      <c r="D7328" s="574">
        <v>51.82</v>
      </c>
      <c r="F7328" s="411"/>
      <c r="G7328" s="412" t="str">
        <f t="shared" si="114"/>
        <v>ALÇAPÃO PARA FORRO DE PVC, DIM=60X60CM, APLICADO</v>
      </c>
      <c r="H7328" s="412" t="str">
        <f t="shared" si="114"/>
        <v>M2</v>
      </c>
      <c r="I7328" s="413"/>
    </row>
    <row r="7329" spans="1:9" ht="213.75">
      <c r="A7329" s="571">
        <v>4949</v>
      </c>
      <c r="B7329" s="572" t="s">
        <v>46044</v>
      </c>
      <c r="C7329" s="573" t="s">
        <v>5</v>
      </c>
      <c r="D7329" s="574">
        <v>133.16999999999999</v>
      </c>
      <c r="F7329" s="411"/>
      <c r="G7329" s="412" t="str">
        <f t="shared" si="114"/>
        <v>FORRO DE PVC,  EM PLACAS 1,25 X 0,625, COR BRANCA OU PALHA, MARCA MEDABIL OU  SIMILAR, INCLUSIVE ESTRUTURA DE FIXAÇÃO (PERFÍS)</v>
      </c>
      <c r="H7329" s="412" t="str">
        <f t="shared" si="114"/>
        <v>M2</v>
      </c>
      <c r="I7329" s="413"/>
    </row>
    <row r="7330" spans="1:9" ht="247.5">
      <c r="A7330" s="571">
        <v>1019</v>
      </c>
      <c r="B7330" s="572" t="s">
        <v>46045</v>
      </c>
      <c r="C7330" s="573" t="s">
        <v>5</v>
      </c>
      <c r="D7330" s="574">
        <v>67.42</v>
      </c>
      <c r="F7330" s="411"/>
      <c r="G7330" s="412" t="str">
        <f t="shared" si="114"/>
        <v>FORRO DE PVC, EM RÉGUAS DE 10 OU 20 CM, COR BRANCA OU PALHA, APLICADO, INCLUS IVE ESTRUTURA DE FIXAÇÃO (PERFIS PVC PLASTILON) REF:ARAFORROS OU SIMILAR</v>
      </c>
      <c r="H7330" s="412" t="str">
        <f t="shared" si="114"/>
        <v>M2</v>
      </c>
      <c r="I7330" s="413"/>
    </row>
    <row r="7331" spans="1:9" ht="135">
      <c r="A7331" s="571">
        <v>13710</v>
      </c>
      <c r="B7331" s="572" t="s">
        <v>46046</v>
      </c>
      <c r="C7331" s="573" t="s">
        <v>5</v>
      </c>
      <c r="D7331" s="574">
        <v>60.01</v>
      </c>
      <c r="F7331" s="411"/>
      <c r="G7331" s="412" t="str">
        <f t="shared" si="114"/>
        <v>FORRO DE PVC, EM RÉGUAS DE 20 CM, COR NOGUEIRA OU CARVALHO, REF:ARAFORROS OU  SIMILAR</v>
      </c>
      <c r="H7331" s="412" t="str">
        <f t="shared" si="114"/>
        <v>M2</v>
      </c>
      <c r="I7331" s="413"/>
    </row>
    <row r="7332" spans="1:9" ht="45">
      <c r="A7332" s="571">
        <v>5161</v>
      </c>
      <c r="B7332" s="572" t="s">
        <v>46047</v>
      </c>
      <c r="C7332" s="573" t="s">
        <v>3</v>
      </c>
      <c r="D7332" s="574">
        <v>4.2</v>
      </c>
      <c r="F7332" s="411"/>
      <c r="G7332" s="412" t="str">
        <f t="shared" si="114"/>
        <v>ADAPTADOR PEAD 20MM X  1/2"</v>
      </c>
      <c r="H7332" s="412" t="str">
        <f t="shared" si="114"/>
        <v>UN</v>
      </c>
      <c r="I7332" s="413"/>
    </row>
    <row r="7333" spans="1:9" ht="45">
      <c r="A7333" s="571">
        <v>5162</v>
      </c>
      <c r="B7333" s="572" t="s">
        <v>46048</v>
      </c>
      <c r="C7333" s="573" t="s">
        <v>3</v>
      </c>
      <c r="D7333" s="574">
        <v>3.97</v>
      </c>
      <c r="F7333" s="411"/>
      <c r="G7333" s="412" t="str">
        <f t="shared" si="114"/>
        <v>ADAPTADOR PEAD 20MM X  3/4"</v>
      </c>
      <c r="H7333" s="412" t="str">
        <f t="shared" si="114"/>
        <v>UN</v>
      </c>
      <c r="I7333" s="413"/>
    </row>
    <row r="7334" spans="1:9" ht="45">
      <c r="A7334" s="571">
        <v>5163</v>
      </c>
      <c r="B7334" s="572" t="s">
        <v>46049</v>
      </c>
      <c r="C7334" s="573" t="s">
        <v>3</v>
      </c>
      <c r="D7334" s="574">
        <v>8.23</v>
      </c>
      <c r="F7334" s="411"/>
      <c r="G7334" s="412" t="str">
        <f t="shared" si="114"/>
        <v>ADAPTADOR PEAD 32MM X 1"</v>
      </c>
      <c r="H7334" s="412" t="str">
        <f t="shared" si="114"/>
        <v>UN</v>
      </c>
      <c r="I7334" s="413"/>
    </row>
    <row r="7335" spans="1:9" ht="67.5">
      <c r="A7335" s="571">
        <v>12243</v>
      </c>
      <c r="B7335" s="572" t="s">
        <v>46050</v>
      </c>
      <c r="C7335" s="573" t="s">
        <v>3</v>
      </c>
      <c r="D7335" s="574">
        <v>543.16</v>
      </c>
      <c r="F7335" s="411"/>
      <c r="G7335" s="412" t="str">
        <f t="shared" si="114"/>
        <v>COLARINHO LONGO EM PEAD PE100, PN-8, Ø=200MM</v>
      </c>
      <c r="H7335" s="412" t="str">
        <f t="shared" si="114"/>
        <v>UN</v>
      </c>
      <c r="I7335" s="413"/>
    </row>
    <row r="7336" spans="1:9" ht="67.5">
      <c r="A7336" s="571">
        <v>11663</v>
      </c>
      <c r="B7336" s="572" t="s">
        <v>46051</v>
      </c>
      <c r="C7336" s="573" t="s">
        <v>3</v>
      </c>
      <c r="D7336" s="574">
        <v>14426.5</v>
      </c>
      <c r="F7336" s="411"/>
      <c r="G7336" s="412" t="str">
        <f t="shared" si="114"/>
        <v>COLARINHO LONGO EM PEAD PE100, PN-8, Ø=800MM</v>
      </c>
      <c r="H7336" s="412" t="str">
        <f t="shared" si="114"/>
        <v>UN</v>
      </c>
      <c r="I7336" s="413"/>
    </row>
    <row r="7337" spans="1:9" ht="67.5">
      <c r="A7337" s="571">
        <v>11660</v>
      </c>
      <c r="B7337" s="572" t="s">
        <v>46052</v>
      </c>
      <c r="C7337" s="573" t="s">
        <v>3</v>
      </c>
      <c r="D7337" s="574">
        <v>18594.71</v>
      </c>
      <c r="F7337" s="411"/>
      <c r="G7337" s="412" t="str">
        <f t="shared" si="114"/>
        <v>CURVA 45° EM PEAD PE100, PN-8, Ø = 800MM</v>
      </c>
      <c r="H7337" s="412" t="str">
        <f t="shared" si="114"/>
        <v>UN</v>
      </c>
      <c r="I7337" s="413"/>
    </row>
    <row r="7338" spans="1:9" ht="123.75">
      <c r="A7338" s="571">
        <v>6566</v>
      </c>
      <c r="B7338" s="572" t="s">
        <v>46053</v>
      </c>
      <c r="C7338" s="573" t="s">
        <v>1</v>
      </c>
      <c r="D7338" s="574">
        <v>90.82</v>
      </c>
      <c r="F7338" s="411"/>
      <c r="G7338" s="412" t="str">
        <f t="shared" si="114"/>
        <v>ELETRODUTO CORRUGADO FLEXÍVEL EM PEAD Ø = 5", TIPO KANALEX OU SIMILAR</v>
      </c>
      <c r="H7338" s="412" t="str">
        <f t="shared" si="114"/>
        <v>M</v>
      </c>
      <c r="I7338" s="413"/>
    </row>
    <row r="7339" spans="1:9" ht="123.75">
      <c r="A7339" s="571">
        <v>6568</v>
      </c>
      <c r="B7339" s="572" t="s">
        <v>46054</v>
      </c>
      <c r="C7339" s="573" t="s">
        <v>1</v>
      </c>
      <c r="D7339" s="574">
        <v>134.38</v>
      </c>
      <c r="F7339" s="411"/>
      <c r="G7339" s="412" t="str">
        <f t="shared" si="114"/>
        <v>ELETRODUTO CORRUGADO FLEXÍVEL EM PEAD Ø = 6", TIPO KANALEX OU SIMILAR</v>
      </c>
      <c r="H7339" s="412" t="str">
        <f t="shared" si="114"/>
        <v>M</v>
      </c>
      <c r="I7339" s="413"/>
    </row>
    <row r="7340" spans="1:9" ht="146.25">
      <c r="A7340" s="571">
        <v>6595</v>
      </c>
      <c r="B7340" s="572" t="s">
        <v>46055</v>
      </c>
      <c r="C7340" s="573" t="s">
        <v>1</v>
      </c>
      <c r="D7340" s="574">
        <v>5.72</v>
      </c>
      <c r="F7340" s="411"/>
      <c r="G7340" s="412" t="str">
        <f t="shared" si="114"/>
        <v>ELETRODUTO CORRUGADO FLEXIVEL Ø 1.1/2" EM PEAD, TIPO KANADUTO/SW (KANAFLEX OU SIMILAR)</v>
      </c>
      <c r="H7340" s="412" t="str">
        <f t="shared" si="114"/>
        <v>M</v>
      </c>
      <c r="I7340" s="413"/>
    </row>
    <row r="7341" spans="1:9" ht="146.25">
      <c r="A7341" s="571">
        <v>6596</v>
      </c>
      <c r="B7341" s="572" t="s">
        <v>46056</v>
      </c>
      <c r="C7341" s="573" t="s">
        <v>1</v>
      </c>
      <c r="D7341" s="574">
        <v>8.1</v>
      </c>
      <c r="F7341" s="411"/>
      <c r="G7341" s="412" t="str">
        <f t="shared" si="114"/>
        <v>ELETRODUTO CORRUGADO FLEXIVEL Ø 2" EM PEAD, TIPO KANADUTO/SW (KANAFLEX OU SIM ILAR)</v>
      </c>
      <c r="H7341" s="412" t="str">
        <f t="shared" si="114"/>
        <v>M</v>
      </c>
      <c r="I7341" s="413"/>
    </row>
    <row r="7342" spans="1:9" ht="146.25">
      <c r="A7342" s="571">
        <v>6527</v>
      </c>
      <c r="B7342" s="572" t="s">
        <v>46057</v>
      </c>
      <c r="C7342" s="573" t="s">
        <v>1</v>
      </c>
      <c r="D7342" s="574">
        <v>11.3</v>
      </c>
      <c r="F7342" s="411"/>
      <c r="G7342" s="412" t="str">
        <f t="shared" si="114"/>
        <v>ELETRODUTO CORRUGADO FLEXIVEL Ø 3" EM PEAD, TIPO KANADUTO/SW (KANAFLEX OU SIM ILAR)</v>
      </c>
      <c r="H7342" s="412" t="str">
        <f t="shared" si="114"/>
        <v>M</v>
      </c>
      <c r="I7342" s="413"/>
    </row>
    <row r="7343" spans="1:9" ht="146.25">
      <c r="A7343" s="571">
        <v>6505</v>
      </c>
      <c r="B7343" s="572" t="s">
        <v>46058</v>
      </c>
      <c r="C7343" s="573" t="s">
        <v>1</v>
      </c>
      <c r="D7343" s="574">
        <v>18.5</v>
      </c>
      <c r="F7343" s="411"/>
      <c r="G7343" s="412" t="str">
        <f t="shared" si="114"/>
        <v>ELETRODUTO CORRUGADO FLEXIVEL Ø 4" EM PEAD, TIPO KANADUTO/SW (KANAFLEX OU SIM ILAR)</v>
      </c>
      <c r="H7343" s="412" t="str">
        <f t="shared" si="114"/>
        <v>M</v>
      </c>
      <c r="I7343" s="413"/>
    </row>
    <row r="7344" spans="1:9" ht="146.25">
      <c r="A7344" s="571">
        <v>6528</v>
      </c>
      <c r="B7344" s="572" t="s">
        <v>46059</v>
      </c>
      <c r="C7344" s="573" t="s">
        <v>1</v>
      </c>
      <c r="D7344" s="574">
        <v>18.86</v>
      </c>
      <c r="F7344" s="411"/>
      <c r="G7344" s="412" t="str">
        <f t="shared" si="114"/>
        <v>ELETRODUTO CORRUGADO FLEXIVEL Ø 5" EM PEAD, TIPO KANADUTO/SW (KANAFLEX OU SIM ILAR)</v>
      </c>
      <c r="H7344" s="412" t="str">
        <f t="shared" si="114"/>
        <v>M</v>
      </c>
      <c r="I7344" s="413"/>
    </row>
    <row r="7345" spans="1:9" ht="146.25">
      <c r="A7345" s="571">
        <v>6529</v>
      </c>
      <c r="B7345" s="572" t="s">
        <v>46060</v>
      </c>
      <c r="C7345" s="573" t="s">
        <v>1</v>
      </c>
      <c r="D7345" s="574">
        <v>25.93</v>
      </c>
      <c r="F7345" s="411"/>
      <c r="G7345" s="412" t="str">
        <f t="shared" si="114"/>
        <v>ELETRODUTO CORRUGADO FLEXIVEL Ø 6" EM PEAD, TIPO KANADUTO/SW (KANAFLEX OU SIM ILAR)</v>
      </c>
      <c r="H7345" s="412" t="str">
        <f t="shared" si="114"/>
        <v>M</v>
      </c>
      <c r="I7345" s="413"/>
    </row>
    <row r="7346" spans="1:9" ht="101.25">
      <c r="A7346" s="571">
        <v>11661</v>
      </c>
      <c r="B7346" s="572" t="s">
        <v>46061</v>
      </c>
      <c r="C7346" s="573" t="s">
        <v>3</v>
      </c>
      <c r="D7346" s="574">
        <v>20709.05</v>
      </c>
      <c r="F7346" s="411"/>
      <c r="G7346" s="412" t="str">
        <f t="shared" si="114"/>
        <v>TÊ DE REDUÇÃO PEAD, PN100, TERMOFUSÃO, PN-8, Ø = 800X200MM</v>
      </c>
      <c r="H7346" s="412" t="str">
        <f t="shared" si="114"/>
        <v>UN</v>
      </c>
      <c r="I7346" s="413"/>
    </row>
    <row r="7347" spans="1:9" ht="78.75">
      <c r="A7347" s="571">
        <v>11659</v>
      </c>
      <c r="B7347" s="572" t="s">
        <v>46062</v>
      </c>
      <c r="C7347" s="573" t="s">
        <v>1</v>
      </c>
      <c r="D7347" s="574">
        <v>2616.0300000000002</v>
      </c>
      <c r="F7347" s="411"/>
      <c r="G7347" s="412" t="str">
        <f t="shared" si="114"/>
        <v>TUBO DE PEAD, PE100, PN-8, SDR-21, Ø = 800MM</v>
      </c>
      <c r="H7347" s="412" t="str">
        <f t="shared" si="114"/>
        <v>M</v>
      </c>
      <c r="I7347" s="413"/>
    </row>
    <row r="7348" spans="1:9" ht="78.75">
      <c r="A7348" s="571">
        <v>5807</v>
      </c>
      <c r="B7348" s="572" t="s">
        <v>46063</v>
      </c>
      <c r="C7348" s="573" t="s">
        <v>1</v>
      </c>
      <c r="D7348" s="574">
        <v>3.97</v>
      </c>
      <c r="F7348" s="411"/>
      <c r="G7348" s="412" t="str">
        <f t="shared" si="114"/>
        <v>TUBO DE PEAD, PE80 RAMAL PREDIAL, D=20MM X 2,3MM</v>
      </c>
      <c r="H7348" s="412" t="str">
        <f t="shared" si="114"/>
        <v>M</v>
      </c>
      <c r="I7348" s="413"/>
    </row>
    <row r="7349" spans="1:9" ht="78.75">
      <c r="A7349" s="571">
        <v>5809</v>
      </c>
      <c r="B7349" s="572" t="s">
        <v>46064</v>
      </c>
      <c r="C7349" s="573" t="s">
        <v>1</v>
      </c>
      <c r="D7349" s="574">
        <v>7.84</v>
      </c>
      <c r="F7349" s="411"/>
      <c r="G7349" s="412" t="str">
        <f t="shared" si="114"/>
        <v>TUBO DE PEAD, PE80 RAMAL PREDIAL, D=32MM X 3,0MM</v>
      </c>
      <c r="H7349" s="412" t="str">
        <f t="shared" si="114"/>
        <v>M</v>
      </c>
      <c r="I7349" s="413"/>
    </row>
    <row r="7350" spans="1:9" ht="78.75">
      <c r="A7350" s="571">
        <v>5810</v>
      </c>
      <c r="B7350" s="572" t="s">
        <v>46065</v>
      </c>
      <c r="C7350" s="573" t="s">
        <v>1</v>
      </c>
      <c r="D7350" s="574">
        <v>20.37</v>
      </c>
      <c r="F7350" s="411"/>
      <c r="G7350" s="412" t="str">
        <f t="shared" si="114"/>
        <v>TUBO DE PEAD, PE80, PN-12,5 , SDR-11, D= 50MM X 4,6MM</v>
      </c>
      <c r="H7350" s="412" t="str">
        <f t="shared" si="114"/>
        <v>M</v>
      </c>
      <c r="I7350" s="413"/>
    </row>
    <row r="7351" spans="1:9" ht="78.75">
      <c r="A7351" s="571">
        <v>5812</v>
      </c>
      <c r="B7351" s="572" t="s">
        <v>46066</v>
      </c>
      <c r="C7351" s="573" t="s">
        <v>1</v>
      </c>
      <c r="D7351" s="574">
        <v>45.55</v>
      </c>
      <c r="F7351" s="411"/>
      <c r="G7351" s="412" t="str">
        <f t="shared" si="114"/>
        <v>TUBO DE PEAD, PE80, PN-12,5 , SDR-11, D= 75MM X 6,9MM</v>
      </c>
      <c r="H7351" s="412" t="str">
        <f t="shared" si="114"/>
        <v>M</v>
      </c>
      <c r="I7351" s="413"/>
    </row>
    <row r="7352" spans="1:9" ht="78.75">
      <c r="A7352" s="571">
        <v>5814</v>
      </c>
      <c r="B7352" s="572" t="s">
        <v>46067</v>
      </c>
      <c r="C7352" s="573" t="s">
        <v>1</v>
      </c>
      <c r="D7352" s="574">
        <v>95.61</v>
      </c>
      <c r="F7352" s="411"/>
      <c r="G7352" s="412" t="str">
        <f t="shared" si="114"/>
        <v>TUBO DE PEAD, PE80, PN-12,5 , SDR-11, D=110MM X 10,0MM</v>
      </c>
      <c r="H7352" s="412" t="str">
        <f t="shared" si="114"/>
        <v>M</v>
      </c>
      <c r="I7352" s="413"/>
    </row>
    <row r="7353" spans="1:9" ht="78.75">
      <c r="A7353" s="571">
        <v>9228</v>
      </c>
      <c r="B7353" s="572" t="s">
        <v>46068</v>
      </c>
      <c r="C7353" s="573" t="s">
        <v>1</v>
      </c>
      <c r="D7353" s="574">
        <v>205.23</v>
      </c>
      <c r="F7353" s="411"/>
      <c r="G7353" s="412" t="str">
        <f t="shared" si="114"/>
        <v>TUBO DE PEAD, PE80, PN-12,5 , SDR-11, D=160MM X 14,6MM</v>
      </c>
      <c r="H7353" s="412" t="str">
        <f t="shared" si="114"/>
        <v>M</v>
      </c>
      <c r="I7353" s="413"/>
    </row>
    <row r="7354" spans="1:9" ht="135">
      <c r="A7354" s="571">
        <v>12489</v>
      </c>
      <c r="B7354" s="572" t="s">
        <v>46069</v>
      </c>
      <c r="C7354" s="573" t="s">
        <v>1</v>
      </c>
      <c r="D7354" s="574">
        <v>484.88</v>
      </c>
      <c r="F7354" s="411"/>
      <c r="G7354" s="412" t="str">
        <f t="shared" si="114"/>
        <v>TUBO PEAD, LISO, PE-100, PN-06, SDR-26, D=400MM, REF:KANALISO, KANAFLEX OU SI MILAR</v>
      </c>
      <c r="H7354" s="412" t="str">
        <f t="shared" si="114"/>
        <v>M</v>
      </c>
      <c r="I7354" s="413"/>
    </row>
    <row r="7355" spans="1:9" ht="135">
      <c r="A7355" s="571">
        <v>12458</v>
      </c>
      <c r="B7355" s="572" t="s">
        <v>46070</v>
      </c>
      <c r="C7355" s="573" t="s">
        <v>1</v>
      </c>
      <c r="D7355" s="574">
        <v>730.28</v>
      </c>
      <c r="F7355" s="411"/>
      <c r="G7355" s="412" t="str">
        <f t="shared" si="114"/>
        <v>TUBO PEAD, LISO, PE-100, PN-10, SDR-17, D=400MM, REF:KANALISO, KANAFLEX OU SI MILAR</v>
      </c>
      <c r="H7355" s="412" t="str">
        <f t="shared" si="114"/>
        <v>M</v>
      </c>
      <c r="I7355" s="413"/>
    </row>
    <row r="7356" spans="1:9" ht="123.75">
      <c r="A7356" s="571">
        <v>9909</v>
      </c>
      <c r="B7356" s="572" t="s">
        <v>46071</v>
      </c>
      <c r="C7356" s="573" t="s">
        <v>1</v>
      </c>
      <c r="D7356" s="574">
        <v>672.21</v>
      </c>
      <c r="F7356" s="411"/>
      <c r="G7356" s="412" t="str">
        <f t="shared" si="114"/>
        <v>TUBO PEAD, LISO, PE-100, PN-5, D=500MM, REF:KANALISO, KANAFLEX OU SIMILAR</v>
      </c>
      <c r="H7356" s="412" t="str">
        <f t="shared" si="114"/>
        <v>M</v>
      </c>
      <c r="I7356" s="413"/>
    </row>
    <row r="7357" spans="1:9" ht="112.5">
      <c r="A7357" s="571">
        <v>9530</v>
      </c>
      <c r="B7357" s="572" t="s">
        <v>46072</v>
      </c>
      <c r="C7357" s="573" t="s">
        <v>1</v>
      </c>
      <c r="D7357" s="574">
        <v>9.15</v>
      </c>
      <c r="F7357" s="411"/>
      <c r="G7357" s="412" t="str">
        <f t="shared" si="114"/>
        <v>TUBO POLIETILENO FLEXÍVEL SWING PIPE DN=12,5MM P/IRRIGAÇÃO</v>
      </c>
      <c r="H7357" s="412" t="str">
        <f t="shared" si="114"/>
        <v>M</v>
      </c>
      <c r="I7357" s="413"/>
    </row>
    <row r="7358" spans="1:9" ht="67.5">
      <c r="A7358" s="571">
        <v>5891</v>
      </c>
      <c r="B7358" s="572" t="s">
        <v>46073</v>
      </c>
      <c r="C7358" s="573" t="s">
        <v>3</v>
      </c>
      <c r="D7358" s="574">
        <v>6.49</v>
      </c>
      <c r="F7358" s="411"/>
      <c r="G7358" s="412" t="str">
        <f t="shared" si="114"/>
        <v>UNIÃO DE PEAD DN=20MM P/LIGAÇÃO PREDIAL</v>
      </c>
      <c r="H7358" s="412" t="str">
        <f t="shared" si="114"/>
        <v>UN</v>
      </c>
      <c r="I7358" s="413"/>
    </row>
    <row r="7359" spans="1:9" ht="123.75">
      <c r="A7359" s="571">
        <v>9078</v>
      </c>
      <c r="B7359" s="572" t="s">
        <v>46074</v>
      </c>
      <c r="C7359" s="573" t="s">
        <v>3</v>
      </c>
      <c r="D7359" s="574">
        <v>17.75</v>
      </c>
      <c r="F7359" s="411"/>
      <c r="G7359" s="412" t="str">
        <f t="shared" si="114"/>
        <v>ADAPTADOR (LUVA DE TRANSIÇÃO) 22MM X 3/4", CPVC, AQUATHERM, TIGRE OU SIMILAR</v>
      </c>
      <c r="H7359" s="412" t="str">
        <f t="shared" si="114"/>
        <v>UN</v>
      </c>
      <c r="I7359" s="413"/>
    </row>
    <row r="7360" spans="1:9" ht="123.75">
      <c r="A7360" s="571">
        <v>9077</v>
      </c>
      <c r="B7360" s="572" t="s">
        <v>46075</v>
      </c>
      <c r="C7360" s="573" t="s">
        <v>3</v>
      </c>
      <c r="D7360" s="574">
        <v>19.399999999999999</v>
      </c>
      <c r="F7360" s="411"/>
      <c r="G7360" s="412" t="str">
        <f t="shared" si="114"/>
        <v>ADAPTADOR (LUVA DE TRANSIÇÃO) 28MM X 1", CPVC, AQUATHERM, TIGRE OU SIMILAR</v>
      </c>
      <c r="H7360" s="412" t="str">
        <f t="shared" si="114"/>
        <v>UN</v>
      </c>
      <c r="I7360" s="413"/>
    </row>
    <row r="7361" spans="1:9" ht="101.25">
      <c r="A7361" s="571">
        <v>5150</v>
      </c>
      <c r="B7361" s="572" t="s">
        <v>46076</v>
      </c>
      <c r="C7361" s="573" t="s">
        <v>3</v>
      </c>
      <c r="D7361" s="574">
        <v>29.24</v>
      </c>
      <c r="F7361" s="411"/>
      <c r="G7361" s="412" t="str">
        <f t="shared" si="114"/>
        <v>ADAPTADOR DE PVC JE A BOLSA DEFOFO JUNTA ELASTICA, D=   50MM</v>
      </c>
      <c r="H7361" s="412" t="str">
        <f t="shared" si="114"/>
        <v>UN</v>
      </c>
      <c r="I7361" s="413"/>
    </row>
    <row r="7362" spans="1:9" ht="101.25">
      <c r="A7362" s="571">
        <v>5151</v>
      </c>
      <c r="B7362" s="572" t="s">
        <v>46077</v>
      </c>
      <c r="C7362" s="573" t="s">
        <v>3</v>
      </c>
      <c r="D7362" s="574">
        <v>66.28</v>
      </c>
      <c r="F7362" s="411"/>
      <c r="G7362" s="412" t="str">
        <f t="shared" ref="G7362:H7425" si="115">UPPER(B7362)</f>
        <v>ADAPTADOR DE PVC JE A BOLSA DEFOFO JUNTA ELASTICA, D=   75MM</v>
      </c>
      <c r="H7362" s="412" t="str">
        <f t="shared" si="115"/>
        <v>UN</v>
      </c>
      <c r="I7362" s="413"/>
    </row>
    <row r="7363" spans="1:9" ht="101.25">
      <c r="A7363" s="571">
        <v>5152</v>
      </c>
      <c r="B7363" s="572" t="s">
        <v>46078</v>
      </c>
      <c r="C7363" s="573" t="s">
        <v>3</v>
      </c>
      <c r="D7363" s="574">
        <v>126.93</v>
      </c>
      <c r="F7363" s="411"/>
      <c r="G7363" s="412" t="str">
        <f t="shared" si="115"/>
        <v>ADAPTADOR DE PVC JE A BOLSA DEFOFO JUNTA ELASTICA, D=  100MM</v>
      </c>
      <c r="H7363" s="412" t="str">
        <f t="shared" si="115"/>
        <v>UN</v>
      </c>
      <c r="I7363" s="413"/>
    </row>
    <row r="7364" spans="1:9" ht="78.75">
      <c r="A7364" s="571">
        <v>5153</v>
      </c>
      <c r="B7364" s="572" t="s">
        <v>46079</v>
      </c>
      <c r="C7364" s="573" t="s">
        <v>3</v>
      </c>
      <c r="D7364" s="574">
        <v>32.049999999999997</v>
      </c>
      <c r="F7364" s="411"/>
      <c r="G7364" s="412" t="str">
        <f t="shared" si="115"/>
        <v>ADAPTADOR DE PVC JE A LUVA DE FIBROCIMENTO, D=   50MM</v>
      </c>
      <c r="H7364" s="412" t="str">
        <f t="shared" si="115"/>
        <v>UN</v>
      </c>
      <c r="I7364" s="413"/>
    </row>
    <row r="7365" spans="1:9" ht="78.75">
      <c r="A7365" s="571">
        <v>5154</v>
      </c>
      <c r="B7365" s="572" t="s">
        <v>46080</v>
      </c>
      <c r="C7365" s="573" t="s">
        <v>3</v>
      </c>
      <c r="D7365" s="574">
        <v>70.150000000000006</v>
      </c>
      <c r="F7365" s="411"/>
      <c r="G7365" s="412" t="str">
        <f t="shared" si="115"/>
        <v>ADAPTADOR DE PVC JE A LUVA DE FIBROCIMENTO, D=   75MM</v>
      </c>
      <c r="H7365" s="412" t="str">
        <f t="shared" si="115"/>
        <v>UN</v>
      </c>
      <c r="I7365" s="413"/>
    </row>
    <row r="7366" spans="1:9" ht="78.75">
      <c r="A7366" s="571">
        <v>5155</v>
      </c>
      <c r="B7366" s="572" t="s">
        <v>46081</v>
      </c>
      <c r="C7366" s="573" t="s">
        <v>3</v>
      </c>
      <c r="D7366" s="574">
        <v>109.47</v>
      </c>
      <c r="F7366" s="411"/>
      <c r="G7366" s="412" t="str">
        <f t="shared" si="115"/>
        <v>ADAPTADOR DE PVC JE A LUVA DE FIBROCIMENTO, D=  100MM</v>
      </c>
      <c r="H7366" s="412" t="str">
        <f t="shared" si="115"/>
        <v>UN</v>
      </c>
      <c r="I7366" s="413"/>
    </row>
    <row r="7367" spans="1:9" ht="78.75">
      <c r="B7367" s="572" t="s">
        <v>46082</v>
      </c>
      <c r="C7367" s="573" t="s">
        <v>3</v>
      </c>
      <c r="D7367" s="574">
        <v>20.52</v>
      </c>
      <c r="F7367" s="411"/>
      <c r="G7367" s="412" t="str">
        <f t="shared" si="115"/>
        <v>ADAPTADOR DE PVC JE, BOLSA E ROSCA, PBA, D=   50MM</v>
      </c>
      <c r="H7367" s="412" t="str">
        <f t="shared" si="115"/>
        <v>UN</v>
      </c>
      <c r="I7367" s="413"/>
    </row>
    <row r="7368" spans="1:9">
      <c r="A7368" s="571">
        <v>5156</v>
      </c>
      <c r="B7368" s="469" t="s">
        <v>10207</v>
      </c>
      <c r="C7368" s="469" t="s">
        <v>10207</v>
      </c>
      <c r="F7368" s="411"/>
      <c r="G7368" s="412" t="str">
        <f t="shared" si="115"/>
        <v/>
      </c>
      <c r="H7368" s="412" t="str">
        <f t="shared" si="115"/>
        <v/>
      </c>
      <c r="I7368" s="413"/>
    </row>
    <row r="7369" spans="1:9" ht="78.75">
      <c r="A7369" s="571">
        <v>5157</v>
      </c>
      <c r="B7369" s="572" t="s">
        <v>46083</v>
      </c>
      <c r="C7369" s="573" t="s">
        <v>3</v>
      </c>
      <c r="D7369" s="574">
        <v>46.01</v>
      </c>
      <c r="F7369" s="411"/>
      <c r="G7369" s="412" t="str">
        <f t="shared" si="115"/>
        <v>ADAPTADOR DE PVC JE, BOLSA E ROSCA, PBA, D=   75MM</v>
      </c>
      <c r="H7369" s="412" t="str">
        <f t="shared" si="115"/>
        <v>UN</v>
      </c>
      <c r="I7369" s="413"/>
    </row>
    <row r="7370" spans="1:9" ht="78.75">
      <c r="A7370" s="571">
        <v>5158</v>
      </c>
      <c r="B7370" s="572" t="s">
        <v>46084</v>
      </c>
      <c r="C7370" s="573" t="s">
        <v>3</v>
      </c>
      <c r="D7370" s="574">
        <v>78.67</v>
      </c>
      <c r="F7370" s="411"/>
      <c r="G7370" s="412" t="str">
        <f t="shared" si="115"/>
        <v>ADAPTADOR DE PVC JE, BOLSA E ROSCA, PBA, D=  100MM</v>
      </c>
      <c r="H7370" s="412" t="str">
        <f t="shared" si="115"/>
        <v>UN</v>
      </c>
      <c r="I7370" s="413"/>
    </row>
    <row r="7371" spans="1:9" ht="33.75">
      <c r="A7371" s="571">
        <v>8001</v>
      </c>
      <c r="B7371" s="572" t="s">
        <v>46085</v>
      </c>
      <c r="C7371" s="573" t="s">
        <v>24842</v>
      </c>
      <c r="D7371" s="574">
        <v>7.39</v>
      </c>
      <c r="F7371" s="411"/>
      <c r="G7371" s="412" t="str">
        <f t="shared" si="115"/>
        <v>ADAPTADOR FÊMEA ES Ø 2"</v>
      </c>
      <c r="H7371" s="412" t="str">
        <f t="shared" si="115"/>
        <v>PÇ</v>
      </c>
      <c r="I7371" s="413"/>
    </row>
    <row r="7372" spans="1:9" ht="33.75">
      <c r="A7372" s="571">
        <v>8003</v>
      </c>
      <c r="B7372" s="572" t="s">
        <v>46086</v>
      </c>
      <c r="C7372" s="573" t="s">
        <v>24842</v>
      </c>
      <c r="D7372" s="574">
        <v>15.7</v>
      </c>
      <c r="F7372" s="411"/>
      <c r="G7372" s="412" t="str">
        <f t="shared" si="115"/>
        <v>ADAPTADOR FÊMEA ES Ø 3"</v>
      </c>
      <c r="H7372" s="412" t="str">
        <f t="shared" si="115"/>
        <v>PÇ</v>
      </c>
      <c r="I7372" s="413"/>
    </row>
    <row r="7373" spans="1:9" ht="45">
      <c r="A7373" s="571">
        <v>8002</v>
      </c>
      <c r="B7373" s="572" t="s">
        <v>46087</v>
      </c>
      <c r="C7373" s="573" t="s">
        <v>24842</v>
      </c>
      <c r="D7373" s="574">
        <v>42.67</v>
      </c>
      <c r="F7373" s="411"/>
      <c r="G7373" s="412" t="str">
        <f t="shared" si="115"/>
        <v>ADAPTADOR FÊMEA ES Ø1 1/2"</v>
      </c>
      <c r="H7373" s="412" t="str">
        <f t="shared" si="115"/>
        <v>PÇ</v>
      </c>
      <c r="I7373" s="413"/>
    </row>
    <row r="7374" spans="1:9" ht="112.5">
      <c r="A7374" s="571">
        <v>9569</v>
      </c>
      <c r="B7374" s="572" t="s">
        <v>46088</v>
      </c>
      <c r="C7374" s="573" t="s">
        <v>3</v>
      </c>
      <c r="D7374" s="574">
        <v>1.55</v>
      </c>
      <c r="F7374" s="411"/>
      <c r="G7374" s="412" t="str">
        <f t="shared" si="115"/>
        <v>ADAPTADOR PVC BSXRM D= 35MM X 1 1/2", LINHA IRRIGA-LF, TIGRE OU SIMILAR</v>
      </c>
      <c r="H7374" s="412" t="str">
        <f t="shared" si="115"/>
        <v>UN</v>
      </c>
      <c r="I7374" s="413"/>
    </row>
    <row r="7375" spans="1:9" ht="123.75">
      <c r="A7375" s="571">
        <v>9521</v>
      </c>
      <c r="B7375" s="572" t="s">
        <v>46089</v>
      </c>
      <c r="C7375" s="573" t="s">
        <v>3</v>
      </c>
      <c r="D7375" s="574">
        <v>1.91</v>
      </c>
      <c r="F7375" s="411"/>
      <c r="G7375" s="412" t="str">
        <f t="shared" si="115"/>
        <v>ADAPTADOR PVC LONGO BSXPR D= 50MM X 1 1/2", LINHA IRRIGA-LF, TIGRE OU SIMILAR</v>
      </c>
      <c r="H7375" s="412" t="str">
        <f t="shared" si="115"/>
        <v>UN</v>
      </c>
      <c r="I7375" s="413"/>
    </row>
    <row r="7376" spans="1:9" ht="112.5">
      <c r="A7376" s="571">
        <v>9522</v>
      </c>
      <c r="B7376" s="572" t="s">
        <v>46090</v>
      </c>
      <c r="C7376" s="573" t="s">
        <v>3</v>
      </c>
      <c r="D7376" s="574">
        <v>2.92</v>
      </c>
      <c r="F7376" s="411"/>
      <c r="G7376" s="412" t="str">
        <f t="shared" si="115"/>
        <v>BUCHA REDUÇÃO CURTA PVC D= 50X35MM, LINHA IRRIGA-LF, TIGRE OU SIMILAR</v>
      </c>
      <c r="H7376" s="412" t="str">
        <f t="shared" si="115"/>
        <v>UN</v>
      </c>
      <c r="I7376" s="413"/>
    </row>
    <row r="7377" spans="1:9" ht="112.5">
      <c r="A7377" s="571">
        <v>9274</v>
      </c>
      <c r="B7377" s="572" t="s">
        <v>46091</v>
      </c>
      <c r="C7377" s="573" t="s">
        <v>3</v>
      </c>
      <c r="D7377" s="574">
        <v>91.32</v>
      </c>
      <c r="F7377" s="411"/>
      <c r="G7377" s="412" t="str">
        <f t="shared" si="115"/>
        <v>CAIXA PLASTICA REDONDA P/ 1 VÁLVULA RAIN BIRD, DE 6", C/CORPO E TAMPA</v>
      </c>
      <c r="H7377" s="412" t="str">
        <f t="shared" si="115"/>
        <v>UN</v>
      </c>
      <c r="I7377" s="413"/>
    </row>
    <row r="7378" spans="1:9" ht="123.75">
      <c r="A7378" s="571">
        <v>9275</v>
      </c>
      <c r="B7378" s="572" t="s">
        <v>46092</v>
      </c>
      <c r="C7378" s="573" t="s">
        <v>3</v>
      </c>
      <c r="D7378" s="574">
        <v>182.64</v>
      </c>
      <c r="F7378" s="411"/>
      <c r="G7378" s="412" t="str">
        <f t="shared" si="115"/>
        <v>CAIXA PLASTICA RETANGULAR P/ 2 VÁLVULAS RAIN BIRD, PADRÃO 12", C/CORPO E TAMP A</v>
      </c>
      <c r="H7378" s="412" t="str">
        <f t="shared" si="115"/>
        <v>UN</v>
      </c>
      <c r="I7378" s="413"/>
    </row>
    <row r="7379" spans="1:9" ht="45">
      <c r="A7379" s="571">
        <v>5210</v>
      </c>
      <c r="B7379" s="572" t="s">
        <v>46093</v>
      </c>
      <c r="C7379" s="573" t="s">
        <v>3</v>
      </c>
      <c r="D7379" s="574">
        <v>8.08</v>
      </c>
      <c r="F7379" s="411"/>
      <c r="G7379" s="412" t="str">
        <f t="shared" si="115"/>
        <v>CAP DE PVC JE, D=   50MM</v>
      </c>
      <c r="H7379" s="412" t="str">
        <f t="shared" si="115"/>
        <v>UN</v>
      </c>
      <c r="I7379" s="413"/>
    </row>
    <row r="7380" spans="1:9" ht="45">
      <c r="A7380" s="571">
        <v>5211</v>
      </c>
      <c r="B7380" s="572" t="s">
        <v>46094</v>
      </c>
      <c r="C7380" s="573" t="s">
        <v>3</v>
      </c>
      <c r="D7380" s="574">
        <v>21.04</v>
      </c>
      <c r="F7380" s="411"/>
      <c r="G7380" s="412" t="str">
        <f t="shared" si="115"/>
        <v>CAP DE PVC JE, D=   75MM</v>
      </c>
      <c r="H7380" s="412" t="str">
        <f t="shared" si="115"/>
        <v>UN</v>
      </c>
      <c r="I7380" s="413"/>
    </row>
    <row r="7381" spans="1:9" ht="45">
      <c r="A7381" s="571">
        <v>5212</v>
      </c>
      <c r="B7381" s="572" t="s">
        <v>46095</v>
      </c>
      <c r="C7381" s="573" t="s">
        <v>3</v>
      </c>
      <c r="D7381" s="574">
        <v>32.229999999999997</v>
      </c>
      <c r="F7381" s="411"/>
      <c r="G7381" s="412" t="str">
        <f t="shared" si="115"/>
        <v>CAP DE PVC JE, D=  100MM</v>
      </c>
      <c r="H7381" s="412" t="str">
        <f t="shared" si="115"/>
        <v>UN</v>
      </c>
      <c r="I7381" s="413"/>
    </row>
    <row r="7382" spans="1:9" ht="90">
      <c r="A7382" s="571">
        <v>9519</v>
      </c>
      <c r="B7382" s="572" t="s">
        <v>46096</v>
      </c>
      <c r="C7382" s="573" t="s">
        <v>3</v>
      </c>
      <c r="D7382" s="574">
        <v>2.21</v>
      </c>
      <c r="F7382" s="411"/>
      <c r="G7382" s="412" t="str">
        <f t="shared" si="115"/>
        <v>CAP PVC SOLDAVEL D= 35MM, LINHA IRRIGA-LF, TIGRE OU SIMILAR</v>
      </c>
      <c r="H7382" s="412" t="str">
        <f t="shared" si="115"/>
        <v>UN</v>
      </c>
      <c r="I7382" s="413"/>
    </row>
    <row r="7383" spans="1:9" ht="90">
      <c r="A7383" s="571">
        <v>9520</v>
      </c>
      <c r="B7383" s="572" t="s">
        <v>46097</v>
      </c>
      <c r="C7383" s="573" t="s">
        <v>3</v>
      </c>
      <c r="D7383" s="574">
        <v>3.14</v>
      </c>
      <c r="F7383" s="411"/>
      <c r="G7383" s="412" t="str">
        <f t="shared" si="115"/>
        <v>CAP PVC SOLDAVEL D= 50MM, LINHA IRRIGA-LF, TIGRE OU SIMILAR</v>
      </c>
      <c r="H7383" s="412" t="str">
        <f t="shared" si="115"/>
        <v>UN</v>
      </c>
      <c r="I7383" s="413"/>
    </row>
    <row r="7384" spans="1:9" ht="146.25">
      <c r="A7384" s="571">
        <v>9273</v>
      </c>
      <c r="B7384" s="572" t="s">
        <v>46098</v>
      </c>
      <c r="C7384" s="573" t="s">
        <v>3</v>
      </c>
      <c r="D7384" s="574">
        <v>46.12</v>
      </c>
      <c r="F7384" s="411"/>
      <c r="G7384" s="412" t="str">
        <f t="shared" si="115"/>
        <v>CONJUNTO FLEXÍVEL P/CONECTAR ASPERSOR, MODELO SA-6050, 15CM, 1/2"X1/2", MODEL O RAIN BIRD OU SIMILAR</v>
      </c>
      <c r="H7384" s="412" t="str">
        <f t="shared" si="115"/>
        <v>UN</v>
      </c>
      <c r="I7384" s="413"/>
    </row>
    <row r="7385" spans="1:9" ht="202.5">
      <c r="A7385" s="571">
        <v>9272</v>
      </c>
      <c r="B7385" s="572" t="s">
        <v>46099</v>
      </c>
      <c r="C7385" s="573" t="s">
        <v>3</v>
      </c>
      <c r="D7385" s="574">
        <v>1437.53</v>
      </c>
      <c r="F7385" s="411"/>
      <c r="G7385" s="412" t="str">
        <f t="shared" si="115"/>
        <v>CONTROLADOR CENTRAL P/SIST.DE IRRIGAÇÃO MODELO ESP-LX MODULAR, 16 ESTAÇÕES, G ABINETE DE PAREDE, RAIN BIRD OU SIMILAR</v>
      </c>
      <c r="H7385" s="412" t="str">
        <f t="shared" si="115"/>
        <v>UN</v>
      </c>
      <c r="I7385" s="413"/>
    </row>
    <row r="7386" spans="1:9" ht="56.25">
      <c r="A7386" s="571">
        <v>5253</v>
      </c>
      <c r="B7386" s="572" t="s">
        <v>46100</v>
      </c>
      <c r="C7386" s="573" t="s">
        <v>3</v>
      </c>
      <c r="D7386" s="574">
        <v>13.15</v>
      </c>
      <c r="F7386" s="411"/>
      <c r="G7386" s="412" t="str">
        <f t="shared" si="115"/>
        <v>CRUZETA DE PVC JE, BBBB, D=   50MM</v>
      </c>
      <c r="H7386" s="412" t="str">
        <f t="shared" si="115"/>
        <v>UN</v>
      </c>
      <c r="I7386" s="413"/>
    </row>
    <row r="7387" spans="1:9" ht="56.25">
      <c r="A7387" s="571">
        <v>5254</v>
      </c>
      <c r="B7387" s="572" t="s">
        <v>46101</v>
      </c>
      <c r="C7387" s="573" t="s">
        <v>3</v>
      </c>
      <c r="D7387" s="574">
        <v>86.9</v>
      </c>
      <c r="F7387" s="411"/>
      <c r="G7387" s="412" t="str">
        <f t="shared" si="115"/>
        <v>CRUZETA DE PVC JE, BBBB, D=   75MM</v>
      </c>
      <c r="H7387" s="412" t="str">
        <f t="shared" si="115"/>
        <v>UN</v>
      </c>
      <c r="I7387" s="413"/>
    </row>
    <row r="7388" spans="1:9" ht="56.25">
      <c r="A7388" s="571">
        <v>5255</v>
      </c>
      <c r="B7388" s="572" t="s">
        <v>46102</v>
      </c>
      <c r="C7388" s="573" t="s">
        <v>3</v>
      </c>
      <c r="D7388" s="574">
        <v>62.7</v>
      </c>
      <c r="F7388" s="411"/>
      <c r="G7388" s="412" t="str">
        <f t="shared" si="115"/>
        <v>CRUZETA DE PVC JE, BBBB, D=  100MM</v>
      </c>
      <c r="H7388" s="412" t="str">
        <f t="shared" si="115"/>
        <v>UN</v>
      </c>
      <c r="I7388" s="413"/>
    </row>
    <row r="7389" spans="1:9" ht="78.75">
      <c r="A7389" s="571">
        <v>7475</v>
      </c>
      <c r="B7389" s="572" t="s">
        <v>46103</v>
      </c>
      <c r="C7389" s="573" t="s">
        <v>3</v>
      </c>
      <c r="D7389" s="574">
        <v>103.31</v>
      </c>
      <c r="F7389" s="411"/>
      <c r="G7389" s="412" t="str">
        <f t="shared" si="115"/>
        <v>CURVA 11º15' DE PVC JE, PONTA / BOLSA, D= 50MM</v>
      </c>
      <c r="H7389" s="412" t="str">
        <f t="shared" si="115"/>
        <v>UN</v>
      </c>
      <c r="I7389" s="413"/>
    </row>
    <row r="7390" spans="1:9" ht="90">
      <c r="A7390" s="571">
        <v>5329</v>
      </c>
      <c r="B7390" s="572" t="s">
        <v>46104</v>
      </c>
      <c r="C7390" s="573" t="s">
        <v>3</v>
      </c>
      <c r="D7390" s="574">
        <v>28.87</v>
      </c>
      <c r="F7390" s="411"/>
      <c r="G7390" s="412" t="str">
        <f t="shared" si="115"/>
        <v>CURVA 22º 30` DE PVC JE, PONTA / BOLSA, D=   50MM</v>
      </c>
      <c r="H7390" s="412" t="str">
        <f t="shared" si="115"/>
        <v>UN</v>
      </c>
      <c r="I7390" s="413"/>
    </row>
    <row r="7391" spans="1:9" ht="90">
      <c r="A7391" s="571">
        <v>5330</v>
      </c>
      <c r="B7391" s="572" t="s">
        <v>46105</v>
      </c>
      <c r="C7391" s="573" t="s">
        <v>3</v>
      </c>
      <c r="D7391" s="574">
        <v>55.83</v>
      </c>
      <c r="F7391" s="411"/>
      <c r="G7391" s="412" t="str">
        <f t="shared" si="115"/>
        <v>CURVA 22º 30` DE PVC JE, PONTA / BOLSA, D=   75MM</v>
      </c>
      <c r="H7391" s="412" t="str">
        <f t="shared" si="115"/>
        <v>UN</v>
      </c>
      <c r="I7391" s="413"/>
    </row>
    <row r="7392" spans="1:9" ht="90">
      <c r="A7392" s="571">
        <v>5331</v>
      </c>
      <c r="B7392" s="572" t="s">
        <v>46106</v>
      </c>
      <c r="C7392" s="573" t="s">
        <v>3</v>
      </c>
      <c r="D7392" s="574">
        <v>135.82</v>
      </c>
      <c r="F7392" s="411"/>
      <c r="G7392" s="412" t="str">
        <f t="shared" si="115"/>
        <v>CURVA 22º 30` DE PVC JE, PONTA / BOLSA, D=  100MM</v>
      </c>
      <c r="H7392" s="412" t="str">
        <f t="shared" si="115"/>
        <v>UN</v>
      </c>
      <c r="I7392" s="413"/>
    </row>
    <row r="7393" spans="1:9" ht="78.75">
      <c r="A7393" s="571">
        <v>5341</v>
      </c>
      <c r="B7393" s="572" t="s">
        <v>46107</v>
      </c>
      <c r="C7393" s="573" t="s">
        <v>3</v>
      </c>
      <c r="D7393" s="574">
        <v>29.36</v>
      </c>
      <c r="F7393" s="411"/>
      <c r="G7393" s="412" t="str">
        <f t="shared" si="115"/>
        <v>CURVA 45º DE PVC JE, PONTA / BOLSA, D=   50MM</v>
      </c>
      <c r="H7393" s="412" t="str">
        <f t="shared" si="115"/>
        <v>UN</v>
      </c>
      <c r="I7393" s="413"/>
    </row>
    <row r="7394" spans="1:9" ht="78.75">
      <c r="A7394" s="571">
        <v>5342</v>
      </c>
      <c r="B7394" s="572" t="s">
        <v>46108</v>
      </c>
      <c r="C7394" s="573" t="s">
        <v>3</v>
      </c>
      <c r="D7394" s="574">
        <v>72.459999999999994</v>
      </c>
      <c r="F7394" s="411"/>
      <c r="G7394" s="412" t="str">
        <f t="shared" si="115"/>
        <v>CURVA 45º DE PVC JE, PONTA / BOLSA, D=   75MM</v>
      </c>
      <c r="H7394" s="412" t="str">
        <f t="shared" si="115"/>
        <v>UN</v>
      </c>
      <c r="I7394" s="413"/>
    </row>
    <row r="7395" spans="1:9" ht="78.75">
      <c r="A7395" s="571">
        <v>5343</v>
      </c>
      <c r="B7395" s="572" t="s">
        <v>46109</v>
      </c>
      <c r="C7395" s="573" t="s">
        <v>3</v>
      </c>
      <c r="D7395" s="574">
        <v>134.5</v>
      </c>
      <c r="F7395" s="411"/>
      <c r="G7395" s="412" t="str">
        <f t="shared" si="115"/>
        <v>CURVA 45º DE PVC JE, PONTA / BOLSA, D=  100MM</v>
      </c>
      <c r="H7395" s="412" t="str">
        <f t="shared" si="115"/>
        <v>UN</v>
      </c>
      <c r="I7395" s="413"/>
    </row>
    <row r="7396" spans="1:9" ht="33.75">
      <c r="A7396" s="571">
        <v>8004</v>
      </c>
      <c r="B7396" s="572" t="s">
        <v>46110</v>
      </c>
      <c r="C7396" s="573" t="s">
        <v>24842</v>
      </c>
      <c r="D7396" s="574">
        <v>31.79</v>
      </c>
      <c r="F7396" s="411"/>
      <c r="G7396" s="412" t="str">
        <f t="shared" si="115"/>
        <v>CURVA 45º ES Ø 2"</v>
      </c>
      <c r="H7396" s="412" t="str">
        <f t="shared" si="115"/>
        <v>PÇ</v>
      </c>
      <c r="I7396" s="413"/>
    </row>
    <row r="7397" spans="1:9" ht="33.75">
      <c r="A7397" s="571">
        <v>8005</v>
      </c>
      <c r="B7397" s="572" t="s">
        <v>46111</v>
      </c>
      <c r="C7397" s="573" t="s">
        <v>24842</v>
      </c>
      <c r="D7397" s="574">
        <v>55.47</v>
      </c>
      <c r="F7397" s="411"/>
      <c r="G7397" s="412" t="str">
        <f t="shared" si="115"/>
        <v>CURVA 45º ES Ø 3"</v>
      </c>
      <c r="H7397" s="412" t="str">
        <f t="shared" si="115"/>
        <v>PÇ</v>
      </c>
      <c r="I7397" s="413"/>
    </row>
    <row r="7398" spans="1:9" ht="112.5">
      <c r="A7398" s="571">
        <v>9513</v>
      </c>
      <c r="B7398" s="572" t="s">
        <v>46112</v>
      </c>
      <c r="C7398" s="573" t="s">
        <v>3</v>
      </c>
      <c r="D7398" s="574">
        <v>3.15</v>
      </c>
      <c r="F7398" s="411"/>
      <c r="G7398" s="412" t="str">
        <f t="shared" si="115"/>
        <v>CURVA 45º PVC PTA/BSA SOLDAVEL D= 35MM, LINHA IRRIGA-LF, TIGRE OU SIMILAR</v>
      </c>
      <c r="H7398" s="412" t="str">
        <f t="shared" si="115"/>
        <v>UN</v>
      </c>
      <c r="I7398" s="413"/>
    </row>
    <row r="7399" spans="1:9" ht="112.5">
      <c r="A7399" s="571">
        <v>9514</v>
      </c>
      <c r="B7399" s="572" t="s">
        <v>46113</v>
      </c>
      <c r="C7399" s="573" t="s">
        <v>3</v>
      </c>
      <c r="D7399" s="574">
        <v>11.64</v>
      </c>
      <c r="F7399" s="411"/>
      <c r="G7399" s="412" t="str">
        <f t="shared" si="115"/>
        <v>CURVA 45º PVC PTA/BSA SOLDAVEL D= 50MM, LINHA IRRIGA-LF, TIGRE OU SIMILAR</v>
      </c>
      <c r="H7399" s="412" t="str">
        <f t="shared" si="115"/>
        <v>UN</v>
      </c>
      <c r="I7399" s="413"/>
    </row>
    <row r="7400" spans="1:9" ht="112.5">
      <c r="A7400" s="571">
        <v>9515</v>
      </c>
      <c r="B7400" s="572" t="s">
        <v>46114</v>
      </c>
      <c r="C7400" s="573" t="s">
        <v>3</v>
      </c>
      <c r="D7400" s="574">
        <v>12.7</v>
      </c>
      <c r="F7400" s="411"/>
      <c r="G7400" s="412" t="str">
        <f t="shared" si="115"/>
        <v>CURVA 45º PVC PTA/BSA SOLDAVEL D= 75MM, LINHA IRRIGA-LF, TIGRE OU SIMILAR</v>
      </c>
      <c r="H7400" s="412" t="str">
        <f t="shared" si="115"/>
        <v>UN</v>
      </c>
      <c r="I7400" s="413"/>
    </row>
    <row r="7401" spans="1:9" ht="112.5">
      <c r="A7401" s="571">
        <v>8375</v>
      </c>
      <c r="B7401" s="572" t="s">
        <v>46115</v>
      </c>
      <c r="C7401" s="573" t="s">
        <v>3</v>
      </c>
      <c r="D7401" s="574">
        <v>34</v>
      </c>
      <c r="F7401" s="411"/>
      <c r="G7401" s="412" t="str">
        <f t="shared" si="115"/>
        <v>CURVA 90° PVC P/IRRIGAÇÃO D=2", LINHA IRRIGA-EP, TIGRE OU SIMILAR</v>
      </c>
      <c r="H7401" s="412" t="str">
        <f t="shared" si="115"/>
        <v>UN</v>
      </c>
      <c r="I7401" s="413"/>
    </row>
    <row r="7402" spans="1:9" ht="78.75">
      <c r="A7402" s="571">
        <v>5367</v>
      </c>
      <c r="B7402" s="572" t="s">
        <v>46116</v>
      </c>
      <c r="C7402" s="573" t="s">
        <v>3</v>
      </c>
      <c r="D7402" s="574">
        <v>36.79</v>
      </c>
      <c r="F7402" s="411"/>
      <c r="G7402" s="412" t="str">
        <f t="shared" si="115"/>
        <v>CURVA 90º DE PVC JE, PONTA / BOLSA, D=   50MM</v>
      </c>
      <c r="H7402" s="412" t="str">
        <f t="shared" si="115"/>
        <v>UN</v>
      </c>
      <c r="I7402" s="413"/>
    </row>
    <row r="7403" spans="1:9" ht="78.75">
      <c r="A7403" s="571">
        <v>5368</v>
      </c>
      <c r="B7403" s="572" t="s">
        <v>46117</v>
      </c>
      <c r="C7403" s="573" t="s">
        <v>3</v>
      </c>
      <c r="D7403" s="574">
        <v>86.86</v>
      </c>
      <c r="F7403" s="411"/>
      <c r="G7403" s="412" t="str">
        <f t="shared" si="115"/>
        <v>CURVA 90º DE PVC JE, PONTA / BOLSA, D=   75MM</v>
      </c>
      <c r="H7403" s="412" t="str">
        <f t="shared" si="115"/>
        <v>UN</v>
      </c>
      <c r="I7403" s="413"/>
    </row>
    <row r="7404" spans="1:9" ht="78.75">
      <c r="A7404" s="571">
        <v>5369</v>
      </c>
      <c r="B7404" s="572" t="s">
        <v>46118</v>
      </c>
      <c r="C7404" s="573" t="s">
        <v>3</v>
      </c>
      <c r="D7404" s="574">
        <v>164.13</v>
      </c>
      <c r="F7404" s="411"/>
      <c r="G7404" s="412" t="str">
        <f t="shared" si="115"/>
        <v>CURVA 90º DE PVC JE, PONTA / BOLSA, D=  100MM</v>
      </c>
      <c r="H7404" s="412" t="str">
        <f t="shared" si="115"/>
        <v>UN</v>
      </c>
      <c r="I7404" s="413"/>
    </row>
    <row r="7405" spans="1:9" ht="135">
      <c r="A7405" s="571">
        <v>9903</v>
      </c>
      <c r="B7405" s="572" t="s">
        <v>46119</v>
      </c>
      <c r="C7405" s="573" t="s">
        <v>3</v>
      </c>
      <c r="D7405" s="574">
        <v>90.37</v>
      </c>
      <c r="F7405" s="411"/>
      <c r="G7405" s="412" t="str">
        <f t="shared" si="115"/>
        <v>CURVA 90º PVC PB SOLDAVEL, PN 80, D= 125MM, LINHA IRRIGA-LF, TIGRE OU SIMILAR</v>
      </c>
      <c r="H7405" s="412" t="str">
        <f t="shared" si="115"/>
        <v>UN</v>
      </c>
      <c r="I7405" s="413"/>
    </row>
    <row r="7406" spans="1:9" ht="112.5">
      <c r="A7406" s="571">
        <v>9516</v>
      </c>
      <c r="B7406" s="572" t="s">
        <v>46120</v>
      </c>
      <c r="C7406" s="573" t="s">
        <v>3</v>
      </c>
      <c r="D7406" s="574">
        <v>5.52</v>
      </c>
      <c r="F7406" s="411"/>
      <c r="G7406" s="412" t="str">
        <f t="shared" si="115"/>
        <v>CURVA 90º PVC PTA/BSA SOLDAVEL D= 35MM, LINHA IRRIGA-LF, TIGRE OU SIMILAR</v>
      </c>
      <c r="H7406" s="412" t="str">
        <f t="shared" si="115"/>
        <v>UN</v>
      </c>
      <c r="I7406" s="413"/>
    </row>
    <row r="7407" spans="1:9" ht="112.5">
      <c r="A7407" s="571">
        <v>9517</v>
      </c>
      <c r="B7407" s="572" t="s">
        <v>46121</v>
      </c>
      <c r="C7407" s="573" t="s">
        <v>3</v>
      </c>
      <c r="D7407" s="574">
        <v>8.5299999999999994</v>
      </c>
      <c r="F7407" s="411"/>
      <c r="G7407" s="412" t="str">
        <f t="shared" si="115"/>
        <v>CURVA 90º PVC PTA/BSA SOLDAVEL D= 50MM, LINHA IRRIGA-LF, TIGRE OU SIMILAR</v>
      </c>
      <c r="H7407" s="412" t="str">
        <f t="shared" si="115"/>
        <v>UN</v>
      </c>
      <c r="I7407" s="413"/>
    </row>
    <row r="7408" spans="1:9" ht="112.5">
      <c r="A7408" s="571">
        <v>9518</v>
      </c>
      <c r="B7408" s="572" t="s">
        <v>46122</v>
      </c>
      <c r="C7408" s="573" t="s">
        <v>3</v>
      </c>
      <c r="D7408" s="574">
        <v>15.7</v>
      </c>
      <c r="F7408" s="411"/>
      <c r="G7408" s="412" t="str">
        <f t="shared" si="115"/>
        <v>CURVA 90º PVC PTA/BSA SOLDAVEL D= 75MM, LINHA IRRIGA-LF, TIGRE OU SIMILAR</v>
      </c>
      <c r="H7408" s="412" t="str">
        <f t="shared" si="115"/>
        <v>UN</v>
      </c>
      <c r="I7408" s="413"/>
    </row>
    <row r="7409" spans="1:9" ht="45">
      <c r="A7409" s="571">
        <v>8370</v>
      </c>
      <c r="B7409" s="572" t="s">
        <v>46123</v>
      </c>
      <c r="C7409" s="573" t="s">
        <v>24842</v>
      </c>
      <c r="D7409" s="574">
        <v>49.54</v>
      </c>
      <c r="F7409" s="411"/>
      <c r="G7409" s="412" t="str">
        <f t="shared" si="115"/>
        <v>DERIVAÇÃO SAÍDA FÊMEA EP Ø 2"</v>
      </c>
      <c r="H7409" s="412" t="str">
        <f t="shared" si="115"/>
        <v>PÇ</v>
      </c>
      <c r="I7409" s="413"/>
    </row>
    <row r="7410" spans="1:9" ht="45">
      <c r="A7410" s="571">
        <v>8006</v>
      </c>
      <c r="B7410" s="572" t="s">
        <v>46124</v>
      </c>
      <c r="C7410" s="573" t="s">
        <v>24842</v>
      </c>
      <c r="D7410" s="574">
        <v>36.68</v>
      </c>
      <c r="F7410" s="411"/>
      <c r="G7410" s="412" t="str">
        <f t="shared" si="115"/>
        <v>DERIVAÇÃO SAÍDA FÊMEA ES Ø 2"</v>
      </c>
      <c r="H7410" s="412" t="str">
        <f t="shared" si="115"/>
        <v>PÇ</v>
      </c>
      <c r="I7410" s="413"/>
    </row>
    <row r="7411" spans="1:9" ht="45">
      <c r="A7411" s="571">
        <v>8007</v>
      </c>
      <c r="B7411" s="572" t="s">
        <v>46125</v>
      </c>
      <c r="C7411" s="573" t="s">
        <v>24842</v>
      </c>
      <c r="D7411" s="574">
        <v>45.94</v>
      </c>
      <c r="F7411" s="411"/>
      <c r="G7411" s="412" t="str">
        <f t="shared" si="115"/>
        <v>DERIVAÇÃO SAÍDA FÊMEA ES Ø 3"</v>
      </c>
      <c r="H7411" s="412" t="str">
        <f t="shared" si="115"/>
        <v>PÇ</v>
      </c>
      <c r="I7411" s="413"/>
    </row>
    <row r="7412" spans="1:9" ht="78.75">
      <c r="A7412" s="571">
        <v>5399</v>
      </c>
      <c r="B7412" s="572" t="s">
        <v>46126</v>
      </c>
      <c r="C7412" s="573" t="s">
        <v>3</v>
      </c>
      <c r="D7412" s="574">
        <v>124.89</v>
      </c>
      <c r="F7412" s="411"/>
      <c r="G7412" s="412" t="str">
        <f t="shared" si="115"/>
        <v>EXTREMIDADE DE PVC JE, BOLSA E FLANGE, PBA, D=   75MM</v>
      </c>
      <c r="H7412" s="412" t="str">
        <f t="shared" si="115"/>
        <v>UN</v>
      </c>
      <c r="I7412" s="413"/>
    </row>
    <row r="7413" spans="1:9" ht="78.75">
      <c r="A7413" s="571">
        <v>5400</v>
      </c>
      <c r="B7413" s="572" t="s">
        <v>46127</v>
      </c>
      <c r="C7413" s="573" t="s">
        <v>3</v>
      </c>
      <c r="D7413" s="574">
        <v>197.82</v>
      </c>
      <c r="F7413" s="411"/>
      <c r="G7413" s="412" t="str">
        <f t="shared" si="115"/>
        <v>EXTREMIDADE DE PVC JE, BOLSA E FLANGE, PBA, D=  100MM</v>
      </c>
      <c r="H7413" s="412" t="str">
        <f t="shared" si="115"/>
        <v>UN</v>
      </c>
      <c r="I7413" s="413"/>
    </row>
    <row r="7414" spans="1:9" ht="78.75">
      <c r="A7414" s="571">
        <v>5401</v>
      </c>
      <c r="B7414" s="572" t="s">
        <v>46128</v>
      </c>
      <c r="C7414" s="573" t="s">
        <v>3</v>
      </c>
      <c r="D7414" s="574">
        <v>102.77</v>
      </c>
      <c r="F7414" s="411"/>
      <c r="G7414" s="412" t="str">
        <f t="shared" si="115"/>
        <v>EXTREMIDADE DE PVC JE, PONTA E FLANGE, PBA, D=   75MM</v>
      </c>
      <c r="H7414" s="412" t="str">
        <f t="shared" si="115"/>
        <v>UN</v>
      </c>
      <c r="I7414" s="413"/>
    </row>
    <row r="7415" spans="1:9" ht="78.75">
      <c r="A7415" s="571">
        <v>5402</v>
      </c>
      <c r="B7415" s="572" t="s">
        <v>46129</v>
      </c>
      <c r="C7415" s="573" t="s">
        <v>3</v>
      </c>
      <c r="D7415" s="574">
        <v>162.63</v>
      </c>
      <c r="F7415" s="411"/>
      <c r="G7415" s="412" t="str">
        <f t="shared" si="115"/>
        <v>EXTREMIDADE DE PVC JE, PONTA E FLANGE, PBA, D=  100MM</v>
      </c>
      <c r="H7415" s="412" t="str">
        <f t="shared" si="115"/>
        <v>UN</v>
      </c>
      <c r="I7415" s="413"/>
    </row>
    <row r="7416" spans="1:9" ht="78.75">
      <c r="A7416" s="571">
        <v>5534</v>
      </c>
      <c r="B7416" s="572" t="s">
        <v>46130</v>
      </c>
      <c r="C7416" s="573" t="s">
        <v>3</v>
      </c>
      <c r="D7416" s="574">
        <v>52</v>
      </c>
      <c r="F7416" s="411"/>
      <c r="G7416" s="412" t="str">
        <f t="shared" si="115"/>
        <v>LUVA DE CORRER DE PVC DEFOFO, JEI, PN 1MPA, D=  100MM</v>
      </c>
      <c r="H7416" s="412" t="str">
        <f t="shared" si="115"/>
        <v>UN</v>
      </c>
      <c r="I7416" s="413"/>
    </row>
    <row r="7417" spans="1:9" ht="78.75">
      <c r="A7417" s="571">
        <v>5535</v>
      </c>
      <c r="B7417" s="572" t="s">
        <v>46131</v>
      </c>
      <c r="C7417" s="573" t="s">
        <v>3</v>
      </c>
      <c r="D7417" s="574">
        <v>114.77</v>
      </c>
      <c r="F7417" s="411"/>
      <c r="G7417" s="412" t="str">
        <f t="shared" si="115"/>
        <v>LUVA DE CORRER DE PVC DEFOFO, JEI, PN 1MPA, D=  150MM</v>
      </c>
      <c r="H7417" s="412" t="str">
        <f t="shared" si="115"/>
        <v>UN</v>
      </c>
      <c r="I7417" s="413"/>
    </row>
    <row r="7418" spans="1:9" ht="78.75">
      <c r="A7418" s="571">
        <v>5536</v>
      </c>
      <c r="B7418" s="572" t="s">
        <v>46132</v>
      </c>
      <c r="C7418" s="573" t="s">
        <v>3</v>
      </c>
      <c r="D7418" s="574">
        <v>204.72</v>
      </c>
      <c r="F7418" s="411"/>
      <c r="G7418" s="412" t="str">
        <f t="shared" si="115"/>
        <v>LUVA DE CORRER DE PVC DEFOFO, JEI, PN 1MPA, D=  200MM</v>
      </c>
      <c r="H7418" s="412" t="str">
        <f t="shared" si="115"/>
        <v>UN</v>
      </c>
      <c r="I7418" s="413"/>
    </row>
    <row r="7419" spans="1:9" ht="78.75">
      <c r="A7419" s="571">
        <v>5537</v>
      </c>
      <c r="B7419" s="572" t="s">
        <v>46133</v>
      </c>
      <c r="C7419" s="573" t="s">
        <v>3</v>
      </c>
      <c r="D7419" s="574">
        <v>372.89</v>
      </c>
      <c r="F7419" s="411"/>
      <c r="G7419" s="412" t="str">
        <f t="shared" si="115"/>
        <v>LUVA DE CORRER DE PVC DEFOFO, JEI, PN 1MPA, D=  250MM</v>
      </c>
      <c r="H7419" s="412" t="str">
        <f t="shared" si="115"/>
        <v>UN</v>
      </c>
      <c r="I7419" s="413"/>
    </row>
    <row r="7420" spans="1:9" ht="78.75">
      <c r="A7420" s="571">
        <v>5538</v>
      </c>
      <c r="B7420" s="572" t="s">
        <v>46134</v>
      </c>
      <c r="C7420" s="573" t="s">
        <v>3</v>
      </c>
      <c r="D7420" s="574">
        <v>511.8</v>
      </c>
      <c r="F7420" s="411"/>
      <c r="G7420" s="412" t="str">
        <f t="shared" si="115"/>
        <v>LUVA DE CORRER DE PVC DEFOFO, JEI, PN 1MPA, D=  300MM</v>
      </c>
      <c r="H7420" s="412" t="str">
        <f t="shared" si="115"/>
        <v>UN</v>
      </c>
      <c r="I7420" s="413"/>
    </row>
    <row r="7421" spans="1:9" ht="56.25">
      <c r="A7421" s="571">
        <v>5539</v>
      </c>
      <c r="B7421" s="572" t="s">
        <v>46135</v>
      </c>
      <c r="C7421" s="573" t="s">
        <v>3</v>
      </c>
      <c r="D7421" s="574">
        <v>14.84</v>
      </c>
      <c r="F7421" s="411"/>
      <c r="G7421" s="412" t="str">
        <f t="shared" si="115"/>
        <v>LUVA DE CORRER DE PVC JE, D=   50MM</v>
      </c>
      <c r="H7421" s="412" t="str">
        <f t="shared" si="115"/>
        <v>UN</v>
      </c>
      <c r="I7421" s="413"/>
    </row>
    <row r="7422" spans="1:9" ht="56.25">
      <c r="A7422" s="571">
        <v>5540</v>
      </c>
      <c r="B7422" s="572" t="s">
        <v>46136</v>
      </c>
      <c r="C7422" s="573" t="s">
        <v>3</v>
      </c>
      <c r="D7422" s="574">
        <v>32.42</v>
      </c>
      <c r="F7422" s="411"/>
      <c r="G7422" s="412" t="str">
        <f t="shared" si="115"/>
        <v>LUVA DE CORRER DE PVC JE, D=   75MM</v>
      </c>
      <c r="H7422" s="412" t="str">
        <f t="shared" si="115"/>
        <v>UN</v>
      </c>
      <c r="I7422" s="413"/>
    </row>
    <row r="7423" spans="1:9" ht="56.25">
      <c r="A7423" s="571">
        <v>5541</v>
      </c>
      <c r="B7423" s="572" t="s">
        <v>46137</v>
      </c>
      <c r="C7423" s="573" t="s">
        <v>3</v>
      </c>
      <c r="D7423" s="574">
        <v>51.6</v>
      </c>
      <c r="F7423" s="411"/>
      <c r="G7423" s="412" t="str">
        <f t="shared" si="115"/>
        <v>LUVA DE CORRER DE PVC JE, D=  100MM</v>
      </c>
      <c r="H7423" s="412" t="str">
        <f t="shared" si="115"/>
        <v>UN</v>
      </c>
      <c r="I7423" s="413"/>
    </row>
    <row r="7424" spans="1:9" ht="101.25">
      <c r="A7424" s="571">
        <v>9509</v>
      </c>
      <c r="B7424" s="572" t="s">
        <v>46138</v>
      </c>
      <c r="C7424" s="573" t="s">
        <v>3</v>
      </c>
      <c r="D7424" s="574">
        <v>2.95</v>
      </c>
      <c r="F7424" s="411"/>
      <c r="G7424" s="412" t="str">
        <f t="shared" si="115"/>
        <v>LUVA PVC BSA SOLDAVEL D= 35MM, LINHA IRRIGA-LF, TIGRE OU SIMILAR</v>
      </c>
      <c r="H7424" s="412" t="str">
        <f t="shared" si="115"/>
        <v>UN</v>
      </c>
      <c r="I7424" s="413"/>
    </row>
    <row r="7425" spans="1:9" ht="101.25">
      <c r="A7425" s="571">
        <v>8374</v>
      </c>
      <c r="B7425" s="572" t="s">
        <v>46139</v>
      </c>
      <c r="C7425" s="573" t="s">
        <v>3</v>
      </c>
      <c r="D7425" s="574">
        <v>13.09</v>
      </c>
      <c r="F7425" s="411"/>
      <c r="G7425" s="412" t="str">
        <f t="shared" si="115"/>
        <v>LUVA PVC BSA SOLDAVEL D= 50MM, LINHA IRRIGA-LF, TIGRE OU SIMILAR</v>
      </c>
      <c r="H7425" s="412" t="str">
        <f t="shared" si="115"/>
        <v>UN</v>
      </c>
      <c r="I7425" s="413"/>
    </row>
    <row r="7426" spans="1:9" ht="101.25">
      <c r="A7426" s="571">
        <v>9510</v>
      </c>
      <c r="B7426" s="572" t="s">
        <v>46140</v>
      </c>
      <c r="C7426" s="573" t="s">
        <v>3</v>
      </c>
      <c r="D7426" s="574">
        <v>26.92</v>
      </c>
      <c r="F7426" s="411"/>
      <c r="G7426" s="412" t="str">
        <f t="shared" ref="G7426:H7489" si="116">UPPER(B7426)</f>
        <v>LUVA PVC BSA SOLDAVEL D= 75MM, LINHA IRRIGA-LF, TIGRE OU SIMILAR</v>
      </c>
      <c r="H7426" s="412" t="str">
        <f t="shared" si="116"/>
        <v>UN</v>
      </c>
      <c r="I7426" s="413"/>
    </row>
    <row r="7427" spans="1:9" ht="112.5">
      <c r="A7427" s="571">
        <v>9902</v>
      </c>
      <c r="B7427" s="572" t="s">
        <v>46141</v>
      </c>
      <c r="C7427" s="573" t="s">
        <v>3</v>
      </c>
      <c r="D7427" s="574">
        <v>20.51</v>
      </c>
      <c r="F7427" s="411"/>
      <c r="G7427" s="412" t="str">
        <f t="shared" si="116"/>
        <v>LUVA PVC SOLDAVEL PN 80, D= 125MM, LINHA IRRIGA-LF, TIGRE OU SIMILAR</v>
      </c>
      <c r="H7427" s="412" t="str">
        <f t="shared" si="116"/>
        <v>UN</v>
      </c>
      <c r="I7427" s="413"/>
    </row>
    <row r="7428" spans="1:9" ht="101.25">
      <c r="A7428" s="571">
        <v>10979</v>
      </c>
      <c r="B7428" s="572" t="s">
        <v>46142</v>
      </c>
      <c r="C7428" s="573" t="s">
        <v>3</v>
      </c>
      <c r="D7428" s="574">
        <v>43.52</v>
      </c>
      <c r="F7428" s="411"/>
      <c r="G7428" s="412" t="str">
        <f t="shared" si="116"/>
        <v>LUVA PVC SOLDAVEL, D= 100MM, LINHA IRRIGA-LF, TIGRE OU SIMILAR</v>
      </c>
      <c r="H7428" s="412" t="str">
        <f t="shared" si="116"/>
        <v>UN</v>
      </c>
      <c r="I7428" s="413"/>
    </row>
    <row r="7429" spans="1:9" ht="101.25">
      <c r="A7429" s="571">
        <v>10981</v>
      </c>
      <c r="B7429" s="572" t="s">
        <v>46143</v>
      </c>
      <c r="C7429" s="573" t="s">
        <v>3</v>
      </c>
      <c r="D7429" s="574">
        <v>3.64</v>
      </c>
      <c r="F7429" s="411"/>
      <c r="G7429" s="412" t="str">
        <f t="shared" si="116"/>
        <v>LUVA PVC SOLDAVEL, D= 50MM, LINHA IRRIGA-LF, TIGRE OU SIMILAR</v>
      </c>
      <c r="H7429" s="412" t="str">
        <f t="shared" si="116"/>
        <v>UN</v>
      </c>
      <c r="I7429" s="413"/>
    </row>
    <row r="7430" spans="1:9" ht="101.25">
      <c r="A7430" s="571">
        <v>10980</v>
      </c>
      <c r="B7430" s="572" t="s">
        <v>46144</v>
      </c>
      <c r="C7430" s="573" t="s">
        <v>3</v>
      </c>
      <c r="D7430" s="574">
        <v>7.44</v>
      </c>
      <c r="F7430" s="411"/>
      <c r="G7430" s="412" t="str">
        <f t="shared" si="116"/>
        <v>LUVA PVC SOLDAVEL, D= 75MM, LINHA IRRIGA-LF, TIGRE OU SIMILAR</v>
      </c>
      <c r="H7430" s="412" t="str">
        <f t="shared" si="116"/>
        <v>UN</v>
      </c>
      <c r="I7430" s="413"/>
    </row>
    <row r="7431" spans="1:9" ht="123.75">
      <c r="A7431" s="571">
        <v>9512</v>
      </c>
      <c r="B7431" s="572" t="s">
        <v>46145</v>
      </c>
      <c r="C7431" s="573" t="s">
        <v>3</v>
      </c>
      <c r="D7431" s="574">
        <v>2.83</v>
      </c>
      <c r="F7431" s="411"/>
      <c r="G7431" s="412" t="str">
        <f t="shared" si="116"/>
        <v>LUVA REDUÇÃO PVC BSA SOLDAVEL D= 50X35MM, LINHA IRRIGA-LF, TIGRE OU SIMILAR</v>
      </c>
      <c r="H7431" s="412" t="str">
        <f t="shared" si="116"/>
        <v>UN</v>
      </c>
      <c r="I7431" s="413"/>
    </row>
    <row r="7432" spans="1:9" ht="123.75">
      <c r="A7432" s="571">
        <v>9511</v>
      </c>
      <c r="B7432" s="572" t="s">
        <v>46146</v>
      </c>
      <c r="C7432" s="573" t="s">
        <v>3</v>
      </c>
      <c r="D7432" s="574">
        <v>5.99</v>
      </c>
      <c r="F7432" s="411"/>
      <c r="G7432" s="412" t="str">
        <f t="shared" si="116"/>
        <v>LUVA REDUÇÃO PVC BSA SOLDAVEL D= 75X50MM, LINHA IRRIGA-LF, TIGRE OU SIMILAR</v>
      </c>
      <c r="H7432" s="412" t="str">
        <f t="shared" si="116"/>
        <v>UN</v>
      </c>
      <c r="I7432" s="413"/>
    </row>
    <row r="7433" spans="1:9" ht="56.25">
      <c r="A7433" s="571">
        <v>5548</v>
      </c>
      <c r="B7433" s="572" t="s">
        <v>46147</v>
      </c>
      <c r="C7433" s="573" t="s">
        <v>3</v>
      </c>
      <c r="D7433" s="574">
        <v>16.36</v>
      </c>
      <c r="F7433" s="411"/>
      <c r="G7433" s="412" t="str">
        <f t="shared" si="116"/>
        <v>LUVA SIMPLES PVC JE, PBA, D=   50MM</v>
      </c>
      <c r="H7433" s="412" t="str">
        <f t="shared" si="116"/>
        <v>UN</v>
      </c>
      <c r="I7433" s="413"/>
    </row>
    <row r="7434" spans="1:9" ht="56.25">
      <c r="A7434" s="571">
        <v>5549</v>
      </c>
      <c r="B7434" s="572" t="s">
        <v>46148</v>
      </c>
      <c r="C7434" s="573" t="s">
        <v>3</v>
      </c>
      <c r="D7434" s="574">
        <v>31.56</v>
      </c>
      <c r="F7434" s="411"/>
      <c r="G7434" s="412" t="str">
        <f t="shared" si="116"/>
        <v>LUVA SIMPLES PVC JE, PBA, D=   75MM</v>
      </c>
      <c r="H7434" s="412" t="str">
        <f t="shared" si="116"/>
        <v>UN</v>
      </c>
      <c r="I7434" s="413"/>
    </row>
    <row r="7435" spans="1:9" ht="56.25">
      <c r="A7435" s="571">
        <v>5550</v>
      </c>
      <c r="B7435" s="572" t="s">
        <v>46149</v>
      </c>
      <c r="C7435" s="573" t="s">
        <v>3</v>
      </c>
      <c r="D7435" s="574">
        <v>44.79</v>
      </c>
      <c r="F7435" s="411"/>
      <c r="G7435" s="412" t="str">
        <f t="shared" si="116"/>
        <v>LUVA SIMPLES PVC JE, PBA, D=  100MM</v>
      </c>
      <c r="H7435" s="412" t="str">
        <f t="shared" si="116"/>
        <v>UN</v>
      </c>
      <c r="I7435" s="413"/>
    </row>
    <row r="7436" spans="1:9" ht="78.75">
      <c r="A7436" s="571">
        <v>5555</v>
      </c>
      <c r="B7436" s="572" t="s">
        <v>46150</v>
      </c>
      <c r="C7436" s="573" t="s">
        <v>3</v>
      </c>
      <c r="D7436" s="574">
        <v>19</v>
      </c>
      <c r="F7436" s="411"/>
      <c r="G7436" s="412" t="str">
        <f t="shared" si="116"/>
        <v>REDUÇÃO DE PVC  JE, PONTA / BOLSA, D=   75 X   50MM</v>
      </c>
      <c r="H7436" s="412" t="str">
        <f t="shared" si="116"/>
        <v>UN</v>
      </c>
      <c r="I7436" s="413"/>
    </row>
    <row r="7437" spans="1:9" ht="78.75">
      <c r="A7437" s="571">
        <v>5556</v>
      </c>
      <c r="B7437" s="572" t="s">
        <v>46151</v>
      </c>
      <c r="C7437" s="573" t="s">
        <v>3</v>
      </c>
      <c r="D7437" s="574">
        <v>29.11</v>
      </c>
      <c r="F7437" s="411"/>
      <c r="G7437" s="412" t="str">
        <f t="shared" si="116"/>
        <v>REDUÇÃO DE PVC  JE, PONTA / BOLSA, D=  100 X   50MM</v>
      </c>
      <c r="H7437" s="412" t="str">
        <f t="shared" si="116"/>
        <v>UN</v>
      </c>
      <c r="I7437" s="413"/>
    </row>
    <row r="7438" spans="1:9" ht="56.25">
      <c r="A7438" s="571">
        <v>5557</v>
      </c>
      <c r="B7438" s="572" t="s">
        <v>46152</v>
      </c>
      <c r="C7438" s="573" t="s">
        <v>3</v>
      </c>
      <c r="D7438" s="574">
        <v>63.86</v>
      </c>
      <c r="F7438" s="411"/>
      <c r="G7438" s="412" t="str">
        <f t="shared" si="116"/>
        <v>REDUÇÃO DE PVC JE, BB, D=   75 X   50MM</v>
      </c>
      <c r="H7438" s="412" t="str">
        <f t="shared" si="116"/>
        <v>UN</v>
      </c>
      <c r="I7438" s="413"/>
    </row>
    <row r="7439" spans="1:9" ht="78.75">
      <c r="A7439" s="571">
        <v>5558</v>
      </c>
      <c r="B7439" s="572" t="s">
        <v>46153</v>
      </c>
      <c r="C7439" s="573" t="s">
        <v>3</v>
      </c>
      <c r="D7439" s="574">
        <v>33.479999999999997</v>
      </c>
      <c r="F7439" s="411"/>
      <c r="G7439" s="412" t="str">
        <f t="shared" si="116"/>
        <v>REDUÇÃO DE PVC JE, PONTA / BOLSA, D=  100 X   75MM</v>
      </c>
      <c r="H7439" s="412" t="str">
        <f t="shared" si="116"/>
        <v>UN</v>
      </c>
      <c r="I7439" s="413"/>
    </row>
    <row r="7440" spans="1:9" ht="56.25">
      <c r="A7440" s="571">
        <v>10357</v>
      </c>
      <c r="B7440" s="572" t="s">
        <v>46154</v>
      </c>
      <c r="C7440" s="573" t="s">
        <v>3</v>
      </c>
      <c r="D7440" s="574">
        <v>15.28</v>
      </c>
      <c r="F7440" s="411"/>
      <c r="G7440" s="412" t="str">
        <f t="shared" si="116"/>
        <v>REGISTRO ESFERA PVC SOLDÁVEL Ø 25MM</v>
      </c>
      <c r="H7440" s="412" t="str">
        <f t="shared" si="116"/>
        <v>UN</v>
      </c>
      <c r="I7440" s="413"/>
    </row>
    <row r="7441" spans="1:9" ht="56.25">
      <c r="A7441" s="571">
        <v>10358</v>
      </c>
      <c r="B7441" s="572" t="s">
        <v>46155</v>
      </c>
      <c r="C7441" s="573" t="s">
        <v>3</v>
      </c>
      <c r="D7441" s="574">
        <v>24.26</v>
      </c>
      <c r="F7441" s="411"/>
      <c r="G7441" s="412" t="str">
        <f t="shared" si="116"/>
        <v>REGISTRO ESFERA PVC SOLDÁVEL Ø 32MM</v>
      </c>
      <c r="H7441" s="412" t="str">
        <f t="shared" si="116"/>
        <v>UN</v>
      </c>
      <c r="I7441" s="413"/>
    </row>
    <row r="7442" spans="1:9" ht="56.25">
      <c r="A7442" s="571">
        <v>10359</v>
      </c>
      <c r="B7442" s="572" t="s">
        <v>46156</v>
      </c>
      <c r="C7442" s="573" t="s">
        <v>3</v>
      </c>
      <c r="D7442" s="574">
        <v>33.51</v>
      </c>
      <c r="F7442" s="411"/>
      <c r="G7442" s="412" t="str">
        <f t="shared" si="116"/>
        <v>REGISTRO ESFERA PVC SOLDÁVEL Ø 50MM</v>
      </c>
      <c r="H7442" s="412" t="str">
        <f t="shared" si="116"/>
        <v>UN</v>
      </c>
      <c r="I7442" s="413"/>
    </row>
    <row r="7443" spans="1:9" ht="78.75">
      <c r="A7443" s="571">
        <v>8013</v>
      </c>
      <c r="B7443" s="572" t="s">
        <v>46157</v>
      </c>
      <c r="C7443" s="573" t="s">
        <v>24842</v>
      </c>
      <c r="D7443" s="574">
        <v>19.23</v>
      </c>
      <c r="F7443" s="411"/>
      <c r="G7443" s="412" t="str">
        <f t="shared" si="116"/>
        <v>REGISTRO ESFERA VS SOLDÁVEL PARA IRRIGAÇÃO Ø 35MM</v>
      </c>
      <c r="H7443" s="412" t="str">
        <f t="shared" si="116"/>
        <v>PÇ</v>
      </c>
      <c r="I7443" s="413"/>
    </row>
    <row r="7444" spans="1:9" ht="78.75">
      <c r="A7444" s="571">
        <v>8014</v>
      </c>
      <c r="B7444" s="572" t="s">
        <v>46158</v>
      </c>
      <c r="C7444" s="573" t="s">
        <v>24842</v>
      </c>
      <c r="D7444" s="574">
        <v>25.62</v>
      </c>
      <c r="F7444" s="411"/>
      <c r="G7444" s="412" t="str">
        <f t="shared" si="116"/>
        <v>REGISTRO ESFERA VS SOLDÁVEL PARA IRRIGAÇÃO Ø 50MM</v>
      </c>
      <c r="H7444" s="412" t="str">
        <f t="shared" si="116"/>
        <v>PÇ</v>
      </c>
      <c r="I7444" s="413"/>
    </row>
    <row r="7445" spans="1:9" ht="45">
      <c r="A7445" s="571">
        <v>8427</v>
      </c>
      <c r="B7445" s="572" t="s">
        <v>46159</v>
      </c>
      <c r="C7445" s="573" t="s">
        <v>3</v>
      </c>
      <c r="D7445" s="574">
        <v>38.909999999999997</v>
      </c>
      <c r="F7445" s="411"/>
      <c r="G7445" s="412" t="str">
        <f t="shared" si="116"/>
        <v>SAÍDA ASPERSOR EP Ø 2" X 1 1/2"</v>
      </c>
      <c r="H7445" s="412" t="str">
        <f t="shared" si="116"/>
        <v>UN</v>
      </c>
      <c r="I7445" s="413"/>
    </row>
    <row r="7446" spans="1:9" ht="45">
      <c r="A7446" s="571">
        <v>8011</v>
      </c>
      <c r="B7446" s="572" t="s">
        <v>46160</v>
      </c>
      <c r="C7446" s="573" t="s">
        <v>24842</v>
      </c>
      <c r="D7446" s="574">
        <v>32.75</v>
      </c>
      <c r="F7446" s="411"/>
      <c r="G7446" s="412" t="str">
        <f t="shared" si="116"/>
        <v>SAÍDA ASPERSOR ES Ø 2" X 1"</v>
      </c>
      <c r="H7446" s="412" t="str">
        <f t="shared" si="116"/>
        <v>PÇ</v>
      </c>
      <c r="I7446" s="413"/>
    </row>
    <row r="7447" spans="1:9" ht="45">
      <c r="A7447" s="571">
        <v>8010</v>
      </c>
      <c r="B7447" s="572" t="s">
        <v>46161</v>
      </c>
      <c r="C7447" s="573" t="s">
        <v>24842</v>
      </c>
      <c r="D7447" s="574">
        <v>30.38</v>
      </c>
      <c r="F7447" s="411"/>
      <c r="G7447" s="412" t="str">
        <f t="shared" si="116"/>
        <v>SAÍDA ASPERSOR ES Ø 2" X 3/4"</v>
      </c>
      <c r="H7447" s="412" t="str">
        <f t="shared" si="116"/>
        <v>PÇ</v>
      </c>
      <c r="I7447" s="413"/>
    </row>
    <row r="7448" spans="1:9" ht="135">
      <c r="A7448" s="571">
        <v>9271</v>
      </c>
      <c r="B7448" s="572" t="s">
        <v>46162</v>
      </c>
      <c r="C7448" s="573" t="s">
        <v>3</v>
      </c>
      <c r="D7448" s="574">
        <v>412.25</v>
      </c>
      <c r="F7448" s="411"/>
      <c r="G7448" s="412" t="str">
        <f t="shared" si="116"/>
        <v>SENSOR DE CHUVA P/REDES DE IRRIGAÇÃO, MODELO RSD-BEX, MARCA RAIN BIRD OU SIMI LAR</v>
      </c>
      <c r="H7448" s="412" t="str">
        <f t="shared" si="116"/>
        <v>UN</v>
      </c>
      <c r="I7448" s="413"/>
    </row>
    <row r="7449" spans="1:9" ht="56.25">
      <c r="A7449" s="571">
        <v>5665</v>
      </c>
      <c r="B7449" s="572" t="s">
        <v>46163</v>
      </c>
      <c r="C7449" s="573" t="s">
        <v>3</v>
      </c>
      <c r="D7449" s="574">
        <v>24.73</v>
      </c>
      <c r="F7449" s="411"/>
      <c r="G7449" s="412" t="str">
        <f t="shared" si="116"/>
        <v>TÊ 90º PVC, JE, BBB, PBA, D=   50MM</v>
      </c>
      <c r="H7449" s="412" t="str">
        <f t="shared" si="116"/>
        <v>UN</v>
      </c>
      <c r="I7449" s="413"/>
    </row>
    <row r="7450" spans="1:9" ht="56.25">
      <c r="A7450" s="571">
        <v>5666</v>
      </c>
      <c r="B7450" s="572" t="s">
        <v>46164</v>
      </c>
      <c r="C7450" s="573" t="s">
        <v>3</v>
      </c>
      <c r="D7450" s="574">
        <v>54.09</v>
      </c>
      <c r="F7450" s="411"/>
      <c r="G7450" s="412" t="str">
        <f t="shared" si="116"/>
        <v>TÊ 90º PVC, JE, BBB, PBA, D=   75MM</v>
      </c>
      <c r="H7450" s="412" t="str">
        <f t="shared" si="116"/>
        <v>UN</v>
      </c>
      <c r="I7450" s="413"/>
    </row>
    <row r="7451" spans="1:9" ht="56.25">
      <c r="A7451" s="571">
        <v>5667</v>
      </c>
      <c r="B7451" s="572" t="s">
        <v>46165</v>
      </c>
      <c r="C7451" s="573" t="s">
        <v>3</v>
      </c>
      <c r="D7451" s="574">
        <v>114.6</v>
      </c>
      <c r="F7451" s="411"/>
      <c r="G7451" s="412" t="str">
        <f t="shared" si="116"/>
        <v>TÊ 90º PVC, JE, BBB, PBA, D=  100MM</v>
      </c>
      <c r="H7451" s="412" t="str">
        <f t="shared" si="116"/>
        <v>UN</v>
      </c>
      <c r="I7451" s="413"/>
    </row>
    <row r="7452" spans="1:9" ht="78.75">
      <c r="A7452" s="571">
        <v>5668</v>
      </c>
      <c r="B7452" s="572" t="s">
        <v>46166</v>
      </c>
      <c r="C7452" s="573" t="s">
        <v>3</v>
      </c>
      <c r="D7452" s="574">
        <v>44.38</v>
      </c>
      <c r="F7452" s="411"/>
      <c r="G7452" s="412" t="str">
        <f t="shared" si="116"/>
        <v>TÊ 90º REDUÇÃO PVC  JE, BBB, PBA, D= 75 X 50MM</v>
      </c>
      <c r="H7452" s="412" t="str">
        <f t="shared" si="116"/>
        <v>UN</v>
      </c>
      <c r="I7452" s="413"/>
    </row>
    <row r="7453" spans="1:9" ht="78.75">
      <c r="A7453" s="571">
        <v>5669</v>
      </c>
      <c r="B7453" s="572" t="s">
        <v>46167</v>
      </c>
      <c r="C7453" s="573" t="s">
        <v>3</v>
      </c>
      <c r="D7453" s="574">
        <v>91.07</v>
      </c>
      <c r="F7453" s="411"/>
      <c r="G7453" s="412" t="str">
        <f t="shared" si="116"/>
        <v>TÊ 90º REDUÇÃO PVC, JE, BBB, PBA, D= 100 X 50MM</v>
      </c>
      <c r="H7453" s="412" t="str">
        <f t="shared" si="116"/>
        <v>UN</v>
      </c>
      <c r="I7453" s="413"/>
    </row>
    <row r="7454" spans="1:9" ht="78.75">
      <c r="A7454" s="571">
        <v>5670</v>
      </c>
      <c r="B7454" s="572" t="s">
        <v>46168</v>
      </c>
      <c r="C7454" s="573" t="s">
        <v>3</v>
      </c>
      <c r="D7454" s="574">
        <v>76.95</v>
      </c>
      <c r="F7454" s="411"/>
      <c r="G7454" s="412" t="str">
        <f t="shared" si="116"/>
        <v>TÊ 90º REDUÇÃO PVC, JE, BBB, PBA, D= 100 X 75MM</v>
      </c>
      <c r="H7454" s="412" t="str">
        <f t="shared" si="116"/>
        <v>UN</v>
      </c>
      <c r="I7454" s="413"/>
    </row>
    <row r="7455" spans="1:9" ht="101.25">
      <c r="A7455" s="571">
        <v>9503</v>
      </c>
      <c r="B7455" s="572" t="s">
        <v>46169</v>
      </c>
      <c r="C7455" s="573" t="s">
        <v>3</v>
      </c>
      <c r="D7455" s="574">
        <v>4.5</v>
      </c>
      <c r="F7455" s="411"/>
      <c r="G7455" s="412" t="str">
        <f t="shared" si="116"/>
        <v>TÊ PVC BSA SOLDÁVEL D= 35MM, LINHA IRRIGA-LF, TIGRE OU SIMILAR</v>
      </c>
      <c r="H7455" s="412" t="str">
        <f t="shared" si="116"/>
        <v>UN</v>
      </c>
      <c r="I7455" s="413"/>
    </row>
    <row r="7456" spans="1:9" ht="101.25">
      <c r="A7456" s="571">
        <v>9504</v>
      </c>
      <c r="B7456" s="572" t="s">
        <v>46170</v>
      </c>
      <c r="C7456" s="573" t="s">
        <v>3</v>
      </c>
      <c r="D7456" s="574">
        <v>8.67</v>
      </c>
      <c r="F7456" s="411"/>
      <c r="G7456" s="412" t="str">
        <f t="shared" si="116"/>
        <v>TÊ PVC BSA SOLDÁVEL D= 50MM, LINHA IRRIGA-LF, TIGRE OU SIMILAR</v>
      </c>
      <c r="H7456" s="412" t="str">
        <f t="shared" si="116"/>
        <v>UN</v>
      </c>
      <c r="I7456" s="413"/>
    </row>
    <row r="7457" spans="1:9" ht="101.25">
      <c r="A7457" s="571">
        <v>9505</v>
      </c>
      <c r="B7457" s="572" t="s">
        <v>46171</v>
      </c>
      <c r="C7457" s="573" t="s">
        <v>3</v>
      </c>
      <c r="D7457" s="574">
        <v>21.28</v>
      </c>
      <c r="F7457" s="411"/>
      <c r="G7457" s="412" t="str">
        <f t="shared" si="116"/>
        <v>TÊ PVC BSA SOLDÁVEL D= 75MM, LINHA IRRIGA-LF, TIGRE OU SIMILAR</v>
      </c>
      <c r="H7457" s="412" t="str">
        <f t="shared" si="116"/>
        <v>UN</v>
      </c>
      <c r="I7457" s="413"/>
    </row>
    <row r="7458" spans="1:9" ht="123.75">
      <c r="A7458" s="571">
        <v>9904</v>
      </c>
      <c r="B7458" s="572" t="s">
        <v>46172</v>
      </c>
      <c r="C7458" s="573" t="s">
        <v>3</v>
      </c>
      <c r="D7458" s="574">
        <v>267.92</v>
      </c>
      <c r="F7458" s="411"/>
      <c r="G7458" s="412" t="str">
        <f t="shared" si="116"/>
        <v>TÊ PVC BSA SOLDÁVEL, PN 80 D= 125MM, LINHA IRRIGA-LF, TIGRE OU SIMILAR</v>
      </c>
      <c r="H7458" s="412" t="str">
        <f t="shared" si="116"/>
        <v>UN</v>
      </c>
      <c r="I7458" s="413"/>
    </row>
    <row r="7459" spans="1:9" ht="123.75">
      <c r="A7459" s="571">
        <v>9506</v>
      </c>
      <c r="B7459" s="572" t="s">
        <v>46173</v>
      </c>
      <c r="C7459" s="573" t="s">
        <v>3</v>
      </c>
      <c r="D7459" s="574">
        <v>15.1</v>
      </c>
      <c r="F7459" s="411"/>
      <c r="G7459" s="412" t="str">
        <f t="shared" si="116"/>
        <v>TÊ REDUÇÃO PVC BSA SOLDÁVEL D= 75X50MM, LINHA IRRIGA-LF, TIGRE OU SIMILAR</v>
      </c>
      <c r="H7459" s="412" t="str">
        <f t="shared" si="116"/>
        <v>UN</v>
      </c>
      <c r="I7459" s="413"/>
    </row>
    <row r="7460" spans="1:9" ht="123.75">
      <c r="A7460" s="571">
        <v>9508</v>
      </c>
      <c r="B7460" s="572" t="s">
        <v>46174</v>
      </c>
      <c r="C7460" s="573" t="s">
        <v>3</v>
      </c>
      <c r="D7460" s="574">
        <v>5.25</v>
      </c>
      <c r="F7460" s="411"/>
      <c r="G7460" s="412" t="str">
        <f t="shared" si="116"/>
        <v>TÊ REDUÇÃO PVC ROSCÁVEL D= 35MM X 1", LINHA IRRIGA-LF, TIGRE OU SIMILAR</v>
      </c>
      <c r="H7460" s="412" t="str">
        <f t="shared" si="116"/>
        <v>UN</v>
      </c>
      <c r="I7460" s="413"/>
    </row>
    <row r="7461" spans="1:9" ht="123.75">
      <c r="A7461" s="571">
        <v>9525</v>
      </c>
      <c r="B7461" s="572" t="s">
        <v>46175</v>
      </c>
      <c r="C7461" s="573" t="s">
        <v>3</v>
      </c>
      <c r="D7461" s="574">
        <v>7.51</v>
      </c>
      <c r="F7461" s="411"/>
      <c r="G7461" s="412" t="str">
        <f t="shared" si="116"/>
        <v>TÊ REDUÇÃO PVC ROSCÁVEL D= 50MM X 1", LINHA IRRIGA-LF, TIGRE OU SIMILAR</v>
      </c>
      <c r="H7461" s="412" t="str">
        <f t="shared" si="116"/>
        <v>UN</v>
      </c>
      <c r="I7461" s="413"/>
    </row>
    <row r="7462" spans="1:9" ht="123.75">
      <c r="A7462" s="571">
        <v>9507</v>
      </c>
      <c r="B7462" s="572" t="s">
        <v>46176</v>
      </c>
      <c r="C7462" s="573" t="s">
        <v>3</v>
      </c>
      <c r="D7462" s="574">
        <v>6.29</v>
      </c>
      <c r="F7462" s="411"/>
      <c r="G7462" s="412" t="str">
        <f t="shared" si="116"/>
        <v>TÊ REDUÇÃO PVC ROSCÁVEL D= 50MM X 3/4", LINHA IRRIGA-LF, TIGRE OU SIMILAR</v>
      </c>
      <c r="H7462" s="412" t="str">
        <f t="shared" si="116"/>
        <v>UN</v>
      </c>
      <c r="I7462" s="413"/>
    </row>
    <row r="7463" spans="1:9" ht="56.25">
      <c r="A7463" s="571">
        <v>8008</v>
      </c>
      <c r="B7463" s="572" t="s">
        <v>46177</v>
      </c>
      <c r="C7463" s="573" t="s">
        <v>24842</v>
      </c>
      <c r="D7463" s="574">
        <v>15.23</v>
      </c>
      <c r="F7463" s="411"/>
      <c r="G7463" s="412" t="str">
        <f t="shared" si="116"/>
        <v>TRANSIÇÃO FÊMEA / MACHO ES X EP Ø 2"</v>
      </c>
      <c r="H7463" s="412" t="str">
        <f t="shared" si="116"/>
        <v>PÇ</v>
      </c>
      <c r="I7463" s="413"/>
    </row>
    <row r="7464" spans="1:9" ht="56.25">
      <c r="A7464" s="571">
        <v>8009</v>
      </c>
      <c r="B7464" s="572" t="s">
        <v>46178</v>
      </c>
      <c r="C7464" s="573" t="s">
        <v>24842</v>
      </c>
      <c r="D7464" s="574">
        <v>16.649999999999999</v>
      </c>
      <c r="F7464" s="411"/>
      <c r="G7464" s="412" t="str">
        <f t="shared" si="116"/>
        <v>TRANSIÇÃO FÊMEA / MACHO ES X EP Ø 3"</v>
      </c>
      <c r="H7464" s="412" t="str">
        <f t="shared" si="116"/>
        <v>PÇ</v>
      </c>
      <c r="I7464" s="413"/>
    </row>
    <row r="7465" spans="1:9" ht="90">
      <c r="A7465" s="571">
        <v>5821</v>
      </c>
      <c r="B7465" s="572" t="s">
        <v>46179</v>
      </c>
      <c r="C7465" s="573" t="s">
        <v>1</v>
      </c>
      <c r="D7465" s="574">
        <v>46.44</v>
      </c>
      <c r="F7465" s="411"/>
      <c r="G7465" s="412" t="str">
        <f t="shared" si="116"/>
        <v>TUBO DE PVC DEFOFO JUNTA ELÁSTICA INTEGRADA, 1MPA, DN 100MM</v>
      </c>
      <c r="H7465" s="412" t="str">
        <f t="shared" si="116"/>
        <v>M</v>
      </c>
      <c r="I7465" s="413"/>
    </row>
    <row r="7466" spans="1:9" ht="90">
      <c r="A7466" s="571">
        <v>5822</v>
      </c>
      <c r="B7466" s="572" t="s">
        <v>46180</v>
      </c>
      <c r="C7466" s="573" t="s">
        <v>1</v>
      </c>
      <c r="D7466" s="574">
        <v>124.98</v>
      </c>
      <c r="F7466" s="411"/>
      <c r="G7466" s="412" t="str">
        <f t="shared" si="116"/>
        <v>TUBO DE PVC DEFOFO JUNTA ELÁSTICA INTEGRADA, 1MPA, DN 150MM</v>
      </c>
      <c r="H7466" s="412" t="str">
        <f t="shared" si="116"/>
        <v>M</v>
      </c>
      <c r="I7466" s="413"/>
    </row>
    <row r="7467" spans="1:9" ht="90">
      <c r="A7467" s="571">
        <v>5823</v>
      </c>
      <c r="B7467" s="572" t="s">
        <v>46181</v>
      </c>
      <c r="C7467" s="573" t="s">
        <v>1</v>
      </c>
      <c r="D7467" s="574">
        <v>211.81</v>
      </c>
      <c r="F7467" s="411"/>
      <c r="G7467" s="412" t="str">
        <f t="shared" si="116"/>
        <v>TUBO DE PVC DEFOFO JUNTA ELÁSTICA INTEGRADA, 1MPA, DN 200MM</v>
      </c>
      <c r="H7467" s="412" t="str">
        <f t="shared" si="116"/>
        <v>M</v>
      </c>
      <c r="I7467" s="413"/>
    </row>
    <row r="7468" spans="1:9" ht="90">
      <c r="A7468" s="571">
        <v>5824</v>
      </c>
      <c r="B7468" s="572" t="s">
        <v>46182</v>
      </c>
      <c r="C7468" s="573" t="s">
        <v>1</v>
      </c>
      <c r="D7468" s="574">
        <v>322.45</v>
      </c>
      <c r="F7468" s="411"/>
      <c r="G7468" s="412" t="str">
        <f t="shared" si="116"/>
        <v>TUBO DE PVC DEFOFO JUNTA ELÁSTICA INTEGRADA, 1MPA, DN 250MM</v>
      </c>
      <c r="H7468" s="412" t="str">
        <f t="shared" si="116"/>
        <v>M</v>
      </c>
      <c r="I7468" s="413"/>
    </row>
    <row r="7469" spans="1:9" ht="90">
      <c r="A7469" s="571">
        <v>5825</v>
      </c>
      <c r="B7469" s="572" t="s">
        <v>46183</v>
      </c>
      <c r="C7469" s="573" t="s">
        <v>1</v>
      </c>
      <c r="D7469" s="574">
        <v>457.89</v>
      </c>
      <c r="F7469" s="411"/>
      <c r="G7469" s="412" t="str">
        <f t="shared" si="116"/>
        <v>TUBO DE PVC DEFOFO JUNTA ELÁSTICA INTEGRADA, 1MPA, DN 300MM</v>
      </c>
      <c r="H7469" s="412" t="str">
        <f t="shared" si="116"/>
        <v>M</v>
      </c>
      <c r="I7469" s="413"/>
    </row>
    <row r="7470" spans="1:9" ht="78.75">
      <c r="A7470" s="571">
        <v>5826</v>
      </c>
      <c r="B7470" s="572" t="s">
        <v>46184</v>
      </c>
      <c r="C7470" s="573" t="s">
        <v>1</v>
      </c>
      <c r="D7470" s="574">
        <v>16.489999999999998</v>
      </c>
      <c r="F7470" s="411"/>
      <c r="G7470" s="412" t="str">
        <f t="shared" si="116"/>
        <v>TUBO DE PVC JEI, PONTA E BOLSA CLASSE 12 D=  50MM</v>
      </c>
      <c r="H7470" s="412" t="str">
        <f t="shared" si="116"/>
        <v>M</v>
      </c>
      <c r="I7470" s="413"/>
    </row>
    <row r="7471" spans="1:9" ht="78.75">
      <c r="A7471" s="571">
        <v>5827</v>
      </c>
      <c r="B7471" s="572" t="s">
        <v>46185</v>
      </c>
      <c r="C7471" s="573" t="s">
        <v>1</v>
      </c>
      <c r="D7471" s="574">
        <v>34.24</v>
      </c>
      <c r="F7471" s="411"/>
      <c r="G7471" s="412" t="str">
        <f t="shared" si="116"/>
        <v>TUBO DE PVC JEI, PONTA E BOLSA CLASSE 12 D=  75MM</v>
      </c>
      <c r="H7471" s="412" t="str">
        <f t="shared" si="116"/>
        <v>M</v>
      </c>
      <c r="I7471" s="413"/>
    </row>
    <row r="7472" spans="1:9" ht="78.75">
      <c r="A7472" s="571">
        <v>5828</v>
      </c>
      <c r="B7472" s="572" t="s">
        <v>46186</v>
      </c>
      <c r="C7472" s="573" t="s">
        <v>1</v>
      </c>
      <c r="D7472" s="574">
        <v>55.66</v>
      </c>
      <c r="F7472" s="411"/>
      <c r="G7472" s="412" t="str">
        <f t="shared" si="116"/>
        <v>TUBO DE PVC JEI, PONTA E BOLSA CLASSE 12 D= 100MM</v>
      </c>
      <c r="H7472" s="412" t="str">
        <f t="shared" si="116"/>
        <v>M</v>
      </c>
      <c r="I7472" s="413"/>
    </row>
    <row r="7473" spans="1:9" ht="78.75">
      <c r="A7473" s="571">
        <v>5829</v>
      </c>
      <c r="B7473" s="572" t="s">
        <v>46187</v>
      </c>
      <c r="C7473" s="573" t="s">
        <v>1</v>
      </c>
      <c r="D7473" s="574">
        <v>20.350000000000001</v>
      </c>
      <c r="F7473" s="411"/>
      <c r="G7473" s="412" t="str">
        <f t="shared" si="116"/>
        <v>TUBO DE PVC JEI, PONTA E BOLSA CLASSE 15 D=  50MM</v>
      </c>
      <c r="H7473" s="412" t="str">
        <f t="shared" si="116"/>
        <v>M</v>
      </c>
      <c r="I7473" s="413"/>
    </row>
    <row r="7474" spans="1:9" ht="78.75">
      <c r="A7474" s="571">
        <v>5830</v>
      </c>
      <c r="B7474" s="572" t="s">
        <v>46188</v>
      </c>
      <c r="C7474" s="573" t="s">
        <v>1</v>
      </c>
      <c r="D7474" s="574">
        <v>39.96</v>
      </c>
      <c r="F7474" s="411"/>
      <c r="G7474" s="412" t="str">
        <f t="shared" si="116"/>
        <v>TUBO DE PVC JEI, PONTA E BOLSA CLASSE 15 D=  75MM</v>
      </c>
      <c r="H7474" s="412" t="str">
        <f t="shared" si="116"/>
        <v>M</v>
      </c>
      <c r="I7474" s="413"/>
    </row>
    <row r="7475" spans="1:9" ht="78.75">
      <c r="A7475" s="571">
        <v>5831</v>
      </c>
      <c r="B7475" s="572" t="s">
        <v>46189</v>
      </c>
      <c r="C7475" s="573" t="s">
        <v>1</v>
      </c>
      <c r="D7475" s="574">
        <v>66.77</v>
      </c>
      <c r="F7475" s="411"/>
      <c r="G7475" s="412" t="str">
        <f t="shared" si="116"/>
        <v>TUBO DE PVC JEI, PONTA E BOLSA CLASSE 15 D= 100MM</v>
      </c>
      <c r="H7475" s="412" t="str">
        <f t="shared" si="116"/>
        <v>M</v>
      </c>
      <c r="I7475" s="413"/>
    </row>
    <row r="7476" spans="1:9" ht="78.75">
      <c r="A7476" s="571">
        <v>5832</v>
      </c>
      <c r="B7476" s="572" t="s">
        <v>46190</v>
      </c>
      <c r="C7476" s="573" t="s">
        <v>1</v>
      </c>
      <c r="D7476" s="574">
        <v>25.01</v>
      </c>
      <c r="F7476" s="411"/>
      <c r="G7476" s="412" t="str">
        <f t="shared" si="116"/>
        <v>TUBO DE PVC JEI, PONTA E BOLSA CLASSE 20 D=  50MM</v>
      </c>
      <c r="H7476" s="412" t="str">
        <f t="shared" si="116"/>
        <v>M</v>
      </c>
      <c r="I7476" s="413"/>
    </row>
    <row r="7477" spans="1:9" ht="78.75">
      <c r="A7477" s="571">
        <v>5833</v>
      </c>
      <c r="B7477" s="572" t="s">
        <v>46191</v>
      </c>
      <c r="C7477" s="573" t="s">
        <v>1</v>
      </c>
      <c r="D7477" s="574">
        <v>50.43</v>
      </c>
      <c r="F7477" s="411"/>
      <c r="G7477" s="412" t="str">
        <f t="shared" si="116"/>
        <v>TUBO DE PVC JEI, PONTA E BOLSA CLASSE 20 D=  75MM</v>
      </c>
      <c r="H7477" s="412" t="str">
        <f t="shared" si="116"/>
        <v>M</v>
      </c>
      <c r="I7477" s="413"/>
    </row>
    <row r="7478" spans="1:9" ht="78.75">
      <c r="A7478" s="571">
        <v>5834</v>
      </c>
      <c r="B7478" s="572" t="s">
        <v>46192</v>
      </c>
      <c r="C7478" s="573" t="s">
        <v>1</v>
      </c>
      <c r="D7478" s="574">
        <v>83.49</v>
      </c>
      <c r="F7478" s="411"/>
      <c r="G7478" s="412" t="str">
        <f t="shared" si="116"/>
        <v>TUBO DE PVC JEI, PONTA E BOLSA CLASSE 20 D= 100MM</v>
      </c>
      <c r="H7478" s="412" t="str">
        <f t="shared" si="116"/>
        <v>M</v>
      </c>
      <c r="I7478" s="413"/>
    </row>
    <row r="7479" spans="1:9" ht="101.25">
      <c r="A7479" s="571">
        <v>8368</v>
      </c>
      <c r="B7479" s="572" t="s">
        <v>46193</v>
      </c>
      <c r="C7479" s="573" t="s">
        <v>24842</v>
      </c>
      <c r="D7479" s="574">
        <v>62.94</v>
      </c>
      <c r="F7479" s="411"/>
      <c r="G7479" s="412" t="str">
        <f t="shared" si="116"/>
        <v>TUBO PVC P/IRRIGAÇÃO EP Ø=2", LINHA IRRIGA-EP, TIGRE OU SIMILAR</v>
      </c>
      <c r="H7479" s="412" t="str">
        <f t="shared" si="116"/>
        <v>PÇ</v>
      </c>
      <c r="I7479" s="413"/>
    </row>
    <row r="7480" spans="1:9" ht="123.75">
      <c r="A7480" s="571">
        <v>7999</v>
      </c>
      <c r="B7480" s="572" t="s">
        <v>46194</v>
      </c>
      <c r="C7480" s="573" t="s">
        <v>24842</v>
      </c>
      <c r="D7480" s="574">
        <v>66.72</v>
      </c>
      <c r="F7480" s="411"/>
      <c r="G7480" s="412" t="str">
        <f t="shared" si="116"/>
        <v>TUBO PVC P/IRRIGAÇÃO ES SEM ENGATE Ø 2", LINHA IRRIGA-ES, TIGRE OU SIMILAR</v>
      </c>
      <c r="H7480" s="412" t="str">
        <f t="shared" si="116"/>
        <v>PÇ</v>
      </c>
      <c r="I7480" s="413"/>
    </row>
    <row r="7481" spans="1:9" ht="123.75">
      <c r="A7481" s="571">
        <v>8000</v>
      </c>
      <c r="B7481" s="572" t="s">
        <v>46195</v>
      </c>
      <c r="C7481" s="573" t="s">
        <v>24842</v>
      </c>
      <c r="D7481" s="574">
        <v>128.74</v>
      </c>
      <c r="F7481" s="411"/>
      <c r="G7481" s="412" t="str">
        <f t="shared" si="116"/>
        <v>TUBO PVC P/IRRIGAÇÃO ES SEM ENGATE Ø 3", LINHA IRRIGA-ES, TIGRE OU SIMILAR</v>
      </c>
      <c r="H7481" s="412" t="str">
        <f t="shared" si="116"/>
        <v>PÇ</v>
      </c>
      <c r="I7481" s="413"/>
    </row>
    <row r="7482" spans="1:9" ht="112.5">
      <c r="A7482" s="571">
        <v>9905</v>
      </c>
      <c r="B7482" s="572" t="s">
        <v>46196</v>
      </c>
      <c r="C7482" s="573" t="s">
        <v>1</v>
      </c>
      <c r="D7482" s="574">
        <v>35.19</v>
      </c>
      <c r="F7482" s="411"/>
      <c r="G7482" s="412" t="str">
        <f t="shared" si="116"/>
        <v>TUBO PVC P/IRRIGAÇÃO LF PN 40 JE Ø 125MM, LINHA IRRIGA-LF, TIGRE OU SIMILAR</v>
      </c>
      <c r="H7482" s="412" t="str">
        <f t="shared" si="116"/>
        <v>M</v>
      </c>
      <c r="I7482" s="413"/>
    </row>
    <row r="7483" spans="1:9" ht="112.5">
      <c r="A7483" s="571">
        <v>7608</v>
      </c>
      <c r="B7483" s="572" t="s">
        <v>46197</v>
      </c>
      <c r="C7483" s="573" t="s">
        <v>1</v>
      </c>
      <c r="D7483" s="574">
        <v>50.15</v>
      </c>
      <c r="F7483" s="411"/>
      <c r="G7483" s="412" t="str">
        <f t="shared" si="116"/>
        <v>TUBO PVC P/IRRIGAÇÃO LF PN 40 JE Ø 150MM, LINHA IRRIGA-LF, TIGRE OU SIMILAR</v>
      </c>
      <c r="H7483" s="412" t="str">
        <f t="shared" si="116"/>
        <v>M</v>
      </c>
      <c r="I7483" s="413"/>
    </row>
    <row r="7484" spans="1:9" ht="112.5">
      <c r="A7484" s="571">
        <v>8369</v>
      </c>
      <c r="B7484" s="572" t="s">
        <v>46198</v>
      </c>
      <c r="C7484" s="573" t="s">
        <v>1</v>
      </c>
      <c r="D7484" s="574">
        <v>7.16</v>
      </c>
      <c r="F7484" s="411"/>
      <c r="G7484" s="412" t="str">
        <f t="shared" si="116"/>
        <v>TUBO PVC P/IRRIGAÇÃO LF PN 40 JE Ø 50MM, LINHA IRRIGA-LF, TIGRE OU SIMILAR</v>
      </c>
      <c r="H7484" s="412" t="str">
        <f t="shared" si="116"/>
        <v>M</v>
      </c>
      <c r="I7484" s="413"/>
    </row>
    <row r="7485" spans="1:9" ht="112.5">
      <c r="A7485" s="571">
        <v>9501</v>
      </c>
      <c r="B7485" s="572" t="s">
        <v>46199</v>
      </c>
      <c r="C7485" s="573" t="s">
        <v>1</v>
      </c>
      <c r="D7485" s="574">
        <v>6.74</v>
      </c>
      <c r="F7485" s="411"/>
      <c r="G7485" s="412" t="str">
        <f t="shared" si="116"/>
        <v>TUBO PVC P/IRRIGAÇÃO LF PN 60 JE Ø 35MM, LINHA IRRIGA-LF, TIGRE OU SIMILAR</v>
      </c>
      <c r="H7485" s="412" t="str">
        <f t="shared" si="116"/>
        <v>M</v>
      </c>
      <c r="I7485" s="413"/>
    </row>
    <row r="7486" spans="1:9" ht="112.5">
      <c r="A7486" s="571">
        <v>10978</v>
      </c>
      <c r="B7486" s="572" t="s">
        <v>46200</v>
      </c>
      <c r="C7486" s="573" t="s">
        <v>1</v>
      </c>
      <c r="D7486" s="574">
        <v>39.96</v>
      </c>
      <c r="F7486" s="411"/>
      <c r="G7486" s="412" t="str">
        <f t="shared" si="116"/>
        <v>TUBO PVC P/IRRIGAÇÃO LF PN 80 JE Ø 100MM, LINHA IRRIGA-LF, TIGRE OU SIMILAR</v>
      </c>
      <c r="H7486" s="412" t="str">
        <f t="shared" si="116"/>
        <v>M</v>
      </c>
      <c r="I7486" s="413"/>
    </row>
    <row r="7487" spans="1:9" ht="112.5">
      <c r="A7487" s="571">
        <v>9502</v>
      </c>
      <c r="B7487" s="572" t="s">
        <v>46201</v>
      </c>
      <c r="C7487" s="573" t="s">
        <v>1</v>
      </c>
      <c r="D7487" s="574">
        <v>20.92</v>
      </c>
      <c r="F7487" s="411"/>
      <c r="G7487" s="412" t="str">
        <f t="shared" si="116"/>
        <v>TUBO PVC P/IRRIGAÇÃO LF PN 80 JE Ø 75MM, LINHA IRRIGA-LF, TIGRE OU SIMILAR</v>
      </c>
      <c r="H7487" s="412" t="str">
        <f t="shared" si="116"/>
        <v>M</v>
      </c>
      <c r="I7487" s="413"/>
    </row>
    <row r="7488" spans="1:9" ht="112.5">
      <c r="A7488" s="571">
        <v>5885</v>
      </c>
      <c r="B7488" s="572" t="s">
        <v>46202</v>
      </c>
      <c r="C7488" s="573" t="s">
        <v>1</v>
      </c>
      <c r="D7488" s="574">
        <v>33.909999999999997</v>
      </c>
      <c r="F7488" s="411"/>
      <c r="G7488" s="412" t="str">
        <f t="shared" si="116"/>
        <v>TUBO PVC P/REDE COLET.ESGOTO, JEI, D= 100MM (VINILFORT - TIGRE OU SIMILAR)</v>
      </c>
      <c r="H7488" s="412" t="str">
        <f t="shared" si="116"/>
        <v>M</v>
      </c>
      <c r="I7488" s="413"/>
    </row>
    <row r="7489" spans="1:9" ht="112.5">
      <c r="A7489" s="571">
        <v>5886</v>
      </c>
      <c r="B7489" s="572" t="s">
        <v>46203</v>
      </c>
      <c r="C7489" s="573" t="s">
        <v>1</v>
      </c>
      <c r="D7489" s="574">
        <v>51.04</v>
      </c>
      <c r="F7489" s="411"/>
      <c r="G7489" s="412" t="str">
        <f t="shared" si="116"/>
        <v>TUBO PVC P/REDE COLET.ESGOTO, JEI, D= 125MM (VINILFORT - TIGRE OU SIMILAR)</v>
      </c>
      <c r="H7489" s="412" t="str">
        <f t="shared" si="116"/>
        <v>M</v>
      </c>
      <c r="I7489" s="413"/>
    </row>
    <row r="7490" spans="1:9" ht="112.5">
      <c r="A7490" s="571">
        <v>5887</v>
      </c>
      <c r="B7490" s="572" t="s">
        <v>46204</v>
      </c>
      <c r="C7490" s="573" t="s">
        <v>1</v>
      </c>
      <c r="D7490" s="574">
        <v>73.12</v>
      </c>
      <c r="F7490" s="411"/>
      <c r="G7490" s="412" t="str">
        <f t="shared" ref="G7490:H7553" si="117">UPPER(B7490)</f>
        <v>TUBO PVC P/REDE COLET.ESGOTO, JEI, D= 150MM (VINILFORT - TIGRE OU SIMILAR)</v>
      </c>
      <c r="H7490" s="412" t="str">
        <f t="shared" si="117"/>
        <v>M</v>
      </c>
      <c r="I7490" s="413"/>
    </row>
    <row r="7491" spans="1:9" ht="112.5">
      <c r="A7491" s="571">
        <v>5888</v>
      </c>
      <c r="B7491" s="572" t="s">
        <v>46205</v>
      </c>
      <c r="C7491" s="573" t="s">
        <v>1</v>
      </c>
      <c r="D7491" s="574">
        <v>109.77</v>
      </c>
      <c r="F7491" s="411"/>
      <c r="G7491" s="412" t="str">
        <f t="shared" si="117"/>
        <v>TUBO PVC P/REDE COLET.ESGOTO, JEI, D= 200MM (VINILFORT - TIGRE OU SIMILAR)</v>
      </c>
      <c r="H7491" s="412" t="str">
        <f t="shared" si="117"/>
        <v>M</v>
      </c>
      <c r="I7491" s="413"/>
    </row>
    <row r="7492" spans="1:9" ht="112.5">
      <c r="A7492" s="571">
        <v>5889</v>
      </c>
      <c r="B7492" s="572" t="s">
        <v>46206</v>
      </c>
      <c r="C7492" s="573" t="s">
        <v>1</v>
      </c>
      <c r="D7492" s="574">
        <v>187.18</v>
      </c>
      <c r="F7492" s="411"/>
      <c r="G7492" s="412" t="str">
        <f t="shared" si="117"/>
        <v>TUBO PVC P/REDE COLET.ESGOTO, JEI, D= 250MM (VINILFORT - TIGRE OU SIMILAR)</v>
      </c>
      <c r="H7492" s="412" t="str">
        <f t="shared" si="117"/>
        <v>M</v>
      </c>
      <c r="I7492" s="413"/>
    </row>
    <row r="7493" spans="1:9" ht="112.5">
      <c r="B7493" s="572" t="s">
        <v>46207</v>
      </c>
      <c r="C7493" s="469" t="s">
        <v>10207</v>
      </c>
      <c r="D7493" s="574">
        <v>302.33999999999997</v>
      </c>
      <c r="F7493" s="411"/>
      <c r="G7493" s="412" t="str">
        <f t="shared" si="117"/>
        <v>TUBO PVC P/REDE COLET.ESGOTO, JEI, D= 300MM (VINILFORT - TIGRE OU SIMILAR)</v>
      </c>
      <c r="H7493" s="412" t="str">
        <f t="shared" si="117"/>
        <v/>
      </c>
      <c r="I7493" s="413"/>
    </row>
    <row r="7494" spans="1:9">
      <c r="A7494" s="571">
        <v>5890</v>
      </c>
      <c r="B7494" s="469" t="s">
        <v>10207</v>
      </c>
      <c r="C7494" s="573" t="s">
        <v>1</v>
      </c>
      <c r="F7494" s="411"/>
      <c r="G7494" s="412" t="str">
        <f t="shared" si="117"/>
        <v/>
      </c>
      <c r="H7494" s="412" t="str">
        <f t="shared" si="117"/>
        <v>M</v>
      </c>
      <c r="I7494" s="413"/>
    </row>
    <row r="7495" spans="1:9" ht="112.5">
      <c r="A7495" s="571">
        <v>6466</v>
      </c>
      <c r="B7495" s="572" t="s">
        <v>46208</v>
      </c>
      <c r="C7495" s="573" t="s">
        <v>1</v>
      </c>
      <c r="D7495" s="574">
        <v>484.99</v>
      </c>
      <c r="F7495" s="411"/>
      <c r="G7495" s="412" t="str">
        <f t="shared" si="117"/>
        <v>TUBO PVC P/REDE COLET.ESGOTO, JEI, D= 400MM (VINILFORT - TIGRE OU SIMILAR)</v>
      </c>
      <c r="H7495" s="412" t="str">
        <f t="shared" si="117"/>
        <v>M</v>
      </c>
      <c r="I7495" s="413"/>
    </row>
    <row r="7496" spans="1:9" ht="135">
      <c r="A7496" s="571">
        <v>9270</v>
      </c>
      <c r="B7496" s="572" t="s">
        <v>46209</v>
      </c>
      <c r="C7496" s="573" t="s">
        <v>3</v>
      </c>
      <c r="D7496" s="574">
        <v>258.27</v>
      </c>
      <c r="F7496" s="411"/>
      <c r="G7496" s="412" t="str">
        <f t="shared" si="117"/>
        <v>VÁLVULA SOLENOIDE P/IRRIGAÇÃO MODELO 75-DV 3/4", MARCA RAIN BIRD OU SIMILAR</v>
      </c>
      <c r="H7496" s="412" t="str">
        <f t="shared" si="117"/>
        <v>UN</v>
      </c>
      <c r="I7496" s="413"/>
    </row>
    <row r="7497" spans="1:9" ht="135">
      <c r="A7497" s="571">
        <v>84</v>
      </c>
      <c r="B7497" s="572" t="s">
        <v>46210</v>
      </c>
      <c r="C7497" s="573" t="s">
        <v>3</v>
      </c>
      <c r="D7497" s="574">
        <v>0.74</v>
      </c>
      <c r="F7497" s="411"/>
      <c r="G7497" s="412" t="str">
        <f t="shared" si="117"/>
        <v>ADAPTADOR CURTO, PVC RIGIDO SOLDAVEL,  C/ BOLSA E ROSCA P/  REGISTRO, D=  20M M X 1/2"</v>
      </c>
      <c r="H7497" s="412" t="str">
        <f t="shared" si="117"/>
        <v>UN</v>
      </c>
      <c r="I7497" s="413"/>
    </row>
    <row r="7498" spans="1:9" ht="135">
      <c r="A7498" s="571">
        <v>85</v>
      </c>
      <c r="B7498" s="572" t="s">
        <v>46211</v>
      </c>
      <c r="C7498" s="573" t="s">
        <v>3</v>
      </c>
      <c r="D7498" s="574">
        <v>0.91</v>
      </c>
      <c r="F7498" s="411"/>
      <c r="G7498" s="412" t="str">
        <f t="shared" si="117"/>
        <v>ADAPTADOR CURTO, PVC RIGIDO SOLDAVEL,  C/ BOLSA E ROSCA P/  REGISTRO, D=  25M M X 3/4"</v>
      </c>
      <c r="H7498" s="412" t="str">
        <f t="shared" si="117"/>
        <v>UN</v>
      </c>
      <c r="I7498" s="413"/>
    </row>
    <row r="7499" spans="1:9" ht="135">
      <c r="A7499" s="571">
        <v>95</v>
      </c>
      <c r="B7499" s="572" t="s">
        <v>46212</v>
      </c>
      <c r="C7499" s="573" t="s">
        <v>3</v>
      </c>
      <c r="D7499" s="574">
        <v>1.89</v>
      </c>
      <c r="F7499" s="411"/>
      <c r="G7499" s="412" t="str">
        <f t="shared" si="117"/>
        <v>ADAPTADOR CURTO, PVC RÍGIDO SOLDÁVEL,  C/ BOLSA E ROSCA P/  REGISTRO, D=  32  MM X 1 1/2"</v>
      </c>
      <c r="H7499" s="412" t="str">
        <f t="shared" si="117"/>
        <v>UN</v>
      </c>
      <c r="I7499" s="413"/>
    </row>
    <row r="7500" spans="1:9" ht="135">
      <c r="A7500" s="571">
        <v>86</v>
      </c>
      <c r="B7500" s="572" t="s">
        <v>46213</v>
      </c>
      <c r="C7500" s="573" t="s">
        <v>3</v>
      </c>
      <c r="D7500" s="574">
        <v>1.89</v>
      </c>
      <c r="F7500" s="411"/>
      <c r="G7500" s="412" t="str">
        <f t="shared" si="117"/>
        <v>ADAPTADOR CURTO, PVC RIGIDO SOLDAVEL,  C/ BOLSA E ROSCA P/  REGISTRO, D=  32M M X 1"</v>
      </c>
      <c r="H7500" s="412" t="str">
        <f t="shared" si="117"/>
        <v>UN</v>
      </c>
      <c r="I7500" s="413"/>
    </row>
    <row r="7501" spans="1:9" ht="135">
      <c r="A7501" s="571">
        <v>87</v>
      </c>
      <c r="B7501" s="572" t="s">
        <v>46214</v>
      </c>
      <c r="C7501" s="573" t="s">
        <v>3</v>
      </c>
      <c r="D7501" s="574">
        <v>3.61</v>
      </c>
      <c r="F7501" s="411"/>
      <c r="G7501" s="412" t="str">
        <f t="shared" si="117"/>
        <v>ADAPTADOR CURTO, PVC RIGIDO SOLDAVEL,  C/ BOLSA E ROSCA P/  REGISTRO, D=  40M M X 1 1/ 4"</v>
      </c>
      <c r="H7501" s="412" t="str">
        <f t="shared" si="117"/>
        <v>UN</v>
      </c>
      <c r="I7501" s="413"/>
    </row>
    <row r="7502" spans="1:9" ht="135">
      <c r="A7502" s="571">
        <v>88</v>
      </c>
      <c r="B7502" s="572" t="s">
        <v>46215</v>
      </c>
      <c r="C7502" s="573" t="s">
        <v>3</v>
      </c>
      <c r="D7502" s="574">
        <v>7.32</v>
      </c>
      <c r="F7502" s="411"/>
      <c r="G7502" s="412" t="str">
        <f t="shared" si="117"/>
        <v>ADAPTADOR CURTO, PVC RIGIDO SOLDAVEL,  C/ BOLSA E ROSCA P/  REGISTRO, D=  40M M X 1 1/2"</v>
      </c>
      <c r="H7502" s="412" t="str">
        <f t="shared" si="117"/>
        <v>UN</v>
      </c>
      <c r="I7502" s="413"/>
    </row>
    <row r="7503" spans="1:9" ht="135">
      <c r="A7503" s="571">
        <v>89</v>
      </c>
      <c r="B7503" s="572" t="s">
        <v>46216</v>
      </c>
      <c r="C7503" s="573" t="s">
        <v>3</v>
      </c>
      <c r="D7503" s="574">
        <v>8.44</v>
      </c>
      <c r="F7503" s="411"/>
      <c r="G7503" s="412" t="str">
        <f t="shared" si="117"/>
        <v>ADAPTADOR CURTO, PVC RIGIDO SOLDAVEL,  C/ BOLSA E ROSCA P/  REGISTRO, D=  50M M X 1 1/ 4"</v>
      </c>
      <c r="H7503" s="412" t="str">
        <f t="shared" si="117"/>
        <v>UN</v>
      </c>
      <c r="I7503" s="413"/>
    </row>
    <row r="7504" spans="1:9" ht="135">
      <c r="A7504" s="571">
        <v>90</v>
      </c>
      <c r="B7504" s="572" t="s">
        <v>46217</v>
      </c>
      <c r="C7504" s="573" t="s">
        <v>3</v>
      </c>
      <c r="D7504" s="574">
        <v>4.59</v>
      </c>
      <c r="F7504" s="411"/>
      <c r="G7504" s="412" t="str">
        <f t="shared" si="117"/>
        <v>ADAPTADOR CURTO, PVC RIGIDO SOLDAVEL,  C/ BOLSA E ROSCA P/  REGISTRO, D=  50M M X 1 1/2"</v>
      </c>
      <c r="H7504" s="412" t="str">
        <f t="shared" si="117"/>
        <v>UN</v>
      </c>
      <c r="I7504" s="413"/>
    </row>
    <row r="7505" spans="1:9" ht="135">
      <c r="A7505" s="571">
        <v>91</v>
      </c>
      <c r="B7505" s="572" t="s">
        <v>46218</v>
      </c>
      <c r="C7505" s="573" t="s">
        <v>3</v>
      </c>
      <c r="D7505" s="574">
        <v>12.46</v>
      </c>
      <c r="F7505" s="411"/>
      <c r="G7505" s="412" t="str">
        <f t="shared" si="117"/>
        <v>ADAPTADOR CURTO, PVC RIGIDO SOLDAVEL,  C/ BOLSA E ROSCA P/  REGISTRO, D=  60M M X 2 "</v>
      </c>
      <c r="H7505" s="412" t="str">
        <f t="shared" si="117"/>
        <v>UN</v>
      </c>
      <c r="I7505" s="413"/>
    </row>
    <row r="7506" spans="1:9" ht="135">
      <c r="A7506" s="571">
        <v>92</v>
      </c>
      <c r="B7506" s="572" t="s">
        <v>46219</v>
      </c>
      <c r="C7506" s="573" t="s">
        <v>3</v>
      </c>
      <c r="D7506" s="574">
        <v>18.13</v>
      </c>
      <c r="F7506" s="411"/>
      <c r="G7506" s="412" t="str">
        <f t="shared" si="117"/>
        <v>ADAPTADOR CURTO, PVC RIGIDO SOLDAVEL,  C/ BOLSA E ROSCA P/  REGISTRO, D=  75M M X 2 1/2"</v>
      </c>
      <c r="H7506" s="412" t="str">
        <f t="shared" si="117"/>
        <v>UN</v>
      </c>
      <c r="I7506" s="413"/>
    </row>
    <row r="7507" spans="1:9" ht="135">
      <c r="A7507" s="571">
        <v>93</v>
      </c>
      <c r="B7507" s="572" t="s">
        <v>46220</v>
      </c>
      <c r="C7507" s="573" t="s">
        <v>3</v>
      </c>
      <c r="D7507" s="574">
        <v>29.76</v>
      </c>
      <c r="F7507" s="411"/>
      <c r="G7507" s="412" t="str">
        <f t="shared" si="117"/>
        <v>ADAPTADOR CURTO, PVC RIGIDO SOLDAVEL,  C/ BOLSA E ROSCA P/  REGISTRO, D=  85M M X 3"</v>
      </c>
      <c r="H7507" s="412" t="str">
        <f t="shared" si="117"/>
        <v>UN</v>
      </c>
      <c r="I7507" s="413"/>
    </row>
    <row r="7508" spans="1:9" ht="135">
      <c r="A7508" s="571">
        <v>94</v>
      </c>
      <c r="B7508" s="572" t="s">
        <v>46221</v>
      </c>
      <c r="C7508" s="573" t="s">
        <v>3</v>
      </c>
      <c r="D7508" s="574">
        <v>47.39</v>
      </c>
      <c r="F7508" s="411"/>
      <c r="G7508" s="412" t="str">
        <f t="shared" si="117"/>
        <v>ADAPTADOR CURTO, PVC RIGIDO SOLDAVEL,  C/ BOLSA E ROSCA P/  REGISTRO, D= 110M M X 4"</v>
      </c>
      <c r="H7508" s="412" t="str">
        <f t="shared" si="117"/>
        <v>UN</v>
      </c>
      <c r="I7508" s="413"/>
    </row>
    <row r="7509" spans="1:9" ht="33.75">
      <c r="A7509" s="571">
        <v>8371</v>
      </c>
      <c r="B7509" s="572" t="s">
        <v>46222</v>
      </c>
      <c r="C7509" s="573" t="s">
        <v>3</v>
      </c>
      <c r="D7509" s="574">
        <v>19.23</v>
      </c>
      <c r="F7509" s="411"/>
      <c r="G7509" s="412" t="str">
        <f t="shared" si="117"/>
        <v>ADAPTADOR FÊMEA EP Ø 2"</v>
      </c>
      <c r="H7509" s="412" t="str">
        <f t="shared" si="117"/>
        <v>UN</v>
      </c>
      <c r="I7509" s="413"/>
    </row>
    <row r="7510" spans="1:9" ht="135">
      <c r="A7510" s="571">
        <v>97</v>
      </c>
      <c r="B7510" s="572" t="s">
        <v>46223</v>
      </c>
      <c r="C7510" s="573" t="s">
        <v>3</v>
      </c>
      <c r="D7510" s="574">
        <v>18.3</v>
      </c>
      <c r="F7510" s="411"/>
      <c r="G7510" s="412" t="str">
        <f t="shared" si="117"/>
        <v>ADAPTADOR LONGO, PVC RIGIDO SOLDAVEL,  C/ FLANGES LIVRES P/ CAIXA AGUA, D=  2 5MM X 3/4"</v>
      </c>
      <c r="H7510" s="412" t="str">
        <f t="shared" si="117"/>
        <v>UN</v>
      </c>
      <c r="I7510" s="413"/>
    </row>
    <row r="7511" spans="1:9" ht="135">
      <c r="A7511" s="571">
        <v>98</v>
      </c>
      <c r="B7511" s="572" t="s">
        <v>46224</v>
      </c>
      <c r="C7511" s="573" t="s">
        <v>3</v>
      </c>
      <c r="D7511" s="574">
        <v>20.420000000000002</v>
      </c>
      <c r="F7511" s="411"/>
      <c r="G7511" s="412" t="str">
        <f t="shared" si="117"/>
        <v>ADAPTADOR LONGO, PVC RIGIDO SOLDAVEL,  C/ FLANGES LIVRES P/ CAIXA AGUA, D=  3 2MM X 1 "</v>
      </c>
      <c r="H7511" s="412" t="str">
        <f t="shared" si="117"/>
        <v>UN</v>
      </c>
      <c r="I7511" s="413"/>
    </row>
    <row r="7512" spans="1:9" ht="135">
      <c r="A7512" s="571">
        <v>99</v>
      </c>
      <c r="B7512" s="572" t="s">
        <v>46225</v>
      </c>
      <c r="C7512" s="573" t="s">
        <v>3</v>
      </c>
      <c r="D7512" s="574">
        <v>30.19</v>
      </c>
      <c r="F7512" s="411"/>
      <c r="G7512" s="412" t="str">
        <f t="shared" si="117"/>
        <v>ADAPTADOR LONGO, PVC RIGIDO SOLDAVEL,  C/ FLANGES LIVRES P/ CAIXA AGUA, D=  4 0MM X 1 1/ 4"</v>
      </c>
      <c r="H7512" s="412" t="str">
        <f t="shared" si="117"/>
        <v>UN</v>
      </c>
      <c r="I7512" s="413"/>
    </row>
    <row r="7513" spans="1:9" ht="135">
      <c r="A7513" s="571">
        <v>100</v>
      </c>
      <c r="B7513" s="572" t="s">
        <v>46226</v>
      </c>
      <c r="C7513" s="573" t="s">
        <v>3</v>
      </c>
      <c r="D7513" s="574">
        <v>34.590000000000003</v>
      </c>
      <c r="F7513" s="411"/>
      <c r="G7513" s="412" t="str">
        <f t="shared" si="117"/>
        <v>ADAPTADOR LONGO, PVC RIGIDO SOLDAVEL,  C/ FLANGES LIVRES P/ CAIXA AGUA, D=  5 0MM X 1 1/2"</v>
      </c>
      <c r="H7513" s="412" t="str">
        <f t="shared" si="117"/>
        <v>UN</v>
      </c>
      <c r="I7513" s="413"/>
    </row>
    <row r="7514" spans="1:9" ht="135">
      <c r="A7514" s="571">
        <v>101</v>
      </c>
      <c r="B7514" s="572" t="s">
        <v>46227</v>
      </c>
      <c r="C7514" s="573" t="s">
        <v>3</v>
      </c>
      <c r="D7514" s="574">
        <v>59.16</v>
      </c>
      <c r="F7514" s="411"/>
      <c r="G7514" s="412" t="str">
        <f t="shared" si="117"/>
        <v>ADAPTADOR LONGO, PVC RIGIDO SOLDAVEL,  C/ FLANGES LIVRES P/ CAIXA AGUA, D=  6 0MM X 2 "</v>
      </c>
      <c r="H7514" s="412" t="str">
        <f t="shared" si="117"/>
        <v>UN</v>
      </c>
      <c r="I7514" s="413"/>
    </row>
    <row r="7515" spans="1:9" ht="135">
      <c r="A7515" s="571">
        <v>102</v>
      </c>
      <c r="B7515" s="572" t="s">
        <v>46228</v>
      </c>
      <c r="C7515" s="573" t="s">
        <v>3</v>
      </c>
      <c r="D7515" s="574">
        <v>229.67</v>
      </c>
      <c r="F7515" s="411"/>
      <c r="G7515" s="412" t="str">
        <f t="shared" si="117"/>
        <v>ADAPTADOR LONGO, PVC RIGIDO SOLDAVEL,  C/ FLANGES LIVRES P/ CAIXA AGUA, D=  7 5MM X 2 1/2"</v>
      </c>
      <c r="H7515" s="412" t="str">
        <f t="shared" si="117"/>
        <v>UN</v>
      </c>
      <c r="I7515" s="413"/>
    </row>
    <row r="7516" spans="1:9" ht="135">
      <c r="A7516" s="571">
        <v>103</v>
      </c>
      <c r="B7516" s="572" t="s">
        <v>46229</v>
      </c>
      <c r="C7516" s="573" t="s">
        <v>3</v>
      </c>
      <c r="D7516" s="574">
        <v>268.88</v>
      </c>
      <c r="F7516" s="411"/>
      <c r="G7516" s="412" t="str">
        <f t="shared" si="117"/>
        <v>ADAPTADOR LONGO, PVC RIGIDO SOLDAVEL,  C/ FLANGES LIVRES P/ CAIXA AGUA, D=  8 5MM X 3"</v>
      </c>
      <c r="H7516" s="412" t="str">
        <f t="shared" si="117"/>
        <v>UN</v>
      </c>
      <c r="I7516" s="413"/>
    </row>
    <row r="7517" spans="1:9" ht="135">
      <c r="A7517" s="571">
        <v>104</v>
      </c>
      <c r="B7517" s="572" t="s">
        <v>46230</v>
      </c>
      <c r="C7517" s="573" t="s">
        <v>3</v>
      </c>
      <c r="D7517" s="574">
        <v>384.92</v>
      </c>
      <c r="F7517" s="411"/>
      <c r="G7517" s="412" t="str">
        <f t="shared" si="117"/>
        <v>ADAPTADOR LONGO, PVC RIGIDO SOLDAVEL,  C/ FLANGES LIVRES P/ CAIXA AGUA, D= 11 0MM X 4"</v>
      </c>
      <c r="H7517" s="412" t="str">
        <f t="shared" si="117"/>
        <v>UN</v>
      </c>
      <c r="I7517" s="413"/>
    </row>
    <row r="7518" spans="1:9" ht="33.75">
      <c r="A7518" s="571">
        <v>8372</v>
      </c>
      <c r="B7518" s="572" t="s">
        <v>46231</v>
      </c>
      <c r="C7518" s="573" t="s">
        <v>3</v>
      </c>
      <c r="D7518" s="574">
        <v>14.47</v>
      </c>
      <c r="F7518" s="411"/>
      <c r="G7518" s="412" t="str">
        <f t="shared" si="117"/>
        <v>ADAPTADOR MACHO EP Ø 2"</v>
      </c>
      <c r="H7518" s="412" t="str">
        <f t="shared" si="117"/>
        <v>UN</v>
      </c>
      <c r="I7518" s="413"/>
    </row>
    <row r="7519" spans="1:9" ht="112.5">
      <c r="A7519" s="571">
        <v>108</v>
      </c>
      <c r="B7519" s="572" t="s">
        <v>46232</v>
      </c>
      <c r="C7519" s="573" t="s">
        <v>3</v>
      </c>
      <c r="D7519" s="574">
        <v>11.61</v>
      </c>
      <c r="F7519" s="411"/>
      <c r="G7519" s="412" t="str">
        <f t="shared" si="117"/>
        <v>ADAPTADOR PVC RÍGIDO ROSCÁVEL C/ FLANGES E ANEL, P/ CAIXA D'ÁGUA D=  1/2"</v>
      </c>
      <c r="H7519" s="412" t="str">
        <f t="shared" si="117"/>
        <v>UN</v>
      </c>
      <c r="I7519" s="413"/>
    </row>
    <row r="7520" spans="1:9" ht="112.5">
      <c r="A7520" s="571">
        <v>109</v>
      </c>
      <c r="B7520" s="572" t="s">
        <v>46233</v>
      </c>
      <c r="C7520" s="573" t="s">
        <v>3</v>
      </c>
      <c r="D7520" s="574">
        <v>15.93</v>
      </c>
      <c r="F7520" s="411"/>
      <c r="G7520" s="412" t="str">
        <f t="shared" si="117"/>
        <v>ADAPTADOR PVC RÍGIDO ROSCÁVEL C/ FLANGES E ANEL, P/ CAIXA D'ÁGUA D=  3/4"</v>
      </c>
      <c r="H7520" s="412" t="str">
        <f t="shared" si="117"/>
        <v>UN</v>
      </c>
      <c r="I7520" s="413"/>
    </row>
    <row r="7521" spans="1:9" ht="123.75">
      <c r="A7521" s="571">
        <v>111</v>
      </c>
      <c r="B7521" s="572" t="s">
        <v>46234</v>
      </c>
      <c r="C7521" s="573" t="s">
        <v>3</v>
      </c>
      <c r="D7521" s="574">
        <v>36.17</v>
      </c>
      <c r="F7521" s="411"/>
      <c r="G7521" s="412" t="str">
        <f t="shared" si="117"/>
        <v>ADAPTADOR PVC RÍGIDO ROSCÁVEL C/ FLANGES E ANEL, P/ CAIXA D'ÁGUA D= 1 1/2"</v>
      </c>
      <c r="H7521" s="412" t="str">
        <f t="shared" si="117"/>
        <v>UN</v>
      </c>
      <c r="I7521" s="413"/>
    </row>
    <row r="7522" spans="1:9" ht="123.75">
      <c r="A7522" s="571">
        <v>112</v>
      </c>
      <c r="B7522" s="572" t="s">
        <v>46235</v>
      </c>
      <c r="C7522" s="573" t="s">
        <v>3</v>
      </c>
      <c r="D7522" s="574">
        <v>30.24</v>
      </c>
      <c r="F7522" s="411"/>
      <c r="G7522" s="412" t="str">
        <f t="shared" si="117"/>
        <v>ADAPTADOR PVC RÍGIDO ROSCÁVEL C/ FLANGES E ANEL, P/ CAIXA D'ÁGUA D= 1 1/4"</v>
      </c>
      <c r="H7522" s="412" t="str">
        <f t="shared" si="117"/>
        <v>UN</v>
      </c>
      <c r="I7522" s="413"/>
    </row>
    <row r="7523" spans="1:9" ht="112.5">
      <c r="A7523" s="571">
        <v>110</v>
      </c>
      <c r="B7523" s="572" t="s">
        <v>46236</v>
      </c>
      <c r="C7523" s="573" t="s">
        <v>3</v>
      </c>
      <c r="D7523" s="574">
        <v>21.34</v>
      </c>
      <c r="F7523" s="411"/>
      <c r="G7523" s="412" t="str">
        <f t="shared" si="117"/>
        <v>ADAPTADOR PVC RÍGIDO ROSCÁVEL C/ FLANGES E ANEL, P/ CAIXA D'ÁGUA D= 1"</v>
      </c>
      <c r="H7523" s="412" t="str">
        <f t="shared" si="117"/>
        <v>UN</v>
      </c>
      <c r="I7523" s="413"/>
    </row>
    <row r="7524" spans="1:9" ht="112.5">
      <c r="A7524" s="571">
        <v>113</v>
      </c>
      <c r="B7524" s="572" t="s">
        <v>46237</v>
      </c>
      <c r="C7524" s="573" t="s">
        <v>3</v>
      </c>
      <c r="D7524" s="574">
        <v>43.89</v>
      </c>
      <c r="F7524" s="411"/>
      <c r="G7524" s="412" t="str">
        <f t="shared" si="117"/>
        <v>ADAPTADOR PVC RÍGIDO ROSCÁVEL C/ FLANGES E ANEL, P/ CAIXA D'ÁGUA D= 2"</v>
      </c>
      <c r="H7524" s="412" t="str">
        <f t="shared" si="117"/>
        <v>UN</v>
      </c>
      <c r="I7524" s="413"/>
    </row>
    <row r="7525" spans="1:9" ht="123.75">
      <c r="A7525" s="571">
        <v>114</v>
      </c>
      <c r="B7525" s="572" t="s">
        <v>46238</v>
      </c>
      <c r="C7525" s="573" t="s">
        <v>3</v>
      </c>
      <c r="D7525" s="574">
        <v>10.07</v>
      </c>
      <c r="F7525" s="411"/>
      <c r="G7525" s="412" t="str">
        <f t="shared" si="117"/>
        <v>ADAPTADOR PVC RIGIDO SOLDAVEL C/ FLANGES E ANEL, P/ CAIXA D'AGUA D=20MM X 1/2 "</v>
      </c>
      <c r="H7525" s="412" t="str">
        <f t="shared" si="117"/>
        <v>UN</v>
      </c>
      <c r="I7525" s="413"/>
    </row>
    <row r="7526" spans="1:9" ht="123.75">
      <c r="A7526" s="571">
        <v>115</v>
      </c>
      <c r="B7526" s="572" t="s">
        <v>46239</v>
      </c>
      <c r="C7526" s="573" t="s">
        <v>3</v>
      </c>
      <c r="D7526" s="574">
        <v>11.58</v>
      </c>
      <c r="F7526" s="411"/>
      <c r="G7526" s="412" t="str">
        <f t="shared" si="117"/>
        <v>ADAPTADOR PVC RIGIDO SOLDAVEL C/ FLANGES E ANEL, P/ CAIXA D'AGUA D=25MM X 3/4 "</v>
      </c>
      <c r="H7526" s="412" t="str">
        <f t="shared" si="117"/>
        <v>UN</v>
      </c>
      <c r="I7526" s="413"/>
    </row>
    <row r="7527" spans="1:9" ht="123.75">
      <c r="A7527" s="571">
        <v>116</v>
      </c>
      <c r="B7527" s="572" t="s">
        <v>46240</v>
      </c>
      <c r="C7527" s="573" t="s">
        <v>3</v>
      </c>
      <c r="D7527" s="574">
        <v>15.04</v>
      </c>
      <c r="F7527" s="411"/>
      <c r="G7527" s="412" t="str">
        <f t="shared" si="117"/>
        <v>ADAPTADOR PVC RIGIDO SOLDAVEL C/ FLANGES E ANEL, P/ CAIXA D'AGUA D=32MM X 1"</v>
      </c>
      <c r="H7527" s="412" t="str">
        <f t="shared" si="117"/>
        <v>UN</v>
      </c>
      <c r="I7527" s="413"/>
    </row>
    <row r="7528" spans="1:9" ht="123.75">
      <c r="A7528" s="571">
        <v>117</v>
      </c>
      <c r="B7528" s="572" t="s">
        <v>46241</v>
      </c>
      <c r="C7528" s="573" t="s">
        <v>3</v>
      </c>
      <c r="D7528" s="574">
        <v>20.28</v>
      </c>
      <c r="F7528" s="411"/>
      <c r="G7528" s="412" t="str">
        <f t="shared" si="117"/>
        <v>ADAPTADOR PVC RIGIDO SOLDAVEL C/ FLANGES E ANEL, P/ CAIXA D'AGUA D=40MM X 1 1 /4"</v>
      </c>
      <c r="H7528" s="412" t="str">
        <f t="shared" si="117"/>
        <v>UN</v>
      </c>
      <c r="I7528" s="413"/>
    </row>
    <row r="7529" spans="1:9" ht="123.75">
      <c r="A7529" s="571">
        <v>118</v>
      </c>
      <c r="B7529" s="572" t="s">
        <v>46242</v>
      </c>
      <c r="C7529" s="573" t="s">
        <v>3</v>
      </c>
      <c r="D7529" s="574">
        <v>24.59</v>
      </c>
      <c r="F7529" s="411"/>
      <c r="G7529" s="412" t="str">
        <f t="shared" si="117"/>
        <v>ADAPTADOR PVC RIGIDO SOLDAVEL C/ FLANGES E ANEL, P/ CAIXA D'AGUA D=50MM X 1 1 /2"</v>
      </c>
      <c r="H7529" s="412" t="str">
        <f t="shared" si="117"/>
        <v>UN</v>
      </c>
      <c r="I7529" s="413"/>
    </row>
    <row r="7530" spans="1:9" ht="123.75">
      <c r="A7530" s="571">
        <v>119</v>
      </c>
      <c r="B7530" s="572" t="s">
        <v>46243</v>
      </c>
      <c r="C7530" s="573" t="s">
        <v>3</v>
      </c>
      <c r="D7530" s="574">
        <v>34.31</v>
      </c>
      <c r="F7530" s="411"/>
      <c r="G7530" s="412" t="str">
        <f t="shared" si="117"/>
        <v>ADAPTADOR PVC RIGIDO SOLDAVEL C/ FLANGES E ANEL, P/ CAIXA D'AGUA D=60MM X 2"</v>
      </c>
      <c r="H7530" s="412" t="str">
        <f t="shared" si="117"/>
        <v>UN</v>
      </c>
      <c r="I7530" s="413"/>
    </row>
    <row r="7531" spans="1:9" ht="123.75">
      <c r="A7531" s="571">
        <v>120</v>
      </c>
      <c r="B7531" s="572" t="s">
        <v>46244</v>
      </c>
      <c r="C7531" s="573" t="s">
        <v>3</v>
      </c>
      <c r="D7531" s="574">
        <v>10.07</v>
      </c>
      <c r="F7531" s="411"/>
      <c r="G7531" s="412" t="str">
        <f t="shared" si="117"/>
        <v>ADAPTADOR PVC RIGIDO SOLDAVEL C/ FLANGES LIVRES P/ CAIXA AGUA D=  20MM X 1/2"</v>
      </c>
      <c r="H7531" s="412" t="str">
        <f t="shared" si="117"/>
        <v>UN</v>
      </c>
      <c r="I7531" s="413"/>
    </row>
    <row r="7532" spans="1:9" ht="123.75">
      <c r="A7532" s="571">
        <v>121</v>
      </c>
      <c r="B7532" s="572" t="s">
        <v>46245</v>
      </c>
      <c r="C7532" s="573" t="s">
        <v>3</v>
      </c>
      <c r="D7532" s="574">
        <v>13.03</v>
      </c>
      <c r="F7532" s="411"/>
      <c r="G7532" s="412" t="str">
        <f t="shared" si="117"/>
        <v>ADAPTADOR PVC RIGIDO SOLDAVEL C/ FLANGES LIVRES P/ CAIXA AGUA D=  25MM X 3/4"</v>
      </c>
      <c r="H7532" s="412" t="str">
        <f t="shared" si="117"/>
        <v>UN</v>
      </c>
      <c r="I7532" s="413"/>
    </row>
    <row r="7533" spans="1:9" ht="123.75">
      <c r="A7533" s="571">
        <v>122</v>
      </c>
      <c r="B7533" s="572" t="s">
        <v>46246</v>
      </c>
      <c r="C7533" s="573" t="s">
        <v>3</v>
      </c>
      <c r="D7533" s="574">
        <v>19.93</v>
      </c>
      <c r="F7533" s="411"/>
      <c r="G7533" s="412" t="str">
        <f t="shared" si="117"/>
        <v>ADAPTADOR PVC RIGIDO SOLDAVEL C/ FLANGES LIVRES P/ CAIXA AGUA D=  32MM X 1 "</v>
      </c>
      <c r="H7533" s="412" t="str">
        <f t="shared" si="117"/>
        <v>UN</v>
      </c>
      <c r="I7533" s="413"/>
    </row>
    <row r="7534" spans="1:9" ht="123.75">
      <c r="A7534" s="571">
        <v>123</v>
      </c>
      <c r="B7534" s="572" t="s">
        <v>46247</v>
      </c>
      <c r="C7534" s="573" t="s">
        <v>3</v>
      </c>
      <c r="D7534" s="574">
        <v>37.04</v>
      </c>
      <c r="F7534" s="411"/>
      <c r="G7534" s="412" t="str">
        <f t="shared" si="117"/>
        <v>ADAPTADOR PVC RIGIDO SOLDAVEL C/ FLANGES LIVRES P/ CAIXA AGUA D=  40MM X 1 1/ 4"</v>
      </c>
      <c r="H7534" s="412" t="str">
        <f t="shared" si="117"/>
        <v>UN</v>
      </c>
      <c r="I7534" s="413"/>
    </row>
    <row r="7535" spans="1:9" ht="123.75">
      <c r="A7535" s="571">
        <v>124</v>
      </c>
      <c r="B7535" s="572" t="s">
        <v>46248</v>
      </c>
      <c r="C7535" s="573" t="s">
        <v>3</v>
      </c>
      <c r="D7535" s="574">
        <v>37.18</v>
      </c>
      <c r="F7535" s="411"/>
      <c r="G7535" s="412" t="str">
        <f t="shared" si="117"/>
        <v>ADAPTADOR PVC RIGIDO SOLDAVEL C/ FLANGES LIVRES P/ CAIXA AGUA D=  50MM X 1 1/ 2"</v>
      </c>
      <c r="H7535" s="412" t="str">
        <f t="shared" si="117"/>
        <v>UN</v>
      </c>
      <c r="I7535" s="413"/>
    </row>
    <row r="7536" spans="1:9" ht="123.75">
      <c r="A7536" s="571">
        <v>125</v>
      </c>
      <c r="B7536" s="572" t="s">
        <v>46249</v>
      </c>
      <c r="C7536" s="573" t="s">
        <v>3</v>
      </c>
      <c r="D7536" s="574">
        <v>56.82</v>
      </c>
      <c r="F7536" s="411"/>
      <c r="G7536" s="412" t="str">
        <f t="shared" si="117"/>
        <v>ADAPTADOR PVC RIGIDO SOLDAVEL C/ FLANGES LIVRES P/ CAIXA AGUA D=  60MM X 2 "</v>
      </c>
      <c r="H7536" s="412" t="str">
        <f t="shared" si="117"/>
        <v>UN</v>
      </c>
      <c r="I7536" s="413"/>
    </row>
    <row r="7537" spans="1:9" ht="123.75">
      <c r="A7537" s="571">
        <v>126</v>
      </c>
      <c r="B7537" s="572" t="s">
        <v>46250</v>
      </c>
      <c r="C7537" s="573" t="s">
        <v>3</v>
      </c>
      <c r="D7537" s="574">
        <v>181.49</v>
      </c>
      <c r="F7537" s="411"/>
      <c r="G7537" s="412" t="str">
        <f t="shared" si="117"/>
        <v>ADAPTADOR PVC RIGIDO SOLDAVEL C/ FLANGES LIVRES P/ CAIXA AGUA D=  75MM X 2 1/ 2"</v>
      </c>
      <c r="H7537" s="412" t="str">
        <f t="shared" si="117"/>
        <v>UN</v>
      </c>
      <c r="I7537" s="413"/>
    </row>
    <row r="7538" spans="1:9" ht="123.75">
      <c r="A7538" s="571">
        <v>127</v>
      </c>
      <c r="B7538" s="572" t="s">
        <v>46251</v>
      </c>
      <c r="C7538" s="573" t="s">
        <v>3</v>
      </c>
      <c r="D7538" s="574">
        <v>253.37</v>
      </c>
      <c r="F7538" s="411"/>
      <c r="G7538" s="412" t="str">
        <f t="shared" si="117"/>
        <v>ADAPTADOR PVC RIGIDO SOLDAVEL C/ FLANGES LIVRES P/ CAIXA AGUA D=  85MM X 3"</v>
      </c>
      <c r="H7538" s="412" t="str">
        <f t="shared" si="117"/>
        <v>UN</v>
      </c>
      <c r="I7538" s="413"/>
    </row>
    <row r="7539" spans="1:9" ht="123.75">
      <c r="A7539" s="571">
        <v>128</v>
      </c>
      <c r="B7539" s="572" t="s">
        <v>46252</v>
      </c>
      <c r="C7539" s="573" t="s">
        <v>3</v>
      </c>
      <c r="D7539" s="574">
        <v>357.61</v>
      </c>
      <c r="F7539" s="411"/>
      <c r="G7539" s="412" t="str">
        <f t="shared" si="117"/>
        <v>ADAPTADOR PVC RIGIDO SOLDAVEL C/ FLANGES LIVRES P/ CAIXA AGUA D= 110MM X 4"</v>
      </c>
      <c r="H7539" s="412" t="str">
        <f t="shared" si="117"/>
        <v>UN</v>
      </c>
      <c r="I7539" s="413"/>
    </row>
    <row r="7540" spans="1:9" ht="135">
      <c r="A7540" s="571">
        <v>129</v>
      </c>
      <c r="B7540" s="572" t="s">
        <v>46253</v>
      </c>
      <c r="C7540" s="573" t="s">
        <v>3</v>
      </c>
      <c r="D7540" s="574">
        <v>1.2</v>
      </c>
      <c r="F7540" s="411"/>
      <c r="G7540" s="412" t="str">
        <f t="shared" si="117"/>
        <v>ADAPTADOR PVC SANITARIO P/ SIFAO  PVC RIGIDO P/ ESGOTO SECUNDARIO, DIAM = 40M M</v>
      </c>
      <c r="H7540" s="412" t="str">
        <f t="shared" si="117"/>
        <v>UN</v>
      </c>
      <c r="I7540" s="413"/>
    </row>
    <row r="7541" spans="1:9" ht="168.75">
      <c r="A7541" s="571">
        <v>130</v>
      </c>
      <c r="B7541" s="572" t="s">
        <v>46254</v>
      </c>
      <c r="C7541" s="573" t="s">
        <v>3</v>
      </c>
      <c r="D7541" s="574">
        <v>0.5</v>
      </c>
      <c r="F7541" s="411"/>
      <c r="G7541" s="412" t="str">
        <f t="shared" si="117"/>
        <v>ADAPTADOR PVC SANITARIO P/ VALVULA PIA E LAVATORIO, PVC RIGIDO P/ ESGOTO SECU NDARIO, DIAM = 40MM</v>
      </c>
      <c r="H7541" s="412" t="str">
        <f t="shared" si="117"/>
        <v>UN</v>
      </c>
      <c r="I7541" s="413"/>
    </row>
    <row r="7542" spans="1:9" ht="112.5">
      <c r="A7542" s="571">
        <v>335</v>
      </c>
      <c r="B7542" s="572" t="s">
        <v>46255</v>
      </c>
      <c r="C7542" s="573" t="s">
        <v>3</v>
      </c>
      <c r="D7542" s="574">
        <v>0.44</v>
      </c>
      <c r="F7542" s="411"/>
      <c r="G7542" s="412" t="str">
        <f t="shared" si="117"/>
        <v>BUCHA REDUCAO CURTA, PVC RIGIDO SOLDAVEL, MARROM, D= 25 X 20MM</v>
      </c>
      <c r="H7542" s="412" t="str">
        <f t="shared" si="117"/>
        <v>UN</v>
      </c>
      <c r="I7542" s="413"/>
    </row>
    <row r="7543" spans="1:9" ht="112.5">
      <c r="A7543" s="571">
        <v>336</v>
      </c>
      <c r="B7543" s="572" t="s">
        <v>46256</v>
      </c>
      <c r="C7543" s="573" t="s">
        <v>3</v>
      </c>
      <c r="D7543" s="574">
        <v>0.94</v>
      </c>
      <c r="F7543" s="411"/>
      <c r="G7543" s="412" t="str">
        <f t="shared" si="117"/>
        <v>BUCHA REDUCAO CURTA, PVC RIGIDO SOLDAVEL, MARROM, D= 32 X 25MM</v>
      </c>
      <c r="H7543" s="412" t="str">
        <f t="shared" si="117"/>
        <v>UN</v>
      </c>
      <c r="I7543" s="413"/>
    </row>
    <row r="7544" spans="1:9" ht="112.5">
      <c r="A7544" s="571">
        <v>337</v>
      </c>
      <c r="B7544" s="572" t="s">
        <v>46257</v>
      </c>
      <c r="C7544" s="573" t="s">
        <v>3</v>
      </c>
      <c r="D7544" s="574">
        <v>2.0299999999999998</v>
      </c>
      <c r="F7544" s="411"/>
      <c r="G7544" s="412" t="str">
        <f t="shared" si="117"/>
        <v>BUCHA REDUCAO CURTA, PVC RIGIDO SOLDAVEL, MARROM, D= 40 X 32MM</v>
      </c>
      <c r="H7544" s="412" t="str">
        <f t="shared" si="117"/>
        <v>UN</v>
      </c>
      <c r="I7544" s="413"/>
    </row>
    <row r="7545" spans="1:9" ht="112.5">
      <c r="A7545" s="571">
        <v>338</v>
      </c>
      <c r="B7545" s="572" t="s">
        <v>46258</v>
      </c>
      <c r="C7545" s="573" t="s">
        <v>3</v>
      </c>
      <c r="D7545" s="574">
        <v>3.35</v>
      </c>
      <c r="F7545" s="411"/>
      <c r="G7545" s="412" t="str">
        <f t="shared" si="117"/>
        <v>BUCHA REDUCAO CURTA, PVC RIGIDO SOLDAVEL, MARROM, D= 50 X 40MM</v>
      </c>
      <c r="H7545" s="412" t="str">
        <f t="shared" si="117"/>
        <v>UN</v>
      </c>
      <c r="I7545" s="413"/>
    </row>
    <row r="7546" spans="1:9" ht="112.5">
      <c r="A7546" s="571">
        <v>339</v>
      </c>
      <c r="B7546" s="572" t="s">
        <v>46259</v>
      </c>
      <c r="C7546" s="573" t="s">
        <v>3</v>
      </c>
      <c r="D7546" s="574">
        <v>5.63</v>
      </c>
      <c r="F7546" s="411"/>
      <c r="G7546" s="412" t="str">
        <f t="shared" si="117"/>
        <v>BUCHA REDUCAO CURTA, PVC RIGIDO SOLDAVEL, MARROM, D= 60 X 50MM</v>
      </c>
      <c r="H7546" s="412" t="str">
        <f t="shared" si="117"/>
        <v>UN</v>
      </c>
      <c r="I7546" s="413"/>
    </row>
    <row r="7547" spans="1:9" ht="112.5">
      <c r="A7547" s="571">
        <v>340</v>
      </c>
      <c r="B7547" s="572" t="s">
        <v>46260</v>
      </c>
      <c r="C7547" s="573" t="s">
        <v>3</v>
      </c>
      <c r="D7547" s="574">
        <v>16.97</v>
      </c>
      <c r="F7547" s="411"/>
      <c r="G7547" s="412" t="str">
        <f t="shared" si="117"/>
        <v>BUCHA REDUCAO CURTA, PVC RIGIDO SOLDAVEL, MARROM, D= 75 X 60MM</v>
      </c>
      <c r="H7547" s="412" t="str">
        <f t="shared" si="117"/>
        <v>UN</v>
      </c>
      <c r="I7547" s="413"/>
    </row>
    <row r="7548" spans="1:9" ht="112.5">
      <c r="A7548" s="571">
        <v>341</v>
      </c>
      <c r="B7548" s="572" t="s">
        <v>46261</v>
      </c>
      <c r="C7548" s="573" t="s">
        <v>3</v>
      </c>
      <c r="D7548" s="574">
        <v>13.97</v>
      </c>
      <c r="F7548" s="411"/>
      <c r="G7548" s="412" t="str">
        <f t="shared" si="117"/>
        <v>BUCHA REDUCAO CURTA, PVC RIGIDO SOLDAVEL, MARROM, D= 85 X 75MM</v>
      </c>
      <c r="H7548" s="412" t="str">
        <f t="shared" si="117"/>
        <v>UN</v>
      </c>
      <c r="I7548" s="413"/>
    </row>
    <row r="7549" spans="1:9" ht="112.5">
      <c r="A7549" s="571">
        <v>342</v>
      </c>
      <c r="B7549" s="572" t="s">
        <v>46262</v>
      </c>
      <c r="C7549" s="573" t="s">
        <v>3</v>
      </c>
      <c r="D7549" s="574">
        <v>77.56</v>
      </c>
      <c r="F7549" s="411"/>
      <c r="G7549" s="412" t="str">
        <f t="shared" si="117"/>
        <v>BUCHA REDUCAO CURTA, PVC RIGIDO SOLDAVEL, MARROM, D=110 X 85MM</v>
      </c>
      <c r="H7549" s="412" t="str">
        <f t="shared" si="117"/>
        <v>UN</v>
      </c>
      <c r="I7549" s="413"/>
    </row>
    <row r="7550" spans="1:9" ht="123.75">
      <c r="A7550" s="571">
        <v>322</v>
      </c>
      <c r="B7550" s="572" t="s">
        <v>46263</v>
      </c>
      <c r="C7550" s="573" t="s">
        <v>3</v>
      </c>
      <c r="D7550" s="574">
        <v>50.29</v>
      </c>
      <c r="F7550" s="411"/>
      <c r="G7550" s="412" t="str">
        <f t="shared" si="117"/>
        <v>BUCHA REDUÇÃO EXCENTRICA PVC RIGIDO SOLDAVEL, P/ESGOTO, D=150X100MM</v>
      </c>
      <c r="H7550" s="412" t="str">
        <f t="shared" si="117"/>
        <v>UN</v>
      </c>
      <c r="I7550" s="413"/>
    </row>
    <row r="7551" spans="1:9" ht="112.5">
      <c r="A7551" s="571">
        <v>354</v>
      </c>
      <c r="B7551" s="572" t="s">
        <v>46264</v>
      </c>
      <c r="C7551" s="573" t="s">
        <v>3</v>
      </c>
      <c r="D7551" s="574">
        <v>2.54</v>
      </c>
      <c r="F7551" s="411"/>
      <c r="G7551" s="412" t="str">
        <f t="shared" si="117"/>
        <v>BUCHA REDUCAO LONGA PVC RIGIDO SOLDAVEL, MARROM, D= 32 X 20MM</v>
      </c>
      <c r="H7551" s="412" t="str">
        <f t="shared" si="117"/>
        <v>UN</v>
      </c>
      <c r="I7551" s="413"/>
    </row>
    <row r="7552" spans="1:9" ht="112.5">
      <c r="A7552" s="571">
        <v>355</v>
      </c>
      <c r="B7552" s="572" t="s">
        <v>46265</v>
      </c>
      <c r="C7552" s="573" t="s">
        <v>3</v>
      </c>
      <c r="D7552" s="574">
        <v>3.6</v>
      </c>
      <c r="F7552" s="411"/>
      <c r="G7552" s="412" t="str">
        <f t="shared" si="117"/>
        <v>BUCHA REDUCAO LONGA PVC RIGIDO SOLDAVEL, MARROM, D= 40 X 20MM</v>
      </c>
      <c r="H7552" s="412" t="str">
        <f t="shared" si="117"/>
        <v>UN</v>
      </c>
      <c r="I7552" s="413"/>
    </row>
    <row r="7553" spans="1:9" ht="112.5">
      <c r="A7553" s="571">
        <v>356</v>
      </c>
      <c r="B7553" s="572" t="s">
        <v>46266</v>
      </c>
      <c r="C7553" s="573" t="s">
        <v>3</v>
      </c>
      <c r="D7553" s="574">
        <v>3.95</v>
      </c>
      <c r="F7553" s="411"/>
      <c r="G7553" s="412" t="str">
        <f t="shared" si="117"/>
        <v>BUCHA REDUCAO LONGA PVC RIGIDO SOLDAVEL, MARROM, D= 40 X 25MM</v>
      </c>
      <c r="H7553" s="412" t="str">
        <f t="shared" si="117"/>
        <v>UN</v>
      </c>
      <c r="I7553" s="413"/>
    </row>
    <row r="7554" spans="1:9" ht="112.5">
      <c r="A7554" s="571">
        <v>357</v>
      </c>
      <c r="B7554" s="572" t="s">
        <v>46267</v>
      </c>
      <c r="C7554" s="573" t="s">
        <v>3</v>
      </c>
      <c r="D7554" s="574">
        <v>4.41</v>
      </c>
      <c r="F7554" s="411"/>
      <c r="G7554" s="412" t="str">
        <f t="shared" ref="G7554:H7617" si="118">UPPER(B7554)</f>
        <v>BUCHA REDUCAO LONGA PVC RIGIDO SOLDAVEL, MARROM, D= 50 X 20MM</v>
      </c>
      <c r="H7554" s="412" t="str">
        <f t="shared" si="118"/>
        <v>UN</v>
      </c>
      <c r="I7554" s="413"/>
    </row>
    <row r="7555" spans="1:9" ht="112.5">
      <c r="A7555" s="571">
        <v>358</v>
      </c>
      <c r="B7555" s="572" t="s">
        <v>46268</v>
      </c>
      <c r="C7555" s="573" t="s">
        <v>3</v>
      </c>
      <c r="D7555" s="574">
        <v>4.33</v>
      </c>
      <c r="F7555" s="411"/>
      <c r="G7555" s="412" t="str">
        <f t="shared" si="118"/>
        <v>BUCHA REDUCAO LONGA PVC RIGIDO SOLDAVEL, MARROM, D= 50 X 25MM</v>
      </c>
      <c r="H7555" s="412" t="str">
        <f t="shared" si="118"/>
        <v>UN</v>
      </c>
      <c r="I7555" s="413"/>
    </row>
    <row r="7556" spans="1:9" ht="112.5">
      <c r="A7556" s="571">
        <v>359</v>
      </c>
      <c r="B7556" s="572" t="s">
        <v>46269</v>
      </c>
      <c r="C7556" s="573" t="s">
        <v>3</v>
      </c>
      <c r="D7556" s="574">
        <v>5.5</v>
      </c>
      <c r="F7556" s="411"/>
      <c r="G7556" s="412" t="str">
        <f t="shared" si="118"/>
        <v>BUCHA REDUCAO LONGA PVC RIGIDO SOLDAVEL, MARROM, D= 50 X 32MM</v>
      </c>
      <c r="H7556" s="412" t="str">
        <f t="shared" si="118"/>
        <v>UN</v>
      </c>
      <c r="I7556" s="413"/>
    </row>
    <row r="7557" spans="1:9" ht="112.5">
      <c r="A7557" s="571">
        <v>360</v>
      </c>
      <c r="B7557" s="572" t="s">
        <v>46270</v>
      </c>
      <c r="C7557" s="573" t="s">
        <v>3</v>
      </c>
      <c r="D7557" s="574">
        <v>9.36</v>
      </c>
      <c r="F7557" s="411"/>
      <c r="G7557" s="412" t="str">
        <f t="shared" si="118"/>
        <v>BUCHA REDUCAO LONGA PVC RIGIDO SOLDAVEL, MARROM, D= 60 X 25MM</v>
      </c>
      <c r="H7557" s="412" t="str">
        <f t="shared" si="118"/>
        <v>UN</v>
      </c>
      <c r="I7557" s="413"/>
    </row>
    <row r="7558" spans="1:9" ht="112.5">
      <c r="A7558" s="571">
        <v>361</v>
      </c>
      <c r="B7558" s="572" t="s">
        <v>46271</v>
      </c>
      <c r="C7558" s="573" t="s">
        <v>3</v>
      </c>
      <c r="D7558" s="574">
        <v>11.31</v>
      </c>
      <c r="F7558" s="411"/>
      <c r="G7558" s="412" t="str">
        <f t="shared" si="118"/>
        <v>BUCHA REDUCAO LONGA PVC RIGIDO SOLDAVEL, MARROM, D= 60 X 32MM</v>
      </c>
      <c r="H7558" s="412" t="str">
        <f t="shared" si="118"/>
        <v>UN</v>
      </c>
      <c r="I7558" s="413"/>
    </row>
    <row r="7559" spans="1:9" ht="112.5">
      <c r="A7559" s="571">
        <v>362</v>
      </c>
      <c r="B7559" s="572" t="s">
        <v>46272</v>
      </c>
      <c r="C7559" s="573" t="s">
        <v>3</v>
      </c>
      <c r="D7559" s="574">
        <v>12.22</v>
      </c>
      <c r="F7559" s="411"/>
      <c r="G7559" s="412" t="str">
        <f t="shared" si="118"/>
        <v>BUCHA REDUCAO LONGA PVC RIGIDO SOLDAVEL, MARROM, D= 60 X 40MM</v>
      </c>
      <c r="H7559" s="412" t="str">
        <f t="shared" si="118"/>
        <v>UN</v>
      </c>
      <c r="I7559" s="413"/>
    </row>
    <row r="7560" spans="1:9" ht="112.5">
      <c r="A7560" s="571">
        <v>363</v>
      </c>
      <c r="B7560" s="572" t="s">
        <v>46273</v>
      </c>
      <c r="C7560" s="573" t="s">
        <v>3</v>
      </c>
      <c r="D7560" s="574">
        <v>14.89</v>
      </c>
      <c r="F7560" s="411"/>
      <c r="G7560" s="412" t="str">
        <f t="shared" si="118"/>
        <v>BUCHA REDUCAO LONGA PVC RIGIDO SOLDAVEL, MARROM, D= 60 X 50MM</v>
      </c>
      <c r="H7560" s="412" t="str">
        <f t="shared" si="118"/>
        <v>UN</v>
      </c>
      <c r="I7560" s="413"/>
    </row>
    <row r="7561" spans="1:9" ht="112.5">
      <c r="A7561" s="571">
        <v>364</v>
      </c>
      <c r="B7561" s="572" t="s">
        <v>46274</v>
      </c>
      <c r="C7561" s="573" t="s">
        <v>3</v>
      </c>
      <c r="D7561" s="574">
        <v>17.41</v>
      </c>
      <c r="F7561" s="411"/>
      <c r="G7561" s="412" t="str">
        <f t="shared" si="118"/>
        <v>BUCHA REDUCAO LONGA PVC RIGIDO SOLDAVEL, MARROM, D= 75 X 50MM</v>
      </c>
      <c r="H7561" s="412" t="str">
        <f t="shared" si="118"/>
        <v>UN</v>
      </c>
      <c r="I7561" s="413"/>
    </row>
    <row r="7562" spans="1:9" ht="112.5">
      <c r="A7562" s="571">
        <v>366</v>
      </c>
      <c r="B7562" s="572" t="s">
        <v>46275</v>
      </c>
      <c r="C7562" s="573" t="s">
        <v>3</v>
      </c>
      <c r="D7562" s="574">
        <v>20.7</v>
      </c>
      <c r="F7562" s="411"/>
      <c r="G7562" s="412" t="str">
        <f t="shared" si="118"/>
        <v>BUCHA REDUCAO LONGA PVC RIGIDO SOLDAVEL, MARROM, D= 85 X 60MM</v>
      </c>
      <c r="H7562" s="412" t="str">
        <f t="shared" si="118"/>
        <v>UN</v>
      </c>
      <c r="I7562" s="413"/>
    </row>
    <row r="7563" spans="1:9" ht="112.5">
      <c r="A7563" s="571">
        <v>367</v>
      </c>
      <c r="B7563" s="572" t="s">
        <v>46276</v>
      </c>
      <c r="C7563" s="573" t="s">
        <v>3</v>
      </c>
      <c r="D7563" s="574">
        <v>43.5</v>
      </c>
      <c r="F7563" s="411"/>
      <c r="G7563" s="412" t="str">
        <f t="shared" si="118"/>
        <v>BUCHA REDUCAO LONGA PVC RIGIDO SOLDAVEL, MARROM, D=110 X 60MM</v>
      </c>
      <c r="H7563" s="412" t="str">
        <f t="shared" si="118"/>
        <v>UN</v>
      </c>
      <c r="I7563" s="413"/>
    </row>
    <row r="7564" spans="1:9" ht="112.5">
      <c r="A7564" s="571">
        <v>368</v>
      </c>
      <c r="B7564" s="572" t="s">
        <v>46277</v>
      </c>
      <c r="C7564" s="573" t="s">
        <v>3</v>
      </c>
      <c r="D7564" s="574">
        <v>36.75</v>
      </c>
      <c r="F7564" s="411"/>
      <c r="G7564" s="412" t="str">
        <f t="shared" si="118"/>
        <v>BUCHA REDUCAO LONGA PVC RIGIDO SOLDAVEL, MARROM, D=110 X 75MM</v>
      </c>
      <c r="H7564" s="412" t="str">
        <f t="shared" si="118"/>
        <v>UN</v>
      </c>
      <c r="I7564" s="413"/>
    </row>
    <row r="7565" spans="1:9" ht="135">
      <c r="A7565" s="571">
        <v>353</v>
      </c>
      <c r="B7565" s="572" t="s">
        <v>46278</v>
      </c>
      <c r="C7565" s="573" t="s">
        <v>3</v>
      </c>
      <c r="D7565" s="574">
        <v>2.33</v>
      </c>
      <c r="F7565" s="411"/>
      <c r="G7565" s="412" t="str">
        <f t="shared" si="118"/>
        <v>BUCHA REDUCAO LONGA PVC RIGIDO SOLDAVEL, P/ESGOTO SECUNDARIO, D= 50 X 40MM</v>
      </c>
      <c r="H7565" s="412" t="str">
        <f t="shared" si="118"/>
        <v>UN</v>
      </c>
      <c r="I7565" s="413"/>
    </row>
    <row r="7566" spans="1:9" ht="78.75">
      <c r="A7566" s="571">
        <v>369</v>
      </c>
      <c r="B7566" s="572" t="s">
        <v>46279</v>
      </c>
      <c r="C7566" s="573" t="s">
        <v>3</v>
      </c>
      <c r="D7566" s="574">
        <v>1.1100000000000001</v>
      </c>
      <c r="F7566" s="411"/>
      <c r="G7566" s="412" t="str">
        <f t="shared" si="118"/>
        <v>BUCHA REDUÇÃO PVC RÍGIDO ROSCÁVEL  D= 3/4" X 1/2"</v>
      </c>
      <c r="H7566" s="412" t="str">
        <f t="shared" si="118"/>
        <v>UN</v>
      </c>
      <c r="I7566" s="413"/>
    </row>
    <row r="7567" spans="1:9" ht="78.75">
      <c r="A7567" s="571">
        <v>370</v>
      </c>
      <c r="B7567" s="572" t="s">
        <v>46280</v>
      </c>
      <c r="C7567" s="573" t="s">
        <v>3</v>
      </c>
      <c r="D7567" s="574">
        <v>3.7</v>
      </c>
      <c r="F7567" s="411"/>
      <c r="G7567" s="412" t="str">
        <f t="shared" si="118"/>
        <v>BUCHA REDUÇÃO PVC RÍGIDO ROSCÁVEL  D=1 " X  3/4"</v>
      </c>
      <c r="H7567" s="412" t="str">
        <f t="shared" si="118"/>
        <v>UN</v>
      </c>
      <c r="I7567" s="413"/>
    </row>
    <row r="7568" spans="1:9" ht="78.75">
      <c r="A7568" s="571">
        <v>371</v>
      </c>
      <c r="B7568" s="572" t="s">
        <v>46281</v>
      </c>
      <c r="C7568" s="573" t="s">
        <v>3</v>
      </c>
      <c r="D7568" s="574">
        <v>3.65</v>
      </c>
      <c r="F7568" s="411"/>
      <c r="G7568" s="412" t="str">
        <f t="shared" si="118"/>
        <v>BUCHA REDUÇÃO PVC RÍGIDO ROSCÁVEL  D=1 " X 1/2"</v>
      </c>
      <c r="H7568" s="412" t="str">
        <f t="shared" si="118"/>
        <v>UN</v>
      </c>
      <c r="I7568" s="413"/>
    </row>
    <row r="7569" spans="1:9" ht="90">
      <c r="A7569" s="571">
        <v>373</v>
      </c>
      <c r="B7569" s="572" t="s">
        <v>46282</v>
      </c>
      <c r="C7569" s="573" t="s">
        <v>3</v>
      </c>
      <c r="D7569" s="574">
        <v>5.63</v>
      </c>
      <c r="F7569" s="411"/>
      <c r="G7569" s="412" t="str">
        <f t="shared" si="118"/>
        <v>BUCHA REDUÇÃO PVC RÍGIDO ROSCÁVEL  D=1 1/ 4" X  3/4"</v>
      </c>
      <c r="H7569" s="412" t="str">
        <f t="shared" si="118"/>
        <v>UN</v>
      </c>
      <c r="I7569" s="413"/>
    </row>
    <row r="7570" spans="1:9" ht="78.75">
      <c r="A7570" s="571">
        <v>374</v>
      </c>
      <c r="B7570" s="572" t="s">
        <v>46283</v>
      </c>
      <c r="C7570" s="573" t="s">
        <v>3</v>
      </c>
      <c r="D7570" s="574">
        <v>5.81</v>
      </c>
      <c r="F7570" s="411"/>
      <c r="G7570" s="412" t="str">
        <f t="shared" si="118"/>
        <v>BUCHA REDUÇÃO PVC RÍGIDO ROSCÁVEL  D=1 1/ 4" X 1 "</v>
      </c>
      <c r="H7570" s="412" t="str">
        <f t="shared" si="118"/>
        <v>UN</v>
      </c>
      <c r="I7570" s="413"/>
    </row>
    <row r="7571" spans="1:9" ht="78.75">
      <c r="A7571" s="571">
        <v>375</v>
      </c>
      <c r="B7571" s="572" t="s">
        <v>46284</v>
      </c>
      <c r="C7571" s="573" t="s">
        <v>3</v>
      </c>
      <c r="D7571" s="574">
        <v>5.18</v>
      </c>
      <c r="F7571" s="411"/>
      <c r="G7571" s="412" t="str">
        <f t="shared" si="118"/>
        <v>BUCHA REDUÇÃO PVC RÍGIDO ROSCÁVEL  D=1 1/2" X  1/2"</v>
      </c>
      <c r="H7571" s="412" t="str">
        <f t="shared" si="118"/>
        <v>UN</v>
      </c>
      <c r="I7571" s="413"/>
    </row>
    <row r="7572" spans="1:9" ht="78.75">
      <c r="A7572" s="571">
        <v>376</v>
      </c>
      <c r="B7572" s="572" t="s">
        <v>46285</v>
      </c>
      <c r="C7572" s="573" t="s">
        <v>3</v>
      </c>
      <c r="D7572" s="574">
        <v>7.75</v>
      </c>
      <c r="F7572" s="411"/>
      <c r="G7572" s="412" t="str">
        <f t="shared" si="118"/>
        <v>BUCHA REDUÇÃO PVC RÍGIDO ROSCÁVEL  D=1 1/2" X  3/4"</v>
      </c>
      <c r="H7572" s="412" t="str">
        <f t="shared" si="118"/>
        <v>UN</v>
      </c>
      <c r="I7572" s="413"/>
    </row>
    <row r="7573" spans="1:9" ht="78.75">
      <c r="A7573" s="571">
        <v>377</v>
      </c>
      <c r="B7573" s="572" t="s">
        <v>46286</v>
      </c>
      <c r="C7573" s="573" t="s">
        <v>3</v>
      </c>
      <c r="D7573" s="574">
        <v>8.09</v>
      </c>
      <c r="F7573" s="411"/>
      <c r="G7573" s="412" t="str">
        <f t="shared" si="118"/>
        <v>BUCHA REDUÇÃO PVC RÍGIDO ROSCÁVEL  D=1 1/2" X 1 "</v>
      </c>
      <c r="H7573" s="412" t="str">
        <f t="shared" si="118"/>
        <v>UN</v>
      </c>
      <c r="I7573" s="413"/>
    </row>
    <row r="7574" spans="1:9" ht="90">
      <c r="A7574" s="571">
        <v>378</v>
      </c>
      <c r="B7574" s="572" t="s">
        <v>46287</v>
      </c>
      <c r="C7574" s="573" t="s">
        <v>3</v>
      </c>
      <c r="D7574" s="574">
        <v>7.89</v>
      </c>
      <c r="F7574" s="411"/>
      <c r="G7574" s="412" t="str">
        <f t="shared" si="118"/>
        <v>BUCHA REDUÇÃO PVC RÍGIDO ROSCÁVEL  D=1 1/2" X 1 1/ 4"</v>
      </c>
      <c r="H7574" s="412" t="str">
        <f t="shared" si="118"/>
        <v>UN</v>
      </c>
      <c r="I7574" s="413"/>
    </row>
    <row r="7575" spans="1:9" ht="78.75">
      <c r="A7575" s="571">
        <v>379</v>
      </c>
      <c r="B7575" s="572" t="s">
        <v>46288</v>
      </c>
      <c r="C7575" s="573" t="s">
        <v>3</v>
      </c>
      <c r="D7575" s="574">
        <v>16.21</v>
      </c>
      <c r="F7575" s="411"/>
      <c r="G7575" s="412" t="str">
        <f t="shared" si="118"/>
        <v>BUCHA REDUÇÃO PVC RÍGIDO ROSCÁVEL  D=2 " X 1 "</v>
      </c>
      <c r="H7575" s="412" t="str">
        <f t="shared" si="118"/>
        <v>UN</v>
      </c>
      <c r="I7575" s="413"/>
    </row>
    <row r="7576" spans="1:9" ht="78.75">
      <c r="A7576" s="571">
        <v>380</v>
      </c>
      <c r="B7576" s="572" t="s">
        <v>46289</v>
      </c>
      <c r="C7576" s="573" t="s">
        <v>3</v>
      </c>
      <c r="D7576" s="574">
        <v>14.14</v>
      </c>
      <c r="F7576" s="411"/>
      <c r="G7576" s="412" t="str">
        <f t="shared" si="118"/>
        <v>BUCHA REDUÇÃO PVC RÍGIDO ROSCÁVEL  D=2 " X 1 1/ 4"</v>
      </c>
      <c r="H7576" s="412" t="str">
        <f t="shared" si="118"/>
        <v>UN</v>
      </c>
      <c r="I7576" s="413"/>
    </row>
    <row r="7577" spans="1:9" ht="78.75">
      <c r="A7577" s="571">
        <v>381</v>
      </c>
      <c r="B7577" s="572" t="s">
        <v>46290</v>
      </c>
      <c r="C7577" s="573" t="s">
        <v>3</v>
      </c>
      <c r="D7577" s="574">
        <v>18.38</v>
      </c>
      <c r="F7577" s="411"/>
      <c r="G7577" s="412" t="str">
        <f t="shared" si="118"/>
        <v>BUCHA REDUÇÃO PVC RÍGIDO ROSCÁVEL  D=2 " X 1 1/2"</v>
      </c>
      <c r="H7577" s="412" t="str">
        <f t="shared" si="118"/>
        <v>UN</v>
      </c>
      <c r="I7577" s="413"/>
    </row>
    <row r="7578" spans="1:9" ht="90">
      <c r="A7578" s="571">
        <v>382</v>
      </c>
      <c r="B7578" s="572" t="s">
        <v>46291</v>
      </c>
      <c r="C7578" s="573" t="s">
        <v>3</v>
      </c>
      <c r="D7578" s="574">
        <v>19.649999999999999</v>
      </c>
      <c r="F7578" s="411"/>
      <c r="G7578" s="412" t="str">
        <f t="shared" si="118"/>
        <v>BUCHA REDUÇÃO PVC RÍGIDO ROSCÁVEL  D=2 1/2" X 1 1/ 4"</v>
      </c>
      <c r="H7578" s="412" t="str">
        <f t="shared" si="118"/>
        <v>UN</v>
      </c>
      <c r="I7578" s="413"/>
    </row>
    <row r="7579" spans="1:9" ht="78.75">
      <c r="A7579" s="571">
        <v>383</v>
      </c>
      <c r="B7579" s="572" t="s">
        <v>46292</v>
      </c>
      <c r="C7579" s="573" t="s">
        <v>3</v>
      </c>
      <c r="D7579" s="574">
        <v>21.59</v>
      </c>
      <c r="F7579" s="411"/>
      <c r="G7579" s="412" t="str">
        <f t="shared" si="118"/>
        <v>BUCHA REDUÇÃO PVC RÍGIDO ROSCÁVEL  D=2 1/2" X 1 1/2"</v>
      </c>
      <c r="H7579" s="412" t="str">
        <f t="shared" si="118"/>
        <v>UN</v>
      </c>
      <c r="I7579" s="413"/>
    </row>
    <row r="7580" spans="1:9" ht="78.75">
      <c r="A7580" s="571">
        <v>384</v>
      </c>
      <c r="B7580" s="572" t="s">
        <v>46293</v>
      </c>
      <c r="C7580" s="573" t="s">
        <v>3</v>
      </c>
      <c r="D7580" s="574">
        <v>25.85</v>
      </c>
      <c r="F7580" s="411"/>
      <c r="G7580" s="412" t="str">
        <f t="shared" si="118"/>
        <v>BUCHA REDUÇÃO PVC RÍGIDO ROSCÁVEL  D=2 1/2" X 2"</v>
      </c>
      <c r="H7580" s="412" t="str">
        <f t="shared" si="118"/>
        <v>UN</v>
      </c>
      <c r="I7580" s="413"/>
    </row>
    <row r="7581" spans="1:9" ht="78.75">
      <c r="A7581" s="571">
        <v>385</v>
      </c>
      <c r="B7581" s="572" t="s">
        <v>46294</v>
      </c>
      <c r="C7581" s="573" t="s">
        <v>3</v>
      </c>
      <c r="D7581" s="574">
        <v>21.84</v>
      </c>
      <c r="F7581" s="411"/>
      <c r="G7581" s="412" t="str">
        <f t="shared" si="118"/>
        <v>BUCHA REDUÇÃO PVC RÍGIDO ROSCÁVEL  D=3" X 1 1/2"</v>
      </c>
      <c r="H7581" s="412" t="str">
        <f t="shared" si="118"/>
        <v>UN</v>
      </c>
      <c r="I7581" s="413"/>
    </row>
    <row r="7582" spans="1:9" ht="78.75">
      <c r="A7582" s="571">
        <v>386</v>
      </c>
      <c r="B7582" s="572" t="s">
        <v>46295</v>
      </c>
      <c r="C7582" s="573" t="s">
        <v>3</v>
      </c>
      <c r="D7582" s="574">
        <v>27.79</v>
      </c>
      <c r="F7582" s="411"/>
      <c r="G7582" s="412" t="str">
        <f t="shared" si="118"/>
        <v>BUCHA REDUÇÃO PVC RÍGIDO ROSCÁVEL  D=3" X 2"</v>
      </c>
      <c r="H7582" s="412" t="str">
        <f t="shared" si="118"/>
        <v>UN</v>
      </c>
      <c r="I7582" s="413"/>
    </row>
    <row r="7583" spans="1:9" ht="78.75">
      <c r="A7583" s="571">
        <v>387</v>
      </c>
      <c r="B7583" s="572" t="s">
        <v>46296</v>
      </c>
      <c r="C7583" s="573" t="s">
        <v>3</v>
      </c>
      <c r="D7583" s="574">
        <v>32.869999999999997</v>
      </c>
      <c r="F7583" s="411"/>
      <c r="G7583" s="412" t="str">
        <f t="shared" si="118"/>
        <v>BUCHA REDUÇÃO PVC RÍGIDO ROSCÁVEL  D=3" X 2.1/2"</v>
      </c>
      <c r="H7583" s="412" t="str">
        <f t="shared" si="118"/>
        <v>UN</v>
      </c>
      <c r="I7583" s="413"/>
    </row>
    <row r="7584" spans="1:9" ht="78.75">
      <c r="A7584" s="571">
        <v>388</v>
      </c>
      <c r="B7584" s="572" t="s">
        <v>46297</v>
      </c>
      <c r="C7584" s="573" t="s">
        <v>3</v>
      </c>
      <c r="D7584" s="574">
        <v>81.33</v>
      </c>
      <c r="F7584" s="411"/>
      <c r="G7584" s="412" t="str">
        <f t="shared" si="118"/>
        <v>BUCHA REDUÇÃO PVC RÍGIDO ROSCÁVEL  D=4" X 3"</v>
      </c>
      <c r="H7584" s="412" t="str">
        <f t="shared" si="118"/>
        <v>UN</v>
      </c>
      <c r="I7584" s="413"/>
    </row>
    <row r="7585" spans="1:9" ht="33.75">
      <c r="A7585" s="571">
        <v>8373</v>
      </c>
      <c r="B7585" s="572" t="s">
        <v>46298</v>
      </c>
      <c r="C7585" s="573" t="s">
        <v>3</v>
      </c>
      <c r="D7585" s="574">
        <v>16.46</v>
      </c>
      <c r="F7585" s="411"/>
      <c r="G7585" s="412" t="str">
        <f t="shared" si="118"/>
        <v>CAP MACHO EP Ø 2"</v>
      </c>
      <c r="H7585" s="412" t="str">
        <f t="shared" si="118"/>
        <v>UN</v>
      </c>
      <c r="I7585" s="413"/>
    </row>
    <row r="7586" spans="1:9" ht="78.75">
      <c r="A7586" s="571">
        <v>10999</v>
      </c>
      <c r="B7586" s="572" t="s">
        <v>46299</v>
      </c>
      <c r="C7586" s="573" t="s">
        <v>3</v>
      </c>
      <c r="D7586" s="574">
        <v>4.17</v>
      </c>
      <c r="F7586" s="411"/>
      <c r="G7586" s="412" t="str">
        <f t="shared" si="118"/>
        <v>CAP PVC RIGIDO ROSCAVEL P/AGUA FRIA PREDIAL  D= 1"</v>
      </c>
      <c r="H7586" s="412" t="str">
        <f t="shared" si="118"/>
        <v>UN</v>
      </c>
      <c r="I7586" s="413"/>
    </row>
    <row r="7587" spans="1:9" ht="78.75">
      <c r="A7587" s="571">
        <v>523</v>
      </c>
      <c r="B7587" s="572" t="s">
        <v>46300</v>
      </c>
      <c r="C7587" s="573" t="s">
        <v>3</v>
      </c>
      <c r="D7587" s="574">
        <v>1.55</v>
      </c>
      <c r="F7587" s="411"/>
      <c r="G7587" s="412" t="str">
        <f t="shared" si="118"/>
        <v>CAP PVC RIGIDO ROSCAVEL P/AGUA FRIA PREDIAL  D= 1/2"</v>
      </c>
      <c r="H7587" s="412" t="str">
        <f t="shared" si="118"/>
        <v>UN</v>
      </c>
      <c r="I7587" s="413"/>
    </row>
    <row r="7588" spans="1:9" ht="67.5">
      <c r="A7588" s="571">
        <v>527</v>
      </c>
      <c r="B7588" s="572" t="s">
        <v>46301</v>
      </c>
      <c r="C7588" s="573" t="s">
        <v>3</v>
      </c>
      <c r="D7588" s="574">
        <v>1.1299999999999999</v>
      </c>
      <c r="F7588" s="411"/>
      <c r="G7588" s="412" t="str">
        <f t="shared" si="118"/>
        <v>CAP PVC RIGIDO SOLDAVEL, MARROM, D=  20MM</v>
      </c>
      <c r="H7588" s="412" t="str">
        <f t="shared" si="118"/>
        <v>UN</v>
      </c>
      <c r="I7588" s="413"/>
    </row>
    <row r="7589" spans="1:9" ht="67.5">
      <c r="A7589" s="571">
        <v>528</v>
      </c>
      <c r="B7589" s="572" t="s">
        <v>46302</v>
      </c>
      <c r="C7589" s="573" t="s">
        <v>3</v>
      </c>
      <c r="D7589" s="574">
        <v>1.28</v>
      </c>
      <c r="F7589" s="411"/>
      <c r="G7589" s="412" t="str">
        <f t="shared" si="118"/>
        <v>CAP PVC RIGIDO SOLDAVEL, MARROM, D=  25MM</v>
      </c>
      <c r="H7589" s="412" t="str">
        <f t="shared" si="118"/>
        <v>UN</v>
      </c>
      <c r="I7589" s="413"/>
    </row>
    <row r="7590" spans="1:9" ht="67.5">
      <c r="A7590" s="571">
        <v>529</v>
      </c>
      <c r="B7590" s="572" t="s">
        <v>46303</v>
      </c>
      <c r="C7590" s="573" t="s">
        <v>3</v>
      </c>
      <c r="D7590" s="574">
        <v>2.23</v>
      </c>
      <c r="F7590" s="411"/>
      <c r="G7590" s="412" t="str">
        <f t="shared" si="118"/>
        <v>CAP PVC RIGIDO SOLDAVEL, MARROM, D=  32MM</v>
      </c>
      <c r="H7590" s="412" t="str">
        <f t="shared" si="118"/>
        <v>UN</v>
      </c>
      <c r="I7590" s="413"/>
    </row>
    <row r="7591" spans="1:9" ht="67.5">
      <c r="A7591" s="571">
        <v>530</v>
      </c>
      <c r="B7591" s="572" t="s">
        <v>46304</v>
      </c>
      <c r="C7591" s="573" t="s">
        <v>3</v>
      </c>
      <c r="D7591" s="574">
        <v>4.29</v>
      </c>
      <c r="F7591" s="411"/>
      <c r="G7591" s="412" t="str">
        <f t="shared" si="118"/>
        <v>CAP PVC RIGIDO SOLDAVEL, MARROM, D=  40MM</v>
      </c>
      <c r="H7591" s="412" t="str">
        <f t="shared" si="118"/>
        <v>UN</v>
      </c>
      <c r="I7591" s="413"/>
    </row>
    <row r="7592" spans="1:9" ht="67.5">
      <c r="A7592" s="571">
        <v>531</v>
      </c>
      <c r="B7592" s="572" t="s">
        <v>46305</v>
      </c>
      <c r="C7592" s="573" t="s">
        <v>3</v>
      </c>
      <c r="D7592" s="574">
        <v>8.1300000000000008</v>
      </c>
      <c r="F7592" s="411"/>
      <c r="G7592" s="412" t="str">
        <f t="shared" si="118"/>
        <v>CAP PVC RIGIDO SOLDAVEL, MARROM, D=  50MM</v>
      </c>
      <c r="H7592" s="412" t="str">
        <f t="shared" si="118"/>
        <v>UN</v>
      </c>
      <c r="I7592" s="413"/>
    </row>
    <row r="7593" spans="1:9" ht="67.5">
      <c r="A7593" s="571">
        <v>532</v>
      </c>
      <c r="B7593" s="572" t="s">
        <v>46306</v>
      </c>
      <c r="C7593" s="573" t="s">
        <v>3</v>
      </c>
      <c r="D7593" s="574">
        <v>12.23</v>
      </c>
      <c r="F7593" s="411"/>
      <c r="G7593" s="412" t="str">
        <f t="shared" si="118"/>
        <v>CAP PVC RIGIDO SOLDAVEL, MARROM, D=  60MM</v>
      </c>
      <c r="H7593" s="412" t="str">
        <f t="shared" si="118"/>
        <v>UN</v>
      </c>
      <c r="I7593" s="413"/>
    </row>
    <row r="7594" spans="1:9" ht="67.5">
      <c r="A7594" s="571">
        <v>533</v>
      </c>
      <c r="B7594" s="572" t="s">
        <v>46307</v>
      </c>
      <c r="C7594" s="573" t="s">
        <v>3</v>
      </c>
      <c r="D7594" s="574">
        <v>22.24</v>
      </c>
      <c r="F7594" s="411"/>
      <c r="G7594" s="412" t="str">
        <f t="shared" si="118"/>
        <v>CAP PVC RIGIDO SOLDAVEL, MARROM, D=  75MM</v>
      </c>
      <c r="H7594" s="412" t="str">
        <f t="shared" si="118"/>
        <v>UN</v>
      </c>
      <c r="I7594" s="413"/>
    </row>
    <row r="7595" spans="1:9" ht="67.5">
      <c r="A7595" s="571">
        <v>534</v>
      </c>
      <c r="B7595" s="572" t="s">
        <v>46308</v>
      </c>
      <c r="C7595" s="573" t="s">
        <v>3</v>
      </c>
      <c r="D7595" s="574">
        <v>52.75</v>
      </c>
      <c r="F7595" s="411"/>
      <c r="G7595" s="412" t="str">
        <f t="shared" si="118"/>
        <v>CAP PVC RIGIDO SOLDAVEL, MARROM, D=  85MM</v>
      </c>
      <c r="H7595" s="412" t="str">
        <f t="shared" si="118"/>
        <v>UN</v>
      </c>
      <c r="I7595" s="413"/>
    </row>
    <row r="7596" spans="1:9" ht="67.5">
      <c r="A7596" s="571">
        <v>535</v>
      </c>
      <c r="B7596" s="572" t="s">
        <v>46309</v>
      </c>
      <c r="C7596" s="573" t="s">
        <v>3</v>
      </c>
      <c r="D7596" s="574">
        <v>79.28</v>
      </c>
      <c r="F7596" s="411"/>
      <c r="G7596" s="412" t="str">
        <f t="shared" si="118"/>
        <v>CAP PVC RIGIDO SOLDAVEL, MARROM, D= 110MM</v>
      </c>
      <c r="H7596" s="412" t="str">
        <f t="shared" si="118"/>
        <v>UN</v>
      </c>
      <c r="I7596" s="413"/>
    </row>
    <row r="7597" spans="1:9" ht="56.25">
      <c r="A7597" s="571">
        <v>4471</v>
      </c>
      <c r="B7597" s="572" t="s">
        <v>46310</v>
      </c>
      <c r="C7597" s="573" t="s">
        <v>3</v>
      </c>
      <c r="D7597" s="574">
        <v>74.31</v>
      </c>
      <c r="F7597" s="411"/>
      <c r="G7597" s="412" t="str">
        <f t="shared" si="118"/>
        <v>CAP PVC SÉRIE R P/ESGOTO, D=  150MM</v>
      </c>
      <c r="H7597" s="412" t="str">
        <f t="shared" si="118"/>
        <v>UN</v>
      </c>
      <c r="I7597" s="413"/>
    </row>
    <row r="7598" spans="1:9" ht="56.25">
      <c r="A7598" s="571">
        <v>3354</v>
      </c>
      <c r="B7598" s="572" t="s">
        <v>46311</v>
      </c>
      <c r="C7598" s="573" t="s">
        <v>3</v>
      </c>
      <c r="D7598" s="574">
        <v>53.89</v>
      </c>
      <c r="F7598" s="411"/>
      <c r="G7598" s="412" t="str">
        <f t="shared" si="118"/>
        <v>CAP PVC SOLDAVEL P/ESGOTO, D=  150MM</v>
      </c>
      <c r="H7598" s="412" t="str">
        <f t="shared" si="118"/>
        <v>UN</v>
      </c>
      <c r="I7598" s="413"/>
    </row>
    <row r="7599" spans="1:9" ht="56.25">
      <c r="A7599" s="571">
        <v>524</v>
      </c>
      <c r="B7599" s="572" t="s">
        <v>46312</v>
      </c>
      <c r="C7599" s="573" t="s">
        <v>3</v>
      </c>
      <c r="D7599" s="574">
        <v>4.13</v>
      </c>
      <c r="F7599" s="411"/>
      <c r="G7599" s="412" t="str">
        <f t="shared" si="118"/>
        <v>CAP PVC SOLDAVEL P/ESGOTO, D=  50MM</v>
      </c>
      <c r="H7599" s="412" t="str">
        <f t="shared" si="118"/>
        <v>UN</v>
      </c>
      <c r="I7599" s="413"/>
    </row>
    <row r="7600" spans="1:9" ht="56.25">
      <c r="A7600" s="571">
        <v>525</v>
      </c>
      <c r="B7600" s="572" t="s">
        <v>46313</v>
      </c>
      <c r="C7600" s="573" t="s">
        <v>3</v>
      </c>
      <c r="D7600" s="574">
        <v>6.9</v>
      </c>
      <c r="F7600" s="411"/>
      <c r="G7600" s="412" t="str">
        <f t="shared" si="118"/>
        <v>CAP PVC SOLDAVEL P/ESGOTO, D=  75MM</v>
      </c>
      <c r="H7600" s="412" t="str">
        <f t="shared" si="118"/>
        <v>UN</v>
      </c>
      <c r="I7600" s="413"/>
    </row>
    <row r="7601" spans="1:9" ht="56.25">
      <c r="A7601" s="571">
        <v>526</v>
      </c>
      <c r="B7601" s="572" t="s">
        <v>46314</v>
      </c>
      <c r="C7601" s="573" t="s">
        <v>3</v>
      </c>
      <c r="D7601" s="574">
        <v>9.1199999999999992</v>
      </c>
      <c r="F7601" s="411"/>
      <c r="G7601" s="412" t="str">
        <f t="shared" si="118"/>
        <v>CAP PVC SOLDAVEL P/ESGOTO, D= 100MM</v>
      </c>
      <c r="H7601" s="412" t="str">
        <f t="shared" si="118"/>
        <v>UN</v>
      </c>
      <c r="I7601" s="413"/>
    </row>
    <row r="7602" spans="1:9" ht="67.5">
      <c r="A7602" s="571">
        <v>652</v>
      </c>
      <c r="B7602" s="572" t="s">
        <v>46315</v>
      </c>
      <c r="C7602" s="573" t="s">
        <v>1</v>
      </c>
      <c r="D7602" s="574">
        <v>17.93</v>
      </c>
      <c r="F7602" s="411"/>
      <c r="G7602" s="412" t="str">
        <f t="shared" si="118"/>
        <v>CONDUTOR PVC SOLDÁVEL P/CALHA PLUVIAL, D= 100MM</v>
      </c>
      <c r="H7602" s="412" t="str">
        <f t="shared" si="118"/>
        <v>M</v>
      </c>
      <c r="I7602" s="413"/>
    </row>
    <row r="7603" spans="1:9" ht="90">
      <c r="A7603" s="571">
        <v>710</v>
      </c>
      <c r="B7603" s="572" t="s">
        <v>46316</v>
      </c>
      <c r="C7603" s="573" t="s">
        <v>3</v>
      </c>
      <c r="D7603" s="574">
        <v>62.7</v>
      </c>
      <c r="F7603" s="411"/>
      <c r="G7603" s="412" t="str">
        <f t="shared" si="118"/>
        <v>CRUZETA PVC PBA JE BBBB, PARA REDE DE ÁGUA, DN 100 / DE 110MM</v>
      </c>
      <c r="H7603" s="412" t="str">
        <f t="shared" si="118"/>
        <v>UN</v>
      </c>
      <c r="I7603" s="413"/>
    </row>
    <row r="7604" spans="1:9" ht="90">
      <c r="A7604" s="571">
        <v>708</v>
      </c>
      <c r="B7604" s="572" t="s">
        <v>46317</v>
      </c>
      <c r="C7604" s="573" t="s">
        <v>3</v>
      </c>
      <c r="D7604" s="574">
        <v>13.15</v>
      </c>
      <c r="F7604" s="411"/>
      <c r="G7604" s="412" t="str">
        <f t="shared" si="118"/>
        <v>CRUZETA PVC PBA JE BBBB, PARA REDE DE ÁGUA, DN 50 / DE 60MM</v>
      </c>
      <c r="H7604" s="412" t="str">
        <f t="shared" si="118"/>
        <v>UN</v>
      </c>
      <c r="I7604" s="413"/>
    </row>
    <row r="7605" spans="1:9" ht="90">
      <c r="A7605" s="571">
        <v>709</v>
      </c>
      <c r="B7605" s="572" t="s">
        <v>46318</v>
      </c>
      <c r="C7605" s="573" t="s">
        <v>3</v>
      </c>
      <c r="D7605" s="574">
        <v>86.9</v>
      </c>
      <c r="F7605" s="411"/>
      <c r="G7605" s="412" t="str">
        <f t="shared" si="118"/>
        <v>CRUZETA PVC PBA JE BBBB, PARA REDE DE ÁGUA, DN 75 / DE 85MM</v>
      </c>
      <c r="H7605" s="412" t="str">
        <f t="shared" si="118"/>
        <v>UN</v>
      </c>
      <c r="I7605" s="413"/>
    </row>
    <row r="7606" spans="1:9" ht="56.25">
      <c r="A7606" s="571">
        <v>702</v>
      </c>
      <c r="B7606" s="572" t="s">
        <v>46319</v>
      </c>
      <c r="C7606" s="573" t="s">
        <v>3</v>
      </c>
      <c r="D7606" s="574">
        <v>9.24</v>
      </c>
      <c r="F7606" s="411"/>
      <c r="G7606" s="412" t="str">
        <f t="shared" si="118"/>
        <v>CRUZETA PVC RIGIDO ROSCAVEL  D= 1 "</v>
      </c>
      <c r="H7606" s="412" t="str">
        <f t="shared" si="118"/>
        <v>UN</v>
      </c>
      <c r="I7606" s="413"/>
    </row>
    <row r="7607" spans="1:9" ht="67.5">
      <c r="A7607" s="571">
        <v>703</v>
      </c>
      <c r="B7607" s="572" t="s">
        <v>46320</v>
      </c>
      <c r="C7607" s="573" t="s">
        <v>3</v>
      </c>
      <c r="D7607" s="574">
        <v>11.49</v>
      </c>
      <c r="F7607" s="411"/>
      <c r="G7607" s="412" t="str">
        <f t="shared" si="118"/>
        <v>CRUZETA PVC RIGIDO ROSCAVEL  D= 1 1/ 4"</v>
      </c>
      <c r="H7607" s="412" t="str">
        <f t="shared" si="118"/>
        <v>UN</v>
      </c>
      <c r="I7607" s="413"/>
    </row>
    <row r="7608" spans="1:9" ht="67.5">
      <c r="A7608" s="571">
        <v>704</v>
      </c>
      <c r="B7608" s="572" t="s">
        <v>46321</v>
      </c>
      <c r="C7608" s="573" t="s">
        <v>3</v>
      </c>
      <c r="D7608" s="574">
        <v>15.75</v>
      </c>
      <c r="F7608" s="411"/>
      <c r="G7608" s="412" t="str">
        <f t="shared" si="118"/>
        <v>CRUZETA PVC RIGIDO ROSCAVEL  D= 1 1/2"</v>
      </c>
      <c r="H7608" s="412" t="str">
        <f t="shared" si="118"/>
        <v>UN</v>
      </c>
      <c r="I7608" s="413"/>
    </row>
    <row r="7609" spans="1:9" ht="56.25">
      <c r="A7609" s="571">
        <v>700</v>
      </c>
      <c r="B7609" s="572" t="s">
        <v>46322</v>
      </c>
      <c r="C7609" s="573" t="s">
        <v>3</v>
      </c>
      <c r="D7609" s="574">
        <v>6.09</v>
      </c>
      <c r="F7609" s="411"/>
      <c r="G7609" s="412" t="str">
        <f t="shared" si="118"/>
        <v>CRUZETA PVC RIGIDO ROSCAVEL  D= 1/2"</v>
      </c>
      <c r="H7609" s="412" t="str">
        <f t="shared" si="118"/>
        <v>UN</v>
      </c>
      <c r="I7609" s="413"/>
    </row>
    <row r="7610" spans="1:9" ht="56.25">
      <c r="A7610" s="571">
        <v>705</v>
      </c>
      <c r="B7610" s="572" t="s">
        <v>46323</v>
      </c>
      <c r="C7610" s="573" t="s">
        <v>3</v>
      </c>
      <c r="D7610" s="574">
        <v>48.13</v>
      </c>
      <c r="F7610" s="411"/>
      <c r="G7610" s="412" t="str">
        <f t="shared" si="118"/>
        <v>CRUZETA PVC RIGIDO ROSCAVEL  D= 2 "</v>
      </c>
      <c r="H7610" s="412" t="str">
        <f t="shared" si="118"/>
        <v>UN</v>
      </c>
      <c r="I7610" s="413"/>
    </row>
    <row r="7611" spans="1:9" ht="56.25">
      <c r="A7611" s="571">
        <v>701</v>
      </c>
      <c r="B7611" s="572" t="s">
        <v>46324</v>
      </c>
      <c r="C7611" s="573" t="s">
        <v>3</v>
      </c>
      <c r="D7611" s="574">
        <v>11.45</v>
      </c>
      <c r="F7611" s="411"/>
      <c r="G7611" s="412" t="str">
        <f t="shared" si="118"/>
        <v>CRUZETA PVC RIGIDO ROSCAVEL  D= 3/4"</v>
      </c>
      <c r="H7611" s="412" t="str">
        <f t="shared" si="118"/>
        <v>UN</v>
      </c>
      <c r="I7611" s="413"/>
    </row>
    <row r="7612" spans="1:9" ht="78.75">
      <c r="A7612" s="571">
        <v>706</v>
      </c>
      <c r="B7612" s="572" t="s">
        <v>46325</v>
      </c>
      <c r="C7612" s="573" t="s">
        <v>3</v>
      </c>
      <c r="D7612" s="574">
        <v>10.45</v>
      </c>
      <c r="F7612" s="411"/>
      <c r="G7612" s="412" t="str">
        <f t="shared" si="118"/>
        <v>CRUZETA PVC RIGIDO SOLDAVEL, MARROM, D=  25MM</v>
      </c>
      <c r="H7612" s="412" t="str">
        <f t="shared" si="118"/>
        <v>UN</v>
      </c>
      <c r="I7612" s="413"/>
    </row>
    <row r="7613" spans="1:9" ht="78.75">
      <c r="A7613" s="571">
        <v>707</v>
      </c>
      <c r="B7613" s="572" t="s">
        <v>46326</v>
      </c>
      <c r="C7613" s="573" t="s">
        <v>3</v>
      </c>
      <c r="D7613" s="574">
        <v>27.89</v>
      </c>
      <c r="F7613" s="411"/>
      <c r="G7613" s="412" t="str">
        <f t="shared" si="118"/>
        <v>CRUZETA PVC RIGIDO SOLDAVEL, MARROM, D=  50MM</v>
      </c>
      <c r="H7613" s="412" t="str">
        <f t="shared" si="118"/>
        <v>UN</v>
      </c>
      <c r="I7613" s="413"/>
    </row>
    <row r="7614" spans="1:9" ht="67.5">
      <c r="A7614" s="571">
        <v>795</v>
      </c>
      <c r="B7614" s="572" t="s">
        <v>46327</v>
      </c>
      <c r="C7614" s="573" t="s">
        <v>3</v>
      </c>
      <c r="D7614" s="574">
        <v>26.69</v>
      </c>
      <c r="F7614" s="411"/>
      <c r="G7614" s="412" t="str">
        <f t="shared" si="118"/>
        <v>CURVA 45 CURTA PVC SANITARIO D= 100MM</v>
      </c>
      <c r="H7614" s="412" t="str">
        <f t="shared" si="118"/>
        <v>UN</v>
      </c>
      <c r="I7614" s="413"/>
    </row>
    <row r="7615" spans="1:9" ht="67.5">
      <c r="A7615" s="571">
        <v>803</v>
      </c>
      <c r="B7615" s="572" t="s">
        <v>46328</v>
      </c>
      <c r="C7615" s="573" t="s">
        <v>3</v>
      </c>
      <c r="D7615" s="574">
        <v>11.37</v>
      </c>
      <c r="F7615" s="411"/>
      <c r="G7615" s="412" t="str">
        <f t="shared" si="118"/>
        <v>CURVA 45 LONGA PVC SANITARIO D=  50MM</v>
      </c>
      <c r="H7615" s="412" t="str">
        <f t="shared" si="118"/>
        <v>UN</v>
      </c>
      <c r="I7615" s="413"/>
    </row>
    <row r="7616" spans="1:9" ht="67.5">
      <c r="A7616" s="571">
        <v>804</v>
      </c>
      <c r="B7616" s="572" t="s">
        <v>46329</v>
      </c>
      <c r="C7616" s="573" t="s">
        <v>3</v>
      </c>
      <c r="D7616" s="574">
        <v>37.270000000000003</v>
      </c>
      <c r="F7616" s="411"/>
      <c r="G7616" s="412" t="str">
        <f t="shared" si="118"/>
        <v>CURVA 45 LONGA PVC SANITARIO D=  75MM</v>
      </c>
      <c r="H7616" s="412" t="str">
        <f t="shared" si="118"/>
        <v>UN</v>
      </c>
      <c r="I7616" s="413"/>
    </row>
    <row r="7617" spans="1:9" ht="67.5">
      <c r="A7617" s="571">
        <v>805</v>
      </c>
      <c r="B7617" s="572" t="s">
        <v>46330</v>
      </c>
      <c r="C7617" s="573" t="s">
        <v>3</v>
      </c>
      <c r="D7617" s="574">
        <v>45.01</v>
      </c>
      <c r="F7617" s="411"/>
      <c r="G7617" s="412" t="str">
        <f t="shared" si="118"/>
        <v>CURVA 45 LONGA PVC SANITARIO D= 100MM</v>
      </c>
      <c r="H7617" s="412" t="str">
        <f t="shared" si="118"/>
        <v>UN</v>
      </c>
      <c r="I7617" s="413"/>
    </row>
    <row r="7618" spans="1:9" ht="78.75">
      <c r="A7618" s="571">
        <v>756</v>
      </c>
      <c r="B7618" s="572" t="s">
        <v>46331</v>
      </c>
      <c r="C7618" s="573" t="s">
        <v>3</v>
      </c>
      <c r="D7618" s="574">
        <v>1.87</v>
      </c>
      <c r="F7618" s="411"/>
      <c r="G7618" s="412" t="str">
        <f t="shared" ref="G7618:H7681" si="119">UPPER(B7618)</f>
        <v>CURVA 45 PVC RIGIDO SOLDAVEL, MARROM, D=  20MM</v>
      </c>
      <c r="H7618" s="412" t="str">
        <f t="shared" si="119"/>
        <v>UN</v>
      </c>
      <c r="I7618" s="413"/>
    </row>
    <row r="7619" spans="1:9" ht="78.75">
      <c r="A7619" s="571">
        <v>757</v>
      </c>
      <c r="B7619" s="572" t="s">
        <v>46332</v>
      </c>
      <c r="C7619" s="573" t="s">
        <v>3</v>
      </c>
      <c r="D7619" s="574">
        <v>2.46</v>
      </c>
      <c r="F7619" s="411"/>
      <c r="G7619" s="412" t="str">
        <f t="shared" si="119"/>
        <v>CURVA 45 PVC RIGIDO SOLDAVEL, MARROM, D=  25MM</v>
      </c>
      <c r="H7619" s="412" t="str">
        <f t="shared" si="119"/>
        <v>UN</v>
      </c>
      <c r="I7619" s="413"/>
    </row>
    <row r="7620" spans="1:9" ht="78.75">
      <c r="A7620" s="571">
        <v>758</v>
      </c>
      <c r="B7620" s="572" t="s">
        <v>46333</v>
      </c>
      <c r="C7620" s="573" t="s">
        <v>3</v>
      </c>
      <c r="D7620" s="574">
        <v>4.03</v>
      </c>
      <c r="F7620" s="411"/>
      <c r="G7620" s="412" t="str">
        <f t="shared" si="119"/>
        <v>CURVA 45 PVC RIGIDO SOLDAVEL, MARROM, D=  32MM</v>
      </c>
      <c r="H7620" s="412" t="str">
        <f t="shared" si="119"/>
        <v>UN</v>
      </c>
      <c r="I7620" s="413"/>
    </row>
    <row r="7621" spans="1:9" ht="78.75">
      <c r="A7621" s="571">
        <v>759</v>
      </c>
      <c r="B7621" s="572" t="s">
        <v>46334</v>
      </c>
      <c r="C7621" s="573" t="s">
        <v>3</v>
      </c>
      <c r="D7621" s="574">
        <v>6.6</v>
      </c>
      <c r="F7621" s="411"/>
      <c r="G7621" s="412" t="str">
        <f t="shared" si="119"/>
        <v>CURVA 45 PVC RIGIDO SOLDAVEL, MARROM, D=  40MM</v>
      </c>
      <c r="H7621" s="412" t="str">
        <f t="shared" si="119"/>
        <v>UN</v>
      </c>
      <c r="I7621" s="413"/>
    </row>
    <row r="7622" spans="1:9" ht="78.75">
      <c r="A7622" s="571">
        <v>760</v>
      </c>
      <c r="B7622" s="572" t="s">
        <v>46335</v>
      </c>
      <c r="C7622" s="573" t="s">
        <v>3</v>
      </c>
      <c r="D7622" s="574">
        <v>12.8</v>
      </c>
      <c r="F7622" s="411"/>
      <c r="G7622" s="412" t="str">
        <f t="shared" si="119"/>
        <v>CURVA 45 PVC RIGIDO SOLDAVEL, MARROM, D=  50MM</v>
      </c>
      <c r="H7622" s="412" t="str">
        <f t="shared" si="119"/>
        <v>UN</v>
      </c>
      <c r="I7622" s="413"/>
    </row>
    <row r="7623" spans="1:9" ht="78.75">
      <c r="A7623" s="571">
        <v>761</v>
      </c>
      <c r="B7623" s="572" t="s">
        <v>46336</v>
      </c>
      <c r="C7623" s="573" t="s">
        <v>3</v>
      </c>
      <c r="D7623" s="574">
        <v>22.07</v>
      </c>
      <c r="F7623" s="411"/>
      <c r="G7623" s="412" t="str">
        <f t="shared" si="119"/>
        <v>CURVA 45 PVC RIGIDO SOLDAVEL, MARROM, D=  60MM</v>
      </c>
      <c r="H7623" s="412" t="str">
        <f t="shared" si="119"/>
        <v>UN</v>
      </c>
      <c r="I7623" s="413"/>
    </row>
    <row r="7624" spans="1:9" ht="78.75">
      <c r="A7624" s="571">
        <v>762</v>
      </c>
      <c r="B7624" s="572" t="s">
        <v>46337</v>
      </c>
      <c r="C7624" s="573" t="s">
        <v>3</v>
      </c>
      <c r="D7624" s="574">
        <v>32.78</v>
      </c>
      <c r="F7624" s="411"/>
      <c r="G7624" s="412" t="str">
        <f t="shared" si="119"/>
        <v>CURVA 45 PVC RIGIDO SOLDAVEL, MARROM, D=  75MM</v>
      </c>
      <c r="H7624" s="412" t="str">
        <f t="shared" si="119"/>
        <v>UN</v>
      </c>
      <c r="I7624" s="413"/>
    </row>
    <row r="7625" spans="1:9" ht="78.75">
      <c r="A7625" s="571">
        <v>763</v>
      </c>
      <c r="B7625" s="572" t="s">
        <v>46338</v>
      </c>
      <c r="C7625" s="573" t="s">
        <v>3</v>
      </c>
      <c r="D7625" s="574">
        <v>57.29</v>
      </c>
      <c r="F7625" s="411"/>
      <c r="G7625" s="412" t="str">
        <f t="shared" si="119"/>
        <v>CURVA 45 PVC RIGIDO SOLDAVEL, MARROM, D=  85MM</v>
      </c>
      <c r="H7625" s="412" t="str">
        <f t="shared" si="119"/>
        <v>UN</v>
      </c>
      <c r="I7625" s="413"/>
    </row>
    <row r="7626" spans="1:9" ht="78.75">
      <c r="A7626" s="571">
        <v>764</v>
      </c>
      <c r="B7626" s="572" t="s">
        <v>46339</v>
      </c>
      <c r="C7626" s="573" t="s">
        <v>3</v>
      </c>
      <c r="D7626" s="574">
        <v>141.4</v>
      </c>
      <c r="F7626" s="411"/>
      <c r="G7626" s="412" t="str">
        <f t="shared" si="119"/>
        <v>CURVA 45 PVC RIGIDO SOLDAVEL, MARROM, D= 110MM</v>
      </c>
      <c r="H7626" s="412" t="str">
        <f t="shared" si="119"/>
        <v>UN</v>
      </c>
      <c r="I7626" s="413"/>
    </row>
    <row r="7627" spans="1:9" ht="101.25">
      <c r="A7627" s="571">
        <v>793</v>
      </c>
      <c r="B7627" s="572" t="s">
        <v>46340</v>
      </c>
      <c r="C7627" s="573" t="s">
        <v>3</v>
      </c>
      <c r="D7627" s="574">
        <v>16.66</v>
      </c>
      <c r="F7627" s="411"/>
      <c r="G7627" s="412" t="str">
        <f t="shared" si="119"/>
        <v>CURVA 90° CURTA PVC PB JE P/REDE COLETORA ESG., D= 100MM</v>
      </c>
      <c r="H7627" s="412" t="str">
        <f t="shared" si="119"/>
        <v>UN</v>
      </c>
      <c r="I7627" s="413"/>
    </row>
    <row r="7628" spans="1:9" ht="112.5">
      <c r="A7628" s="571">
        <v>798</v>
      </c>
      <c r="B7628" s="572" t="s">
        <v>46341</v>
      </c>
      <c r="C7628" s="573" t="s">
        <v>3</v>
      </c>
      <c r="D7628" s="574">
        <v>4.34</v>
      </c>
      <c r="F7628" s="411"/>
      <c r="G7628" s="412" t="str">
        <f t="shared" si="119"/>
        <v>CURVA 90° CURTA PVC RIGIDO P/ ESGOTO SECUNDARIO, D= 40MM</v>
      </c>
      <c r="H7628" s="412" t="str">
        <f t="shared" si="119"/>
        <v>UN</v>
      </c>
      <c r="I7628" s="413"/>
    </row>
    <row r="7629" spans="1:9" ht="78.75">
      <c r="A7629" s="571">
        <v>799</v>
      </c>
      <c r="B7629" s="572" t="s">
        <v>46342</v>
      </c>
      <c r="C7629" s="573" t="s">
        <v>3</v>
      </c>
      <c r="D7629" s="574">
        <v>9.86</v>
      </c>
      <c r="F7629" s="411"/>
      <c r="G7629" s="412" t="str">
        <f t="shared" si="119"/>
        <v>CURVA 90° CURTA PVC SANITARIO D=  50MM</v>
      </c>
      <c r="H7629" s="412" t="str">
        <f t="shared" si="119"/>
        <v>UN</v>
      </c>
      <c r="I7629" s="413"/>
    </row>
    <row r="7630" spans="1:9" ht="78.75">
      <c r="A7630" s="571">
        <v>800</v>
      </c>
      <c r="B7630" s="572" t="s">
        <v>46343</v>
      </c>
      <c r="C7630" s="573" t="s">
        <v>3</v>
      </c>
      <c r="D7630" s="574">
        <v>19.3</v>
      </c>
      <c r="F7630" s="411"/>
      <c r="G7630" s="412" t="str">
        <f t="shared" si="119"/>
        <v>CURVA 90° CURTA PVC SANITARIO D=  75MM</v>
      </c>
      <c r="H7630" s="412" t="str">
        <f t="shared" si="119"/>
        <v>UN</v>
      </c>
      <c r="I7630" s="413"/>
    </row>
    <row r="7631" spans="1:9" ht="78.75">
      <c r="A7631" s="571">
        <v>801</v>
      </c>
      <c r="B7631" s="572" t="s">
        <v>46344</v>
      </c>
      <c r="C7631" s="573" t="s">
        <v>3</v>
      </c>
      <c r="D7631" s="574">
        <v>22.2</v>
      </c>
      <c r="F7631" s="411"/>
      <c r="G7631" s="412" t="str">
        <f t="shared" si="119"/>
        <v>CURVA 90° CURTA PVC SANITARIO D= 100MM</v>
      </c>
      <c r="H7631" s="412" t="str">
        <f t="shared" si="119"/>
        <v>UN</v>
      </c>
      <c r="I7631" s="413"/>
    </row>
    <row r="7632" spans="1:9" ht="101.25">
      <c r="A7632" s="571">
        <v>806</v>
      </c>
      <c r="B7632" s="572" t="s">
        <v>46345</v>
      </c>
      <c r="C7632" s="573" t="s">
        <v>3</v>
      </c>
      <c r="D7632" s="574">
        <v>5.2</v>
      </c>
      <c r="F7632" s="411"/>
      <c r="G7632" s="412" t="str">
        <f t="shared" si="119"/>
        <v>CURVA 90° LONGA PVC RIGIDO P/ESGOTO SECUNDARIO, D= 40MM</v>
      </c>
      <c r="H7632" s="412" t="str">
        <f t="shared" si="119"/>
        <v>UN</v>
      </c>
      <c r="I7632" s="413"/>
    </row>
    <row r="7633" spans="1:9" ht="90">
      <c r="A7633" s="571">
        <v>807</v>
      </c>
      <c r="B7633" s="572" t="s">
        <v>46346</v>
      </c>
      <c r="C7633" s="573" t="s">
        <v>3</v>
      </c>
      <c r="D7633" s="574">
        <v>10.89</v>
      </c>
      <c r="F7633" s="411"/>
      <c r="G7633" s="412" t="str">
        <f t="shared" si="119"/>
        <v>CURVA 90° LONGA PVC RIGIDO P/ESGOTO, D=  50MM</v>
      </c>
      <c r="H7633" s="412" t="str">
        <f t="shared" si="119"/>
        <v>UN</v>
      </c>
      <c r="I7633" s="413"/>
    </row>
    <row r="7634" spans="1:9" ht="90">
      <c r="A7634" s="571">
        <v>808</v>
      </c>
      <c r="B7634" s="572" t="s">
        <v>46347</v>
      </c>
      <c r="C7634" s="573" t="s">
        <v>3</v>
      </c>
      <c r="D7634" s="574">
        <v>32.04</v>
      </c>
      <c r="F7634" s="411"/>
      <c r="G7634" s="412" t="str">
        <f t="shared" si="119"/>
        <v>CURVA 90° LONGA PVC RIGIDO P/ESGOTO, D=  75MM</v>
      </c>
      <c r="H7634" s="412" t="str">
        <f t="shared" si="119"/>
        <v>UN</v>
      </c>
      <c r="I7634" s="413"/>
    </row>
    <row r="7635" spans="1:9" ht="90">
      <c r="A7635" s="571">
        <v>809</v>
      </c>
      <c r="B7635" s="572" t="s">
        <v>46348</v>
      </c>
      <c r="C7635" s="573" t="s">
        <v>3</v>
      </c>
      <c r="D7635" s="574">
        <v>46.71</v>
      </c>
      <c r="F7635" s="411"/>
      <c r="G7635" s="412" t="str">
        <f t="shared" si="119"/>
        <v>CURVA 90° LONGA PVC RIGIDO P/ESGOTO, D= 100MM</v>
      </c>
      <c r="H7635" s="412" t="str">
        <f t="shared" si="119"/>
        <v>UN</v>
      </c>
      <c r="I7635" s="413"/>
    </row>
    <row r="7636" spans="1:9" ht="90">
      <c r="A7636" s="571">
        <v>794</v>
      </c>
      <c r="B7636" s="572" t="s">
        <v>46349</v>
      </c>
      <c r="C7636" s="573" t="s">
        <v>3</v>
      </c>
      <c r="D7636" s="574">
        <v>108.79</v>
      </c>
      <c r="F7636" s="411"/>
      <c r="G7636" s="412" t="str">
        <f t="shared" si="119"/>
        <v>CURVA 90° LONGA PVC RIGIDO P/ESGOTO, D= 150MM</v>
      </c>
      <c r="H7636" s="412" t="str">
        <f t="shared" si="119"/>
        <v>UN</v>
      </c>
      <c r="I7636" s="413"/>
    </row>
    <row r="7637" spans="1:9" ht="90">
      <c r="A7637" s="571">
        <v>7391</v>
      </c>
      <c r="B7637" s="572" t="s">
        <v>46350</v>
      </c>
      <c r="C7637" s="573" t="s">
        <v>3</v>
      </c>
      <c r="D7637" s="574">
        <v>341.23</v>
      </c>
      <c r="F7637" s="411"/>
      <c r="G7637" s="412" t="str">
        <f t="shared" si="119"/>
        <v>CURVA 90° LONGA PVC RIGIDO P/ESGOTO, D= 200MM</v>
      </c>
      <c r="H7637" s="412" t="str">
        <f t="shared" si="119"/>
        <v>UN</v>
      </c>
      <c r="I7637" s="413"/>
    </row>
    <row r="7638" spans="1:9" ht="56.25">
      <c r="A7638" s="571">
        <v>775</v>
      </c>
      <c r="B7638" s="572" t="s">
        <v>46351</v>
      </c>
      <c r="C7638" s="573" t="s">
        <v>3</v>
      </c>
      <c r="D7638" s="574">
        <v>4.34</v>
      </c>
      <c r="F7638" s="411"/>
      <c r="G7638" s="412" t="str">
        <f t="shared" si="119"/>
        <v>CURVA 90° PVC RIGIDO ROSCAVEL  D= 1/2"</v>
      </c>
      <c r="H7638" s="412" t="str">
        <f t="shared" si="119"/>
        <v>UN</v>
      </c>
      <c r="I7638" s="413"/>
    </row>
    <row r="7639" spans="1:9" ht="56.25">
      <c r="A7639" s="571">
        <v>776</v>
      </c>
      <c r="B7639" s="572" t="s">
        <v>46352</v>
      </c>
      <c r="C7639" s="573" t="s">
        <v>3</v>
      </c>
      <c r="D7639" s="574">
        <v>5.5</v>
      </c>
      <c r="F7639" s="411"/>
      <c r="G7639" s="412" t="str">
        <f t="shared" si="119"/>
        <v>CURVA 90° PVC RIGIDO ROSCAVEL  D= 3/4"</v>
      </c>
      <c r="H7639" s="412" t="str">
        <f t="shared" si="119"/>
        <v>UN</v>
      </c>
      <c r="I7639" s="413"/>
    </row>
    <row r="7640" spans="1:9" ht="56.25">
      <c r="A7640" s="571">
        <v>777</v>
      </c>
      <c r="B7640" s="572" t="s">
        <v>46353</v>
      </c>
      <c r="C7640" s="573" t="s">
        <v>3</v>
      </c>
      <c r="D7640" s="574">
        <v>8.61</v>
      </c>
      <c r="F7640" s="411"/>
      <c r="G7640" s="412" t="str">
        <f t="shared" si="119"/>
        <v>CURVA 90° PVC RIGIDO ROSCAVEL  D=1 "</v>
      </c>
      <c r="H7640" s="412" t="str">
        <f t="shared" si="119"/>
        <v>UN</v>
      </c>
      <c r="I7640" s="413"/>
    </row>
    <row r="7641" spans="1:9" ht="67.5">
      <c r="A7641" s="571">
        <v>778</v>
      </c>
      <c r="B7641" s="572" t="s">
        <v>46354</v>
      </c>
      <c r="C7641" s="573" t="s">
        <v>3</v>
      </c>
      <c r="D7641" s="574">
        <v>20.94</v>
      </c>
      <c r="F7641" s="411"/>
      <c r="G7641" s="412" t="str">
        <f t="shared" si="119"/>
        <v>CURVA 90° PVC RIGIDO ROSCAVEL  D=1 1/ 4"</v>
      </c>
      <c r="H7641" s="412" t="str">
        <f t="shared" si="119"/>
        <v>UN</v>
      </c>
      <c r="I7641" s="413"/>
    </row>
    <row r="7642" spans="1:9" ht="56.25">
      <c r="A7642" s="571">
        <v>779</v>
      </c>
      <c r="B7642" s="572" t="s">
        <v>46355</v>
      </c>
      <c r="C7642" s="573" t="s">
        <v>3</v>
      </c>
      <c r="D7642" s="574">
        <v>27.7</v>
      </c>
      <c r="F7642" s="411"/>
      <c r="G7642" s="412" t="str">
        <f t="shared" si="119"/>
        <v>CURVA 90° PVC RIGIDO ROSCAVEL  D=1 1/2"</v>
      </c>
      <c r="H7642" s="412" t="str">
        <f t="shared" si="119"/>
        <v>UN</v>
      </c>
      <c r="I7642" s="413"/>
    </row>
    <row r="7643" spans="1:9" ht="67.5">
      <c r="A7643" s="571">
        <v>780</v>
      </c>
      <c r="B7643" s="572" t="s">
        <v>46356</v>
      </c>
      <c r="C7643" s="573" t="s">
        <v>3</v>
      </c>
      <c r="D7643" s="574">
        <v>15.21</v>
      </c>
      <c r="F7643" s="411"/>
      <c r="G7643" s="412" t="str">
        <f t="shared" si="119"/>
        <v>CURVA 90° PVC RIGIDO ROSCAVEL  D=2  1/2"</v>
      </c>
      <c r="H7643" s="412" t="str">
        <f t="shared" si="119"/>
        <v>UN</v>
      </c>
      <c r="I7643" s="413"/>
    </row>
    <row r="7644" spans="1:9" ht="56.25">
      <c r="A7644" s="571">
        <v>781</v>
      </c>
      <c r="B7644" s="572" t="s">
        <v>46357</v>
      </c>
      <c r="C7644" s="573" t="s">
        <v>3</v>
      </c>
      <c r="D7644" s="574">
        <v>39.53</v>
      </c>
      <c r="F7644" s="411"/>
      <c r="G7644" s="412" t="str">
        <f t="shared" si="119"/>
        <v>CURVA 90° PVC RIGIDO ROSCAVEL  D=2 "</v>
      </c>
      <c r="H7644" s="412" t="str">
        <f t="shared" si="119"/>
        <v>UN</v>
      </c>
      <c r="I7644" s="413"/>
    </row>
    <row r="7645" spans="1:9" ht="56.25">
      <c r="A7645" s="571">
        <v>782</v>
      </c>
      <c r="B7645" s="572" t="s">
        <v>46358</v>
      </c>
      <c r="C7645" s="573" t="s">
        <v>3</v>
      </c>
      <c r="D7645" s="574">
        <v>25.96</v>
      </c>
      <c r="F7645" s="411"/>
      <c r="G7645" s="412" t="str">
        <f t="shared" si="119"/>
        <v>CURVA 90° PVC RIGIDO ROSCAVEL  D=3 "</v>
      </c>
      <c r="H7645" s="412" t="str">
        <f t="shared" si="119"/>
        <v>UN</v>
      </c>
      <c r="I7645" s="413"/>
    </row>
    <row r="7646" spans="1:9" ht="56.25">
      <c r="A7646" s="571">
        <v>783</v>
      </c>
      <c r="B7646" s="572" t="s">
        <v>46359</v>
      </c>
      <c r="C7646" s="573" t="s">
        <v>3</v>
      </c>
      <c r="D7646" s="574">
        <v>60.66</v>
      </c>
      <c r="F7646" s="411"/>
      <c r="G7646" s="412" t="str">
        <f t="shared" si="119"/>
        <v>CURVA 90° PVC RIGIDO ROSCAVEL  D=4 "</v>
      </c>
      <c r="H7646" s="412" t="str">
        <f t="shared" si="119"/>
        <v>UN</v>
      </c>
      <c r="I7646" s="413"/>
    </row>
    <row r="7647" spans="1:9" ht="67.5">
      <c r="A7647" s="571">
        <v>784</v>
      </c>
      <c r="B7647" s="572" t="s">
        <v>46360</v>
      </c>
      <c r="C7647" s="573" t="s">
        <v>3</v>
      </c>
      <c r="D7647" s="574">
        <v>2.4700000000000002</v>
      </c>
      <c r="F7647" s="411"/>
      <c r="G7647" s="412" t="str">
        <f t="shared" si="119"/>
        <v>CURVA 90° PVC RIGIDO SOLDAVEL MARROM, D=  20MM</v>
      </c>
      <c r="H7647" s="412" t="str">
        <f t="shared" si="119"/>
        <v>UN</v>
      </c>
      <c r="I7647" s="413"/>
    </row>
    <row r="7648" spans="1:9" ht="67.5">
      <c r="A7648" s="571">
        <v>785</v>
      </c>
      <c r="B7648" s="572" t="s">
        <v>46361</v>
      </c>
      <c r="C7648" s="573" t="s">
        <v>3</v>
      </c>
      <c r="D7648" s="574">
        <v>3.19</v>
      </c>
      <c r="F7648" s="411"/>
      <c r="G7648" s="412" t="str">
        <f t="shared" si="119"/>
        <v>CURVA 90° PVC RIGIDO SOLDAVEL MARROM, D=  25MM</v>
      </c>
      <c r="H7648" s="412" t="str">
        <f t="shared" si="119"/>
        <v>UN</v>
      </c>
      <c r="I7648" s="413"/>
    </row>
    <row r="7649" spans="1:9" ht="67.5">
      <c r="A7649" s="571">
        <v>786</v>
      </c>
      <c r="B7649" s="572" t="s">
        <v>46362</v>
      </c>
      <c r="C7649" s="573" t="s">
        <v>3</v>
      </c>
      <c r="D7649" s="574">
        <v>7.26</v>
      </c>
      <c r="F7649" s="411"/>
      <c r="G7649" s="412" t="str">
        <f t="shared" si="119"/>
        <v>CURVA 90° PVC RIGIDO SOLDAVEL MARROM, D=  32MM</v>
      </c>
      <c r="H7649" s="412" t="str">
        <f t="shared" si="119"/>
        <v>UN</v>
      </c>
      <c r="I7649" s="413"/>
    </row>
    <row r="7650" spans="1:9" ht="67.5">
      <c r="A7650" s="571">
        <v>787</v>
      </c>
      <c r="B7650" s="572" t="s">
        <v>46363</v>
      </c>
      <c r="C7650" s="573" t="s">
        <v>3</v>
      </c>
      <c r="D7650" s="574">
        <v>12.9</v>
      </c>
      <c r="F7650" s="411"/>
      <c r="G7650" s="412" t="str">
        <f t="shared" si="119"/>
        <v>CURVA 90° PVC RIGIDO SOLDAVEL MARROM, D=  40MM</v>
      </c>
      <c r="H7650" s="412" t="str">
        <f t="shared" si="119"/>
        <v>UN</v>
      </c>
      <c r="I7650" s="413"/>
    </row>
    <row r="7651" spans="1:9" ht="67.5">
      <c r="A7651" s="571">
        <v>788</v>
      </c>
      <c r="B7651" s="572" t="s">
        <v>46364</v>
      </c>
      <c r="C7651" s="573" t="s">
        <v>3</v>
      </c>
      <c r="D7651" s="574">
        <v>15.72</v>
      </c>
      <c r="F7651" s="411"/>
      <c r="G7651" s="412" t="str">
        <f t="shared" si="119"/>
        <v>CURVA 90° PVC RIGIDO SOLDAVEL MARROM, D=  50MM</v>
      </c>
      <c r="H7651" s="412" t="str">
        <f t="shared" si="119"/>
        <v>UN</v>
      </c>
      <c r="I7651" s="413"/>
    </row>
    <row r="7652" spans="1:9" ht="67.5">
      <c r="A7652" s="571">
        <v>789</v>
      </c>
      <c r="B7652" s="572" t="s">
        <v>46365</v>
      </c>
      <c r="C7652" s="573" t="s">
        <v>3</v>
      </c>
      <c r="D7652" s="574">
        <v>38.86</v>
      </c>
      <c r="F7652" s="411"/>
      <c r="G7652" s="412" t="str">
        <f t="shared" si="119"/>
        <v>CURVA 90° PVC RIGIDO SOLDAVEL MARROM, D=  60MM</v>
      </c>
      <c r="H7652" s="412" t="str">
        <f t="shared" si="119"/>
        <v>UN</v>
      </c>
      <c r="I7652" s="413"/>
    </row>
    <row r="7653" spans="1:9" ht="67.5">
      <c r="A7653" s="571">
        <v>790</v>
      </c>
      <c r="B7653" s="572" t="s">
        <v>46366</v>
      </c>
      <c r="C7653" s="573" t="s">
        <v>3</v>
      </c>
      <c r="D7653" s="574">
        <v>55.25</v>
      </c>
      <c r="F7653" s="411"/>
      <c r="G7653" s="412" t="str">
        <f t="shared" si="119"/>
        <v>CURVA 90° PVC RIGIDO SOLDAVEL MARROM, D=  75MM</v>
      </c>
      <c r="H7653" s="412" t="str">
        <f t="shared" si="119"/>
        <v>UN</v>
      </c>
      <c r="I7653" s="413"/>
    </row>
    <row r="7654" spans="1:9" ht="67.5">
      <c r="A7654" s="571">
        <v>791</v>
      </c>
      <c r="B7654" s="572" t="s">
        <v>46367</v>
      </c>
      <c r="C7654" s="573" t="s">
        <v>3</v>
      </c>
      <c r="D7654" s="574">
        <v>79.400000000000006</v>
      </c>
      <c r="F7654" s="411"/>
      <c r="G7654" s="412" t="str">
        <f t="shared" si="119"/>
        <v>CURVA 90° PVC RIGIDO SOLDAVEL MARROM, D=  85MM</v>
      </c>
      <c r="H7654" s="412" t="str">
        <f t="shared" si="119"/>
        <v>UN</v>
      </c>
      <c r="I7654" s="413"/>
    </row>
    <row r="7655" spans="1:9" ht="67.5">
      <c r="A7655" s="571">
        <v>792</v>
      </c>
      <c r="B7655" s="572" t="s">
        <v>46368</v>
      </c>
      <c r="C7655" s="573" t="s">
        <v>3</v>
      </c>
      <c r="D7655" s="574">
        <v>187.43</v>
      </c>
      <c r="F7655" s="411"/>
      <c r="G7655" s="412" t="str">
        <f t="shared" si="119"/>
        <v>CURVA 90° PVC RIGIDO SOLDAVEL MARROM, D= 110MM</v>
      </c>
      <c r="H7655" s="412" t="str">
        <f t="shared" si="119"/>
        <v>UN</v>
      </c>
      <c r="I7655" s="413"/>
    </row>
    <row r="7656" spans="1:9" ht="112.5">
      <c r="A7656" s="571">
        <v>796</v>
      </c>
      <c r="B7656" s="572" t="s">
        <v>46369</v>
      </c>
      <c r="C7656" s="573" t="s">
        <v>3</v>
      </c>
      <c r="D7656" s="574">
        <v>28.87</v>
      </c>
      <c r="F7656" s="411"/>
      <c r="G7656" s="412" t="str">
        <f t="shared" si="119"/>
        <v>CURVA CURTA 87 GR 30' PVC SANITARIO SERIE R,  P/ PE COLUNA, D=  75MM</v>
      </c>
      <c r="H7656" s="412" t="str">
        <f t="shared" si="119"/>
        <v>UN</v>
      </c>
      <c r="I7656" s="413"/>
    </row>
    <row r="7657" spans="1:9" ht="112.5">
      <c r="A7657" s="571">
        <v>797</v>
      </c>
      <c r="B7657" s="572" t="s">
        <v>46370</v>
      </c>
      <c r="C7657" s="573" t="s">
        <v>3</v>
      </c>
      <c r="D7657" s="574">
        <v>44.13</v>
      </c>
      <c r="F7657" s="411"/>
      <c r="G7657" s="412" t="str">
        <f t="shared" si="119"/>
        <v>CURVA CURTA 87 GR 30' PVC SANITARIO SERIE R,  P/ PE COLUNA, D= 100MM</v>
      </c>
      <c r="H7657" s="412" t="str">
        <f t="shared" si="119"/>
        <v>UN</v>
      </c>
      <c r="I7657" s="413"/>
    </row>
    <row r="7658" spans="1:9" ht="45">
      <c r="A7658" s="571">
        <v>981</v>
      </c>
      <c r="B7658" s="572" t="s">
        <v>10271</v>
      </c>
      <c r="C7658" s="573" t="s">
        <v>1</v>
      </c>
      <c r="D7658" s="574">
        <v>0.28000000000000003</v>
      </c>
      <c r="F7658" s="411"/>
      <c r="G7658" s="412" t="str">
        <f t="shared" si="119"/>
        <v>FITA VEDA ROSCA 18MM</v>
      </c>
      <c r="H7658" s="412" t="str">
        <f t="shared" si="119"/>
        <v>M</v>
      </c>
      <c r="I7658" s="413"/>
    </row>
    <row r="7659" spans="1:9" ht="56.25">
      <c r="A7659" s="571">
        <v>980</v>
      </c>
      <c r="B7659" s="572" t="s">
        <v>46371</v>
      </c>
      <c r="C7659" s="573" t="s">
        <v>1</v>
      </c>
      <c r="D7659" s="574">
        <v>0.28000000000000003</v>
      </c>
      <c r="F7659" s="411"/>
      <c r="G7659" s="412" t="str">
        <f t="shared" si="119"/>
        <v>FITA VEDACAO TEFLON LARG= 1/2"</v>
      </c>
      <c r="H7659" s="412" t="str">
        <f t="shared" si="119"/>
        <v>M</v>
      </c>
      <c r="I7659" s="413"/>
    </row>
    <row r="7660" spans="1:9" ht="67.5">
      <c r="A7660" s="571">
        <v>11831</v>
      </c>
      <c r="B7660" s="572" t="s">
        <v>46372</v>
      </c>
      <c r="C7660" s="573" t="s">
        <v>3</v>
      </c>
      <c r="D7660" s="574">
        <v>13.83</v>
      </c>
      <c r="F7660" s="411"/>
      <c r="G7660" s="412" t="str">
        <f t="shared" si="119"/>
        <v>FITA VEDACAO TEFLON LARG= 1/2" COM 50M</v>
      </c>
      <c r="H7660" s="412" t="str">
        <f t="shared" si="119"/>
        <v>UN</v>
      </c>
      <c r="I7660" s="413"/>
    </row>
    <row r="7661" spans="1:9" ht="101.25">
      <c r="A7661" s="571">
        <v>1000</v>
      </c>
      <c r="B7661" s="572" t="s">
        <v>46373</v>
      </c>
      <c r="C7661" s="573" t="s">
        <v>3</v>
      </c>
      <c r="D7661" s="574">
        <v>5.49</v>
      </c>
      <c r="F7661" s="411"/>
      <c r="G7661" s="412" t="str">
        <f t="shared" si="119"/>
        <v>FLANGE PVC RIGIDO ROSCAVEL, C/ SEXTAVADO E SEM FUROS,  D= 1/2"</v>
      </c>
      <c r="H7661" s="412" t="str">
        <f t="shared" si="119"/>
        <v>UN</v>
      </c>
      <c r="I7661" s="413"/>
    </row>
    <row r="7662" spans="1:9" ht="101.25">
      <c r="A7662" s="571">
        <v>1001</v>
      </c>
      <c r="B7662" s="572" t="s">
        <v>46374</v>
      </c>
      <c r="C7662" s="573" t="s">
        <v>3</v>
      </c>
      <c r="D7662" s="574">
        <v>7.9</v>
      </c>
      <c r="F7662" s="411"/>
      <c r="G7662" s="412" t="str">
        <f t="shared" si="119"/>
        <v>FLANGE PVC RIGIDO ROSCAVEL, C/ SEXTAVADO E SEM FUROS,  D= 3/4"</v>
      </c>
      <c r="H7662" s="412" t="str">
        <f t="shared" si="119"/>
        <v>UN</v>
      </c>
      <c r="I7662" s="413"/>
    </row>
    <row r="7663" spans="1:9" ht="101.25">
      <c r="A7663" s="571">
        <v>1002</v>
      </c>
      <c r="B7663" s="572" t="s">
        <v>46375</v>
      </c>
      <c r="C7663" s="573" t="s">
        <v>3</v>
      </c>
      <c r="D7663" s="574">
        <v>10.4</v>
      </c>
      <c r="F7663" s="411"/>
      <c r="G7663" s="412" t="str">
        <f t="shared" si="119"/>
        <v>FLANGE PVC RIGIDO ROSCAVEL, C/ SEXTAVADO E SEM FUROS,  D=1 "</v>
      </c>
      <c r="H7663" s="412" t="str">
        <f t="shared" si="119"/>
        <v>UN</v>
      </c>
      <c r="I7663" s="413"/>
    </row>
    <row r="7664" spans="1:9" ht="112.5">
      <c r="A7664" s="571">
        <v>1003</v>
      </c>
      <c r="B7664" s="572" t="s">
        <v>46376</v>
      </c>
      <c r="C7664" s="573" t="s">
        <v>3</v>
      </c>
      <c r="D7664" s="574">
        <v>9.32</v>
      </c>
      <c r="F7664" s="411"/>
      <c r="G7664" s="412" t="str">
        <f t="shared" si="119"/>
        <v>FLANGE PVC RIGIDO ROSCAVEL, C/ SEXTAVADO E SEM FUROS,  D=1 1/ 4"</v>
      </c>
      <c r="H7664" s="412" t="str">
        <f t="shared" si="119"/>
        <v>UN</v>
      </c>
      <c r="I7664" s="413"/>
    </row>
    <row r="7665" spans="1:9" ht="101.25">
      <c r="A7665" s="571">
        <v>1004</v>
      </c>
      <c r="B7665" s="572" t="s">
        <v>46377</v>
      </c>
      <c r="C7665" s="573" t="s">
        <v>3</v>
      </c>
      <c r="D7665" s="574">
        <v>15.42</v>
      </c>
      <c r="F7665" s="411"/>
      <c r="G7665" s="412" t="str">
        <f t="shared" si="119"/>
        <v>FLANGE PVC RIGIDO ROSCAVEL, C/ SEXTAVADO E SEM FUROS,  D=1 1/2"</v>
      </c>
      <c r="H7665" s="412" t="str">
        <f t="shared" si="119"/>
        <v>UN</v>
      </c>
      <c r="I7665" s="413"/>
    </row>
    <row r="7666" spans="1:9" ht="112.5">
      <c r="A7666" s="571">
        <v>1005</v>
      </c>
      <c r="B7666" s="572" t="s">
        <v>46378</v>
      </c>
      <c r="C7666" s="573" t="s">
        <v>3</v>
      </c>
      <c r="D7666" s="574">
        <v>113.51</v>
      </c>
      <c r="F7666" s="411"/>
      <c r="G7666" s="412" t="str">
        <f t="shared" si="119"/>
        <v>FLANGE PVC RIGIDO ROSCAVEL, C/ SEXTAVADO E SEM FUROS,  D=2  1/2"</v>
      </c>
      <c r="H7666" s="412" t="str">
        <f t="shared" si="119"/>
        <v>UN</v>
      </c>
      <c r="I7666" s="413"/>
    </row>
    <row r="7667" spans="1:9" ht="101.25">
      <c r="A7667" s="571">
        <v>1006</v>
      </c>
      <c r="B7667" s="572" t="s">
        <v>46379</v>
      </c>
      <c r="C7667" s="573" t="s">
        <v>3</v>
      </c>
      <c r="D7667" s="574">
        <v>19.5</v>
      </c>
      <c r="F7667" s="411"/>
      <c r="G7667" s="412" t="str">
        <f t="shared" si="119"/>
        <v>FLANGE PVC RIGIDO ROSCAVEL, C/ SEXTAVADO E SEM FUROS,  D=2 "</v>
      </c>
      <c r="H7667" s="412" t="str">
        <f t="shared" si="119"/>
        <v>UN</v>
      </c>
      <c r="I7667" s="413"/>
    </row>
    <row r="7668" spans="1:9" ht="101.25">
      <c r="A7668" s="571">
        <v>1007</v>
      </c>
      <c r="B7668" s="572" t="s">
        <v>46380</v>
      </c>
      <c r="C7668" s="573" t="s">
        <v>3</v>
      </c>
      <c r="D7668" s="574">
        <v>128.35</v>
      </c>
      <c r="F7668" s="411"/>
      <c r="G7668" s="412" t="str">
        <f t="shared" si="119"/>
        <v>FLANGE PVC RIGIDO ROSCAVEL, C/ SEXTAVADO E SEM FUROS,  D=3 "</v>
      </c>
      <c r="H7668" s="412" t="str">
        <f t="shared" si="119"/>
        <v>UN</v>
      </c>
      <c r="I7668" s="413"/>
    </row>
    <row r="7669" spans="1:9" ht="101.25">
      <c r="A7669" s="571">
        <v>1008</v>
      </c>
      <c r="B7669" s="572" t="s">
        <v>46381</v>
      </c>
      <c r="C7669" s="573" t="s">
        <v>3</v>
      </c>
      <c r="D7669" s="574">
        <v>275.42</v>
      </c>
      <c r="F7669" s="411"/>
      <c r="G7669" s="412" t="str">
        <f t="shared" si="119"/>
        <v>FLANGE PVC RIGIDO ROSCAVEL, C/ SEXTAVADO E SEM FUROS,  D=4 "</v>
      </c>
      <c r="H7669" s="412" t="str">
        <f t="shared" si="119"/>
        <v>UN</v>
      </c>
      <c r="I7669" s="413"/>
    </row>
    <row r="7670" spans="1:9" ht="56.25">
      <c r="A7670" s="571">
        <v>1166</v>
      </c>
      <c r="B7670" s="572" t="s">
        <v>46382</v>
      </c>
      <c r="C7670" s="573" t="s">
        <v>3</v>
      </c>
      <c r="D7670" s="574">
        <v>4</v>
      </c>
      <c r="F7670" s="411"/>
      <c r="G7670" s="412" t="str">
        <f t="shared" si="119"/>
        <v>JOELHO 45° PVC RIGIDO ROSCAVEL  D= 1/2"</v>
      </c>
      <c r="H7670" s="412" t="str">
        <f t="shared" si="119"/>
        <v>UN</v>
      </c>
      <c r="I7670" s="413"/>
    </row>
    <row r="7671" spans="1:9" ht="56.25">
      <c r="A7671" s="571">
        <v>1167</v>
      </c>
      <c r="B7671" s="572" t="s">
        <v>46383</v>
      </c>
      <c r="C7671" s="573" t="s">
        <v>3</v>
      </c>
      <c r="D7671" s="574">
        <v>5.0599999999999996</v>
      </c>
      <c r="F7671" s="411"/>
      <c r="G7671" s="412" t="str">
        <f t="shared" si="119"/>
        <v>JOELHO 45° PVC RIGIDO ROSCAVEL  D= 3/4"</v>
      </c>
      <c r="H7671" s="412" t="str">
        <f t="shared" si="119"/>
        <v>UN</v>
      </c>
      <c r="I7671" s="413"/>
    </row>
    <row r="7672" spans="1:9" ht="56.25">
      <c r="A7672" s="571">
        <v>1168</v>
      </c>
      <c r="B7672" s="572" t="s">
        <v>46384</v>
      </c>
      <c r="C7672" s="573" t="s">
        <v>3</v>
      </c>
      <c r="D7672" s="574">
        <v>12.79</v>
      </c>
      <c r="F7672" s="411"/>
      <c r="G7672" s="412" t="str">
        <f t="shared" si="119"/>
        <v>JOELHO 45° PVC RIGIDO ROSCAVEL  D=1 "</v>
      </c>
      <c r="H7672" s="412" t="str">
        <f t="shared" si="119"/>
        <v>UN</v>
      </c>
      <c r="I7672" s="413"/>
    </row>
    <row r="7673" spans="1:9" ht="67.5">
      <c r="A7673" s="571">
        <v>1169</v>
      </c>
      <c r="B7673" s="572" t="s">
        <v>46385</v>
      </c>
      <c r="C7673" s="573" t="s">
        <v>3</v>
      </c>
      <c r="D7673" s="574">
        <v>12.35</v>
      </c>
      <c r="F7673" s="411"/>
      <c r="G7673" s="412" t="str">
        <f t="shared" si="119"/>
        <v>JOELHO 45° PVC RIGIDO ROSCAVEL  D=1 1/ 4"</v>
      </c>
      <c r="H7673" s="412" t="str">
        <f t="shared" si="119"/>
        <v>UN</v>
      </c>
      <c r="I7673" s="413"/>
    </row>
    <row r="7674" spans="1:9" ht="56.25">
      <c r="A7674" s="571">
        <v>1170</v>
      </c>
      <c r="B7674" s="572" t="s">
        <v>46386</v>
      </c>
      <c r="C7674" s="573" t="s">
        <v>3</v>
      </c>
      <c r="D7674" s="574">
        <v>21.66</v>
      </c>
      <c r="F7674" s="411"/>
      <c r="G7674" s="412" t="str">
        <f t="shared" si="119"/>
        <v>JOELHO 45° PVC RIGIDO ROSCAVEL  D=1 1/2"</v>
      </c>
      <c r="H7674" s="412" t="str">
        <f t="shared" si="119"/>
        <v>UN</v>
      </c>
      <c r="I7674" s="413"/>
    </row>
    <row r="7675" spans="1:9" ht="56.25">
      <c r="A7675" s="571">
        <v>1171</v>
      </c>
      <c r="B7675" s="572" t="s">
        <v>46387</v>
      </c>
      <c r="C7675" s="573" t="s">
        <v>3</v>
      </c>
      <c r="D7675" s="574">
        <v>29.61</v>
      </c>
      <c r="F7675" s="411"/>
      <c r="G7675" s="412" t="str">
        <f t="shared" si="119"/>
        <v>JOELHO 45° PVC RIGIDO ROSCAVEL  D=2 "</v>
      </c>
      <c r="H7675" s="412" t="str">
        <f t="shared" si="119"/>
        <v>UN</v>
      </c>
      <c r="I7675" s="413"/>
    </row>
    <row r="7676" spans="1:9" ht="56.25">
      <c r="A7676" s="571">
        <v>1172</v>
      </c>
      <c r="B7676" s="572" t="s">
        <v>46388</v>
      </c>
      <c r="C7676" s="573" t="s">
        <v>3</v>
      </c>
      <c r="D7676" s="574">
        <v>17.54</v>
      </c>
      <c r="F7676" s="411"/>
      <c r="G7676" s="412" t="str">
        <f t="shared" si="119"/>
        <v>JOELHO 45° PVC RIGIDO ROSCAVEL  D=2 1/2"</v>
      </c>
      <c r="H7676" s="412" t="str">
        <f t="shared" si="119"/>
        <v>UN</v>
      </c>
      <c r="I7676" s="413"/>
    </row>
    <row r="7677" spans="1:9" ht="56.25">
      <c r="A7677" s="571">
        <v>1173</v>
      </c>
      <c r="B7677" s="572" t="s">
        <v>46389</v>
      </c>
      <c r="C7677" s="573" t="s">
        <v>3</v>
      </c>
      <c r="D7677" s="574">
        <v>71.56</v>
      </c>
      <c r="F7677" s="411"/>
      <c r="G7677" s="412" t="str">
        <f t="shared" si="119"/>
        <v>JOELHO 45° PVC RIGIDO ROSCAVEL  D=3"</v>
      </c>
      <c r="H7677" s="412" t="str">
        <f t="shared" si="119"/>
        <v>UN</v>
      </c>
      <c r="I7677" s="413"/>
    </row>
    <row r="7678" spans="1:9" ht="56.25">
      <c r="A7678" s="571">
        <v>1174</v>
      </c>
      <c r="B7678" s="572" t="s">
        <v>46390</v>
      </c>
      <c r="C7678" s="573" t="s">
        <v>3</v>
      </c>
      <c r="D7678" s="574">
        <v>82.86</v>
      </c>
      <c r="F7678" s="411"/>
      <c r="G7678" s="412" t="str">
        <f t="shared" si="119"/>
        <v>JOELHO 45° PVC RIGIDO ROSCAVEL  D=4"</v>
      </c>
      <c r="H7678" s="412" t="str">
        <f t="shared" si="119"/>
        <v>UN</v>
      </c>
      <c r="I7678" s="413"/>
    </row>
    <row r="7679" spans="1:9" ht="67.5">
      <c r="A7679" s="571">
        <v>1175</v>
      </c>
      <c r="B7679" s="572" t="s">
        <v>46391</v>
      </c>
      <c r="C7679" s="573" t="s">
        <v>3</v>
      </c>
      <c r="D7679" s="574">
        <v>0.92</v>
      </c>
      <c r="F7679" s="411"/>
      <c r="G7679" s="412" t="str">
        <f t="shared" si="119"/>
        <v>JOELHO 45° PVC RIGIDO SOLDAVEL MARROM, D=  20MM</v>
      </c>
      <c r="H7679" s="412" t="str">
        <f t="shared" si="119"/>
        <v>UN</v>
      </c>
      <c r="I7679" s="413"/>
    </row>
    <row r="7680" spans="1:9" ht="67.5">
      <c r="A7680" s="571">
        <v>1176</v>
      </c>
      <c r="B7680" s="572" t="s">
        <v>46392</v>
      </c>
      <c r="C7680" s="573" t="s">
        <v>3</v>
      </c>
      <c r="D7680" s="574">
        <v>1.55</v>
      </c>
      <c r="F7680" s="411"/>
      <c r="G7680" s="412" t="str">
        <f t="shared" si="119"/>
        <v>JOELHO 45° PVC RIGIDO SOLDAVEL MARROM, D=  25MM</v>
      </c>
      <c r="H7680" s="412" t="str">
        <f t="shared" si="119"/>
        <v>UN</v>
      </c>
      <c r="I7680" s="413"/>
    </row>
    <row r="7681" spans="1:9" ht="67.5">
      <c r="A7681" s="571">
        <v>1177</v>
      </c>
      <c r="B7681" s="572" t="s">
        <v>46393</v>
      </c>
      <c r="C7681" s="573" t="s">
        <v>3</v>
      </c>
      <c r="D7681" s="574">
        <v>4.5</v>
      </c>
      <c r="F7681" s="411"/>
      <c r="G7681" s="412" t="str">
        <f t="shared" si="119"/>
        <v>JOELHO 45° PVC RIGIDO SOLDAVEL MARROM, D=  32MM</v>
      </c>
      <c r="H7681" s="412" t="str">
        <f t="shared" si="119"/>
        <v>UN</v>
      </c>
      <c r="I7681" s="413"/>
    </row>
    <row r="7682" spans="1:9" ht="67.5">
      <c r="A7682" s="571">
        <v>1178</v>
      </c>
      <c r="B7682" s="572" t="s">
        <v>46394</v>
      </c>
      <c r="C7682" s="573" t="s">
        <v>3</v>
      </c>
      <c r="D7682" s="574">
        <v>6.41</v>
      </c>
      <c r="F7682" s="411"/>
      <c r="G7682" s="412" t="str">
        <f t="shared" ref="G7682:H7745" si="120">UPPER(B7682)</f>
        <v>JOELHO 45° PVC RIGIDO SOLDAVEL MARROM, D=  40MM</v>
      </c>
      <c r="H7682" s="412" t="str">
        <f t="shared" si="120"/>
        <v>UN</v>
      </c>
      <c r="I7682" s="413"/>
    </row>
    <row r="7683" spans="1:9" ht="67.5">
      <c r="A7683" s="571">
        <v>1179</v>
      </c>
      <c r="B7683" s="572" t="s">
        <v>46395</v>
      </c>
      <c r="C7683" s="573" t="s">
        <v>3</v>
      </c>
      <c r="D7683" s="574">
        <v>7.67</v>
      </c>
      <c r="F7683" s="411"/>
      <c r="G7683" s="412" t="str">
        <f t="shared" si="120"/>
        <v>JOELHO 45° PVC RIGIDO SOLDAVEL MARROM, D=  50MM</v>
      </c>
      <c r="H7683" s="412" t="str">
        <f t="shared" si="120"/>
        <v>UN</v>
      </c>
      <c r="I7683" s="413"/>
    </row>
    <row r="7684" spans="1:9" ht="67.5">
      <c r="A7684" s="571">
        <v>1180</v>
      </c>
      <c r="B7684" s="572" t="s">
        <v>46396</v>
      </c>
      <c r="C7684" s="573" t="s">
        <v>3</v>
      </c>
      <c r="D7684" s="574">
        <v>29.71</v>
      </c>
      <c r="F7684" s="411"/>
      <c r="G7684" s="412" t="str">
        <f t="shared" si="120"/>
        <v>JOELHO 45° PVC RIGIDO SOLDAVEL MARROM, D=  60MM</v>
      </c>
      <c r="H7684" s="412" t="str">
        <f t="shared" si="120"/>
        <v>UN</v>
      </c>
      <c r="I7684" s="413"/>
    </row>
    <row r="7685" spans="1:9" ht="67.5">
      <c r="A7685" s="571">
        <v>1181</v>
      </c>
      <c r="B7685" s="572" t="s">
        <v>46397</v>
      </c>
      <c r="C7685" s="573" t="s">
        <v>3</v>
      </c>
      <c r="D7685" s="574">
        <v>68.27</v>
      </c>
      <c r="F7685" s="411"/>
      <c r="G7685" s="412" t="str">
        <f t="shared" si="120"/>
        <v>JOELHO 45° PVC RIGIDO SOLDAVEL MARROM, D=  75MM</v>
      </c>
      <c r="H7685" s="412" t="str">
        <f t="shared" si="120"/>
        <v>UN</v>
      </c>
      <c r="I7685" s="413"/>
    </row>
    <row r="7686" spans="1:9" ht="67.5">
      <c r="A7686" s="571">
        <v>1182</v>
      </c>
      <c r="B7686" s="572" t="s">
        <v>46398</v>
      </c>
      <c r="C7686" s="573" t="s">
        <v>3</v>
      </c>
      <c r="D7686" s="574">
        <v>80.989999999999995</v>
      </c>
      <c r="F7686" s="411"/>
      <c r="G7686" s="412" t="str">
        <f t="shared" si="120"/>
        <v>JOELHO 45° PVC RIGIDO SOLDAVEL MARROM, D=  85MM</v>
      </c>
      <c r="H7686" s="412" t="str">
        <f t="shared" si="120"/>
        <v>UN</v>
      </c>
      <c r="I7686" s="413"/>
    </row>
    <row r="7687" spans="1:9" ht="67.5">
      <c r="A7687" s="571">
        <v>1183</v>
      </c>
      <c r="B7687" s="572" t="s">
        <v>46399</v>
      </c>
      <c r="C7687" s="573" t="s">
        <v>3</v>
      </c>
      <c r="D7687" s="574">
        <v>217.05</v>
      </c>
      <c r="F7687" s="411"/>
      <c r="G7687" s="412" t="str">
        <f t="shared" si="120"/>
        <v>JOELHO 45° PVC RIGIDO SOLDAVEL MARROM, D= 110MM</v>
      </c>
      <c r="H7687" s="412" t="str">
        <f t="shared" si="120"/>
        <v>UN</v>
      </c>
      <c r="I7687" s="413"/>
    </row>
    <row r="7688" spans="1:9" ht="56.25">
      <c r="A7688" s="571">
        <v>10142</v>
      </c>
      <c r="B7688" s="572" t="s">
        <v>46400</v>
      </c>
      <c r="C7688" s="573" t="s">
        <v>3</v>
      </c>
      <c r="D7688" s="574">
        <v>8.01</v>
      </c>
      <c r="F7688" s="411"/>
      <c r="G7688" s="412" t="str">
        <f t="shared" si="120"/>
        <v>JOELHO 45° PVC RIGIDO, SÉRIE R,  D= 50MM</v>
      </c>
      <c r="H7688" s="412" t="str">
        <f t="shared" si="120"/>
        <v>UN</v>
      </c>
      <c r="I7688" s="413"/>
    </row>
    <row r="7689" spans="1:9" ht="56.25">
      <c r="A7689" s="571">
        <v>9753</v>
      </c>
      <c r="B7689" s="572" t="s">
        <v>46401</v>
      </c>
      <c r="C7689" s="573" t="s">
        <v>3</v>
      </c>
      <c r="D7689" s="574">
        <v>23.27</v>
      </c>
      <c r="F7689" s="411"/>
      <c r="G7689" s="412" t="str">
        <f t="shared" si="120"/>
        <v>JOELHO 45° PVC RIGIDO, SERIE R, D= 100MM</v>
      </c>
      <c r="H7689" s="412" t="str">
        <f t="shared" si="120"/>
        <v>UN</v>
      </c>
      <c r="I7689" s="413"/>
    </row>
    <row r="7690" spans="1:9" ht="56.25">
      <c r="A7690" s="571">
        <v>9754</v>
      </c>
      <c r="B7690" s="572" t="s">
        <v>46402</v>
      </c>
      <c r="C7690" s="573" t="s">
        <v>3</v>
      </c>
      <c r="D7690" s="574">
        <v>80.959999999999994</v>
      </c>
      <c r="F7690" s="411"/>
      <c r="G7690" s="412" t="str">
        <f t="shared" si="120"/>
        <v>JOELHO 45° PVC RIGIDO, SERIE R, D= 150MM</v>
      </c>
      <c r="H7690" s="412" t="str">
        <f t="shared" si="120"/>
        <v>UN</v>
      </c>
      <c r="I7690" s="413"/>
    </row>
    <row r="7691" spans="1:9" ht="56.25">
      <c r="A7691" s="571">
        <v>1184</v>
      </c>
      <c r="B7691" s="572" t="s">
        <v>46403</v>
      </c>
      <c r="C7691" s="573" t="s">
        <v>3</v>
      </c>
      <c r="D7691" s="574">
        <v>3.16</v>
      </c>
      <c r="F7691" s="411"/>
      <c r="G7691" s="412" t="str">
        <f t="shared" si="120"/>
        <v>JOELHO 45° PVC SANITARIO D=  50MM</v>
      </c>
      <c r="H7691" s="412" t="str">
        <f t="shared" si="120"/>
        <v>UN</v>
      </c>
      <c r="I7691" s="413"/>
    </row>
    <row r="7692" spans="1:9" ht="56.25">
      <c r="A7692" s="571">
        <v>1185</v>
      </c>
      <c r="B7692" s="572" t="s">
        <v>46404</v>
      </c>
      <c r="C7692" s="573" t="s">
        <v>3</v>
      </c>
      <c r="D7692" s="574">
        <v>7.48</v>
      </c>
      <c r="F7692" s="411"/>
      <c r="G7692" s="412" t="str">
        <f t="shared" si="120"/>
        <v>JOELHO 45° PVC SANITARIO D=  75MM</v>
      </c>
      <c r="H7692" s="412" t="str">
        <f t="shared" si="120"/>
        <v>UN</v>
      </c>
      <c r="I7692" s="413"/>
    </row>
    <row r="7693" spans="1:9" ht="56.25">
      <c r="A7693" s="571">
        <v>1186</v>
      </c>
      <c r="B7693" s="572" t="s">
        <v>46405</v>
      </c>
      <c r="C7693" s="573" t="s">
        <v>3</v>
      </c>
      <c r="D7693" s="574">
        <v>8.33</v>
      </c>
      <c r="F7693" s="411"/>
      <c r="G7693" s="412" t="str">
        <f t="shared" si="120"/>
        <v>JOELHO 45° PVC SANITARIO D= 100MM</v>
      </c>
      <c r="H7693" s="412" t="str">
        <f t="shared" si="120"/>
        <v>UN</v>
      </c>
      <c r="I7693" s="413"/>
    </row>
    <row r="7694" spans="1:9" ht="56.25">
      <c r="A7694" s="571">
        <v>1187</v>
      </c>
      <c r="B7694" s="572" t="s">
        <v>46406</v>
      </c>
      <c r="C7694" s="573" t="s">
        <v>3</v>
      </c>
      <c r="D7694" s="574">
        <v>56.6</v>
      </c>
      <c r="F7694" s="411"/>
      <c r="G7694" s="412" t="str">
        <f t="shared" si="120"/>
        <v>JOELHO 45° PVC SANITARIO D= 150MM</v>
      </c>
      <c r="H7694" s="412" t="str">
        <f t="shared" si="120"/>
        <v>UN</v>
      </c>
      <c r="I7694" s="413"/>
    </row>
    <row r="7695" spans="1:9" ht="56.25">
      <c r="A7695" s="571">
        <v>1165</v>
      </c>
      <c r="B7695" s="572" t="s">
        <v>46407</v>
      </c>
      <c r="C7695" s="573" t="s">
        <v>3</v>
      </c>
      <c r="D7695" s="574">
        <v>1.06</v>
      </c>
      <c r="F7695" s="411"/>
      <c r="G7695" s="412" t="str">
        <f t="shared" si="120"/>
        <v>JOELHO 45° PVC SANITARIO, D= 40MM</v>
      </c>
      <c r="H7695" s="412" t="str">
        <f t="shared" si="120"/>
        <v>UN</v>
      </c>
      <c r="I7695" s="413"/>
    </row>
    <row r="7696" spans="1:9" ht="56.25">
      <c r="A7696" s="571">
        <v>10383</v>
      </c>
      <c r="B7696" s="572" t="s">
        <v>46408</v>
      </c>
      <c r="C7696" s="573" t="s">
        <v>3</v>
      </c>
      <c r="D7696" s="574">
        <v>51.66</v>
      </c>
      <c r="F7696" s="411"/>
      <c r="G7696" s="412" t="str">
        <f t="shared" si="120"/>
        <v>JOELHO 90 PVC SANITARIO D= 150MM</v>
      </c>
      <c r="H7696" s="412" t="str">
        <f t="shared" si="120"/>
        <v>UN</v>
      </c>
      <c r="I7696" s="413"/>
    </row>
    <row r="7697" spans="1:9" ht="101.25">
      <c r="A7697" s="571">
        <v>802</v>
      </c>
      <c r="B7697" s="572" t="s">
        <v>46409</v>
      </c>
      <c r="C7697" s="573" t="s">
        <v>3</v>
      </c>
      <c r="D7697" s="574">
        <v>55.09</v>
      </c>
      <c r="F7697" s="411"/>
      <c r="G7697" s="412" t="str">
        <f t="shared" si="120"/>
        <v>JOELHO 90° C/ VISITA, SERIE R, PVC SANITARIO, D= 100 X  75MM</v>
      </c>
      <c r="H7697" s="412" t="str">
        <f t="shared" si="120"/>
        <v>UN</v>
      </c>
      <c r="I7697" s="413"/>
    </row>
    <row r="7698" spans="1:9" ht="90">
      <c r="A7698" s="571">
        <v>1224</v>
      </c>
      <c r="B7698" s="572" t="s">
        <v>46410</v>
      </c>
      <c r="C7698" s="573" t="s">
        <v>3</v>
      </c>
      <c r="D7698" s="574">
        <v>19.309999999999999</v>
      </c>
      <c r="F7698" s="411"/>
      <c r="G7698" s="412" t="str">
        <f t="shared" si="120"/>
        <v>JOELHO 90° C/VISITA, PVC SANITARIO, D= 100 X 50MM</v>
      </c>
      <c r="H7698" s="412" t="str">
        <f t="shared" si="120"/>
        <v>UN</v>
      </c>
      <c r="I7698" s="413"/>
    </row>
    <row r="7699" spans="1:9" ht="90">
      <c r="A7699" s="571">
        <v>1188</v>
      </c>
      <c r="B7699" s="572" t="s">
        <v>46411</v>
      </c>
      <c r="C7699" s="573" t="s">
        <v>3</v>
      </c>
      <c r="D7699" s="574">
        <v>1.89</v>
      </c>
      <c r="F7699" s="411"/>
      <c r="G7699" s="412" t="str">
        <f t="shared" si="120"/>
        <v>JOELHO 90° PVC RIGIDO COM ANEL P/ESGOTO SECUNDARIO, D= 40MM</v>
      </c>
      <c r="H7699" s="412" t="str">
        <f t="shared" si="120"/>
        <v>UN</v>
      </c>
      <c r="I7699" s="413"/>
    </row>
    <row r="7700" spans="1:9" ht="90">
      <c r="A7700" s="571">
        <v>1199</v>
      </c>
      <c r="B7700" s="572" t="s">
        <v>46412</v>
      </c>
      <c r="C7700" s="573" t="s">
        <v>3</v>
      </c>
      <c r="D7700" s="574">
        <v>3.69</v>
      </c>
      <c r="F7700" s="411"/>
      <c r="G7700" s="412" t="str">
        <f t="shared" si="120"/>
        <v>JOELHO 90° PVC RIGIDO P/ ESGOTO SECUNDARIO, D= 40MM</v>
      </c>
      <c r="H7700" s="412" t="str">
        <f t="shared" si="120"/>
        <v>UN</v>
      </c>
      <c r="I7700" s="413"/>
    </row>
    <row r="7701" spans="1:9" ht="112.5">
      <c r="A7701" s="571">
        <v>1231</v>
      </c>
      <c r="B7701" s="572" t="s">
        <v>46413</v>
      </c>
      <c r="C7701" s="573" t="s">
        <v>3</v>
      </c>
      <c r="D7701" s="574">
        <v>15.26</v>
      </c>
      <c r="F7701" s="411"/>
      <c r="G7701" s="412" t="str">
        <f t="shared" si="120"/>
        <v>JOELHO 90° PVC RIGIDO ROSCAVEL C/ BUCHA LATAO, C/REDUCAO, D= 3/4" X 1/2"</v>
      </c>
      <c r="H7701" s="412" t="str">
        <f t="shared" si="120"/>
        <v>UN</v>
      </c>
      <c r="I7701" s="413"/>
    </row>
    <row r="7702" spans="1:9" ht="78.75">
      <c r="A7702" s="571">
        <v>1210</v>
      </c>
      <c r="B7702" s="572" t="s">
        <v>46414</v>
      </c>
      <c r="C7702" s="573" t="s">
        <v>3</v>
      </c>
      <c r="D7702" s="574">
        <v>13.85</v>
      </c>
      <c r="F7702" s="411"/>
      <c r="G7702" s="412" t="str">
        <f t="shared" si="120"/>
        <v>JOELHO 90° PVC RIGIDO ROSCAVEL C/ BUCHA LATAO, D= 3/4"</v>
      </c>
      <c r="H7702" s="412" t="str">
        <f t="shared" si="120"/>
        <v>UN</v>
      </c>
      <c r="I7702" s="413"/>
    </row>
    <row r="7703" spans="1:9" ht="78.75">
      <c r="A7703" s="571">
        <v>1209</v>
      </c>
      <c r="B7703" s="572" t="s">
        <v>46415</v>
      </c>
      <c r="C7703" s="573" t="s">
        <v>3</v>
      </c>
      <c r="D7703" s="574">
        <v>5.9</v>
      </c>
      <c r="F7703" s="411"/>
      <c r="G7703" s="412" t="str">
        <f t="shared" si="120"/>
        <v>JOELHO 90° PVC RIGIDO ROSCAVEL C/BUCHA LATAO,  D= 1/2"</v>
      </c>
      <c r="H7703" s="412" t="str">
        <f t="shared" si="120"/>
        <v>UN</v>
      </c>
      <c r="I7703" s="413"/>
    </row>
    <row r="7704" spans="1:9" ht="56.25">
      <c r="A7704" s="571">
        <v>1200</v>
      </c>
      <c r="B7704" s="572" t="s">
        <v>46416</v>
      </c>
      <c r="C7704" s="573" t="s">
        <v>3</v>
      </c>
      <c r="D7704" s="574">
        <v>2.54</v>
      </c>
      <c r="F7704" s="411"/>
      <c r="G7704" s="412" t="str">
        <f t="shared" si="120"/>
        <v>JOELHO 90° PVC RIGIDO ROSCAVEL D= 1/2"</v>
      </c>
      <c r="H7704" s="412" t="str">
        <f t="shared" si="120"/>
        <v>UN</v>
      </c>
      <c r="I7704" s="413"/>
    </row>
    <row r="7705" spans="1:9" ht="56.25">
      <c r="A7705" s="571">
        <v>1201</v>
      </c>
      <c r="B7705" s="572" t="s">
        <v>46417</v>
      </c>
      <c r="C7705" s="573" t="s">
        <v>3</v>
      </c>
      <c r="D7705" s="574">
        <v>3.64</v>
      </c>
      <c r="F7705" s="411"/>
      <c r="G7705" s="412" t="str">
        <f t="shared" si="120"/>
        <v>JOELHO 90° PVC RIGIDO ROSCAVEL D= 3/4"</v>
      </c>
      <c r="H7705" s="412" t="str">
        <f t="shared" si="120"/>
        <v>UN</v>
      </c>
      <c r="I7705" s="413"/>
    </row>
    <row r="7706" spans="1:9" ht="56.25">
      <c r="A7706" s="571">
        <v>1202</v>
      </c>
      <c r="B7706" s="572" t="s">
        <v>46418</v>
      </c>
      <c r="C7706" s="573" t="s">
        <v>3</v>
      </c>
      <c r="D7706" s="574">
        <v>6.43</v>
      </c>
      <c r="F7706" s="411"/>
      <c r="G7706" s="412" t="str">
        <f t="shared" si="120"/>
        <v>JOELHO 90° PVC RIGIDO ROSCAVEL D=1 "</v>
      </c>
      <c r="H7706" s="412" t="str">
        <f t="shared" si="120"/>
        <v>UN</v>
      </c>
      <c r="I7706" s="413"/>
    </row>
    <row r="7707" spans="1:9" ht="67.5">
      <c r="A7707" s="571">
        <v>1203</v>
      </c>
      <c r="B7707" s="572" t="s">
        <v>46419</v>
      </c>
      <c r="C7707" s="573" t="s">
        <v>3</v>
      </c>
      <c r="D7707" s="574">
        <v>14.02</v>
      </c>
      <c r="F7707" s="411"/>
      <c r="G7707" s="412" t="str">
        <f t="shared" si="120"/>
        <v>JOELHO 90° PVC RIGIDO ROSCAVEL D=1 1/ 4"</v>
      </c>
      <c r="H7707" s="412" t="str">
        <f t="shared" si="120"/>
        <v>UN</v>
      </c>
      <c r="I7707" s="413"/>
    </row>
    <row r="7708" spans="1:9" ht="56.25">
      <c r="A7708" s="571">
        <v>1204</v>
      </c>
      <c r="B7708" s="572" t="s">
        <v>46420</v>
      </c>
      <c r="C7708" s="573" t="s">
        <v>3</v>
      </c>
      <c r="D7708" s="574">
        <v>15</v>
      </c>
      <c r="F7708" s="411"/>
      <c r="G7708" s="412" t="str">
        <f t="shared" si="120"/>
        <v>JOELHO 90° PVC RIGIDO ROSCAVEL D=1 1/2"</v>
      </c>
      <c r="H7708" s="412" t="str">
        <f t="shared" si="120"/>
        <v>UN</v>
      </c>
      <c r="I7708" s="413"/>
    </row>
    <row r="7709" spans="1:9" ht="56.25">
      <c r="A7709" s="571">
        <v>1205</v>
      </c>
      <c r="B7709" s="572" t="s">
        <v>46421</v>
      </c>
      <c r="C7709" s="573" t="s">
        <v>3</v>
      </c>
      <c r="D7709" s="574">
        <v>36.64</v>
      </c>
      <c r="F7709" s="411"/>
      <c r="G7709" s="412" t="str">
        <f t="shared" si="120"/>
        <v>JOELHO 90° PVC RIGIDO ROSCAVEL D=2 "</v>
      </c>
      <c r="H7709" s="412" t="str">
        <f t="shared" si="120"/>
        <v>UN</v>
      </c>
      <c r="I7709" s="413"/>
    </row>
    <row r="7710" spans="1:9" ht="56.25">
      <c r="A7710" s="571">
        <v>1206</v>
      </c>
      <c r="B7710" s="572" t="s">
        <v>46422</v>
      </c>
      <c r="C7710" s="573" t="s">
        <v>3</v>
      </c>
      <c r="D7710" s="574">
        <v>24.87</v>
      </c>
      <c r="F7710" s="411"/>
      <c r="G7710" s="412" t="str">
        <f t="shared" si="120"/>
        <v>JOELHO 90° PVC RIGIDO ROSCAVEL D=2 1/2"</v>
      </c>
      <c r="H7710" s="412" t="str">
        <f t="shared" si="120"/>
        <v>UN</v>
      </c>
      <c r="I7710" s="413"/>
    </row>
    <row r="7711" spans="1:9" ht="56.25">
      <c r="A7711" s="571">
        <v>1207</v>
      </c>
      <c r="B7711" s="572" t="s">
        <v>46423</v>
      </c>
      <c r="C7711" s="573" t="s">
        <v>3</v>
      </c>
      <c r="D7711" s="574">
        <v>33.17</v>
      </c>
      <c r="F7711" s="411"/>
      <c r="G7711" s="412" t="str">
        <f t="shared" si="120"/>
        <v>JOELHO 90° PVC RIGIDO ROSCAVEL D=3"</v>
      </c>
      <c r="H7711" s="412" t="str">
        <f t="shared" si="120"/>
        <v>UN</v>
      </c>
      <c r="I7711" s="413"/>
    </row>
    <row r="7712" spans="1:9" ht="56.25">
      <c r="A7712" s="571">
        <v>1208</v>
      </c>
      <c r="B7712" s="572" t="s">
        <v>46424</v>
      </c>
      <c r="C7712" s="573" t="s">
        <v>3</v>
      </c>
      <c r="D7712" s="574">
        <v>125.47</v>
      </c>
      <c r="F7712" s="411"/>
      <c r="G7712" s="412" t="str">
        <f t="shared" si="120"/>
        <v>JOELHO 90° PVC RIGIDO ROSCAVEL D=4"</v>
      </c>
      <c r="H7712" s="412" t="str">
        <f t="shared" si="120"/>
        <v>UN</v>
      </c>
      <c r="I7712" s="413"/>
    </row>
    <row r="7713" spans="1:9" ht="78.75">
      <c r="A7713" s="571">
        <v>1220</v>
      </c>
      <c r="B7713" s="572" t="s">
        <v>46425</v>
      </c>
      <c r="C7713" s="573" t="s">
        <v>3</v>
      </c>
      <c r="D7713" s="574">
        <v>3.69</v>
      </c>
      <c r="F7713" s="411"/>
      <c r="G7713" s="412" t="str">
        <f t="shared" si="120"/>
        <v>JOELHO 90° PVC RIGIDO SOLD. SANITARIO, D=  40MM</v>
      </c>
      <c r="H7713" s="412" t="str">
        <f t="shared" si="120"/>
        <v>UN</v>
      </c>
      <c r="I7713" s="413"/>
    </row>
    <row r="7714" spans="1:9" ht="78.75">
      <c r="A7714" s="571">
        <v>1221</v>
      </c>
      <c r="B7714" s="572" t="s">
        <v>46426</v>
      </c>
      <c r="C7714" s="573" t="s">
        <v>3</v>
      </c>
      <c r="D7714" s="574">
        <v>2.54</v>
      </c>
      <c r="F7714" s="411"/>
      <c r="G7714" s="412" t="str">
        <f t="shared" si="120"/>
        <v>JOELHO 90° PVC RIGIDO SOLD. SANITARIO, D=  50MM</v>
      </c>
      <c r="H7714" s="412" t="str">
        <f t="shared" si="120"/>
        <v>UN</v>
      </c>
      <c r="I7714" s="413"/>
    </row>
    <row r="7715" spans="1:9" ht="78.75">
      <c r="A7715" s="571">
        <v>1222</v>
      </c>
      <c r="B7715" s="572" t="s">
        <v>46427</v>
      </c>
      <c r="C7715" s="573" t="s">
        <v>3</v>
      </c>
      <c r="D7715" s="574">
        <v>6.59</v>
      </c>
      <c r="F7715" s="411"/>
      <c r="G7715" s="412" t="str">
        <f t="shared" si="120"/>
        <v>JOELHO 90° PVC RIGIDO SOLD. SANITARIO, D=  75MM</v>
      </c>
      <c r="H7715" s="412" t="str">
        <f t="shared" si="120"/>
        <v>UN</v>
      </c>
      <c r="I7715" s="413"/>
    </row>
    <row r="7716" spans="1:9" ht="78.75">
      <c r="A7716" s="571">
        <v>1223</v>
      </c>
      <c r="B7716" s="572" t="s">
        <v>46428</v>
      </c>
      <c r="C7716" s="573" t="s">
        <v>3</v>
      </c>
      <c r="D7716" s="574">
        <v>8.3800000000000008</v>
      </c>
      <c r="F7716" s="411"/>
      <c r="G7716" s="412" t="str">
        <f t="shared" si="120"/>
        <v>JOELHO 90° PVC RIGIDO SOLD. SANITARIO, D= 100MM</v>
      </c>
      <c r="H7716" s="412" t="str">
        <f t="shared" si="120"/>
        <v>UN</v>
      </c>
      <c r="I7716" s="413"/>
    </row>
    <row r="7717" spans="1:9" ht="112.5">
      <c r="A7717" s="571">
        <v>4745</v>
      </c>
      <c r="B7717" s="572" t="s">
        <v>46429</v>
      </c>
      <c r="C7717" s="573" t="s">
        <v>3</v>
      </c>
      <c r="D7717" s="574">
        <v>6.35</v>
      </c>
      <c r="F7717" s="411"/>
      <c r="G7717" s="412" t="str">
        <f t="shared" si="120"/>
        <v>JOELHO 90° PVC RIGIDO SOLDAVEL C/ BUCHA LATAO, C/REDUÇÃO, D= 25MM X 1/2"</v>
      </c>
      <c r="H7717" s="412" t="str">
        <f t="shared" si="120"/>
        <v>UN</v>
      </c>
      <c r="I7717" s="413"/>
    </row>
    <row r="7718" spans="1:9" ht="90">
      <c r="A7718" s="571">
        <v>4743</v>
      </c>
      <c r="B7718" s="572" t="s">
        <v>46430</v>
      </c>
      <c r="C7718" s="573" t="s">
        <v>3</v>
      </c>
      <c r="D7718" s="574">
        <v>5.9</v>
      </c>
      <c r="F7718" s="411"/>
      <c r="G7718" s="412" t="str">
        <f t="shared" si="120"/>
        <v>JOELHO 90° PVC RIGIDO SOLDAVEL C/BUCHA LATAO,  D= 20MM X 1/2"</v>
      </c>
      <c r="H7718" s="412" t="str">
        <f t="shared" si="120"/>
        <v>UN</v>
      </c>
      <c r="I7718" s="413"/>
    </row>
    <row r="7719" spans="1:9" ht="90">
      <c r="A7719" s="571">
        <v>4744</v>
      </c>
      <c r="B7719" s="572" t="s">
        <v>46431</v>
      </c>
      <c r="C7719" s="573" t="s">
        <v>3</v>
      </c>
      <c r="D7719" s="574">
        <v>7.53</v>
      </c>
      <c r="F7719" s="411"/>
      <c r="G7719" s="412" t="str">
        <f t="shared" si="120"/>
        <v>JOELHO 90° PVC RIGIDO SOLDAVEL C/BUCHA LATAO,  D= 25MM X 3/4"</v>
      </c>
      <c r="H7719" s="412" t="str">
        <f t="shared" si="120"/>
        <v>UN</v>
      </c>
      <c r="I7719" s="413"/>
    </row>
    <row r="7720" spans="1:9" ht="90">
      <c r="A7720" s="571">
        <v>11000</v>
      </c>
      <c r="B7720" s="572" t="s">
        <v>46432</v>
      </c>
      <c r="C7720" s="573" t="s">
        <v>3</v>
      </c>
      <c r="D7720" s="574">
        <v>13.79</v>
      </c>
      <c r="F7720" s="411"/>
      <c r="G7720" s="412" t="str">
        <f t="shared" si="120"/>
        <v>JOELHO 90° PVC RIGIDO SOLDAVEL C/BUCHA LATAO,  D= 32MM X 3/4"</v>
      </c>
      <c r="H7720" s="412" t="str">
        <f t="shared" si="120"/>
        <v>UN</v>
      </c>
      <c r="I7720" s="413"/>
    </row>
    <row r="7721" spans="1:9" ht="90">
      <c r="A7721" s="571">
        <v>1225</v>
      </c>
      <c r="B7721" s="572" t="s">
        <v>46433</v>
      </c>
      <c r="C7721" s="573" t="s">
        <v>3</v>
      </c>
      <c r="D7721" s="574">
        <v>2.06</v>
      </c>
      <c r="F7721" s="411"/>
      <c r="G7721" s="412" t="str">
        <f t="shared" si="120"/>
        <v>JOELHO 90° PVC RIGIDO SOLDAVEL E C/ROSCA,  D= 20MM X 1/2"</v>
      </c>
      <c r="H7721" s="412" t="str">
        <f t="shared" si="120"/>
        <v>UN</v>
      </c>
      <c r="I7721" s="413"/>
    </row>
    <row r="7722" spans="1:9" ht="90">
      <c r="A7722" s="571">
        <v>1226</v>
      </c>
      <c r="B7722" s="572" t="s">
        <v>46434</v>
      </c>
      <c r="C7722" s="573" t="s">
        <v>3</v>
      </c>
      <c r="D7722" s="574">
        <v>2.33</v>
      </c>
      <c r="F7722" s="411"/>
      <c r="G7722" s="412" t="str">
        <f t="shared" si="120"/>
        <v>JOELHO 90° PVC RIGIDO SOLDAVEL E C/ROSCA,  D= 25MM X 1/2"</v>
      </c>
      <c r="H7722" s="412" t="str">
        <f t="shared" si="120"/>
        <v>UN</v>
      </c>
      <c r="I7722" s="413"/>
    </row>
    <row r="7723" spans="1:9" ht="90">
      <c r="A7723" s="571">
        <v>4742</v>
      </c>
      <c r="B7723" s="572" t="s">
        <v>46435</v>
      </c>
      <c r="C7723" s="573" t="s">
        <v>3</v>
      </c>
      <c r="D7723" s="574">
        <v>3.46</v>
      </c>
      <c r="F7723" s="411"/>
      <c r="G7723" s="412" t="str">
        <f t="shared" si="120"/>
        <v>JOELHO 90° PVC RIGIDO SOLDAVEL E C/ROSCA,  D= 25MM X 3/4"</v>
      </c>
      <c r="H7723" s="412" t="str">
        <f t="shared" si="120"/>
        <v>UN</v>
      </c>
      <c r="I7723" s="413"/>
    </row>
    <row r="7724" spans="1:9" ht="90">
      <c r="A7724" s="571">
        <v>11003</v>
      </c>
      <c r="B7724" s="572" t="s">
        <v>46436</v>
      </c>
      <c r="C7724" s="573" t="s">
        <v>3</v>
      </c>
      <c r="D7724" s="574">
        <v>11.91</v>
      </c>
      <c r="F7724" s="411"/>
      <c r="G7724" s="412" t="str">
        <f t="shared" si="120"/>
        <v>JOELHO 90° PVC RIGIDO SOLDAVEL E C/ROSCA,  D= 32MM X 3/4"</v>
      </c>
      <c r="H7724" s="412" t="str">
        <f t="shared" si="120"/>
        <v>UN</v>
      </c>
      <c r="I7724" s="413"/>
    </row>
    <row r="7725" spans="1:9" ht="78.75">
      <c r="A7725" s="571">
        <v>1211</v>
      </c>
      <c r="B7725" s="572" t="s">
        <v>46437</v>
      </c>
      <c r="C7725" s="573" t="s">
        <v>3</v>
      </c>
      <c r="D7725" s="574">
        <v>0.55000000000000004</v>
      </c>
      <c r="F7725" s="411"/>
      <c r="G7725" s="412" t="str">
        <f t="shared" si="120"/>
        <v>JOELHO 90° PVC RIGIDO SOLDAVEL, MARROM,  D=  20MM</v>
      </c>
      <c r="H7725" s="412" t="str">
        <f t="shared" si="120"/>
        <v>UN</v>
      </c>
      <c r="I7725" s="413"/>
    </row>
    <row r="7726" spans="1:9" ht="78.75">
      <c r="A7726" s="571">
        <v>1212</v>
      </c>
      <c r="B7726" s="572" t="s">
        <v>46438</v>
      </c>
      <c r="C7726" s="573" t="s">
        <v>3</v>
      </c>
      <c r="D7726" s="574">
        <v>0.76</v>
      </c>
      <c r="F7726" s="411"/>
      <c r="G7726" s="412" t="str">
        <f t="shared" si="120"/>
        <v>JOELHO 90° PVC RIGIDO SOLDAVEL, MARROM,  D=  25MM</v>
      </c>
      <c r="H7726" s="412" t="str">
        <f t="shared" si="120"/>
        <v>UN</v>
      </c>
      <c r="I7726" s="413"/>
    </row>
    <row r="7727" spans="1:9" ht="78.75">
      <c r="A7727" s="571">
        <v>1213</v>
      </c>
      <c r="B7727" s="572" t="s">
        <v>46439</v>
      </c>
      <c r="C7727" s="573" t="s">
        <v>3</v>
      </c>
      <c r="D7727" s="574">
        <v>2.27</v>
      </c>
      <c r="F7727" s="411"/>
      <c r="G7727" s="412" t="str">
        <f t="shared" si="120"/>
        <v>JOELHO 90° PVC RIGIDO SOLDAVEL, MARROM,  D=  32MM</v>
      </c>
      <c r="H7727" s="412" t="str">
        <f t="shared" si="120"/>
        <v>UN</v>
      </c>
      <c r="I7727" s="413"/>
    </row>
    <row r="7728" spans="1:9" ht="78.75">
      <c r="A7728" s="571">
        <v>1214</v>
      </c>
      <c r="B7728" s="572" t="s">
        <v>46440</v>
      </c>
      <c r="C7728" s="573" t="s">
        <v>3</v>
      </c>
      <c r="D7728" s="574">
        <v>5.39</v>
      </c>
      <c r="F7728" s="411"/>
      <c r="G7728" s="412" t="str">
        <f t="shared" si="120"/>
        <v>JOELHO 90° PVC RIGIDO SOLDAVEL, MARROM,  D=  40MM</v>
      </c>
      <c r="H7728" s="412" t="str">
        <f t="shared" si="120"/>
        <v>UN</v>
      </c>
      <c r="I7728" s="413"/>
    </row>
    <row r="7729" spans="1:9" ht="78.75">
      <c r="A7729" s="571">
        <v>1215</v>
      </c>
      <c r="B7729" s="572" t="s">
        <v>46441</v>
      </c>
      <c r="C7729" s="573" t="s">
        <v>3</v>
      </c>
      <c r="D7729" s="574">
        <v>5.83</v>
      </c>
      <c r="F7729" s="411"/>
      <c r="G7729" s="412" t="str">
        <f t="shared" si="120"/>
        <v>JOELHO 90° PVC RIGIDO SOLDAVEL, MARROM,  D=  50MM</v>
      </c>
      <c r="H7729" s="412" t="str">
        <f t="shared" si="120"/>
        <v>UN</v>
      </c>
      <c r="I7729" s="413"/>
    </row>
    <row r="7730" spans="1:9" ht="78.75">
      <c r="A7730" s="571">
        <v>1216</v>
      </c>
      <c r="B7730" s="572" t="s">
        <v>46442</v>
      </c>
      <c r="C7730" s="573" t="s">
        <v>3</v>
      </c>
      <c r="D7730" s="574">
        <v>25.32</v>
      </c>
      <c r="F7730" s="411"/>
      <c r="G7730" s="412" t="str">
        <f t="shared" si="120"/>
        <v>JOELHO 90° PVC RIGIDO SOLDAVEL, MARROM,  D=  60MM</v>
      </c>
      <c r="H7730" s="412" t="str">
        <f t="shared" si="120"/>
        <v>UN</v>
      </c>
      <c r="I7730" s="413"/>
    </row>
    <row r="7731" spans="1:9" ht="78.75">
      <c r="A7731" s="571">
        <v>1217</v>
      </c>
      <c r="B7731" s="572" t="s">
        <v>46443</v>
      </c>
      <c r="C7731" s="573" t="s">
        <v>3</v>
      </c>
      <c r="D7731" s="574">
        <v>95.04</v>
      </c>
      <c r="F7731" s="411"/>
      <c r="G7731" s="412" t="str">
        <f t="shared" si="120"/>
        <v>JOELHO 90° PVC RIGIDO SOLDAVEL, MARROM,  D=  75MM</v>
      </c>
      <c r="H7731" s="412" t="str">
        <f t="shared" si="120"/>
        <v>UN</v>
      </c>
      <c r="I7731" s="413"/>
    </row>
    <row r="7732" spans="1:9" ht="78.75">
      <c r="A7732" s="571">
        <v>1218</v>
      </c>
      <c r="B7732" s="572" t="s">
        <v>46444</v>
      </c>
      <c r="C7732" s="573" t="s">
        <v>3</v>
      </c>
      <c r="D7732" s="574">
        <v>112.51</v>
      </c>
      <c r="F7732" s="411"/>
      <c r="G7732" s="412" t="str">
        <f t="shared" si="120"/>
        <v>JOELHO 90° PVC RIGIDO SOLDAVEL, MARROM,  D=  85MM</v>
      </c>
      <c r="H7732" s="412" t="str">
        <f t="shared" si="120"/>
        <v>UN</v>
      </c>
      <c r="I7732" s="413"/>
    </row>
    <row r="7733" spans="1:9" ht="78.75">
      <c r="A7733" s="571">
        <v>1219</v>
      </c>
      <c r="B7733" s="572" t="s">
        <v>46445</v>
      </c>
      <c r="C7733" s="573" t="s">
        <v>3</v>
      </c>
      <c r="D7733" s="574">
        <v>237.34</v>
      </c>
      <c r="F7733" s="411"/>
      <c r="G7733" s="412" t="str">
        <f t="shared" si="120"/>
        <v>JOELHO 90° PVC RIGIDO SOLDAVEL, MARROM,  D= 110MM</v>
      </c>
      <c r="H7733" s="412" t="str">
        <f t="shared" si="120"/>
        <v>UN</v>
      </c>
      <c r="I7733" s="413"/>
    </row>
    <row r="7734" spans="1:9" ht="101.25">
      <c r="A7734" s="571">
        <v>11093</v>
      </c>
      <c r="B7734" s="572" t="s">
        <v>46446</v>
      </c>
      <c r="C7734" s="573" t="s">
        <v>3</v>
      </c>
      <c r="D7734" s="574">
        <v>5.95</v>
      </c>
      <c r="F7734" s="411"/>
      <c r="G7734" s="412" t="str">
        <f t="shared" si="120"/>
        <v>JOELHO 90° PVC RIGIDO, SÉRIE R, D= 40MM, PARA ESGOTO SECUNDÁRIO</v>
      </c>
      <c r="H7734" s="412" t="str">
        <f t="shared" si="120"/>
        <v>UN</v>
      </c>
      <c r="I7734" s="413"/>
    </row>
    <row r="7735" spans="1:9" ht="56.25">
      <c r="A7735" s="571">
        <v>10143</v>
      </c>
      <c r="B7735" s="572" t="s">
        <v>46447</v>
      </c>
      <c r="C7735" s="573" t="s">
        <v>3</v>
      </c>
      <c r="D7735" s="574">
        <v>5.89</v>
      </c>
      <c r="F7735" s="411"/>
      <c r="G7735" s="412" t="str">
        <f t="shared" si="120"/>
        <v>JOELHO 90° PVC RIGIDO, SÉRIE R, D= 50MM</v>
      </c>
      <c r="H7735" s="412" t="str">
        <f t="shared" si="120"/>
        <v>UN</v>
      </c>
      <c r="I7735" s="413"/>
    </row>
    <row r="7736" spans="1:9" ht="101.25">
      <c r="A7736" s="571">
        <v>1227</v>
      </c>
      <c r="B7736" s="572" t="s">
        <v>46448</v>
      </c>
      <c r="C7736" s="573" t="s">
        <v>3</v>
      </c>
      <c r="D7736" s="574">
        <v>9.19</v>
      </c>
      <c r="F7736" s="411"/>
      <c r="G7736" s="412" t="str">
        <f t="shared" si="120"/>
        <v>JOELHO 90° RB (REFORÇO BLINDADO), PVC RÍGIDO ROSCÁVEL, D= 1/2"</v>
      </c>
      <c r="H7736" s="412" t="str">
        <f t="shared" si="120"/>
        <v>UN</v>
      </c>
      <c r="I7736" s="413"/>
    </row>
    <row r="7737" spans="1:9" ht="101.25">
      <c r="A7737" s="571">
        <v>1228</v>
      </c>
      <c r="B7737" s="572" t="s">
        <v>46449</v>
      </c>
      <c r="C7737" s="573" t="s">
        <v>3</v>
      </c>
      <c r="D7737" s="574">
        <v>11.75</v>
      </c>
      <c r="F7737" s="411"/>
      <c r="G7737" s="412" t="str">
        <f t="shared" si="120"/>
        <v>JOELHO 90° RB (REFORÇO BLINDADO), PVC RÍGIDO ROSCÁVEL, D= 3/4"</v>
      </c>
      <c r="H7737" s="412" t="str">
        <f t="shared" si="120"/>
        <v>UN</v>
      </c>
      <c r="I7737" s="413"/>
    </row>
    <row r="7738" spans="1:9" ht="90">
      <c r="A7738" s="571">
        <v>1229</v>
      </c>
      <c r="B7738" s="572" t="s">
        <v>46450</v>
      </c>
      <c r="C7738" s="573" t="s">
        <v>3</v>
      </c>
      <c r="D7738" s="574">
        <v>3.91</v>
      </c>
      <c r="F7738" s="411"/>
      <c r="G7738" s="412" t="str">
        <f t="shared" si="120"/>
        <v>JOELHO 90° REDUCAO PVC RIGIDO ROSCAVEL  D= 3/4" X 1/2"</v>
      </c>
      <c r="H7738" s="412" t="str">
        <f t="shared" si="120"/>
        <v>UN</v>
      </c>
      <c r="I7738" s="413"/>
    </row>
    <row r="7739" spans="1:9" ht="90">
      <c r="A7739" s="571">
        <v>1230</v>
      </c>
      <c r="B7739" s="572" t="s">
        <v>46451</v>
      </c>
      <c r="C7739" s="573" t="s">
        <v>3</v>
      </c>
      <c r="D7739" s="574">
        <v>4.8499999999999996</v>
      </c>
      <c r="F7739" s="411"/>
      <c r="G7739" s="412" t="str">
        <f t="shared" si="120"/>
        <v>JOELHO 90° REDUCAO PVC RIGIDO ROSCAVEL  D=1" X 3/4"</v>
      </c>
      <c r="H7739" s="412" t="str">
        <f t="shared" si="120"/>
        <v>UN</v>
      </c>
      <c r="I7739" s="413"/>
    </row>
    <row r="7740" spans="1:9" ht="112.5">
      <c r="A7740" s="571">
        <v>1232</v>
      </c>
      <c r="B7740" s="572" t="s">
        <v>46452</v>
      </c>
      <c r="C7740" s="573" t="s">
        <v>3</v>
      </c>
      <c r="D7740" s="574">
        <v>2.37</v>
      </c>
      <c r="F7740" s="411"/>
      <c r="G7740" s="412" t="str">
        <f t="shared" si="120"/>
        <v>JOELHO 90° REDUCAO PVC RIGIDO SOLDAVEL, MARROM,  D=  25 X 20MM</v>
      </c>
      <c r="H7740" s="412" t="str">
        <f t="shared" si="120"/>
        <v>UN</v>
      </c>
      <c r="I7740" s="413"/>
    </row>
    <row r="7741" spans="1:9" ht="112.5">
      <c r="A7741" s="571">
        <v>1233</v>
      </c>
      <c r="B7741" s="572" t="s">
        <v>46453</v>
      </c>
      <c r="C7741" s="573" t="s">
        <v>3</v>
      </c>
      <c r="D7741" s="574">
        <v>4.08</v>
      </c>
      <c r="F7741" s="411"/>
      <c r="G7741" s="412" t="str">
        <f t="shared" si="120"/>
        <v>JOELHO 90° REDUCAO PVC RIGIDO SOLDAVEL, MARROM,  D=  32 X 25MM</v>
      </c>
      <c r="H7741" s="412" t="str">
        <f t="shared" si="120"/>
        <v>UN</v>
      </c>
      <c r="I7741" s="413"/>
    </row>
    <row r="7742" spans="1:9" ht="56.25">
      <c r="A7742" s="571">
        <v>9752</v>
      </c>
      <c r="B7742" s="572" t="s">
        <v>46454</v>
      </c>
      <c r="C7742" s="573" t="s">
        <v>3</v>
      </c>
      <c r="D7742" s="574">
        <v>20.04</v>
      </c>
      <c r="F7742" s="411"/>
      <c r="G7742" s="412" t="str">
        <f t="shared" si="120"/>
        <v>JOELHO 90°, PVC,  SERIE R, D= 75MM</v>
      </c>
      <c r="H7742" s="412" t="str">
        <f t="shared" si="120"/>
        <v>UN</v>
      </c>
      <c r="I7742" s="413"/>
    </row>
    <row r="7743" spans="1:9" ht="90">
      <c r="A7743" s="571">
        <v>1245</v>
      </c>
      <c r="B7743" s="572" t="s">
        <v>46455</v>
      </c>
      <c r="C7743" s="573" t="s">
        <v>3</v>
      </c>
      <c r="D7743" s="574">
        <v>39.75</v>
      </c>
      <c r="F7743" s="411"/>
      <c r="G7743" s="412" t="str">
        <f t="shared" si="120"/>
        <v>JUNCAO DUPLA PVC SANITARIO  D= 100 X 100 X 100 MM</v>
      </c>
      <c r="H7743" s="412" t="str">
        <f t="shared" si="120"/>
        <v>UN</v>
      </c>
      <c r="I7743" s="413"/>
    </row>
    <row r="7744" spans="1:9" ht="78.75">
      <c r="A7744" s="571">
        <v>1244</v>
      </c>
      <c r="B7744" s="572" t="s">
        <v>46456</v>
      </c>
      <c r="C7744" s="573" t="s">
        <v>3</v>
      </c>
      <c r="D7744" s="574">
        <v>19.7</v>
      </c>
      <c r="F7744" s="411"/>
      <c r="G7744" s="412" t="str">
        <f t="shared" si="120"/>
        <v>JUNCAO DUPLA PVC SANITARIO D=  75 X 75 X 75 MM</v>
      </c>
      <c r="H7744" s="412" t="str">
        <f t="shared" si="120"/>
        <v>UN</v>
      </c>
      <c r="I7744" s="413"/>
    </row>
    <row r="7745" spans="1:9" ht="112.5">
      <c r="A7745" s="571">
        <v>1256</v>
      </c>
      <c r="B7745" s="572" t="s">
        <v>46457</v>
      </c>
      <c r="C7745" s="573" t="s">
        <v>3</v>
      </c>
      <c r="D7745" s="574">
        <v>12.01</v>
      </c>
      <c r="F7745" s="411"/>
      <c r="G7745" s="412" t="str">
        <f t="shared" si="120"/>
        <v>JUNCAO INVERTIDA PVC RIGIDO P/ ESGOTO PRIMARIO, DIAM = 75 X 50MM</v>
      </c>
      <c r="H7745" s="412" t="str">
        <f t="shared" si="120"/>
        <v>UN</v>
      </c>
      <c r="I7745" s="413"/>
    </row>
    <row r="7746" spans="1:9" ht="112.5">
      <c r="A7746" s="571">
        <v>1257</v>
      </c>
      <c r="B7746" s="572" t="s">
        <v>46458</v>
      </c>
      <c r="C7746" s="573" t="s">
        <v>3</v>
      </c>
      <c r="D7746" s="574">
        <v>21.86</v>
      </c>
      <c r="F7746" s="411"/>
      <c r="G7746" s="412" t="str">
        <f t="shared" ref="G7746:H7809" si="121">UPPER(B7746)</f>
        <v>JUNCAO INVERTIDA PVC RIGIDO P/ ESGOTO PRIMARIO, DIAM = 75 X 75MM</v>
      </c>
      <c r="H7746" s="412" t="str">
        <f t="shared" si="121"/>
        <v>UN</v>
      </c>
      <c r="I7746" s="413"/>
    </row>
    <row r="7747" spans="1:9" ht="112.5">
      <c r="A7747" s="571">
        <v>1258</v>
      </c>
      <c r="B7747" s="572" t="s">
        <v>46459</v>
      </c>
      <c r="C7747" s="573" t="s">
        <v>3</v>
      </c>
      <c r="D7747" s="574">
        <v>17.57</v>
      </c>
      <c r="F7747" s="411"/>
      <c r="G7747" s="412" t="str">
        <f t="shared" si="121"/>
        <v>JUNCAO INVERTIDA PVC RIGIDO P/ ESGOTO PRIMARIO, DIAM =100 X  50MM</v>
      </c>
      <c r="H7747" s="412" t="str">
        <f t="shared" si="121"/>
        <v>UN</v>
      </c>
      <c r="I7747" s="413"/>
    </row>
    <row r="7748" spans="1:9" ht="112.5">
      <c r="A7748" s="571">
        <v>1259</v>
      </c>
      <c r="B7748" s="572" t="s">
        <v>46460</v>
      </c>
      <c r="C7748" s="573" t="s">
        <v>3</v>
      </c>
      <c r="D7748" s="574">
        <v>28.03</v>
      </c>
      <c r="F7748" s="411"/>
      <c r="G7748" s="412" t="str">
        <f t="shared" si="121"/>
        <v>JUNCAO INVERTIDA PVC RIGIDO P/ ESGOTO PRIMARIO, DIAM =100 X  75MM</v>
      </c>
      <c r="H7748" s="412" t="str">
        <f t="shared" si="121"/>
        <v>UN</v>
      </c>
      <c r="I7748" s="413"/>
    </row>
    <row r="7749" spans="1:9" ht="112.5">
      <c r="A7749" s="571">
        <v>1260</v>
      </c>
      <c r="B7749" s="572" t="s">
        <v>46461</v>
      </c>
      <c r="C7749" s="573" t="s">
        <v>3</v>
      </c>
      <c r="D7749" s="574">
        <v>26.75</v>
      </c>
      <c r="F7749" s="411"/>
      <c r="G7749" s="412" t="str">
        <f t="shared" si="121"/>
        <v>JUNCAO INVERTIDA PVC RIGIDO P/ ESGOTO PRIMARIO, DIAM =100 X 100MM</v>
      </c>
      <c r="H7749" s="412" t="str">
        <f t="shared" si="121"/>
        <v>UN</v>
      </c>
      <c r="I7749" s="413"/>
    </row>
    <row r="7750" spans="1:9" ht="56.25">
      <c r="A7750" s="571">
        <v>1261</v>
      </c>
      <c r="B7750" s="572" t="s">
        <v>46462</v>
      </c>
      <c r="C7750" s="573" t="s">
        <v>3</v>
      </c>
      <c r="D7750" s="574">
        <v>4.82</v>
      </c>
      <c r="F7750" s="411"/>
      <c r="G7750" s="412" t="str">
        <f t="shared" si="121"/>
        <v>JUNCAO PVC RIGIDO ROSCAVEL  D= 1/2"</v>
      </c>
      <c r="H7750" s="412" t="str">
        <f t="shared" si="121"/>
        <v>UN</v>
      </c>
      <c r="I7750" s="413"/>
    </row>
    <row r="7751" spans="1:9" ht="56.25">
      <c r="A7751" s="571">
        <v>1262</v>
      </c>
      <c r="B7751" s="572" t="s">
        <v>46463</v>
      </c>
      <c r="C7751" s="573" t="s">
        <v>3</v>
      </c>
      <c r="D7751" s="574">
        <v>5.98</v>
      </c>
      <c r="F7751" s="411"/>
      <c r="G7751" s="412" t="str">
        <f t="shared" si="121"/>
        <v>JUNCAO PVC RIGIDO ROSCAVEL  D= 3/4"</v>
      </c>
      <c r="H7751" s="412" t="str">
        <f t="shared" si="121"/>
        <v>UN</v>
      </c>
      <c r="I7751" s="413"/>
    </row>
    <row r="7752" spans="1:9" ht="56.25">
      <c r="A7752" s="571">
        <v>1263</v>
      </c>
      <c r="B7752" s="572" t="s">
        <v>46464</v>
      </c>
      <c r="C7752" s="573" t="s">
        <v>3</v>
      </c>
      <c r="D7752" s="574">
        <v>16.690000000000001</v>
      </c>
      <c r="F7752" s="411"/>
      <c r="G7752" s="412" t="str">
        <f t="shared" si="121"/>
        <v>JUNCAO PVC RIGIDO ROSCAVEL  D=1 "</v>
      </c>
      <c r="H7752" s="412" t="str">
        <f t="shared" si="121"/>
        <v>UN</v>
      </c>
      <c r="I7752" s="413"/>
    </row>
    <row r="7753" spans="1:9" ht="67.5">
      <c r="A7753" s="571">
        <v>1264</v>
      </c>
      <c r="B7753" s="572" t="s">
        <v>46465</v>
      </c>
      <c r="C7753" s="573" t="s">
        <v>3</v>
      </c>
      <c r="D7753" s="574">
        <v>6.45</v>
      </c>
      <c r="F7753" s="411"/>
      <c r="G7753" s="412" t="str">
        <f t="shared" si="121"/>
        <v>JUNCAO PVC RIGIDO ROSCAVEL  D=1 1/ 4"</v>
      </c>
      <c r="H7753" s="412" t="str">
        <f t="shared" si="121"/>
        <v>UN</v>
      </c>
      <c r="I7753" s="413"/>
    </row>
    <row r="7754" spans="1:9" ht="56.25">
      <c r="A7754" s="571">
        <v>1265</v>
      </c>
      <c r="B7754" s="572" t="s">
        <v>46466</v>
      </c>
      <c r="C7754" s="573" t="s">
        <v>3</v>
      </c>
      <c r="D7754" s="574">
        <v>39.99</v>
      </c>
      <c r="F7754" s="411"/>
      <c r="G7754" s="412" t="str">
        <f t="shared" si="121"/>
        <v>JUNCAO PVC RIGIDO ROSCAVEL  D=1 1/2"</v>
      </c>
      <c r="H7754" s="412" t="str">
        <f t="shared" si="121"/>
        <v>UN</v>
      </c>
      <c r="I7754" s="413"/>
    </row>
    <row r="7755" spans="1:9" ht="112.5">
      <c r="A7755" s="571">
        <v>1273</v>
      </c>
      <c r="B7755" s="572" t="s">
        <v>46467</v>
      </c>
      <c r="C7755" s="573" t="s">
        <v>3</v>
      </c>
      <c r="D7755" s="574">
        <v>59.67</v>
      </c>
      <c r="F7755" s="411"/>
      <c r="G7755" s="412" t="str">
        <f t="shared" si="121"/>
        <v>JUNCAO SIMPLES PVC RIGIDO P/ ESGOTO PRIMARIO, DIAM = 150 X 100MM</v>
      </c>
      <c r="H7755" s="412" t="str">
        <f t="shared" si="121"/>
        <v>UN</v>
      </c>
      <c r="I7755" s="413"/>
    </row>
    <row r="7756" spans="1:9" ht="112.5">
      <c r="A7756" s="571">
        <v>1267</v>
      </c>
      <c r="B7756" s="572" t="s">
        <v>46468</v>
      </c>
      <c r="C7756" s="573" t="s">
        <v>3</v>
      </c>
      <c r="D7756" s="574">
        <v>8.93</v>
      </c>
      <c r="F7756" s="411"/>
      <c r="G7756" s="412" t="str">
        <f t="shared" si="121"/>
        <v>JUNCAO SIMPLES PVC RIGIDO P/ ESGOTO PRIMARIO, DIAM = 50 X 50MM</v>
      </c>
      <c r="H7756" s="412" t="str">
        <f t="shared" si="121"/>
        <v>UN</v>
      </c>
      <c r="I7756" s="413"/>
    </row>
    <row r="7757" spans="1:9" ht="112.5">
      <c r="A7757" s="571">
        <v>1268</v>
      </c>
      <c r="B7757" s="572" t="s">
        <v>46469</v>
      </c>
      <c r="C7757" s="573" t="s">
        <v>3</v>
      </c>
      <c r="D7757" s="574">
        <v>13.14</v>
      </c>
      <c r="F7757" s="411"/>
      <c r="G7757" s="412" t="str">
        <f t="shared" si="121"/>
        <v>JUNCAO SIMPLES PVC RIGIDO P/ ESGOTO PRIMARIO, DIAM = 75 X 50MM</v>
      </c>
      <c r="H7757" s="412" t="str">
        <f t="shared" si="121"/>
        <v>UN</v>
      </c>
      <c r="I7757" s="413"/>
    </row>
    <row r="7758" spans="1:9" ht="112.5">
      <c r="A7758" s="571">
        <v>1269</v>
      </c>
      <c r="B7758" s="572" t="s">
        <v>46470</v>
      </c>
      <c r="C7758" s="573" t="s">
        <v>3</v>
      </c>
      <c r="D7758" s="574">
        <v>16.72</v>
      </c>
      <c r="F7758" s="411"/>
      <c r="G7758" s="412" t="str">
        <f t="shared" si="121"/>
        <v>JUNCAO SIMPLES PVC RIGIDO P/ ESGOTO PRIMARIO, DIAM = 75 X 75MM</v>
      </c>
      <c r="H7758" s="412" t="str">
        <f t="shared" si="121"/>
        <v>UN</v>
      </c>
      <c r="I7758" s="413"/>
    </row>
    <row r="7759" spans="1:9" ht="112.5">
      <c r="A7759" s="571">
        <v>1270</v>
      </c>
      <c r="B7759" s="572" t="s">
        <v>46471</v>
      </c>
      <c r="C7759" s="573" t="s">
        <v>3</v>
      </c>
      <c r="D7759" s="574">
        <v>16.399999999999999</v>
      </c>
      <c r="F7759" s="411"/>
      <c r="G7759" s="412" t="str">
        <f t="shared" si="121"/>
        <v>JUNCAO SIMPLES PVC RIGIDO P/ ESGOTO PRIMARIO, DIAM =100 X  50MM</v>
      </c>
      <c r="H7759" s="412" t="str">
        <f t="shared" si="121"/>
        <v>UN</v>
      </c>
      <c r="I7759" s="413"/>
    </row>
    <row r="7760" spans="1:9" ht="112.5">
      <c r="A7760" s="571">
        <v>1271</v>
      </c>
      <c r="B7760" s="572" t="s">
        <v>46472</v>
      </c>
      <c r="C7760" s="573" t="s">
        <v>3</v>
      </c>
      <c r="D7760" s="574">
        <v>23.63</v>
      </c>
      <c r="F7760" s="411"/>
      <c r="G7760" s="412" t="str">
        <f t="shared" si="121"/>
        <v>JUNCAO SIMPLES PVC RIGIDO P/ ESGOTO PRIMARIO, DIAM =100 X  75MM</v>
      </c>
      <c r="H7760" s="412" t="str">
        <f t="shared" si="121"/>
        <v>UN</v>
      </c>
      <c r="I7760" s="413"/>
    </row>
    <row r="7761" spans="1:9" ht="112.5">
      <c r="A7761" s="571">
        <v>1272</v>
      </c>
      <c r="B7761" s="572" t="s">
        <v>46473</v>
      </c>
      <c r="C7761" s="573" t="s">
        <v>3</v>
      </c>
      <c r="D7761" s="574">
        <v>21.82</v>
      </c>
      <c r="F7761" s="411"/>
      <c r="G7761" s="412" t="str">
        <f t="shared" si="121"/>
        <v>JUNCAO SIMPLES PVC RIGIDO P/ ESGOTO PRIMARIO, DIAM =100 X 100MM</v>
      </c>
      <c r="H7761" s="412" t="str">
        <f t="shared" si="121"/>
        <v>UN</v>
      </c>
      <c r="I7761" s="413"/>
    </row>
    <row r="7762" spans="1:9" ht="112.5">
      <c r="A7762" s="571">
        <v>1243</v>
      </c>
      <c r="B7762" s="572" t="s">
        <v>46474</v>
      </c>
      <c r="C7762" s="573" t="s">
        <v>3</v>
      </c>
      <c r="D7762" s="574">
        <v>3.69</v>
      </c>
      <c r="F7762" s="411"/>
      <c r="G7762" s="412" t="str">
        <f t="shared" si="121"/>
        <v>JUNCAO SIMPLES PVC RIGIDO P/ ESGOTO SECUNDARIO, D= 40 X 40MM</v>
      </c>
      <c r="H7762" s="412" t="str">
        <f t="shared" si="121"/>
        <v>UN</v>
      </c>
      <c r="I7762" s="413"/>
    </row>
    <row r="7763" spans="1:9" ht="112.5">
      <c r="A7763" s="571">
        <v>7058</v>
      </c>
      <c r="B7763" s="572" t="s">
        <v>46475</v>
      </c>
      <c r="C7763" s="573" t="s">
        <v>3</v>
      </c>
      <c r="D7763" s="574">
        <v>176.77</v>
      </c>
      <c r="F7763" s="411"/>
      <c r="G7763" s="412" t="str">
        <f t="shared" si="121"/>
        <v>JUNCAO SIMPLES PVC RIGIDO P/ ESGOTO SECUNDÁRIO, DIAM = 150 X 150MM</v>
      </c>
      <c r="H7763" s="412" t="str">
        <f t="shared" si="121"/>
        <v>UN</v>
      </c>
      <c r="I7763" s="413"/>
    </row>
    <row r="7764" spans="1:9" ht="101.25">
      <c r="A7764" s="571">
        <v>1407</v>
      </c>
      <c r="B7764" s="572" t="s">
        <v>46476</v>
      </c>
      <c r="C7764" s="573" t="s">
        <v>3</v>
      </c>
      <c r="D7764" s="574">
        <v>5.0999999999999996</v>
      </c>
      <c r="F7764" s="411"/>
      <c r="G7764" s="412" t="str">
        <f t="shared" si="121"/>
        <v>LUVA CORRER PVC RIGIDO P/ ESGOTO SECUNDARIO, D = 40MM</v>
      </c>
      <c r="H7764" s="412" t="str">
        <f t="shared" si="121"/>
        <v>UN</v>
      </c>
      <c r="I7764" s="413"/>
    </row>
    <row r="7765" spans="1:9" ht="67.5">
      <c r="A7765" s="571">
        <v>1408</v>
      </c>
      <c r="B7765" s="572" t="s">
        <v>46477</v>
      </c>
      <c r="C7765" s="573" t="s">
        <v>3</v>
      </c>
      <c r="D7765" s="574">
        <v>13.7</v>
      </c>
      <c r="F7765" s="411"/>
      <c r="G7765" s="412" t="str">
        <f t="shared" si="121"/>
        <v>LUVA CORRER PVC RIGIDO ROSCAVEL  D= 1/2"</v>
      </c>
      <c r="H7765" s="412" t="str">
        <f t="shared" si="121"/>
        <v>UN</v>
      </c>
      <c r="I7765" s="413"/>
    </row>
    <row r="7766" spans="1:9" ht="67.5">
      <c r="A7766" s="571">
        <v>1409</v>
      </c>
      <c r="B7766" s="572" t="s">
        <v>46478</v>
      </c>
      <c r="C7766" s="573" t="s">
        <v>3</v>
      </c>
      <c r="D7766" s="574">
        <v>14.43</v>
      </c>
      <c r="F7766" s="411"/>
      <c r="G7766" s="412" t="str">
        <f t="shared" si="121"/>
        <v>LUVA CORRER PVC RIGIDO ROSCAVEL  D= 3/4"</v>
      </c>
      <c r="H7766" s="412" t="str">
        <f t="shared" si="121"/>
        <v>UN</v>
      </c>
      <c r="I7766" s="413"/>
    </row>
    <row r="7767" spans="1:9" ht="67.5">
      <c r="A7767" s="571">
        <v>1410</v>
      </c>
      <c r="B7767" s="572" t="s">
        <v>46479</v>
      </c>
      <c r="C7767" s="573" t="s">
        <v>3</v>
      </c>
      <c r="D7767" s="574">
        <v>43.48</v>
      </c>
      <c r="F7767" s="411"/>
      <c r="G7767" s="412" t="str">
        <f t="shared" si="121"/>
        <v>LUVA CORRER PVC RIGIDO ROSCAVEL  D=1 1/2"</v>
      </c>
      <c r="H7767" s="412" t="str">
        <f t="shared" si="121"/>
        <v>UN</v>
      </c>
      <c r="I7767" s="413"/>
    </row>
    <row r="7768" spans="1:9" ht="78.75">
      <c r="A7768" s="571">
        <v>1414</v>
      </c>
      <c r="B7768" s="572" t="s">
        <v>46480</v>
      </c>
      <c r="C7768" s="573" t="s">
        <v>3</v>
      </c>
      <c r="D7768" s="574">
        <v>10.35</v>
      </c>
      <c r="F7768" s="411"/>
      <c r="G7768" s="412" t="str">
        <f t="shared" si="121"/>
        <v>LUVA CORRER PVC RIGIDO SANITARIO D=  50MM</v>
      </c>
      <c r="H7768" s="412" t="str">
        <f t="shared" si="121"/>
        <v>UN</v>
      </c>
      <c r="I7768" s="413"/>
    </row>
    <row r="7769" spans="1:9" ht="78.75">
      <c r="A7769" s="571">
        <v>1415</v>
      </c>
      <c r="B7769" s="572" t="s">
        <v>46481</v>
      </c>
      <c r="C7769" s="573" t="s">
        <v>3</v>
      </c>
      <c r="D7769" s="574">
        <v>11.27</v>
      </c>
      <c r="F7769" s="411"/>
      <c r="G7769" s="412" t="str">
        <f t="shared" si="121"/>
        <v>LUVA CORRER PVC RIGIDO SANITARIO D=  75MM</v>
      </c>
      <c r="H7769" s="412" t="str">
        <f t="shared" si="121"/>
        <v>UN</v>
      </c>
      <c r="I7769" s="413"/>
    </row>
    <row r="7770" spans="1:9" ht="78.75">
      <c r="A7770" s="571">
        <v>1416</v>
      </c>
      <c r="B7770" s="572" t="s">
        <v>46482</v>
      </c>
      <c r="C7770" s="573" t="s">
        <v>3</v>
      </c>
      <c r="D7770" s="574">
        <v>17.05</v>
      </c>
      <c r="F7770" s="411"/>
      <c r="G7770" s="412" t="str">
        <f t="shared" si="121"/>
        <v>LUVA CORRER PVC RIGIDO SANITARIO D= 100MM</v>
      </c>
      <c r="H7770" s="412" t="str">
        <f t="shared" si="121"/>
        <v>UN</v>
      </c>
      <c r="I7770" s="413"/>
    </row>
    <row r="7771" spans="1:9" ht="78.75">
      <c r="A7771" s="571">
        <v>8984</v>
      </c>
      <c r="B7771" s="572" t="s">
        <v>46483</v>
      </c>
      <c r="C7771" s="573" t="s">
        <v>3</v>
      </c>
      <c r="D7771" s="574">
        <v>39.9</v>
      </c>
      <c r="F7771" s="411"/>
      <c r="G7771" s="412" t="str">
        <f t="shared" si="121"/>
        <v>LUVA CORRER PVC RIGIDO SANITARIO D= 150MM</v>
      </c>
      <c r="H7771" s="412" t="str">
        <f t="shared" si="121"/>
        <v>UN</v>
      </c>
      <c r="I7771" s="413"/>
    </row>
    <row r="7772" spans="1:9" ht="78.75">
      <c r="A7772" s="571">
        <v>11214</v>
      </c>
      <c r="B7772" s="572" t="s">
        <v>46484</v>
      </c>
      <c r="C7772" s="573" t="s">
        <v>3</v>
      </c>
      <c r="D7772" s="574">
        <v>84.83</v>
      </c>
      <c r="F7772" s="411"/>
      <c r="G7772" s="412" t="str">
        <f t="shared" si="121"/>
        <v>LUVA CORRER PVC RIGIDO SANITARIO D= 200MM</v>
      </c>
      <c r="H7772" s="412" t="str">
        <f t="shared" si="121"/>
        <v>UN</v>
      </c>
      <c r="I7772" s="413"/>
    </row>
    <row r="7773" spans="1:9" ht="78.75">
      <c r="A7773" s="571">
        <v>1411</v>
      </c>
      <c r="B7773" s="572" t="s">
        <v>46485</v>
      </c>
      <c r="C7773" s="573" t="s">
        <v>3</v>
      </c>
      <c r="D7773" s="574">
        <v>8.02</v>
      </c>
      <c r="F7773" s="411"/>
      <c r="G7773" s="412" t="str">
        <f t="shared" si="121"/>
        <v>LUVA CORRER PVC RIGIDO SOLDAVEL, MARROM  D=  20MM</v>
      </c>
      <c r="H7773" s="412" t="str">
        <f t="shared" si="121"/>
        <v>UN</v>
      </c>
      <c r="I7773" s="413"/>
    </row>
    <row r="7774" spans="1:9" ht="78.75">
      <c r="A7774" s="571">
        <v>1412</v>
      </c>
      <c r="B7774" s="572" t="s">
        <v>46486</v>
      </c>
      <c r="C7774" s="573" t="s">
        <v>3</v>
      </c>
      <c r="D7774" s="574">
        <v>10.62</v>
      </c>
      <c r="F7774" s="411"/>
      <c r="G7774" s="412" t="str">
        <f t="shared" si="121"/>
        <v>LUVA CORRER PVC RIGIDO SOLDAVEL, MARROM  D=  25MM</v>
      </c>
      <c r="H7774" s="412" t="str">
        <f t="shared" si="121"/>
        <v>UN</v>
      </c>
      <c r="I7774" s="413"/>
    </row>
    <row r="7775" spans="1:9" ht="78.75">
      <c r="A7775" s="571">
        <v>1413</v>
      </c>
      <c r="B7775" s="572" t="s">
        <v>46487</v>
      </c>
      <c r="C7775" s="573" t="s">
        <v>3</v>
      </c>
      <c r="D7775" s="574">
        <v>28.82</v>
      </c>
      <c r="F7775" s="411"/>
      <c r="G7775" s="412" t="str">
        <f t="shared" si="121"/>
        <v>LUVA CORRER PVC RIGIDO SOLDAVEL, MARROM  D=  50MM</v>
      </c>
      <c r="H7775" s="412" t="str">
        <f t="shared" si="121"/>
        <v>UN</v>
      </c>
      <c r="I7775" s="413"/>
    </row>
    <row r="7776" spans="1:9" ht="67.5">
      <c r="A7776" s="571">
        <v>9755</v>
      </c>
      <c r="B7776" s="572" t="s">
        <v>46488</v>
      </c>
      <c r="C7776" s="573" t="s">
        <v>3</v>
      </c>
      <c r="D7776" s="574">
        <v>26.01</v>
      </c>
      <c r="F7776" s="411"/>
      <c r="G7776" s="412" t="str">
        <f t="shared" si="121"/>
        <v>LUVA CORRER PVC RIGIDO, SERIE R, D= 100MM</v>
      </c>
      <c r="H7776" s="412" t="str">
        <f t="shared" si="121"/>
        <v>UN</v>
      </c>
      <c r="I7776" s="413"/>
    </row>
    <row r="7777" spans="1:9" ht="67.5">
      <c r="A7777" s="571">
        <v>9756</v>
      </c>
      <c r="B7777" s="572" t="s">
        <v>46489</v>
      </c>
      <c r="C7777" s="573" t="s">
        <v>3</v>
      </c>
      <c r="D7777" s="574">
        <v>84.05</v>
      </c>
      <c r="F7777" s="411"/>
      <c r="G7777" s="412" t="str">
        <f t="shared" si="121"/>
        <v>LUVA CORRER PVC RIGIDO, SERIE R, D= 150MM</v>
      </c>
      <c r="H7777" s="412" t="str">
        <f t="shared" si="121"/>
        <v>UN</v>
      </c>
      <c r="I7777" s="413"/>
    </row>
    <row r="7778" spans="1:9" ht="45">
      <c r="A7778" s="571">
        <v>1429</v>
      </c>
      <c r="B7778" s="572" t="s">
        <v>46490</v>
      </c>
      <c r="C7778" s="573" t="s">
        <v>3</v>
      </c>
      <c r="D7778" s="574">
        <v>1.6</v>
      </c>
      <c r="F7778" s="411"/>
      <c r="G7778" s="412" t="str">
        <f t="shared" si="121"/>
        <v>LUVA PVC RIGIDO ROSCAVEL  D= 1/2"</v>
      </c>
      <c r="H7778" s="412" t="str">
        <f t="shared" si="121"/>
        <v>UN</v>
      </c>
      <c r="I7778" s="413"/>
    </row>
    <row r="7779" spans="1:9" ht="45">
      <c r="A7779" s="571">
        <v>1430</v>
      </c>
      <c r="B7779" s="572" t="s">
        <v>46491</v>
      </c>
      <c r="C7779" s="573" t="s">
        <v>3</v>
      </c>
      <c r="D7779" s="574">
        <v>2.4</v>
      </c>
      <c r="F7779" s="411"/>
      <c r="G7779" s="412" t="str">
        <f t="shared" si="121"/>
        <v>LUVA PVC RIGIDO ROSCAVEL  D= 3/4"</v>
      </c>
      <c r="H7779" s="412" t="str">
        <f t="shared" si="121"/>
        <v>UN</v>
      </c>
      <c r="I7779" s="413"/>
    </row>
    <row r="7780" spans="1:9" ht="45">
      <c r="A7780" s="571">
        <v>1431</v>
      </c>
      <c r="B7780" s="572" t="s">
        <v>46492</v>
      </c>
      <c r="C7780" s="573" t="s">
        <v>3</v>
      </c>
      <c r="D7780" s="574">
        <v>4.01</v>
      </c>
      <c r="F7780" s="411"/>
      <c r="G7780" s="412" t="str">
        <f t="shared" si="121"/>
        <v>LUVA PVC RIGIDO ROSCAVEL  D=1 "</v>
      </c>
      <c r="H7780" s="412" t="str">
        <f t="shared" si="121"/>
        <v>UN</v>
      </c>
      <c r="I7780" s="413"/>
    </row>
    <row r="7781" spans="1:9" ht="56.25">
      <c r="A7781" s="571">
        <v>1432</v>
      </c>
      <c r="B7781" s="572" t="s">
        <v>46493</v>
      </c>
      <c r="C7781" s="573" t="s">
        <v>3</v>
      </c>
      <c r="D7781" s="574">
        <v>6.96</v>
      </c>
      <c r="F7781" s="411"/>
      <c r="G7781" s="412" t="str">
        <f t="shared" si="121"/>
        <v>LUVA PVC RIGIDO ROSCAVEL  D=1 1/ 4"</v>
      </c>
      <c r="H7781" s="412" t="str">
        <f t="shared" si="121"/>
        <v>UN</v>
      </c>
      <c r="I7781" s="413"/>
    </row>
    <row r="7782" spans="1:9" ht="45">
      <c r="A7782" s="571">
        <v>1433</v>
      </c>
      <c r="B7782" s="572" t="s">
        <v>46494</v>
      </c>
      <c r="C7782" s="573" t="s">
        <v>3</v>
      </c>
      <c r="D7782" s="574">
        <v>7.61</v>
      </c>
      <c r="F7782" s="411"/>
      <c r="G7782" s="412" t="str">
        <f t="shared" si="121"/>
        <v>LUVA PVC RIGIDO ROSCAVEL  D=1 1/2"</v>
      </c>
      <c r="H7782" s="412" t="str">
        <f t="shared" si="121"/>
        <v>UN</v>
      </c>
      <c r="I7782" s="413"/>
    </row>
    <row r="7783" spans="1:9" ht="45">
      <c r="A7783" s="571">
        <v>1434</v>
      </c>
      <c r="B7783" s="572" t="s">
        <v>46495</v>
      </c>
      <c r="C7783" s="573" t="s">
        <v>3</v>
      </c>
      <c r="D7783" s="574">
        <v>15.36</v>
      </c>
      <c r="F7783" s="411"/>
      <c r="G7783" s="412" t="str">
        <f t="shared" si="121"/>
        <v>LUVA PVC RIGIDO ROSCAVEL  D=2 "</v>
      </c>
      <c r="H7783" s="412" t="str">
        <f t="shared" si="121"/>
        <v>UN</v>
      </c>
      <c r="I7783" s="413"/>
    </row>
    <row r="7784" spans="1:9" ht="45">
      <c r="A7784" s="571">
        <v>1435</v>
      </c>
      <c r="B7784" s="572" t="s">
        <v>46496</v>
      </c>
      <c r="C7784" s="573" t="s">
        <v>3</v>
      </c>
      <c r="D7784" s="574">
        <v>24.1</v>
      </c>
      <c r="F7784" s="411"/>
      <c r="G7784" s="412" t="str">
        <f t="shared" si="121"/>
        <v>LUVA PVC RIGIDO ROSCAVEL  D=2 1/2"</v>
      </c>
      <c r="H7784" s="412" t="str">
        <f t="shared" si="121"/>
        <v>UN</v>
      </c>
      <c r="I7784" s="413"/>
    </row>
    <row r="7785" spans="1:9" ht="45">
      <c r="A7785" s="571">
        <v>1436</v>
      </c>
      <c r="B7785" s="572" t="s">
        <v>46497</v>
      </c>
      <c r="C7785" s="573" t="s">
        <v>3</v>
      </c>
      <c r="D7785" s="574">
        <v>34.659999999999997</v>
      </c>
      <c r="F7785" s="411"/>
      <c r="G7785" s="412" t="str">
        <f t="shared" si="121"/>
        <v>LUVA PVC RIGIDO ROSCAVEL  D=3 "</v>
      </c>
      <c r="H7785" s="412" t="str">
        <f t="shared" si="121"/>
        <v>UN</v>
      </c>
      <c r="I7785" s="413"/>
    </row>
    <row r="7786" spans="1:9" ht="45">
      <c r="A7786" s="571">
        <v>1437</v>
      </c>
      <c r="B7786" s="572" t="s">
        <v>46498</v>
      </c>
      <c r="C7786" s="573" t="s">
        <v>3</v>
      </c>
      <c r="D7786" s="574">
        <v>17.39</v>
      </c>
      <c r="F7786" s="411"/>
      <c r="G7786" s="412" t="str">
        <f t="shared" si="121"/>
        <v>LUVA PVC RIGIDO ROSCAVEL  D=4 "</v>
      </c>
      <c r="H7786" s="412" t="str">
        <f t="shared" si="121"/>
        <v>UN</v>
      </c>
      <c r="I7786" s="413"/>
    </row>
    <row r="7787" spans="1:9" ht="101.25">
      <c r="A7787" s="571">
        <v>1438</v>
      </c>
      <c r="B7787" s="572" t="s">
        <v>46499</v>
      </c>
      <c r="C7787" s="573" t="s">
        <v>3</v>
      </c>
      <c r="D7787" s="574">
        <v>1.69</v>
      </c>
      <c r="F7787" s="411"/>
      <c r="G7787" s="412" t="str">
        <f t="shared" si="121"/>
        <v>LUVA PVC RÍGIDO SOLDÁVEL E COM ROSCA, MARROM, D = 25MMX3/4"</v>
      </c>
      <c r="H7787" s="412" t="str">
        <f t="shared" si="121"/>
        <v>UN</v>
      </c>
      <c r="I7787" s="413"/>
    </row>
    <row r="7788" spans="1:9" ht="101.25">
      <c r="A7788" s="571">
        <v>10998</v>
      </c>
      <c r="B7788" s="572" t="s">
        <v>46500</v>
      </c>
      <c r="C7788" s="573" t="s">
        <v>3</v>
      </c>
      <c r="D7788" s="574">
        <v>12.28</v>
      </c>
      <c r="F7788" s="411"/>
      <c r="G7788" s="412" t="str">
        <f t="shared" si="121"/>
        <v>LUVA PVC RÍGIDO SOLDÁVEL E COM ROSCA, MARROM, D = 40MMX1 1/4"</v>
      </c>
      <c r="H7788" s="412" t="str">
        <f t="shared" si="121"/>
        <v>UN</v>
      </c>
      <c r="I7788" s="413"/>
    </row>
    <row r="7789" spans="1:9" ht="67.5">
      <c r="A7789" s="571">
        <v>1439</v>
      </c>
      <c r="B7789" s="572" t="s">
        <v>46501</v>
      </c>
      <c r="C7789" s="573" t="s">
        <v>3</v>
      </c>
      <c r="D7789" s="574">
        <v>0.67</v>
      </c>
      <c r="F7789" s="411"/>
      <c r="G7789" s="412" t="str">
        <f t="shared" si="121"/>
        <v>LUVA PVC RIGIDO SOLDAVEL, MARROM, D=  20MM</v>
      </c>
      <c r="H7789" s="412" t="str">
        <f t="shared" si="121"/>
        <v>UN</v>
      </c>
      <c r="I7789" s="413"/>
    </row>
    <row r="7790" spans="1:9" ht="67.5">
      <c r="A7790" s="571">
        <v>1440</v>
      </c>
      <c r="B7790" s="572" t="s">
        <v>46502</v>
      </c>
      <c r="C7790" s="573" t="s">
        <v>3</v>
      </c>
      <c r="D7790" s="574">
        <v>0.81</v>
      </c>
      <c r="F7790" s="411"/>
      <c r="G7790" s="412" t="str">
        <f t="shared" si="121"/>
        <v>LUVA PVC RIGIDO SOLDAVEL, MARROM, D=  25MM</v>
      </c>
      <c r="H7790" s="412" t="str">
        <f t="shared" si="121"/>
        <v>UN</v>
      </c>
      <c r="I7790" s="413"/>
    </row>
    <row r="7791" spans="1:9" ht="67.5">
      <c r="A7791" s="571">
        <v>1441</v>
      </c>
      <c r="B7791" s="572" t="s">
        <v>46503</v>
      </c>
      <c r="C7791" s="573" t="s">
        <v>3</v>
      </c>
      <c r="D7791" s="574">
        <v>2</v>
      </c>
      <c r="F7791" s="411"/>
      <c r="G7791" s="412" t="str">
        <f t="shared" si="121"/>
        <v>LUVA PVC RIGIDO SOLDAVEL, MARROM, D=  32MM</v>
      </c>
      <c r="H7791" s="412" t="str">
        <f t="shared" si="121"/>
        <v>UN</v>
      </c>
      <c r="I7791" s="413"/>
    </row>
    <row r="7792" spans="1:9" ht="67.5">
      <c r="A7792" s="571">
        <v>1442</v>
      </c>
      <c r="B7792" s="572" t="s">
        <v>46504</v>
      </c>
      <c r="C7792" s="573" t="s">
        <v>3</v>
      </c>
      <c r="D7792" s="574">
        <v>4.07</v>
      </c>
      <c r="F7792" s="411"/>
      <c r="G7792" s="412" t="str">
        <f t="shared" si="121"/>
        <v>LUVA PVC RIGIDO SOLDAVEL, MARROM, D=  40MM</v>
      </c>
      <c r="H7792" s="412" t="str">
        <f t="shared" si="121"/>
        <v>UN</v>
      </c>
      <c r="I7792" s="413"/>
    </row>
    <row r="7793" spans="1:9" ht="67.5">
      <c r="A7793" s="571">
        <v>1443</v>
      </c>
      <c r="B7793" s="572" t="s">
        <v>46505</v>
      </c>
      <c r="C7793" s="573" t="s">
        <v>3</v>
      </c>
      <c r="D7793" s="574">
        <v>4.78</v>
      </c>
      <c r="F7793" s="411"/>
      <c r="G7793" s="412" t="str">
        <f t="shared" si="121"/>
        <v>LUVA PVC RIGIDO SOLDAVEL, MARROM, D=  50MM</v>
      </c>
      <c r="H7793" s="412" t="str">
        <f t="shared" si="121"/>
        <v>UN</v>
      </c>
      <c r="I7793" s="413"/>
    </row>
    <row r="7794" spans="1:9" ht="67.5">
      <c r="A7794" s="571">
        <v>1444</v>
      </c>
      <c r="B7794" s="572" t="s">
        <v>46506</v>
      </c>
      <c r="C7794" s="573" t="s">
        <v>3</v>
      </c>
      <c r="D7794" s="574">
        <v>12.45</v>
      </c>
      <c r="F7794" s="411"/>
      <c r="G7794" s="412" t="str">
        <f t="shared" si="121"/>
        <v>LUVA PVC RIGIDO SOLDAVEL, MARROM, D=  60MM</v>
      </c>
      <c r="H7794" s="412" t="str">
        <f t="shared" si="121"/>
        <v>UN</v>
      </c>
      <c r="I7794" s="413"/>
    </row>
    <row r="7795" spans="1:9" ht="67.5">
      <c r="A7795" s="571">
        <v>1445</v>
      </c>
      <c r="B7795" s="572" t="s">
        <v>46507</v>
      </c>
      <c r="C7795" s="573" t="s">
        <v>3</v>
      </c>
      <c r="D7795" s="574">
        <v>21.66</v>
      </c>
      <c r="F7795" s="411"/>
      <c r="G7795" s="412" t="str">
        <f t="shared" si="121"/>
        <v>LUVA PVC RIGIDO SOLDAVEL, MARROM, D=  75MM</v>
      </c>
      <c r="H7795" s="412" t="str">
        <f t="shared" si="121"/>
        <v>UN</v>
      </c>
      <c r="I7795" s="413"/>
    </row>
    <row r="7796" spans="1:9" ht="67.5">
      <c r="A7796" s="571">
        <v>1446</v>
      </c>
      <c r="B7796" s="572" t="s">
        <v>46508</v>
      </c>
      <c r="C7796" s="573" t="s">
        <v>3</v>
      </c>
      <c r="D7796" s="574">
        <v>49.57</v>
      </c>
      <c r="F7796" s="411"/>
      <c r="G7796" s="412" t="str">
        <f t="shared" si="121"/>
        <v>LUVA PVC RIGIDO SOLDAVEL, MARROM, D=  85MM</v>
      </c>
      <c r="H7796" s="412" t="str">
        <f t="shared" si="121"/>
        <v>UN</v>
      </c>
      <c r="I7796" s="413"/>
    </row>
    <row r="7797" spans="1:9" ht="67.5">
      <c r="A7797" s="571">
        <v>1447</v>
      </c>
      <c r="B7797" s="572" t="s">
        <v>46509</v>
      </c>
      <c r="C7797" s="573" t="s">
        <v>3</v>
      </c>
      <c r="D7797" s="574">
        <v>80.41</v>
      </c>
      <c r="F7797" s="411"/>
      <c r="G7797" s="412" t="str">
        <f t="shared" si="121"/>
        <v>LUVA PVC RIGIDO SOLDAVEL, MARROM, D= 110MM</v>
      </c>
      <c r="H7797" s="412" t="str">
        <f t="shared" si="121"/>
        <v>UN</v>
      </c>
      <c r="I7797" s="413"/>
    </row>
    <row r="7798" spans="1:9" ht="78.75">
      <c r="A7798" s="571">
        <v>1449</v>
      </c>
      <c r="B7798" s="572" t="s">
        <v>46510</v>
      </c>
      <c r="C7798" s="573" t="s">
        <v>3</v>
      </c>
      <c r="D7798" s="574">
        <v>9.1300000000000008</v>
      </c>
      <c r="F7798" s="411"/>
      <c r="G7798" s="412" t="str">
        <f t="shared" si="121"/>
        <v>LUVA RB (REFORÇO BLINDADO) PVC RÍGIDO ROSCÁVEL D= 1/2"</v>
      </c>
      <c r="H7798" s="412" t="str">
        <f t="shared" si="121"/>
        <v>UN</v>
      </c>
      <c r="I7798" s="413"/>
    </row>
    <row r="7799" spans="1:9" ht="78.75">
      <c r="A7799" s="571">
        <v>1541</v>
      </c>
      <c r="B7799" s="572" t="s">
        <v>46511</v>
      </c>
      <c r="C7799" s="573" t="s">
        <v>3</v>
      </c>
      <c r="D7799" s="574">
        <v>3.44</v>
      </c>
      <c r="F7799" s="411"/>
      <c r="G7799" s="412" t="str">
        <f t="shared" si="121"/>
        <v>LUVA REDUCAO PVC RIGIDO ROSCAVEL  D= 3/4" X 1/2"</v>
      </c>
      <c r="H7799" s="412" t="str">
        <f t="shared" si="121"/>
        <v>UN</v>
      </c>
      <c r="I7799" s="413"/>
    </row>
    <row r="7800" spans="1:9" ht="78.75">
      <c r="A7800" s="571">
        <v>1542</v>
      </c>
      <c r="B7800" s="572" t="s">
        <v>46512</v>
      </c>
      <c r="C7800" s="573" t="s">
        <v>3</v>
      </c>
      <c r="D7800" s="574">
        <v>4.5</v>
      </c>
      <c r="F7800" s="411"/>
      <c r="G7800" s="412" t="str">
        <f t="shared" si="121"/>
        <v>LUVA REDUCAO PVC RIGIDO ROSCAVEL  D=1 X  3/4"</v>
      </c>
      <c r="H7800" s="412" t="str">
        <f t="shared" si="121"/>
        <v>UN</v>
      </c>
      <c r="I7800" s="413"/>
    </row>
    <row r="7801" spans="1:9" ht="101.25">
      <c r="A7801" s="571">
        <v>1543</v>
      </c>
      <c r="B7801" s="572" t="s">
        <v>46513</v>
      </c>
      <c r="C7801" s="573" t="s">
        <v>3</v>
      </c>
      <c r="D7801" s="574">
        <v>1.33</v>
      </c>
      <c r="F7801" s="411"/>
      <c r="G7801" s="412" t="str">
        <f t="shared" si="121"/>
        <v>LUVA REDUCAO PVC RIGIDO SOLDAVEL, MARROM, D=  25 X 20MM</v>
      </c>
      <c r="H7801" s="412" t="str">
        <f t="shared" si="121"/>
        <v>UN</v>
      </c>
      <c r="I7801" s="413"/>
    </row>
    <row r="7802" spans="1:9" ht="101.25">
      <c r="A7802" s="571">
        <v>1544</v>
      </c>
      <c r="B7802" s="572" t="s">
        <v>46514</v>
      </c>
      <c r="C7802" s="573" t="s">
        <v>3</v>
      </c>
      <c r="D7802" s="574">
        <v>3.82</v>
      </c>
      <c r="F7802" s="411"/>
      <c r="G7802" s="412" t="str">
        <f t="shared" si="121"/>
        <v>LUVA REDUCAO PVC RIGIDO SOLDAVEL, MARROM, D=  32 X 25MM</v>
      </c>
      <c r="H7802" s="412" t="str">
        <f t="shared" si="121"/>
        <v>UN</v>
      </c>
      <c r="I7802" s="413"/>
    </row>
    <row r="7803" spans="1:9" ht="101.25">
      <c r="A7803" s="571">
        <v>1545</v>
      </c>
      <c r="B7803" s="572" t="s">
        <v>46515</v>
      </c>
      <c r="C7803" s="573" t="s">
        <v>3</v>
      </c>
      <c r="D7803" s="574">
        <v>4.6399999999999997</v>
      </c>
      <c r="F7803" s="411"/>
      <c r="G7803" s="412" t="str">
        <f t="shared" si="121"/>
        <v>LUVA REDUCAO PVC RIGIDO SOLDAVEL, MARROM, D=  40 X 32MM</v>
      </c>
      <c r="H7803" s="412" t="str">
        <f t="shared" si="121"/>
        <v>UN</v>
      </c>
      <c r="I7803" s="413"/>
    </row>
    <row r="7804" spans="1:9" ht="101.25">
      <c r="A7804" s="571">
        <v>1546</v>
      </c>
      <c r="B7804" s="572" t="s">
        <v>46516</v>
      </c>
      <c r="C7804" s="573" t="s">
        <v>3</v>
      </c>
      <c r="D7804" s="574">
        <v>11.97</v>
      </c>
      <c r="F7804" s="411"/>
      <c r="G7804" s="412" t="str">
        <f t="shared" si="121"/>
        <v>LUVA REDUCAO PVC RIGIDO SOLDAVEL, MARROM, D=  60 X 50MM</v>
      </c>
      <c r="H7804" s="412" t="str">
        <f t="shared" si="121"/>
        <v>UN</v>
      </c>
      <c r="I7804" s="413"/>
    </row>
    <row r="7805" spans="1:9" ht="101.25">
      <c r="A7805" s="571">
        <v>1547</v>
      </c>
      <c r="B7805" s="572" t="s">
        <v>46517</v>
      </c>
      <c r="C7805" s="573" t="s">
        <v>3</v>
      </c>
      <c r="D7805" s="574">
        <v>24.27</v>
      </c>
      <c r="F7805" s="411"/>
      <c r="G7805" s="412" t="str">
        <f t="shared" si="121"/>
        <v>LUVA REDUCAO PVC RIGIDO SOLDAVEL, MARROM, D=  75 X 60MM</v>
      </c>
      <c r="H7805" s="412" t="str">
        <f t="shared" si="121"/>
        <v>UN</v>
      </c>
      <c r="I7805" s="413"/>
    </row>
    <row r="7806" spans="1:9" ht="101.25">
      <c r="A7806" s="571">
        <v>1549</v>
      </c>
      <c r="B7806" s="572" t="s">
        <v>46518</v>
      </c>
      <c r="C7806" s="573" t="s">
        <v>3</v>
      </c>
      <c r="D7806" s="574">
        <v>47.89</v>
      </c>
      <c r="F7806" s="411"/>
      <c r="G7806" s="412" t="str">
        <f t="shared" si="121"/>
        <v>LUVA REDUCAO PVC RIGIDO SOLDAVEL, MARROM, D= 110 X 60MM</v>
      </c>
      <c r="H7806" s="412" t="str">
        <f t="shared" si="121"/>
        <v>UN</v>
      </c>
      <c r="I7806" s="413"/>
    </row>
    <row r="7807" spans="1:9" ht="101.25">
      <c r="A7807" s="571">
        <v>1550</v>
      </c>
      <c r="B7807" s="572" t="s">
        <v>46519</v>
      </c>
      <c r="C7807" s="573" t="s">
        <v>3</v>
      </c>
      <c r="D7807" s="574">
        <v>47.89</v>
      </c>
      <c r="F7807" s="411"/>
      <c r="G7807" s="412" t="str">
        <f t="shared" si="121"/>
        <v>LUVA REDUCAO PVC RIGIDO SOLDAVEL, MARROM, D= 110 X 75MM</v>
      </c>
      <c r="H7807" s="412" t="str">
        <f t="shared" si="121"/>
        <v>UN</v>
      </c>
      <c r="I7807" s="413"/>
    </row>
    <row r="7808" spans="1:9" ht="101.25">
      <c r="A7808" s="571">
        <v>1551</v>
      </c>
      <c r="B7808" s="572" t="s">
        <v>46520</v>
      </c>
      <c r="C7808" s="573" t="s">
        <v>3</v>
      </c>
      <c r="D7808" s="574">
        <v>47.89</v>
      </c>
      <c r="F7808" s="414"/>
      <c r="G7808" s="412" t="str">
        <f t="shared" si="121"/>
        <v>LUVA REDUCAO PVC RIGIDO SOLDAVEL, MARROM, D= 110 X 85MM</v>
      </c>
      <c r="H7808" s="412" t="str">
        <f t="shared" si="121"/>
        <v>UN</v>
      </c>
      <c r="I7808" s="414"/>
    </row>
    <row r="7809" spans="1:9" ht="78.75">
      <c r="A7809" s="571">
        <v>1428</v>
      </c>
      <c r="B7809" s="572" t="s">
        <v>46521</v>
      </c>
      <c r="C7809" s="573" t="s">
        <v>3</v>
      </c>
      <c r="D7809" s="574">
        <v>1.34</v>
      </c>
      <c r="F7809" s="411"/>
      <c r="G7809" s="412" t="str">
        <f t="shared" si="121"/>
        <v>LUVA SIMPLES PVC P/ESGOTO SECUNDARIO, D = 40MM</v>
      </c>
      <c r="H7809" s="412" t="str">
        <f t="shared" si="121"/>
        <v>UN</v>
      </c>
      <c r="I7809" s="413"/>
    </row>
    <row r="7810" spans="1:9" ht="67.5">
      <c r="A7810" s="571">
        <v>1553</v>
      </c>
      <c r="B7810" s="572" t="s">
        <v>46522</v>
      </c>
      <c r="C7810" s="573" t="s">
        <v>3</v>
      </c>
      <c r="D7810" s="574">
        <v>2.91</v>
      </c>
      <c r="F7810" s="411"/>
      <c r="G7810" s="412" t="str">
        <f t="shared" ref="G7810:H7873" si="122">UPPER(B7810)</f>
        <v>LUVA SIMPLES PVC SANITARIO D=  50MM</v>
      </c>
      <c r="H7810" s="412" t="str">
        <f t="shared" si="122"/>
        <v>UN</v>
      </c>
      <c r="I7810" s="413"/>
    </row>
    <row r="7811" spans="1:9" ht="67.5">
      <c r="A7811" s="571">
        <v>1554</v>
      </c>
      <c r="B7811" s="572" t="s">
        <v>46523</v>
      </c>
      <c r="C7811" s="573" t="s">
        <v>3</v>
      </c>
      <c r="D7811" s="574">
        <v>5.51</v>
      </c>
      <c r="F7811" s="411"/>
      <c r="G7811" s="412" t="str">
        <f t="shared" si="122"/>
        <v>LUVA SIMPLES PVC SANITARIO D=  75MM</v>
      </c>
      <c r="H7811" s="412" t="str">
        <f t="shared" si="122"/>
        <v>UN</v>
      </c>
      <c r="I7811" s="413"/>
    </row>
    <row r="7812" spans="1:9" ht="67.5">
      <c r="A7812" s="571">
        <v>1555</v>
      </c>
      <c r="B7812" s="572" t="s">
        <v>46524</v>
      </c>
      <c r="C7812" s="573" t="s">
        <v>3</v>
      </c>
      <c r="D7812" s="574">
        <v>6.39</v>
      </c>
      <c r="F7812" s="411"/>
      <c r="G7812" s="412" t="str">
        <f t="shared" si="122"/>
        <v>LUVA SIMPLES PVC SANITARIO D= 100MM</v>
      </c>
      <c r="H7812" s="412" t="str">
        <f t="shared" si="122"/>
        <v>UN</v>
      </c>
      <c r="I7812" s="413"/>
    </row>
    <row r="7813" spans="1:9" ht="67.5">
      <c r="A7813" s="571">
        <v>1552</v>
      </c>
      <c r="B7813" s="572" t="s">
        <v>46525</v>
      </c>
      <c r="C7813" s="573" t="s">
        <v>3</v>
      </c>
      <c r="D7813" s="574">
        <v>23.5</v>
      </c>
      <c r="F7813" s="411"/>
      <c r="G7813" s="412" t="str">
        <f t="shared" si="122"/>
        <v>LUVA SIMPLES PVC SANITÁRIO D= 150MM</v>
      </c>
      <c r="H7813" s="412" t="str">
        <f t="shared" si="122"/>
        <v>UN</v>
      </c>
      <c r="I7813" s="413"/>
    </row>
    <row r="7814" spans="1:9" ht="67.5">
      <c r="A7814" s="571">
        <v>8021</v>
      </c>
      <c r="B7814" s="572" t="s">
        <v>46526</v>
      </c>
      <c r="C7814" s="573" t="s">
        <v>3</v>
      </c>
      <c r="D7814" s="574">
        <v>73.900000000000006</v>
      </c>
      <c r="F7814" s="411"/>
      <c r="G7814" s="412" t="str">
        <f t="shared" si="122"/>
        <v>LUVA SIMPLES PVC SANITARIO D= 200MM</v>
      </c>
      <c r="H7814" s="412" t="str">
        <f t="shared" si="122"/>
        <v>UN</v>
      </c>
      <c r="I7814" s="413"/>
    </row>
    <row r="7815" spans="1:9" ht="56.25">
      <c r="A7815" s="571">
        <v>1639</v>
      </c>
      <c r="B7815" s="572" t="s">
        <v>46527</v>
      </c>
      <c r="C7815" s="573" t="s">
        <v>3</v>
      </c>
      <c r="D7815" s="574">
        <v>1.05</v>
      </c>
      <c r="F7815" s="411"/>
      <c r="G7815" s="412" t="str">
        <f t="shared" si="122"/>
        <v>NIPEL PVC RIGIDO ROSCAVEL  D= 1/2"</v>
      </c>
      <c r="H7815" s="412" t="str">
        <f t="shared" si="122"/>
        <v>UN</v>
      </c>
      <c r="I7815" s="413"/>
    </row>
    <row r="7816" spans="1:9" ht="56.25">
      <c r="A7816" s="571">
        <v>1640</v>
      </c>
      <c r="B7816" s="572" t="s">
        <v>46528</v>
      </c>
      <c r="C7816" s="573" t="s">
        <v>3</v>
      </c>
      <c r="D7816" s="574">
        <v>1.51</v>
      </c>
      <c r="F7816" s="411"/>
      <c r="G7816" s="412" t="str">
        <f t="shared" si="122"/>
        <v>NIPEL PVC RIGIDO ROSCAVEL  D= 3/4"</v>
      </c>
      <c r="H7816" s="412" t="str">
        <f t="shared" si="122"/>
        <v>UN</v>
      </c>
      <c r="I7816" s="413"/>
    </row>
    <row r="7817" spans="1:9" ht="56.25">
      <c r="A7817" s="571">
        <v>1641</v>
      </c>
      <c r="B7817" s="572" t="s">
        <v>46529</v>
      </c>
      <c r="C7817" s="573" t="s">
        <v>3</v>
      </c>
      <c r="D7817" s="574">
        <v>3.03</v>
      </c>
      <c r="F7817" s="411"/>
      <c r="G7817" s="412" t="str">
        <f t="shared" si="122"/>
        <v>NIPEL PVC RIGIDO ROSCAVEL  D=1 "</v>
      </c>
      <c r="H7817" s="412" t="str">
        <f t="shared" si="122"/>
        <v>UN</v>
      </c>
      <c r="I7817" s="413"/>
    </row>
    <row r="7818" spans="1:9" ht="67.5">
      <c r="A7818" s="571">
        <v>1642</v>
      </c>
      <c r="B7818" s="572" t="s">
        <v>46530</v>
      </c>
      <c r="C7818" s="573" t="s">
        <v>3</v>
      </c>
      <c r="D7818" s="574">
        <v>6.27</v>
      </c>
      <c r="F7818" s="411"/>
      <c r="G7818" s="412" t="str">
        <f t="shared" si="122"/>
        <v>NIPEL PVC RIGIDO ROSCAVEL  D=1 1/ 4"</v>
      </c>
      <c r="H7818" s="412" t="str">
        <f t="shared" si="122"/>
        <v>UN</v>
      </c>
      <c r="I7818" s="413"/>
    </row>
    <row r="7819" spans="1:9" ht="56.25">
      <c r="A7819" s="571">
        <v>1643</v>
      </c>
      <c r="B7819" s="572" t="s">
        <v>46531</v>
      </c>
      <c r="C7819" s="573" t="s">
        <v>3</v>
      </c>
      <c r="D7819" s="574">
        <v>9.5299999999999994</v>
      </c>
      <c r="F7819" s="411"/>
      <c r="G7819" s="412" t="str">
        <f t="shared" si="122"/>
        <v>NIPEL PVC RIGIDO ROSCAVEL  D=1 1/2"</v>
      </c>
      <c r="H7819" s="412" t="str">
        <f t="shared" si="122"/>
        <v>UN</v>
      </c>
      <c r="I7819" s="413"/>
    </row>
    <row r="7820" spans="1:9" ht="56.25">
      <c r="A7820" s="571">
        <v>1644</v>
      </c>
      <c r="B7820" s="572" t="s">
        <v>46532</v>
      </c>
      <c r="C7820" s="573" t="s">
        <v>3</v>
      </c>
      <c r="D7820" s="574">
        <v>13.54</v>
      </c>
      <c r="F7820" s="411"/>
      <c r="G7820" s="412" t="str">
        <f t="shared" si="122"/>
        <v>NIPEL PVC RIGIDO ROSCAVEL  D=2 "</v>
      </c>
      <c r="H7820" s="412" t="str">
        <f t="shared" si="122"/>
        <v>UN</v>
      </c>
      <c r="I7820" s="413"/>
    </row>
    <row r="7821" spans="1:9" ht="56.25">
      <c r="A7821" s="571">
        <v>1645</v>
      </c>
      <c r="B7821" s="572" t="s">
        <v>46533</v>
      </c>
      <c r="C7821" s="573" t="s">
        <v>3</v>
      </c>
      <c r="D7821" s="574">
        <v>22.99</v>
      </c>
      <c r="F7821" s="411"/>
      <c r="G7821" s="412" t="str">
        <f t="shared" si="122"/>
        <v>NIPEL PVC RIGIDO ROSCAVEL  D=2 1/2"</v>
      </c>
      <c r="H7821" s="412" t="str">
        <f t="shared" si="122"/>
        <v>UN</v>
      </c>
      <c r="I7821" s="413"/>
    </row>
    <row r="7822" spans="1:9" ht="56.25">
      <c r="A7822" s="571">
        <v>1646</v>
      </c>
      <c r="B7822" s="572" t="s">
        <v>46534</v>
      </c>
      <c r="C7822" s="573" t="s">
        <v>3</v>
      </c>
      <c r="D7822" s="574">
        <v>29.3</v>
      </c>
      <c r="F7822" s="411"/>
      <c r="G7822" s="412" t="str">
        <f t="shared" si="122"/>
        <v>NIPEL PVC RIGIDO ROSCAVEL  D=3 "</v>
      </c>
      <c r="H7822" s="412" t="str">
        <f t="shared" si="122"/>
        <v>UN</v>
      </c>
      <c r="I7822" s="413"/>
    </row>
    <row r="7823" spans="1:9" ht="56.25">
      <c r="A7823" s="571">
        <v>1647</v>
      </c>
      <c r="B7823" s="572" t="s">
        <v>46535</v>
      </c>
      <c r="C7823" s="573" t="s">
        <v>3</v>
      </c>
      <c r="D7823" s="574">
        <v>68.75</v>
      </c>
      <c r="F7823" s="411"/>
      <c r="G7823" s="412" t="str">
        <f t="shared" si="122"/>
        <v>NIPEL PVC RIGIDO ROSCAVEL  D=4 "</v>
      </c>
      <c r="H7823" s="412" t="str">
        <f t="shared" si="122"/>
        <v>UN</v>
      </c>
      <c r="I7823" s="413"/>
    </row>
    <row r="7824" spans="1:9" ht="45">
      <c r="A7824" s="571">
        <v>1784</v>
      </c>
      <c r="B7824" s="572" t="s">
        <v>46536</v>
      </c>
      <c r="C7824" s="573" t="s">
        <v>3</v>
      </c>
      <c r="D7824" s="574">
        <v>0.56999999999999995</v>
      </c>
      <c r="F7824" s="411"/>
      <c r="G7824" s="412" t="str">
        <f t="shared" si="122"/>
        <v>PLUG PVC RIGIDO ROSCAVEL  D= 1/2"</v>
      </c>
      <c r="H7824" s="412" t="str">
        <f t="shared" si="122"/>
        <v>UN</v>
      </c>
      <c r="I7824" s="413"/>
    </row>
    <row r="7825" spans="1:9" ht="45">
      <c r="A7825" s="571">
        <v>4717</v>
      </c>
      <c r="B7825" s="572" t="s">
        <v>46537</v>
      </c>
      <c r="C7825" s="573" t="s">
        <v>3</v>
      </c>
      <c r="D7825" s="574">
        <v>0.86</v>
      </c>
      <c r="F7825" s="411"/>
      <c r="G7825" s="412" t="str">
        <f t="shared" si="122"/>
        <v>PLUG PVC RIGIDO ROSCAVEL  D= 3/4"</v>
      </c>
      <c r="H7825" s="412" t="str">
        <f t="shared" si="122"/>
        <v>UN</v>
      </c>
      <c r="I7825" s="413"/>
    </row>
    <row r="7826" spans="1:9" ht="45">
      <c r="A7826" s="571">
        <v>1785</v>
      </c>
      <c r="B7826" s="572" t="s">
        <v>46538</v>
      </c>
      <c r="C7826" s="573" t="s">
        <v>3</v>
      </c>
      <c r="D7826" s="574">
        <v>2.4</v>
      </c>
      <c r="F7826" s="411"/>
      <c r="G7826" s="412" t="str">
        <f t="shared" si="122"/>
        <v>PLUG PVC RIGIDO ROSCAVEL  D=1 "</v>
      </c>
      <c r="H7826" s="412" t="str">
        <f t="shared" si="122"/>
        <v>UN</v>
      </c>
      <c r="I7826" s="413"/>
    </row>
    <row r="7827" spans="1:9" ht="45">
      <c r="A7827" s="571">
        <v>1786</v>
      </c>
      <c r="B7827" s="572" t="s">
        <v>46539</v>
      </c>
      <c r="C7827" s="573" t="s">
        <v>3</v>
      </c>
      <c r="D7827" s="574">
        <v>3.11</v>
      </c>
      <c r="F7827" s="411"/>
      <c r="G7827" s="412" t="str">
        <f t="shared" si="122"/>
        <v>PLUG PVC SANITARIO D=  50MM</v>
      </c>
      <c r="H7827" s="412" t="str">
        <f t="shared" si="122"/>
        <v>UN</v>
      </c>
      <c r="I7827" s="413"/>
    </row>
    <row r="7828" spans="1:9" ht="45">
      <c r="A7828" s="571">
        <v>1787</v>
      </c>
      <c r="B7828" s="572" t="s">
        <v>46540</v>
      </c>
      <c r="C7828" s="573" t="s">
        <v>3</v>
      </c>
      <c r="D7828" s="574">
        <v>5.5</v>
      </c>
      <c r="F7828" s="411"/>
      <c r="G7828" s="412" t="str">
        <f t="shared" si="122"/>
        <v>PLUG PVC SANITARIO D=  75MM</v>
      </c>
      <c r="H7828" s="412" t="str">
        <f t="shared" si="122"/>
        <v>UN</v>
      </c>
      <c r="I7828" s="413"/>
    </row>
    <row r="7829" spans="1:9" ht="45">
      <c r="A7829" s="571">
        <v>1788</v>
      </c>
      <c r="B7829" s="572" t="s">
        <v>46541</v>
      </c>
      <c r="C7829" s="573" t="s">
        <v>3</v>
      </c>
      <c r="D7829" s="574">
        <v>8.91</v>
      </c>
      <c r="F7829" s="411"/>
      <c r="G7829" s="412" t="str">
        <f t="shared" si="122"/>
        <v>PLUG PVC SANITARIO D= 100MM</v>
      </c>
      <c r="H7829" s="412" t="str">
        <f t="shared" si="122"/>
        <v>UN</v>
      </c>
      <c r="I7829" s="413"/>
    </row>
    <row r="7830" spans="1:9" ht="101.25">
      <c r="A7830" s="571">
        <v>11629</v>
      </c>
      <c r="B7830" s="572" t="s">
        <v>46542</v>
      </c>
      <c r="C7830" s="573" t="s">
        <v>3</v>
      </c>
      <c r="D7830" s="574">
        <v>124.59</v>
      </c>
      <c r="F7830" s="411"/>
      <c r="G7830" s="412" t="str">
        <f t="shared" si="122"/>
        <v>REDUCAO EXCENTRICA  EM AÇO, COM FLANGES PN 10 / 16 DIAM. = 80 X 32 MM</v>
      </c>
      <c r="H7830" s="412" t="str">
        <f t="shared" si="122"/>
        <v>UN</v>
      </c>
      <c r="I7830" s="413"/>
    </row>
    <row r="7831" spans="1:9" ht="101.25">
      <c r="A7831" s="571">
        <v>11628</v>
      </c>
      <c r="B7831" s="572" t="s">
        <v>46543</v>
      </c>
      <c r="C7831" s="573" t="s">
        <v>3</v>
      </c>
      <c r="D7831" s="574">
        <v>124.59</v>
      </c>
      <c r="F7831" s="411"/>
      <c r="G7831" s="412" t="str">
        <f t="shared" si="122"/>
        <v>REDUCAO EXCENTRICA  EM AÇO, COM FLANGES PN 10 / 16 DIAM. = 80 X 50 MM</v>
      </c>
      <c r="H7831" s="412" t="str">
        <f t="shared" si="122"/>
        <v>UN</v>
      </c>
      <c r="I7831" s="413"/>
    </row>
    <row r="7832" spans="1:9" ht="67.5">
      <c r="A7832" s="571">
        <v>1936</v>
      </c>
      <c r="B7832" s="572" t="s">
        <v>46544</v>
      </c>
      <c r="C7832" s="573" t="s">
        <v>3</v>
      </c>
      <c r="D7832" s="574">
        <v>7.3</v>
      </c>
      <c r="F7832" s="411"/>
      <c r="G7832" s="412" t="str">
        <f t="shared" si="122"/>
        <v>REDUCAO EXCENTRICA  PVC SANITARIO D=  75 X   50MM</v>
      </c>
      <c r="H7832" s="412" t="str">
        <f t="shared" si="122"/>
        <v>UN</v>
      </c>
      <c r="I7832" s="413"/>
    </row>
    <row r="7833" spans="1:9" ht="67.5">
      <c r="A7833" s="571">
        <v>1937</v>
      </c>
      <c r="B7833" s="572" t="s">
        <v>46545</v>
      </c>
      <c r="C7833" s="573" t="s">
        <v>3</v>
      </c>
      <c r="D7833" s="574">
        <v>6.29</v>
      </c>
      <c r="F7833" s="411"/>
      <c r="G7833" s="412" t="str">
        <f t="shared" si="122"/>
        <v>REDUCAO EXCENTRICA  PVC SANITARIO D= 100 X  50MM</v>
      </c>
      <c r="H7833" s="412" t="str">
        <f t="shared" si="122"/>
        <v>UN</v>
      </c>
      <c r="I7833" s="413"/>
    </row>
    <row r="7834" spans="1:9" ht="67.5">
      <c r="A7834" s="571">
        <v>1938</v>
      </c>
      <c r="B7834" s="572" t="s">
        <v>46546</v>
      </c>
      <c r="C7834" s="573" t="s">
        <v>3</v>
      </c>
      <c r="D7834" s="574">
        <v>6.2</v>
      </c>
      <c r="F7834" s="411"/>
      <c r="G7834" s="412" t="str">
        <f t="shared" si="122"/>
        <v>REDUCAO EXCENTRICA  PVC SANITARIO D= 100 X  75MM</v>
      </c>
      <c r="H7834" s="412" t="str">
        <f t="shared" si="122"/>
        <v>UN</v>
      </c>
      <c r="I7834" s="413"/>
    </row>
    <row r="7835" spans="1:9" ht="33.75">
      <c r="A7835" s="571">
        <v>2036</v>
      </c>
      <c r="B7835" s="572" t="s">
        <v>46547</v>
      </c>
      <c r="C7835" s="573" t="s">
        <v>9</v>
      </c>
      <c r="D7835" s="574">
        <v>57.58</v>
      </c>
      <c r="F7835" s="411"/>
      <c r="G7835" s="412" t="str">
        <f t="shared" si="122"/>
        <v>SOLUCAO LIMPADORA PVC</v>
      </c>
      <c r="H7835" s="412" t="str">
        <f t="shared" si="122"/>
        <v>L</v>
      </c>
      <c r="I7835" s="413"/>
    </row>
    <row r="7836" spans="1:9" ht="112.5">
      <c r="A7836" s="571">
        <v>2065</v>
      </c>
      <c r="B7836" s="572" t="s">
        <v>46548</v>
      </c>
      <c r="C7836" s="573" t="s">
        <v>3</v>
      </c>
      <c r="D7836" s="574">
        <v>10.99</v>
      </c>
      <c r="F7836" s="411"/>
      <c r="G7836" s="412" t="str">
        <f t="shared" si="122"/>
        <v>SUPORTE PVC P/CALHA PLUVIAL D=125MM (LINHA AQUAPLUV,TIGRE OU SIMILAR)</v>
      </c>
      <c r="H7836" s="412" t="str">
        <f t="shared" si="122"/>
        <v>UN</v>
      </c>
      <c r="I7836" s="413"/>
    </row>
    <row r="7837" spans="1:9" ht="90">
      <c r="A7837" s="571">
        <v>10745</v>
      </c>
      <c r="B7837" s="572" t="s">
        <v>46549</v>
      </c>
      <c r="C7837" s="573" t="s">
        <v>3</v>
      </c>
      <c r="D7837" s="574">
        <v>18.41</v>
      </c>
      <c r="F7837" s="411"/>
      <c r="G7837" s="412" t="str">
        <f t="shared" si="122"/>
        <v>SUPORTE PVC P/CALHA PLUVIAL D=170MM (AMANCO OU SIMILAR)</v>
      </c>
      <c r="H7837" s="412" t="str">
        <f t="shared" si="122"/>
        <v>UN</v>
      </c>
      <c r="I7837" s="413"/>
    </row>
    <row r="7838" spans="1:9" ht="90">
      <c r="A7838" s="571">
        <v>2099</v>
      </c>
      <c r="B7838" s="572" t="s">
        <v>46550</v>
      </c>
      <c r="C7838" s="573" t="s">
        <v>3</v>
      </c>
      <c r="D7838" s="574">
        <v>3.42</v>
      </c>
      <c r="F7838" s="411"/>
      <c r="G7838" s="412" t="str">
        <f t="shared" si="122"/>
        <v>TE 90° PVC RIGIDO P/ ESGOTO SECUNDARIO, DIAM = 40MM</v>
      </c>
      <c r="H7838" s="412" t="str">
        <f t="shared" si="122"/>
        <v>UN</v>
      </c>
      <c r="I7838" s="413"/>
    </row>
    <row r="7839" spans="1:9" ht="56.25">
      <c r="A7839" s="571">
        <v>2100</v>
      </c>
      <c r="B7839" s="572" t="s">
        <v>46551</v>
      </c>
      <c r="C7839" s="573" t="s">
        <v>3</v>
      </c>
      <c r="D7839" s="574">
        <v>3.2</v>
      </c>
      <c r="F7839" s="411"/>
      <c r="G7839" s="412" t="str">
        <f t="shared" si="122"/>
        <v>TE 90° PVC RIGIDO ROSCAVEL  D= 1/2"</v>
      </c>
      <c r="H7839" s="412" t="str">
        <f t="shared" si="122"/>
        <v>UN</v>
      </c>
      <c r="I7839" s="413"/>
    </row>
    <row r="7840" spans="1:9" ht="67.5">
      <c r="A7840" s="571">
        <v>2101</v>
      </c>
      <c r="B7840" s="572" t="s">
        <v>46552</v>
      </c>
      <c r="C7840" s="573" t="s">
        <v>3</v>
      </c>
      <c r="D7840" s="574">
        <v>22.99</v>
      </c>
      <c r="F7840" s="411"/>
      <c r="G7840" s="412" t="str">
        <f t="shared" si="122"/>
        <v>TE 90° PVC RIGIDO ROSCAVEL  D=1 1/ 4"</v>
      </c>
      <c r="H7840" s="412" t="str">
        <f t="shared" si="122"/>
        <v>UN</v>
      </c>
      <c r="I7840" s="413"/>
    </row>
    <row r="7841" spans="1:9" ht="56.25">
      <c r="A7841" s="571">
        <v>2102</v>
      </c>
      <c r="B7841" s="572" t="s">
        <v>46553</v>
      </c>
      <c r="C7841" s="573" t="s">
        <v>3</v>
      </c>
      <c r="D7841" s="574">
        <v>25.86</v>
      </c>
      <c r="F7841" s="411"/>
      <c r="G7841" s="412" t="str">
        <f t="shared" si="122"/>
        <v>TE 90° PVC RIGIDO ROSCAVEL  D=1 1/2"</v>
      </c>
      <c r="H7841" s="412" t="str">
        <f t="shared" si="122"/>
        <v>UN</v>
      </c>
      <c r="I7841" s="413"/>
    </row>
    <row r="7842" spans="1:9" ht="56.25">
      <c r="A7842" s="571">
        <v>2103</v>
      </c>
      <c r="B7842" s="572" t="s">
        <v>46554</v>
      </c>
      <c r="C7842" s="573" t="s">
        <v>3</v>
      </c>
      <c r="D7842" s="574">
        <v>56.23</v>
      </c>
      <c r="F7842" s="411"/>
      <c r="G7842" s="412" t="str">
        <f t="shared" si="122"/>
        <v>TE 90° PVC RIGIDO ROSCAVEL  D=2 "</v>
      </c>
      <c r="H7842" s="412" t="str">
        <f t="shared" si="122"/>
        <v>UN</v>
      </c>
      <c r="I7842" s="413"/>
    </row>
    <row r="7843" spans="1:9" ht="56.25">
      <c r="A7843" s="571">
        <v>2104</v>
      </c>
      <c r="B7843" s="572" t="s">
        <v>46555</v>
      </c>
      <c r="C7843" s="573" t="s">
        <v>3</v>
      </c>
      <c r="D7843" s="574">
        <v>72.05</v>
      </c>
      <c r="F7843" s="411"/>
      <c r="G7843" s="412" t="str">
        <f t="shared" si="122"/>
        <v>TE 90° PVC RIGIDO ROSCAVEL  D=2 1/2"</v>
      </c>
      <c r="H7843" s="412" t="str">
        <f t="shared" si="122"/>
        <v>UN</v>
      </c>
      <c r="I7843" s="413"/>
    </row>
    <row r="7844" spans="1:9" ht="56.25">
      <c r="A7844" s="571">
        <v>2105</v>
      </c>
      <c r="B7844" s="572" t="s">
        <v>46556</v>
      </c>
      <c r="C7844" s="573" t="s">
        <v>3</v>
      </c>
      <c r="D7844" s="574">
        <v>120.66</v>
      </c>
      <c r="F7844" s="411"/>
      <c r="G7844" s="412" t="str">
        <f t="shared" si="122"/>
        <v>TE 90° PVC RIGIDO ROSCAVEL  D=3"</v>
      </c>
      <c r="H7844" s="412" t="str">
        <f t="shared" si="122"/>
        <v>UN</v>
      </c>
      <c r="I7844" s="413"/>
    </row>
    <row r="7845" spans="1:9" ht="56.25">
      <c r="A7845" s="571">
        <v>2106</v>
      </c>
      <c r="B7845" s="572" t="s">
        <v>46557</v>
      </c>
      <c r="C7845" s="573" t="s">
        <v>3</v>
      </c>
      <c r="D7845" s="574">
        <v>158.43</v>
      </c>
      <c r="F7845" s="411"/>
      <c r="G7845" s="412" t="str">
        <f t="shared" si="122"/>
        <v>TE 90° PVC RIGIDO ROSCAVEL  D=4"</v>
      </c>
      <c r="H7845" s="412" t="str">
        <f t="shared" si="122"/>
        <v>UN</v>
      </c>
      <c r="I7845" s="413"/>
    </row>
    <row r="7846" spans="1:9" ht="123.75">
      <c r="A7846" s="571">
        <v>2107</v>
      </c>
      <c r="B7846" s="572" t="s">
        <v>46558</v>
      </c>
      <c r="C7846" s="573" t="s">
        <v>3</v>
      </c>
      <c r="D7846" s="574">
        <v>10.16</v>
      </c>
      <c r="F7846" s="411"/>
      <c r="G7846" s="412" t="str">
        <f t="shared" si="122"/>
        <v>TE 90° PVC RIGIDO SOLDAVEL, LLR, C/BUCHA LATAO BOLSA CENTRAL, D= 20 X 1/2"</v>
      </c>
      <c r="H7846" s="412" t="str">
        <f t="shared" si="122"/>
        <v>UN</v>
      </c>
      <c r="I7846" s="413"/>
    </row>
    <row r="7847" spans="1:9" ht="123.75">
      <c r="A7847" s="571">
        <v>2108</v>
      </c>
      <c r="B7847" s="572" t="s">
        <v>46559</v>
      </c>
      <c r="C7847" s="573" t="s">
        <v>3</v>
      </c>
      <c r="D7847" s="574">
        <v>11.43</v>
      </c>
      <c r="F7847" s="411"/>
      <c r="G7847" s="412" t="str">
        <f t="shared" si="122"/>
        <v>TE 90° PVC RIGIDO SOLDAVEL, LLR, C/BUCHA LATAO BOLSA CENTRAL, D= 25 X 3/4"</v>
      </c>
      <c r="H7847" s="412" t="str">
        <f t="shared" si="122"/>
        <v>UN</v>
      </c>
      <c r="I7847" s="413"/>
    </row>
    <row r="7848" spans="1:9" ht="78.75">
      <c r="A7848" s="571">
        <v>2109</v>
      </c>
      <c r="B7848" s="572" t="s">
        <v>46560</v>
      </c>
      <c r="C7848" s="573" t="s">
        <v>3</v>
      </c>
      <c r="D7848" s="574">
        <v>0.98</v>
      </c>
      <c r="F7848" s="411"/>
      <c r="G7848" s="412" t="str">
        <f t="shared" si="122"/>
        <v>TE 90° PVC RIGIDO SOLDAVEL, MARROM,  D=  20MM</v>
      </c>
      <c r="H7848" s="412" t="str">
        <f t="shared" si="122"/>
        <v>UN</v>
      </c>
      <c r="I7848" s="413"/>
    </row>
    <row r="7849" spans="1:9" ht="78.75">
      <c r="A7849" s="571">
        <v>2110</v>
      </c>
      <c r="B7849" s="572" t="s">
        <v>46561</v>
      </c>
      <c r="C7849" s="573" t="s">
        <v>3</v>
      </c>
      <c r="D7849" s="574">
        <v>1.29</v>
      </c>
      <c r="F7849" s="411"/>
      <c r="G7849" s="412" t="str">
        <f t="shared" si="122"/>
        <v>TE 90° PVC RIGIDO SOLDAVEL, MARROM,  D=  25MM</v>
      </c>
      <c r="H7849" s="412" t="str">
        <f t="shared" si="122"/>
        <v>UN</v>
      </c>
      <c r="I7849" s="413"/>
    </row>
    <row r="7850" spans="1:9" ht="78.75">
      <c r="A7850" s="571">
        <v>2111</v>
      </c>
      <c r="B7850" s="572" t="s">
        <v>46562</v>
      </c>
      <c r="C7850" s="573" t="s">
        <v>3</v>
      </c>
      <c r="D7850" s="574">
        <v>4.29</v>
      </c>
      <c r="F7850" s="411"/>
      <c r="G7850" s="412" t="str">
        <f t="shared" si="122"/>
        <v>TE 90° PVC RIGIDO SOLDAVEL, MARROM,  D=  32MM</v>
      </c>
      <c r="H7850" s="412" t="str">
        <f t="shared" si="122"/>
        <v>UN</v>
      </c>
      <c r="I7850" s="413"/>
    </row>
    <row r="7851" spans="1:9" ht="78.75">
      <c r="A7851" s="571">
        <v>2112</v>
      </c>
      <c r="B7851" s="572" t="s">
        <v>46563</v>
      </c>
      <c r="C7851" s="573" t="s">
        <v>3</v>
      </c>
      <c r="D7851" s="574">
        <v>9.39</v>
      </c>
      <c r="F7851" s="411"/>
      <c r="G7851" s="412" t="str">
        <f t="shared" si="122"/>
        <v>TE 90° PVC RIGIDO SOLDAVEL, MARROM,  D=  40MM</v>
      </c>
      <c r="H7851" s="412" t="str">
        <f t="shared" si="122"/>
        <v>UN</v>
      </c>
      <c r="I7851" s="413"/>
    </row>
    <row r="7852" spans="1:9" ht="78.75">
      <c r="A7852" s="571">
        <v>2113</v>
      </c>
      <c r="B7852" s="572" t="s">
        <v>46564</v>
      </c>
      <c r="C7852" s="573" t="s">
        <v>3</v>
      </c>
      <c r="D7852" s="574">
        <v>10.5</v>
      </c>
      <c r="F7852" s="411"/>
      <c r="G7852" s="412" t="str">
        <f t="shared" si="122"/>
        <v>TE 90° PVC RIGIDO SOLDAVEL, MARROM,  D=  50MM</v>
      </c>
      <c r="H7852" s="412" t="str">
        <f t="shared" si="122"/>
        <v>UN</v>
      </c>
      <c r="I7852" s="413"/>
    </row>
    <row r="7853" spans="1:9" ht="78.75">
      <c r="A7853" s="571">
        <v>2114</v>
      </c>
      <c r="B7853" s="572" t="s">
        <v>46565</v>
      </c>
      <c r="C7853" s="573" t="s">
        <v>3</v>
      </c>
      <c r="D7853" s="574">
        <v>31.3</v>
      </c>
      <c r="F7853" s="411"/>
      <c r="G7853" s="412" t="str">
        <f t="shared" si="122"/>
        <v>TE 90° PVC RIGIDO SOLDAVEL, MARROM,  D=  60MM</v>
      </c>
      <c r="H7853" s="412" t="str">
        <f t="shared" si="122"/>
        <v>UN</v>
      </c>
      <c r="I7853" s="413"/>
    </row>
    <row r="7854" spans="1:9" ht="78.75">
      <c r="A7854" s="571">
        <v>2115</v>
      </c>
      <c r="B7854" s="572" t="s">
        <v>46566</v>
      </c>
      <c r="C7854" s="573" t="s">
        <v>3</v>
      </c>
      <c r="D7854" s="574">
        <v>62.61</v>
      </c>
      <c r="F7854" s="411"/>
      <c r="G7854" s="412" t="str">
        <f t="shared" si="122"/>
        <v>TE 90° PVC RIGIDO SOLDAVEL, MARROM,  D=  75MM</v>
      </c>
      <c r="H7854" s="412" t="str">
        <f t="shared" si="122"/>
        <v>UN</v>
      </c>
      <c r="I7854" s="413"/>
    </row>
    <row r="7855" spans="1:9" ht="78.75">
      <c r="A7855" s="571">
        <v>2116</v>
      </c>
      <c r="B7855" s="572" t="s">
        <v>46567</v>
      </c>
      <c r="C7855" s="573" t="s">
        <v>3</v>
      </c>
      <c r="D7855" s="574">
        <v>102.68</v>
      </c>
      <c r="F7855" s="411"/>
      <c r="G7855" s="412" t="str">
        <f t="shared" si="122"/>
        <v>TE 90° PVC RIGIDO SOLDAVEL, MARROM,  D=  85MM</v>
      </c>
      <c r="H7855" s="412" t="str">
        <f t="shared" si="122"/>
        <v>UN</v>
      </c>
      <c r="I7855" s="413"/>
    </row>
    <row r="7856" spans="1:9" ht="78.75">
      <c r="A7856" s="571">
        <v>2117</v>
      </c>
      <c r="B7856" s="572" t="s">
        <v>46568</v>
      </c>
      <c r="C7856" s="573" t="s">
        <v>3</v>
      </c>
      <c r="D7856" s="574">
        <v>174.13</v>
      </c>
      <c r="F7856" s="411"/>
      <c r="G7856" s="412" t="str">
        <f t="shared" si="122"/>
        <v>TE 90° PVC RIGIDO SOLDAVEL, MARROM,  D= 110MM</v>
      </c>
      <c r="H7856" s="412" t="str">
        <f t="shared" si="122"/>
        <v>UN</v>
      </c>
      <c r="I7856" s="413"/>
    </row>
    <row r="7857" spans="1:9" ht="56.25">
      <c r="A7857" s="571">
        <v>10141</v>
      </c>
      <c r="B7857" s="572" t="s">
        <v>46569</v>
      </c>
      <c r="C7857" s="573" t="s">
        <v>3</v>
      </c>
      <c r="D7857" s="574">
        <v>12.57</v>
      </c>
      <c r="F7857" s="411"/>
      <c r="G7857" s="412" t="str">
        <f t="shared" si="122"/>
        <v>TE 90° PVC RIGIDO, SÉRIE R, D= 50MM</v>
      </c>
      <c r="H7857" s="412" t="str">
        <f t="shared" si="122"/>
        <v>UN</v>
      </c>
      <c r="I7857" s="413"/>
    </row>
    <row r="7858" spans="1:9" ht="112.5">
      <c r="A7858" s="571">
        <v>2166</v>
      </c>
      <c r="B7858" s="572" t="s">
        <v>46570</v>
      </c>
      <c r="C7858" s="573" t="s">
        <v>3</v>
      </c>
      <c r="D7858" s="574">
        <v>45.76</v>
      </c>
      <c r="F7858" s="411"/>
      <c r="G7858" s="412" t="str">
        <f t="shared" si="122"/>
        <v>TÊ 90° REDUÇÃO PVC RÍGIDO PARA ESGOTO PRIMÁRIO D= 150X100MM</v>
      </c>
      <c r="H7858" s="412" t="str">
        <f t="shared" si="122"/>
        <v>UN</v>
      </c>
      <c r="I7858" s="413"/>
    </row>
    <row r="7859" spans="1:9" ht="78.75">
      <c r="A7859" s="571">
        <v>2150</v>
      </c>
      <c r="B7859" s="572" t="s">
        <v>46571</v>
      </c>
      <c r="C7859" s="573" t="s">
        <v>3</v>
      </c>
      <c r="D7859" s="574">
        <v>6.86</v>
      </c>
      <c r="F7859" s="411"/>
      <c r="G7859" s="412" t="str">
        <f t="shared" si="122"/>
        <v>TE 90° REDUCAO PVC RIGIDO ROSCAVEL  D= 3/4" X 1/2"</v>
      </c>
      <c r="H7859" s="412" t="str">
        <f t="shared" si="122"/>
        <v>UN</v>
      </c>
      <c r="I7859" s="413"/>
    </row>
    <row r="7860" spans="1:9" ht="78.75">
      <c r="A7860" s="571">
        <v>2151</v>
      </c>
      <c r="B7860" s="572" t="s">
        <v>46572</v>
      </c>
      <c r="C7860" s="573" t="s">
        <v>3</v>
      </c>
      <c r="D7860" s="574">
        <v>23.45</v>
      </c>
      <c r="F7860" s="411"/>
      <c r="G7860" s="412" t="str">
        <f t="shared" si="122"/>
        <v>TE 90° REDUCAO PVC RIGIDO ROSCAVEL  D=1 1/2" X 3/4"</v>
      </c>
      <c r="H7860" s="412" t="str">
        <f t="shared" si="122"/>
        <v>UN</v>
      </c>
      <c r="I7860" s="413"/>
    </row>
    <row r="7861" spans="1:9" ht="78.75">
      <c r="A7861" s="571">
        <v>2127</v>
      </c>
      <c r="B7861" s="572" t="s">
        <v>46573</v>
      </c>
      <c r="C7861" s="573" t="s">
        <v>3</v>
      </c>
      <c r="D7861" s="574">
        <v>10</v>
      </c>
      <c r="F7861" s="411"/>
      <c r="G7861" s="412" t="str">
        <f t="shared" si="122"/>
        <v>TÊ 90° REDUÇÃO PVC RIGIDO ROSCAVEL D= 1" X 3/4"</v>
      </c>
      <c r="H7861" s="412" t="str">
        <f t="shared" si="122"/>
        <v>UN</v>
      </c>
      <c r="I7861" s="413"/>
    </row>
    <row r="7862" spans="1:9" ht="101.25">
      <c r="A7862" s="571">
        <v>2152</v>
      </c>
      <c r="B7862" s="572" t="s">
        <v>46574</v>
      </c>
      <c r="C7862" s="573" t="s">
        <v>3</v>
      </c>
      <c r="D7862" s="574">
        <v>3.39</v>
      </c>
      <c r="F7862" s="411"/>
      <c r="G7862" s="412" t="str">
        <f t="shared" si="122"/>
        <v>TE 90° REDUCAO PVC RIGIDO SOLDAVEL, MARROM,  D=  25 X 20MM</v>
      </c>
      <c r="H7862" s="412" t="str">
        <f t="shared" si="122"/>
        <v>UN</v>
      </c>
      <c r="I7862" s="413"/>
    </row>
    <row r="7863" spans="1:9" ht="101.25">
      <c r="A7863" s="571">
        <v>2153</v>
      </c>
      <c r="B7863" s="572" t="s">
        <v>46575</v>
      </c>
      <c r="C7863" s="573" t="s">
        <v>3</v>
      </c>
      <c r="D7863" s="574">
        <v>6.37</v>
      </c>
      <c r="F7863" s="411"/>
      <c r="G7863" s="412" t="str">
        <f t="shared" si="122"/>
        <v>TE 90° REDUCAO PVC RIGIDO SOLDAVEL, MARROM,  D=  32 X 25MM</v>
      </c>
      <c r="H7863" s="412" t="str">
        <f t="shared" si="122"/>
        <v>UN</v>
      </c>
      <c r="I7863" s="413"/>
    </row>
    <row r="7864" spans="1:9" ht="101.25">
      <c r="A7864" s="571">
        <v>2572</v>
      </c>
      <c r="B7864" s="572" t="s">
        <v>46576</v>
      </c>
      <c r="C7864" s="573" t="s">
        <v>3</v>
      </c>
      <c r="D7864" s="574">
        <v>4.5999999999999996</v>
      </c>
      <c r="F7864" s="411"/>
      <c r="G7864" s="412" t="str">
        <f t="shared" si="122"/>
        <v>TE 90° REDUCAO PVC RIGIDO SOLDAVEL, MARROM,  D=  40 X 25MM</v>
      </c>
      <c r="H7864" s="412" t="str">
        <f t="shared" si="122"/>
        <v>UN</v>
      </c>
      <c r="I7864" s="413"/>
    </row>
    <row r="7865" spans="1:9" ht="101.25">
      <c r="A7865" s="571">
        <v>2154</v>
      </c>
      <c r="B7865" s="572" t="s">
        <v>46577</v>
      </c>
      <c r="C7865" s="573" t="s">
        <v>3</v>
      </c>
      <c r="D7865" s="574">
        <v>10.44</v>
      </c>
      <c r="F7865" s="411"/>
      <c r="G7865" s="412" t="str">
        <f t="shared" si="122"/>
        <v>TE 90° REDUCAO PVC RIGIDO SOLDAVEL, MARROM,  D=  40 X 32MM</v>
      </c>
      <c r="H7865" s="412" t="str">
        <f t="shared" si="122"/>
        <v>UN</v>
      </c>
      <c r="I7865" s="413"/>
    </row>
    <row r="7866" spans="1:9" ht="101.25">
      <c r="A7866" s="571">
        <v>2155</v>
      </c>
      <c r="B7866" s="572" t="s">
        <v>46578</v>
      </c>
      <c r="C7866" s="573" t="s">
        <v>3</v>
      </c>
      <c r="D7866" s="574">
        <v>11.17</v>
      </c>
      <c r="F7866" s="411"/>
      <c r="G7866" s="412" t="str">
        <f t="shared" si="122"/>
        <v>TE 90° REDUCAO PVC RIGIDO SOLDAVEL, MARROM,  D=  50 X 20MM</v>
      </c>
      <c r="H7866" s="412" t="str">
        <f t="shared" si="122"/>
        <v>UN</v>
      </c>
      <c r="I7866" s="413"/>
    </row>
    <row r="7867" spans="1:9" ht="101.25">
      <c r="A7867" s="571">
        <v>2156</v>
      </c>
      <c r="B7867" s="572" t="s">
        <v>46579</v>
      </c>
      <c r="C7867" s="573" t="s">
        <v>3</v>
      </c>
      <c r="D7867" s="574">
        <v>9.2899999999999991</v>
      </c>
      <c r="F7867" s="411"/>
      <c r="G7867" s="412" t="str">
        <f t="shared" si="122"/>
        <v>TE 90° REDUCAO PVC RIGIDO SOLDAVEL, MARROM,  D=  50 X 25MM</v>
      </c>
      <c r="H7867" s="412" t="str">
        <f t="shared" si="122"/>
        <v>UN</v>
      </c>
      <c r="I7867" s="413"/>
    </row>
    <row r="7868" spans="1:9" ht="101.25">
      <c r="A7868" s="571">
        <v>2157</v>
      </c>
      <c r="B7868" s="572" t="s">
        <v>46580</v>
      </c>
      <c r="C7868" s="573" t="s">
        <v>3</v>
      </c>
      <c r="D7868" s="574">
        <v>15.15</v>
      </c>
      <c r="F7868" s="411"/>
      <c r="G7868" s="412" t="str">
        <f t="shared" si="122"/>
        <v>TE 90° REDUCAO PVC RIGIDO SOLDAVEL, MARROM,  D=  50 X 32MM</v>
      </c>
      <c r="H7868" s="412" t="str">
        <f t="shared" si="122"/>
        <v>UN</v>
      </c>
      <c r="I7868" s="413"/>
    </row>
    <row r="7869" spans="1:9" ht="101.25">
      <c r="A7869" s="571">
        <v>2158</v>
      </c>
      <c r="B7869" s="572" t="s">
        <v>46581</v>
      </c>
      <c r="C7869" s="573" t="s">
        <v>3</v>
      </c>
      <c r="D7869" s="574">
        <v>18.579999999999998</v>
      </c>
      <c r="F7869" s="411"/>
      <c r="G7869" s="412" t="str">
        <f t="shared" si="122"/>
        <v>TE 90° REDUCAO PVC RIGIDO SOLDAVEL, MARROM,  D=  50 X 40MM</v>
      </c>
      <c r="H7869" s="412" t="str">
        <f t="shared" si="122"/>
        <v>UN</v>
      </c>
      <c r="I7869" s="413"/>
    </row>
    <row r="7870" spans="1:9" ht="101.25">
      <c r="A7870" s="571">
        <v>2159</v>
      </c>
      <c r="B7870" s="572" t="s">
        <v>46582</v>
      </c>
      <c r="C7870" s="573" t="s">
        <v>3</v>
      </c>
      <c r="D7870" s="574">
        <v>51.6</v>
      </c>
      <c r="F7870" s="411"/>
      <c r="G7870" s="412" t="str">
        <f t="shared" si="122"/>
        <v>TE 90° REDUCAO PVC RIGIDO SOLDAVEL, MARROM,  D=  75 X 50MM</v>
      </c>
      <c r="H7870" s="412" t="str">
        <f t="shared" si="122"/>
        <v>UN</v>
      </c>
      <c r="I7870" s="413"/>
    </row>
    <row r="7871" spans="1:9" ht="101.25">
      <c r="A7871" s="571">
        <v>2160</v>
      </c>
      <c r="B7871" s="572" t="s">
        <v>46583</v>
      </c>
      <c r="C7871" s="573" t="s">
        <v>3</v>
      </c>
      <c r="D7871" s="574">
        <v>65.89</v>
      </c>
      <c r="F7871" s="411"/>
      <c r="G7871" s="412" t="str">
        <f t="shared" si="122"/>
        <v>TE 90° REDUCAO PVC RIGIDO SOLDAVEL, MARROM,  D=  75 X 60MM</v>
      </c>
      <c r="H7871" s="412" t="str">
        <f t="shared" si="122"/>
        <v>UN</v>
      </c>
      <c r="I7871" s="413"/>
    </row>
    <row r="7872" spans="1:9" ht="101.25">
      <c r="A7872" s="571">
        <v>2161</v>
      </c>
      <c r="B7872" s="572" t="s">
        <v>46584</v>
      </c>
      <c r="C7872" s="573" t="s">
        <v>3</v>
      </c>
      <c r="D7872" s="574">
        <v>80.150000000000006</v>
      </c>
      <c r="F7872" s="411"/>
      <c r="G7872" s="412" t="str">
        <f t="shared" si="122"/>
        <v>TE 90° REDUCAO PVC RIGIDO SOLDAVEL, MARROM,  D=  85 X 60MM</v>
      </c>
      <c r="H7872" s="412" t="str">
        <f t="shared" si="122"/>
        <v>UN</v>
      </c>
      <c r="I7872" s="413"/>
    </row>
    <row r="7873" spans="1:9" ht="101.25">
      <c r="A7873" s="571">
        <v>2162</v>
      </c>
      <c r="B7873" s="572" t="s">
        <v>46585</v>
      </c>
      <c r="C7873" s="573" t="s">
        <v>3</v>
      </c>
      <c r="D7873" s="574">
        <v>44.38</v>
      </c>
      <c r="F7873" s="411"/>
      <c r="G7873" s="412" t="str">
        <f t="shared" si="122"/>
        <v>TE 90° REDUCAO PVC RIGIDO SOLDAVEL, MARROM,  D=  85 X 75MM</v>
      </c>
      <c r="H7873" s="412" t="str">
        <f t="shared" si="122"/>
        <v>UN</v>
      </c>
      <c r="I7873" s="413"/>
    </row>
    <row r="7874" spans="1:9" ht="101.25">
      <c r="A7874" s="571">
        <v>2163</v>
      </c>
      <c r="B7874" s="572" t="s">
        <v>46586</v>
      </c>
      <c r="C7874" s="573" t="s">
        <v>3</v>
      </c>
      <c r="D7874" s="574">
        <v>162.61000000000001</v>
      </c>
      <c r="F7874" s="411"/>
      <c r="G7874" s="412" t="str">
        <f t="shared" ref="G7874:H7937" si="123">UPPER(B7874)</f>
        <v>TE 90° REDUCAO PVC RIGIDO SOLDAVEL, MARROM,  D= 110 X 60MM</v>
      </c>
      <c r="H7874" s="412" t="str">
        <f t="shared" si="123"/>
        <v>UN</v>
      </c>
      <c r="I7874" s="413"/>
    </row>
    <row r="7875" spans="1:9" ht="101.25">
      <c r="A7875" s="571">
        <v>2164</v>
      </c>
      <c r="B7875" s="572" t="s">
        <v>46587</v>
      </c>
      <c r="C7875" s="573" t="s">
        <v>3</v>
      </c>
      <c r="D7875" s="574">
        <v>183.96</v>
      </c>
      <c r="F7875" s="411"/>
      <c r="G7875" s="412" t="str">
        <f t="shared" si="123"/>
        <v>TE 90° REDUCAO PVC RIGIDO SOLDAVEL, MARROM,  D= 110 X 75MM</v>
      </c>
      <c r="H7875" s="412" t="str">
        <f t="shared" si="123"/>
        <v>UN</v>
      </c>
      <c r="I7875" s="413"/>
    </row>
    <row r="7876" spans="1:9" ht="90">
      <c r="A7876" s="571">
        <v>2140</v>
      </c>
      <c r="B7876" s="572" t="s">
        <v>46588</v>
      </c>
      <c r="C7876" s="573" t="s">
        <v>3</v>
      </c>
      <c r="D7876" s="574">
        <v>30.31</v>
      </c>
      <c r="F7876" s="411"/>
      <c r="G7876" s="412" t="str">
        <f t="shared" si="123"/>
        <v>TE DE INSPEÇÃO PVC SANITÁRIO, SERIE R, D=  75 X 75MM</v>
      </c>
      <c r="H7876" s="412" t="str">
        <f t="shared" si="123"/>
        <v>UN</v>
      </c>
      <c r="I7876" s="413"/>
    </row>
    <row r="7877" spans="1:9" ht="90">
      <c r="A7877" s="571">
        <v>2138</v>
      </c>
      <c r="B7877" s="572" t="s">
        <v>46589</v>
      </c>
      <c r="C7877" s="573" t="s">
        <v>3</v>
      </c>
      <c r="D7877" s="574">
        <v>53.1</v>
      </c>
      <c r="F7877" s="411"/>
      <c r="G7877" s="412" t="str">
        <f t="shared" si="123"/>
        <v>TE DE INSPECAO PVC SANITARIO, SERIE R, D= 100 X  75MM</v>
      </c>
      <c r="H7877" s="412" t="str">
        <f t="shared" si="123"/>
        <v>UN</v>
      </c>
      <c r="I7877" s="413"/>
    </row>
    <row r="7878" spans="1:9" ht="45">
      <c r="A7878" s="571">
        <v>7059</v>
      </c>
      <c r="B7878" s="572" t="s">
        <v>46590</v>
      </c>
      <c r="C7878" s="573" t="s">
        <v>3</v>
      </c>
      <c r="D7878" s="574">
        <v>3.26</v>
      </c>
      <c r="F7878" s="411"/>
      <c r="G7878" s="412" t="str">
        <f t="shared" si="123"/>
        <v>TE PVC SANITARIO D=  40 X  40MM</v>
      </c>
      <c r="H7878" s="412" t="str">
        <f t="shared" si="123"/>
        <v>UN</v>
      </c>
      <c r="I7878" s="413"/>
    </row>
    <row r="7879" spans="1:9" ht="45">
      <c r="A7879" s="571">
        <v>2141</v>
      </c>
      <c r="B7879" s="572" t="s">
        <v>46591</v>
      </c>
      <c r="C7879" s="573" t="s">
        <v>3</v>
      </c>
      <c r="D7879" s="574">
        <v>7.15</v>
      </c>
      <c r="F7879" s="411"/>
      <c r="G7879" s="412" t="str">
        <f t="shared" si="123"/>
        <v>TE PVC SANITARIO D=  50 X  50MM</v>
      </c>
      <c r="H7879" s="412" t="str">
        <f t="shared" si="123"/>
        <v>UN</v>
      </c>
      <c r="I7879" s="413"/>
    </row>
    <row r="7880" spans="1:9" ht="45">
      <c r="A7880" s="571">
        <v>2142</v>
      </c>
      <c r="B7880" s="572" t="s">
        <v>46592</v>
      </c>
      <c r="C7880" s="573" t="s">
        <v>3</v>
      </c>
      <c r="D7880" s="574">
        <v>14.02</v>
      </c>
      <c r="F7880" s="411"/>
      <c r="G7880" s="412" t="str">
        <f t="shared" si="123"/>
        <v>TE PVC SANITARIO D=  75 X   50MM</v>
      </c>
      <c r="H7880" s="412" t="str">
        <f t="shared" si="123"/>
        <v>UN</v>
      </c>
      <c r="I7880" s="413"/>
    </row>
    <row r="7881" spans="1:9" ht="45">
      <c r="A7881" s="571">
        <v>2143</v>
      </c>
      <c r="B7881" s="572" t="s">
        <v>46593</v>
      </c>
      <c r="C7881" s="573" t="s">
        <v>3</v>
      </c>
      <c r="D7881" s="574">
        <v>14.28</v>
      </c>
      <c r="F7881" s="411"/>
      <c r="G7881" s="412" t="str">
        <f t="shared" si="123"/>
        <v>TE PVC SANITARIO D=  75 X  75MM</v>
      </c>
      <c r="H7881" s="412" t="str">
        <f t="shared" si="123"/>
        <v>UN</v>
      </c>
      <c r="I7881" s="413"/>
    </row>
    <row r="7882" spans="1:9" ht="45">
      <c r="A7882" s="571">
        <v>2144</v>
      </c>
      <c r="B7882" s="572" t="s">
        <v>46594</v>
      </c>
      <c r="C7882" s="573" t="s">
        <v>3</v>
      </c>
      <c r="D7882" s="574">
        <v>15.38</v>
      </c>
      <c r="F7882" s="411"/>
      <c r="G7882" s="412" t="str">
        <f t="shared" si="123"/>
        <v>TE PVC SANITARIO D= 100 X  50MM</v>
      </c>
      <c r="H7882" s="412" t="str">
        <f t="shared" si="123"/>
        <v>UN</v>
      </c>
      <c r="I7882" s="413"/>
    </row>
    <row r="7883" spans="1:9" ht="45">
      <c r="A7883" s="571">
        <v>2145</v>
      </c>
      <c r="B7883" s="572" t="s">
        <v>46595</v>
      </c>
      <c r="C7883" s="573" t="s">
        <v>3</v>
      </c>
      <c r="D7883" s="574">
        <v>16.09</v>
      </c>
      <c r="F7883" s="411"/>
      <c r="G7883" s="412" t="str">
        <f t="shared" si="123"/>
        <v>TE PVC SANITARIO D= 100 X  75MM</v>
      </c>
      <c r="H7883" s="412" t="str">
        <f t="shared" si="123"/>
        <v>UN</v>
      </c>
      <c r="I7883" s="413"/>
    </row>
    <row r="7884" spans="1:9" ht="45">
      <c r="A7884" s="571">
        <v>2146</v>
      </c>
      <c r="B7884" s="572" t="s">
        <v>46596</v>
      </c>
      <c r="C7884" s="573" t="s">
        <v>3</v>
      </c>
      <c r="D7884" s="574">
        <v>16.100000000000001</v>
      </c>
      <c r="F7884" s="411"/>
      <c r="G7884" s="412" t="str">
        <f t="shared" si="123"/>
        <v>TE PVC SANITARIO D= 100 X 100MM</v>
      </c>
      <c r="H7884" s="412" t="str">
        <f t="shared" si="123"/>
        <v>UN</v>
      </c>
      <c r="I7884" s="413"/>
    </row>
    <row r="7885" spans="1:9" ht="45">
      <c r="A7885" s="571">
        <v>8983</v>
      </c>
      <c r="B7885" s="572" t="s">
        <v>46597</v>
      </c>
      <c r="C7885" s="573" t="s">
        <v>3</v>
      </c>
      <c r="D7885" s="574">
        <v>85.79</v>
      </c>
      <c r="F7885" s="411"/>
      <c r="G7885" s="412" t="str">
        <f t="shared" si="123"/>
        <v>TE PVC SANITARIO D= 150 X  100MM</v>
      </c>
      <c r="H7885" s="412" t="str">
        <f t="shared" si="123"/>
        <v>UN</v>
      </c>
      <c r="I7885" s="413"/>
    </row>
    <row r="7886" spans="1:9" ht="67.5">
      <c r="A7886" s="571">
        <v>2147</v>
      </c>
      <c r="B7886" s="572" t="s">
        <v>46598</v>
      </c>
      <c r="C7886" s="573" t="s">
        <v>3</v>
      </c>
      <c r="D7886" s="574">
        <v>46.69</v>
      </c>
      <c r="F7886" s="411"/>
      <c r="G7886" s="412" t="str">
        <f t="shared" si="123"/>
        <v>TE PVC SANITARIO, SERIE R, D= 100 X  75MM</v>
      </c>
      <c r="H7886" s="412" t="str">
        <f t="shared" si="123"/>
        <v>UN</v>
      </c>
      <c r="I7886" s="413"/>
    </row>
    <row r="7887" spans="1:9" ht="67.5">
      <c r="A7887" s="571">
        <v>2139</v>
      </c>
      <c r="B7887" s="572" t="s">
        <v>46599</v>
      </c>
      <c r="C7887" s="573" t="s">
        <v>3</v>
      </c>
      <c r="D7887" s="574">
        <v>127.27</v>
      </c>
      <c r="F7887" s="411"/>
      <c r="G7887" s="412" t="str">
        <f t="shared" si="123"/>
        <v>TE PVC SANITARIO, SERIE R, D= 150 X 150MM</v>
      </c>
      <c r="H7887" s="412" t="str">
        <f t="shared" si="123"/>
        <v>UN</v>
      </c>
      <c r="I7887" s="413"/>
    </row>
    <row r="7888" spans="1:9" ht="67.5">
      <c r="A7888" s="571">
        <v>3778</v>
      </c>
      <c r="B7888" s="572" t="s">
        <v>46600</v>
      </c>
      <c r="C7888" s="573" t="s">
        <v>3</v>
      </c>
      <c r="D7888" s="574">
        <v>9.14</v>
      </c>
      <c r="F7888" s="411"/>
      <c r="G7888" s="412" t="str">
        <f t="shared" si="123"/>
        <v>TE PVC SOLDAVEL C/BUCHA DE LATÃO 25MM X 1/2"</v>
      </c>
      <c r="H7888" s="412" t="str">
        <f t="shared" si="123"/>
        <v>UN</v>
      </c>
      <c r="I7888" s="413"/>
    </row>
    <row r="7889" spans="1:9" ht="78.75">
      <c r="A7889" s="571">
        <v>11043</v>
      </c>
      <c r="B7889" s="572" t="s">
        <v>46601</v>
      </c>
      <c r="C7889" s="573" t="s">
        <v>3</v>
      </c>
      <c r="D7889" s="574">
        <v>17.73</v>
      </c>
      <c r="F7889" s="411"/>
      <c r="G7889" s="412" t="str">
        <f t="shared" si="123"/>
        <v>TERMINAL DE VENTILAÇÃO PVC RIGIDO D=  100MM</v>
      </c>
      <c r="H7889" s="412" t="str">
        <f t="shared" si="123"/>
        <v>UN</v>
      </c>
      <c r="I7889" s="413"/>
    </row>
    <row r="7890" spans="1:9" ht="67.5">
      <c r="A7890" s="571">
        <v>2207</v>
      </c>
      <c r="B7890" s="572" t="s">
        <v>46602</v>
      </c>
      <c r="C7890" s="573" t="s">
        <v>3</v>
      </c>
      <c r="D7890" s="574">
        <v>5.83</v>
      </c>
      <c r="F7890" s="411"/>
      <c r="G7890" s="412" t="str">
        <f t="shared" si="123"/>
        <v>TERMINAL DE VENTILAÇÃO PVC RIGIDO D=  50MM</v>
      </c>
      <c r="H7890" s="412" t="str">
        <f t="shared" si="123"/>
        <v>UN</v>
      </c>
      <c r="I7890" s="413"/>
    </row>
    <row r="7891" spans="1:9" ht="67.5">
      <c r="A7891" s="571">
        <v>3770</v>
      </c>
      <c r="B7891" s="572" t="s">
        <v>46603</v>
      </c>
      <c r="C7891" s="573" t="s">
        <v>3</v>
      </c>
      <c r="D7891" s="574">
        <v>11.39</v>
      </c>
      <c r="F7891" s="411"/>
      <c r="G7891" s="412" t="str">
        <f t="shared" si="123"/>
        <v>TERMINAL DE VENTILAÇÃO PVC RIGIDO D=  75MM</v>
      </c>
      <c r="H7891" s="412" t="str">
        <f t="shared" si="123"/>
        <v>UN</v>
      </c>
      <c r="I7891" s="413"/>
    </row>
    <row r="7892" spans="1:9" ht="67.5">
      <c r="A7892" s="571">
        <v>2347</v>
      </c>
      <c r="B7892" s="572" t="s">
        <v>46604</v>
      </c>
      <c r="C7892" s="573" t="s">
        <v>1</v>
      </c>
      <c r="D7892" s="574">
        <v>5.32</v>
      </c>
      <c r="F7892" s="411"/>
      <c r="G7892" s="412" t="str">
        <f t="shared" si="123"/>
        <v>TUBO PVC RIGIDO BRANCO P/ESGOTO PREDIAL  D=  40MM</v>
      </c>
      <c r="H7892" s="412" t="str">
        <f t="shared" si="123"/>
        <v>M</v>
      </c>
      <c r="I7892" s="413"/>
    </row>
    <row r="7893" spans="1:9" ht="67.5">
      <c r="A7893" s="571">
        <v>2334</v>
      </c>
      <c r="B7893" s="572" t="s">
        <v>46605</v>
      </c>
      <c r="C7893" s="573" t="s">
        <v>1</v>
      </c>
      <c r="D7893" s="574">
        <v>9.0500000000000007</v>
      </c>
      <c r="F7893" s="411"/>
      <c r="G7893" s="412" t="str">
        <f t="shared" si="123"/>
        <v>TUBO PVC RIGIDO BRANCO P/ESGOTO PREDIAL  D=  50MM</v>
      </c>
      <c r="H7893" s="412" t="str">
        <f t="shared" si="123"/>
        <v>M</v>
      </c>
      <c r="I7893" s="413"/>
    </row>
    <row r="7894" spans="1:9" ht="67.5">
      <c r="A7894" s="571">
        <v>2335</v>
      </c>
      <c r="B7894" s="572" t="s">
        <v>46606</v>
      </c>
      <c r="C7894" s="573" t="s">
        <v>1</v>
      </c>
      <c r="D7894" s="574">
        <v>13.07</v>
      </c>
      <c r="F7894" s="411"/>
      <c r="G7894" s="412" t="str">
        <f t="shared" si="123"/>
        <v>TUBO PVC RIGIDO BRANCO P/ESGOTO PREDIAL  D=  75MM</v>
      </c>
      <c r="H7894" s="412" t="str">
        <f t="shared" si="123"/>
        <v>M</v>
      </c>
      <c r="I7894" s="413"/>
    </row>
    <row r="7895" spans="1:9" ht="67.5">
      <c r="A7895" s="571">
        <v>2336</v>
      </c>
      <c r="B7895" s="572" t="s">
        <v>46607</v>
      </c>
      <c r="C7895" s="573" t="s">
        <v>1</v>
      </c>
      <c r="D7895" s="574">
        <v>14.75</v>
      </c>
      <c r="F7895" s="411"/>
      <c r="G7895" s="412" t="str">
        <f t="shared" si="123"/>
        <v>TUBO PVC RIGIDO BRANCO P/ESGOTO PREDIAL  D= 100MM</v>
      </c>
      <c r="H7895" s="412" t="str">
        <f t="shared" si="123"/>
        <v>M</v>
      </c>
      <c r="I7895" s="413"/>
    </row>
    <row r="7896" spans="1:9" ht="67.5">
      <c r="A7896" s="571">
        <v>2337</v>
      </c>
      <c r="B7896" s="572" t="s">
        <v>46608</v>
      </c>
      <c r="C7896" s="573" t="s">
        <v>1</v>
      </c>
      <c r="D7896" s="574">
        <v>37.729999999999997</v>
      </c>
      <c r="F7896" s="411"/>
      <c r="G7896" s="412" t="str">
        <f t="shared" si="123"/>
        <v>TUBO PVC RIGIDO BRANCO P/ESGOTO PREDIAL  D= 150MM</v>
      </c>
      <c r="H7896" s="412" t="str">
        <f t="shared" si="123"/>
        <v>M</v>
      </c>
      <c r="I7896" s="413"/>
    </row>
    <row r="7897" spans="1:9" ht="67.5">
      <c r="A7897" s="571">
        <v>8819</v>
      </c>
      <c r="B7897" s="572" t="s">
        <v>46609</v>
      </c>
      <c r="C7897" s="573" t="s">
        <v>1</v>
      </c>
      <c r="D7897" s="574">
        <v>73.319999999999993</v>
      </c>
      <c r="F7897" s="411"/>
      <c r="G7897" s="412" t="str">
        <f t="shared" si="123"/>
        <v>TUBO PVC RIGIDO BRANCO P/ESGOTO PREDIAL  D= 200MM</v>
      </c>
      <c r="H7897" s="412" t="str">
        <f t="shared" si="123"/>
        <v>M</v>
      </c>
      <c r="I7897" s="413"/>
    </row>
    <row r="7898" spans="1:9" ht="45">
      <c r="A7898" s="571">
        <v>2325</v>
      </c>
      <c r="B7898" s="572" t="s">
        <v>46610</v>
      </c>
      <c r="C7898" s="573" t="s">
        <v>1</v>
      </c>
      <c r="D7898" s="574">
        <v>20.190000000000001</v>
      </c>
      <c r="F7898" s="411"/>
      <c r="G7898" s="412" t="str">
        <f t="shared" si="123"/>
        <v>TUBO PVC RIGIDO ROSCAVEL  D= 1 "</v>
      </c>
      <c r="H7898" s="412" t="str">
        <f t="shared" si="123"/>
        <v>M</v>
      </c>
      <c r="I7898" s="413"/>
    </row>
    <row r="7899" spans="1:9" ht="56.25">
      <c r="A7899" s="571">
        <v>2326</v>
      </c>
      <c r="B7899" s="572" t="s">
        <v>46611</v>
      </c>
      <c r="C7899" s="573" t="s">
        <v>1</v>
      </c>
      <c r="D7899" s="574">
        <v>34.020000000000003</v>
      </c>
      <c r="F7899" s="411"/>
      <c r="G7899" s="412" t="str">
        <f t="shared" si="123"/>
        <v>TUBO PVC RIGIDO ROSCAVEL  D= 1 1/2"</v>
      </c>
      <c r="H7899" s="412" t="str">
        <f t="shared" si="123"/>
        <v>M</v>
      </c>
      <c r="I7899" s="413"/>
    </row>
    <row r="7900" spans="1:9" ht="56.25">
      <c r="A7900" s="571">
        <v>2327</v>
      </c>
      <c r="B7900" s="572" t="s">
        <v>46612</v>
      </c>
      <c r="C7900" s="573" t="s">
        <v>1</v>
      </c>
      <c r="D7900" s="574">
        <v>27.34</v>
      </c>
      <c r="F7900" s="411"/>
      <c r="G7900" s="412" t="str">
        <f t="shared" si="123"/>
        <v>TUBO PVC RIGIDO ROSCAVEL  D= 1 1/4"</v>
      </c>
      <c r="H7900" s="412" t="str">
        <f t="shared" si="123"/>
        <v>M</v>
      </c>
      <c r="I7900" s="413"/>
    </row>
    <row r="7901" spans="1:9" ht="45">
      <c r="A7901" s="571">
        <v>2328</v>
      </c>
      <c r="B7901" s="572" t="s">
        <v>46613</v>
      </c>
      <c r="C7901" s="573" t="s">
        <v>1</v>
      </c>
      <c r="D7901" s="574">
        <v>7.35</v>
      </c>
      <c r="F7901" s="411"/>
      <c r="G7901" s="412" t="str">
        <f t="shared" si="123"/>
        <v>TUBO PVC RIGIDO ROSCAVEL  D= 1/2"</v>
      </c>
      <c r="H7901" s="412" t="str">
        <f t="shared" si="123"/>
        <v>M</v>
      </c>
      <c r="I7901" s="413"/>
    </row>
    <row r="7902" spans="1:9" ht="45">
      <c r="A7902" s="571">
        <v>2329</v>
      </c>
      <c r="B7902" s="572" t="s">
        <v>46614</v>
      </c>
      <c r="C7902" s="573" t="s">
        <v>1</v>
      </c>
      <c r="D7902" s="574">
        <v>48.21</v>
      </c>
      <c r="F7902" s="411"/>
      <c r="G7902" s="412" t="str">
        <f t="shared" si="123"/>
        <v>TUBO PVC RIGIDO ROSCAVEL  D= 2 "</v>
      </c>
      <c r="H7902" s="412" t="str">
        <f t="shared" si="123"/>
        <v>M</v>
      </c>
      <c r="I7902" s="413"/>
    </row>
    <row r="7903" spans="1:9" ht="56.25">
      <c r="A7903" s="571">
        <v>2330</v>
      </c>
      <c r="B7903" s="572" t="s">
        <v>46615</v>
      </c>
      <c r="C7903" s="573" t="s">
        <v>1</v>
      </c>
      <c r="D7903" s="574">
        <v>75.099999999999994</v>
      </c>
      <c r="F7903" s="411"/>
      <c r="G7903" s="412" t="str">
        <f t="shared" si="123"/>
        <v>TUBO PVC RIGIDO ROSCAVEL  D= 2 1/2"</v>
      </c>
      <c r="H7903" s="412" t="str">
        <f t="shared" si="123"/>
        <v>M</v>
      </c>
      <c r="I7903" s="413"/>
    </row>
    <row r="7904" spans="1:9" ht="45">
      <c r="A7904" s="571">
        <v>2331</v>
      </c>
      <c r="B7904" s="572" t="s">
        <v>46616</v>
      </c>
      <c r="C7904" s="573" t="s">
        <v>1</v>
      </c>
      <c r="D7904" s="574">
        <v>97.12</v>
      </c>
      <c r="F7904" s="411"/>
      <c r="G7904" s="412" t="str">
        <f t="shared" si="123"/>
        <v>TUBO PVC RIGIDO ROSCAVEL  D= 3"</v>
      </c>
      <c r="H7904" s="412" t="str">
        <f t="shared" si="123"/>
        <v>M</v>
      </c>
      <c r="I7904" s="413"/>
    </row>
    <row r="7905" spans="1:9" ht="45">
      <c r="A7905" s="571">
        <v>2332</v>
      </c>
      <c r="B7905" s="572" t="s">
        <v>46617</v>
      </c>
      <c r="C7905" s="573" t="s">
        <v>1</v>
      </c>
      <c r="D7905" s="574">
        <v>10.41</v>
      </c>
      <c r="F7905" s="411"/>
      <c r="G7905" s="412" t="str">
        <f t="shared" si="123"/>
        <v>TUBO PVC RIGIDO ROSCAVEL  D= 3/4"</v>
      </c>
      <c r="H7905" s="412" t="str">
        <f t="shared" si="123"/>
        <v>M</v>
      </c>
      <c r="I7905" s="413"/>
    </row>
    <row r="7906" spans="1:9" ht="45">
      <c r="A7906" s="571">
        <v>2333</v>
      </c>
      <c r="B7906" s="572" t="s">
        <v>46618</v>
      </c>
      <c r="C7906" s="573" t="s">
        <v>1</v>
      </c>
      <c r="D7906" s="574">
        <v>117.26</v>
      </c>
      <c r="F7906" s="411"/>
      <c r="G7906" s="412" t="str">
        <f t="shared" si="123"/>
        <v>TUBO PVC RIGIDO ROSCAVEL  D= 4"</v>
      </c>
      <c r="H7906" s="412" t="str">
        <f t="shared" si="123"/>
        <v>M</v>
      </c>
      <c r="I7906" s="413"/>
    </row>
    <row r="7907" spans="1:9" ht="123.75">
      <c r="A7907" s="571">
        <v>9698</v>
      </c>
      <c r="B7907" s="572" t="s">
        <v>46619</v>
      </c>
      <c r="C7907" s="573" t="s">
        <v>1</v>
      </c>
      <c r="D7907" s="574">
        <v>12.71</v>
      </c>
      <c r="F7907" s="411"/>
      <c r="G7907" s="412" t="str">
        <f t="shared" si="123"/>
        <v>TUBO PVC RIGIDO SÉRIE REFORÇADA P/ESGOTO PREDIAL  E AGUAS PLUVIAIS, D=  40MM</v>
      </c>
      <c r="H7907" s="412" t="str">
        <f t="shared" si="123"/>
        <v>M</v>
      </c>
      <c r="I7907" s="413"/>
    </row>
    <row r="7908" spans="1:9" ht="123.75">
      <c r="A7908" s="571">
        <v>9699</v>
      </c>
      <c r="B7908" s="572" t="s">
        <v>46620</v>
      </c>
      <c r="C7908" s="573" t="s">
        <v>1</v>
      </c>
      <c r="D7908" s="574">
        <v>15.85</v>
      </c>
      <c r="F7908" s="411"/>
      <c r="G7908" s="412" t="str">
        <f t="shared" si="123"/>
        <v>TUBO PVC RIGIDO SÉRIE REFORÇADA P/ESGOTO PREDIAL  E AGUAS PLUVIAIS, D=  50MM</v>
      </c>
      <c r="H7908" s="412" t="str">
        <f t="shared" si="123"/>
        <v>M</v>
      </c>
      <c r="I7908" s="413"/>
    </row>
    <row r="7909" spans="1:9" ht="123.75">
      <c r="A7909" s="571">
        <v>9684</v>
      </c>
      <c r="B7909" s="572" t="s">
        <v>46621</v>
      </c>
      <c r="C7909" s="573" t="s">
        <v>1</v>
      </c>
      <c r="D7909" s="574">
        <v>20.78</v>
      </c>
      <c r="F7909" s="411"/>
      <c r="G7909" s="412" t="str">
        <f t="shared" si="123"/>
        <v>TUBO PVC RIGIDO SÉRIE REFORÇADA P/ESGOTO PREDIAL  E AGUAS PLUVIAIS, D=  75MM</v>
      </c>
      <c r="H7909" s="412" t="str">
        <f t="shared" si="123"/>
        <v>M</v>
      </c>
      <c r="I7909" s="413"/>
    </row>
    <row r="7910" spans="1:9" ht="123.75">
      <c r="A7910" s="571">
        <v>9685</v>
      </c>
      <c r="B7910" s="572" t="s">
        <v>46622</v>
      </c>
      <c r="C7910" s="573" t="s">
        <v>1</v>
      </c>
      <c r="D7910" s="574">
        <v>36.4</v>
      </c>
      <c r="F7910" s="411"/>
      <c r="G7910" s="412" t="str">
        <f t="shared" si="123"/>
        <v>TUBO PVC RIGIDO SÉRIE REFORÇADA P/ESGOTO PREDIAL  E AGUAS PLUVIAIS, D= 100MM</v>
      </c>
      <c r="H7910" s="412" t="str">
        <f t="shared" si="123"/>
        <v>M</v>
      </c>
      <c r="I7910" s="413"/>
    </row>
    <row r="7911" spans="1:9" ht="123.75">
      <c r="A7911" s="571">
        <v>9700</v>
      </c>
      <c r="B7911" s="572" t="s">
        <v>46623</v>
      </c>
      <c r="C7911" s="573" t="s">
        <v>1</v>
      </c>
      <c r="D7911" s="574">
        <v>73.989999999999995</v>
      </c>
      <c r="F7911" s="411"/>
      <c r="G7911" s="412" t="str">
        <f t="shared" si="123"/>
        <v>TUBO PVC RIGIDO SÉRIE REFORÇADA P/ESGOTO PREDIAL  E AGUAS PLUVIAIS, D= 150MM</v>
      </c>
      <c r="H7911" s="412" t="str">
        <f t="shared" si="123"/>
        <v>M</v>
      </c>
      <c r="I7911" s="413"/>
    </row>
    <row r="7912" spans="1:9" ht="78.75">
      <c r="A7912" s="571">
        <v>2338</v>
      </c>
      <c r="B7912" s="572" t="s">
        <v>46624</v>
      </c>
      <c r="C7912" s="573" t="s">
        <v>1</v>
      </c>
      <c r="D7912" s="574">
        <v>3.01</v>
      </c>
      <c r="F7912" s="411"/>
      <c r="G7912" s="412" t="str">
        <f t="shared" si="123"/>
        <v>TUBO PVC RIGIDO SOLDAVEL, P/ ÁGUA, MARROM,  D=  20MM</v>
      </c>
      <c r="H7912" s="412" t="str">
        <f t="shared" si="123"/>
        <v>M</v>
      </c>
      <c r="I7912" s="413"/>
    </row>
    <row r="7913" spans="1:9" ht="78.75">
      <c r="A7913" s="571">
        <v>2339</v>
      </c>
      <c r="B7913" s="572" t="s">
        <v>46625</v>
      </c>
      <c r="C7913" s="573" t="s">
        <v>1</v>
      </c>
      <c r="D7913" s="574">
        <v>3.86</v>
      </c>
      <c r="F7913" s="411"/>
      <c r="G7913" s="412" t="str">
        <f t="shared" si="123"/>
        <v>TUBO PVC RIGIDO SOLDAVEL, P/ ÁGUA, MARROM,  D=  25MM</v>
      </c>
      <c r="H7913" s="412" t="str">
        <f t="shared" si="123"/>
        <v>M</v>
      </c>
      <c r="I7913" s="413"/>
    </row>
    <row r="7914" spans="1:9" ht="78.75">
      <c r="A7914" s="571">
        <v>2340</v>
      </c>
      <c r="B7914" s="572" t="s">
        <v>46626</v>
      </c>
      <c r="C7914" s="573" t="s">
        <v>1</v>
      </c>
      <c r="D7914" s="574">
        <v>8.67</v>
      </c>
      <c r="F7914" s="411"/>
      <c r="G7914" s="412" t="str">
        <f t="shared" si="123"/>
        <v>TUBO PVC RIGIDO SOLDAVEL, P/ ÁGUA, MARROM,  D=  32MM</v>
      </c>
      <c r="H7914" s="412" t="str">
        <f t="shared" si="123"/>
        <v>M</v>
      </c>
      <c r="I7914" s="413"/>
    </row>
    <row r="7915" spans="1:9" ht="78.75">
      <c r="A7915" s="571">
        <v>2341</v>
      </c>
      <c r="B7915" s="572" t="s">
        <v>46627</v>
      </c>
      <c r="C7915" s="573" t="s">
        <v>1</v>
      </c>
      <c r="D7915" s="574">
        <v>12.62</v>
      </c>
      <c r="F7915" s="411"/>
      <c r="G7915" s="412" t="str">
        <f t="shared" si="123"/>
        <v>TUBO PVC RIGIDO SOLDAVEL, P/ ÁGUA, MARROM,  D=  40MM</v>
      </c>
      <c r="H7915" s="412" t="str">
        <f t="shared" si="123"/>
        <v>M</v>
      </c>
      <c r="I7915" s="413"/>
    </row>
    <row r="7916" spans="1:9" ht="78.75">
      <c r="A7916" s="571">
        <v>2342</v>
      </c>
      <c r="B7916" s="572" t="s">
        <v>46628</v>
      </c>
      <c r="C7916" s="573" t="s">
        <v>1</v>
      </c>
      <c r="D7916" s="574">
        <v>14.45</v>
      </c>
      <c r="F7916" s="411"/>
      <c r="G7916" s="412" t="str">
        <f t="shared" si="123"/>
        <v>TUBO PVC RIGIDO SOLDAVEL, P/ ÁGUA, MARROM,  D=  50MM</v>
      </c>
      <c r="H7916" s="412" t="str">
        <f t="shared" si="123"/>
        <v>M</v>
      </c>
      <c r="I7916" s="413"/>
    </row>
    <row r="7917" spans="1:9" ht="78.75">
      <c r="A7917" s="571">
        <v>2343</v>
      </c>
      <c r="B7917" s="572" t="s">
        <v>46629</v>
      </c>
      <c r="C7917" s="573" t="s">
        <v>1</v>
      </c>
      <c r="D7917" s="574">
        <v>24.39</v>
      </c>
      <c r="F7917" s="411"/>
      <c r="G7917" s="412" t="str">
        <f t="shared" si="123"/>
        <v>TUBO PVC RIGIDO SOLDAVEL, P/ ÁGUA, MARROM,  D=  60MM</v>
      </c>
      <c r="H7917" s="412" t="str">
        <f t="shared" si="123"/>
        <v>M</v>
      </c>
      <c r="I7917" s="413"/>
    </row>
    <row r="7918" spans="1:9" ht="78.75">
      <c r="A7918" s="571">
        <v>2344</v>
      </c>
      <c r="B7918" s="572" t="s">
        <v>46630</v>
      </c>
      <c r="C7918" s="573" t="s">
        <v>1</v>
      </c>
      <c r="D7918" s="574">
        <v>40.85</v>
      </c>
      <c r="F7918" s="411"/>
      <c r="G7918" s="412" t="str">
        <f t="shared" si="123"/>
        <v>TUBO PVC RIGIDO SOLDAVEL, P/ ÁGUA, MARROM,  D=  75MM</v>
      </c>
      <c r="H7918" s="412" t="str">
        <f t="shared" si="123"/>
        <v>M</v>
      </c>
      <c r="I7918" s="413"/>
    </row>
    <row r="7919" spans="1:9" ht="78.75">
      <c r="A7919" s="571">
        <v>2345</v>
      </c>
      <c r="B7919" s="572" t="s">
        <v>46631</v>
      </c>
      <c r="C7919" s="573" t="s">
        <v>1</v>
      </c>
      <c r="D7919" s="574">
        <v>51.04</v>
      </c>
      <c r="F7919" s="411"/>
      <c r="G7919" s="412" t="str">
        <f t="shared" si="123"/>
        <v>TUBO PVC RIGIDO SOLDAVEL, P/ ÁGUA, MARROM,  D=  85MM</v>
      </c>
      <c r="H7919" s="412" t="str">
        <f t="shared" si="123"/>
        <v>M</v>
      </c>
      <c r="I7919" s="413"/>
    </row>
    <row r="7920" spans="1:9" ht="78.75">
      <c r="A7920" s="571">
        <v>2346</v>
      </c>
      <c r="B7920" s="572" t="s">
        <v>46632</v>
      </c>
      <c r="C7920" s="573" t="s">
        <v>1</v>
      </c>
      <c r="D7920" s="574">
        <v>81.89</v>
      </c>
      <c r="F7920" s="411"/>
      <c r="G7920" s="412" t="str">
        <f t="shared" si="123"/>
        <v>TUBO PVC RIGIDO SOLDAVEL, P/ ÁGUA, MARROM,  D= 110MM</v>
      </c>
      <c r="H7920" s="412" t="str">
        <f t="shared" si="123"/>
        <v>M</v>
      </c>
      <c r="I7920" s="413"/>
    </row>
    <row r="7921" spans="1:9" ht="56.25">
      <c r="A7921" s="571">
        <v>2360</v>
      </c>
      <c r="B7921" s="572" t="s">
        <v>46633</v>
      </c>
      <c r="C7921" s="573" t="s">
        <v>3</v>
      </c>
      <c r="D7921" s="574">
        <v>6.56</v>
      </c>
      <c r="F7921" s="411"/>
      <c r="G7921" s="412" t="str">
        <f t="shared" si="123"/>
        <v>UNIAO PVC RIGIDO ROSCAVEL  D= 1/2"</v>
      </c>
      <c r="H7921" s="412" t="str">
        <f t="shared" si="123"/>
        <v>UN</v>
      </c>
      <c r="I7921" s="413"/>
    </row>
    <row r="7922" spans="1:9" ht="56.25">
      <c r="A7922" s="571">
        <v>2361</v>
      </c>
      <c r="B7922" s="572" t="s">
        <v>46634</v>
      </c>
      <c r="C7922" s="573" t="s">
        <v>3</v>
      </c>
      <c r="D7922" s="574">
        <v>11.8</v>
      </c>
      <c r="F7922" s="411"/>
      <c r="G7922" s="412" t="str">
        <f t="shared" si="123"/>
        <v>UNIAO PVC RIGIDO ROSCAVEL  D= 3/4"</v>
      </c>
      <c r="H7922" s="412" t="str">
        <f t="shared" si="123"/>
        <v>UN</v>
      </c>
      <c r="I7922" s="413"/>
    </row>
    <row r="7923" spans="1:9" ht="56.25">
      <c r="A7923" s="571">
        <v>2362</v>
      </c>
      <c r="B7923" s="572" t="s">
        <v>46635</v>
      </c>
      <c r="C7923" s="573" t="s">
        <v>3</v>
      </c>
      <c r="D7923" s="574">
        <v>21.61</v>
      </c>
      <c r="F7923" s="411"/>
      <c r="G7923" s="412" t="str">
        <f t="shared" si="123"/>
        <v>UNIAO PVC RIGIDO ROSCAVEL  D=1 "</v>
      </c>
      <c r="H7923" s="412" t="str">
        <f t="shared" si="123"/>
        <v>UN</v>
      </c>
      <c r="I7923" s="413"/>
    </row>
    <row r="7924" spans="1:9" ht="67.5">
      <c r="A7924" s="571">
        <v>2363</v>
      </c>
      <c r="B7924" s="572" t="s">
        <v>46636</v>
      </c>
      <c r="C7924" s="573" t="s">
        <v>3</v>
      </c>
      <c r="D7924" s="574">
        <v>35.619999999999997</v>
      </c>
      <c r="F7924" s="411"/>
      <c r="G7924" s="412" t="str">
        <f t="shared" si="123"/>
        <v>UNIAO PVC RIGIDO ROSCAVEL  D=1 1/ 4"</v>
      </c>
      <c r="H7924" s="412" t="str">
        <f t="shared" si="123"/>
        <v>UN</v>
      </c>
      <c r="I7924" s="413"/>
    </row>
    <row r="7925" spans="1:9" ht="56.25">
      <c r="A7925" s="571">
        <v>2364</v>
      </c>
      <c r="B7925" s="572" t="s">
        <v>46637</v>
      </c>
      <c r="C7925" s="573" t="s">
        <v>3</v>
      </c>
      <c r="D7925" s="574">
        <v>39.53</v>
      </c>
      <c r="F7925" s="411"/>
      <c r="G7925" s="412" t="str">
        <f t="shared" si="123"/>
        <v>UNIAO PVC RIGIDO ROSCAVEL  D=1 1/2"</v>
      </c>
      <c r="H7925" s="412" t="str">
        <f t="shared" si="123"/>
        <v>UN</v>
      </c>
      <c r="I7925" s="413"/>
    </row>
    <row r="7926" spans="1:9" ht="56.25">
      <c r="A7926" s="571">
        <v>2365</v>
      </c>
      <c r="B7926" s="572" t="s">
        <v>46638</v>
      </c>
      <c r="C7926" s="573" t="s">
        <v>3</v>
      </c>
      <c r="D7926" s="574">
        <v>89.07</v>
      </c>
      <c r="F7926" s="411"/>
      <c r="G7926" s="412" t="str">
        <f t="shared" si="123"/>
        <v>UNIAO PVC RIGIDO ROSCAVEL  D=2 "</v>
      </c>
      <c r="H7926" s="412" t="str">
        <f t="shared" si="123"/>
        <v>UN</v>
      </c>
      <c r="I7926" s="413"/>
    </row>
    <row r="7927" spans="1:9" ht="56.25">
      <c r="A7927" s="571">
        <v>2366</v>
      </c>
      <c r="B7927" s="572" t="s">
        <v>46639</v>
      </c>
      <c r="C7927" s="573" t="s">
        <v>3</v>
      </c>
      <c r="D7927" s="574">
        <v>183.16</v>
      </c>
      <c r="F7927" s="411"/>
      <c r="G7927" s="412" t="str">
        <f t="shared" si="123"/>
        <v>UNIAO PVC RIGIDO ROSCAVEL  D=2 1/2"</v>
      </c>
      <c r="H7927" s="412" t="str">
        <f t="shared" si="123"/>
        <v>UN</v>
      </c>
      <c r="I7927" s="413"/>
    </row>
    <row r="7928" spans="1:9" ht="56.25">
      <c r="A7928" s="571">
        <v>2367</v>
      </c>
      <c r="B7928" s="572" t="s">
        <v>46640</v>
      </c>
      <c r="C7928" s="573" t="s">
        <v>3</v>
      </c>
      <c r="D7928" s="574">
        <v>231.94</v>
      </c>
      <c r="F7928" s="411"/>
      <c r="G7928" s="412" t="str">
        <f t="shared" si="123"/>
        <v>UNIAO PVC RIGIDO ROSCAVEL  D=3"</v>
      </c>
      <c r="H7928" s="412" t="str">
        <f t="shared" si="123"/>
        <v>UN</v>
      </c>
      <c r="I7928" s="413"/>
    </row>
    <row r="7929" spans="1:9" ht="56.25">
      <c r="A7929" s="571">
        <v>2368</v>
      </c>
      <c r="B7929" s="572" t="s">
        <v>46641</v>
      </c>
      <c r="C7929" s="573" t="s">
        <v>3</v>
      </c>
      <c r="D7929" s="574">
        <v>334.24</v>
      </c>
      <c r="F7929" s="411"/>
      <c r="G7929" s="412" t="str">
        <f t="shared" si="123"/>
        <v>UNIAO PVC RIGIDO ROSCAVEL  D=4"</v>
      </c>
      <c r="H7929" s="412" t="str">
        <f t="shared" si="123"/>
        <v>UN</v>
      </c>
      <c r="I7929" s="413"/>
    </row>
    <row r="7930" spans="1:9" ht="78.75">
      <c r="A7930" s="571">
        <v>2369</v>
      </c>
      <c r="B7930" s="572" t="s">
        <v>46642</v>
      </c>
      <c r="C7930" s="573" t="s">
        <v>3</v>
      </c>
      <c r="D7930" s="574">
        <v>7.73</v>
      </c>
      <c r="F7930" s="411"/>
      <c r="G7930" s="412" t="str">
        <f t="shared" si="123"/>
        <v>UNIAO PVC RIGIDO SOLDAVEL, MARROM,  D=  20MM</v>
      </c>
      <c r="H7930" s="412" t="str">
        <f t="shared" si="123"/>
        <v>UN</v>
      </c>
      <c r="I7930" s="413"/>
    </row>
    <row r="7931" spans="1:9" ht="78.75">
      <c r="A7931" s="571">
        <v>2370</v>
      </c>
      <c r="B7931" s="572" t="s">
        <v>46643</v>
      </c>
      <c r="C7931" s="573" t="s">
        <v>3</v>
      </c>
      <c r="D7931" s="574">
        <v>9.26</v>
      </c>
      <c r="F7931" s="411"/>
      <c r="G7931" s="412" t="str">
        <f t="shared" si="123"/>
        <v>UNIAO PVC RIGIDO SOLDAVEL, MARROM,  D=  25MM</v>
      </c>
      <c r="H7931" s="412" t="str">
        <f t="shared" si="123"/>
        <v>UN</v>
      </c>
      <c r="I7931" s="413"/>
    </row>
    <row r="7932" spans="1:9" ht="78.75">
      <c r="A7932" s="571">
        <v>2371</v>
      </c>
      <c r="B7932" s="572" t="s">
        <v>46644</v>
      </c>
      <c r="C7932" s="573" t="s">
        <v>3</v>
      </c>
      <c r="D7932" s="574">
        <v>15.19</v>
      </c>
      <c r="F7932" s="411"/>
      <c r="G7932" s="412" t="str">
        <f t="shared" si="123"/>
        <v>UNIAO PVC RIGIDO SOLDAVEL, MARROM,  D=  32MM</v>
      </c>
      <c r="H7932" s="412" t="str">
        <f t="shared" si="123"/>
        <v>UN</v>
      </c>
      <c r="I7932" s="413"/>
    </row>
    <row r="7933" spans="1:9" ht="78.75">
      <c r="A7933" s="571">
        <v>2372</v>
      </c>
      <c r="B7933" s="572" t="s">
        <v>46645</v>
      </c>
      <c r="C7933" s="573" t="s">
        <v>3</v>
      </c>
      <c r="D7933" s="574">
        <v>29.59</v>
      </c>
      <c r="F7933" s="411"/>
      <c r="G7933" s="412" t="str">
        <f t="shared" si="123"/>
        <v>UNIAO PVC RIGIDO SOLDAVEL, MARROM,  D=  40MM</v>
      </c>
      <c r="H7933" s="412" t="str">
        <f t="shared" si="123"/>
        <v>UN</v>
      </c>
      <c r="I7933" s="413"/>
    </row>
    <row r="7934" spans="1:9" ht="78.75">
      <c r="A7934" s="571">
        <v>2373</v>
      </c>
      <c r="B7934" s="572" t="s">
        <v>46646</v>
      </c>
      <c r="C7934" s="573" t="s">
        <v>3</v>
      </c>
      <c r="D7934" s="574">
        <v>32.04</v>
      </c>
      <c r="F7934" s="411"/>
      <c r="G7934" s="412" t="str">
        <f t="shared" si="123"/>
        <v>UNIAO PVC RIGIDO SOLDAVEL, MARROM,  D=  50MM</v>
      </c>
      <c r="H7934" s="412" t="str">
        <f t="shared" si="123"/>
        <v>UN</v>
      </c>
      <c r="I7934" s="413"/>
    </row>
    <row r="7935" spans="1:9" ht="78.75">
      <c r="A7935" s="571">
        <v>2374</v>
      </c>
      <c r="B7935" s="572" t="s">
        <v>46647</v>
      </c>
      <c r="C7935" s="573" t="s">
        <v>3</v>
      </c>
      <c r="D7935" s="574">
        <v>80.650000000000006</v>
      </c>
      <c r="F7935" s="411"/>
      <c r="G7935" s="412" t="str">
        <f t="shared" si="123"/>
        <v>UNIAO PVC RIGIDO SOLDAVEL, MARROM,  D=  60MM</v>
      </c>
      <c r="H7935" s="412" t="str">
        <f t="shared" si="123"/>
        <v>UN</v>
      </c>
      <c r="I7935" s="413"/>
    </row>
    <row r="7936" spans="1:9" ht="78.75">
      <c r="A7936" s="571">
        <v>2375</v>
      </c>
      <c r="B7936" s="572" t="s">
        <v>46648</v>
      </c>
      <c r="C7936" s="573" t="s">
        <v>3</v>
      </c>
      <c r="D7936" s="574">
        <v>162.74</v>
      </c>
      <c r="F7936" s="411"/>
      <c r="G7936" s="412" t="str">
        <f t="shared" si="123"/>
        <v>UNIAO PVC RIGIDO SOLDAVEL, MARROM,  D=  75MM</v>
      </c>
      <c r="H7936" s="412" t="str">
        <f t="shared" si="123"/>
        <v>UN</v>
      </c>
      <c r="I7936" s="413"/>
    </row>
    <row r="7937" spans="1:9" ht="78.75">
      <c r="A7937" s="571">
        <v>2376</v>
      </c>
      <c r="B7937" s="572" t="s">
        <v>46649</v>
      </c>
      <c r="C7937" s="573" t="s">
        <v>3</v>
      </c>
      <c r="D7937" s="574">
        <v>250.23</v>
      </c>
      <c r="F7937" s="411"/>
      <c r="G7937" s="412" t="str">
        <f t="shared" si="123"/>
        <v>UNIAO PVC RIGIDO SOLDAVEL, MARROM,  D=  85MM</v>
      </c>
      <c r="H7937" s="412" t="str">
        <f t="shared" si="123"/>
        <v>UN</v>
      </c>
      <c r="I7937" s="413"/>
    </row>
    <row r="7938" spans="1:9" ht="78.75">
      <c r="A7938" s="571">
        <v>2377</v>
      </c>
      <c r="B7938" s="572" t="s">
        <v>46650</v>
      </c>
      <c r="C7938" s="573" t="s">
        <v>3</v>
      </c>
      <c r="D7938" s="574">
        <v>462.45</v>
      </c>
      <c r="F7938" s="411"/>
      <c r="G7938" s="412" t="str">
        <f t="shared" ref="G7938:H8001" si="124">UPPER(B7938)</f>
        <v>UNIAO PVC RIGIDO SOLDAVEL, MARROM,  D= 110MM</v>
      </c>
      <c r="H7938" s="412" t="str">
        <f t="shared" si="124"/>
        <v>UN</v>
      </c>
      <c r="I7938" s="413"/>
    </row>
    <row r="7939" spans="1:9" ht="123.75">
      <c r="A7939" s="571">
        <v>6455</v>
      </c>
      <c r="B7939" s="572" t="s">
        <v>46651</v>
      </c>
      <c r="C7939" s="573" t="s">
        <v>3</v>
      </c>
      <c r="D7939" s="574">
        <v>38.049999999999997</v>
      </c>
      <c r="F7939" s="411"/>
      <c r="G7939" s="412" t="str">
        <f t="shared" si="124"/>
        <v>CURVA 45º VINILFORT PARA COLETOR ESGOTOS, JUNTA ELÁSTICA INTEGRADA, DN 100MM</v>
      </c>
      <c r="H7939" s="412" t="str">
        <f t="shared" si="124"/>
        <v>UN</v>
      </c>
      <c r="I7939" s="413"/>
    </row>
    <row r="7940" spans="1:9" ht="123.75">
      <c r="A7940" s="571">
        <v>6456</v>
      </c>
      <c r="B7940" s="572" t="s">
        <v>46652</v>
      </c>
      <c r="C7940" s="573" t="s">
        <v>3</v>
      </c>
      <c r="D7940" s="574">
        <v>140.30000000000001</v>
      </c>
      <c r="F7940" s="411"/>
      <c r="G7940" s="412" t="str">
        <f t="shared" si="124"/>
        <v>CURVA 45º VINILFORT PARA COLETOR ESGOTOS, JUNTA ELÁSTICA INTEGRADA, DN 150MM</v>
      </c>
      <c r="H7940" s="412" t="str">
        <f t="shared" si="124"/>
        <v>UN</v>
      </c>
      <c r="I7940" s="413"/>
    </row>
    <row r="7941" spans="1:9" ht="123.75">
      <c r="A7941" s="571">
        <v>6457</v>
      </c>
      <c r="B7941" s="572" t="s">
        <v>46653</v>
      </c>
      <c r="C7941" s="573" t="s">
        <v>3</v>
      </c>
      <c r="D7941" s="574">
        <v>161.15</v>
      </c>
      <c r="F7941" s="411"/>
      <c r="G7941" s="412" t="str">
        <f t="shared" si="124"/>
        <v>CURVA 45º VINILFORT PARA COLETOR ESGOTOS, JUNTA ELÁSTICA INTEGRADA, DN 200MM</v>
      </c>
      <c r="H7941" s="412" t="str">
        <f t="shared" si="124"/>
        <v>UN</v>
      </c>
      <c r="I7941" s="413"/>
    </row>
    <row r="7942" spans="1:9" ht="123.75">
      <c r="A7942" s="571">
        <v>6458</v>
      </c>
      <c r="B7942" s="572" t="s">
        <v>46654</v>
      </c>
      <c r="C7942" s="573" t="s">
        <v>3</v>
      </c>
      <c r="D7942" s="574">
        <v>662.19</v>
      </c>
      <c r="F7942" s="411"/>
      <c r="G7942" s="412" t="str">
        <f t="shared" si="124"/>
        <v>CURVA 45º VINILFORT PARA COLETOR ESGOTOS, JUNTA ELÁSTICA INTEGRADA, DN 250MM</v>
      </c>
      <c r="H7942" s="412" t="str">
        <f t="shared" si="124"/>
        <v>UN</v>
      </c>
      <c r="I7942" s="413"/>
    </row>
    <row r="7943" spans="1:9" ht="123.75">
      <c r="A7943" s="571">
        <v>6459</v>
      </c>
      <c r="B7943" s="572" t="s">
        <v>46655</v>
      </c>
      <c r="C7943" s="573" t="s">
        <v>3</v>
      </c>
      <c r="D7943" s="574">
        <v>1427.82</v>
      </c>
      <c r="F7943" s="411"/>
      <c r="G7943" s="412" t="str">
        <f t="shared" si="124"/>
        <v>CURVA 45º VINILFORT PARA COLETOR ESGOTOS, JUNTA ELÁSTICA INTEGRADA, DN 300MM</v>
      </c>
      <c r="H7943" s="412" t="str">
        <f t="shared" si="124"/>
        <v>UN</v>
      </c>
      <c r="I7943" s="413"/>
    </row>
    <row r="7944" spans="1:9" ht="123.75">
      <c r="A7944" s="571">
        <v>6460</v>
      </c>
      <c r="B7944" s="572" t="s">
        <v>46656</v>
      </c>
      <c r="C7944" s="573" t="s">
        <v>3</v>
      </c>
      <c r="D7944" s="574">
        <v>55.22</v>
      </c>
      <c r="F7944" s="411"/>
      <c r="G7944" s="412" t="str">
        <f t="shared" si="124"/>
        <v>CURVA 90º VINILFORT PARA COLETOR ESGOTOS, JUNTA ELÁSTICA INTEGRADA, DN 100MM</v>
      </c>
      <c r="H7944" s="412" t="str">
        <f t="shared" si="124"/>
        <v>UN</v>
      </c>
      <c r="I7944" s="413"/>
    </row>
    <row r="7945" spans="1:9" ht="123.75">
      <c r="A7945" s="571">
        <v>6451</v>
      </c>
      <c r="B7945" s="572" t="s">
        <v>46657</v>
      </c>
      <c r="C7945" s="573" t="s">
        <v>3</v>
      </c>
      <c r="D7945" s="574">
        <v>201.47</v>
      </c>
      <c r="F7945" s="411"/>
      <c r="G7945" s="412" t="str">
        <f t="shared" si="124"/>
        <v>CURVA 90º VINILFORT PARA COLETOR ESGOTOS, JUNTA ELÁSTICA INTEGRADA, DN 150MM</v>
      </c>
      <c r="H7945" s="412" t="str">
        <f t="shared" si="124"/>
        <v>UN</v>
      </c>
      <c r="I7945" s="413"/>
    </row>
    <row r="7946" spans="1:9" ht="123.75">
      <c r="A7946" s="571">
        <v>6452</v>
      </c>
      <c r="B7946" s="572" t="s">
        <v>46658</v>
      </c>
      <c r="C7946" s="573" t="s">
        <v>3</v>
      </c>
      <c r="D7946" s="574">
        <v>175.32</v>
      </c>
      <c r="F7946" s="411"/>
      <c r="G7946" s="412" t="str">
        <f t="shared" si="124"/>
        <v>CURVA 90º VINILFORT PARA COLETOR ESGOTOS, JUNTA ELÁSTICA INTEGRADA, DN 200MM</v>
      </c>
      <c r="H7946" s="412" t="str">
        <f t="shared" si="124"/>
        <v>UN</v>
      </c>
      <c r="I7946" s="413"/>
    </row>
    <row r="7947" spans="1:9" ht="123.75">
      <c r="A7947" s="571">
        <v>6453</v>
      </c>
      <c r="B7947" s="572" t="s">
        <v>46659</v>
      </c>
      <c r="C7947" s="573" t="s">
        <v>3</v>
      </c>
      <c r="D7947" s="574">
        <v>334.05</v>
      </c>
      <c r="F7947" s="411"/>
      <c r="G7947" s="412" t="str">
        <f t="shared" si="124"/>
        <v>CURVA 90º VINILFORT PARA COLETOR ESGOTOS, JUNTA ELÁSTICA INTEGRADA, DN 250MM</v>
      </c>
      <c r="H7947" s="412" t="str">
        <f t="shared" si="124"/>
        <v>UN</v>
      </c>
      <c r="I7947" s="413"/>
    </row>
    <row r="7948" spans="1:9" ht="123.75">
      <c r="A7948" s="571">
        <v>6454</v>
      </c>
      <c r="B7948" s="572" t="s">
        <v>46660</v>
      </c>
      <c r="C7948" s="573" t="s">
        <v>3</v>
      </c>
      <c r="D7948" s="574">
        <v>750.03</v>
      </c>
      <c r="F7948" s="411"/>
      <c r="G7948" s="412" t="str">
        <f t="shared" si="124"/>
        <v>CURVA 90º VINILFORT PARA COLETOR ESGOTOS, JUNTA ELÁSTICA INTEGRADA, DN 300MM</v>
      </c>
      <c r="H7948" s="412" t="str">
        <f t="shared" si="124"/>
        <v>UN</v>
      </c>
      <c r="I7948" s="413"/>
    </row>
    <row r="7949" spans="1:9" ht="90">
      <c r="A7949" s="571">
        <v>6468</v>
      </c>
      <c r="B7949" s="572" t="s">
        <v>46661</v>
      </c>
      <c r="C7949" s="573" t="s">
        <v>3</v>
      </c>
      <c r="D7949" s="574">
        <v>107.66</v>
      </c>
      <c r="F7949" s="411"/>
      <c r="G7949" s="412" t="str">
        <f t="shared" si="124"/>
        <v>REDUÇÃO EXCÊNTRICA EM PVC PARA COLETOR ESGOTOS, DN 150 X 100MM</v>
      </c>
      <c r="H7949" s="412" t="str">
        <f t="shared" si="124"/>
        <v>UN</v>
      </c>
      <c r="I7949" s="413"/>
    </row>
    <row r="7950" spans="1:9" ht="157.5">
      <c r="A7950" s="571">
        <v>5659</v>
      </c>
      <c r="B7950" s="572" t="s">
        <v>46662</v>
      </c>
      <c r="C7950" s="573" t="s">
        <v>3</v>
      </c>
      <c r="D7950" s="574">
        <v>30.58</v>
      </c>
      <c r="F7950" s="411"/>
      <c r="G7950" s="412" t="str">
        <f t="shared" si="124"/>
        <v>SELIM 90° ELASTICO, PVC P/ REDE COLET.ESGOTO D= 150 X 100MM (VINILFORT - TIGR E OU SIMILAR)</v>
      </c>
      <c r="H7950" s="412" t="str">
        <f t="shared" si="124"/>
        <v>UN</v>
      </c>
      <c r="I7950" s="413"/>
    </row>
    <row r="7951" spans="1:9" ht="157.5">
      <c r="A7951" s="571">
        <v>6444</v>
      </c>
      <c r="B7951" s="572" t="s">
        <v>46663</v>
      </c>
      <c r="C7951" s="573" t="s">
        <v>3</v>
      </c>
      <c r="D7951" s="574">
        <v>27.05</v>
      </c>
      <c r="F7951" s="411"/>
      <c r="G7951" s="412" t="str">
        <f t="shared" si="124"/>
        <v>SELIM 90° SOLDAVEL, PVC P/ REDE COLET.ESGOTO D= 200 X 100MM (VINILFORT - TIGR E OU SIMILAR)</v>
      </c>
      <c r="H7951" s="412" t="str">
        <f t="shared" si="124"/>
        <v>UN</v>
      </c>
      <c r="I7951" s="413"/>
    </row>
    <row r="7952" spans="1:9" ht="157.5">
      <c r="A7952" s="571">
        <v>6445</v>
      </c>
      <c r="B7952" s="572" t="s">
        <v>46664</v>
      </c>
      <c r="C7952" s="573" t="s">
        <v>3</v>
      </c>
      <c r="D7952" s="574">
        <v>87.32</v>
      </c>
      <c r="F7952" s="411"/>
      <c r="G7952" s="412" t="str">
        <f t="shared" si="124"/>
        <v>SELIM 90° SOLDAVEL, PVC P/ REDE COLET.ESGOTO D= 250 X 100MM (VINILFORT - TIGR E OU SIMILAR)</v>
      </c>
      <c r="H7952" s="412" t="str">
        <f t="shared" si="124"/>
        <v>UN</v>
      </c>
      <c r="I7952" s="413"/>
    </row>
    <row r="7953" spans="1:9" ht="123.75">
      <c r="A7953" s="571">
        <v>6461</v>
      </c>
      <c r="B7953" s="572" t="s">
        <v>46665</v>
      </c>
      <c r="C7953" s="573" t="s">
        <v>3</v>
      </c>
      <c r="D7953" s="574">
        <v>62.81</v>
      </c>
      <c r="F7953" s="411"/>
      <c r="G7953" s="412" t="str">
        <f t="shared" si="124"/>
        <v>TÊ 90º VINILFORT PARA COLETOR ESGOTOS, JUNTA ELÁSTICA INTEGRADA, DN 100 X 100 MM</v>
      </c>
      <c r="H7953" s="412" t="str">
        <f t="shared" si="124"/>
        <v>UN</v>
      </c>
      <c r="I7953" s="413"/>
    </row>
    <row r="7954" spans="1:9" ht="123.75">
      <c r="A7954" s="571">
        <v>6462</v>
      </c>
      <c r="B7954" s="572" t="s">
        <v>46666</v>
      </c>
      <c r="C7954" s="573" t="s">
        <v>3</v>
      </c>
      <c r="D7954" s="574">
        <v>139.38999999999999</v>
      </c>
      <c r="F7954" s="411"/>
      <c r="G7954" s="412" t="str">
        <f t="shared" si="124"/>
        <v>TÊ 90º VINILFORT PARA COLETOR ESGOTOS, JUNTA ELÁSTICA INTEGRADA, DN 150 X 150 MM</v>
      </c>
      <c r="H7954" s="412" t="str">
        <f t="shared" si="124"/>
        <v>UN</v>
      </c>
      <c r="I7954" s="413"/>
    </row>
    <row r="7955" spans="1:9" ht="123.75">
      <c r="A7955" s="571">
        <v>6463</v>
      </c>
      <c r="B7955" s="572" t="s">
        <v>46667</v>
      </c>
      <c r="C7955" s="573" t="s">
        <v>3</v>
      </c>
      <c r="D7955" s="574">
        <v>199.6</v>
      </c>
      <c r="F7955" s="411"/>
      <c r="G7955" s="412" t="str">
        <f t="shared" si="124"/>
        <v>TÊ 90º VINILFORT PARA COLETOR ESGOTOS, JUNTA ELÁSTICA INTEGRADA, DN 200 X 200 MM</v>
      </c>
      <c r="H7955" s="412" t="str">
        <f t="shared" si="124"/>
        <v>UN</v>
      </c>
      <c r="I7955" s="413"/>
    </row>
    <row r="7956" spans="1:9" ht="123.75">
      <c r="A7956" s="571">
        <v>6464</v>
      </c>
      <c r="B7956" s="572" t="s">
        <v>46668</v>
      </c>
      <c r="C7956" s="573" t="s">
        <v>3</v>
      </c>
      <c r="D7956" s="574">
        <v>913.73</v>
      </c>
      <c r="F7956" s="411"/>
      <c r="G7956" s="412" t="str">
        <f t="shared" si="124"/>
        <v>TÊ 90º VINILFORT PARA COLETOR ESGOTOS, JUNTA ELÁSTICA INTEGRADA, DN 250 X 250 MM</v>
      </c>
      <c r="H7956" s="412" t="str">
        <f t="shared" si="124"/>
        <v>UN</v>
      </c>
      <c r="I7956" s="413"/>
    </row>
    <row r="7957" spans="1:9" ht="123.75">
      <c r="A7957" s="571">
        <v>6465</v>
      </c>
      <c r="B7957" s="572" t="s">
        <v>46669</v>
      </c>
      <c r="C7957" s="573" t="s">
        <v>3</v>
      </c>
      <c r="D7957" s="574">
        <v>1227.42</v>
      </c>
      <c r="F7957" s="411"/>
      <c r="G7957" s="412" t="str">
        <f t="shared" si="124"/>
        <v>TÊ 90º VINILFORT PARA COLETOR ESGOTOS, JUNTA ELÁSTICA INTEGRADA, DN 300 X 300 MM</v>
      </c>
      <c r="H7957" s="412" t="str">
        <f t="shared" si="124"/>
        <v>UN</v>
      </c>
      <c r="I7957" s="413"/>
    </row>
    <row r="7958" spans="1:9" ht="180">
      <c r="A7958" s="571">
        <v>6469</v>
      </c>
      <c r="B7958" s="572" t="s">
        <v>46670</v>
      </c>
      <c r="C7958" s="573" t="s">
        <v>3</v>
      </c>
      <c r="D7958" s="574">
        <v>583.04</v>
      </c>
      <c r="F7958" s="411"/>
      <c r="G7958" s="412" t="str">
        <f t="shared" si="124"/>
        <v>TÊ REDUÇÃO PARA COLETOR ESGOTOS, JUNTA ELÁSTICA INTEGRADA, BBB, DN 200X150MM  (VINILFORT - TIGRE OU SIMILAR)</v>
      </c>
      <c r="H7958" s="412" t="str">
        <f t="shared" si="124"/>
        <v>UN</v>
      </c>
      <c r="I7958" s="413"/>
    </row>
    <row r="7959" spans="1:9" ht="180">
      <c r="A7959" s="571">
        <v>8355</v>
      </c>
      <c r="B7959" s="572" t="s">
        <v>46671</v>
      </c>
      <c r="C7959" s="573" t="s">
        <v>3</v>
      </c>
      <c r="D7959" s="574">
        <v>691.37</v>
      </c>
      <c r="F7959" s="411"/>
      <c r="G7959" s="412" t="str">
        <f t="shared" si="124"/>
        <v>TÊ REDUÇÃO PARA COLETOR ESGOTOS, JUNTA ELÁSTICA INTEGRADA, BBB, DN 250X150MM  (VINILFORT - TIGRE OU SIMILAR)</v>
      </c>
      <c r="H7959" s="412" t="str">
        <f t="shared" si="124"/>
        <v>UN</v>
      </c>
      <c r="I7959" s="413"/>
    </row>
    <row r="7960" spans="1:9" ht="180">
      <c r="A7960" s="571">
        <v>8356</v>
      </c>
      <c r="B7960" s="572" t="s">
        <v>46672</v>
      </c>
      <c r="C7960" s="573" t="s">
        <v>3</v>
      </c>
      <c r="D7960" s="574">
        <v>858.51</v>
      </c>
      <c r="F7960" s="411"/>
      <c r="G7960" s="412" t="str">
        <f t="shared" si="124"/>
        <v>TÊ REDUÇÃO PARA COLETOR ESGOTOS, JUNTA ELÁSTICA INTEGRADA, BBB, DN 250X200MM  (VINILFORT - TIGRE OU SIMILAR)</v>
      </c>
      <c r="H7960" s="412" t="str">
        <f t="shared" si="124"/>
        <v>UN</v>
      </c>
      <c r="I7960" s="413"/>
    </row>
    <row r="7961" spans="1:9" ht="135">
      <c r="A7961" s="571">
        <v>6446</v>
      </c>
      <c r="B7961" s="572" t="s">
        <v>46673</v>
      </c>
      <c r="C7961" s="573" t="s">
        <v>3</v>
      </c>
      <c r="D7961" s="574">
        <v>455.94</v>
      </c>
      <c r="F7961" s="411"/>
      <c r="G7961" s="412" t="str">
        <f t="shared" si="124"/>
        <v>TIL PVC PASSAGEM C/BOLSAS, P/REDE COLET.ESGOTO, JUNTA ELÁSTICA INTEGRADA, DN  100 X 100MM</v>
      </c>
      <c r="H7961" s="412" t="str">
        <f t="shared" si="124"/>
        <v>UN</v>
      </c>
      <c r="I7961" s="413"/>
    </row>
    <row r="7962" spans="1:9" ht="135">
      <c r="A7962" s="571">
        <v>6447</v>
      </c>
      <c r="B7962" s="572" t="s">
        <v>46674</v>
      </c>
      <c r="C7962" s="573" t="s">
        <v>3</v>
      </c>
      <c r="D7962" s="574">
        <v>884.7</v>
      </c>
      <c r="F7962" s="411"/>
      <c r="G7962" s="412" t="str">
        <f t="shared" si="124"/>
        <v>TIL PVC PASSAGEM C/BOLSAS, P/REDE COLET.ESGOTO, JUNTA ELÁSTICA INTEGRADA, DN  150 X 150MM</v>
      </c>
      <c r="H7962" s="412" t="str">
        <f t="shared" si="124"/>
        <v>UN</v>
      </c>
      <c r="I7962" s="413"/>
    </row>
    <row r="7963" spans="1:9" ht="135">
      <c r="A7963" s="571">
        <v>6448</v>
      </c>
      <c r="B7963" s="572" t="s">
        <v>46675</v>
      </c>
      <c r="C7963" s="573" t="s">
        <v>3</v>
      </c>
      <c r="D7963" s="574">
        <v>735.49</v>
      </c>
      <c r="F7963" s="411"/>
      <c r="G7963" s="412" t="str">
        <f t="shared" si="124"/>
        <v>TIL PVC PASSAGEM C/BOLSAS, P/REDE COLET.ESGOTO, JUNTA ELÁSTICA INTEGRADA, DN  200 X 150MM</v>
      </c>
      <c r="H7963" s="412" t="str">
        <f t="shared" si="124"/>
        <v>UN</v>
      </c>
      <c r="I7963" s="413"/>
    </row>
    <row r="7964" spans="1:9" ht="135">
      <c r="A7964" s="571">
        <v>6449</v>
      </c>
      <c r="B7964" s="572" t="s">
        <v>46676</v>
      </c>
      <c r="C7964" s="573" t="s">
        <v>3</v>
      </c>
      <c r="D7964" s="574">
        <v>1549.38</v>
      </c>
      <c r="F7964" s="411"/>
      <c r="G7964" s="412" t="str">
        <f t="shared" si="124"/>
        <v>TIL PVC PASSAGEM C/BOLSAS, P/REDE COLET.ESGOTO, JUNTA ELÁSTICA INTEGRADA, DN  250 X 150MM</v>
      </c>
      <c r="H7964" s="412" t="str">
        <f t="shared" si="124"/>
        <v>UN</v>
      </c>
      <c r="I7964" s="413"/>
    </row>
    <row r="7965" spans="1:9" ht="135">
      <c r="A7965" s="571">
        <v>6450</v>
      </c>
      <c r="B7965" s="572" t="s">
        <v>46677</v>
      </c>
      <c r="C7965" s="573" t="s">
        <v>3</v>
      </c>
      <c r="D7965" s="574">
        <v>1985.92</v>
      </c>
      <c r="F7965" s="411"/>
      <c r="G7965" s="412" t="str">
        <f t="shared" si="124"/>
        <v>TIL PVC PASSAGEM C/BOLSAS, P/REDE COLET.ESGOTO, JUNTA ELÁSTICA INTEGRADA, DN  300 X 150MM</v>
      </c>
      <c r="H7965" s="412" t="str">
        <f t="shared" si="124"/>
        <v>UN</v>
      </c>
      <c r="I7965" s="413"/>
    </row>
    <row r="7966" spans="1:9" ht="56.25">
      <c r="A7966" s="571">
        <v>158</v>
      </c>
      <c r="B7966" s="572" t="s">
        <v>46678</v>
      </c>
      <c r="C7966" s="573" t="s">
        <v>3</v>
      </c>
      <c r="D7966" s="574">
        <v>10</v>
      </c>
      <c r="F7966" s="411"/>
      <c r="G7966" s="412" t="str">
        <f t="shared" si="124"/>
        <v>ALMOÇO (PARTICIPAÇÃO DO EMPREGADOR)</v>
      </c>
      <c r="H7966" s="412" t="str">
        <f t="shared" si="124"/>
        <v>UN</v>
      </c>
      <c r="I7966" s="413"/>
    </row>
    <row r="7967" spans="1:9" ht="22.5">
      <c r="A7967" s="571">
        <v>10492</v>
      </c>
      <c r="B7967" s="572" t="s">
        <v>46679</v>
      </c>
      <c r="C7967" s="573" t="s">
        <v>3</v>
      </c>
      <c r="D7967" s="574">
        <v>140</v>
      </c>
      <c r="F7967" s="411"/>
      <c r="G7967" s="412" t="str">
        <f t="shared" si="124"/>
        <v>CESTA BÁSICA</v>
      </c>
      <c r="H7967" s="412" t="str">
        <f t="shared" si="124"/>
        <v>UN</v>
      </c>
      <c r="I7967" s="413"/>
    </row>
    <row r="7968" spans="1:9" ht="33.75">
      <c r="A7968" s="571">
        <v>2378</v>
      </c>
      <c r="B7968" s="572" t="s">
        <v>46680</v>
      </c>
      <c r="C7968" s="573" t="s">
        <v>3</v>
      </c>
      <c r="D7968" s="574">
        <v>4</v>
      </c>
      <c r="F7968" s="411"/>
      <c r="G7968" s="412" t="str">
        <f t="shared" si="124"/>
        <v>VALE TRANSPORTE</v>
      </c>
      <c r="H7968" s="412" t="str">
        <f t="shared" si="124"/>
        <v>UN</v>
      </c>
      <c r="I7968" s="413"/>
    </row>
    <row r="7969" spans="1:9" ht="78.75">
      <c r="A7969" s="571">
        <v>12510</v>
      </c>
      <c r="B7969" s="572" t="s">
        <v>46681</v>
      </c>
      <c r="C7969" s="573" t="s">
        <v>5</v>
      </c>
      <c r="D7969" s="574">
        <v>42</v>
      </c>
      <c r="F7969" s="411"/>
      <c r="G7969" s="412" t="str">
        <f t="shared" si="124"/>
        <v>PEDRA PARA REVESTIMENTO ITAPÉ - 20 X 40 - 12UN/M2</v>
      </c>
      <c r="H7969" s="412" t="str">
        <f t="shared" si="124"/>
        <v>M2</v>
      </c>
      <c r="I7969" s="413"/>
    </row>
    <row r="7970" spans="1:9" ht="101.25">
      <c r="A7970" s="571">
        <v>13664</v>
      </c>
      <c r="B7970" s="572" t="s">
        <v>46682</v>
      </c>
      <c r="C7970" s="573" t="s">
        <v>3</v>
      </c>
      <c r="D7970" s="574">
        <v>11.28</v>
      </c>
      <c r="F7970" s="411"/>
      <c r="G7970" s="412" t="str">
        <f t="shared" si="124"/>
        <v>ADESIVO CORTADO ELETRONICAMENTE, PUXE-EMPURRE, DIMENSÕES:50 X 10CM.</v>
      </c>
      <c r="H7970" s="412" t="str">
        <f t="shared" si="124"/>
        <v>UN</v>
      </c>
      <c r="I7970" s="413"/>
    </row>
    <row r="7971" spans="1:9" ht="123.75">
      <c r="A7971" s="571">
        <v>11392</v>
      </c>
      <c r="B7971" s="572" t="s">
        <v>46683</v>
      </c>
      <c r="C7971" s="573" t="s">
        <v>5</v>
      </c>
      <c r="D7971" s="574">
        <v>127.91</v>
      </c>
      <c r="F7971" s="411"/>
      <c r="G7971" s="412" t="str">
        <f t="shared" si="124"/>
        <v>ADESIVO EM VINIL PARA PLOTAGEM EM LETREIRO DE CHAPA GALVANIZADA (C/APLICAÇÃO)</v>
      </c>
      <c r="H7971" s="412" t="str">
        <f t="shared" si="124"/>
        <v>M2</v>
      </c>
      <c r="I7971" s="413"/>
    </row>
    <row r="7972" spans="1:9" ht="157.5">
      <c r="A7972" s="571">
        <v>12649</v>
      </c>
      <c r="B7972" s="572" t="s">
        <v>46684</v>
      </c>
      <c r="C7972" s="573" t="s">
        <v>3</v>
      </c>
      <c r="D7972" s="574">
        <v>160.88999999999999</v>
      </c>
      <c r="F7972" s="411"/>
      <c r="G7972" s="412" t="str">
        <f t="shared" si="124"/>
        <v>ANTEPARO PARA SEMÁFORO PRINCIPAL EM ALUMÍNIO NA COR PRETA E FITA ADESIVA DE B ORDA REFLETIVA</v>
      </c>
      <c r="H7972" s="412" t="str">
        <f t="shared" si="124"/>
        <v>UN</v>
      </c>
      <c r="I7972" s="413"/>
    </row>
    <row r="7973" spans="1:9" ht="236.25">
      <c r="A7973" s="571">
        <v>13204</v>
      </c>
      <c r="B7973" s="572" t="s">
        <v>46685</v>
      </c>
      <c r="C7973" s="573" t="s">
        <v>3</v>
      </c>
      <c r="D7973" s="574">
        <v>106.91</v>
      </c>
      <c r="F7973" s="411"/>
      <c r="G7973" s="412" t="str">
        <f t="shared" si="124"/>
        <v>BANDEIRA DO ESTADO DE SERGIPE EM ACRÍLICO ESP=4MM COM IMPRESSÃO UV, NAS CORES RESPECTIVAS DA BANDEIRA, DIM.: 10 X 13 CM, INSTALADA</v>
      </c>
      <c r="H7973" s="412" t="str">
        <f t="shared" si="124"/>
        <v>UN</v>
      </c>
      <c r="I7973" s="413"/>
    </row>
    <row r="7974" spans="1:9" ht="258.75">
      <c r="A7974" s="571">
        <v>13430</v>
      </c>
      <c r="B7974" s="572" t="s">
        <v>46686</v>
      </c>
      <c r="C7974" s="573" t="s">
        <v>3</v>
      </c>
      <c r="D7974" s="574">
        <v>231.96</v>
      </c>
      <c r="F7974" s="411"/>
      <c r="G7974" s="412" t="str">
        <f t="shared" si="124"/>
        <v>BARREIRA PLÁSTICA PARA CANALIZAÇÃO DE TRÂNSITO - UTILIZAÇÃO 10 VEZES (DIM.: A LTURA= 600MM, LARGURA DO BLOCO = 440MM, LARGURA DO TOPO = 150MM, COMPRIMENTO  DO BLOCO = 1000MM)</v>
      </c>
      <c r="H7974" s="412" t="str">
        <f t="shared" si="124"/>
        <v>UN</v>
      </c>
      <c r="I7974" s="413"/>
    </row>
    <row r="7975" spans="1:9" ht="123.75">
      <c r="A7975" s="571">
        <v>13665</v>
      </c>
      <c r="B7975" s="572" t="s">
        <v>46687</v>
      </c>
      <c r="C7975" s="573" t="s">
        <v>3</v>
      </c>
      <c r="D7975" s="574">
        <v>31.57</v>
      </c>
      <c r="F7975" s="411"/>
      <c r="G7975" s="412" t="str">
        <f t="shared" si="124"/>
        <v>BOLSA DE COMUNICAÇÃO INTERNA 22 X 35 CM, DISPAY ACRÍLICO ESP: 2MM FACE ÚNICA.</v>
      </c>
      <c r="H7975" s="412" t="str">
        <f t="shared" si="124"/>
        <v>UN</v>
      </c>
      <c r="I7975" s="413"/>
    </row>
    <row r="7976" spans="1:9" ht="247.5">
      <c r="A7976" s="571">
        <v>13431</v>
      </c>
      <c r="B7976" s="572" t="s">
        <v>46688</v>
      </c>
      <c r="C7976" s="573" t="s">
        <v>3</v>
      </c>
      <c r="D7976" s="574">
        <v>181.42</v>
      </c>
      <c r="F7976" s="411"/>
      <c r="G7976" s="412" t="str">
        <f t="shared" si="124"/>
        <v>CILINDRO CANALIZADOR DE TRÁFEGO BASE REDONDA - UTILIZAÇÃO 10 VEZES (DIM.: ALT URA TOTAL = 1050MM, ALTURA DA BASE = 200MM, Ø_BASE= 650 X 650 MM, Ø_TOPO=400  X 400MM)</v>
      </c>
      <c r="H7976" s="412" t="str">
        <f t="shared" si="124"/>
        <v>UN</v>
      </c>
      <c r="I7976" s="413"/>
    </row>
    <row r="7977" spans="1:9" ht="315">
      <c r="A7977" s="571">
        <v>12654</v>
      </c>
      <c r="B7977" s="572" t="s">
        <v>46689</v>
      </c>
      <c r="C7977" s="573" t="s">
        <v>3</v>
      </c>
      <c r="D7977" s="574">
        <v>1365.76</v>
      </c>
      <c r="F7977" s="411"/>
      <c r="G7977" s="412" t="str">
        <f t="shared" si="124"/>
        <v>COLUNA CÔNICA SIMPLES AÇO SAE 1020, COM COSTURA, GALVANIZADO, DIÂMETRO EXTERN O DE 101 MM, ESPESSURA DA PAREDE DE 4,5 MM, EM CONFORMIDADE COM PROJETOS E PA DRÕES ESPECIFICADOS PELA SMTT ARACAJU</v>
      </c>
      <c r="H7977" s="412" t="str">
        <f t="shared" si="124"/>
        <v>UN</v>
      </c>
      <c r="I7977" s="413"/>
    </row>
    <row r="7978" spans="1:9" ht="78.75">
      <c r="A7978" s="571">
        <v>653</v>
      </c>
      <c r="B7978" s="572" t="s">
        <v>46690</v>
      </c>
      <c r="C7978" s="573" t="s">
        <v>3</v>
      </c>
      <c r="D7978" s="574">
        <v>46.7</v>
      </c>
      <c r="F7978" s="411"/>
      <c r="G7978" s="412" t="str">
        <f t="shared" si="124"/>
        <v>CONE DE PVC H=0.75 M, PARA SINALIZAÇÃO DE VIAS</v>
      </c>
      <c r="H7978" s="412" t="str">
        <f t="shared" si="124"/>
        <v>UN</v>
      </c>
      <c r="I7978" s="413"/>
    </row>
    <row r="7979" spans="1:9" ht="202.5">
      <c r="A7979" s="571">
        <v>13708</v>
      </c>
      <c r="B7979" s="572" t="s">
        <v>46691</v>
      </c>
      <c r="C7979" s="573" t="s">
        <v>3</v>
      </c>
      <c r="D7979" s="574">
        <v>6759.9</v>
      </c>
      <c r="F7979" s="411"/>
      <c r="G7979" s="412" t="str">
        <f t="shared" si="124"/>
        <v>CONFECÇÃO E INSTALAÇÃO DE LETREIRO EM CHAPA PINTADO, EM ALTO RELEVO DE 20MM,  DIMENSÃO 4,12 X 1,10M, FIXADO EM BRISE DE PVC PARA A ADEMA</v>
      </c>
      <c r="H7979" s="412" t="str">
        <f t="shared" si="124"/>
        <v>UN</v>
      </c>
      <c r="I7979" s="413"/>
    </row>
    <row r="7980" spans="1:9" ht="202.5">
      <c r="A7980" s="571">
        <v>13709</v>
      </c>
      <c r="B7980" s="572" t="s">
        <v>46692</v>
      </c>
      <c r="C7980" s="573" t="s">
        <v>3</v>
      </c>
      <c r="D7980" s="574">
        <v>5069.9399999999996</v>
      </c>
      <c r="F7980" s="411"/>
      <c r="G7980" s="412" t="str">
        <f t="shared" si="124"/>
        <v>CONFECÇÃO E INSTALAÇÃO DE LETREIRO EM CHAPA PINTADO, EM ALTO RELEVO DE 20MM,  DIMENSÃO 4,31 X 2,00M, FIXADO EM BRISE DE PVC PARA A ADEMA</v>
      </c>
      <c r="H7980" s="412" t="str">
        <f t="shared" si="124"/>
        <v>UN</v>
      </c>
      <c r="I7980" s="413"/>
    </row>
    <row r="7981" spans="1:9" ht="270">
      <c r="A7981" s="571">
        <v>13275</v>
      </c>
      <c r="B7981" s="572" t="s">
        <v>46693</v>
      </c>
      <c r="C7981" s="573" t="s">
        <v>3</v>
      </c>
      <c r="D7981" s="574">
        <v>9597.82</v>
      </c>
      <c r="F7981" s="411"/>
      <c r="G7981" s="412" t="str">
        <f t="shared" si="124"/>
        <v>CONFECÇÃO E INSTALAÇÃO DE LETREIRO EM PS TIPO CAIXA PS DE 2 E 4MM, COM AVANÇO DE 10CM, COM PINTURA AUTOMOTIVA PU, FIXADO POR PINO, RECORTADO EM ROUTER P/ O ITPS</v>
      </c>
      <c r="H7981" s="412" t="str">
        <f t="shared" si="124"/>
        <v>UN</v>
      </c>
      <c r="I7981" s="413"/>
    </row>
    <row r="7982" spans="1:9" ht="405">
      <c r="A7982" s="571">
        <v>12653</v>
      </c>
      <c r="B7982" s="572" t="s">
        <v>46694</v>
      </c>
      <c r="C7982" s="573" t="s">
        <v>3</v>
      </c>
      <c r="D7982" s="574">
        <v>3698.14</v>
      </c>
      <c r="F7982" s="411"/>
      <c r="G7982" s="412" t="str">
        <f t="shared" si="124"/>
        <v>CONJUNTO COLUNA PRINCIPAL CÔNICA EM AÇO SAE 1020, GALVANIZADO C/ BRAÇO PROJET ADO DE 4,50M, COM CONJUNTO CHUMBADOR DE AÇO GALVANIZADO, PORCA COM ARRUELA IN OXIDÁVEL DE 3/4 EM CONFORMIDADE COM PROJETOS E PADRÕES ESPECIFICADOS PELA SMT T ARACAJU</v>
      </c>
      <c r="H7982" s="412" t="str">
        <f t="shared" si="124"/>
        <v>UN</v>
      </c>
      <c r="I7982" s="413"/>
    </row>
    <row r="7983" spans="1:9" ht="67.5">
      <c r="A7983" s="571">
        <v>9736</v>
      </c>
      <c r="B7983" s="572" t="s">
        <v>46695</v>
      </c>
      <c r="C7983" s="573" t="s">
        <v>1</v>
      </c>
      <c r="D7983" s="574">
        <v>6529.08</v>
      </c>
      <c r="F7983" s="411"/>
      <c r="G7983" s="412" t="str">
        <f t="shared" si="124"/>
        <v>DEFENSA ELÁSTICA SF-250H, L=1 STELA OU SIMILAR</v>
      </c>
      <c r="H7983" s="412" t="str">
        <f t="shared" si="124"/>
        <v>M</v>
      </c>
      <c r="I7983" s="413"/>
    </row>
    <row r="7984" spans="1:9" ht="191.25">
      <c r="A7984" s="571">
        <v>9610</v>
      </c>
      <c r="B7984" s="572" t="s">
        <v>46696</v>
      </c>
      <c r="C7984" s="573" t="s">
        <v>1</v>
      </c>
      <c r="D7984" s="574">
        <v>371.17</v>
      </c>
      <c r="F7984" s="411"/>
      <c r="G7984" s="412" t="str">
        <f t="shared" si="124"/>
        <v>DEFENSA METALICA SEMI-MALEÁVEL SIMPLES, COMPREENDENDO LAMINA, POSTE, ESPAÇADO R, CALÇO, PLAQUETA E MATERIAL DE FIXAÇÃO.</v>
      </c>
      <c r="H7984" s="412" t="str">
        <f t="shared" si="124"/>
        <v>M</v>
      </c>
      <c r="I7984" s="413"/>
    </row>
    <row r="7985" spans="1:9" ht="191.25">
      <c r="A7985" s="571">
        <v>9613</v>
      </c>
      <c r="B7985" s="572" t="s">
        <v>46696</v>
      </c>
      <c r="C7985" s="573" t="s">
        <v>1</v>
      </c>
      <c r="D7985" s="574">
        <v>371.17</v>
      </c>
      <c r="F7985" s="411"/>
      <c r="G7985" s="412" t="str">
        <f t="shared" si="124"/>
        <v>DEFENSA METALICA SEMI-MALEÁVEL SIMPLES, COMPREENDENDO LAMINA, POSTE, ESPAÇADO R, CALÇO, PLAQUETA E MATERIAL DE FIXAÇÃO.</v>
      </c>
      <c r="H7985" s="412" t="str">
        <f t="shared" si="124"/>
        <v>M</v>
      </c>
      <c r="I7985" s="413"/>
    </row>
    <row r="7986" spans="1:9" ht="78.75">
      <c r="A7986" s="571">
        <v>8408</v>
      </c>
      <c r="B7986" s="572" t="s">
        <v>46697</v>
      </c>
      <c r="C7986" s="573" t="s">
        <v>3</v>
      </c>
      <c r="D7986" s="574">
        <v>17.98</v>
      </c>
      <c r="F7986" s="411"/>
      <c r="G7986" s="412" t="str">
        <f t="shared" si="124"/>
        <v>ETIQUETA AUTO-ADESIVA COM INSCRIÇÃO "SAÍDA"</v>
      </c>
      <c r="H7986" s="412" t="str">
        <f t="shared" si="124"/>
        <v>UN</v>
      </c>
      <c r="I7986" s="413"/>
    </row>
    <row r="7987" spans="1:9" ht="90">
      <c r="A7987" s="571">
        <v>976</v>
      </c>
      <c r="B7987" s="572" t="s">
        <v>46698</v>
      </c>
      <c r="C7987" s="573" t="s">
        <v>1</v>
      </c>
      <c r="D7987" s="574">
        <v>6.98</v>
      </c>
      <c r="F7987" s="411"/>
      <c r="G7987" s="412" t="str">
        <f t="shared" si="124"/>
        <v>FITA ANTIDERRAPANTE SAFETY-WALK "3M" - L=5CM OU SIMILAR</v>
      </c>
      <c r="H7987" s="412" t="str">
        <f t="shared" si="124"/>
        <v>M</v>
      </c>
      <c r="I7987" s="413"/>
    </row>
    <row r="7988" spans="1:9" ht="78.75">
      <c r="A7988" s="571">
        <v>12514</v>
      </c>
      <c r="B7988" s="572" t="s">
        <v>46699</v>
      </c>
      <c r="C7988" s="573" t="s">
        <v>1</v>
      </c>
      <c r="D7988" s="574">
        <v>19.7</v>
      </c>
      <c r="F7988" s="411"/>
      <c r="G7988" s="412" t="str">
        <f t="shared" si="124"/>
        <v>FITA AUTO-ADESIVA FOTOLUMINESCENTE 2,5CM X 9M</v>
      </c>
      <c r="H7988" s="412" t="str">
        <f t="shared" si="124"/>
        <v>M</v>
      </c>
      <c r="I7988" s="413"/>
    </row>
    <row r="7989" spans="1:9" ht="78.75">
      <c r="A7989" s="571">
        <v>12515</v>
      </c>
      <c r="B7989" s="572" t="s">
        <v>46700</v>
      </c>
      <c r="C7989" s="573" t="s">
        <v>1</v>
      </c>
      <c r="D7989" s="574">
        <v>36.880000000000003</v>
      </c>
      <c r="F7989" s="411"/>
      <c r="G7989" s="412" t="str">
        <f t="shared" si="124"/>
        <v>FITA AUTO-ADESIVA FOTOLUMINESCENTE 5,0CM X 9M</v>
      </c>
      <c r="H7989" s="412" t="str">
        <f t="shared" si="124"/>
        <v>M</v>
      </c>
      <c r="I7989" s="413"/>
    </row>
    <row r="7990" spans="1:9" ht="157.5">
      <c r="A7990" s="571">
        <v>9206</v>
      </c>
      <c r="B7990" s="572" t="s">
        <v>46701</v>
      </c>
      <c r="C7990" s="573" t="s">
        <v>10</v>
      </c>
      <c r="D7990" s="574">
        <v>131.13999999999999</v>
      </c>
      <c r="F7990" s="411"/>
      <c r="G7990" s="412" t="str">
        <f t="shared" si="124"/>
        <v>FITA DE DEMARCAÇÃO PARA CAMPO DE FUTEBOL DE AREIA, COM 06 FITAS COM 8M DE COM PRIMENTO E 5CM DE LARGURA</v>
      </c>
      <c r="H7990" s="412" t="str">
        <f t="shared" si="124"/>
        <v>CJ</v>
      </c>
      <c r="I7990" s="413"/>
    </row>
    <row r="7991" spans="1:9" ht="292.5">
      <c r="A7991" s="571">
        <v>12648</v>
      </c>
      <c r="B7991" s="572" t="s">
        <v>46702</v>
      </c>
      <c r="C7991" s="573" t="s">
        <v>3</v>
      </c>
      <c r="D7991" s="574">
        <v>1138.18</v>
      </c>
      <c r="F7991" s="411"/>
      <c r="G7991" s="412" t="str">
        <f t="shared" si="124"/>
        <v>GRUPO FOCAL PARA PEDESTRES ESTÁTICO 225 X 225MM, ELETRÔNICO, EM ALUMÍNIO INJE TADO NA COR PRETA, COM BOLACHAS DE LED'S DE 7.000 MILICANDELAS E ABRAÇADEIRAS E SUPORTE TIPO BANDEJA</v>
      </c>
      <c r="H7991" s="412" t="str">
        <f t="shared" si="124"/>
        <v>UN</v>
      </c>
      <c r="I7991" s="413"/>
    </row>
    <row r="7992" spans="1:9" ht="247.5">
      <c r="A7992" s="571">
        <v>12646</v>
      </c>
      <c r="B7992" s="572" t="s">
        <v>46703</v>
      </c>
      <c r="C7992" s="573" t="s">
        <v>3</v>
      </c>
      <c r="D7992" s="574">
        <v>2180.96</v>
      </c>
      <c r="F7992" s="411"/>
      <c r="G7992" s="412" t="str">
        <f t="shared" si="124"/>
        <v>GRUPO FOCAL VEICULAR PRINCIPAL 200 X 200 X 200MM COM ANTEPARO EM ALUMÍNIO INJ ETADO NA COR PRETA, COM BOLACHAS COM 111 LED'S DE 10.000 MILICANDELAS</v>
      </c>
      <c r="H7992" s="412" t="str">
        <f t="shared" si="124"/>
        <v>UN</v>
      </c>
      <c r="I7992" s="413"/>
    </row>
    <row r="7993" spans="1:9" ht="236.25">
      <c r="A7993" s="571">
        <v>12647</v>
      </c>
      <c r="B7993" s="572" t="s">
        <v>46704</v>
      </c>
      <c r="C7993" s="573" t="s">
        <v>3</v>
      </c>
      <c r="D7993" s="574">
        <v>2049.87</v>
      </c>
      <c r="F7993" s="411"/>
      <c r="G7993" s="412" t="str">
        <f t="shared" si="124"/>
        <v>GRUPO FOCAL VEICULAR REPETIDOR 200 X 200 X 200 MM EM ALUMÍNIO INJETADO NA COR PRETA, COM LÂMPADAS DE LED'S DE 10.000 MILICANDELAS, PADRÃO SMTT</v>
      </c>
      <c r="H7993" s="412" t="str">
        <f t="shared" si="124"/>
        <v>UN</v>
      </c>
      <c r="I7993" s="413"/>
    </row>
    <row r="7994" spans="1:9" ht="371.25">
      <c r="A7994" s="571">
        <v>9631</v>
      </c>
      <c r="B7994" s="572" t="s">
        <v>46705</v>
      </c>
      <c r="C7994" s="573" t="s">
        <v>3</v>
      </c>
      <c r="D7994" s="574">
        <v>4850.59</v>
      </c>
      <c r="F7994" s="411"/>
      <c r="G7994" s="412" t="str">
        <f t="shared" si="124"/>
        <v>LETRAS DE CAIXA PARA IDENTIFICAÇÃO DO AMBIENTE, (EXEMPLO DE NOME:"ESCOLA ESTA DUAL DE EDUCAÇÃO PROFISSIONAL") EM AÇO GALVANIZADO PREPARADA COM FUNDO ANTICO RROSIVO E PINTURA EM TINTA AUTOMOTIVA (CENTRO PROFISSIONALIZANTE)</v>
      </c>
      <c r="H7994" s="412" t="str">
        <f t="shared" si="124"/>
        <v>UN</v>
      </c>
      <c r="I7994" s="413"/>
    </row>
    <row r="7995" spans="1:9" ht="337.5">
      <c r="A7995" s="571">
        <v>9632</v>
      </c>
      <c r="B7995" s="572" t="s">
        <v>46706</v>
      </c>
      <c r="C7995" s="573" t="s">
        <v>3</v>
      </c>
      <c r="D7995" s="574">
        <v>2530.7600000000002</v>
      </c>
      <c r="F7995" s="411"/>
      <c r="G7995" s="412" t="str">
        <f t="shared" si="124"/>
        <v>LETRAS DE CAIXA PARA IDENTIFICAÇÃO DO AMBIENTE, (EXEMPLO DE NOME:"GOVERNO DO  ESTADO DE SERGIPE") EM AÇO GALVANIZADO PREPARADA COM FUNDO ANTICORROSIVO E PI NTURA EM TINTA AUTOMOTIVA (CENTRO PROFISSIONALIZANTE)</v>
      </c>
      <c r="H7995" s="412" t="str">
        <f t="shared" si="124"/>
        <v>UN</v>
      </c>
      <c r="I7995" s="413"/>
    </row>
    <row r="7996" spans="1:9" ht="326.25">
      <c r="A7996" s="571">
        <v>9626</v>
      </c>
      <c r="B7996" s="572" t="s">
        <v>46707</v>
      </c>
      <c r="C7996" s="573" t="s">
        <v>3</v>
      </c>
      <c r="D7996" s="574">
        <v>2952.57</v>
      </c>
      <c r="F7996" s="411"/>
      <c r="G7996" s="412" t="str">
        <f t="shared" si="124"/>
        <v>LETRAS DE CAIXA PARA IDENTIFICAÇÃO DO AMBIENTE, (EXEMPLO DE NOME:"PROF.MARIA  DA SILVA SALES) EM AÇO GALVANIZADO PREPARADA COM FUNDO ANTICORROSIVO E PINTUR A EM TINTA AUTOMOTIVA (CENTRO PROFISSIONALIZANTE)</v>
      </c>
      <c r="H7996" s="412" t="str">
        <f t="shared" si="124"/>
        <v>UN</v>
      </c>
      <c r="I7996" s="413"/>
    </row>
    <row r="7997" spans="1:9" ht="202.5">
      <c r="A7997" s="571">
        <v>11144</v>
      </c>
      <c r="B7997" s="572" t="s">
        <v>46708</v>
      </c>
      <c r="C7997" s="573" t="s">
        <v>3</v>
      </c>
      <c r="D7997" s="574">
        <v>149.52000000000001</v>
      </c>
      <c r="F7997" s="411"/>
      <c r="G7997" s="412" t="str">
        <f t="shared" si="124"/>
        <v>LETRAS DE CAIXA PARA IDENTIFICAÇÃO DO AMBIENTE, (EXEMPLO DE NOME:"SETOR 01")  PINTURA EM TINTA - OBRA DO ESTADIO LOURIVAL BATISTA</v>
      </c>
      <c r="H7997" s="412" t="str">
        <f t="shared" si="124"/>
        <v>UN</v>
      </c>
      <c r="I7997" s="413"/>
    </row>
    <row r="7998" spans="1:9" ht="303.75">
      <c r="A7998" s="571">
        <v>9625</v>
      </c>
      <c r="B7998" s="572" t="s">
        <v>46709</v>
      </c>
      <c r="C7998" s="573" t="s">
        <v>3</v>
      </c>
      <c r="D7998" s="574">
        <v>1370.83</v>
      </c>
      <c r="F7998" s="411"/>
      <c r="G7998" s="412" t="str">
        <f t="shared" si="124"/>
        <v>LETRAS DE CAIXA PARA IDENTIFICAÇÃO DO AMBIENTE, EX: AUDITORIO, (190X35CM), EM AÇO GALVANIZADO PREPARADA COM FUNDO ANTICORROSIVO E PINTURA EM TINTA AUTOMOTI VA (CENTRO PROFISSIONALIZANTE)</v>
      </c>
      <c r="H7998" s="412" t="str">
        <f t="shared" si="124"/>
        <v>UN</v>
      </c>
      <c r="I7998" s="413"/>
    </row>
    <row r="7999" spans="1:9" ht="303.75">
      <c r="A7999" s="571">
        <v>9624</v>
      </c>
      <c r="B7999" s="572" t="s">
        <v>46710</v>
      </c>
      <c r="C7999" s="573" t="s">
        <v>3</v>
      </c>
      <c r="D7999" s="574">
        <v>1476.27</v>
      </c>
      <c r="F7999" s="411"/>
      <c r="G7999" s="412" t="str">
        <f t="shared" si="124"/>
        <v>LETRAS DE CAIXA PARA IDENTIFICAÇÃO DO AMBIENTE, EX: BIBLIOTECA, (200X35CM), E M AÇO GALVANIZADO PREPARADA COM FUNDO ANTICORROSIVO E PINTURA EM TINTA AUTOMO TIVA (CENTRO PROFISSIONALIZANTE)</v>
      </c>
      <c r="H7999" s="412" t="str">
        <f t="shared" si="124"/>
        <v>UN</v>
      </c>
      <c r="I7999" s="413"/>
    </row>
    <row r="8000" spans="1:9" ht="56.25">
      <c r="A8000" s="571">
        <v>9092</v>
      </c>
      <c r="B8000" s="572" t="s">
        <v>46711</v>
      </c>
      <c r="C8000" s="573" t="s">
        <v>3</v>
      </c>
      <c r="D8000" s="574">
        <v>1433.21</v>
      </c>
      <c r="F8000" s="411"/>
      <c r="G8000" s="412" t="str">
        <f t="shared" si="124"/>
        <v>MAPA TÁTIL EM ACRÍLICO 70 X 50CM</v>
      </c>
      <c r="H8000" s="412" t="str">
        <f t="shared" si="124"/>
        <v>UN</v>
      </c>
      <c r="I8000" s="413"/>
    </row>
    <row r="8001" spans="1:9" ht="78.75">
      <c r="A8001" s="571">
        <v>8099</v>
      </c>
      <c r="B8001" s="572" t="s">
        <v>46712</v>
      </c>
      <c r="C8001" s="573" t="s">
        <v>3</v>
      </c>
      <c r="D8001" s="574">
        <v>1223.22</v>
      </c>
      <c r="F8001" s="411"/>
      <c r="G8001" s="412" t="str">
        <f t="shared" si="124"/>
        <v>MAPA TÁTIL EM ACRÍLICO REF.CBMT954 DE 39 X 54CM</v>
      </c>
      <c r="H8001" s="412" t="str">
        <f t="shared" si="124"/>
        <v>UN</v>
      </c>
      <c r="I8001" s="413"/>
    </row>
    <row r="8002" spans="1:9" ht="67.5">
      <c r="A8002" s="571">
        <v>12677</v>
      </c>
      <c r="B8002" s="572" t="s">
        <v>46713</v>
      </c>
      <c r="C8002" s="573" t="s">
        <v>3</v>
      </c>
      <c r="D8002" s="574">
        <v>1859.16</v>
      </c>
      <c r="F8002" s="411"/>
      <c r="G8002" s="412" t="str">
        <f t="shared" ref="G8002:H8065" si="125">UPPER(B8002)</f>
        <v>MAPA TÁTIL EM ALUMÍNIO FUNDIDO 70 X 40CM</v>
      </c>
      <c r="H8002" s="412" t="str">
        <f t="shared" si="125"/>
        <v>UN</v>
      </c>
      <c r="I8002" s="413"/>
    </row>
    <row r="8003" spans="1:9" ht="67.5">
      <c r="A8003" s="571">
        <v>11260</v>
      </c>
      <c r="B8003" s="572" t="s">
        <v>46714</v>
      </c>
      <c r="C8003" s="573" t="s">
        <v>3</v>
      </c>
      <c r="D8003" s="574">
        <v>2017.84</v>
      </c>
      <c r="F8003" s="411"/>
      <c r="G8003" s="412" t="str">
        <f t="shared" si="125"/>
        <v>MAPA TÁTIL EM FERRO FUNDIDO 60 X 50CM</v>
      </c>
      <c r="H8003" s="412" t="str">
        <f t="shared" si="125"/>
        <v>UN</v>
      </c>
      <c r="I8003" s="413"/>
    </row>
    <row r="8004" spans="1:9" ht="67.5">
      <c r="A8004" s="571">
        <v>11259</v>
      </c>
      <c r="B8004" s="572" t="s">
        <v>46715</v>
      </c>
      <c r="C8004" s="573" t="s">
        <v>3</v>
      </c>
      <c r="D8004" s="574">
        <v>2279.36</v>
      </c>
      <c r="F8004" s="411"/>
      <c r="G8004" s="412" t="str">
        <f t="shared" si="125"/>
        <v>MAPA TÁTIL EM FERRO FUNDIDO 70 X 50CM</v>
      </c>
      <c r="H8004" s="412" t="str">
        <f t="shared" si="125"/>
        <v>UN</v>
      </c>
      <c r="I8004" s="413"/>
    </row>
    <row r="8005" spans="1:9" ht="202.5">
      <c r="A8005" s="571">
        <v>13669</v>
      </c>
      <c r="B8005" s="572" t="s">
        <v>46716</v>
      </c>
      <c r="C8005" s="573" t="s">
        <v>3</v>
      </c>
      <c r="D8005" s="574">
        <v>1404.31</v>
      </c>
      <c r="F8005" s="411"/>
      <c r="G8005" s="412" t="str">
        <f t="shared" si="125"/>
        <v>PAINEL DE COMUNICAÇÃO INTERNA 150 X 85 CM, EM ALUMÍNIO COMPOSTO ESP: 3MM COM  APLICAÇÃO DE ADESIVO REFLETIVO RECORTADO.</v>
      </c>
      <c r="H8005" s="412" t="str">
        <f t="shared" si="125"/>
        <v>UN</v>
      </c>
      <c r="I8005" s="413"/>
    </row>
    <row r="8006" spans="1:9" ht="45">
      <c r="A8006" s="571">
        <v>11424</v>
      </c>
      <c r="B8006" s="572" t="s">
        <v>46717</v>
      </c>
      <c r="C8006" s="573" t="s">
        <v>5</v>
      </c>
      <c r="D8006" s="574">
        <v>126.84</v>
      </c>
      <c r="F8006" s="411"/>
      <c r="G8006" s="412" t="str">
        <f t="shared" si="125"/>
        <v>PELICULA REFLETIVA LENTES INCLUSAS</v>
      </c>
      <c r="H8006" s="412" t="str">
        <f t="shared" si="125"/>
        <v>M2</v>
      </c>
      <c r="I8006" s="413"/>
    </row>
    <row r="8007" spans="1:9" ht="90">
      <c r="A8007" s="571">
        <v>1769</v>
      </c>
      <c r="B8007" s="572" t="s">
        <v>46718</v>
      </c>
      <c r="C8007" s="573" t="s">
        <v>3</v>
      </c>
      <c r="D8007" s="574">
        <v>25.54</v>
      </c>
      <c r="F8007" s="411"/>
      <c r="G8007" s="412" t="str">
        <f t="shared" si="125"/>
        <v>PLACA 12X12CM EM CHAPA ESMALTADA PARA NUMERAÇÃO DE CASAS</v>
      </c>
      <c r="H8007" s="412" t="str">
        <f t="shared" si="125"/>
        <v>UN</v>
      </c>
      <c r="I8007" s="413"/>
    </row>
    <row r="8008" spans="1:9" ht="101.25">
      <c r="A8008" s="571">
        <v>1770</v>
      </c>
      <c r="B8008" s="572" t="s">
        <v>46719</v>
      </c>
      <c r="C8008" s="573" t="s">
        <v>3</v>
      </c>
      <c r="D8008" s="574">
        <v>49.5</v>
      </c>
      <c r="F8008" s="411"/>
      <c r="G8008" s="412" t="str">
        <f t="shared" si="125"/>
        <v>PLACA 20X45CM EM CHAPA ESMALTADA PARA IDENTIFICAÇÃO DE LOGRADOUROS</v>
      </c>
      <c r="H8008" s="412" t="str">
        <f t="shared" si="125"/>
        <v>UN</v>
      </c>
      <c r="I8008" s="413"/>
    </row>
    <row r="8009" spans="1:9" ht="90">
      <c r="A8009" s="571">
        <v>13570</v>
      </c>
      <c r="B8009" s="572" t="s">
        <v>46720</v>
      </c>
      <c r="C8009" s="573" t="s">
        <v>3</v>
      </c>
      <c r="D8009" s="574">
        <v>13.4</v>
      </c>
      <c r="F8009" s="411"/>
      <c r="G8009" s="412" t="str">
        <f t="shared" si="125"/>
        <v>PLACA ADVERTÊNCIA 470 X 340MM, METÁLICA ( PERIGO DE MORTE )</v>
      </c>
      <c r="H8009" s="412" t="str">
        <f t="shared" si="125"/>
        <v>UN</v>
      </c>
      <c r="I8009" s="413"/>
    </row>
    <row r="8010" spans="1:9" ht="67.5">
      <c r="A8010" s="571">
        <v>4286</v>
      </c>
      <c r="B8010" s="572" t="s">
        <v>46721</v>
      </c>
      <c r="C8010" s="573" t="s">
        <v>3</v>
      </c>
      <c r="D8010" s="574">
        <v>508.89</v>
      </c>
      <c r="F8010" s="411"/>
      <c r="G8010" s="412" t="str">
        <f t="shared" si="125"/>
        <v>PLACA CIRCULAR PADRÃO DNER DIÂMETRO 0,75M</v>
      </c>
      <c r="H8010" s="412" t="str">
        <f t="shared" si="125"/>
        <v>UN</v>
      </c>
      <c r="I8010" s="413"/>
    </row>
    <row r="8011" spans="1:9" ht="67.5">
      <c r="A8011" s="571">
        <v>1771</v>
      </c>
      <c r="B8011" s="572" t="s">
        <v>46722</v>
      </c>
      <c r="C8011" s="573" t="s">
        <v>3</v>
      </c>
      <c r="D8011" s="574">
        <v>1190.6300000000001</v>
      </c>
      <c r="F8011" s="411"/>
      <c r="G8011" s="412" t="str">
        <f t="shared" si="125"/>
        <v>PLACA CIRCULAR PADRÃO DNER DIÂMETRO 1,00M</v>
      </c>
      <c r="H8011" s="412" t="str">
        <f t="shared" si="125"/>
        <v>UN</v>
      </c>
      <c r="I8011" s="413"/>
    </row>
    <row r="8012" spans="1:9" ht="135">
      <c r="A8012" s="571">
        <v>7303</v>
      </c>
      <c r="B8012" s="572" t="s">
        <v>46723</v>
      </c>
      <c r="C8012" s="573" t="s">
        <v>3</v>
      </c>
      <c r="D8012" s="574">
        <v>158.71</v>
      </c>
      <c r="F8012" s="411"/>
      <c r="G8012" s="412" t="str">
        <f t="shared" si="125"/>
        <v>PLACA DE IDENTIFICAÇÃO EM AÇO ESCOVADO, DOBRADO NAS EXTREMIDADES DIM. 21 X 11 CM</v>
      </c>
      <c r="H8012" s="412" t="str">
        <f t="shared" si="125"/>
        <v>UN</v>
      </c>
      <c r="I8012" s="413"/>
    </row>
    <row r="8013" spans="1:9" ht="78.75">
      <c r="A8013" s="571">
        <v>7870</v>
      </c>
      <c r="B8013" s="572" t="s">
        <v>46724</v>
      </c>
      <c r="C8013" s="573" t="s">
        <v>3</v>
      </c>
      <c r="D8013" s="574">
        <v>10599.95</v>
      </c>
      <c r="F8013" s="411"/>
      <c r="G8013" s="412" t="str">
        <f t="shared" si="125"/>
        <v>PLACA DE IDENTIFICAÇÃO EM ALUMINIO DIM. 1,00 X 1,00</v>
      </c>
      <c r="H8013" s="412" t="str">
        <f t="shared" si="125"/>
        <v>UN</v>
      </c>
      <c r="I8013" s="413"/>
    </row>
    <row r="8014" spans="1:9" ht="258.75">
      <c r="A8014" s="571">
        <v>4809</v>
      </c>
      <c r="B8014" s="572" t="s">
        <v>46725</v>
      </c>
      <c r="C8014" s="573" t="s">
        <v>3</v>
      </c>
      <c r="D8014" s="574">
        <v>475.8</v>
      </c>
      <c r="F8014" s="411"/>
      <c r="G8014" s="412" t="str">
        <f t="shared" si="125"/>
        <v>PLACA DE INAUGURAÇÃO EM CHAPA ACRÍLICA  50 X 75 CM, ESP: 3 MM, COM IMPRESSÃO  EM CORES, PROTEÇÃO COM CHAPA DE PVC DE 3 MM, 04 PARAFUSOS DE FIXAÇÃO ACABAMEN TO INOX ESFÉRICO</v>
      </c>
      <c r="H8014" s="412" t="str">
        <f t="shared" si="125"/>
        <v>UN</v>
      </c>
      <c r="I8014" s="413"/>
    </row>
    <row r="8015" spans="1:9" ht="67.5">
      <c r="A8015" s="571">
        <v>11084</v>
      </c>
      <c r="B8015" s="572" t="s">
        <v>46726</v>
      </c>
      <c r="C8015" s="573" t="s">
        <v>3</v>
      </c>
      <c r="D8015" s="574">
        <v>76.84</v>
      </c>
      <c r="F8015" s="411"/>
      <c r="G8015" s="412" t="str">
        <f t="shared" si="125"/>
        <v>PLACA DE INDICAÇÃO DE PAVIMENTOS EM ACRÍLICO</v>
      </c>
      <c r="H8015" s="412" t="str">
        <f t="shared" si="125"/>
        <v>UN</v>
      </c>
      <c r="I8015" s="413"/>
    </row>
    <row r="8016" spans="1:9" ht="101.25">
      <c r="A8016" s="571">
        <v>12423</v>
      </c>
      <c r="B8016" s="572" t="s">
        <v>46727</v>
      </c>
      <c r="C8016" s="573" t="s">
        <v>3</v>
      </c>
      <c r="D8016" s="574">
        <v>13.95</v>
      </c>
      <c r="F8016" s="411"/>
      <c r="G8016" s="412" t="str">
        <f t="shared" si="125"/>
        <v>PLACA DE INDICAÇÃO DE PAVIMENTOS EM PVC, DIMENSÕES: 20 X 20CM</v>
      </c>
      <c r="H8016" s="412" t="str">
        <f t="shared" si="125"/>
        <v>UN</v>
      </c>
      <c r="I8016" s="413"/>
    </row>
    <row r="8017" spans="1:9" ht="56.25">
      <c r="A8017" s="571">
        <v>1776</v>
      </c>
      <c r="B8017" s="572" t="s">
        <v>46728</v>
      </c>
      <c r="C8017" s="573" t="s">
        <v>5</v>
      </c>
      <c r="D8017" s="574">
        <v>258.27</v>
      </c>
      <c r="F8017" s="411"/>
      <c r="G8017" s="412" t="str">
        <f t="shared" si="125"/>
        <v>PLACA DE OBRA EM CHAPA GALVANIZADA 26</v>
      </c>
      <c r="H8017" s="412" t="str">
        <f t="shared" si="125"/>
        <v>M2</v>
      </c>
      <c r="I8017" s="413"/>
    </row>
    <row r="8018" spans="1:9" ht="78.75">
      <c r="A8018" s="571">
        <v>11083</v>
      </c>
      <c r="B8018" s="572" t="s">
        <v>46729</v>
      </c>
      <c r="C8018" s="573" t="s">
        <v>3</v>
      </c>
      <c r="D8018" s="574">
        <v>76.84</v>
      </c>
      <c r="F8018" s="411"/>
      <c r="G8018" s="412" t="str">
        <f t="shared" si="125"/>
        <v>PLACA DE PROIBIÇÃO DE ACESSO E ELEVADORES EM ACRÍLICO</v>
      </c>
      <c r="H8018" s="412" t="str">
        <f t="shared" si="125"/>
        <v>UN</v>
      </c>
      <c r="I8018" s="413"/>
    </row>
    <row r="8019" spans="1:9" ht="337.5">
      <c r="A8019" s="571">
        <v>13459</v>
      </c>
      <c r="B8019" s="572" t="s">
        <v>46730</v>
      </c>
      <c r="C8019" s="573" t="s">
        <v>3</v>
      </c>
      <c r="D8019" s="574">
        <v>252.04</v>
      </c>
      <c r="F8019" s="411"/>
      <c r="G8019" s="412" t="str">
        <f t="shared" si="125"/>
        <v>PLACA DE REGULAMENTAÇÃO R-1  - HEXAGONAL (PARADA OBRIGATÓRIA), PADRÃO DNIT, E M CHAPA DE AÇO Nº 18, TRATADA, REVESTIDA COM PELÍCULA TOTALMENTE REFLETIVA,   INCLUSO BARROTE PARA FIXAÇÃO - FORNECIMENTO E INSTALAÇÃO</v>
      </c>
      <c r="H8019" s="412" t="str">
        <f t="shared" si="125"/>
        <v>UN</v>
      </c>
      <c r="I8019" s="413"/>
    </row>
    <row r="8020" spans="1:9" ht="360">
      <c r="A8020" s="571">
        <v>13461</v>
      </c>
      <c r="B8020" s="572" t="s">
        <v>46731</v>
      </c>
      <c r="C8020" s="573" t="s">
        <v>3</v>
      </c>
      <c r="D8020" s="574">
        <v>197.79</v>
      </c>
      <c r="F8020" s="411"/>
      <c r="G8020" s="412" t="str">
        <f t="shared" si="125"/>
        <v>PLACA DE REGULAMENTAÇÃO R-19  - CIRCULAR, (VELOCODADE MÁXIMA PERMITIADA), PAD RÃO DNIT, EM CHAPA DE AÇO Nº 18, TRATADA, REVESTIDA COM PELÍCULA TOTALMENTE R EFLETIVA, INCLUSO BARROTE PARA FIXAÇÃO - FORNECIMENTO E INSTALAÇÃO</v>
      </c>
      <c r="H8020" s="412" t="str">
        <f t="shared" si="125"/>
        <v>UN</v>
      </c>
      <c r="I8020" s="413"/>
    </row>
    <row r="8021" spans="1:9" ht="337.5">
      <c r="A8021" s="571">
        <v>13460</v>
      </c>
      <c r="B8021" s="572" t="s">
        <v>46732</v>
      </c>
      <c r="C8021" s="573" t="s">
        <v>3</v>
      </c>
      <c r="D8021" s="574">
        <v>210.02</v>
      </c>
      <c r="F8021" s="411"/>
      <c r="G8021" s="412" t="str">
        <f t="shared" si="125"/>
        <v>PLACA DE REGULAMENTAÇÃO R-2  - TRIANGULAR, (DÊ A PREFERÊNCIA), PADRÃO DNIT, E M CHAPA DE AÇO Nº 18, TRATADA, REVESTIDA COM PELÍCULA TOTALMENTE REFLETIVA, I NCLUSO BARROTE PARA FIXAÇÃO - FORNECIMENTO E INSTALAÇÃO</v>
      </c>
      <c r="H8021" s="412" t="str">
        <f t="shared" si="125"/>
        <v>UN</v>
      </c>
      <c r="I8021" s="413"/>
    </row>
    <row r="8022" spans="1:9" ht="326.25">
      <c r="A8022" s="571">
        <v>13462</v>
      </c>
      <c r="B8022" s="572" t="s">
        <v>46733</v>
      </c>
      <c r="C8022" s="573" t="s">
        <v>3</v>
      </c>
      <c r="D8022" s="574">
        <v>197.79</v>
      </c>
      <c r="F8022" s="411"/>
      <c r="G8022" s="412" t="str">
        <f t="shared" si="125"/>
        <v>PLACA DE REGULAMENTAÇÃO R-25B - CIRCULAR, (VIRE À DIREITA), PADRÃO DNIT, EM C HAPA DE AÇO Nº 18, TRATADA, REVESTIDA COM PELÍCULA TOTALMENTE REFLETIVA, INCL USO BARROTE PARA FIXAÇÃO - FORNECIMENTO E INSTALAÇÃO</v>
      </c>
      <c r="H8022" s="412" t="str">
        <f t="shared" si="125"/>
        <v>UN</v>
      </c>
      <c r="I8022" s="413"/>
    </row>
    <row r="8023" spans="1:9" ht="360">
      <c r="A8023" s="571">
        <v>13463</v>
      </c>
      <c r="B8023" s="572" t="s">
        <v>46734</v>
      </c>
      <c r="C8023" s="573" t="s">
        <v>3</v>
      </c>
      <c r="D8023" s="574">
        <v>197.79</v>
      </c>
      <c r="F8023" s="411"/>
      <c r="G8023" s="412" t="str">
        <f t="shared" si="125"/>
        <v>PLACA DE REGULAMENTAÇÃO R-25D - CIRCULAR, (SIGA EM, FRENTE OU À DIREITA), PAD RÃO DNIT, EM CHAPA DE AÇO Nº 18, TRATADA, REVESTIDA COM PELÍCULA TOTALMENTE R EFLETIVA, INCLUSO BARROTE PARA FIXAÇÃO - FORNECIMENTO E INSTALAÇÃO</v>
      </c>
      <c r="H8023" s="412" t="str">
        <f t="shared" si="125"/>
        <v>UN</v>
      </c>
      <c r="I8023" s="413"/>
    </row>
    <row r="8024" spans="1:9" ht="90">
      <c r="A8024" s="571">
        <v>3356</v>
      </c>
      <c r="B8024" s="572" t="s">
        <v>46735</v>
      </c>
      <c r="C8024" s="573" t="s">
        <v>3</v>
      </c>
      <c r="D8024" s="574">
        <v>43.15</v>
      </c>
      <c r="F8024" s="411"/>
      <c r="G8024" s="412" t="str">
        <f t="shared" si="125"/>
        <v>PLACA DE SINALIZAÇÃO DE ABANDONO EM ACRÍLICO, 0.30 X 0.12 M</v>
      </c>
      <c r="H8024" s="412" t="str">
        <f t="shared" si="125"/>
        <v>UN</v>
      </c>
      <c r="I8024" s="413"/>
    </row>
    <row r="8025" spans="1:9" ht="123.75">
      <c r="A8025" s="571">
        <v>10693</v>
      </c>
      <c r="B8025" s="572" t="s">
        <v>46736</v>
      </c>
      <c r="C8025" s="573" t="s">
        <v>3</v>
      </c>
      <c r="D8025" s="574">
        <v>81.94</v>
      </c>
      <c r="F8025" s="411"/>
      <c r="G8025" s="412" t="str">
        <f t="shared" si="125"/>
        <v>PLACA DE SINALIZAÇÃO DE PERIGO DE MORTE - ALTA TENSÃO - DIMENSÕES 470X340MM</v>
      </c>
      <c r="H8025" s="412" t="str">
        <f t="shared" si="125"/>
        <v>UN</v>
      </c>
      <c r="I8025" s="413"/>
    </row>
    <row r="8026" spans="1:9" ht="348.75">
      <c r="A8026" s="571">
        <v>13295</v>
      </c>
      <c r="B8026" s="572" t="s">
        <v>46737</v>
      </c>
      <c r="C8026" s="573" t="s">
        <v>3</v>
      </c>
      <c r="D8026" s="574">
        <v>725.62</v>
      </c>
      <c r="F8026" s="411"/>
      <c r="G8026" s="412" t="str">
        <f t="shared" si="125"/>
        <v>PLACA DE SINALIZAÇÃO EM ACRÍLICO E=4MM, TIPO SANDUICHE, COM APLICAÇÃO DE ADES IVO DIGITAL SOBREPOSTO, DIM:45X18CM, PARA FIXAÇÃO NO TETO ATRAVÉS DE HASTES E M TUBO GALVANIZADO COMP.=3,60M, FORNECIMENTO E INSTALAÇÃO</v>
      </c>
      <c r="H8026" s="412" t="str">
        <f t="shared" si="125"/>
        <v>UN</v>
      </c>
      <c r="I8026" s="413"/>
    </row>
    <row r="8027" spans="1:9" ht="337.5">
      <c r="A8027" s="571">
        <v>9468</v>
      </c>
      <c r="B8027" s="572" t="s">
        <v>46738</v>
      </c>
      <c r="C8027" s="573" t="s">
        <v>3</v>
      </c>
      <c r="D8027" s="574">
        <v>367.52</v>
      </c>
      <c r="F8027" s="411"/>
      <c r="G8027" s="412" t="str">
        <f t="shared" si="125"/>
        <v>PLACA DE SINALIZAÇÃO EM ACRÍLICO TRANSPARENTE 3MM, COM APLICAÇÃO DE ADESIVO D IGITAL SOBREPOSTO, DIM:45X18CM, PARA FIXAÇÃO NO TETO ATRAVÉS DE CORRENTES DE  AÇO INOX, INCLUSIVE CORRENTES E INSTALAÇÃO</v>
      </c>
      <c r="H8027" s="412" t="str">
        <f t="shared" si="125"/>
        <v>UN</v>
      </c>
      <c r="I8027" s="413"/>
    </row>
    <row r="8028" spans="1:9" ht="101.25">
      <c r="A8028" s="571">
        <v>11143</v>
      </c>
      <c r="B8028" s="572" t="s">
        <v>46739</v>
      </c>
      <c r="C8028" s="573" t="s">
        <v>3</v>
      </c>
      <c r="D8028" s="574">
        <v>17.940000000000001</v>
      </c>
      <c r="F8028" s="411"/>
      <c r="G8028" s="412" t="str">
        <f t="shared" si="125"/>
        <v>PLACA DE SINALIZAÇÃO EM ACRÍLICO, DIMENSÕES 0.12 X 0.12 M, E=2MM</v>
      </c>
      <c r="H8028" s="412" t="str">
        <f t="shared" si="125"/>
        <v>UN</v>
      </c>
      <c r="I8028" s="413"/>
    </row>
    <row r="8029" spans="1:9" ht="247.5">
      <c r="A8029" s="571">
        <v>9286</v>
      </c>
      <c r="B8029" s="572" t="s">
        <v>46740</v>
      </c>
      <c r="C8029" s="573" t="s">
        <v>3</v>
      </c>
      <c r="D8029" s="574">
        <v>830.77</v>
      </c>
      <c r="F8029" s="411"/>
      <c r="G8029" s="412" t="str">
        <f t="shared" si="125"/>
        <v>PLACA DE SINALIZAÇÃO PARA DEFICIENTE FÍSICO E IDOSO EM CHAPA DE AÇO Nº 26, DI MENSÃO 1,40 X 1,69M, COM PLOTAGEM EM ADESIVO DIGITAL E PÉ EM MADEIRA PARA SUS TENTAÇÃO</v>
      </c>
      <c r="H8029" s="412" t="str">
        <f t="shared" si="125"/>
        <v>UN</v>
      </c>
      <c r="I8029" s="413"/>
    </row>
    <row r="8030" spans="1:9" ht="56.25">
      <c r="A8030" s="571">
        <v>12206</v>
      </c>
      <c r="B8030" s="572" t="s">
        <v>46741</v>
      </c>
      <c r="C8030" s="573" t="s">
        <v>3</v>
      </c>
      <c r="D8030" s="574">
        <v>511.96</v>
      </c>
      <c r="F8030" s="411"/>
      <c r="G8030" s="412" t="str">
        <f t="shared" si="125"/>
        <v>PLACA DE SINALIZAÇÃO VERTICAL 50X80CM</v>
      </c>
      <c r="H8030" s="412" t="str">
        <f t="shared" si="125"/>
        <v>UN</v>
      </c>
      <c r="I8030" s="413"/>
    </row>
    <row r="8031" spans="1:9" ht="56.25">
      <c r="A8031" s="571">
        <v>4283</v>
      </c>
      <c r="B8031" s="572" t="s">
        <v>46742</v>
      </c>
      <c r="C8031" s="573" t="s">
        <v>3</v>
      </c>
      <c r="D8031" s="574">
        <v>460.75</v>
      </c>
      <c r="F8031" s="411"/>
      <c r="G8031" s="412" t="str">
        <f t="shared" si="125"/>
        <v>PLACA DE SINALIZAÇÃO VERTICAL 60X60CM</v>
      </c>
      <c r="H8031" s="412" t="str">
        <f t="shared" si="125"/>
        <v>UN</v>
      </c>
      <c r="I8031" s="413"/>
    </row>
    <row r="8032" spans="1:9" ht="56.25">
      <c r="A8032" s="571">
        <v>2743</v>
      </c>
      <c r="B8032" s="572" t="s">
        <v>46743</v>
      </c>
      <c r="C8032" s="573" t="s">
        <v>3</v>
      </c>
      <c r="D8032" s="574">
        <v>831.18</v>
      </c>
      <c r="F8032" s="411"/>
      <c r="G8032" s="412" t="str">
        <f t="shared" si="125"/>
        <v>PLACA DE SINALIZAÇÃO VERTICAL 70X70CM</v>
      </c>
      <c r="H8032" s="412" t="str">
        <f t="shared" si="125"/>
        <v>UN</v>
      </c>
      <c r="I8032" s="413"/>
    </row>
    <row r="8033" spans="1:9" ht="236.25">
      <c r="A8033" s="571">
        <v>13329</v>
      </c>
      <c r="B8033" s="572" t="s">
        <v>46744</v>
      </c>
      <c r="C8033" s="573" t="s">
        <v>3</v>
      </c>
      <c r="D8033" s="574">
        <v>188.49</v>
      </c>
      <c r="F8033" s="411"/>
      <c r="G8033" s="412" t="str">
        <f t="shared" si="125"/>
        <v>PLACA DE SINALIZAÇÃO, DIM.: 60 X 80 CM,  - "ESTACIONAMENTO RESERVADO - DEFICI ENTE/IDOSOS", INCLUSO BARROTE PARA FIXAÇÃO - FORNECIMENTO E INSTALAÇÃO</v>
      </c>
      <c r="H8033" s="412" t="str">
        <f t="shared" si="125"/>
        <v>UN</v>
      </c>
      <c r="I8033" s="413"/>
    </row>
    <row r="8034" spans="1:9" ht="146.25">
      <c r="A8034" s="571">
        <v>13670</v>
      </c>
      <c r="B8034" s="572" t="s">
        <v>46745</v>
      </c>
      <c r="C8034" s="573" t="s">
        <v>3</v>
      </c>
      <c r="D8034" s="574">
        <v>422.8</v>
      </c>
      <c r="F8034" s="411"/>
      <c r="G8034" s="412" t="str">
        <f t="shared" si="125"/>
        <v>PLACA DIRECIONADA DE PAREDE 80 X 80CM,EM ALUMÍNIO COMPOSTO ESP: 3MM COM APLIC AÇÃO DE ADESIVO.</v>
      </c>
      <c r="H8034" s="412" t="str">
        <f t="shared" si="125"/>
        <v>UN</v>
      </c>
      <c r="I8034" s="413"/>
    </row>
    <row r="8035" spans="1:9" ht="146.25">
      <c r="A8035" s="571">
        <v>7407</v>
      </c>
      <c r="B8035" s="572" t="s">
        <v>46746</v>
      </c>
      <c r="C8035" s="573" t="s">
        <v>5</v>
      </c>
      <c r="D8035" s="574">
        <v>1347.87</v>
      </c>
      <c r="F8035" s="411"/>
      <c r="G8035" s="412" t="str">
        <f t="shared" si="125"/>
        <v>PLACA EM ACRÍLICO BRANCO LEITOSO DUPLA, TIPO SANDUICHE, COM APLICAÇÃO DE ADES IVO SOBREPOSTO</v>
      </c>
      <c r="H8035" s="412" t="str">
        <f t="shared" si="125"/>
        <v>M2</v>
      </c>
      <c r="I8035" s="413"/>
    </row>
    <row r="8036" spans="1:9" ht="292.5">
      <c r="A8036" s="571">
        <v>9617</v>
      </c>
      <c r="B8036" s="572" t="s">
        <v>46747</v>
      </c>
      <c r="C8036" s="573" t="s">
        <v>3</v>
      </c>
      <c r="D8036" s="574">
        <v>42.17</v>
      </c>
      <c r="F8036" s="411"/>
      <c r="G8036" s="412" t="str">
        <f t="shared" si="125"/>
        <v>PLACA EM ACRILICO CRISTAL 3MM, (15X20CM), PLACAS SANITARIOS E VESTIARIOS, COM APLICAÇÃO DE ADESIVO DIGITAL TIPO ESPELHO, FIXADA COM FITA DUPLA FACE NA PARE DE (FORNEC.E APLICAÇÃO)</v>
      </c>
      <c r="H8036" s="412" t="str">
        <f t="shared" si="125"/>
        <v>UN</v>
      </c>
      <c r="I8036" s="413"/>
    </row>
    <row r="8037" spans="1:9" ht="292.5">
      <c r="A8037" s="571">
        <v>9618</v>
      </c>
      <c r="B8037" s="572" t="s">
        <v>46748</v>
      </c>
      <c r="C8037" s="573" t="s">
        <v>3</v>
      </c>
      <c r="D8037" s="574">
        <v>52.75</v>
      </c>
      <c r="F8037" s="411"/>
      <c r="G8037" s="412" t="str">
        <f t="shared" si="125"/>
        <v>PLACA EM ACRILICO CRISTAL 3MM, (20X20CM), PLACAS SANITARIOS E VESTIARIOS, COM APLICAÇÃO DE ADESIVO DIGITAL TIPO ESPELHO, FIXADA COM FITA DUPLA FACE NA PARE DE (FORNEC.E APLICAÇÃO)</v>
      </c>
      <c r="H8037" s="412" t="str">
        <f t="shared" si="125"/>
        <v>UN</v>
      </c>
      <c r="I8037" s="413"/>
    </row>
    <row r="8038" spans="1:9" ht="258.75">
      <c r="A8038" s="571">
        <v>9614</v>
      </c>
      <c r="B8038" s="572" t="s">
        <v>46749</v>
      </c>
      <c r="C8038" s="573" t="s">
        <v>3</v>
      </c>
      <c r="D8038" s="574">
        <v>42.17</v>
      </c>
      <c r="F8038" s="411"/>
      <c r="G8038" s="412" t="str">
        <f t="shared" si="125"/>
        <v>PLACA EM ACRILICO CRISTAL 3MM, (30X10CM), PLACA AMBIENTES, COM APLICAÇÃO DE A DESIVO DIGITAL TIPO ESPELHO, FIXADA COM FITA DUPLA FACE NA PAREDE (FORNEC.E A PLICAÇÃO)</v>
      </c>
      <c r="H8038" s="412" t="str">
        <f t="shared" si="125"/>
        <v>UN</v>
      </c>
      <c r="I8038" s="413"/>
    </row>
    <row r="8039" spans="1:9" ht="258.75">
      <c r="A8039" s="571">
        <v>9616</v>
      </c>
      <c r="B8039" s="572" t="s">
        <v>46750</v>
      </c>
      <c r="C8039" s="573" t="s">
        <v>3</v>
      </c>
      <c r="D8039" s="574">
        <v>42.17</v>
      </c>
      <c r="F8039" s="411"/>
      <c r="G8039" s="412" t="str">
        <f t="shared" si="125"/>
        <v>PLACA EM ACRILICO CRISTAL 3MM, (30X10CM), PLACA ESPECIAIS, COM APLICAÇÃO DE A DESIVO DIGITAL TIPO ESPELHO, FIXADA COM FITA DUPLA FACE NA PAREDE (FORNEC.E A PLICAÇÃO)</v>
      </c>
      <c r="H8039" s="412" t="str">
        <f t="shared" si="125"/>
        <v>UN</v>
      </c>
      <c r="I8039" s="413"/>
    </row>
    <row r="8040" spans="1:9" ht="270">
      <c r="A8040" s="571">
        <v>9621</v>
      </c>
      <c r="B8040" s="572" t="s">
        <v>46751</v>
      </c>
      <c r="C8040" s="573" t="s">
        <v>3</v>
      </c>
      <c r="D8040" s="574">
        <v>885.8</v>
      </c>
      <c r="F8040" s="411"/>
      <c r="G8040" s="412" t="str">
        <f t="shared" si="125"/>
        <v>PLACA EM ACRILICO CRISTAL 3MM, (80X1,05CM), PLACAS DIRECIONAIS, COM APLICAÇÃO DE ADESIVO DIGITAL TIPO ESPELHO, FIXADA COM FITA DUPLA FACE NA PAREDE (FORNEC .E APLICAÇÃO)</v>
      </c>
      <c r="H8040" s="412" t="str">
        <f t="shared" si="125"/>
        <v>UN</v>
      </c>
      <c r="I8040" s="413"/>
    </row>
    <row r="8041" spans="1:9" ht="270">
      <c r="A8041" s="571">
        <v>9619</v>
      </c>
      <c r="B8041" s="572" t="s">
        <v>46752</v>
      </c>
      <c r="C8041" s="573" t="s">
        <v>3</v>
      </c>
      <c r="D8041" s="574">
        <v>1054.47</v>
      </c>
      <c r="F8041" s="411"/>
      <c r="G8041" s="412" t="str">
        <f t="shared" si="125"/>
        <v>PLACA EM ACRILICO CRISTAL 3MM, (80X1,20CM), PLACAS DIRECIONAIS, COM APLICAÇÃO DE ADESIVO DIGITAL TIPO ESPELHO, FIXADA COM FITA DUPLA FACE NA PAREDE (FORNEC .E APLICAÇÃO)</v>
      </c>
      <c r="H8041" s="412" t="str">
        <f t="shared" si="125"/>
        <v>UN</v>
      </c>
      <c r="I8041" s="413"/>
    </row>
    <row r="8042" spans="1:9" ht="270">
      <c r="A8042" s="571">
        <v>9622</v>
      </c>
      <c r="B8042" s="572" t="s">
        <v>46753</v>
      </c>
      <c r="C8042" s="573" t="s">
        <v>3</v>
      </c>
      <c r="D8042" s="574">
        <v>421.74</v>
      </c>
      <c r="F8042" s="411"/>
      <c r="G8042" s="412" t="str">
        <f t="shared" si="125"/>
        <v>PLACA EM ACRILICO CRISTAL 3MM, (80X50CM), PLACAS DIRECIONAIS, COM APLICAÇÃO D E ADESIVO DIGITAL TIPO ESPELHO, FIXADA COM FITA DUPLA FACE NA PAREDE (FORNEC. E APLICAÇÃO)</v>
      </c>
      <c r="H8042" s="412" t="str">
        <f t="shared" si="125"/>
        <v>UN</v>
      </c>
      <c r="I8042" s="413"/>
    </row>
    <row r="8043" spans="1:9" ht="270">
      <c r="A8043" s="571">
        <v>9620</v>
      </c>
      <c r="B8043" s="572" t="s">
        <v>46754</v>
      </c>
      <c r="C8043" s="573" t="s">
        <v>3</v>
      </c>
      <c r="D8043" s="574">
        <v>759.24</v>
      </c>
      <c r="F8043" s="411"/>
      <c r="G8043" s="412" t="str">
        <f t="shared" si="125"/>
        <v>PLACA EM ACRILICO CRISTAL 3MM, (80X90CM), PLACAS DIRECIONAIS, COM APLICAÇÃO D E ADESIVO DIGITAL TIPO ESPELHO, FIXADA COM FITA DUPLA FACE NA PAREDE (FORNEC. E APLICAÇÃO)</v>
      </c>
      <c r="H8043" s="412" t="str">
        <f t="shared" si="125"/>
        <v>UN</v>
      </c>
      <c r="I8043" s="413"/>
    </row>
    <row r="8044" spans="1:9" ht="258.75">
      <c r="A8044" s="571">
        <v>9615</v>
      </c>
      <c r="B8044" s="572" t="s">
        <v>46755</v>
      </c>
      <c r="C8044" s="573" t="s">
        <v>3</v>
      </c>
      <c r="D8044" s="574">
        <v>210.91</v>
      </c>
      <c r="F8044" s="411"/>
      <c r="G8044" s="412" t="str">
        <f t="shared" si="125"/>
        <v>PLACA EM ACRILICO CRISTAL 3MM, (90X30CM), PLACA AMBIENTES, COM APLICAÇÃO DE A DESIVO DIGITAL TIPO ESPELHO, FIXADA COM FITA DUPLA FACE NA PAREDE (FORNEC.E A PLICAÇÃO)</v>
      </c>
      <c r="H8044" s="412" t="str">
        <f t="shared" si="125"/>
        <v>UN</v>
      </c>
      <c r="I8044" s="413"/>
    </row>
    <row r="8045" spans="1:9" ht="225">
      <c r="A8045" s="571">
        <v>9784</v>
      </c>
      <c r="B8045" s="572" t="s">
        <v>46756</v>
      </c>
      <c r="C8045" s="573" t="s">
        <v>3</v>
      </c>
      <c r="D8045" s="574">
        <v>7662.33</v>
      </c>
      <c r="F8045" s="411"/>
      <c r="G8045" s="412" t="str">
        <f t="shared" si="125"/>
        <v>PLACA EM ALUMÍNIO FUNDIDO SEMI-BRONZE CONTENDO MAPA TÁTIL EM BRAILLE, DIMENSÕ ES: 135X68CM, CONFORME MODELO P/OBRA PARQUE DOS CAJUEIROS</v>
      </c>
      <c r="H8045" s="412" t="str">
        <f t="shared" si="125"/>
        <v>UN</v>
      </c>
      <c r="I8045" s="413"/>
    </row>
    <row r="8046" spans="1:9" ht="213.75">
      <c r="A8046" s="571">
        <v>9666</v>
      </c>
      <c r="B8046" s="572" t="s">
        <v>46757</v>
      </c>
      <c r="C8046" s="573" t="s">
        <v>3</v>
      </c>
      <c r="D8046" s="574">
        <v>6411.04</v>
      </c>
      <c r="F8046" s="411"/>
      <c r="G8046" s="412" t="str">
        <f t="shared" si="125"/>
        <v>PLACA EM ALUMÍNIO FUNDIDO SEMI-BRONZE CONTENDO MAPA TÁTIL EM BRAILLE, DIMENSÕ ES: 90X45CM, CONFORME MODELO P/OBRA PARQUE DOS CAJUEIROS</v>
      </c>
      <c r="H8046" s="412" t="str">
        <f t="shared" si="125"/>
        <v>UN</v>
      </c>
      <c r="I8046" s="413"/>
    </row>
    <row r="8047" spans="1:9" ht="101.25">
      <c r="A8047" s="571">
        <v>12224</v>
      </c>
      <c r="B8047" s="572" t="s">
        <v>46758</v>
      </c>
      <c r="C8047" s="573" t="s">
        <v>3</v>
      </c>
      <c r="D8047" s="574">
        <v>27.72</v>
      </c>
      <c r="F8047" s="411"/>
      <c r="G8047" s="412" t="str">
        <f t="shared" si="125"/>
        <v>PLACA INDICATIVA DE "PERIGO PROIBIDO FUMAR" EM PVC, DIM.: 20 X 30 CM</v>
      </c>
      <c r="H8047" s="412" t="str">
        <f t="shared" si="125"/>
        <v>UN</v>
      </c>
      <c r="I8047" s="413"/>
    </row>
    <row r="8048" spans="1:9" ht="78.75">
      <c r="A8048" s="571">
        <v>11926</v>
      </c>
      <c r="B8048" s="572" t="s">
        <v>46759</v>
      </c>
      <c r="C8048" s="573" t="s">
        <v>3</v>
      </c>
      <c r="D8048" s="574">
        <v>27.72</v>
      </c>
      <c r="F8048" s="411"/>
      <c r="G8048" s="412" t="str">
        <f t="shared" si="125"/>
        <v>PLACA INDICATIVA DE "SAÍDA" EM PVC, DIM.: 20 X 30 CM</v>
      </c>
      <c r="H8048" s="412" t="str">
        <f t="shared" si="125"/>
        <v>UN</v>
      </c>
      <c r="I8048" s="413"/>
    </row>
    <row r="8049" spans="1:9" ht="78.75">
      <c r="A8049" s="571">
        <v>12721</v>
      </c>
      <c r="B8049" s="572" t="s">
        <v>46760</v>
      </c>
      <c r="C8049" s="573" t="s">
        <v>3</v>
      </c>
      <c r="D8049" s="574">
        <v>16.68</v>
      </c>
      <c r="F8049" s="411"/>
      <c r="G8049" s="412" t="str">
        <f t="shared" si="125"/>
        <v>PLACA INDICATIVA DE "SAÍDA", ADESIVA, DIM.: 20 X 30 CM</v>
      </c>
      <c r="H8049" s="412" t="str">
        <f t="shared" si="125"/>
        <v>UN</v>
      </c>
      <c r="I8049" s="413"/>
    </row>
    <row r="8050" spans="1:9" ht="78.75">
      <c r="A8050" s="571">
        <v>12421</v>
      </c>
      <c r="B8050" s="572" t="s">
        <v>46761</v>
      </c>
      <c r="C8050" s="573" t="s">
        <v>3</v>
      </c>
      <c r="D8050" s="574">
        <v>27.9</v>
      </c>
      <c r="F8050" s="411"/>
      <c r="G8050" s="412" t="str">
        <f t="shared" si="125"/>
        <v>PLACA INDICATIVA DE SENTIDO EM PVC, DIM.: 20 X 30 CM</v>
      </c>
      <c r="H8050" s="412" t="str">
        <f t="shared" si="125"/>
        <v>UN</v>
      </c>
      <c r="I8050" s="413"/>
    </row>
    <row r="8051" spans="1:9" ht="123.75">
      <c r="A8051" s="571">
        <v>12422</v>
      </c>
      <c r="B8051" s="572" t="s">
        <v>46762</v>
      </c>
      <c r="C8051" s="573" t="s">
        <v>3</v>
      </c>
      <c r="D8051" s="574">
        <v>27.9</v>
      </c>
      <c r="F8051" s="411"/>
      <c r="G8051" s="412" t="str">
        <f t="shared" si="125"/>
        <v>PLACA INDICATIVA DE SENTIDO NO INTERIOR DA ESCADA, EM PVC, DIM.: 20 X 30 CM</v>
      </c>
      <c r="H8051" s="412" t="str">
        <f t="shared" si="125"/>
        <v>UN</v>
      </c>
      <c r="I8051" s="413"/>
    </row>
    <row r="8052" spans="1:9" ht="146.25">
      <c r="A8052" s="571">
        <v>11476</v>
      </c>
      <c r="B8052" s="572" t="s">
        <v>46763</v>
      </c>
      <c r="C8052" s="573" t="s">
        <v>3</v>
      </c>
      <c r="D8052" s="574">
        <v>43.67</v>
      </c>
      <c r="F8052" s="411"/>
      <c r="G8052" s="412" t="str">
        <f t="shared" si="125"/>
        <v>PLACA INDICATIVA EM ACRÍLICO E ADESIVO COM SINALIZAÇÃO PARA DEFICIENTES DIM.: 12 X 30 CM</v>
      </c>
      <c r="H8052" s="412" t="str">
        <f t="shared" si="125"/>
        <v>UN</v>
      </c>
      <c r="I8052" s="413"/>
    </row>
    <row r="8053" spans="1:9" ht="146.25">
      <c r="A8053" s="571">
        <v>11475</v>
      </c>
      <c r="B8053" s="572" t="s">
        <v>46764</v>
      </c>
      <c r="C8053" s="573" t="s">
        <v>3</v>
      </c>
      <c r="D8053" s="574">
        <v>27.07</v>
      </c>
      <c r="F8053" s="411"/>
      <c r="G8053" s="412" t="str">
        <f t="shared" si="125"/>
        <v>PLACA INDICATIVA EM ACRÍLICO E ADESIVO COM SINALIZAÇÃO PARA DEFICIENTES DIM.: 15 X 15 CM</v>
      </c>
      <c r="H8053" s="412" t="str">
        <f t="shared" si="125"/>
        <v>UN</v>
      </c>
      <c r="I8053" s="413"/>
    </row>
    <row r="8054" spans="1:9" ht="202.5">
      <c r="A8054" s="571">
        <v>13294</v>
      </c>
      <c r="B8054" s="572" t="s">
        <v>46765</v>
      </c>
      <c r="C8054" s="573" t="s">
        <v>3</v>
      </c>
      <c r="D8054" s="574">
        <v>84.35</v>
      </c>
      <c r="F8054" s="411"/>
      <c r="G8054" s="412" t="str">
        <f t="shared" si="125"/>
        <v>PLACA INDICATIVA EM ACRÍLICO E=2MM, EM BRAILLE, COM ESFERAS EM INOX E TEXTO E M ALTO RÊLEVO, DIM.: 8 X 28 CM, FORNECIMENTO E INSTAÇÃO</v>
      </c>
      <c r="H8054" s="412" t="str">
        <f t="shared" si="125"/>
        <v>UN</v>
      </c>
      <c r="I8054" s="413"/>
    </row>
    <row r="8055" spans="1:9" ht="180">
      <c r="A8055" s="571">
        <v>13293</v>
      </c>
      <c r="B8055" s="572" t="s">
        <v>46766</v>
      </c>
      <c r="C8055" s="573" t="s">
        <v>3</v>
      </c>
      <c r="D8055" s="574">
        <v>43.15</v>
      </c>
      <c r="F8055" s="411"/>
      <c r="G8055" s="412" t="str">
        <f t="shared" si="125"/>
        <v>PLACA INDICATIVA EM ACRÍLICO E=3MM, COM ADESIVO SOBREPOSTO, DIM.: 0.30 X 0.12 M, FORNECIMENTO E INSTALAÇÃO</v>
      </c>
      <c r="H8055" s="412" t="str">
        <f t="shared" si="125"/>
        <v>UN</v>
      </c>
      <c r="I8055" s="413"/>
    </row>
    <row r="8056" spans="1:9" ht="146.25">
      <c r="A8056" s="571">
        <v>11477</v>
      </c>
      <c r="B8056" s="572" t="s">
        <v>46767</v>
      </c>
      <c r="C8056" s="573" t="s">
        <v>3</v>
      </c>
      <c r="D8056" s="574">
        <v>166.41</v>
      </c>
      <c r="F8056" s="411"/>
      <c r="G8056" s="412" t="str">
        <f t="shared" si="125"/>
        <v>PLACA INDICATIVA EM ALUMÍNIO E FERRO FUNDIDO COM TEXTO EM BRAILE EM ALTO RELE VO, DIM.: 15 X 23 CM</v>
      </c>
      <c r="H8056" s="412" t="str">
        <f t="shared" si="125"/>
        <v>UN</v>
      </c>
      <c r="I8056" s="413"/>
    </row>
    <row r="8057" spans="1:9" ht="270">
      <c r="A8057" s="571">
        <v>13464</v>
      </c>
      <c r="B8057" s="572" t="s">
        <v>46768</v>
      </c>
      <c r="C8057" s="573" t="s">
        <v>5</v>
      </c>
      <c r="D8057" s="574">
        <v>700.1</v>
      </c>
      <c r="F8057" s="411"/>
      <c r="G8057" s="412" t="str">
        <f t="shared" si="125"/>
        <v>PLACA INDICATIVA EM CHAPA DE AÇO Nº 18, TRATADA, REVESTIDA COM PELÍCULA TOTAL MENTE REFLETIVA, PADRÃO DNIT, INCLUSO BARROTE PARA FIXAÇÃO - FORNECIMENTO E I NSTALAÇÃO</v>
      </c>
      <c r="H8057" s="412" t="str">
        <f t="shared" si="125"/>
        <v>M2</v>
      </c>
      <c r="I8057" s="413"/>
    </row>
    <row r="8058" spans="1:9" ht="270">
      <c r="A8058" s="571">
        <v>13162</v>
      </c>
      <c r="B8058" s="572" t="s">
        <v>46769</v>
      </c>
      <c r="C8058" s="573" t="s">
        <v>39293</v>
      </c>
      <c r="D8058" s="574">
        <v>1534.83</v>
      </c>
      <c r="F8058" s="411"/>
      <c r="G8058" s="412" t="str">
        <f t="shared" si="125"/>
        <v>PLACA INDICATIVA EM POLIESTIRENO DE 4MM C/ APLICAÇÃO DE ADESIVO VERDE FOTOLUM INESCENTE, ADESIVO DE RECORTE PRETO P/ OS TEXTOS, FIXAÇÃO EM DUPLA FACE, INST ALADO</v>
      </c>
      <c r="H8058" s="412" t="str">
        <f t="shared" si="125"/>
        <v>M²</v>
      </c>
      <c r="I8058" s="413"/>
    </row>
    <row r="8059" spans="1:9" ht="67.5">
      <c r="A8059" s="571">
        <v>12722</v>
      </c>
      <c r="B8059" s="572" t="s">
        <v>46770</v>
      </c>
      <c r="C8059" s="573" t="s">
        <v>3</v>
      </c>
      <c r="D8059" s="574">
        <v>11.9</v>
      </c>
      <c r="F8059" s="411"/>
      <c r="G8059" s="412" t="str">
        <f t="shared" si="125"/>
        <v>PLACA INDICATIVA, ADESIVA, DIM.: 20 X 20 CM</v>
      </c>
      <c r="H8059" s="412" t="str">
        <f t="shared" si="125"/>
        <v>UN</v>
      </c>
      <c r="I8059" s="413"/>
    </row>
    <row r="8060" spans="1:9" ht="67.5">
      <c r="A8060" s="571">
        <v>4284</v>
      </c>
      <c r="B8060" s="572" t="s">
        <v>46771</v>
      </c>
      <c r="C8060" s="573" t="s">
        <v>3</v>
      </c>
      <c r="D8060" s="574">
        <v>535</v>
      </c>
      <c r="F8060" s="411"/>
      <c r="G8060" s="412" t="str">
        <f t="shared" si="125"/>
        <v>PLACA OCTOGONAL PADRÃO DNER, DIAM= 0,75M</v>
      </c>
      <c r="H8060" s="412" t="str">
        <f t="shared" si="125"/>
        <v>UN</v>
      </c>
      <c r="I8060" s="413"/>
    </row>
    <row r="8061" spans="1:9" ht="67.5">
      <c r="A8061" s="571">
        <v>1777</v>
      </c>
      <c r="B8061" s="572" t="s">
        <v>46772</v>
      </c>
      <c r="C8061" s="573" t="s">
        <v>3</v>
      </c>
      <c r="D8061" s="574">
        <v>1168.1600000000001</v>
      </c>
      <c r="F8061" s="411"/>
      <c r="G8061" s="412" t="str">
        <f t="shared" si="125"/>
        <v>PLACA OCTOGONAL PADRÃO DNER, LARGURA = 1,00M</v>
      </c>
      <c r="H8061" s="412" t="str">
        <f t="shared" si="125"/>
        <v>UN</v>
      </c>
      <c r="I8061" s="413"/>
    </row>
    <row r="8062" spans="1:9" ht="112.5">
      <c r="A8062" s="571">
        <v>11927</v>
      </c>
      <c r="B8062" s="572" t="s">
        <v>46773</v>
      </c>
      <c r="C8062" s="573" t="s">
        <v>3</v>
      </c>
      <c r="D8062" s="574">
        <v>17.39</v>
      </c>
      <c r="F8062" s="411"/>
      <c r="G8062" s="412" t="str">
        <f t="shared" si="125"/>
        <v>PLACA PARA SINALIZAÇÃO DE "EXTINTOR EM PAREDE" PVC, DIM.: 20 X 20 CM</v>
      </c>
      <c r="H8062" s="412" t="str">
        <f t="shared" si="125"/>
        <v>UN</v>
      </c>
      <c r="I8062" s="413"/>
    </row>
    <row r="8063" spans="1:9" ht="78.75">
      <c r="A8063" s="571">
        <v>1780</v>
      </c>
      <c r="B8063" s="572" t="s">
        <v>46774</v>
      </c>
      <c r="C8063" s="573" t="s">
        <v>3</v>
      </c>
      <c r="D8063" s="574">
        <v>1347.87</v>
      </c>
      <c r="F8063" s="411"/>
      <c r="G8063" s="412" t="str">
        <f t="shared" si="125"/>
        <v>PLACA RETANGULAR PADRÃO DNER 2,00 X 1,00 M</v>
      </c>
      <c r="H8063" s="412" t="str">
        <f t="shared" si="125"/>
        <v>UN</v>
      </c>
      <c r="I8063" s="413"/>
    </row>
    <row r="8064" spans="1:9" ht="146.25">
      <c r="A8064" s="571">
        <v>13667</v>
      </c>
      <c r="B8064" s="572" t="s">
        <v>46775</v>
      </c>
      <c r="C8064" s="573" t="s">
        <v>3</v>
      </c>
      <c r="D8064" s="574">
        <v>412.73</v>
      </c>
      <c r="F8064" s="411"/>
      <c r="G8064" s="412" t="str">
        <f t="shared" si="125"/>
        <v>PLACA SUSPENSA DE PAREDE 125 X 25CM, EM ALUMÍNIO COMPOSTO ESP: 3MM COM APLICA ÇÃO DE ADESIVO.</v>
      </c>
      <c r="H8064" s="412" t="str">
        <f t="shared" si="125"/>
        <v>UN</v>
      </c>
      <c r="I8064" s="413"/>
    </row>
    <row r="8065" spans="1:9" ht="146.25">
      <c r="A8065" s="571">
        <v>13666</v>
      </c>
      <c r="B8065" s="572" t="s">
        <v>46776</v>
      </c>
      <c r="C8065" s="573" t="s">
        <v>3</v>
      </c>
      <c r="D8065" s="574">
        <v>481.58</v>
      </c>
      <c r="F8065" s="411"/>
      <c r="G8065" s="412" t="str">
        <f t="shared" si="125"/>
        <v>PLACA SUSPENSA DE PAREDE 125 X 50CM, EM ALUMÍNIO COMPOSTO ESP: 3MM COM APLICA ÇÃO DE ADESIVO.</v>
      </c>
      <c r="H8065" s="412" t="str">
        <f t="shared" si="125"/>
        <v>UN</v>
      </c>
      <c r="I8065" s="413"/>
    </row>
    <row r="8066" spans="1:9" ht="78.75">
      <c r="A8066" s="571">
        <v>4285</v>
      </c>
      <c r="B8066" s="572" t="s">
        <v>46777</v>
      </c>
      <c r="C8066" s="573" t="s">
        <v>3</v>
      </c>
      <c r="D8066" s="574">
        <v>508.89</v>
      </c>
      <c r="F8066" s="411"/>
      <c r="G8066" s="412" t="str">
        <f t="shared" ref="G8066:H8129" si="126">UPPER(B8066)</f>
        <v>PLACA TRIANGULAR PADRÃO DNER, ALTURA=0,90M</v>
      </c>
      <c r="H8066" s="412" t="str">
        <f t="shared" si="126"/>
        <v>UN</v>
      </c>
      <c r="I8066" s="413"/>
    </row>
    <row r="8067" spans="1:9" ht="78.75">
      <c r="A8067" s="571">
        <v>1781</v>
      </c>
      <c r="B8067" s="572" t="s">
        <v>46778</v>
      </c>
      <c r="C8067" s="573" t="s">
        <v>3</v>
      </c>
      <c r="D8067" s="574">
        <v>1010.95</v>
      </c>
      <c r="F8067" s="414"/>
      <c r="G8067" s="412" t="str">
        <f t="shared" si="126"/>
        <v>PLACA TRIANGULAR PADRÃO DNER, ALTURA=1,00M</v>
      </c>
      <c r="H8067" s="412" t="str">
        <f t="shared" si="126"/>
        <v>UN</v>
      </c>
      <c r="I8067" s="414"/>
    </row>
    <row r="8068" spans="1:9" ht="78.75">
      <c r="A8068" s="571">
        <v>3157</v>
      </c>
      <c r="B8068" s="572" t="s">
        <v>46779</v>
      </c>
      <c r="C8068" s="573" t="s">
        <v>9</v>
      </c>
      <c r="D8068" s="574">
        <v>12.7</v>
      </c>
      <c r="F8068" s="411"/>
      <c r="G8068" s="412" t="str">
        <f t="shared" si="126"/>
        <v>REDUTOR QUÍMICO TIPO 2002 PRIM. QUALIDADE</v>
      </c>
      <c r="H8068" s="412" t="str">
        <f t="shared" si="126"/>
        <v>L</v>
      </c>
      <c r="I8068" s="413"/>
    </row>
    <row r="8069" spans="1:9" ht="236.25">
      <c r="A8069" s="571">
        <v>9630</v>
      </c>
      <c r="B8069" s="572" t="s">
        <v>46780</v>
      </c>
      <c r="C8069" s="573" t="s">
        <v>3</v>
      </c>
      <c r="D8069" s="574">
        <v>1898.01</v>
      </c>
      <c r="F8069" s="411"/>
      <c r="G8069" s="412" t="str">
        <f t="shared" si="126"/>
        <v>SELO "BRASIL PROFISSIONALIZADO" (1,50X1,50M) EM LETRAS CAIXA EM AÇO GALVANIZA DO PREPARADO COM FUNDO ANTICORROSIVO E PINTURA EM TINTA AUTOMOTIVA</v>
      </c>
      <c r="H8069" s="412" t="str">
        <f t="shared" si="126"/>
        <v>UN</v>
      </c>
      <c r="I8069" s="413"/>
    </row>
    <row r="8070" spans="1:9" ht="213.75">
      <c r="A8070" s="571">
        <v>12379</v>
      </c>
      <c r="B8070" s="572" t="s">
        <v>46781</v>
      </c>
      <c r="C8070" s="573" t="s">
        <v>3</v>
      </c>
      <c r="D8070" s="574">
        <v>14.94</v>
      </c>
      <c r="F8070" s="411"/>
      <c r="G8070" s="412" t="str">
        <f t="shared" si="126"/>
        <v>SINALEIRO 22MM COM LÂMPADA VERMELHA, 110VCA, LED INTEGRADO AO CORPO, MODELO L 2-DR1-R, DA METALTEX OU SIMILAR (LUZ DE TOPO)</v>
      </c>
      <c r="H8070" s="412" t="str">
        <f t="shared" si="126"/>
        <v>UN</v>
      </c>
      <c r="I8070" s="413"/>
    </row>
    <row r="8071" spans="1:9" ht="112.5">
      <c r="A8071" s="571">
        <v>8599</v>
      </c>
      <c r="B8071" s="572" t="s">
        <v>46782</v>
      </c>
      <c r="C8071" s="573" t="s">
        <v>3</v>
      </c>
      <c r="D8071" s="574">
        <v>480.7</v>
      </c>
      <c r="F8071" s="411"/>
      <c r="G8071" s="412" t="str">
        <f t="shared" si="126"/>
        <v>SINALEIRO LUMINOSO DE PORTA SISTEMA STANDARD, MARCA SINCRON OU SIMILAR</v>
      </c>
      <c r="H8071" s="412" t="str">
        <f t="shared" si="126"/>
        <v>UN</v>
      </c>
      <c r="I8071" s="413"/>
    </row>
    <row r="8072" spans="1:9" ht="67.5">
      <c r="A8072" s="571">
        <v>12405</v>
      </c>
      <c r="B8072" s="572" t="s">
        <v>46783</v>
      </c>
      <c r="C8072" s="573" t="s">
        <v>3</v>
      </c>
      <c r="D8072" s="574">
        <v>29.85</v>
      </c>
      <c r="F8072" s="411"/>
      <c r="G8072" s="412" t="str">
        <f t="shared" si="126"/>
        <v>SINALEIRO MONOBLOCO LED110/220V</v>
      </c>
      <c r="H8072" s="412" t="str">
        <f t="shared" si="126"/>
        <v>UN</v>
      </c>
      <c r="I8072" s="413"/>
    </row>
    <row r="8073" spans="1:9" ht="90">
      <c r="A8073" s="571">
        <v>6722</v>
      </c>
      <c r="B8073" s="572" t="s">
        <v>46784</v>
      </c>
      <c r="C8073" s="573" t="s">
        <v>5</v>
      </c>
      <c r="D8073" s="574">
        <v>72.790000000000006</v>
      </c>
      <c r="F8073" s="411"/>
      <c r="G8073" s="412" t="str">
        <f t="shared" si="126"/>
        <v>SINALIZAÇÃO HORIZONTAL - SERVIÇO DE PINTURA MANUAL</v>
      </c>
      <c r="H8073" s="412" t="str">
        <f t="shared" si="126"/>
        <v>M2</v>
      </c>
      <c r="I8073" s="413"/>
    </row>
    <row r="8074" spans="1:9" ht="90">
      <c r="A8074" s="571">
        <v>6721</v>
      </c>
      <c r="B8074" s="572" t="s">
        <v>46785</v>
      </c>
      <c r="C8074" s="573" t="s">
        <v>5</v>
      </c>
      <c r="D8074" s="574">
        <v>67.36</v>
      </c>
      <c r="F8074" s="411"/>
      <c r="G8074" s="412" t="str">
        <f t="shared" si="126"/>
        <v>SINALIZAÇÃO HORIZONTAL - SERVIÇO DE PINTURA MECÂNICA</v>
      </c>
      <c r="H8074" s="412" t="str">
        <f t="shared" si="126"/>
        <v>M2</v>
      </c>
      <c r="I8074" s="413"/>
    </row>
    <row r="8075" spans="1:9" ht="78.75">
      <c r="A8075" s="571">
        <v>6725</v>
      </c>
      <c r="B8075" s="572" t="s">
        <v>46786</v>
      </c>
      <c r="C8075" s="573" t="s">
        <v>3</v>
      </c>
      <c r="D8075" s="574">
        <v>53.99</v>
      </c>
      <c r="F8075" s="411"/>
      <c r="G8075" s="412" t="str">
        <f t="shared" si="126"/>
        <v>SINALIZAÇÃO HORIZONTAL - TACHA BI-DIRECIONAL</v>
      </c>
      <c r="H8075" s="412" t="str">
        <f t="shared" si="126"/>
        <v>UN</v>
      </c>
      <c r="I8075" s="413"/>
    </row>
    <row r="8076" spans="1:9" ht="90">
      <c r="A8076" s="571">
        <v>6726</v>
      </c>
      <c r="B8076" s="572" t="s">
        <v>46787</v>
      </c>
      <c r="C8076" s="573" t="s">
        <v>3</v>
      </c>
      <c r="D8076" s="574">
        <v>48.53</v>
      </c>
      <c r="F8076" s="411"/>
      <c r="G8076" s="412" t="str">
        <f t="shared" si="126"/>
        <v>SINALIZAÇÃO HORIZONTAL - TACHA MONO-DIRECIONAL</v>
      </c>
      <c r="H8076" s="412" t="str">
        <f t="shared" si="126"/>
        <v>UN</v>
      </c>
      <c r="I8076" s="413"/>
    </row>
    <row r="8077" spans="1:9" ht="135">
      <c r="A8077" s="571">
        <v>6723</v>
      </c>
      <c r="B8077" s="572" t="s">
        <v>46788</v>
      </c>
      <c r="C8077" s="573" t="s">
        <v>3</v>
      </c>
      <c r="D8077" s="574">
        <v>129.37</v>
      </c>
      <c r="F8077" s="411"/>
      <c r="G8077" s="412" t="str">
        <f t="shared" si="126"/>
        <v>SINALIZAÇÃO HORIZONTAL - TACHÃO BI-DIRECIONAL - FORNECIMENTO E COLOCAÇÃO</v>
      </c>
      <c r="H8077" s="412" t="str">
        <f t="shared" si="126"/>
        <v>UN</v>
      </c>
      <c r="I8077" s="413"/>
    </row>
    <row r="8078" spans="1:9" ht="112.5">
      <c r="A8078" s="571">
        <v>11801</v>
      </c>
      <c r="B8078" s="572" t="s">
        <v>46789</v>
      </c>
      <c r="C8078" s="573" t="s">
        <v>3</v>
      </c>
      <c r="D8078" s="574">
        <v>40.270000000000003</v>
      </c>
      <c r="F8078" s="411"/>
      <c r="G8078" s="412" t="str">
        <f t="shared" si="126"/>
        <v>SINALIZAÇÃO HORIZONTAL - TACHÃO MONO-DIRECIONAL - FORNECIMENTO</v>
      </c>
      <c r="H8078" s="412" t="str">
        <f t="shared" si="126"/>
        <v>UN</v>
      </c>
      <c r="I8078" s="413"/>
    </row>
    <row r="8079" spans="1:9" ht="135">
      <c r="A8079" s="571">
        <v>6724</v>
      </c>
      <c r="B8079" s="572" t="s">
        <v>46790</v>
      </c>
      <c r="C8079" s="573" t="s">
        <v>3</v>
      </c>
      <c r="D8079" s="574">
        <v>121.32</v>
      </c>
      <c r="F8079" s="411"/>
      <c r="G8079" s="412" t="str">
        <f t="shared" si="126"/>
        <v>SINALIZAÇÃO HORIZONTAL - TACHÃO MONO-DIRECIONAL - FORNECIMENTO E COLOCAÇÃO</v>
      </c>
      <c r="H8079" s="412" t="str">
        <f t="shared" si="126"/>
        <v>UN</v>
      </c>
      <c r="I8079" s="413"/>
    </row>
    <row r="8080" spans="1:9" ht="123.75">
      <c r="A8080" s="571">
        <v>6890</v>
      </c>
      <c r="B8080" s="572" t="s">
        <v>46791</v>
      </c>
      <c r="C8080" s="573" t="s">
        <v>3</v>
      </c>
      <c r="D8080" s="574">
        <v>34.380000000000003</v>
      </c>
      <c r="F8080" s="411"/>
      <c r="G8080" s="412" t="str">
        <f t="shared" si="126"/>
        <v>SINALIZAÇÃO PARA DEFICIENTES - ANEL DE BORRACHA PARA GUIA DE DEFICIENTE EM CO RRIMÃO</v>
      </c>
      <c r="H8080" s="412" t="str">
        <f t="shared" si="126"/>
        <v>UN</v>
      </c>
      <c r="I8080" s="413"/>
    </row>
    <row r="8081" spans="1:9" ht="135">
      <c r="A8081" s="571">
        <v>6892</v>
      </c>
      <c r="B8081" s="572" t="s">
        <v>46792</v>
      </c>
      <c r="C8081" s="573" t="s">
        <v>3</v>
      </c>
      <c r="D8081" s="574">
        <v>3.32</v>
      </c>
      <c r="F8081" s="411"/>
      <c r="G8081" s="412" t="str">
        <f t="shared" si="126"/>
        <v>SINALIZAÇÃO PARA DEFICIENTES - FAIXA PARA DEGRAUS EM BORRACHA, DIM 200 X 30MM</v>
      </c>
      <c r="H8081" s="412" t="str">
        <f t="shared" si="126"/>
        <v>UN</v>
      </c>
      <c r="I8081" s="413"/>
    </row>
    <row r="8082" spans="1:9" ht="101.25">
      <c r="A8082" s="571">
        <v>6896</v>
      </c>
      <c r="B8082" s="572" t="s">
        <v>46793</v>
      </c>
      <c r="C8082" s="573" t="s">
        <v>3</v>
      </c>
      <c r="D8082" s="574">
        <v>80.19</v>
      </c>
      <c r="F8082" s="411"/>
      <c r="G8082" s="412" t="str">
        <f t="shared" si="126"/>
        <v>SINALIZAÇÃO PARA DEFICIENTES - PLACA - EM PVC (PS), DIM 150 X 150 MM</v>
      </c>
      <c r="H8082" s="412" t="str">
        <f t="shared" si="126"/>
        <v>UN</v>
      </c>
      <c r="I8082" s="413"/>
    </row>
    <row r="8083" spans="1:9" ht="123.75">
      <c r="A8083" s="571">
        <v>11110</v>
      </c>
      <c r="B8083" s="572" t="s">
        <v>46794</v>
      </c>
      <c r="C8083" s="573" t="s">
        <v>3</v>
      </c>
      <c r="D8083" s="574">
        <v>83.43</v>
      </c>
      <c r="F8083" s="411"/>
      <c r="G8083" s="412" t="str">
        <f t="shared" si="126"/>
        <v>SINALIZAÇÃO PARA DEFICIENTES - PLACA EM BRAILLE - EM ALUMINIO FUNDIDO, DIM: 2 3 X 15 CM</v>
      </c>
      <c r="H8083" s="412" t="str">
        <f t="shared" si="126"/>
        <v>UN</v>
      </c>
      <c r="I8083" s="413"/>
    </row>
    <row r="8084" spans="1:9" ht="112.5">
      <c r="A8084" s="571">
        <v>6895</v>
      </c>
      <c r="B8084" s="572" t="s">
        <v>46795</v>
      </c>
      <c r="C8084" s="573" t="s">
        <v>3</v>
      </c>
      <c r="D8084" s="574">
        <v>110</v>
      </c>
      <c r="F8084" s="411"/>
      <c r="G8084" s="412" t="str">
        <f t="shared" si="126"/>
        <v>SINALIZAÇÃO PARA DEFICIENTES - PLACA EM BRAILLE - EM PVC (PS), DIM: 23 X 15 C M</v>
      </c>
      <c r="H8084" s="412" t="str">
        <f t="shared" si="126"/>
        <v>UN</v>
      </c>
      <c r="I8084" s="413"/>
    </row>
    <row r="8085" spans="1:9" ht="146.25">
      <c r="A8085" s="571">
        <v>6891</v>
      </c>
      <c r="B8085" s="572" t="s">
        <v>46796</v>
      </c>
      <c r="C8085" s="573" t="s">
        <v>3</v>
      </c>
      <c r="D8085" s="574">
        <v>252.15</v>
      </c>
      <c r="F8085" s="411"/>
      <c r="G8085" s="412" t="str">
        <f t="shared" si="126"/>
        <v>SINALIZAÇÃO PARA DEFICIENTES - PLACA METÁLICA 50 X 70 CM  - "ESTACIONAMENTO R ESERVADO"</v>
      </c>
      <c r="H8085" s="412" t="str">
        <f t="shared" si="126"/>
        <v>UN</v>
      </c>
      <c r="I8085" s="413"/>
    </row>
    <row r="8086" spans="1:9" ht="135">
      <c r="A8086" s="571">
        <v>6889</v>
      </c>
      <c r="B8086" s="572" t="s">
        <v>46797</v>
      </c>
      <c r="C8086" s="573" t="s">
        <v>3</v>
      </c>
      <c r="D8086" s="574">
        <v>20.69</v>
      </c>
      <c r="F8086" s="411"/>
      <c r="G8086" s="412" t="str">
        <f t="shared" si="126"/>
        <v>SINALIZAÇÃO PARA DEFICIENTES - PLACA METÁLICA PARA CORRIMÃO EM BRAILLE, DIM 9 0 X 25 MM</v>
      </c>
      <c r="H8086" s="412" t="str">
        <f t="shared" si="126"/>
        <v>UN</v>
      </c>
      <c r="I8086" s="413"/>
    </row>
    <row r="8087" spans="1:9" ht="112.5">
      <c r="A8087" s="571">
        <v>6733</v>
      </c>
      <c r="B8087" s="572" t="s">
        <v>46798</v>
      </c>
      <c r="C8087" s="573" t="s">
        <v>3</v>
      </c>
      <c r="D8087" s="574">
        <v>808.77</v>
      </c>
      <c r="F8087" s="411"/>
      <c r="G8087" s="412" t="str">
        <f t="shared" si="126"/>
        <v>SINALIZAÇÃO VERTICAL - PLACA SEMI-REFLETIVA CIRCULAR DIAM=100CM</v>
      </c>
      <c r="H8087" s="412" t="str">
        <f t="shared" si="126"/>
        <v>UN</v>
      </c>
      <c r="I8087" s="413"/>
    </row>
    <row r="8088" spans="1:9" ht="112.5">
      <c r="A8088" s="571">
        <v>6730</v>
      </c>
      <c r="B8088" s="572" t="s">
        <v>46799</v>
      </c>
      <c r="C8088" s="573" t="s">
        <v>3</v>
      </c>
      <c r="D8088" s="574">
        <v>539.11</v>
      </c>
      <c r="F8088" s="411"/>
      <c r="G8088" s="412" t="str">
        <f t="shared" si="126"/>
        <v>SINALIZAÇÃO VERTICAL - PLACA SEMI-REFLETIVA CIRCULAR DIAM=50CM</v>
      </c>
      <c r="H8088" s="412" t="str">
        <f t="shared" si="126"/>
        <v>UN</v>
      </c>
      <c r="I8088" s="413"/>
    </row>
    <row r="8089" spans="1:9" ht="112.5">
      <c r="A8089" s="571">
        <v>6731</v>
      </c>
      <c r="B8089" s="572" t="s">
        <v>46800</v>
      </c>
      <c r="C8089" s="573" t="s">
        <v>3</v>
      </c>
      <c r="D8089" s="574">
        <v>593.07000000000005</v>
      </c>
      <c r="F8089" s="411"/>
      <c r="G8089" s="412" t="str">
        <f t="shared" si="126"/>
        <v>SINALIZAÇÃO VERTICAL - PLACA SEMI-REFLETIVA CIRCULAR DIAM=60CM</v>
      </c>
      <c r="H8089" s="412" t="str">
        <f t="shared" si="126"/>
        <v>UN</v>
      </c>
      <c r="I8089" s="413"/>
    </row>
    <row r="8090" spans="1:9" ht="112.5">
      <c r="A8090" s="571">
        <v>6732</v>
      </c>
      <c r="B8090" s="572" t="s">
        <v>46801</v>
      </c>
      <c r="C8090" s="573" t="s">
        <v>3</v>
      </c>
      <c r="D8090" s="574">
        <v>673.89</v>
      </c>
      <c r="F8090" s="411"/>
      <c r="G8090" s="412" t="str">
        <f t="shared" si="126"/>
        <v>SINALIZAÇÃO VERTICAL - PLACA SEMI-REFLETIVA CIRCULAR DIAM=80CM</v>
      </c>
      <c r="H8090" s="412" t="str">
        <f t="shared" si="126"/>
        <v>UN</v>
      </c>
      <c r="I8090" s="413"/>
    </row>
    <row r="8091" spans="1:9" ht="112.5">
      <c r="A8091" s="571">
        <v>6737</v>
      </c>
      <c r="B8091" s="572" t="s">
        <v>46802</v>
      </c>
      <c r="C8091" s="573" t="s">
        <v>3</v>
      </c>
      <c r="D8091" s="574">
        <v>808.77</v>
      </c>
      <c r="F8091" s="411"/>
      <c r="G8091" s="412" t="str">
        <f t="shared" si="126"/>
        <v>SINALIZAÇÃO VERTICAL - PLACA SEMI-REFLETIVA OCTOGONAL L=100CM</v>
      </c>
      <c r="H8091" s="412" t="str">
        <f t="shared" si="126"/>
        <v>UN</v>
      </c>
      <c r="I8091" s="413"/>
    </row>
    <row r="8092" spans="1:9" ht="101.25">
      <c r="A8092" s="571">
        <v>6734</v>
      </c>
      <c r="B8092" s="572" t="s">
        <v>46803</v>
      </c>
      <c r="C8092" s="573" t="s">
        <v>3</v>
      </c>
      <c r="D8092" s="574">
        <v>754.8</v>
      </c>
      <c r="F8092" s="411"/>
      <c r="G8092" s="412" t="str">
        <f t="shared" si="126"/>
        <v>SINALIZAÇÃO VERTICAL - PLACA SEMI-REFLETIVA OCTOGONAL L=35CM</v>
      </c>
      <c r="H8092" s="412" t="str">
        <f t="shared" si="126"/>
        <v>UN</v>
      </c>
      <c r="I8092" s="413"/>
    </row>
    <row r="8093" spans="1:9" ht="101.25">
      <c r="A8093" s="571">
        <v>6735</v>
      </c>
      <c r="B8093" s="572" t="s">
        <v>46804</v>
      </c>
      <c r="C8093" s="573" t="s">
        <v>3</v>
      </c>
      <c r="D8093" s="574">
        <v>808.77</v>
      </c>
      <c r="F8093" s="411"/>
      <c r="G8093" s="412" t="str">
        <f t="shared" si="126"/>
        <v>SINALIZAÇÃO VERTICAL - PLACA SEMI-REFLETIVA OCTOGONAL L=41CM</v>
      </c>
      <c r="H8093" s="412" t="str">
        <f t="shared" si="126"/>
        <v>UN</v>
      </c>
      <c r="I8093" s="413"/>
    </row>
    <row r="8094" spans="1:9" ht="101.25">
      <c r="A8094" s="571">
        <v>6736</v>
      </c>
      <c r="B8094" s="572" t="s">
        <v>46805</v>
      </c>
      <c r="C8094" s="573" t="s">
        <v>3</v>
      </c>
      <c r="D8094" s="574">
        <v>889.63</v>
      </c>
      <c r="F8094" s="411"/>
      <c r="G8094" s="412" t="str">
        <f t="shared" si="126"/>
        <v>SINALIZAÇÃO VERTICAL - PLACA SEMI-REFLETIVA OCTOGONAL L=80CM</v>
      </c>
      <c r="H8094" s="412" t="str">
        <f t="shared" si="126"/>
        <v>UN</v>
      </c>
      <c r="I8094" s="413"/>
    </row>
    <row r="8095" spans="1:9" ht="101.25">
      <c r="A8095" s="571">
        <v>6961</v>
      </c>
      <c r="B8095" s="572" t="s">
        <v>46806</v>
      </c>
      <c r="C8095" s="573" t="s">
        <v>3</v>
      </c>
      <c r="D8095" s="574">
        <v>808.77</v>
      </c>
      <c r="F8095" s="411"/>
      <c r="G8095" s="412" t="str">
        <f t="shared" si="126"/>
        <v>SINALIZAÇÃO VERTICAL - PLACA SEMI-REFLETIVA QUADRADA L=1,00M</v>
      </c>
      <c r="H8095" s="412" t="str">
        <f t="shared" si="126"/>
        <v>UN</v>
      </c>
      <c r="I8095" s="413"/>
    </row>
    <row r="8096" spans="1:9" ht="101.25">
      <c r="A8096" s="571">
        <v>6960</v>
      </c>
      <c r="B8096" s="572" t="s">
        <v>46807</v>
      </c>
      <c r="C8096" s="573" t="s">
        <v>3</v>
      </c>
      <c r="D8096" s="574">
        <v>673.89</v>
      </c>
      <c r="F8096" s="411"/>
      <c r="G8096" s="412" t="str">
        <f t="shared" si="126"/>
        <v>SINALIZAÇÃO VERTICAL - PLACA SEMI-REFLETIVA QUADRADA L=80CM</v>
      </c>
      <c r="H8096" s="412" t="str">
        <f t="shared" si="126"/>
        <v>UN</v>
      </c>
      <c r="I8096" s="413"/>
    </row>
    <row r="8097" spans="1:9" ht="123.75">
      <c r="A8097" s="571">
        <v>6729</v>
      </c>
      <c r="B8097" s="572" t="s">
        <v>46808</v>
      </c>
      <c r="C8097" s="573" t="s">
        <v>3</v>
      </c>
      <c r="D8097" s="574">
        <v>1347.87</v>
      </c>
      <c r="F8097" s="411"/>
      <c r="G8097" s="412" t="str">
        <f t="shared" si="126"/>
        <v>SINALIZAÇÃO VERTICAL - PLACA SEMI-REFLETIVA RETANGULAR 100X200CM</v>
      </c>
      <c r="H8097" s="412" t="str">
        <f t="shared" si="126"/>
        <v>UN</v>
      </c>
      <c r="I8097" s="413"/>
    </row>
    <row r="8098" spans="1:9" ht="112.5">
      <c r="A8098" s="571">
        <v>6727</v>
      </c>
      <c r="B8098" s="572" t="s">
        <v>46809</v>
      </c>
      <c r="C8098" s="573" t="s">
        <v>3</v>
      </c>
      <c r="D8098" s="574">
        <v>673.89</v>
      </c>
      <c r="F8098" s="411"/>
      <c r="G8098" s="412" t="str">
        <f t="shared" si="126"/>
        <v>SINALIZAÇÃO VERTICAL - PLACA SEMI-REFLETIVA RETANGULAR 70X100CM</v>
      </c>
      <c r="H8098" s="412" t="str">
        <f t="shared" si="126"/>
        <v>UN</v>
      </c>
      <c r="I8098" s="413"/>
    </row>
    <row r="8099" spans="1:9" ht="112.5">
      <c r="A8099" s="571">
        <v>6728</v>
      </c>
      <c r="B8099" s="572" t="s">
        <v>46810</v>
      </c>
      <c r="C8099" s="573" t="s">
        <v>3</v>
      </c>
      <c r="D8099" s="574">
        <v>943.46</v>
      </c>
      <c r="F8099" s="411"/>
      <c r="G8099" s="412" t="str">
        <f t="shared" si="126"/>
        <v>SINALIZAÇÃO VERTICAL - PLACA SEMI-REFLETIVA RETANGULAR 70X150CM</v>
      </c>
      <c r="H8099" s="412" t="str">
        <f t="shared" si="126"/>
        <v>UN</v>
      </c>
      <c r="I8099" s="413"/>
    </row>
    <row r="8100" spans="1:9" ht="146.25">
      <c r="A8100" s="571">
        <v>8103</v>
      </c>
      <c r="B8100" s="572" t="s">
        <v>46811</v>
      </c>
      <c r="C8100" s="573" t="s">
        <v>3</v>
      </c>
      <c r="D8100" s="574">
        <v>3706.64</v>
      </c>
      <c r="F8100" s="411"/>
      <c r="G8100" s="412" t="str">
        <f t="shared" si="126"/>
        <v>SUPORTE PARA MAPA TÁTIL H=1,00  REF.CSMPF000 EM CHAPA GALV. REVESTIDA COM ALU COBOND</v>
      </c>
      <c r="H8100" s="412" t="str">
        <f t="shared" si="126"/>
        <v>UN</v>
      </c>
      <c r="I8100" s="413"/>
    </row>
    <row r="8101" spans="1:9" ht="168.75">
      <c r="A8101" s="571">
        <v>2929</v>
      </c>
      <c r="B8101" s="572" t="s">
        <v>46812</v>
      </c>
      <c r="C8101" s="573" t="s">
        <v>3</v>
      </c>
      <c r="D8101" s="574">
        <v>247.35</v>
      </c>
      <c r="F8101" s="411"/>
      <c r="G8101" s="412" t="str">
        <f t="shared" si="126"/>
        <v>TACHA REFLETIVA (SUPER TACHÃO) BIDIRECIONAL CONFECCIONADA EM RESINA POLIÉSTER COM 2 PINOS DE AÇO 480 X 170 X 100 MM</v>
      </c>
      <c r="H8101" s="412" t="str">
        <f t="shared" si="126"/>
        <v>UN</v>
      </c>
      <c r="I8101" s="413"/>
    </row>
    <row r="8102" spans="1:9" ht="168.75">
      <c r="A8102" s="571">
        <v>2928</v>
      </c>
      <c r="B8102" s="572" t="s">
        <v>46813</v>
      </c>
      <c r="C8102" s="573" t="s">
        <v>3</v>
      </c>
      <c r="D8102" s="574">
        <v>74.98</v>
      </c>
      <c r="F8102" s="411"/>
      <c r="G8102" s="412" t="str">
        <f t="shared" si="126"/>
        <v>TACHA REFLETIVA (TACHÃO) BIDIRECIONAL CONFECCIONADA EM RESINA POLIÉSTER COM 2 PINOS DE AÇO 250 X 150 X 50 MM</v>
      </c>
      <c r="H8102" s="412" t="str">
        <f t="shared" si="126"/>
        <v>UN</v>
      </c>
      <c r="I8102" s="413"/>
    </row>
    <row r="8103" spans="1:9" ht="146.25">
      <c r="A8103" s="571">
        <v>2927</v>
      </c>
      <c r="B8103" s="572" t="s">
        <v>46814</v>
      </c>
      <c r="C8103" s="573" t="s">
        <v>3</v>
      </c>
      <c r="D8103" s="574">
        <v>18.920000000000002</v>
      </c>
      <c r="F8103" s="414"/>
      <c r="G8103" s="412" t="str">
        <f t="shared" si="126"/>
        <v>TACHA REFLETIVA BIDIRECIONAL CONFECCIONADA EM ABS COM 1 PINO DE AÇO 100 X 100 X 19 MM</v>
      </c>
      <c r="H8103" s="412" t="str">
        <f t="shared" si="126"/>
        <v>UN</v>
      </c>
      <c r="I8103" s="414"/>
    </row>
    <row r="8104" spans="1:9" ht="112.5">
      <c r="A8104" s="571">
        <v>2185</v>
      </c>
      <c r="B8104" s="572" t="s">
        <v>46815</v>
      </c>
      <c r="C8104" s="573" t="s">
        <v>1</v>
      </c>
      <c r="D8104" s="574">
        <v>3.41</v>
      </c>
      <c r="F8104" s="411"/>
      <c r="G8104" s="412" t="str">
        <f t="shared" si="126"/>
        <v>TELA DE POLIETILENO ESTIRADO PARA TAPUMES ( MALHA 80X40 E 65X40MM) H=1,20M</v>
      </c>
      <c r="H8104" s="412" t="str">
        <f t="shared" si="126"/>
        <v>M</v>
      </c>
      <c r="I8104" s="413"/>
    </row>
    <row r="8105" spans="1:9" ht="135">
      <c r="A8105" s="571">
        <v>12462</v>
      </c>
      <c r="B8105" s="572" t="s">
        <v>46816</v>
      </c>
      <c r="C8105" s="573" t="s">
        <v>5</v>
      </c>
      <c r="D8105" s="574">
        <v>34.729999999999997</v>
      </c>
      <c r="F8105" s="411"/>
      <c r="G8105" s="412" t="str">
        <f t="shared" si="126"/>
        <v>TELA DE SOMBREAMENTO EM POLIETIILENO DE ALTA DENSIDADE, PARA COBERTURA DE EST ACIONAMENTO</v>
      </c>
      <c r="H8105" s="412" t="str">
        <f t="shared" si="126"/>
        <v>M2</v>
      </c>
      <c r="I8105" s="413"/>
    </row>
    <row r="8106" spans="1:9" ht="78.75">
      <c r="A8106" s="571">
        <v>9611</v>
      </c>
      <c r="B8106" s="572" t="s">
        <v>46817</v>
      </c>
      <c r="C8106" s="573" t="s">
        <v>3</v>
      </c>
      <c r="D8106" s="574">
        <v>379.59</v>
      </c>
      <c r="F8106" s="411"/>
      <c r="G8106" s="412" t="str">
        <f t="shared" si="126"/>
        <v>TERMINAL DE ANCORAGEM PARA DEFENSAS METALICAS</v>
      </c>
      <c r="H8106" s="412" t="str">
        <f t="shared" si="126"/>
        <v>UN</v>
      </c>
      <c r="I8106" s="413"/>
    </row>
    <row r="8107" spans="1:9" ht="393.75">
      <c r="A8107" s="571">
        <v>9633</v>
      </c>
      <c r="B8107" s="572" t="s">
        <v>46818</v>
      </c>
      <c r="C8107" s="573" t="s">
        <v>3</v>
      </c>
      <c r="D8107" s="574">
        <v>10544.76</v>
      </c>
      <c r="F8107" s="411"/>
      <c r="G8107" s="412" t="str">
        <f t="shared" si="126"/>
        <v>TOTEM DE SINALIZAÇÃO C/ESTRUTURA EM CHAPA GALVANIZADA, HASTES C/SEÇÃO 14X8CM  E ALTURA TOTAL=2,86M, C/APLICAÇÃO DE ADESIVO EM RECORT SOBREPOSTO EM DUPLA FA CE, PINTURA ESMALTE SINTETICO, CONFORME MODELO P/OBRA DO PARQUE DOS CAJUEIROS</v>
      </c>
      <c r="H8107" s="412" t="str">
        <f t="shared" si="126"/>
        <v>UN</v>
      </c>
      <c r="I8107" s="413"/>
    </row>
    <row r="8108" spans="1:9" ht="236.25">
      <c r="A8108" s="571">
        <v>9623</v>
      </c>
      <c r="B8108" s="572" t="s">
        <v>46819</v>
      </c>
      <c r="C8108" s="573" t="s">
        <v>3</v>
      </c>
      <c r="D8108" s="574">
        <v>5483.28</v>
      </c>
      <c r="F8108" s="411"/>
      <c r="G8108" s="412" t="str">
        <f t="shared" si="126"/>
        <v>TOTEM DE SINALIZAÇÃO EM ACRILICO CRISTAL 10MM, (1,25X1,50CM), COM APLICAÇÃO D E ADESIVO DIGITAL TIPO ESPELHO, DUPLA FACE (CENTRO PROFISSIONALIZANTE)</v>
      </c>
      <c r="H8108" s="412" t="str">
        <f t="shared" si="126"/>
        <v>UN</v>
      </c>
      <c r="I8108" s="413"/>
    </row>
    <row r="8109" spans="1:9" ht="123.75">
      <c r="A8109" s="571">
        <v>10320</v>
      </c>
      <c r="B8109" s="572" t="s">
        <v>46820</v>
      </c>
      <c r="C8109" s="573" t="s">
        <v>3</v>
      </c>
      <c r="D8109" s="574">
        <v>143.18</v>
      </c>
      <c r="F8109" s="411"/>
      <c r="G8109" s="412" t="str">
        <f t="shared" si="126"/>
        <v>ACABAMENTO PARA RACKS COM KIT PORCA-GAIOLA E PARAFUSO M6 (REF: OBRA DO SERGIP ETEC)</v>
      </c>
      <c r="H8109" s="412" t="str">
        <f t="shared" si="126"/>
        <v>UN</v>
      </c>
      <c r="I8109" s="413"/>
    </row>
    <row r="8110" spans="1:9" ht="101.25">
      <c r="A8110" s="571">
        <v>10710</v>
      </c>
      <c r="B8110" s="572" t="s">
        <v>46821</v>
      </c>
      <c r="C8110" s="573" t="s">
        <v>6</v>
      </c>
      <c r="D8110" s="574">
        <v>5.38</v>
      </c>
      <c r="F8110" s="411"/>
      <c r="G8110" s="412" t="str">
        <f t="shared" si="126"/>
        <v>ADUBAÇÃO QUIMÍCA À BASE DE NPK DO GRAMADO COM JARDINEIRO</v>
      </c>
      <c r="H8110" s="412" t="str">
        <f t="shared" si="126"/>
        <v>H</v>
      </c>
      <c r="I8110" s="413"/>
    </row>
    <row r="8111" spans="1:9" ht="393.75">
      <c r="A8111" s="571">
        <v>11335</v>
      </c>
      <c r="B8111" s="572" t="s">
        <v>46822</v>
      </c>
      <c r="C8111" s="573" t="s">
        <v>3</v>
      </c>
      <c r="D8111" s="574">
        <v>1039.28</v>
      </c>
      <c r="F8111" s="411"/>
      <c r="G8111" s="412" t="str">
        <f t="shared" si="126"/>
        <v>ASSENTO P/ACOMPANHANTE DO CADEIRANTE EM POLIPROPILENO COM FIXAÇÃO NO PISO, MO DELO COPACABANA STANDART, KANGO OU SIMILAR, DIM: LARGURA ASSENTO (430MM), PRO FUNDIDADE ASSENTO (450MM), PROFUNDIDADE ABERTO (570MM) - FORNECIMENTO E INSTA LAÇÃO</v>
      </c>
      <c r="H8111" s="412" t="str">
        <f t="shared" si="126"/>
        <v>UN</v>
      </c>
      <c r="I8111" s="413"/>
    </row>
    <row r="8112" spans="1:9" ht="258.75">
      <c r="A8112" s="571">
        <v>13331</v>
      </c>
      <c r="B8112" s="572" t="s">
        <v>46823</v>
      </c>
      <c r="C8112" s="573" t="s">
        <v>3</v>
      </c>
      <c r="D8112" s="574">
        <v>6869.8</v>
      </c>
      <c r="F8112" s="411"/>
      <c r="G8112" s="412" t="str">
        <f t="shared" si="126"/>
        <v>AUTOMATIZADOR PARA PORTA DE BANHEIRO PARA DEFIENTE FÍSICO, COM ACIONAMENTO DE ABERTURA (INTERNO E EXTERNO) E TRAVAMENTO INTERNO - FORNECIMENTO E INSTALAÇÃO</v>
      </c>
      <c r="H8112" s="412" t="str">
        <f t="shared" si="126"/>
        <v>UN</v>
      </c>
      <c r="I8112" s="413"/>
    </row>
    <row r="8113" spans="1:9" ht="45">
      <c r="A8113" s="571">
        <v>11977</v>
      </c>
      <c r="B8113" s="572" t="s">
        <v>46824</v>
      </c>
      <c r="C8113" s="573" t="s">
        <v>3</v>
      </c>
      <c r="D8113" s="574">
        <v>12.58</v>
      </c>
      <c r="F8113" s="411"/>
      <c r="G8113" s="412" t="str">
        <f t="shared" si="126"/>
        <v>CARTUCHO P/ SOLDA EXOTERMICA NR 45</v>
      </c>
      <c r="H8113" s="412" t="str">
        <f t="shared" si="126"/>
        <v>UN</v>
      </c>
      <c r="I8113" s="413"/>
    </row>
    <row r="8114" spans="1:9" ht="90">
      <c r="A8114" s="571">
        <v>10708</v>
      </c>
      <c r="B8114" s="572" t="s">
        <v>46825</v>
      </c>
      <c r="C8114" s="573" t="s">
        <v>6</v>
      </c>
      <c r="D8114" s="574">
        <v>5.38</v>
      </c>
      <c r="F8114" s="411"/>
      <c r="G8114" s="412" t="str">
        <f t="shared" si="126"/>
        <v>COMBATE FITOSSANITÁRIO DO GRAMADO COM JARDINEIRO</v>
      </c>
      <c r="H8114" s="412" t="str">
        <f t="shared" si="126"/>
        <v>H</v>
      </c>
      <c r="I8114" s="413"/>
    </row>
    <row r="8115" spans="1:9" ht="405">
      <c r="A8115" s="571">
        <v>10828</v>
      </c>
      <c r="B8115" s="572" t="s">
        <v>46826</v>
      </c>
      <c r="C8115" s="573" t="s">
        <v>3</v>
      </c>
      <c r="D8115" s="574">
        <v>8692.2099999999991</v>
      </c>
      <c r="F8115" s="411"/>
      <c r="G8115" s="412" t="str">
        <f t="shared" si="126"/>
        <v>COMBINADO SANITARIO ANTIVANDALISMO (COMPOSTO DE VASO SANITARIO E LAVATORIO),  REF:CPN2-W-PM, EM AÇO INOX, INCL.PARAFUSO FIXAÇÃO, RECOMENDADO P/PENITENCIARI AS, DELEGACIAS, INSTAL.JUVENIS E SIMILARES, FAB: METALURGICA CAAGUAZU OU SIMI LAR</v>
      </c>
      <c r="H8115" s="412" t="str">
        <f t="shared" si="126"/>
        <v>UN</v>
      </c>
      <c r="I8115" s="413"/>
    </row>
    <row r="8116" spans="1:9" ht="101.25">
      <c r="A8116" s="571">
        <v>10681</v>
      </c>
      <c r="B8116" s="572" t="s">
        <v>46827</v>
      </c>
      <c r="C8116" s="573" t="s">
        <v>3</v>
      </c>
      <c r="D8116" s="574">
        <v>22.09</v>
      </c>
      <c r="F8116" s="411"/>
      <c r="G8116" s="412" t="str">
        <f t="shared" si="126"/>
        <v>CONECTOR PARA CABO COBRE/ CORDOALHA P/ FIXAÇÃO EM TUBO DE 11/2"</v>
      </c>
      <c r="H8116" s="412" t="str">
        <f t="shared" si="126"/>
        <v>UN</v>
      </c>
      <c r="I8116" s="413"/>
    </row>
    <row r="8117" spans="1:9" ht="67.5">
      <c r="A8117" s="571">
        <v>11202</v>
      </c>
      <c r="B8117" s="572" t="s">
        <v>46828</v>
      </c>
      <c r="C8117" s="573" t="s">
        <v>3</v>
      </c>
      <c r="D8117" s="574">
        <v>13.1</v>
      </c>
      <c r="F8117" s="411"/>
      <c r="G8117" s="412" t="str">
        <f t="shared" si="126"/>
        <v>CONECTOR SPLIT - BOLT PARA UM CABO DE 50MM²</v>
      </c>
      <c r="H8117" s="412" t="str">
        <f t="shared" si="126"/>
        <v>UN</v>
      </c>
      <c r="I8117" s="413"/>
    </row>
    <row r="8118" spans="1:9" ht="67.5">
      <c r="A8118" s="571">
        <v>10682</v>
      </c>
      <c r="B8118" s="572" t="s">
        <v>46829</v>
      </c>
      <c r="C8118" s="573" t="s">
        <v>3</v>
      </c>
      <c r="D8118" s="574">
        <v>14</v>
      </c>
      <c r="F8118" s="411"/>
      <c r="G8118" s="412" t="str">
        <f t="shared" si="126"/>
        <v>CONECTOR SPLIT - BOLT PARA UM CABO DE 70MM²</v>
      </c>
      <c r="H8118" s="412" t="str">
        <f t="shared" si="126"/>
        <v>UN</v>
      </c>
      <c r="I8118" s="413"/>
    </row>
    <row r="8119" spans="1:9" ht="123.75">
      <c r="A8119" s="571">
        <v>10927</v>
      </c>
      <c r="B8119" s="572" t="s">
        <v>46830</v>
      </c>
      <c r="C8119" s="573" t="s">
        <v>3</v>
      </c>
      <c r="D8119" s="574">
        <v>471.83</v>
      </c>
      <c r="F8119" s="411"/>
      <c r="G8119" s="412" t="str">
        <f t="shared" si="126"/>
        <v>CURVA 90º EM CHAPA GALVANIZADA Nº18, DIAM=300MM,  P/SISTEMA EXAUSTÃO</v>
      </c>
      <c r="H8119" s="412" t="str">
        <f t="shared" si="126"/>
        <v>UN</v>
      </c>
      <c r="I8119" s="413"/>
    </row>
    <row r="8120" spans="1:9" ht="112.5">
      <c r="A8120" s="571">
        <v>10709</v>
      </c>
      <c r="B8120" s="572" t="s">
        <v>46831</v>
      </c>
      <c r="C8120" s="573" t="s">
        <v>6</v>
      </c>
      <c r="D8120" s="574">
        <v>5.38</v>
      </c>
      <c r="F8120" s="411"/>
      <c r="G8120" s="412" t="str">
        <f t="shared" si="126"/>
        <v>DEMARCAÇÃO DAS ÁREAS DE JOGO COM TINTA A BASE DE LÁTEX COM JARDINEIRO</v>
      </c>
      <c r="H8120" s="412" t="str">
        <f t="shared" si="126"/>
        <v>H</v>
      </c>
      <c r="I8120" s="413"/>
    </row>
    <row r="8121" spans="1:9" ht="45">
      <c r="A8121" s="571">
        <v>10959</v>
      </c>
      <c r="B8121" s="572" t="s">
        <v>46832</v>
      </c>
      <c r="C8121" s="573" t="s">
        <v>39293</v>
      </c>
      <c r="D8121" s="574">
        <v>1.24</v>
      </c>
      <c r="F8121" s="411"/>
      <c r="G8121" s="412" t="str">
        <f t="shared" si="126"/>
        <v>DEMARCAÇÕES DE ÁREAS DE JOGOS</v>
      </c>
      <c r="H8121" s="412" t="str">
        <f t="shared" si="126"/>
        <v>M²</v>
      </c>
      <c r="I8121" s="413"/>
    </row>
    <row r="8122" spans="1:9" ht="67.5">
      <c r="A8122" s="571">
        <v>10711</v>
      </c>
      <c r="B8122" s="572" t="s">
        <v>46833</v>
      </c>
      <c r="C8122" s="573" t="s">
        <v>6</v>
      </c>
      <c r="D8122" s="574">
        <v>5.38</v>
      </c>
      <c r="F8122" s="411"/>
      <c r="G8122" s="412" t="str">
        <f t="shared" si="126"/>
        <v>DESCOMPACTAÇÃO DO SOLO COM JARDINEIRO</v>
      </c>
      <c r="H8122" s="412" t="str">
        <f t="shared" si="126"/>
        <v>H</v>
      </c>
      <c r="I8122" s="413"/>
    </row>
    <row r="8123" spans="1:9" ht="157.5">
      <c r="A8123" s="571">
        <v>10685</v>
      </c>
      <c r="B8123" s="572" t="s">
        <v>46834</v>
      </c>
      <c r="C8123" s="573" t="s">
        <v>3</v>
      </c>
      <c r="D8123" s="574">
        <v>40655.25</v>
      </c>
      <c r="F8123" s="411"/>
      <c r="G8123" s="412" t="str">
        <f t="shared" si="126"/>
        <v>DISJUNTOR SF6 15KV - 360A - 350 MVA COM COMANDO A DISTÂNCIA E RELÉ PEXTRON MO DELO URPE 7104</v>
      </c>
      <c r="H8123" s="412" t="str">
        <f t="shared" si="126"/>
        <v>UN</v>
      </c>
      <c r="I8123" s="413"/>
    </row>
    <row r="8124" spans="1:9" ht="112.5">
      <c r="A8124" s="571">
        <v>10925</v>
      </c>
      <c r="B8124" s="572" t="s">
        <v>46835</v>
      </c>
      <c r="C8124" s="573" t="s">
        <v>1</v>
      </c>
      <c r="D8124" s="574">
        <v>235.67</v>
      </c>
      <c r="F8124" s="411"/>
      <c r="G8124" s="412" t="str">
        <f t="shared" si="126"/>
        <v>DUTO EM CHAPA GALVANIZADA Nº 18 COM DIAM=300MM, P/SISTEMA EXAUSTÃO</v>
      </c>
      <c r="H8124" s="412" t="str">
        <f t="shared" si="126"/>
        <v>M</v>
      </c>
      <c r="I8124" s="413"/>
    </row>
    <row r="8125" spans="1:9" ht="22.5">
      <c r="A8125" s="571">
        <v>10661</v>
      </c>
      <c r="B8125" s="572" t="s">
        <v>46836</v>
      </c>
      <c r="C8125" s="573" t="s">
        <v>3</v>
      </c>
      <c r="D8125" s="574">
        <v>9.07</v>
      </c>
      <c r="F8125" s="411"/>
      <c r="G8125" s="412" t="str">
        <f t="shared" si="126"/>
        <v>ELO FUSÍVEL</v>
      </c>
      <c r="H8125" s="412" t="str">
        <f t="shared" si="126"/>
        <v>UN</v>
      </c>
      <c r="I8125" s="413"/>
    </row>
    <row r="8126" spans="1:9" ht="157.5">
      <c r="A8126" s="571">
        <v>10627</v>
      </c>
      <c r="B8126" s="572" t="s">
        <v>46837</v>
      </c>
      <c r="C8126" s="573" t="s">
        <v>3</v>
      </c>
      <c r="D8126" s="574">
        <v>2.86</v>
      </c>
      <c r="F8126" s="411"/>
      <c r="G8126" s="412" t="str">
        <f t="shared" si="126"/>
        <v>ELO FUSÍVEL PARA DISTRIBUIÇÃO - COBRE - TIPO 8K - CORRENTE NOMINAL 8A - CLASS E DE TENSÃO 15KV</v>
      </c>
      <c r="H8126" s="412" t="str">
        <f t="shared" si="126"/>
        <v>UN</v>
      </c>
      <c r="I8126" s="413"/>
    </row>
    <row r="8127" spans="1:9" ht="157.5">
      <c r="A8127" s="571">
        <v>10625</v>
      </c>
      <c r="B8127" s="572" t="s">
        <v>46838</v>
      </c>
      <c r="C8127" s="573" t="s">
        <v>3</v>
      </c>
      <c r="D8127" s="574">
        <v>2.4700000000000002</v>
      </c>
      <c r="F8127" s="411"/>
      <c r="G8127" s="412" t="str">
        <f t="shared" si="126"/>
        <v>ELO FUSÍVEL PARA DISTRIBUIÇÃO - PRATA - TIPO 1H - CORRENTE NOMINAL 1A - CLASS E DE TENSÃO 15KV</v>
      </c>
      <c r="H8127" s="412" t="str">
        <f t="shared" si="126"/>
        <v>UN</v>
      </c>
      <c r="I8127" s="413"/>
    </row>
    <row r="8128" spans="1:9" ht="157.5">
      <c r="A8128" s="571">
        <v>10626</v>
      </c>
      <c r="B8128" s="572" t="s">
        <v>46839</v>
      </c>
      <c r="C8128" s="573" t="s">
        <v>3</v>
      </c>
      <c r="D8128" s="574">
        <v>2.4700000000000002</v>
      </c>
      <c r="F8128" s="411"/>
      <c r="G8128" s="412" t="str">
        <f t="shared" si="126"/>
        <v>ELO FUSÍVEL PARA DISTRIBUIÇÃO - PRATA - TIPO 3H - CORRENTE NOMINAL 3A - CLASS E DE TENSÃO 15KV</v>
      </c>
      <c r="H8128" s="412" t="str">
        <f t="shared" si="126"/>
        <v>UN</v>
      </c>
      <c r="I8128" s="413"/>
    </row>
    <row r="8129" spans="1:9" ht="78.75">
      <c r="A8129" s="571">
        <v>10662</v>
      </c>
      <c r="B8129" s="572" t="s">
        <v>46840</v>
      </c>
      <c r="C8129" s="573" t="s">
        <v>3</v>
      </c>
      <c r="D8129" s="574">
        <v>26.9</v>
      </c>
      <c r="F8129" s="411"/>
      <c r="G8129" s="412" t="str">
        <f t="shared" si="126"/>
        <v>ESPAÇADOR EM REDE PROTEGIDA -LOSANGULAR</v>
      </c>
      <c r="H8129" s="412" t="str">
        <f t="shared" si="126"/>
        <v>UN</v>
      </c>
      <c r="I8129" s="413"/>
    </row>
    <row r="8130" spans="1:9" ht="67.5">
      <c r="A8130" s="571">
        <v>11470</v>
      </c>
      <c r="B8130" s="572" t="s">
        <v>46841</v>
      </c>
      <c r="C8130" s="573" t="s">
        <v>3</v>
      </c>
      <c r="D8130" s="574">
        <v>3.6</v>
      </c>
      <c r="F8130" s="411"/>
      <c r="G8130" s="412" t="str">
        <f t="shared" ref="G8130:H8193" si="127">UPPER(B8130)</f>
        <v>ESPIRAL 1/2" - ORGANIZADOR DE FIOS E CABOS</v>
      </c>
      <c r="H8130" s="412" t="str">
        <f t="shared" si="127"/>
        <v>UN</v>
      </c>
      <c r="I8130" s="413"/>
    </row>
    <row r="8131" spans="1:9" ht="56.25">
      <c r="A8131" s="571">
        <v>11431</v>
      </c>
      <c r="B8131" s="572" t="s">
        <v>46842</v>
      </c>
      <c r="C8131" s="573" t="s">
        <v>3</v>
      </c>
      <c r="D8131" s="574">
        <v>19.899999999999999</v>
      </c>
      <c r="F8131" s="411"/>
      <c r="G8131" s="412" t="str">
        <f t="shared" si="127"/>
        <v>FITA FIXA FORTE 12MM X 2M</v>
      </c>
      <c r="H8131" s="412" t="str">
        <f t="shared" si="127"/>
        <v>UN</v>
      </c>
      <c r="I8131" s="413"/>
    </row>
    <row r="8132" spans="1:9" ht="56.25">
      <c r="A8132" s="571">
        <v>11440</v>
      </c>
      <c r="B8132" s="572" t="s">
        <v>46843</v>
      </c>
      <c r="C8132" s="573" t="s">
        <v>3</v>
      </c>
      <c r="D8132" s="574">
        <v>20.5</v>
      </c>
      <c r="F8132" s="411"/>
      <c r="G8132" s="412" t="str">
        <f t="shared" si="127"/>
        <v>FITA PLÁSTICA 48MMX14M - AMARELA</v>
      </c>
      <c r="H8132" s="412" t="str">
        <f t="shared" si="127"/>
        <v>UN</v>
      </c>
      <c r="I8132" s="413"/>
    </row>
    <row r="8133" spans="1:9" ht="56.25">
      <c r="A8133" s="571">
        <v>11439</v>
      </c>
      <c r="B8133" s="572" t="s">
        <v>46844</v>
      </c>
      <c r="C8133" s="573" t="s">
        <v>3</v>
      </c>
      <c r="D8133" s="574">
        <v>27.9</v>
      </c>
      <c r="F8133" s="411"/>
      <c r="G8133" s="412" t="str">
        <f t="shared" si="127"/>
        <v>FITA PLÁSTICA 50MMX30M - VERMELHA</v>
      </c>
      <c r="H8133" s="412" t="str">
        <f t="shared" si="127"/>
        <v>UN</v>
      </c>
      <c r="I8133" s="413"/>
    </row>
    <row r="8134" spans="1:9" ht="258.75">
      <c r="A8134" s="571">
        <v>10630</v>
      </c>
      <c r="B8134" s="572" t="s">
        <v>46845</v>
      </c>
      <c r="C8134" s="573" t="s">
        <v>3</v>
      </c>
      <c r="D8134" s="574">
        <v>22.96</v>
      </c>
      <c r="F8134" s="411"/>
      <c r="G8134" s="412" t="str">
        <f t="shared" si="127"/>
        <v>GRAMPO DE ANCORAGEM EM ALUMÍNIO FUNDIDO E CUNHA EM POLIAMIDA E ESTRIBO OU ALÇ A EM AÇO INOXIDÁVEL PARA CABO PROTEGIDO DE 50MM²  - CLASSE DE TENSÃO 15KV</v>
      </c>
      <c r="H8134" s="412" t="str">
        <f t="shared" si="127"/>
        <v>UN</v>
      </c>
      <c r="I8134" s="413"/>
    </row>
    <row r="8135" spans="1:9" ht="191.25">
      <c r="A8135" s="571">
        <v>10629</v>
      </c>
      <c r="B8135" s="572" t="s">
        <v>46846</v>
      </c>
      <c r="C8135" s="573" t="s">
        <v>3</v>
      </c>
      <c r="D8135" s="574">
        <v>13.18</v>
      </c>
      <c r="F8135" s="411"/>
      <c r="G8135" s="412" t="str">
        <f t="shared" si="127"/>
        <v>GRAMPO DE LINHA VIVA COM PARAFUSO DE APERTO E TERMINAL EM LIGA DE COBRE ESTAN HADO PARA CABOS  ENTRE 2 A 1/0AWG/8 A 2/0AWG</v>
      </c>
      <c r="H8135" s="412" t="str">
        <f t="shared" si="127"/>
        <v>UN</v>
      </c>
      <c r="I8135" s="413"/>
    </row>
    <row r="8136" spans="1:9" ht="78.75">
      <c r="A8136" s="571">
        <v>10705</v>
      </c>
      <c r="B8136" s="572" t="s">
        <v>46847</v>
      </c>
      <c r="C8136" s="573" t="s">
        <v>6</v>
      </c>
      <c r="D8136" s="574">
        <v>5.38</v>
      </c>
      <c r="F8136" s="411"/>
      <c r="G8136" s="412" t="str">
        <f t="shared" si="127"/>
        <v>IRRIGAÇÃO DIÁRIA DO GRAMADO COM JARDINEIRO</v>
      </c>
      <c r="H8136" s="412" t="str">
        <f t="shared" si="127"/>
        <v>H</v>
      </c>
      <c r="I8136" s="413"/>
    </row>
    <row r="8137" spans="1:9" ht="225">
      <c r="A8137" s="571">
        <v>10840</v>
      </c>
      <c r="B8137" s="572" t="s">
        <v>46848</v>
      </c>
      <c r="C8137" s="573" t="s">
        <v>3</v>
      </c>
      <c r="D8137" s="574">
        <v>1145.21</v>
      </c>
      <c r="F8137" s="411"/>
      <c r="G8137" s="412" t="str">
        <f t="shared" si="127"/>
        <v>JANELA EM FERRO, TIPO GRADE FIXA, COM BARRAS COM SEÇÃO QUADRADA INCLUSIVE MOL DURA 1"X1", CONFORME PROJETO J10 DIM. 2,00X1,00M</v>
      </c>
      <c r="H8137" s="412" t="str">
        <f t="shared" si="127"/>
        <v>UN</v>
      </c>
      <c r="I8137" s="413"/>
    </row>
    <row r="8138" spans="1:9" ht="225">
      <c r="A8138" s="571">
        <v>10842</v>
      </c>
      <c r="B8138" s="572" t="s">
        <v>46849</v>
      </c>
      <c r="C8138" s="573" t="s">
        <v>3</v>
      </c>
      <c r="D8138" s="574">
        <v>687.14</v>
      </c>
      <c r="F8138" s="411"/>
      <c r="G8138" s="412" t="str">
        <f t="shared" si="127"/>
        <v>JANELA EM FERRO, TIPO GRADE FIXA, COM BARRAS COM SEÇÃO QUADRADA INCLUSIVE MOL DURA 1"X1", CONFORME PROJETO J13 DIM. 1,20X1,00M</v>
      </c>
      <c r="H8138" s="412" t="str">
        <f t="shared" si="127"/>
        <v>UN</v>
      </c>
      <c r="I8138" s="413"/>
    </row>
    <row r="8139" spans="1:9" ht="225">
      <c r="A8139" s="571">
        <v>10843</v>
      </c>
      <c r="B8139" s="572" t="s">
        <v>46850</v>
      </c>
      <c r="C8139" s="573" t="s">
        <v>3</v>
      </c>
      <c r="D8139" s="574">
        <v>458.09</v>
      </c>
      <c r="F8139" s="411"/>
      <c r="G8139" s="412" t="str">
        <f t="shared" si="127"/>
        <v>JANELA EM FERRO, TIPO GRADE FIXA, COM BARRAS COM SEÇÃO QUADRADA INCLUSIVE MOL DURA 1"X1", CONFORME PROJETO J14 DIM. 1,00X0,80M</v>
      </c>
      <c r="H8139" s="412" t="str">
        <f t="shared" si="127"/>
        <v>UN</v>
      </c>
      <c r="I8139" s="413"/>
    </row>
    <row r="8140" spans="1:9" ht="236.25">
      <c r="A8140" s="571">
        <v>10841</v>
      </c>
      <c r="B8140" s="572" t="s">
        <v>46851</v>
      </c>
      <c r="C8140" s="573" t="s">
        <v>3</v>
      </c>
      <c r="D8140" s="574">
        <v>572.61</v>
      </c>
      <c r="F8140" s="411"/>
      <c r="G8140" s="412" t="str">
        <f t="shared" si="127"/>
        <v>JANELA EM FERRO, TIPO GRADE FIXA, COM BARRAS COM SEÇÃO QUADRADA INCLUSIVE MOL DURA 1"X1", CONFORME PROJETOS J11 E J12 DIM. 2,00X0,50M</v>
      </c>
      <c r="H8140" s="412" t="str">
        <f t="shared" si="127"/>
        <v>UN</v>
      </c>
      <c r="I8140" s="413"/>
    </row>
    <row r="8141" spans="1:9" ht="236.25">
      <c r="A8141" s="571">
        <v>10834</v>
      </c>
      <c r="B8141" s="572" t="s">
        <v>46852</v>
      </c>
      <c r="C8141" s="573" t="s">
        <v>3</v>
      </c>
      <c r="D8141" s="574">
        <v>3826.52</v>
      </c>
      <c r="F8141" s="411"/>
      <c r="G8141" s="412" t="str">
        <f t="shared" si="127"/>
        <v>JANELA EM POLICARBONATO E TABELA "Z" EM CHAPA PRETA, FIXA, CHAPA ANTIVANDALIS MO E=6MM, MOLDURA EM BARRA CHATA DE FERRO/CHAPA PRETA, DIM.1,50X1,00M</v>
      </c>
      <c r="H8141" s="412" t="str">
        <f t="shared" si="127"/>
        <v>UN</v>
      </c>
      <c r="I8141" s="413"/>
    </row>
    <row r="8142" spans="1:9" ht="236.25">
      <c r="A8142" s="571">
        <v>10838</v>
      </c>
      <c r="B8142" s="572" t="s">
        <v>46852</v>
      </c>
      <c r="C8142" s="573" t="s">
        <v>3</v>
      </c>
      <c r="D8142" s="574">
        <v>3110.65</v>
      </c>
      <c r="F8142" s="411"/>
      <c r="G8142" s="412" t="str">
        <f t="shared" si="127"/>
        <v>JANELA EM POLICARBONATO E TABELA "Z" EM CHAPA PRETA, FIXA, CHAPA ANTIVANDALIS MO E=6MM, MOLDURA EM BARRA CHATA DE FERRO/CHAPA PRETA, DIM.1,50X1,00M</v>
      </c>
      <c r="H8142" s="412" t="str">
        <f t="shared" si="127"/>
        <v>UN</v>
      </c>
      <c r="I8142" s="413"/>
    </row>
    <row r="8143" spans="1:9" ht="236.25">
      <c r="A8143" s="571">
        <v>10839</v>
      </c>
      <c r="B8143" s="572" t="s">
        <v>46853</v>
      </c>
      <c r="C8143" s="573" t="s">
        <v>3</v>
      </c>
      <c r="D8143" s="574">
        <v>4847.07</v>
      </c>
      <c r="F8143" s="411"/>
      <c r="G8143" s="412" t="str">
        <f t="shared" si="127"/>
        <v>JANELA EM POLICARBONATO E TABELA "Z" EM CHAPA PRETA, FIXA, CHAPA ANTIVANDALIS MO E=6MM, MOLDURA EM BARRA CHATA DE FERRO/CHAPA PRETA, DIM.2,50X1,50M</v>
      </c>
      <c r="H8143" s="412" t="str">
        <f t="shared" si="127"/>
        <v>UN</v>
      </c>
      <c r="I8143" s="413"/>
    </row>
    <row r="8144" spans="1:9" ht="202.5">
      <c r="A8144" s="571">
        <v>10833</v>
      </c>
      <c r="B8144" s="572" t="s">
        <v>46854</v>
      </c>
      <c r="C8144" s="573" t="s">
        <v>3</v>
      </c>
      <c r="D8144" s="574">
        <v>2414.23</v>
      </c>
      <c r="F8144" s="411"/>
      <c r="G8144" s="412" t="str">
        <f t="shared" si="127"/>
        <v>JANELA EM POLICARBONATO, CHAPA ANTIVANDALISMO E=6MM, DE CORRER, MOLDURA EM BA RRA CHATA DE FERRO, DIM. 1,25X1,50M</v>
      </c>
      <c r="H8144" s="412" t="str">
        <f t="shared" si="127"/>
        <v>UN</v>
      </c>
      <c r="I8144" s="413"/>
    </row>
    <row r="8145" spans="1:9" ht="202.5">
      <c r="A8145" s="571">
        <v>10832</v>
      </c>
      <c r="B8145" s="572" t="s">
        <v>46855</v>
      </c>
      <c r="C8145" s="573" t="s">
        <v>3</v>
      </c>
      <c r="D8145" s="574">
        <v>4828.43</v>
      </c>
      <c r="F8145" s="411"/>
      <c r="G8145" s="412" t="str">
        <f t="shared" si="127"/>
        <v>JANELA EM POLICARBONATO, CHAPA ANTIVANDALISMO E=6MM, DE CORRER, MOLDURA EM BA RRA CHATA DE FERRO, DIM. 2,50X1,50M</v>
      </c>
      <c r="H8145" s="412" t="str">
        <f t="shared" si="127"/>
        <v>UN</v>
      </c>
      <c r="I8145" s="413"/>
    </row>
    <row r="8146" spans="1:9" ht="213.75">
      <c r="A8146" s="571">
        <v>10844</v>
      </c>
      <c r="B8146" s="572" t="s">
        <v>46856</v>
      </c>
      <c r="C8146" s="573" t="s">
        <v>3</v>
      </c>
      <c r="D8146" s="574">
        <v>2738.35</v>
      </c>
      <c r="F8146" s="411"/>
      <c r="G8146" s="412" t="str">
        <f t="shared" si="127"/>
        <v>JANELA EM POLICARBONATO, CHAPA ANTIVANDALISMO E=6MM, FIXA, MOLDURA EM BARRA C HATA DE FERRO, CONFORME PROJETO J15 DIM. 2,00X1,00M</v>
      </c>
      <c r="H8146" s="412" t="str">
        <f t="shared" si="127"/>
        <v>UN</v>
      </c>
      <c r="I8146" s="413"/>
    </row>
    <row r="8147" spans="1:9" ht="213.75">
      <c r="A8147" s="571">
        <v>10845</v>
      </c>
      <c r="B8147" s="572" t="s">
        <v>46857</v>
      </c>
      <c r="C8147" s="573" t="s">
        <v>3</v>
      </c>
      <c r="D8147" s="574">
        <v>1210.71</v>
      </c>
      <c r="F8147" s="414"/>
      <c r="G8147" s="412" t="str">
        <f t="shared" si="127"/>
        <v>JANELA EM POLICARBONATO, CHAPA ANTIVANDALISMO E=6MM, FIXA, MOLDURA EM BARRA C HATA DE FERRO, CONFORME PROJETO J16 DIM. 1,50X1,00M</v>
      </c>
      <c r="H8147" s="412" t="str">
        <f t="shared" si="127"/>
        <v>UN</v>
      </c>
      <c r="I8147" s="414"/>
    </row>
    <row r="8148" spans="1:9" ht="90">
      <c r="A8148" s="571">
        <v>12584</v>
      </c>
      <c r="B8148" s="572" t="s">
        <v>46858</v>
      </c>
      <c r="C8148" s="573" t="s">
        <v>5</v>
      </c>
      <c r="D8148" s="574">
        <v>224.55</v>
      </c>
      <c r="F8148" s="411"/>
      <c r="G8148" s="412" t="str">
        <f t="shared" si="127"/>
        <v>JANELA OU PORTA DE ENROLAR, EM FERRO - CHAPA GALVANIZADA</v>
      </c>
      <c r="H8148" s="412" t="str">
        <f t="shared" si="127"/>
        <v>M2</v>
      </c>
      <c r="I8148" s="413"/>
    </row>
    <row r="8149" spans="1:9" ht="168.75">
      <c r="A8149" s="571">
        <v>13333</v>
      </c>
      <c r="B8149" s="572" t="s">
        <v>46859</v>
      </c>
      <c r="C8149" s="573" t="s">
        <v>3</v>
      </c>
      <c r="D8149" s="574">
        <v>717.8</v>
      </c>
      <c r="F8149" s="411"/>
      <c r="G8149" s="412" t="str">
        <f t="shared" si="127"/>
        <v>KIT DE ALARME PARA WC PNE, COMPOSTO POR BOTOEIRA E SIRENE AUDIOVISUAL - FORNE CIMENTO E INSTALAÇÃO</v>
      </c>
      <c r="H8149" s="412" t="str">
        <f t="shared" si="127"/>
        <v>UN</v>
      </c>
      <c r="I8149" s="413"/>
    </row>
    <row r="8150" spans="1:9" ht="168.75">
      <c r="A8150" s="571">
        <v>13332</v>
      </c>
      <c r="B8150" s="572" t="s">
        <v>46860</v>
      </c>
      <c r="C8150" s="573" t="s">
        <v>3</v>
      </c>
      <c r="D8150" s="574">
        <v>773.03</v>
      </c>
      <c r="F8150" s="411"/>
      <c r="G8150" s="412" t="str">
        <f t="shared" si="127"/>
        <v>KIT DE ALARME SEM FIO PARA WC PNE, COMPOSTO POR BOTOEIRA E SIRENE AUDIOVISUAL - FORNECIMENTO E INSTALAÇÃO</v>
      </c>
      <c r="H8150" s="412" t="str">
        <f t="shared" si="127"/>
        <v>UN</v>
      </c>
      <c r="I8150" s="413"/>
    </row>
    <row r="8151" spans="1:9" ht="270">
      <c r="A8151" s="571">
        <v>10830</v>
      </c>
      <c r="B8151" s="572" t="s">
        <v>46861</v>
      </c>
      <c r="C8151" s="573" t="s">
        <v>3</v>
      </c>
      <c r="D8151" s="574">
        <v>1448.71</v>
      </c>
      <c r="F8151" s="411"/>
      <c r="G8151" s="412" t="str">
        <f t="shared" si="127"/>
        <v>LAVATORIO INDIVIDUAL ANTIVANDALISMO, REF:LPN2-W-PM, EM AÇO INOX, INCL.PARAFUS O FIXAÇÃO, RECOMENDADO P/PENITENCIARIAS, DELEGACIAS, INSTAL.JUVENIS E SIMILAR ES</v>
      </c>
      <c r="H8151" s="412" t="str">
        <f t="shared" si="127"/>
        <v>UN</v>
      </c>
      <c r="I8151" s="413"/>
    </row>
    <row r="8152" spans="1:9" ht="135">
      <c r="A8152" s="571">
        <v>10706</v>
      </c>
      <c r="B8152" s="572" t="s">
        <v>46862</v>
      </c>
      <c r="C8152" s="573" t="s">
        <v>6</v>
      </c>
      <c r="D8152" s="574">
        <v>5.38</v>
      </c>
      <c r="F8152" s="411"/>
      <c r="G8152" s="412" t="str">
        <f t="shared" si="127"/>
        <v>LIMPEZA E COMBATE DA ERVA DANINHA INVASORA DIÁRIA DO GRAMADO COM JARDINEIRO</v>
      </c>
      <c r="H8152" s="412" t="str">
        <f t="shared" si="127"/>
        <v>H</v>
      </c>
      <c r="I8152" s="413"/>
    </row>
    <row r="8153" spans="1:9" ht="45">
      <c r="A8153" s="571">
        <v>6743</v>
      </c>
      <c r="B8153" s="572" t="s">
        <v>46863</v>
      </c>
      <c r="C8153" s="573" t="s">
        <v>5</v>
      </c>
      <c r="D8153" s="574">
        <v>68.73</v>
      </c>
      <c r="F8153" s="411"/>
      <c r="G8153" s="412" t="str">
        <f t="shared" si="127"/>
        <v>LONA COM IMPRESSÃO DIGITAL</v>
      </c>
      <c r="H8153" s="412" t="str">
        <f t="shared" si="127"/>
        <v>M2</v>
      </c>
      <c r="I8153" s="413"/>
    </row>
    <row r="8154" spans="1:9" ht="236.25">
      <c r="A8154" s="571">
        <v>13134</v>
      </c>
      <c r="B8154" s="572" t="s">
        <v>46864</v>
      </c>
      <c r="C8154" s="573" t="s">
        <v>3</v>
      </c>
      <c r="D8154" s="574">
        <v>973.42</v>
      </c>
      <c r="F8154" s="411"/>
      <c r="G8154" s="412" t="str">
        <f t="shared" si="127"/>
        <v>LUMINARIA ESPECIAL EM POLICARBONATO ANTIVANDALISMO, DIM: 40X40CM, C/ CHAPA DE AÇO CHUMBADA NA LAGE, CONFORME PROJETO  (OBRA: DELEGACIAS, PRESÍDIO, ETC.)</v>
      </c>
      <c r="H8154" s="412" t="str">
        <f t="shared" si="127"/>
        <v>UN</v>
      </c>
      <c r="I8154" s="413"/>
    </row>
    <row r="8155" spans="1:9" ht="146.25">
      <c r="A8155" s="571">
        <v>10687</v>
      </c>
      <c r="B8155" s="572" t="s">
        <v>46865</v>
      </c>
      <c r="C8155" s="573" t="s">
        <v>3</v>
      </c>
      <c r="D8155" s="574">
        <v>5092</v>
      </c>
      <c r="F8155" s="411"/>
      <c r="G8155" s="412" t="str">
        <f t="shared" si="127"/>
        <v>MODULO PARA 18 MEDIDORES, COM BARRAMENTO 4,76X9,52MM, EM POLICARBONATO COM PR OTEÇÃO UV</v>
      </c>
      <c r="H8155" s="412" t="str">
        <f t="shared" si="127"/>
        <v>UN</v>
      </c>
      <c r="I8155" s="413"/>
    </row>
    <row r="8156" spans="1:9" ht="56.25">
      <c r="A8156" s="571">
        <v>10688</v>
      </c>
      <c r="B8156" s="572" t="s">
        <v>46866</v>
      </c>
      <c r="C8156" s="573" t="s">
        <v>3</v>
      </c>
      <c r="D8156" s="574">
        <v>3522.68</v>
      </c>
      <c r="F8156" s="411"/>
      <c r="G8156" s="412" t="str">
        <f t="shared" si="127"/>
        <v>MODULO PARA 24 MEDIDORES PADRÃO ENERGISA</v>
      </c>
      <c r="H8156" s="412" t="str">
        <f t="shared" si="127"/>
        <v>UN</v>
      </c>
      <c r="I8156" s="413"/>
    </row>
    <row r="8157" spans="1:9" ht="191.25">
      <c r="A8157" s="571">
        <v>10689</v>
      </c>
      <c r="B8157" s="572" t="s">
        <v>46867</v>
      </c>
      <c r="C8157" s="573" t="s">
        <v>3</v>
      </c>
      <c r="D8157" s="574">
        <v>5908.44</v>
      </c>
      <c r="F8157" s="411"/>
      <c r="G8157" s="412" t="str">
        <f t="shared" si="127"/>
        <v>MÓDULO PARA 36 MEDIDORES EM CHAPA GALVANIZADA 12,5MM, COM BARRAMENTO PARA 200 A, PINTADO ELETROSTATICAMENTE NA COR BEGE</v>
      </c>
      <c r="H8157" s="412" t="str">
        <f t="shared" si="127"/>
        <v>UN</v>
      </c>
      <c r="I8157" s="413"/>
    </row>
    <row r="8158" spans="1:9" ht="56.25">
      <c r="A8158" s="571">
        <v>10690</v>
      </c>
      <c r="B8158" s="572" t="s">
        <v>46868</v>
      </c>
      <c r="C8158" s="573" t="s">
        <v>3</v>
      </c>
      <c r="D8158" s="574">
        <v>6400.36</v>
      </c>
      <c r="F8158" s="411"/>
      <c r="G8158" s="412" t="str">
        <f t="shared" si="127"/>
        <v>MÓDULO PARA 48 MEDIDORES PADRÃO ENERGISA</v>
      </c>
      <c r="H8158" s="412" t="str">
        <f t="shared" si="127"/>
        <v>UN</v>
      </c>
      <c r="I8158" s="413"/>
    </row>
    <row r="8159" spans="1:9" ht="56.25">
      <c r="A8159" s="571">
        <v>11560</v>
      </c>
      <c r="B8159" s="572" t="s">
        <v>46869</v>
      </c>
      <c r="C8159" s="573" t="s">
        <v>3</v>
      </c>
      <c r="D8159" s="574">
        <v>8316.51</v>
      </c>
      <c r="F8159" s="411"/>
      <c r="G8159" s="412" t="str">
        <f t="shared" si="127"/>
        <v>MÓDULO PARA 60 MEDIDORES PADRÃO ENERGISA</v>
      </c>
      <c r="H8159" s="412" t="str">
        <f t="shared" si="127"/>
        <v>UN</v>
      </c>
      <c r="I8159" s="413"/>
    </row>
    <row r="8160" spans="1:9" ht="371.25">
      <c r="A8160" s="571">
        <v>10025</v>
      </c>
      <c r="B8160" s="572" t="s">
        <v>46870</v>
      </c>
      <c r="C8160" s="573" t="s">
        <v>3</v>
      </c>
      <c r="D8160" s="574">
        <v>481126.17</v>
      </c>
      <c r="F8160" s="411"/>
      <c r="G8160" s="412" t="str">
        <f t="shared" si="127"/>
        <v>PLACAR ELETRÔNICO PARA ESTÁDIO DE FUTEBOL MOD. FULL COLOR,SISTEMA DE LED'S -  RGB,  MED. 4,09 X 6,14M, DA TECNODIS OU SIMILAR, INCLUSIVE INSTALAÇÃO, ESTRUT URA DE SUSTENTAÇÃO, PONTOS ELÉTRICOS E DE LÓGICA E TREINAMENTO</v>
      </c>
      <c r="H8160" s="412" t="str">
        <f t="shared" si="127"/>
        <v>UN</v>
      </c>
      <c r="I8160" s="413"/>
    </row>
    <row r="8161" spans="1:9" ht="180">
      <c r="A8161" s="571">
        <v>12142</v>
      </c>
      <c r="B8161" s="572" t="s">
        <v>46871</v>
      </c>
      <c r="C8161" s="573" t="s">
        <v>3</v>
      </c>
      <c r="D8161" s="574">
        <v>13386.89</v>
      </c>
      <c r="F8161" s="411"/>
      <c r="G8161" s="412" t="str">
        <f t="shared" si="127"/>
        <v>PLATAFORMA NIVELADORA DE DOCAS AVANÇADA, ELETRO-HIDRAÚLICA, REF.: PND A 20 X  25 4T EH, DA ARTAMA OU SIMILAR</v>
      </c>
      <c r="H8161" s="412" t="str">
        <f t="shared" si="127"/>
        <v>UN</v>
      </c>
      <c r="I8161" s="413"/>
    </row>
    <row r="8162" spans="1:9" ht="33.75">
      <c r="A8162" s="571">
        <v>9448</v>
      </c>
      <c r="B8162" s="572" t="s">
        <v>46872</v>
      </c>
      <c r="C8162" s="573" t="s">
        <v>3</v>
      </c>
      <c r="D8162" s="574">
        <v>77.81</v>
      </c>
      <c r="F8162" s="411"/>
      <c r="G8162" s="412" t="str">
        <f t="shared" si="127"/>
        <v>PNEUS - RECAUCHUTADO</v>
      </c>
      <c r="H8162" s="412" t="str">
        <f t="shared" si="127"/>
        <v>UN</v>
      </c>
      <c r="I8162" s="413"/>
    </row>
    <row r="8163" spans="1:9" ht="78.75">
      <c r="A8163" s="571">
        <v>10707</v>
      </c>
      <c r="B8163" s="572" t="s">
        <v>46873</v>
      </c>
      <c r="C8163" s="573" t="s">
        <v>6</v>
      </c>
      <c r="D8163" s="574">
        <v>5.38</v>
      </c>
      <c r="F8163" s="411"/>
      <c r="G8163" s="412" t="str">
        <f t="shared" si="127"/>
        <v>PODA MECÂNICA DO GRAMADO COM JARDINEIRO</v>
      </c>
      <c r="H8163" s="412" t="str">
        <f t="shared" si="127"/>
        <v>H</v>
      </c>
      <c r="I8163" s="413"/>
    </row>
    <row r="8164" spans="1:9" ht="135">
      <c r="A8164" s="571">
        <v>13470</v>
      </c>
      <c r="B8164" s="572" t="s">
        <v>46874</v>
      </c>
      <c r="C8164" s="573" t="s">
        <v>5</v>
      </c>
      <c r="D8164" s="574">
        <v>284.73</v>
      </c>
      <c r="F8164" s="411"/>
      <c r="G8164" s="412" t="str">
        <f t="shared" si="127"/>
        <v>PORTA DE ENROLAR, EM PERFIL MEIA CANA FECHADO, EM CHAPA DE AÇO GALVANIZADO Nº 22</v>
      </c>
      <c r="H8164" s="412" t="str">
        <f t="shared" si="127"/>
        <v>M2</v>
      </c>
      <c r="I8164" s="413"/>
    </row>
    <row r="8165" spans="1:9" ht="213.75">
      <c r="A8165" s="571">
        <v>10831</v>
      </c>
      <c r="B8165" s="572" t="s">
        <v>46875</v>
      </c>
      <c r="C8165" s="573" t="s">
        <v>3</v>
      </c>
      <c r="D8165" s="574">
        <v>629.88</v>
      </c>
      <c r="F8165" s="411"/>
      <c r="G8165" s="412" t="str">
        <f t="shared" si="127"/>
        <v>PULSADOR ANTIVANDALISMO (VALVULA DE ACIONAMENTO), EM AÇO INOX, RECOMENDADO P/ PENITENCIARIAS, DELEGACIAS, INSTAL.JUVENIS E SIMILARES</v>
      </c>
      <c r="H8165" s="412" t="str">
        <f t="shared" si="127"/>
        <v>UN</v>
      </c>
      <c r="I8165" s="413"/>
    </row>
    <row r="8166" spans="1:9" ht="135">
      <c r="A8166" s="571">
        <v>10636</v>
      </c>
      <c r="B8166" s="572" t="s">
        <v>46876</v>
      </c>
      <c r="C8166" s="573" t="s">
        <v>3</v>
      </c>
      <c r="D8166" s="574">
        <v>14.25</v>
      </c>
      <c r="F8166" s="411"/>
      <c r="G8166" s="412" t="str">
        <f t="shared" si="127"/>
        <v>RELÉ FOTOELÉTRICO INTERCAMBIÁVEL - INDIVIDUAL - TENSÃO SECUNDÁRIA 105-305V –N F</v>
      </c>
      <c r="H8166" s="412" t="str">
        <f t="shared" si="127"/>
        <v>UN</v>
      </c>
      <c r="I8166" s="413"/>
    </row>
    <row r="8167" spans="1:9" ht="281.25">
      <c r="A8167" s="571">
        <v>13530</v>
      </c>
      <c r="B8167" s="572" t="s">
        <v>46877</v>
      </c>
      <c r="C8167" s="573" t="s">
        <v>3</v>
      </c>
      <c r="D8167" s="574">
        <v>178.28</v>
      </c>
      <c r="F8167" s="411"/>
      <c r="G8167" s="412" t="str">
        <f t="shared" si="127"/>
        <v>STOP-LOG (COMPORTA) EM FIBRA DE VIDRO, LARGURA ÚTIL 240MM E ALTURA DE 460MM S /GAVETA MOVEDIÇA EM FIBRA DE VIDRO ESP=10MM, COM ACIONAMENTO MANUAL POR MANET E NA PRÓPRIA GAVETA</v>
      </c>
      <c r="H8167" s="412" t="str">
        <f t="shared" si="127"/>
        <v>UN</v>
      </c>
      <c r="I8167" s="413"/>
    </row>
    <row r="8168" spans="1:9" ht="270">
      <c r="A8168" s="571">
        <v>11957</v>
      </c>
      <c r="B8168" s="572" t="s">
        <v>46878</v>
      </c>
      <c r="C8168" s="573" t="s">
        <v>3</v>
      </c>
      <c r="D8168" s="574">
        <v>371.64</v>
      </c>
      <c r="F8168" s="411"/>
      <c r="G8168" s="412" t="str">
        <f t="shared" si="127"/>
        <v>STOP-LOG TIPO ALTO EM FIBRA DE VIDRO, LARGURA ÚTIL 200MM E ALTURA DE 400MM CO M GAVETA MOVEDIÇA EM FIBRA DE VIDRO ESP=10MM, COM ACIONAMENTO MANUAL POR MANE TE NA PRÓPRIA GAVETA</v>
      </c>
      <c r="H8168" s="412" t="str">
        <f t="shared" si="127"/>
        <v>UN</v>
      </c>
      <c r="I8168" s="413"/>
    </row>
    <row r="8169" spans="1:9" ht="123.75">
      <c r="A8169" s="571">
        <v>10644</v>
      </c>
      <c r="B8169" s="572" t="s">
        <v>46879</v>
      </c>
      <c r="C8169" s="573" t="s">
        <v>3</v>
      </c>
      <c r="D8169" s="574">
        <v>20.149999999999999</v>
      </c>
      <c r="F8169" s="411"/>
      <c r="G8169" s="412" t="str">
        <f t="shared" si="127"/>
        <v>SUPORTE TIPO "Z"  EM AÇO CARBONO GALVANIZADO A QUENTE - CLASSE DE TENSÃO 15KV</v>
      </c>
      <c r="H8169" s="412" t="str">
        <f t="shared" si="127"/>
        <v>UN</v>
      </c>
      <c r="I8169" s="413"/>
    </row>
    <row r="8170" spans="1:9" ht="101.25">
      <c r="A8170" s="571">
        <v>10977</v>
      </c>
      <c r="B8170" s="572" t="s">
        <v>46880</v>
      </c>
      <c r="C8170" s="573" t="s">
        <v>3</v>
      </c>
      <c r="D8170" s="574">
        <v>4754</v>
      </c>
      <c r="F8170" s="411"/>
      <c r="G8170" s="412" t="str">
        <f t="shared" si="127"/>
        <v>TÚNEL RETRÁTIL PARA CAMPO / QUADRA - DIMENSÕES : 2,36 X 1,90 X 10, 00M</v>
      </c>
      <c r="H8170" s="412" t="str">
        <f t="shared" si="127"/>
        <v>UN</v>
      </c>
      <c r="I8170" s="413"/>
    </row>
    <row r="8171" spans="1:9" ht="270">
      <c r="A8171" s="571">
        <v>10829</v>
      </c>
      <c r="B8171" s="572" t="s">
        <v>46881</v>
      </c>
      <c r="C8171" s="573" t="s">
        <v>3</v>
      </c>
      <c r="D8171" s="574">
        <v>2645.44</v>
      </c>
      <c r="F8171" s="411"/>
      <c r="G8171" s="412" t="str">
        <f t="shared" si="127"/>
        <v>VASO SANITARIO ANTIVANDALISMO, REF:IPN2-W-PM, EM AÇO INOX, INODORO, INCL.PARA FUSO FIXAÇÃO, RECOMENDADO P/PENITENCIARIAS, DELEGACIAS, INSTAL.JUVENIS E SIMI LARES</v>
      </c>
      <c r="H8171" s="412" t="str">
        <f t="shared" si="127"/>
        <v>UN</v>
      </c>
      <c r="I8171" s="413"/>
    </row>
    <row r="8172" spans="1:9" ht="90">
      <c r="A8172" s="571">
        <v>2937</v>
      </c>
      <c r="B8172" s="572" t="s">
        <v>46882</v>
      </c>
      <c r="C8172" s="573" t="s">
        <v>9</v>
      </c>
      <c r="D8172" s="574">
        <v>36.89</v>
      </c>
      <c r="F8172" s="411"/>
      <c r="G8172" s="412" t="str">
        <f t="shared" si="127"/>
        <v>PRIMER ACRÍLICO, MARCA FOSROC, REF NITOPRIMER AW OU SIMILAR</v>
      </c>
      <c r="H8172" s="412" t="str">
        <f t="shared" si="127"/>
        <v>L</v>
      </c>
      <c r="I8172" s="413"/>
    </row>
    <row r="8173" spans="1:9" ht="22.5">
      <c r="A8173" s="571">
        <v>2215</v>
      </c>
      <c r="B8173" s="572" t="s">
        <v>46883</v>
      </c>
      <c r="C8173" s="573" t="s">
        <v>9</v>
      </c>
      <c r="D8173" s="574">
        <v>9.5500000000000007</v>
      </c>
      <c r="F8173" s="411"/>
      <c r="G8173" s="412" t="str">
        <f t="shared" si="127"/>
        <v>TINTA ACRÍLICA</v>
      </c>
      <c r="H8173" s="412" t="str">
        <f t="shared" si="127"/>
        <v>L</v>
      </c>
      <c r="I8173" s="413"/>
    </row>
    <row r="8174" spans="1:9" ht="101.25">
      <c r="A8174" s="571">
        <v>2216</v>
      </c>
      <c r="B8174" s="572" t="s">
        <v>46884</v>
      </c>
      <c r="C8174" s="573" t="s">
        <v>9</v>
      </c>
      <c r="D8174" s="574">
        <v>12.2</v>
      </c>
      <c r="F8174" s="411"/>
      <c r="G8174" s="412" t="str">
        <f t="shared" si="127"/>
        <v>TINTA ACRÍLICA RODOVIÁRIA COR AMARELA PARA DEMARCAÇÃO DE TRÂNSITO</v>
      </c>
      <c r="H8174" s="412" t="str">
        <f t="shared" si="127"/>
        <v>L</v>
      </c>
      <c r="I8174" s="413"/>
    </row>
    <row r="8175" spans="1:9" ht="191.25">
      <c r="A8175" s="571">
        <v>4913</v>
      </c>
      <c r="B8175" s="572" t="s">
        <v>46885</v>
      </c>
      <c r="C8175" s="573" t="s">
        <v>9</v>
      </c>
      <c r="D8175" s="574">
        <v>87.3</v>
      </c>
      <c r="F8175" s="411"/>
      <c r="G8175" s="412" t="str">
        <f t="shared" si="127"/>
        <v>TINTA ACRÍLICO POLIURETANO ALIFÁTICO BICOMPONENTE, SUMATANE HS BRILHANTE, DA  SHERWIN WILLIAMS - SUMARÉ OU SIMILAR</v>
      </c>
      <c r="H8175" s="412" t="str">
        <f t="shared" si="127"/>
        <v>L</v>
      </c>
      <c r="I8175" s="413"/>
    </row>
    <row r="8176" spans="1:9" ht="101.25">
      <c r="A8176" s="571">
        <v>11269</v>
      </c>
      <c r="B8176" s="572" t="s">
        <v>46886</v>
      </c>
      <c r="C8176" s="573" t="s">
        <v>9</v>
      </c>
      <c r="D8176" s="574">
        <v>12.2</v>
      </c>
      <c r="F8176" s="411"/>
      <c r="G8176" s="412" t="str">
        <f t="shared" si="127"/>
        <v>TINTA PARA SINALIZAÇÃO HORIZONTAL A BASE DE RESINA ACRILICA</v>
      </c>
      <c r="H8176" s="412" t="str">
        <f t="shared" si="127"/>
        <v>L</v>
      </c>
      <c r="I8176" s="413"/>
    </row>
    <row r="8177" spans="1:9" ht="168.75">
      <c r="A8177" s="571">
        <v>2936</v>
      </c>
      <c r="B8177" s="572" t="s">
        <v>46887</v>
      </c>
      <c r="C8177" s="573" t="s">
        <v>9</v>
      </c>
      <c r="D8177" s="574">
        <v>49.43</v>
      </c>
      <c r="F8177" s="411"/>
      <c r="G8177" s="412" t="str">
        <f t="shared" si="127"/>
        <v>VERNIZ ACRÍLICO PARA PROTEÇÃO DE SUPERFÍCIES EM CONCRETO APARENTE , MARCA FOS ROC, REF DEKGUARD FS OU SIMILAR</v>
      </c>
      <c r="H8177" s="412" t="str">
        <f t="shared" si="127"/>
        <v>L</v>
      </c>
      <c r="I8177" s="413"/>
    </row>
    <row r="8178" spans="1:9" ht="101.25">
      <c r="A8178" s="571">
        <v>11911</v>
      </c>
      <c r="B8178" s="572" t="s">
        <v>46888</v>
      </c>
      <c r="C8178" s="573" t="s">
        <v>4</v>
      </c>
      <c r="D8178" s="574">
        <v>1085.74</v>
      </c>
      <c r="F8178" s="411"/>
      <c r="G8178" s="412" t="str">
        <f t="shared" si="127"/>
        <v>*PIGMENTO EM PÓ PARA TRABALHOS ARTÍSTICOS - DIVERSAS CORES</v>
      </c>
      <c r="H8178" s="412" t="str">
        <f t="shared" si="127"/>
        <v>KG</v>
      </c>
      <c r="I8178" s="413"/>
    </row>
    <row r="8179" spans="1:9" ht="90">
      <c r="A8179" s="571">
        <v>11912</v>
      </c>
      <c r="B8179" s="572" t="s">
        <v>46889</v>
      </c>
      <c r="C8179" s="573" t="s">
        <v>4</v>
      </c>
      <c r="D8179" s="574">
        <v>171.76</v>
      </c>
      <c r="F8179" s="411"/>
      <c r="G8179" s="412" t="str">
        <f t="shared" si="127"/>
        <v>*RESINA À BASE DE EPÓXI, HV/SV 427 (P/RESTAURO)</v>
      </c>
      <c r="H8179" s="412" t="str">
        <f t="shared" si="127"/>
        <v>KG</v>
      </c>
      <c r="I8179" s="413"/>
    </row>
    <row r="8180" spans="1:9" ht="22.5">
      <c r="A8180" s="571">
        <v>2224</v>
      </c>
      <c r="B8180" s="572" t="s">
        <v>46890</v>
      </c>
      <c r="C8180" s="573" t="s">
        <v>9</v>
      </c>
      <c r="D8180" s="574">
        <v>38.76</v>
      </c>
      <c r="F8180" s="411"/>
      <c r="G8180" s="412" t="str">
        <f t="shared" si="127"/>
        <v>ESMALTE EPÓXI</v>
      </c>
      <c r="H8180" s="412" t="str">
        <f t="shared" si="127"/>
        <v>L</v>
      </c>
      <c r="I8180" s="413"/>
    </row>
    <row r="8181" spans="1:9" ht="101.25">
      <c r="A8181" s="571">
        <v>4289</v>
      </c>
      <c r="B8181" s="572" t="s">
        <v>46891</v>
      </c>
      <c r="C8181" s="573" t="s">
        <v>9</v>
      </c>
      <c r="D8181" s="574">
        <v>25.12</v>
      </c>
      <c r="F8181" s="411"/>
      <c r="G8181" s="412" t="str">
        <f t="shared" si="127"/>
        <v>FUNDO A BASE DE RESINA EPÓXI - REVRAN TLS 520 - RENNER OU SIMILAR</v>
      </c>
      <c r="H8181" s="412" t="str">
        <f t="shared" si="127"/>
        <v>L</v>
      </c>
      <c r="I8181" s="413"/>
    </row>
    <row r="8182" spans="1:9" ht="22.5">
      <c r="A8182" s="571">
        <v>1603</v>
      </c>
      <c r="B8182" s="572" t="s">
        <v>46892</v>
      </c>
      <c r="C8182" s="573" t="s">
        <v>9</v>
      </c>
      <c r="D8182" s="574">
        <v>31.01</v>
      </c>
      <c r="F8182" s="411"/>
      <c r="G8182" s="412" t="str">
        <f t="shared" si="127"/>
        <v>MASSA EPOXI</v>
      </c>
      <c r="H8182" s="412" t="str">
        <f t="shared" si="127"/>
        <v>L</v>
      </c>
      <c r="I8182" s="413"/>
    </row>
    <row r="8183" spans="1:9" ht="112.5">
      <c r="A8183" s="571">
        <v>4287</v>
      </c>
      <c r="B8183" s="572" t="s">
        <v>46893</v>
      </c>
      <c r="C8183" s="573" t="s">
        <v>9</v>
      </c>
      <c r="D8183" s="574">
        <v>64.489999999999995</v>
      </c>
      <c r="F8183" s="411"/>
      <c r="G8183" s="412" t="str">
        <f t="shared" si="127"/>
        <v>PRIMER A BASE DE EPÓXI BICOMPONENTE - REZINC WBS 522 - RENNER OU SIMILAR</v>
      </c>
      <c r="H8183" s="412" t="str">
        <f t="shared" si="127"/>
        <v>L</v>
      </c>
      <c r="I8183" s="413"/>
    </row>
    <row r="8184" spans="1:9" ht="90">
      <c r="A8184" s="571">
        <v>3027</v>
      </c>
      <c r="B8184" s="572" t="s">
        <v>46894</v>
      </c>
      <c r="C8184" s="573" t="s">
        <v>9</v>
      </c>
      <c r="D8184" s="574">
        <v>74.98</v>
      </c>
      <c r="F8184" s="411"/>
      <c r="G8184" s="412" t="str">
        <f t="shared" si="127"/>
        <v>PRIMER A BASE DE ÓXIDO DE FERRO - PHZ 528 - RENNER OU SIMILAR</v>
      </c>
      <c r="H8184" s="412" t="str">
        <f t="shared" si="127"/>
        <v>L</v>
      </c>
      <c r="I8184" s="413"/>
    </row>
    <row r="8185" spans="1:9" ht="78.75">
      <c r="A8185" s="571">
        <v>3099</v>
      </c>
      <c r="B8185" s="572" t="s">
        <v>46895</v>
      </c>
      <c r="C8185" s="573" t="s">
        <v>4</v>
      </c>
      <c r="D8185" s="574">
        <v>246.16</v>
      </c>
      <c r="F8185" s="411"/>
      <c r="G8185" s="412" t="str">
        <f t="shared" si="127"/>
        <v>RESINA À BASE DE EPÓXI, HV/SV 427 (P/RESTAURO)</v>
      </c>
      <c r="H8185" s="412" t="str">
        <f t="shared" si="127"/>
        <v>KG</v>
      </c>
      <c r="I8185" s="413"/>
    </row>
    <row r="8186" spans="1:9" ht="78.75">
      <c r="A8186" s="571">
        <v>12444</v>
      </c>
      <c r="B8186" s="572" t="s">
        <v>46896</v>
      </c>
      <c r="C8186" s="573" t="s">
        <v>9</v>
      </c>
      <c r="D8186" s="574">
        <v>33.49</v>
      </c>
      <c r="F8186" s="411"/>
      <c r="G8186" s="412" t="str">
        <f t="shared" si="127"/>
        <v>SUMACLEAN WB, DA SHERWIN WILLIAMS - SUMARÉ OU SIMILAR</v>
      </c>
      <c r="H8186" s="412" t="str">
        <f t="shared" si="127"/>
        <v>L</v>
      </c>
      <c r="I8186" s="413"/>
    </row>
    <row r="8187" spans="1:9" ht="101.25">
      <c r="A8187" s="571">
        <v>4291</v>
      </c>
      <c r="B8187" s="572" t="s">
        <v>46897</v>
      </c>
      <c r="C8187" s="573" t="s">
        <v>9</v>
      </c>
      <c r="D8187" s="574">
        <v>30.9</v>
      </c>
      <c r="F8187" s="411"/>
      <c r="G8187" s="412" t="str">
        <f t="shared" si="127"/>
        <v>TINTA À BASE DE RESINA EPÓXI REVRAN FBR 720 -  RENNER OU SIMILAR</v>
      </c>
      <c r="H8187" s="412" t="str">
        <f t="shared" si="127"/>
        <v>L</v>
      </c>
      <c r="I8187" s="413"/>
    </row>
    <row r="8188" spans="1:9" ht="123.75">
      <c r="A8188" s="571">
        <v>2699</v>
      </c>
      <c r="B8188" s="572" t="s">
        <v>46898</v>
      </c>
      <c r="C8188" s="573" t="s">
        <v>9</v>
      </c>
      <c r="D8188" s="574">
        <v>78.31</v>
      </c>
      <c r="F8188" s="411"/>
      <c r="G8188" s="412" t="str">
        <f t="shared" si="127"/>
        <v>TINTA ANTI-CORROSIVA OXIBAR DAL 535 BT 0527 (COMPONENTE A+B), RENNER MARÍTIMA</v>
      </c>
      <c r="H8188" s="412" t="str">
        <f t="shared" si="127"/>
        <v>L</v>
      </c>
      <c r="I8188" s="413"/>
    </row>
    <row r="8189" spans="1:9" ht="22.5">
      <c r="A8189" s="571">
        <v>3028</v>
      </c>
      <c r="B8189" s="572" t="s">
        <v>46899</v>
      </c>
      <c r="C8189" s="573" t="s">
        <v>9</v>
      </c>
      <c r="D8189" s="574">
        <v>57.25</v>
      </c>
      <c r="F8189" s="411"/>
      <c r="G8189" s="412" t="str">
        <f t="shared" si="127"/>
        <v>TINTA EPÓXI</v>
      </c>
      <c r="H8189" s="412" t="str">
        <f t="shared" si="127"/>
        <v>L</v>
      </c>
      <c r="I8189" s="413"/>
    </row>
    <row r="8190" spans="1:9" ht="292.5">
      <c r="A8190" s="571">
        <v>12445</v>
      </c>
      <c r="B8190" s="572" t="s">
        <v>46900</v>
      </c>
      <c r="C8190" s="573" t="s">
        <v>9</v>
      </c>
      <c r="D8190" s="574">
        <v>49.8</v>
      </c>
      <c r="F8190" s="411"/>
      <c r="G8190" s="412" t="str">
        <f t="shared" si="127"/>
        <v>TINTA EPOXI, CURADA COM POLIAMIDA, DE ALTA ESPESSURA, SECAGEM RÁPIDA, MACROPO XY 646 FAST CURE EPOXY, COMPONENTE A, COR AMARELO, DA SHERWIN WILLIAMS - SUMA RÉ OU SIMILAR</v>
      </c>
      <c r="H8190" s="412" t="str">
        <f t="shared" si="127"/>
        <v>L</v>
      </c>
      <c r="I8190" s="413"/>
    </row>
    <row r="8191" spans="1:9" ht="258.75">
      <c r="A8191" s="571">
        <v>12446</v>
      </c>
      <c r="B8191" s="572" t="s">
        <v>46901</v>
      </c>
      <c r="C8191" s="573" t="s">
        <v>9</v>
      </c>
      <c r="D8191" s="574">
        <v>54.96</v>
      </c>
      <c r="F8191" s="411"/>
      <c r="G8191" s="412" t="str">
        <f t="shared" si="127"/>
        <v>TINTA EPOXI, CURADA COM POLIAMIDA, DE ALTA ESPESSURA, SECAGEM RÁPIDA, MACROPO XY 646 FAST CURE EPOXY, COMPONENTE B, DA SHERWIN WILLIAMS - SUMARÉ OU SIMILAR</v>
      </c>
      <c r="H8191" s="412" t="str">
        <f t="shared" si="127"/>
        <v>L</v>
      </c>
      <c r="I8191" s="413"/>
    </row>
    <row r="8192" spans="1:9" ht="180">
      <c r="A8192" s="571">
        <v>4914</v>
      </c>
      <c r="B8192" s="572" t="s">
        <v>46902</v>
      </c>
      <c r="C8192" s="573" t="s">
        <v>9</v>
      </c>
      <c r="D8192" s="574">
        <v>70.86</v>
      </c>
      <c r="F8192" s="411"/>
      <c r="G8192" s="412" t="str">
        <f t="shared" si="127"/>
        <v>TINTA EPOXIMASTIC DE ALUMÍNIO MODIFICADO, BICOMPONENTE, SUMASTIC 228 AR, DA S HERWIN WILLIAMS - SUMARÉ OU SIMILAR</v>
      </c>
      <c r="H8192" s="412" t="str">
        <f t="shared" si="127"/>
        <v>L</v>
      </c>
      <c r="I8192" s="413"/>
    </row>
    <row r="8193" spans="1:9" ht="33.75">
      <c r="A8193" s="571">
        <v>2223</v>
      </c>
      <c r="B8193" s="572" t="s">
        <v>46903</v>
      </c>
      <c r="C8193" s="573" t="s">
        <v>9</v>
      </c>
      <c r="D8193" s="574">
        <v>33.130000000000003</v>
      </c>
      <c r="F8193" s="411"/>
      <c r="G8193" s="412" t="str">
        <f t="shared" si="127"/>
        <v>TINTA FUNDO EPÓXI</v>
      </c>
      <c r="H8193" s="412" t="str">
        <f t="shared" si="127"/>
        <v>L</v>
      </c>
      <c r="I8193" s="413"/>
    </row>
    <row r="8194" spans="1:9" ht="157.5">
      <c r="A8194" s="571">
        <v>3218</v>
      </c>
      <c r="B8194" s="572" t="s">
        <v>46904</v>
      </c>
      <c r="C8194" s="573" t="s">
        <v>9</v>
      </c>
      <c r="D8194" s="574">
        <v>74.64</v>
      </c>
      <c r="F8194" s="411"/>
      <c r="G8194" s="412" t="str">
        <f t="shared" ref="G8194:H8257" si="128">UPPER(B8194)</f>
        <v>VERNIZ EPÓXI BICOMPONENTE (A+B) SHER-TILE CLEAR HS BR, MARCA SHERWIN WILLIAMS OU SIMILAR</v>
      </c>
      <c r="H8194" s="412" t="str">
        <f t="shared" si="128"/>
        <v>L</v>
      </c>
      <c r="I8194" s="413"/>
    </row>
    <row r="8195" spans="1:9" ht="101.25">
      <c r="A8195" s="571">
        <v>2921</v>
      </c>
      <c r="B8195" s="572" t="s">
        <v>46905</v>
      </c>
      <c r="C8195" s="573" t="s">
        <v>9</v>
      </c>
      <c r="D8195" s="574">
        <v>52.37</v>
      </c>
      <c r="F8195" s="411"/>
      <c r="G8195" s="412" t="str">
        <f t="shared" si="128"/>
        <v>TINTA ESMALTE POLIURETANO, RENNER RETHANE FLV 653 OU SIMILAR</v>
      </c>
      <c r="H8195" s="412" t="str">
        <f t="shared" si="128"/>
        <v>L</v>
      </c>
      <c r="I8195" s="413"/>
    </row>
    <row r="8196" spans="1:9" ht="78.75">
      <c r="A8196" s="571">
        <v>2226</v>
      </c>
      <c r="B8196" s="572" t="s">
        <v>46906</v>
      </c>
      <c r="C8196" s="573" t="s">
        <v>9</v>
      </c>
      <c r="D8196" s="574">
        <v>24.24</v>
      </c>
      <c r="F8196" s="411"/>
      <c r="G8196" s="412" t="str">
        <f t="shared" si="128"/>
        <v>TINTA ESMALTE SINTÉTICO (CORALIT OU SIMILAR)</v>
      </c>
      <c r="H8196" s="412" t="str">
        <f t="shared" si="128"/>
        <v>L</v>
      </c>
      <c r="I8196" s="413"/>
    </row>
    <row r="8197" spans="1:9" ht="101.25">
      <c r="A8197" s="571">
        <v>2698</v>
      </c>
      <c r="B8197" s="572" t="s">
        <v>46907</v>
      </c>
      <c r="C8197" s="573" t="s">
        <v>9</v>
      </c>
      <c r="D8197" s="574">
        <v>31.08</v>
      </c>
      <c r="F8197" s="411"/>
      <c r="G8197" s="412" t="str">
        <f t="shared" si="128"/>
        <v>TINTA ESMALTE SINTÉTICO BRILHANTE (SUVINIL OU SIMILAR)</v>
      </c>
      <c r="H8197" s="412" t="str">
        <f t="shared" si="128"/>
        <v>L</v>
      </c>
      <c r="I8197" s="413"/>
    </row>
    <row r="8198" spans="1:9" ht="22.5">
      <c r="A8198" s="571">
        <v>1602</v>
      </c>
      <c r="B8198" s="572" t="s">
        <v>46908</v>
      </c>
      <c r="C8198" s="573" t="s">
        <v>9</v>
      </c>
      <c r="D8198" s="574">
        <v>6.72</v>
      </c>
      <c r="F8198" s="411"/>
      <c r="G8198" s="412" t="str">
        <f t="shared" si="128"/>
        <v>MASSA ACRÍLICA</v>
      </c>
      <c r="H8198" s="412" t="str">
        <f t="shared" si="128"/>
        <v>L</v>
      </c>
      <c r="I8198" s="413"/>
    </row>
    <row r="8199" spans="1:9" ht="123.75">
      <c r="A8199" s="571">
        <v>3219</v>
      </c>
      <c r="B8199" s="572" t="s">
        <v>46909</v>
      </c>
      <c r="C8199" s="573" t="s">
        <v>9</v>
      </c>
      <c r="D8199" s="574">
        <v>8</v>
      </c>
      <c r="F8199" s="411"/>
      <c r="G8199" s="412" t="str">
        <f t="shared" si="128"/>
        <v>MASSA NIVELADORA ACRÍLICA, SUMACRIL, MARCA SHERWIN WILLIAMS OU SIMILAR</v>
      </c>
      <c r="H8199" s="412" t="str">
        <f t="shared" si="128"/>
        <v>L</v>
      </c>
      <c r="I8199" s="413"/>
    </row>
    <row r="8200" spans="1:9" ht="56.25">
      <c r="A8200" s="571">
        <v>8678</v>
      </c>
      <c r="B8200" s="572" t="s">
        <v>46910</v>
      </c>
      <c r="C8200" s="573" t="s">
        <v>4</v>
      </c>
      <c r="D8200" s="574">
        <v>18.87</v>
      </c>
      <c r="F8200" s="411"/>
      <c r="G8200" s="412" t="str">
        <f t="shared" si="128"/>
        <v>MASSA TAPA TRINCA, GALÃO COM 5KG</v>
      </c>
      <c r="H8200" s="412" t="str">
        <f t="shared" si="128"/>
        <v>KG</v>
      </c>
      <c r="I8200" s="413"/>
    </row>
    <row r="8201" spans="1:9" ht="78.75">
      <c r="A8201" s="571">
        <v>1605</v>
      </c>
      <c r="B8201" s="572" t="s">
        <v>46911</v>
      </c>
      <c r="C8201" s="573" t="s">
        <v>9</v>
      </c>
      <c r="D8201" s="574">
        <v>2.77</v>
      </c>
      <c r="F8201" s="411"/>
      <c r="G8201" s="412" t="str">
        <f t="shared" si="128"/>
        <v>MASSA CORRIDA A BASE PVA (CORALAR OU SIMILAR)</v>
      </c>
      <c r="H8201" s="412" t="str">
        <f t="shared" si="128"/>
        <v>L</v>
      </c>
      <c r="I8201" s="413"/>
    </row>
    <row r="8202" spans="1:9">
      <c r="A8202" s="571">
        <v>3144</v>
      </c>
      <c r="B8202" s="572" t="s">
        <v>46912</v>
      </c>
      <c r="C8202" s="573" t="s">
        <v>9</v>
      </c>
      <c r="D8202" s="574">
        <v>14.98</v>
      </c>
      <c r="F8202" s="411"/>
      <c r="G8202" s="412" t="str">
        <f t="shared" si="128"/>
        <v>AGUARRÁS</v>
      </c>
      <c r="H8202" s="412" t="str">
        <f t="shared" si="128"/>
        <v>L</v>
      </c>
      <c r="I8202" s="413"/>
    </row>
    <row r="8203" spans="1:9" ht="78.75">
      <c r="A8203" s="571">
        <v>256</v>
      </c>
      <c r="B8203" s="572" t="s">
        <v>46913</v>
      </c>
      <c r="C8203" s="573" t="s">
        <v>4</v>
      </c>
      <c r="D8203" s="574">
        <v>1.53</v>
      </c>
      <c r="F8203" s="414"/>
      <c r="G8203" s="412" t="str">
        <f t="shared" si="128"/>
        <v>ARGAMASSA BARITADA PRONTA PARA APLICAÇÃO</v>
      </c>
      <c r="H8203" s="412" t="str">
        <f t="shared" si="128"/>
        <v>KG</v>
      </c>
      <c r="I8203" s="414"/>
    </row>
    <row r="8204" spans="1:9" ht="33.75">
      <c r="A8204" s="571">
        <v>3091</v>
      </c>
      <c r="B8204" s="572" t="s">
        <v>46914</v>
      </c>
      <c r="C8204" s="573" t="s">
        <v>4</v>
      </c>
      <c r="D8204" s="574">
        <v>129.22</v>
      </c>
      <c r="F8204" s="411"/>
      <c r="G8204" s="412" t="str">
        <f t="shared" si="128"/>
        <v>CARBONATO DE CÁLCIO</v>
      </c>
      <c r="H8204" s="412" t="str">
        <f t="shared" si="128"/>
        <v>KG</v>
      </c>
      <c r="I8204" s="413"/>
    </row>
    <row r="8205" spans="1:9" ht="45">
      <c r="A8205" s="571">
        <v>3141</v>
      </c>
      <c r="B8205" s="572" t="s">
        <v>46915</v>
      </c>
      <c r="C8205" s="573" t="s">
        <v>4</v>
      </c>
      <c r="D8205" s="574">
        <v>29.9</v>
      </c>
      <c r="F8205" s="411"/>
      <c r="G8205" s="412" t="str">
        <f t="shared" si="128"/>
        <v>CERA EM PASTA PARA MADEIRA</v>
      </c>
      <c r="H8205" s="412" t="str">
        <f t="shared" si="128"/>
        <v>KG</v>
      </c>
      <c r="I8205" s="413"/>
    </row>
    <row r="8206" spans="1:9" ht="123.75">
      <c r="A8206" s="571">
        <v>13066</v>
      </c>
      <c r="B8206" s="572" t="s">
        <v>46916</v>
      </c>
      <c r="C8206" s="573" t="s">
        <v>4</v>
      </c>
      <c r="D8206" s="574">
        <v>81.96</v>
      </c>
      <c r="F8206" s="411"/>
      <c r="G8206" s="412" t="str">
        <f t="shared" si="128"/>
        <v>CERA PARA MADEIRA, EM PASTA, MARCA INGLEZA - LATA DE 400 G (OU SIMILAR)</v>
      </c>
      <c r="H8206" s="412" t="str">
        <f t="shared" si="128"/>
        <v>KG</v>
      </c>
      <c r="I8206" s="413"/>
    </row>
    <row r="8207" spans="1:9" ht="33.75">
      <c r="A8207" s="571">
        <v>4719</v>
      </c>
      <c r="B8207" s="572" t="s">
        <v>46917</v>
      </c>
      <c r="C8207" s="573" t="s">
        <v>46918</v>
      </c>
      <c r="D8207" s="574">
        <v>2.08</v>
      </c>
      <c r="F8207" s="411"/>
      <c r="G8207" s="412" t="str">
        <f t="shared" si="128"/>
        <v>CORANTE PARA TINTA</v>
      </c>
      <c r="H8207" s="412" t="str">
        <f t="shared" si="128"/>
        <v>TB</v>
      </c>
      <c r="I8207" s="413"/>
    </row>
    <row r="8208" spans="1:9" ht="180">
      <c r="A8208" s="571">
        <v>4741</v>
      </c>
      <c r="B8208" s="572" t="s">
        <v>46919</v>
      </c>
      <c r="C8208" s="573" t="s">
        <v>9</v>
      </c>
      <c r="D8208" s="574">
        <v>25.21</v>
      </c>
      <c r="F8208" s="411"/>
      <c r="G8208" s="412" t="str">
        <f t="shared" si="128"/>
        <v>FUNDO PREPARADOR DE PAREDE A BASE DAGUA PARA SUPERFÍCIES INTERNA E EXTERNA (  EUCATEX OU SIMILAR)</v>
      </c>
      <c r="H8208" s="412" t="str">
        <f t="shared" si="128"/>
        <v>L</v>
      </c>
      <c r="I8208" s="413"/>
    </row>
    <row r="8209" spans="1:9" ht="67.5">
      <c r="A8209" s="571">
        <v>1733</v>
      </c>
      <c r="B8209" s="572" t="s">
        <v>46920</v>
      </c>
      <c r="C8209" s="573" t="s">
        <v>9</v>
      </c>
      <c r="D8209" s="574">
        <v>23.98</v>
      </c>
      <c r="F8209" s="411"/>
      <c r="G8209" s="412" t="str">
        <f t="shared" si="128"/>
        <v>IMUNIZANTE PARA MADEIRA, PENTOX OU SIMILAR</v>
      </c>
      <c r="H8209" s="412" t="str">
        <f t="shared" si="128"/>
        <v>L</v>
      </c>
      <c r="I8209" s="413"/>
    </row>
    <row r="8210" spans="1:9" ht="56.25">
      <c r="A8210" s="571">
        <v>1331</v>
      </c>
      <c r="B8210" s="572" t="s">
        <v>46921</v>
      </c>
      <c r="C8210" s="573" t="s">
        <v>9</v>
      </c>
      <c r="D8210" s="574">
        <v>18.02</v>
      </c>
      <c r="F8210" s="411"/>
      <c r="G8210" s="412" t="str">
        <f t="shared" si="128"/>
        <v>LÍQUIDO PARA BRILHO (LIQUIBRILHO)</v>
      </c>
      <c r="H8210" s="412" t="str">
        <f t="shared" si="128"/>
        <v>L</v>
      </c>
      <c r="I8210" s="413"/>
    </row>
    <row r="8211" spans="1:9" ht="33.75">
      <c r="A8211" s="571">
        <v>3125</v>
      </c>
      <c r="B8211" s="572" t="s">
        <v>46922</v>
      </c>
      <c r="C8211" s="573" t="s">
        <v>40882</v>
      </c>
      <c r="D8211" s="574">
        <v>0.87</v>
      </c>
      <c r="F8211" s="411"/>
      <c r="G8211" s="412" t="str">
        <f t="shared" si="128"/>
        <v>LIXA D'ÁGUA 360</v>
      </c>
      <c r="H8211" s="412" t="str">
        <f t="shared" si="128"/>
        <v>FL</v>
      </c>
      <c r="I8211" s="413"/>
    </row>
    <row r="8212" spans="1:9" ht="33.75">
      <c r="A8212" s="571">
        <v>1335</v>
      </c>
      <c r="B8212" s="572" t="s">
        <v>46923</v>
      </c>
      <c r="C8212" s="573" t="s">
        <v>40882</v>
      </c>
      <c r="D8212" s="574">
        <v>2.96</v>
      </c>
      <c r="F8212" s="411"/>
      <c r="G8212" s="412" t="str">
        <f t="shared" si="128"/>
        <v>LIXA DE DISCO FERRO 80</v>
      </c>
      <c r="H8212" s="412" t="str">
        <f t="shared" si="128"/>
        <v>FL</v>
      </c>
      <c r="I8212" s="413"/>
    </row>
    <row r="8213" spans="1:9" ht="45">
      <c r="A8213" s="571">
        <v>11414</v>
      </c>
      <c r="B8213" s="572" t="s">
        <v>46924</v>
      </c>
      <c r="C8213" s="573" t="s">
        <v>40882</v>
      </c>
      <c r="D8213" s="574">
        <v>0.39</v>
      </c>
      <c r="F8213" s="411"/>
      <c r="G8213" s="412" t="str">
        <f t="shared" si="128"/>
        <v>LIXA EM FOLHA P/ PAREDE Nº 150</v>
      </c>
      <c r="H8213" s="412" t="str">
        <f t="shared" si="128"/>
        <v>FL</v>
      </c>
      <c r="I8213" s="413"/>
    </row>
    <row r="8214" spans="1:9" ht="33.75">
      <c r="A8214" s="571">
        <v>1337</v>
      </c>
      <c r="B8214" s="572" t="s">
        <v>46925</v>
      </c>
      <c r="C8214" s="573" t="s">
        <v>40882</v>
      </c>
      <c r="D8214" s="574">
        <v>0.43</v>
      </c>
      <c r="F8214" s="411"/>
      <c r="G8214" s="412" t="str">
        <f t="shared" si="128"/>
        <v>LIXA MÉDIA P/ MADEIRA</v>
      </c>
      <c r="H8214" s="412" t="str">
        <f t="shared" si="128"/>
        <v>FL</v>
      </c>
      <c r="I8214" s="413"/>
    </row>
    <row r="8215" spans="1:9" ht="33.75">
      <c r="A8215" s="571">
        <v>1336</v>
      </c>
      <c r="B8215" s="572" t="s">
        <v>46926</v>
      </c>
      <c r="C8215" s="573" t="s">
        <v>40882</v>
      </c>
      <c r="D8215" s="574">
        <v>2.13</v>
      </c>
      <c r="F8215" s="411"/>
      <c r="G8215" s="412" t="str">
        <f t="shared" si="128"/>
        <v>LIXA P/ FERRO 100</v>
      </c>
      <c r="H8215" s="412" t="str">
        <f t="shared" si="128"/>
        <v>FL</v>
      </c>
      <c r="I8215" s="413"/>
    </row>
    <row r="8216" spans="1:9" ht="33.75">
      <c r="A8216" s="571">
        <v>1338</v>
      </c>
      <c r="B8216" s="572" t="s">
        <v>46927</v>
      </c>
      <c r="C8216" s="573" t="s">
        <v>40882</v>
      </c>
      <c r="D8216" s="574">
        <v>0.43</v>
      </c>
      <c r="F8216" s="411"/>
      <c r="G8216" s="412" t="str">
        <f t="shared" si="128"/>
        <v>LIXA P/ MADEIRA Nº 100</v>
      </c>
      <c r="H8216" s="412" t="str">
        <f t="shared" si="128"/>
        <v>FL</v>
      </c>
      <c r="I8216" s="413"/>
    </row>
    <row r="8217" spans="1:9" ht="67.5">
      <c r="A8217" s="571">
        <v>3531</v>
      </c>
      <c r="B8217" s="572" t="s">
        <v>46928</v>
      </c>
      <c r="C8217" s="573" t="s">
        <v>9</v>
      </c>
      <c r="D8217" s="574">
        <v>44.97</v>
      </c>
      <c r="F8217" s="411"/>
      <c r="G8217" s="412" t="str">
        <f t="shared" si="128"/>
        <v>LUBRIFICANTE SPRAY GAR-LUB OU SIMILAR</v>
      </c>
      <c r="H8217" s="412" t="str">
        <f t="shared" si="128"/>
        <v>L</v>
      </c>
      <c r="I8217" s="413"/>
    </row>
    <row r="8218" spans="1:9" ht="33.75">
      <c r="A8218" s="571">
        <v>7696</v>
      </c>
      <c r="B8218" s="572" t="s">
        <v>46929</v>
      </c>
      <c r="C8218" s="573" t="s">
        <v>4</v>
      </c>
      <c r="D8218" s="574">
        <v>25</v>
      </c>
      <c r="F8218" s="411"/>
      <c r="G8218" s="412" t="str">
        <f t="shared" si="128"/>
        <v>MASSA 3M P/CALAFETAÇÃO</v>
      </c>
      <c r="H8218" s="412" t="str">
        <f t="shared" si="128"/>
        <v>KG</v>
      </c>
      <c r="I8218" s="413"/>
    </row>
    <row r="8219" spans="1:9" ht="67.5">
      <c r="A8219" s="571">
        <v>1604</v>
      </c>
      <c r="B8219" s="572" t="s">
        <v>46930</v>
      </c>
      <c r="C8219" s="573" t="s">
        <v>4</v>
      </c>
      <c r="D8219" s="574">
        <v>10.48</v>
      </c>
      <c r="F8219" s="411"/>
      <c r="G8219" s="412" t="str">
        <f t="shared" si="128"/>
        <v>MASSA BASE ÓLEO (CORAL OU SIMILAR)</v>
      </c>
      <c r="H8219" s="412" t="str">
        <f t="shared" si="128"/>
        <v>KG</v>
      </c>
      <c r="I8219" s="413"/>
    </row>
    <row r="8220" spans="1:9" ht="56.25">
      <c r="A8220" s="571">
        <v>3160</v>
      </c>
      <c r="B8220" s="572" t="s">
        <v>46931</v>
      </c>
      <c r="C8220" s="573" t="s">
        <v>4</v>
      </c>
      <c r="D8220" s="574">
        <v>12.14</v>
      </c>
      <c r="F8220" s="411"/>
      <c r="G8220" s="412" t="str">
        <f t="shared" si="128"/>
        <v>MASSA TERMOPLÁSTICA PARA ASPERSÃO</v>
      </c>
      <c r="H8220" s="412" t="str">
        <f t="shared" si="128"/>
        <v>KG</v>
      </c>
      <c r="I8220" s="413"/>
    </row>
    <row r="8221" spans="1:9" ht="45">
      <c r="A8221" s="571">
        <v>1606</v>
      </c>
      <c r="B8221" s="572" t="s">
        <v>46932</v>
      </c>
      <c r="C8221" s="573" t="s">
        <v>4</v>
      </c>
      <c r="D8221" s="574">
        <v>11.51</v>
      </c>
      <c r="F8221" s="411"/>
      <c r="G8221" s="412" t="str">
        <f t="shared" si="128"/>
        <v>MASSA VEDACAO P/AMIANTO</v>
      </c>
      <c r="H8221" s="412" t="str">
        <f t="shared" si="128"/>
        <v>KG</v>
      </c>
      <c r="I8221" s="413"/>
    </row>
    <row r="8222" spans="1:9" ht="33.75">
      <c r="A8222" s="571">
        <v>1607</v>
      </c>
      <c r="B8222" s="572" t="s">
        <v>46933</v>
      </c>
      <c r="C8222" s="573" t="s">
        <v>4</v>
      </c>
      <c r="D8222" s="574">
        <v>9.32</v>
      </c>
      <c r="F8222" s="411"/>
      <c r="G8222" s="412" t="str">
        <f t="shared" si="128"/>
        <v>MASSA VIDRACEIRO</v>
      </c>
      <c r="H8222" s="412" t="str">
        <f t="shared" si="128"/>
        <v>KG</v>
      </c>
      <c r="I8222" s="413"/>
    </row>
    <row r="8223" spans="1:9" ht="33.75">
      <c r="A8223" s="571">
        <v>3159</v>
      </c>
      <c r="B8223" s="572" t="s">
        <v>46934</v>
      </c>
      <c r="C8223" s="573" t="s">
        <v>4</v>
      </c>
      <c r="D8223" s="574">
        <v>12.22</v>
      </c>
      <c r="F8223" s="411"/>
      <c r="G8223" s="412" t="str">
        <f t="shared" si="128"/>
        <v>MICROESFERA DROP - ON</v>
      </c>
      <c r="H8223" s="412" t="str">
        <f t="shared" si="128"/>
        <v>KG</v>
      </c>
      <c r="I8223" s="413"/>
    </row>
    <row r="8224" spans="1:9" ht="33.75">
      <c r="A8224" s="571">
        <v>3158</v>
      </c>
      <c r="B8224" s="572" t="s">
        <v>46935</v>
      </c>
      <c r="C8224" s="573" t="s">
        <v>4</v>
      </c>
      <c r="D8224" s="574">
        <v>12.22</v>
      </c>
      <c r="F8224" s="411"/>
      <c r="G8224" s="412" t="str">
        <f t="shared" si="128"/>
        <v>MICROESFERA PRE-MIX</v>
      </c>
      <c r="H8224" s="412" t="str">
        <f t="shared" si="128"/>
        <v>KG</v>
      </c>
      <c r="I8224" s="413"/>
    </row>
    <row r="8225" spans="1:9" ht="67.5">
      <c r="A8225" s="571">
        <v>1612</v>
      </c>
      <c r="B8225" s="572" t="s">
        <v>46936</v>
      </c>
      <c r="C8225" s="573" t="s">
        <v>4</v>
      </c>
      <c r="D8225" s="574">
        <v>12.22</v>
      </c>
      <c r="F8225" s="411"/>
      <c r="G8225" s="412" t="str">
        <f t="shared" si="128"/>
        <v>MICROESFERAS DE VIDRO TIPO I-B PARA PINTURA</v>
      </c>
      <c r="H8225" s="412" t="str">
        <f t="shared" si="128"/>
        <v>KG</v>
      </c>
      <c r="I8225" s="413"/>
    </row>
    <row r="8226" spans="1:9" ht="33.75">
      <c r="A8226" s="571">
        <v>3532</v>
      </c>
      <c r="B8226" s="572" t="s">
        <v>46937</v>
      </c>
      <c r="C8226" s="573" t="s">
        <v>9</v>
      </c>
      <c r="D8226" s="574">
        <v>48.54</v>
      </c>
      <c r="F8226" s="411"/>
      <c r="G8226" s="412" t="str">
        <f t="shared" si="128"/>
        <v>PASTA LUBRIFICANTE</v>
      </c>
      <c r="H8226" s="412" t="str">
        <f t="shared" si="128"/>
        <v>L</v>
      </c>
      <c r="I8226" s="413"/>
    </row>
    <row r="8227" spans="1:9" ht="67.5">
      <c r="A8227" s="571">
        <v>1702</v>
      </c>
      <c r="B8227" s="572" t="s">
        <v>46938</v>
      </c>
      <c r="C8227" s="573" t="s">
        <v>4</v>
      </c>
      <c r="D8227" s="574">
        <v>30.83</v>
      </c>
      <c r="F8227" s="411"/>
      <c r="G8227" s="412" t="str">
        <f t="shared" si="128"/>
        <v>PASTA LUBRIFICANTE PARA FERRO FUNDIDO</v>
      </c>
      <c r="H8227" s="412" t="str">
        <f t="shared" si="128"/>
        <v>KG</v>
      </c>
      <c r="I8227" s="413"/>
    </row>
    <row r="8228" spans="1:9" ht="22.5">
      <c r="A8228" s="571">
        <v>1704</v>
      </c>
      <c r="B8228" s="572" t="s">
        <v>46939</v>
      </c>
      <c r="C8228" s="573" t="s">
        <v>4</v>
      </c>
      <c r="D8228" s="574">
        <v>39.5</v>
      </c>
      <c r="F8228" s="411"/>
      <c r="G8228" s="412" t="str">
        <f t="shared" si="128"/>
        <v>PASTA P/ SOLDAR</v>
      </c>
      <c r="H8228" s="412" t="str">
        <f t="shared" si="128"/>
        <v>KG</v>
      </c>
      <c r="I8228" s="413"/>
    </row>
    <row r="8229" spans="1:9" ht="67.5">
      <c r="A8229" s="571">
        <v>11923</v>
      </c>
      <c r="B8229" s="572" t="s">
        <v>46940</v>
      </c>
      <c r="C8229" s="573" t="s">
        <v>9</v>
      </c>
      <c r="D8229" s="574">
        <v>159.97999999999999</v>
      </c>
      <c r="F8229" s="411"/>
      <c r="G8229" s="412" t="str">
        <f t="shared" si="128"/>
        <v>PRIMER DE SILANO - BISNAGA COM 200ML</v>
      </c>
      <c r="H8229" s="412" t="str">
        <f t="shared" si="128"/>
        <v>L</v>
      </c>
      <c r="I8229" s="413"/>
    </row>
    <row r="8230" spans="1:9" ht="33.75">
      <c r="A8230" s="571">
        <v>1891</v>
      </c>
      <c r="B8230" s="572" t="s">
        <v>46941</v>
      </c>
      <c r="C8230" s="573" t="s">
        <v>9</v>
      </c>
      <c r="D8230" s="574">
        <v>58.87</v>
      </c>
      <c r="F8230" s="411"/>
      <c r="G8230" s="412" t="str">
        <f t="shared" si="128"/>
        <v>PRIMER EPÓXI ZINCO</v>
      </c>
      <c r="H8230" s="412" t="str">
        <f t="shared" si="128"/>
        <v>L</v>
      </c>
      <c r="I8230" s="413"/>
    </row>
    <row r="8231" spans="1:9" ht="33.75">
      <c r="A8231" s="571">
        <v>1892</v>
      </c>
      <c r="B8231" s="572" t="s">
        <v>46942</v>
      </c>
      <c r="C8231" s="573" t="s">
        <v>9</v>
      </c>
      <c r="D8231" s="574">
        <v>33.43</v>
      </c>
      <c r="F8231" s="411"/>
      <c r="G8231" s="412" t="str">
        <f t="shared" si="128"/>
        <v>PRIMER UNIVERSAL</v>
      </c>
      <c r="H8231" s="412" t="str">
        <f t="shared" si="128"/>
        <v>L</v>
      </c>
      <c r="I8231" s="413"/>
    </row>
    <row r="8232" spans="1:9" ht="56.25">
      <c r="A8232" s="571">
        <v>1926</v>
      </c>
      <c r="B8232" s="572" t="s">
        <v>46943</v>
      </c>
      <c r="C8232" s="573" t="s">
        <v>9</v>
      </c>
      <c r="D8232" s="574">
        <v>16.03</v>
      </c>
      <c r="F8232" s="411"/>
      <c r="G8232" s="412" t="str">
        <f t="shared" si="128"/>
        <v>RECRIL / RESINA PARA REVESTIMENTOS</v>
      </c>
      <c r="H8232" s="412" t="str">
        <f t="shared" si="128"/>
        <v>L</v>
      </c>
      <c r="I8232" s="413"/>
    </row>
    <row r="8233" spans="1:9" ht="78.75">
      <c r="A8233" s="571">
        <v>1972</v>
      </c>
      <c r="B8233" s="572" t="s">
        <v>46944</v>
      </c>
      <c r="C8233" s="573" t="s">
        <v>9</v>
      </c>
      <c r="D8233" s="574">
        <v>40.28</v>
      </c>
      <c r="F8233" s="411"/>
      <c r="G8233" s="412" t="str">
        <f t="shared" si="128"/>
        <v>REMOVEDOR DE PINTURA ÓLEO OU ESMALTE - CORAL OU SIMILAR</v>
      </c>
      <c r="H8233" s="412" t="str">
        <f t="shared" si="128"/>
        <v>L</v>
      </c>
      <c r="I8233" s="413"/>
    </row>
    <row r="8234" spans="1:9" ht="78.75">
      <c r="A8234" s="571">
        <v>4905</v>
      </c>
      <c r="B8234" s="572" t="s">
        <v>46945</v>
      </c>
      <c r="C8234" s="573" t="s">
        <v>9</v>
      </c>
      <c r="D8234" s="574">
        <v>14.24</v>
      </c>
      <c r="F8234" s="411"/>
      <c r="G8234" s="412" t="str">
        <f t="shared" si="128"/>
        <v>REMOVEDOR DE PINTURA PASTOSO (CORAL OU SIMILAR)</v>
      </c>
      <c r="H8234" s="412" t="str">
        <f t="shared" si="128"/>
        <v>L</v>
      </c>
      <c r="I8234" s="413"/>
    </row>
    <row r="8235" spans="1:9" ht="67.5">
      <c r="A8235" s="571">
        <v>3143</v>
      </c>
      <c r="B8235" s="572" t="s">
        <v>46946</v>
      </c>
      <c r="C8235" s="573" t="s">
        <v>9</v>
      </c>
      <c r="D8235" s="574">
        <v>17.3</v>
      </c>
      <c r="F8235" s="411"/>
      <c r="G8235" s="412" t="str">
        <f t="shared" si="128"/>
        <v>REMOVEDOR DE TINTA MARCA CORAL OU SIMILAR</v>
      </c>
      <c r="H8235" s="412" t="str">
        <f t="shared" si="128"/>
        <v>L</v>
      </c>
      <c r="I8235" s="413"/>
    </row>
    <row r="8236" spans="1:9" ht="90">
      <c r="A8236" s="571">
        <v>4181</v>
      </c>
      <c r="B8236" s="572" t="s">
        <v>46947</v>
      </c>
      <c r="C8236" s="573" t="s">
        <v>39751</v>
      </c>
      <c r="D8236" s="574">
        <v>35.590000000000003</v>
      </c>
      <c r="F8236" s="411"/>
      <c r="G8236" s="412" t="str">
        <f t="shared" si="128"/>
        <v>RESINA SILICÔNICA (WB 11 DA SHERING WILLIANS OU SIMILAR</v>
      </c>
      <c r="H8236" s="412" t="str">
        <f t="shared" si="128"/>
        <v>LT</v>
      </c>
      <c r="I8236" s="413"/>
    </row>
    <row r="8237" spans="1:9">
      <c r="A8237" s="571">
        <v>3307</v>
      </c>
      <c r="B8237" s="572" t="s">
        <v>46948</v>
      </c>
      <c r="C8237" s="573" t="s">
        <v>4</v>
      </c>
      <c r="D8237" s="574">
        <v>64.61</v>
      </c>
      <c r="F8237" s="411"/>
      <c r="G8237" s="412" t="str">
        <f t="shared" si="128"/>
        <v>SILICONE</v>
      </c>
      <c r="H8237" s="412" t="str">
        <f t="shared" si="128"/>
        <v>KG</v>
      </c>
      <c r="I8237" s="413"/>
    </row>
    <row r="8238" spans="1:9" ht="45">
      <c r="B8238" s="572" t="s">
        <v>46949</v>
      </c>
      <c r="C8238" s="469" t="s">
        <v>10207</v>
      </c>
      <c r="F8238" s="411"/>
      <c r="G8238" s="412" t="str">
        <f t="shared" si="128"/>
        <v>SILICONE - BISNAGA DE 300ML</v>
      </c>
      <c r="H8238" s="412" t="str">
        <f t="shared" si="128"/>
        <v/>
      </c>
      <c r="I8238" s="413"/>
    </row>
    <row r="8239" spans="1:9">
      <c r="A8239" s="571">
        <v>8211</v>
      </c>
      <c r="B8239" s="469" t="s">
        <v>10207</v>
      </c>
      <c r="C8239" s="573" t="s">
        <v>24842</v>
      </c>
      <c r="D8239" s="574">
        <v>16.2</v>
      </c>
      <c r="F8239" s="411"/>
      <c r="G8239" s="412" t="str">
        <f t="shared" si="128"/>
        <v/>
      </c>
      <c r="H8239" s="412" t="str">
        <f t="shared" si="128"/>
        <v>PÇ</v>
      </c>
      <c r="I8239" s="413"/>
    </row>
    <row r="8240" spans="1:9" ht="56.25">
      <c r="A8240" s="571">
        <v>11925</v>
      </c>
      <c r="B8240" s="572" t="s">
        <v>46950</v>
      </c>
      <c r="C8240" s="573" t="s">
        <v>3</v>
      </c>
      <c r="D8240" s="574">
        <v>211.6</v>
      </c>
      <c r="F8240" s="411"/>
      <c r="G8240" s="412" t="str">
        <f t="shared" si="128"/>
        <v>SILICONE ESTRUTURAL 3M - SACHER 600ML</v>
      </c>
      <c r="H8240" s="412" t="str">
        <f t="shared" si="128"/>
        <v>UN</v>
      </c>
      <c r="I8240" s="413"/>
    </row>
    <row r="8241" spans="1:9" ht="56.25">
      <c r="A8241" s="571">
        <v>2018</v>
      </c>
      <c r="B8241" s="572" t="s">
        <v>46951</v>
      </c>
      <c r="C8241" s="573" t="s">
        <v>9</v>
      </c>
      <c r="D8241" s="574">
        <v>18.37</v>
      </c>
      <c r="F8241" s="411"/>
      <c r="G8241" s="412" t="str">
        <f t="shared" si="128"/>
        <v>SILICONE INCOLOR (AQUELLA OU SIMILAR)</v>
      </c>
      <c r="H8241" s="412" t="str">
        <f t="shared" si="128"/>
        <v>L</v>
      </c>
      <c r="I8241" s="413"/>
    </row>
    <row r="8242" spans="1:9" ht="123.75">
      <c r="A8242" s="571">
        <v>8999</v>
      </c>
      <c r="B8242" s="572" t="s">
        <v>46952</v>
      </c>
      <c r="C8242" s="573" t="s">
        <v>10</v>
      </c>
      <c r="D8242" s="574">
        <v>42.53</v>
      </c>
      <c r="F8242" s="411"/>
      <c r="G8242" s="412" t="str">
        <f t="shared" si="128"/>
        <v>SILICONE PARA CONFECÇÃO DE MOLDES - EMBALAGEM DE 900G + 100G DE CATALIZADOR</v>
      </c>
      <c r="H8242" s="412" t="str">
        <f t="shared" si="128"/>
        <v>CJ</v>
      </c>
      <c r="I8242" s="413"/>
    </row>
    <row r="8243" spans="1:9" ht="33.75">
      <c r="A8243" s="571">
        <v>3085</v>
      </c>
      <c r="B8243" s="572" t="s">
        <v>46953</v>
      </c>
      <c r="C8243" s="573" t="s">
        <v>9</v>
      </c>
      <c r="D8243" s="574">
        <v>55.55</v>
      </c>
      <c r="F8243" s="411"/>
      <c r="G8243" s="412" t="str">
        <f t="shared" si="128"/>
        <v>SOLVENTE ACETONA PURA</v>
      </c>
      <c r="H8243" s="412" t="str">
        <f t="shared" si="128"/>
        <v>L</v>
      </c>
      <c r="I8243" s="413"/>
    </row>
    <row r="8244" spans="1:9" ht="33.75">
      <c r="A8244" s="571">
        <v>2217</v>
      </c>
      <c r="B8244" s="572" t="s">
        <v>46954</v>
      </c>
      <c r="C8244" s="573" t="s">
        <v>9</v>
      </c>
      <c r="D8244" s="574">
        <v>57.37</v>
      </c>
      <c r="F8244" s="411"/>
      <c r="G8244" s="412" t="str">
        <f t="shared" si="128"/>
        <v>TINTA AUTOMOTIVA</v>
      </c>
      <c r="H8244" s="412" t="str">
        <f t="shared" si="128"/>
        <v>L</v>
      </c>
      <c r="I8244" s="413"/>
    </row>
    <row r="8245" spans="1:9" ht="78.75">
      <c r="A8245" s="571">
        <v>2221</v>
      </c>
      <c r="B8245" s="572" t="s">
        <v>46955</v>
      </c>
      <c r="C8245" s="573" t="s">
        <v>9</v>
      </c>
      <c r="D8245" s="574">
        <v>81.739999999999995</v>
      </c>
      <c r="F8245" s="411"/>
      <c r="G8245" s="412" t="str">
        <f t="shared" si="128"/>
        <v>TINTA BORRACHA CLORADA COBERIT (VEDACIT), OU SIMILAR</v>
      </c>
      <c r="H8245" s="412" t="str">
        <f t="shared" si="128"/>
        <v>L</v>
      </c>
      <c r="I8245" s="413"/>
    </row>
    <row r="8246" spans="1:9" ht="22.5">
      <c r="A8246" s="571">
        <v>2222</v>
      </c>
      <c r="B8246" s="572" t="s">
        <v>46956</v>
      </c>
      <c r="C8246" s="573" t="s">
        <v>9</v>
      </c>
      <c r="D8246" s="574">
        <v>24.76</v>
      </c>
      <c r="F8246" s="411"/>
      <c r="G8246" s="412" t="str">
        <f t="shared" si="128"/>
        <v>TINTA CERÂMICA</v>
      </c>
      <c r="H8246" s="412" t="str">
        <f t="shared" si="128"/>
        <v>L</v>
      </c>
      <c r="I8246" s="413"/>
    </row>
    <row r="8247" spans="1:9" ht="78.75">
      <c r="A8247" s="571">
        <v>4480</v>
      </c>
      <c r="B8247" s="572" t="s">
        <v>46957</v>
      </c>
      <c r="C8247" s="573" t="s">
        <v>9</v>
      </c>
      <c r="D8247" s="574">
        <v>178.5</v>
      </c>
      <c r="F8247" s="411"/>
      <c r="G8247" s="412" t="str">
        <f t="shared" si="128"/>
        <v>TINTA COM ALTO TEOR DE ZINCO - NITOPRIMER ZN OU SIMILAR</v>
      </c>
      <c r="H8247" s="412" t="str">
        <f t="shared" si="128"/>
        <v>L</v>
      </c>
      <c r="I8247" s="413"/>
    </row>
    <row r="8248" spans="1:9" ht="90">
      <c r="A8248" s="571">
        <v>2729</v>
      </c>
      <c r="B8248" s="572" t="s">
        <v>46958</v>
      </c>
      <c r="C8248" s="573" t="s">
        <v>4</v>
      </c>
      <c r="D8248" s="574">
        <v>20.74</v>
      </c>
      <c r="F8248" s="411"/>
      <c r="G8248" s="412" t="str">
        <f t="shared" si="128"/>
        <v>TINTA COM ALTO TEOR DE ZINCO EMACO P22 - MBT OU SIMILAR</v>
      </c>
      <c r="H8248" s="412" t="str">
        <f t="shared" si="128"/>
        <v>KG</v>
      </c>
      <c r="I8248" s="413"/>
    </row>
    <row r="8249" spans="1:9" ht="45">
      <c r="A8249" s="571">
        <v>4718</v>
      </c>
      <c r="B8249" s="572" t="s">
        <v>46959</v>
      </c>
      <c r="C8249" s="573" t="s">
        <v>9</v>
      </c>
      <c r="D8249" s="574">
        <v>21.66</v>
      </c>
      <c r="F8249" s="411"/>
      <c r="G8249" s="412" t="str">
        <f t="shared" si="128"/>
        <v>TINTA EMBORRACHADA BRANCA</v>
      </c>
      <c r="H8249" s="412" t="str">
        <f t="shared" si="128"/>
        <v>L</v>
      </c>
      <c r="I8249" s="413"/>
    </row>
    <row r="8250" spans="1:9" ht="45">
      <c r="A8250" s="571">
        <v>2227</v>
      </c>
      <c r="B8250" s="572" t="s">
        <v>46960</v>
      </c>
      <c r="C8250" s="573" t="s">
        <v>9</v>
      </c>
      <c r="D8250" s="574">
        <v>30.7</v>
      </c>
      <c r="F8250" s="411"/>
      <c r="G8250" s="412" t="str">
        <f t="shared" si="128"/>
        <v>TINTA ESMALTE FOSCO GRAFITE</v>
      </c>
      <c r="H8250" s="412" t="str">
        <f t="shared" si="128"/>
        <v>L</v>
      </c>
      <c r="I8250" s="413"/>
    </row>
    <row r="8251" spans="1:9" ht="45">
      <c r="A8251" s="571">
        <v>2228</v>
      </c>
      <c r="B8251" s="572" t="s">
        <v>46961</v>
      </c>
      <c r="C8251" s="573" t="s">
        <v>4</v>
      </c>
      <c r="D8251" s="574">
        <v>1.19</v>
      </c>
      <c r="F8251" s="411"/>
      <c r="G8251" s="412" t="str">
        <f t="shared" si="128"/>
        <v>TINTA HIDRACOR OU SIMILAR</v>
      </c>
      <c r="H8251" s="412" t="str">
        <f t="shared" si="128"/>
        <v>KG</v>
      </c>
      <c r="I8251" s="413"/>
    </row>
    <row r="8252" spans="1:9" ht="45">
      <c r="A8252" s="571">
        <v>2229</v>
      </c>
      <c r="B8252" s="572" t="s">
        <v>46962</v>
      </c>
      <c r="C8252" s="573" t="s">
        <v>9</v>
      </c>
      <c r="D8252" s="574">
        <v>14.01</v>
      </c>
      <c r="F8252" s="411"/>
      <c r="G8252" s="412" t="str">
        <f t="shared" si="128"/>
        <v>TINTA NOVACOR PISO OU SIMILAR</v>
      </c>
      <c r="H8252" s="412" t="str">
        <f t="shared" si="128"/>
        <v>L</v>
      </c>
      <c r="I8252" s="413"/>
    </row>
    <row r="8253" spans="1:9" ht="191.25">
      <c r="A8253" s="571">
        <v>3204</v>
      </c>
      <c r="B8253" s="572" t="s">
        <v>46963</v>
      </c>
      <c r="C8253" s="573" t="s">
        <v>9</v>
      </c>
      <c r="D8253" s="574">
        <v>23.5</v>
      </c>
      <c r="F8253" s="411"/>
      <c r="G8253" s="412" t="str">
        <f t="shared" si="128"/>
        <v>TINTA PARA ADERÊNCIA E PROTEÇÃO DE SUPERFÍCIES GALVANIZADAS, SUPER GALVITE, M ARCA SHERWIN WILLIAMS OU SIMILAR</v>
      </c>
      <c r="H8253" s="412" t="str">
        <f t="shared" si="128"/>
        <v>L</v>
      </c>
      <c r="I8253" s="413"/>
    </row>
    <row r="8254" spans="1:9" ht="123.75">
      <c r="A8254" s="571">
        <v>2233</v>
      </c>
      <c r="B8254" s="572" t="s">
        <v>46964</v>
      </c>
      <c r="C8254" s="573" t="s">
        <v>9</v>
      </c>
      <c r="D8254" s="574">
        <v>39.39</v>
      </c>
      <c r="F8254" s="411"/>
      <c r="G8254" s="412" t="str">
        <f t="shared" si="128"/>
        <v>TINTA REFLETIVA AMARELA PARA DEMARCAÇÃO DE TRÁFEGO (INDUTIL OU SIMILAR)</v>
      </c>
      <c r="H8254" s="412" t="str">
        <f t="shared" si="128"/>
        <v>L</v>
      </c>
      <c r="I8254" s="413"/>
    </row>
    <row r="8255" spans="1:9" ht="112.5">
      <c r="A8255" s="571">
        <v>3046</v>
      </c>
      <c r="B8255" s="572" t="s">
        <v>46965</v>
      </c>
      <c r="C8255" s="573" t="s">
        <v>9</v>
      </c>
      <c r="D8255" s="574">
        <v>33.32</v>
      </c>
      <c r="F8255" s="411"/>
      <c r="G8255" s="412" t="str">
        <f t="shared" si="128"/>
        <v>WASH PRIME MARCA DUPONT OU SIMILAR (PARA BASE EM GALVANIZADOS)</v>
      </c>
      <c r="H8255" s="412" t="str">
        <f t="shared" si="128"/>
        <v>L</v>
      </c>
      <c r="I8255" s="413"/>
    </row>
    <row r="8256" spans="1:9" ht="33.75">
      <c r="A8256" s="571">
        <v>2446</v>
      </c>
      <c r="B8256" s="572" t="s">
        <v>46966</v>
      </c>
      <c r="C8256" s="573" t="s">
        <v>9</v>
      </c>
      <c r="D8256" s="574">
        <v>30.18</v>
      </c>
      <c r="F8256" s="411"/>
      <c r="G8256" s="412" t="str">
        <f t="shared" si="128"/>
        <v>ZARCÃO ANTICORROSIVO</v>
      </c>
      <c r="H8256" s="412" t="str">
        <f t="shared" si="128"/>
        <v>L</v>
      </c>
      <c r="I8256" s="413"/>
    </row>
    <row r="8257" spans="1:9" ht="45">
      <c r="A8257" s="571">
        <v>9444</v>
      </c>
      <c r="B8257" s="572" t="s">
        <v>46967</v>
      </c>
      <c r="C8257" s="573" t="s">
        <v>9</v>
      </c>
      <c r="D8257" s="574">
        <v>14.99</v>
      </c>
      <c r="F8257" s="411"/>
      <c r="G8257" s="412" t="str">
        <f t="shared" si="128"/>
        <v>TINTA CORALGESSO OU SIMILAR</v>
      </c>
      <c r="H8257" s="412" t="str">
        <f t="shared" si="128"/>
        <v>L</v>
      </c>
      <c r="I8257" s="413"/>
    </row>
    <row r="8258" spans="1:9" ht="101.25">
      <c r="A8258" s="571">
        <v>2231</v>
      </c>
      <c r="B8258" s="572" t="s">
        <v>46968</v>
      </c>
      <c r="C8258" s="573" t="s">
        <v>9</v>
      </c>
      <c r="D8258" s="574">
        <v>12.21</v>
      </c>
      <c r="F8258" s="411"/>
      <c r="G8258" s="412" t="str">
        <f t="shared" ref="G8258:H8321" si="129">UPPER(B8258)</f>
        <v>TINTA PVA LÁTEX PARA EXTERIOR - CORALMUR BRANCO GELO</v>
      </c>
      <c r="H8258" s="412" t="str">
        <f t="shared" si="129"/>
        <v>L</v>
      </c>
      <c r="I8258" s="413"/>
    </row>
    <row r="8259" spans="1:9" ht="90">
      <c r="A8259" s="571">
        <v>2232</v>
      </c>
      <c r="B8259" s="572" t="s">
        <v>46969</v>
      </c>
      <c r="C8259" s="573" t="s">
        <v>9</v>
      </c>
      <c r="D8259" s="574">
        <v>16.63</v>
      </c>
      <c r="F8259" s="411"/>
      <c r="G8259" s="412" t="str">
        <f t="shared" si="129"/>
        <v>TINTA PVA LÁTEX PARA INTERIOR CORALMUR OU SIMILAR</v>
      </c>
      <c r="H8259" s="412" t="str">
        <f t="shared" si="129"/>
        <v>L</v>
      </c>
      <c r="I8259" s="413"/>
    </row>
    <row r="8260" spans="1:9" ht="146.25">
      <c r="A8260" s="571">
        <v>3043</v>
      </c>
      <c r="B8260" s="572" t="s">
        <v>46970</v>
      </c>
      <c r="C8260" s="573" t="s">
        <v>9</v>
      </c>
      <c r="D8260" s="574">
        <v>17.690000000000001</v>
      </c>
      <c r="F8260" s="411"/>
      <c r="G8260" s="412" t="str">
        <f t="shared" si="129"/>
        <v>TINTA PVA LÁTEX, MISTURADA EM MÁQUINA, CORES ESPECIAIS, TONS CLAROS (MARFIM,  PÉROLA ETC.)</v>
      </c>
      <c r="H8260" s="412" t="str">
        <f t="shared" si="129"/>
        <v>L</v>
      </c>
      <c r="I8260" s="413"/>
    </row>
    <row r="8261" spans="1:9" ht="191.25">
      <c r="A8261" s="571">
        <v>3045</v>
      </c>
      <c r="B8261" s="572" t="s">
        <v>46971</v>
      </c>
      <c r="C8261" s="573" t="s">
        <v>9</v>
      </c>
      <c r="D8261" s="574">
        <v>14.4</v>
      </c>
      <c r="F8261" s="411"/>
      <c r="G8261" s="412" t="str">
        <f t="shared" si="129"/>
        <v>TINTA PVA LÁTEX, MISTURADA EM MÁQUINA, CORES ESPECIAIS, TONS FORTES (LARANJA, VERMELHO, MOSTARDA, VERDE LIMÃO)</v>
      </c>
      <c r="H8261" s="412" t="str">
        <f t="shared" si="129"/>
        <v>L</v>
      </c>
      <c r="I8261" s="413"/>
    </row>
    <row r="8262" spans="1:9" ht="78.75">
      <c r="A8262" s="571">
        <v>4916</v>
      </c>
      <c r="B8262" s="572" t="s">
        <v>46972</v>
      </c>
      <c r="C8262" s="573" t="s">
        <v>9</v>
      </c>
      <c r="D8262" s="574">
        <v>25.67</v>
      </c>
      <c r="F8262" s="411"/>
      <c r="G8262" s="412" t="str">
        <f t="shared" si="129"/>
        <v>DILUENTE 908 DA SHERWIN WILLIAMS - SUMARÉ OU SIMILAR</v>
      </c>
      <c r="H8262" s="412" t="str">
        <f t="shared" si="129"/>
        <v>L</v>
      </c>
      <c r="I8262" s="413"/>
    </row>
    <row r="8263" spans="1:9" ht="78.75">
      <c r="A8263" s="571">
        <v>4915</v>
      </c>
      <c r="B8263" s="572" t="s">
        <v>46973</v>
      </c>
      <c r="C8263" s="573" t="s">
        <v>9</v>
      </c>
      <c r="D8263" s="574">
        <v>25.84</v>
      </c>
      <c r="F8263" s="411"/>
      <c r="G8263" s="412" t="str">
        <f t="shared" si="129"/>
        <v>DILUENTE 920 DA SHERWIN WILLIAMS - SUMARÉ OU SIMILAR</v>
      </c>
      <c r="H8263" s="412" t="str">
        <f t="shared" si="129"/>
        <v>L</v>
      </c>
      <c r="I8263" s="413"/>
    </row>
    <row r="8264" spans="1:9" ht="56.25">
      <c r="A8264" s="571">
        <v>1031</v>
      </c>
      <c r="B8264" s="572" t="s">
        <v>46974</v>
      </c>
      <c r="C8264" s="573" t="s">
        <v>9</v>
      </c>
      <c r="D8264" s="574">
        <v>31</v>
      </c>
      <c r="F8264" s="411"/>
      <c r="G8264" s="412" t="str">
        <f t="shared" si="129"/>
        <v>FUNDO FOSFATIZANTE (P/GALVANIZADO)</v>
      </c>
      <c r="H8264" s="412" t="str">
        <f t="shared" si="129"/>
        <v>L</v>
      </c>
      <c r="I8264" s="413"/>
    </row>
    <row r="8265" spans="1:9" ht="101.25">
      <c r="A8265" s="571">
        <v>1032</v>
      </c>
      <c r="B8265" s="572" t="s">
        <v>46975</v>
      </c>
      <c r="C8265" s="573" t="s">
        <v>9</v>
      </c>
      <c r="D8265" s="574">
        <v>24.86</v>
      </c>
      <c r="F8265" s="411"/>
      <c r="G8265" s="412" t="str">
        <f t="shared" si="129"/>
        <v>FUNDO SINTÉTICO NIVELADOR SELADOR (CORALIT OU SIMILAR)</v>
      </c>
      <c r="H8265" s="412" t="str">
        <f t="shared" si="129"/>
        <v>L</v>
      </c>
      <c r="I8265" s="413"/>
    </row>
    <row r="8266" spans="1:9" ht="33.75">
      <c r="A8266" s="571">
        <v>1332</v>
      </c>
      <c r="B8266" s="572" t="s">
        <v>46976</v>
      </c>
      <c r="C8266" s="573" t="s">
        <v>9</v>
      </c>
      <c r="D8266" s="574">
        <v>6.67</v>
      </c>
      <c r="F8266" s="411"/>
      <c r="G8266" s="412" t="str">
        <f t="shared" si="129"/>
        <v>LÍQUIDO SELADOR ACRÍLICO</v>
      </c>
      <c r="H8266" s="412" t="str">
        <f t="shared" si="129"/>
        <v>L</v>
      </c>
      <c r="I8266" s="413"/>
    </row>
    <row r="8267" spans="1:9" ht="45">
      <c r="A8267" s="571">
        <v>1333</v>
      </c>
      <c r="B8267" s="572" t="s">
        <v>46977</v>
      </c>
      <c r="C8267" s="573" t="s">
        <v>9</v>
      </c>
      <c r="D8267" s="574">
        <v>12.67</v>
      </c>
      <c r="F8267" s="411"/>
      <c r="G8267" s="412" t="str">
        <f t="shared" si="129"/>
        <v>LÍQUIDO SELADOR PARA PAREDE</v>
      </c>
      <c r="H8267" s="412" t="str">
        <f t="shared" si="129"/>
        <v>L</v>
      </c>
      <c r="I8267" s="413"/>
    </row>
    <row r="8268" spans="1:9" ht="67.5">
      <c r="A8268" s="571">
        <v>2010</v>
      </c>
      <c r="B8268" s="572" t="s">
        <v>46978</v>
      </c>
      <c r="C8268" s="573" t="s">
        <v>4</v>
      </c>
      <c r="D8268" s="574">
        <v>6.67</v>
      </c>
      <c r="F8268" s="411"/>
      <c r="G8268" s="412" t="str">
        <f t="shared" si="129"/>
        <v>SELADOR PERMASELOR, IBRATIN OU SIMILAR</v>
      </c>
      <c r="H8268" s="412" t="str">
        <f t="shared" si="129"/>
        <v>KG</v>
      </c>
      <c r="I8268" s="413"/>
    </row>
    <row r="8269" spans="1:9" ht="101.25">
      <c r="A8269" s="571">
        <v>2922</v>
      </c>
      <c r="B8269" s="572" t="s">
        <v>46979</v>
      </c>
      <c r="C8269" s="573" t="s">
        <v>9</v>
      </c>
      <c r="D8269" s="574">
        <v>22.45</v>
      </c>
      <c r="F8269" s="411"/>
      <c r="G8269" s="412" t="str">
        <f t="shared" si="129"/>
        <v>SOLVENTE A BASE DE POLIURETANO 440.000 RENNER OU SIMILAR</v>
      </c>
      <c r="H8269" s="412" t="str">
        <f t="shared" si="129"/>
        <v>L</v>
      </c>
      <c r="I8269" s="413"/>
    </row>
    <row r="8270" spans="1:9" ht="78.75">
      <c r="A8270" s="571">
        <v>4290</v>
      </c>
      <c r="B8270" s="572" t="s">
        <v>46980</v>
      </c>
      <c r="C8270" s="573" t="s">
        <v>9</v>
      </c>
      <c r="D8270" s="574">
        <v>68.540000000000006</v>
      </c>
      <c r="F8270" s="411"/>
      <c r="G8270" s="412" t="str">
        <f t="shared" si="129"/>
        <v>SOLVENTE PARA EPOXI 420.000 RENNER OU SIMILAR</v>
      </c>
      <c r="H8270" s="412" t="str">
        <f t="shared" si="129"/>
        <v>L</v>
      </c>
      <c r="I8270" s="413"/>
    </row>
    <row r="8271" spans="1:9" ht="45">
      <c r="A8271" s="571">
        <v>2037</v>
      </c>
      <c r="B8271" s="572" t="s">
        <v>46981</v>
      </c>
      <c r="C8271" s="573" t="s">
        <v>9</v>
      </c>
      <c r="D8271" s="574">
        <v>44.3</v>
      </c>
      <c r="F8271" s="411"/>
      <c r="G8271" s="412" t="str">
        <f t="shared" si="129"/>
        <v>SOLVENTE PARA TINTA EPÓXI</v>
      </c>
      <c r="H8271" s="412" t="str">
        <f t="shared" si="129"/>
        <v>L</v>
      </c>
      <c r="I8271" s="413"/>
    </row>
    <row r="8272" spans="1:9" ht="67.5">
      <c r="A8272" s="571">
        <v>2038</v>
      </c>
      <c r="B8272" s="572" t="s">
        <v>46982</v>
      </c>
      <c r="C8272" s="573" t="s">
        <v>9</v>
      </c>
      <c r="D8272" s="574">
        <v>14.98</v>
      </c>
      <c r="F8272" s="411"/>
      <c r="G8272" s="412" t="str">
        <f t="shared" si="129"/>
        <v>SOLVENTE PARA TINTA ESMALTE SINTÉTICO</v>
      </c>
      <c r="H8272" s="412" t="str">
        <f t="shared" si="129"/>
        <v>L</v>
      </c>
      <c r="I8272" s="413"/>
    </row>
    <row r="8273" spans="1:9" ht="90">
      <c r="A8273" s="571">
        <v>4288</v>
      </c>
      <c r="B8273" s="572" t="s">
        <v>46983</v>
      </c>
      <c r="C8273" s="573" t="s">
        <v>9</v>
      </c>
      <c r="D8273" s="574">
        <v>22.89</v>
      </c>
      <c r="F8273" s="411"/>
      <c r="G8273" s="412" t="str">
        <f t="shared" si="129"/>
        <v>SOLVENTE WBS 494 - RENNER OU DILUENTE NR.951 OU SIMILAR</v>
      </c>
      <c r="H8273" s="412" t="str">
        <f t="shared" si="129"/>
        <v>L</v>
      </c>
      <c r="I8273" s="413"/>
    </row>
    <row r="8274" spans="1:9" ht="146.25">
      <c r="A8274" s="571">
        <v>1736</v>
      </c>
      <c r="B8274" s="572" t="s">
        <v>46984</v>
      </c>
      <c r="C8274" s="573" t="s">
        <v>4</v>
      </c>
      <c r="D8274" s="574">
        <v>15.49</v>
      </c>
      <c r="F8274" s="411"/>
      <c r="G8274" s="412" t="str">
        <f t="shared" si="129"/>
        <v>PERMACRYL - MICRO-REVESTIMENTO, CORES INORGANICAS, TONS CLAROS, IBRATIN OU SI MILAR</v>
      </c>
      <c r="H8274" s="412" t="str">
        <f t="shared" si="129"/>
        <v>KG</v>
      </c>
      <c r="I8274" s="413"/>
    </row>
    <row r="8275" spans="1:9" ht="135">
      <c r="A8275" s="571">
        <v>4714</v>
      </c>
      <c r="B8275" s="572" t="s">
        <v>46985</v>
      </c>
      <c r="C8275" s="573" t="s">
        <v>4</v>
      </c>
      <c r="D8275" s="574">
        <v>18.79</v>
      </c>
      <c r="F8275" s="411"/>
      <c r="G8275" s="412" t="str">
        <f t="shared" si="129"/>
        <v>PERMACRYL MICRO-REVESTIMENTO, CORES INORGANICAS, TONS FORTES, IBRATIN OU SIMI LAR</v>
      </c>
      <c r="H8275" s="412" t="str">
        <f t="shared" si="129"/>
        <v>KG</v>
      </c>
      <c r="I8275" s="413"/>
    </row>
    <row r="8276" spans="1:9" ht="90">
      <c r="A8276" s="571">
        <v>1737</v>
      </c>
      <c r="B8276" s="572" t="s">
        <v>46986</v>
      </c>
      <c r="C8276" s="573" t="s">
        <v>4</v>
      </c>
      <c r="D8276" s="574">
        <v>4.62</v>
      </c>
      <c r="F8276" s="411"/>
      <c r="G8276" s="412" t="str">
        <f t="shared" si="129"/>
        <v>PERMALIT NOBRE 222 MALHA 12, IBRATIN OU SIMILAR</v>
      </c>
      <c r="H8276" s="412" t="str">
        <f t="shared" si="129"/>
        <v>KG</v>
      </c>
      <c r="I8276" s="413"/>
    </row>
    <row r="8277" spans="1:9" ht="56.25">
      <c r="A8277" s="571">
        <v>3367</v>
      </c>
      <c r="B8277" s="572" t="s">
        <v>46987</v>
      </c>
      <c r="C8277" s="573" t="s">
        <v>9</v>
      </c>
      <c r="D8277" s="574">
        <v>8.3000000000000007</v>
      </c>
      <c r="F8277" s="411"/>
      <c r="G8277" s="412" t="str">
        <f t="shared" si="129"/>
        <v>TEXTURATTO RÚSTICO (COLORIDO)</v>
      </c>
      <c r="H8277" s="412" t="str">
        <f t="shared" si="129"/>
        <v>L</v>
      </c>
      <c r="I8277" s="413"/>
    </row>
    <row r="8278" spans="1:9" ht="33.75">
      <c r="A8278" s="571">
        <v>2210</v>
      </c>
      <c r="B8278" s="572" t="s">
        <v>46988</v>
      </c>
      <c r="C8278" s="573" t="s">
        <v>9</v>
      </c>
      <c r="D8278" s="574">
        <v>7.77</v>
      </c>
      <c r="F8278" s="411"/>
      <c r="G8278" s="412" t="str">
        <f t="shared" si="129"/>
        <v>TINTA TEXTURA ACRÍLICA</v>
      </c>
      <c r="H8278" s="412" t="str">
        <f t="shared" si="129"/>
        <v>L</v>
      </c>
      <c r="I8278" s="413"/>
    </row>
    <row r="8279" spans="1:9" ht="123.75">
      <c r="A8279" s="571">
        <v>12690</v>
      </c>
      <c r="B8279" s="572" t="s">
        <v>46989</v>
      </c>
      <c r="C8279" s="573" t="s">
        <v>9</v>
      </c>
      <c r="D8279" s="574">
        <v>7.43</v>
      </c>
      <c r="F8279" s="411"/>
      <c r="G8279" s="412" t="str">
        <f t="shared" si="129"/>
        <v>TINTA TEXTURA ACRÍLICA, NOVACOR PAREDE, DA SHERWIN WILLLIAMS OU SIMILAR</v>
      </c>
      <c r="H8279" s="412" t="str">
        <f t="shared" si="129"/>
        <v>L</v>
      </c>
      <c r="I8279" s="413"/>
    </row>
    <row r="8280" spans="1:9" ht="33.75">
      <c r="A8280" s="571">
        <v>4280</v>
      </c>
      <c r="B8280" s="572" t="s">
        <v>46990</v>
      </c>
      <c r="C8280" s="573" t="s">
        <v>9</v>
      </c>
      <c r="D8280" s="574">
        <v>13.82</v>
      </c>
      <c r="F8280" s="411"/>
      <c r="G8280" s="412" t="str">
        <f t="shared" si="129"/>
        <v>TINTA TEXTURA RÚSTICA</v>
      </c>
      <c r="H8280" s="412" t="str">
        <f t="shared" si="129"/>
        <v>L</v>
      </c>
      <c r="I8280" s="413"/>
    </row>
    <row r="8281" spans="1:9" ht="45">
      <c r="A8281" s="571">
        <v>2211</v>
      </c>
      <c r="B8281" s="572" t="s">
        <v>46991</v>
      </c>
      <c r="C8281" s="573" t="s">
        <v>9</v>
      </c>
      <c r="D8281" s="574">
        <v>7.37</v>
      </c>
      <c r="F8281" s="411"/>
      <c r="G8281" s="412" t="str">
        <f t="shared" si="129"/>
        <v>TINTA TEXTURATTO COLORIDO</v>
      </c>
      <c r="H8281" s="412" t="str">
        <f t="shared" si="129"/>
        <v>L</v>
      </c>
      <c r="I8281" s="413"/>
    </row>
    <row r="8282" spans="1:9" ht="56.25">
      <c r="A8282" s="571">
        <v>8968</v>
      </c>
      <c r="B8282" s="572" t="s">
        <v>46992</v>
      </c>
      <c r="C8282" s="573" t="s">
        <v>419</v>
      </c>
      <c r="D8282" s="574">
        <v>2.74</v>
      </c>
      <c r="F8282" s="411"/>
      <c r="G8282" s="412" t="str">
        <f t="shared" si="129"/>
        <v>FUNGICIDA/ÓLEO DE CRAVO ( FUNGOS)</v>
      </c>
      <c r="H8282" s="412" t="str">
        <f t="shared" si="129"/>
        <v>ML</v>
      </c>
      <c r="I8282" s="413"/>
    </row>
    <row r="8283" spans="1:9" ht="45">
      <c r="A8283" s="571">
        <v>3038</v>
      </c>
      <c r="B8283" s="572" t="s">
        <v>46993</v>
      </c>
      <c r="C8283" s="573" t="s">
        <v>9</v>
      </c>
      <c r="D8283" s="574">
        <v>24.11</v>
      </c>
      <c r="F8283" s="411"/>
      <c r="G8283" s="412" t="str">
        <f t="shared" si="129"/>
        <v>RESINA ACRÍLICA CONCENTRADA</v>
      </c>
      <c r="H8283" s="412" t="str">
        <f t="shared" si="129"/>
        <v>L</v>
      </c>
      <c r="I8283" s="413"/>
    </row>
    <row r="8284" spans="1:9" ht="67.5">
      <c r="A8284" s="571">
        <v>2423</v>
      </c>
      <c r="B8284" s="572" t="s">
        <v>46994</v>
      </c>
      <c r="C8284" s="573" t="s">
        <v>9</v>
      </c>
      <c r="D8284" s="574">
        <v>54.36</v>
      </c>
      <c r="F8284" s="411"/>
      <c r="G8284" s="412" t="str">
        <f t="shared" si="129"/>
        <v>VERNIZ ACRILICO AUTOMOTIVO (SPRAY) 360ML</v>
      </c>
      <c r="H8284" s="412" t="str">
        <f t="shared" si="129"/>
        <v>L</v>
      </c>
      <c r="I8284" s="413"/>
    </row>
    <row r="8285" spans="1:9" ht="56.25">
      <c r="A8285" s="571">
        <v>4740</v>
      </c>
      <c r="B8285" s="572" t="s">
        <v>46995</v>
      </c>
      <c r="C8285" s="573" t="s">
        <v>9</v>
      </c>
      <c r="D8285" s="574">
        <v>12.31</v>
      </c>
      <c r="F8285" s="411"/>
      <c r="G8285" s="412" t="str">
        <f t="shared" si="129"/>
        <v>VERNIZ ACRÍLICO INCOLOR, CORAL OU SIMILAR</v>
      </c>
      <c r="H8285" s="412" t="str">
        <f t="shared" si="129"/>
        <v>L</v>
      </c>
      <c r="I8285" s="413"/>
    </row>
    <row r="8286" spans="1:9" ht="101.25">
      <c r="A8286" s="571">
        <v>3435</v>
      </c>
      <c r="B8286" s="572" t="s">
        <v>46996</v>
      </c>
      <c r="C8286" s="573" t="s">
        <v>9</v>
      </c>
      <c r="D8286" s="574">
        <v>35.299999999999997</v>
      </c>
      <c r="F8286" s="411"/>
      <c r="G8286" s="412" t="str">
        <f t="shared" si="129"/>
        <v>VERNIZ P/SUPERFICIES MADEIRA TIPO OSMOCOLOR - STAIN OU SIMILAR</v>
      </c>
      <c r="H8286" s="412" t="str">
        <f t="shared" si="129"/>
        <v>L</v>
      </c>
      <c r="I8286" s="413"/>
    </row>
    <row r="8287" spans="1:9" ht="202.5">
      <c r="A8287" s="571">
        <v>7942</v>
      </c>
      <c r="B8287" s="572" t="s">
        <v>46997</v>
      </c>
      <c r="C8287" s="573" t="s">
        <v>9</v>
      </c>
      <c r="D8287" s="574">
        <v>41.88</v>
      </c>
      <c r="F8287" s="411"/>
      <c r="G8287" s="412" t="str">
        <f t="shared" si="129"/>
        <v>VERNIZ POLISTEN-STAIN P/PROTEÇÃO DE SUPERFÍCIES DE MADEIRA, AÇÃO FUNGICIDA E  INSETICIDA, COR TRANSPARENTE, SAYERLACK OU SIMILAR</v>
      </c>
      <c r="H8287" s="412" t="str">
        <f t="shared" si="129"/>
        <v>L</v>
      </c>
      <c r="I8287" s="413"/>
    </row>
    <row r="8288" spans="1:9" ht="33.75">
      <c r="A8288" s="571">
        <v>2424</v>
      </c>
      <c r="B8288" s="572" t="s">
        <v>46998</v>
      </c>
      <c r="C8288" s="573" t="s">
        <v>9</v>
      </c>
      <c r="D8288" s="574">
        <v>27.01</v>
      </c>
      <c r="F8288" s="411"/>
      <c r="G8288" s="412" t="str">
        <f t="shared" si="129"/>
        <v>VERNIZ POLIURETANO</v>
      </c>
      <c r="H8288" s="412" t="str">
        <f t="shared" si="129"/>
        <v>L</v>
      </c>
      <c r="I8288" s="413"/>
    </row>
    <row r="8289" spans="1:9" ht="213.75">
      <c r="A8289" s="571">
        <v>3071</v>
      </c>
      <c r="B8289" s="572" t="s">
        <v>46999</v>
      </c>
      <c r="C8289" s="573" t="s">
        <v>9</v>
      </c>
      <c r="D8289" s="574">
        <v>91.67</v>
      </c>
      <c r="F8289" s="411"/>
      <c r="G8289" s="412" t="str">
        <f t="shared" si="129"/>
        <v>VERNIZ SPARLACK CETOL DECK ANTIDERRAPANTE, P/PROTEÇÃO DE SUPERFÍCIES EXTERNAS DE MADEIRA, INCLUSIVE DECKS DE PISCINAS E SIMILAR</v>
      </c>
      <c r="H8289" s="412" t="str">
        <f t="shared" si="129"/>
        <v>L</v>
      </c>
      <c r="I8289" s="413"/>
    </row>
    <row r="8290" spans="1:9" ht="135">
      <c r="A8290" s="571">
        <v>3037</v>
      </c>
      <c r="B8290" s="572" t="s">
        <v>47000</v>
      </c>
      <c r="C8290" s="573" t="s">
        <v>9</v>
      </c>
      <c r="D8290" s="574">
        <v>29.14</v>
      </c>
      <c r="F8290" s="411"/>
      <c r="G8290" s="412" t="str">
        <f t="shared" si="129"/>
        <v>VERNIZ SPARLACK CETOL P/PROTEÇÃO DE SUPERFÍCIES EXTERNAS DE MADEIRA, CORAL OU SIMILAR</v>
      </c>
      <c r="H8290" s="412" t="str">
        <f t="shared" si="129"/>
        <v>L</v>
      </c>
      <c r="I8290" s="413"/>
    </row>
    <row r="8291" spans="1:9" ht="67.5">
      <c r="A8291" s="571">
        <v>2214</v>
      </c>
      <c r="B8291" s="572" t="s">
        <v>47001</v>
      </c>
      <c r="C8291" s="573" t="s">
        <v>3</v>
      </c>
      <c r="D8291" s="574">
        <v>23.5</v>
      </c>
      <c r="F8291" s="411"/>
      <c r="G8291" s="412" t="str">
        <f t="shared" si="129"/>
        <v>BLOCO DE VIDRO, INCOLOR DIM.  19 X 19 X 8CM</v>
      </c>
      <c r="H8291" s="412" t="str">
        <f t="shared" si="129"/>
        <v>UN</v>
      </c>
      <c r="I8291" s="413"/>
    </row>
    <row r="8292" spans="1:9" ht="225">
      <c r="A8292" s="571">
        <v>13231</v>
      </c>
      <c r="B8292" s="572" t="s">
        <v>47002</v>
      </c>
      <c r="C8292" s="573" t="s">
        <v>5</v>
      </c>
      <c r="D8292" s="574">
        <v>246.52</v>
      </c>
      <c r="F8292" s="414"/>
      <c r="G8292" s="412" t="str">
        <f t="shared" si="129"/>
        <v>BOX PARA BANHEIRO EM VIDRO TEMPERADO 8 MM, LISO, INCOLOR, DE CORRER, EM ALUMI NÍO BRANCO, INCLUSIVE FERRAGENS - FORNECIMENTO E INSTALAÇÃO</v>
      </c>
      <c r="H8292" s="412" t="str">
        <f t="shared" si="129"/>
        <v>M2</v>
      </c>
      <c r="I8292" s="414"/>
    </row>
    <row r="8293" spans="1:9" ht="67.5">
      <c r="A8293" s="571">
        <v>620</v>
      </c>
      <c r="B8293" s="572" t="s">
        <v>47003</v>
      </c>
      <c r="C8293" s="573" t="s">
        <v>3</v>
      </c>
      <c r="D8293" s="574">
        <v>24.01</v>
      </c>
      <c r="F8293" s="411"/>
      <c r="G8293" s="412" t="str">
        <f t="shared" si="129"/>
        <v>COBOGO VIDRO (VENEZIANA) 20 X 10 X 10 CM</v>
      </c>
      <c r="H8293" s="412" t="str">
        <f t="shared" si="129"/>
        <v>UN</v>
      </c>
      <c r="I8293" s="413"/>
    </row>
    <row r="8294" spans="1:9" ht="67.5">
      <c r="A8294" s="571">
        <v>910</v>
      </c>
      <c r="B8294" s="572" t="s">
        <v>47004</v>
      </c>
      <c r="C8294" s="573" t="s">
        <v>3</v>
      </c>
      <c r="D8294" s="574">
        <v>96.39</v>
      </c>
      <c r="F8294" s="411"/>
      <c r="G8294" s="412" t="str">
        <f t="shared" si="129"/>
        <v>ESPELHO CRISTAL REDONDO DIAM=40CM COM MOLDURA</v>
      </c>
      <c r="H8294" s="412" t="str">
        <f t="shared" si="129"/>
        <v>UN</v>
      </c>
      <c r="I8294" s="413"/>
    </row>
    <row r="8295" spans="1:9" ht="78.75">
      <c r="A8295" s="571">
        <v>10088</v>
      </c>
      <c r="B8295" s="572" t="s">
        <v>47005</v>
      </c>
      <c r="C8295" s="573" t="s">
        <v>3</v>
      </c>
      <c r="D8295" s="574">
        <v>436.62</v>
      </c>
      <c r="F8295" s="411"/>
      <c r="G8295" s="412" t="str">
        <f t="shared" si="129"/>
        <v>ESPELHO DE CRISTAL 4MM COM MOLDURA DE ALUMÍNIO</v>
      </c>
      <c r="H8295" s="412" t="str">
        <f t="shared" si="129"/>
        <v>UN</v>
      </c>
      <c r="I8295" s="413"/>
    </row>
    <row r="8296" spans="1:9" ht="157.5">
      <c r="A8296" s="571">
        <v>6966</v>
      </c>
      <c r="B8296" s="572" t="s">
        <v>47006</v>
      </c>
      <c r="C8296" s="573" t="s">
        <v>3</v>
      </c>
      <c r="D8296" s="574">
        <v>206.46</v>
      </c>
      <c r="F8296" s="411"/>
      <c r="G8296" s="412" t="str">
        <f t="shared" si="129"/>
        <v>ESPELHO DE CRISTAL 4MM, COM MOLDURA DE ALUMÍNIO, ACABAMENTO EM LAMINADO, DIM. 50 X 70CM</v>
      </c>
      <c r="H8296" s="412" t="str">
        <f t="shared" si="129"/>
        <v>UN</v>
      </c>
      <c r="I8296" s="413"/>
    </row>
    <row r="8297" spans="1:9" ht="157.5">
      <c r="A8297" s="571">
        <v>6967</v>
      </c>
      <c r="B8297" s="572" t="s">
        <v>47007</v>
      </c>
      <c r="C8297" s="573" t="s">
        <v>3</v>
      </c>
      <c r="D8297" s="574">
        <v>197.9</v>
      </c>
      <c r="F8297" s="411"/>
      <c r="G8297" s="412" t="str">
        <f t="shared" si="129"/>
        <v>ESPELHO DE CRISTAL 4MM, COM MOLDURA DE ALUMÍNIO, ACABAMENTO EM LAMINADO, DIM. 50 X 80CM</v>
      </c>
      <c r="H8297" s="412" t="str">
        <f t="shared" si="129"/>
        <v>UN</v>
      </c>
      <c r="I8297" s="413"/>
    </row>
    <row r="8298" spans="1:9" ht="146.25">
      <c r="A8298" s="571">
        <v>12612</v>
      </c>
      <c r="B8298" s="572" t="s">
        <v>47008</v>
      </c>
      <c r="C8298" s="573" t="s">
        <v>3</v>
      </c>
      <c r="D8298" s="574">
        <v>229.63</v>
      </c>
      <c r="F8298" s="411"/>
      <c r="G8298" s="412" t="str">
        <f t="shared" si="129"/>
        <v>ESPELHO DE CRISTAL 4MM, MED.: 0,55 X 1,10M, ESTRUTURADO EM PLACAS DE MDF, SEM MOLDURA</v>
      </c>
      <c r="H8298" s="412" t="str">
        <f t="shared" si="129"/>
        <v>UN</v>
      </c>
      <c r="I8298" s="413"/>
    </row>
    <row r="8299" spans="1:9" ht="78.75">
      <c r="A8299" s="571">
        <v>911</v>
      </c>
      <c r="B8299" s="572" t="s">
        <v>47009</v>
      </c>
      <c r="C8299" s="573" t="s">
        <v>3</v>
      </c>
      <c r="D8299" s="574">
        <v>156.80000000000001</v>
      </c>
      <c r="F8299" s="411"/>
      <c r="G8299" s="412" t="str">
        <f t="shared" si="129"/>
        <v>ESPELHO DE CRISTAL COM MOLDURA 60 X 70CM</v>
      </c>
      <c r="H8299" s="412" t="str">
        <f t="shared" si="129"/>
        <v>UN</v>
      </c>
      <c r="I8299" s="413"/>
    </row>
    <row r="8300" spans="1:9" ht="33.75">
      <c r="A8300" s="571">
        <v>914</v>
      </c>
      <c r="B8300" s="572" t="s">
        <v>47010</v>
      </c>
      <c r="C8300" s="573" t="s">
        <v>5</v>
      </c>
      <c r="D8300" s="574">
        <v>157.1</v>
      </c>
      <c r="F8300" s="411"/>
      <c r="G8300" s="412" t="str">
        <f t="shared" si="129"/>
        <v>ESPELHO LISO E = 3MM</v>
      </c>
      <c r="H8300" s="412" t="str">
        <f t="shared" si="129"/>
        <v>M2</v>
      </c>
      <c r="I8300" s="413"/>
    </row>
    <row r="8301" spans="1:9" ht="33.75">
      <c r="A8301" s="571">
        <v>915</v>
      </c>
      <c r="B8301" s="572" t="s">
        <v>47011</v>
      </c>
      <c r="C8301" s="573" t="s">
        <v>5</v>
      </c>
      <c r="D8301" s="574">
        <v>420.44</v>
      </c>
      <c r="F8301" s="411"/>
      <c r="G8301" s="412" t="str">
        <f t="shared" si="129"/>
        <v>ESPELHO LISO E = 4MM</v>
      </c>
      <c r="H8301" s="412" t="str">
        <f t="shared" si="129"/>
        <v>M2</v>
      </c>
      <c r="I8301" s="413"/>
    </row>
    <row r="8302" spans="1:9" ht="33.75">
      <c r="A8302" s="571">
        <v>13334</v>
      </c>
      <c r="B8302" s="572" t="s">
        <v>47012</v>
      </c>
      <c r="C8302" s="573" t="s">
        <v>5</v>
      </c>
      <c r="D8302" s="574">
        <v>488.41</v>
      </c>
      <c r="F8302" s="411"/>
      <c r="G8302" s="412" t="str">
        <f t="shared" si="129"/>
        <v>ESPELHO LISO E = 6MM</v>
      </c>
      <c r="H8302" s="412" t="str">
        <f t="shared" si="129"/>
        <v>M2</v>
      </c>
      <c r="I8302" s="413"/>
    </row>
    <row r="8303" spans="1:9" ht="123.75">
      <c r="A8303" s="571">
        <v>13335</v>
      </c>
      <c r="B8303" s="572" t="s">
        <v>47013</v>
      </c>
      <c r="C8303" s="573" t="s">
        <v>1</v>
      </c>
      <c r="D8303" s="574">
        <v>38.549999999999997</v>
      </c>
      <c r="F8303" s="411"/>
      <c r="G8303" s="412" t="str">
        <f t="shared" si="129"/>
        <v>EXECUÇÃO DE ACABAMENTO CHANFRADO (BISOTADO )EM BORDAS DE ESPELHO</v>
      </c>
      <c r="H8303" s="412" t="str">
        <f t="shared" si="129"/>
        <v>M</v>
      </c>
      <c r="I8303" s="413"/>
    </row>
    <row r="8304" spans="1:9" ht="56.25">
      <c r="A8304" s="571">
        <v>13027</v>
      </c>
      <c r="B8304" s="572" t="s">
        <v>47014</v>
      </c>
      <c r="C8304" s="573" t="s">
        <v>5</v>
      </c>
      <c r="D8304" s="574">
        <v>6219.64</v>
      </c>
      <c r="F8304" s="411"/>
      <c r="G8304" s="412" t="str">
        <f t="shared" si="129"/>
        <v>PAINEL EM VIDRO BLINDADO E=51,8 MM</v>
      </c>
      <c r="H8304" s="412" t="str">
        <f t="shared" si="129"/>
        <v>M2</v>
      </c>
      <c r="I8304" s="413"/>
    </row>
    <row r="8305" spans="1:9" ht="135">
      <c r="A8305" s="571">
        <v>3114</v>
      </c>
      <c r="B8305" s="572" t="s">
        <v>47015</v>
      </c>
      <c r="C8305" s="573" t="s">
        <v>39293</v>
      </c>
      <c r="D8305" s="574">
        <v>313.33</v>
      </c>
      <c r="F8305" s="411"/>
      <c r="G8305" s="412" t="str">
        <f t="shared" si="129"/>
        <v>PASTILHA DE VIDRO, 2 X 2 CM, CORES LISAS, REF.: C63. MARCA COLOR MIX OU SIMIL AR</v>
      </c>
      <c r="H8305" s="412" t="str">
        <f t="shared" si="129"/>
        <v>M²</v>
      </c>
      <c r="I8305" s="413"/>
    </row>
    <row r="8306" spans="1:9" ht="123.75">
      <c r="A8306" s="571">
        <v>2696</v>
      </c>
      <c r="B8306" s="572" t="s">
        <v>47016</v>
      </c>
      <c r="C8306" s="573" t="s">
        <v>5</v>
      </c>
      <c r="D8306" s="574">
        <v>313.33</v>
      </c>
      <c r="F8306" s="411"/>
      <c r="G8306" s="412" t="str">
        <f t="shared" si="129"/>
        <v>PASTILHA DE VIDRO, 2 X 2CM, MARCA JATOBÁ, COR AZUL COBALTO, REF.VC0014 OU SIM ILAR</v>
      </c>
      <c r="H8306" s="412" t="str">
        <f t="shared" si="129"/>
        <v>M2</v>
      </c>
      <c r="I8306" s="413"/>
    </row>
    <row r="8307" spans="1:9" ht="135">
      <c r="A8307" s="571">
        <v>2697</v>
      </c>
      <c r="B8307" s="572" t="s">
        <v>47017</v>
      </c>
      <c r="C8307" s="573" t="s">
        <v>5</v>
      </c>
      <c r="D8307" s="574">
        <v>551.76</v>
      </c>
      <c r="F8307" s="411"/>
      <c r="G8307" s="412" t="str">
        <f t="shared" si="129"/>
        <v>PASTILHA DE VIDRO, 2 X 2CM, MARCA JATOBÁ, COR VERMELHA, REF.VC004 OU SIMILAR</v>
      </c>
      <c r="H8307" s="412" t="str">
        <f t="shared" si="129"/>
        <v>M2</v>
      </c>
      <c r="I8307" s="413"/>
    </row>
    <row r="8308" spans="1:9" ht="123.75">
      <c r="A8308" s="571">
        <v>7890</v>
      </c>
      <c r="B8308" s="572" t="s">
        <v>47018</v>
      </c>
      <c r="C8308" s="573" t="s">
        <v>5</v>
      </c>
      <c r="D8308" s="574">
        <v>387.87</v>
      </c>
      <c r="F8308" s="411"/>
      <c r="G8308" s="412" t="str">
        <f t="shared" si="129"/>
        <v>PASTILHA DE VIDRO, 3 X 3CM, MARCA ELIANE, COR VERMELHA BLOCK, PLACA 30X30CM</v>
      </c>
      <c r="H8308" s="412" t="str">
        <f t="shared" si="129"/>
        <v>M2</v>
      </c>
      <c r="I8308" s="413"/>
    </row>
    <row r="8309" spans="1:9" ht="157.5">
      <c r="A8309" s="571">
        <v>7983</v>
      </c>
      <c r="B8309" s="572" t="s">
        <v>47019</v>
      </c>
      <c r="C8309" s="573" t="s">
        <v>5</v>
      </c>
      <c r="D8309" s="574">
        <v>765.82</v>
      </c>
      <c r="F8309" s="411"/>
      <c r="G8309" s="412" t="str">
        <f t="shared" si="129"/>
        <v>PASTILHA DE VIDRO, 3 X 3CM, MARCA VIDRO REAL, LINHA CRISTALLO, COR VERMELHO R EF. 550 OU SIMILAR</v>
      </c>
      <c r="H8309" s="412" t="str">
        <f t="shared" si="129"/>
        <v>M2</v>
      </c>
      <c r="I8309" s="413"/>
    </row>
    <row r="8310" spans="1:9" ht="180">
      <c r="A8310" s="571">
        <v>4431</v>
      </c>
      <c r="B8310" s="572" t="s">
        <v>47020</v>
      </c>
      <c r="C8310" s="573" t="s">
        <v>39293</v>
      </c>
      <c r="D8310" s="574">
        <v>313.33</v>
      </c>
      <c r="F8310" s="411"/>
      <c r="G8310" s="412" t="str">
        <f t="shared" si="129"/>
        <v>PASTILHA DE VIDRO, DIMENSÕES 2 X2CM, MARCA VITROCOLORI, MISCELANEA DEGRADEE,  COR AZUL/BLUE OU SIMILAR</v>
      </c>
      <c r="H8310" s="412" t="str">
        <f t="shared" si="129"/>
        <v>M²</v>
      </c>
      <c r="I8310" s="413"/>
    </row>
    <row r="8311" spans="1:9" ht="112.5">
      <c r="A8311" s="571">
        <v>2203</v>
      </c>
      <c r="B8311" s="572" t="s">
        <v>47021</v>
      </c>
      <c r="C8311" s="573" t="s">
        <v>3</v>
      </c>
      <c r="D8311" s="574">
        <v>57.53</v>
      </c>
      <c r="F8311" s="411"/>
      <c r="G8311" s="412" t="str">
        <f t="shared" si="129"/>
        <v>TELHA DE VIDRO TIPO FRANCESA MEDINDO:390X240X30MM (PRISMATIC OU SIMILAR)</v>
      </c>
      <c r="H8311" s="412" t="str">
        <f t="shared" si="129"/>
        <v>UN</v>
      </c>
      <c r="I8311" s="413"/>
    </row>
    <row r="8312" spans="1:9" ht="33.75">
      <c r="A8312" s="571">
        <v>8754</v>
      </c>
      <c r="B8312" s="572" t="s">
        <v>47022</v>
      </c>
      <c r="C8312" s="573" t="s">
        <v>5</v>
      </c>
      <c r="D8312" s="574">
        <v>366.66</v>
      </c>
      <c r="F8312" s="411"/>
      <c r="G8312" s="412" t="str">
        <f t="shared" si="129"/>
        <v>VIDRO ARAMADO, E= 6MM</v>
      </c>
      <c r="H8312" s="412" t="str">
        <f t="shared" si="129"/>
        <v>M2</v>
      </c>
      <c r="I8312" s="413"/>
    </row>
    <row r="8313" spans="1:9" ht="45">
      <c r="A8313" s="571">
        <v>2425</v>
      </c>
      <c r="B8313" s="572" t="s">
        <v>47023</v>
      </c>
      <c r="C8313" s="573" t="s">
        <v>5</v>
      </c>
      <c r="D8313" s="574">
        <v>122.22</v>
      </c>
      <c r="F8313" s="411"/>
      <c r="G8313" s="412" t="str">
        <f t="shared" si="129"/>
        <v>VIDRO FANTASIA CANELADO 4MM</v>
      </c>
      <c r="H8313" s="412" t="str">
        <f t="shared" si="129"/>
        <v>M2</v>
      </c>
      <c r="I8313" s="413"/>
    </row>
    <row r="8314" spans="1:9" ht="123.75">
      <c r="A8314" s="571">
        <v>12508</v>
      </c>
      <c r="B8314" s="572" t="s">
        <v>47024</v>
      </c>
      <c r="C8314" s="573" t="s">
        <v>5</v>
      </c>
      <c r="D8314" s="574">
        <v>668.56</v>
      </c>
      <c r="F8314" s="411"/>
      <c r="G8314" s="412" t="str">
        <f t="shared" si="129"/>
        <v>VIDRO INSULADO - 02 FLOAT INCOLOR DE 6MM + CÂMARA DE 6MM - SEM INSTALAÇÃO</v>
      </c>
      <c r="H8314" s="412" t="str">
        <f t="shared" si="129"/>
        <v>M2</v>
      </c>
      <c r="I8314" s="413"/>
    </row>
    <row r="8315" spans="1:9" ht="135">
      <c r="A8315" s="571">
        <v>11924</v>
      </c>
      <c r="B8315" s="572" t="s">
        <v>47025</v>
      </c>
      <c r="C8315" s="573" t="s">
        <v>3</v>
      </c>
      <c r="D8315" s="574">
        <v>3694.66</v>
      </c>
      <c r="F8315" s="411"/>
      <c r="G8315" s="412" t="str">
        <f t="shared" si="129"/>
        <v>VIDRO LAMINADO  8 MM, ( 4 + 4 )MM MARCA SANTA MARINA, PLACA COM 3,20M X 2,20M</v>
      </c>
      <c r="H8315" s="412" t="str">
        <f t="shared" si="129"/>
        <v>UN</v>
      </c>
      <c r="I8315" s="413"/>
    </row>
    <row r="8316" spans="1:9" ht="56.25">
      <c r="A8316" s="571">
        <v>2935</v>
      </c>
      <c r="B8316" s="572" t="s">
        <v>47026</v>
      </c>
      <c r="C8316" s="573" t="s">
        <v>5</v>
      </c>
      <c r="D8316" s="574">
        <v>611.11</v>
      </c>
      <c r="F8316" s="411"/>
      <c r="G8316" s="412" t="str">
        <f t="shared" si="129"/>
        <v>VIDRO LAMINADO 6MM (3+3MM) INCOLOR</v>
      </c>
      <c r="H8316" s="412" t="str">
        <f t="shared" si="129"/>
        <v>M2</v>
      </c>
      <c r="I8316" s="413"/>
    </row>
    <row r="8317" spans="1:9" ht="56.25">
      <c r="A8317" s="571">
        <v>2880</v>
      </c>
      <c r="B8317" s="572" t="s">
        <v>47027</v>
      </c>
      <c r="C8317" s="573" t="s">
        <v>5</v>
      </c>
      <c r="D8317" s="574">
        <v>702.03</v>
      </c>
      <c r="F8317" s="411"/>
      <c r="G8317" s="412" t="str">
        <f t="shared" si="129"/>
        <v>VIDRO LAMINADO 8MM (4+4MM), INCOLOR</v>
      </c>
      <c r="H8317" s="412" t="str">
        <f t="shared" si="129"/>
        <v>M2</v>
      </c>
      <c r="I8317" s="413"/>
    </row>
    <row r="8318" spans="1:9" ht="33.75">
      <c r="A8318" s="571">
        <v>9120</v>
      </c>
      <c r="B8318" s="572" t="s">
        <v>47028</v>
      </c>
      <c r="C8318" s="573" t="s">
        <v>5</v>
      </c>
      <c r="D8318" s="574">
        <v>171.11</v>
      </c>
      <c r="F8318" s="411"/>
      <c r="G8318" s="412" t="str">
        <f t="shared" si="129"/>
        <v>VIDRO LEITOSO, E= 4MM</v>
      </c>
      <c r="H8318" s="412" t="str">
        <f t="shared" si="129"/>
        <v>M2</v>
      </c>
      <c r="I8318" s="413"/>
    </row>
    <row r="8319" spans="1:9" ht="45">
      <c r="A8319" s="571">
        <v>2426</v>
      </c>
      <c r="B8319" s="572" t="s">
        <v>47029</v>
      </c>
      <c r="C8319" s="573" t="s">
        <v>5</v>
      </c>
      <c r="D8319" s="574">
        <v>195.55</v>
      </c>
      <c r="F8319" s="411"/>
      <c r="G8319" s="412" t="str">
        <f t="shared" si="129"/>
        <v>VIDRO LISO FUME, E= 4MM</v>
      </c>
      <c r="H8319" s="412" t="str">
        <f t="shared" si="129"/>
        <v>M2</v>
      </c>
      <c r="I8319" s="413"/>
    </row>
    <row r="8320" spans="1:9" ht="45">
      <c r="A8320" s="571">
        <v>2427</v>
      </c>
      <c r="B8320" s="572" t="s">
        <v>47030</v>
      </c>
      <c r="C8320" s="573" t="s">
        <v>5</v>
      </c>
      <c r="D8320" s="574">
        <v>293.33</v>
      </c>
      <c r="F8320" s="411"/>
      <c r="G8320" s="412" t="str">
        <f t="shared" si="129"/>
        <v>VIDRO LISO FUME, E= 6MM</v>
      </c>
      <c r="H8320" s="412" t="str">
        <f t="shared" si="129"/>
        <v>M2</v>
      </c>
      <c r="I8320" s="413"/>
    </row>
    <row r="8321" spans="1:9" ht="67.5">
      <c r="A8321" s="571">
        <v>2428</v>
      </c>
      <c r="B8321" s="572" t="s">
        <v>47031</v>
      </c>
      <c r="C8321" s="573" t="s">
        <v>5</v>
      </c>
      <c r="D8321" s="574">
        <v>110</v>
      </c>
      <c r="F8321" s="411"/>
      <c r="G8321" s="412" t="str">
        <f t="shared" si="129"/>
        <v>VIDRO LISO TRANSPARENTE INCOLOR, E= 3MM</v>
      </c>
      <c r="H8321" s="412" t="str">
        <f t="shared" si="129"/>
        <v>M2</v>
      </c>
      <c r="I8321" s="413"/>
    </row>
    <row r="8322" spans="1:9" ht="67.5">
      <c r="A8322" s="571">
        <v>2429</v>
      </c>
      <c r="B8322" s="572" t="s">
        <v>47032</v>
      </c>
      <c r="C8322" s="573" t="s">
        <v>5</v>
      </c>
      <c r="D8322" s="574">
        <v>146.66</v>
      </c>
      <c r="F8322" s="411"/>
      <c r="G8322" s="412" t="str">
        <f t="shared" ref="G8322:H8385" si="130">UPPER(B8322)</f>
        <v>VIDRO LISO TRANSPARENTE INCOLOR, E= 4MM</v>
      </c>
      <c r="H8322" s="412" t="str">
        <f t="shared" si="130"/>
        <v>M2</v>
      </c>
      <c r="I8322" s="413"/>
    </row>
    <row r="8323" spans="1:9" ht="67.5">
      <c r="A8323" s="571">
        <v>2430</v>
      </c>
      <c r="B8323" s="572" t="s">
        <v>47033</v>
      </c>
      <c r="C8323" s="573" t="s">
        <v>5</v>
      </c>
      <c r="D8323" s="574">
        <v>171.11</v>
      </c>
      <c r="F8323" s="411"/>
      <c r="G8323" s="412" t="str">
        <f t="shared" si="130"/>
        <v>VIDRO LISO TRANSPARENTE INCOLOR, E= 5MM</v>
      </c>
      <c r="H8323" s="412" t="str">
        <f t="shared" si="130"/>
        <v>M2</v>
      </c>
      <c r="I8323" s="413"/>
    </row>
    <row r="8324" spans="1:9" ht="67.5">
      <c r="A8324" s="571">
        <v>2431</v>
      </c>
      <c r="B8324" s="572" t="s">
        <v>47034</v>
      </c>
      <c r="C8324" s="573" t="s">
        <v>5</v>
      </c>
      <c r="D8324" s="574">
        <v>207.77</v>
      </c>
      <c r="F8324" s="411"/>
      <c r="G8324" s="412" t="str">
        <f t="shared" si="130"/>
        <v>VIDRO LISO TRANSPARENTE INCOLOR, E= 6MM</v>
      </c>
      <c r="H8324" s="412" t="str">
        <f t="shared" si="130"/>
        <v>M2</v>
      </c>
      <c r="I8324" s="413"/>
    </row>
    <row r="8325" spans="1:9" ht="67.5">
      <c r="A8325" s="571">
        <v>11156</v>
      </c>
      <c r="B8325" s="572" t="s">
        <v>47035</v>
      </c>
      <c r="C8325" s="573" t="s">
        <v>5</v>
      </c>
      <c r="D8325" s="574">
        <v>303.11</v>
      </c>
      <c r="F8325" s="411"/>
      <c r="G8325" s="412" t="str">
        <f t="shared" si="130"/>
        <v>VIDRO LISO TRANSPARENTE INCOLOR, E= 8MM</v>
      </c>
      <c r="H8325" s="412" t="str">
        <f t="shared" si="130"/>
        <v>M2</v>
      </c>
      <c r="I8325" s="413"/>
    </row>
    <row r="8326" spans="1:9" ht="90">
      <c r="A8326" s="571">
        <v>3054</v>
      </c>
      <c r="B8326" s="572" t="s">
        <v>47036</v>
      </c>
      <c r="C8326" s="573" t="s">
        <v>5</v>
      </c>
      <c r="D8326" s="574">
        <v>399.69</v>
      </c>
      <c r="F8326" s="411"/>
      <c r="G8326" s="412" t="str">
        <f t="shared" si="130"/>
        <v>VIDRO TEMPERADO  8 MM, LISO, FUMÊ, COM FERRAGENS</v>
      </c>
      <c r="H8326" s="412" t="str">
        <f t="shared" si="130"/>
        <v>M2</v>
      </c>
      <c r="I8326" s="413"/>
    </row>
    <row r="8327" spans="1:9" ht="101.25">
      <c r="A8327" s="571">
        <v>3338</v>
      </c>
      <c r="B8327" s="572" t="s">
        <v>47037</v>
      </c>
      <c r="C8327" s="573" t="s">
        <v>5</v>
      </c>
      <c r="D8327" s="574">
        <v>428.21</v>
      </c>
      <c r="F8327" s="411"/>
      <c r="G8327" s="412" t="str">
        <f t="shared" si="130"/>
        <v>VIDRO TEMPERADO 10MM, FUMÊ, TIPO PIVOTANTE, COM FERRAGENS</v>
      </c>
      <c r="H8327" s="412" t="str">
        <f t="shared" si="130"/>
        <v>M2</v>
      </c>
      <c r="I8327" s="413"/>
    </row>
    <row r="8328" spans="1:9" ht="90">
      <c r="A8328" s="571">
        <v>3055</v>
      </c>
      <c r="B8328" s="572" t="s">
        <v>47038</v>
      </c>
      <c r="C8328" s="573" t="s">
        <v>5</v>
      </c>
      <c r="D8328" s="574">
        <v>428.21</v>
      </c>
      <c r="F8328" s="411"/>
      <c r="G8328" s="412" t="str">
        <f t="shared" si="130"/>
        <v>VIDRO TEMPERADO 10MM, LISO, FUMÊ, COM FERRAGENS</v>
      </c>
      <c r="H8328" s="412" t="str">
        <f t="shared" si="130"/>
        <v>M2</v>
      </c>
      <c r="I8328" s="413"/>
    </row>
    <row r="8329" spans="1:9" ht="101.25">
      <c r="A8329" s="571">
        <v>2433</v>
      </c>
      <c r="B8329" s="572" t="s">
        <v>47039</v>
      </c>
      <c r="C8329" s="573" t="s">
        <v>5</v>
      </c>
      <c r="D8329" s="574">
        <v>399.69</v>
      </c>
      <c r="F8329" s="411"/>
      <c r="G8329" s="412" t="str">
        <f t="shared" si="130"/>
        <v>VIDRO TEMPERADO 10MM, LISO, TRANSPARENTE, COM FERRAGENS</v>
      </c>
      <c r="H8329" s="412" t="str">
        <f t="shared" si="130"/>
        <v>M2</v>
      </c>
      <c r="I8329" s="413"/>
    </row>
    <row r="8330" spans="1:9" ht="101.25">
      <c r="A8330" s="571">
        <v>8258</v>
      </c>
      <c r="B8330" s="572" t="s">
        <v>47040</v>
      </c>
      <c r="C8330" s="573" t="s">
        <v>5</v>
      </c>
      <c r="D8330" s="574">
        <v>399.69</v>
      </c>
      <c r="F8330" s="411"/>
      <c r="G8330" s="412" t="str">
        <f t="shared" si="130"/>
        <v>VIDRO TEMPERADO 10MM, LISO, TRANSPARENTE, SEM FERRAGENS</v>
      </c>
      <c r="H8330" s="412" t="str">
        <f t="shared" si="130"/>
        <v>M2</v>
      </c>
      <c r="I8330" s="413"/>
    </row>
    <row r="8331" spans="1:9" ht="90">
      <c r="A8331" s="571">
        <v>9883</v>
      </c>
      <c r="B8331" s="572" t="s">
        <v>47041</v>
      </c>
      <c r="C8331" s="573" t="s">
        <v>5</v>
      </c>
      <c r="D8331" s="574">
        <v>428.21</v>
      </c>
      <c r="F8331" s="411"/>
      <c r="G8331" s="412" t="str">
        <f t="shared" si="130"/>
        <v>VIDRO TEMPERADO 10MM, LISO, VERDE, COM FERRAGENS</v>
      </c>
      <c r="H8331" s="412" t="str">
        <f t="shared" si="130"/>
        <v>M2</v>
      </c>
      <c r="I8331" s="413"/>
    </row>
    <row r="8332" spans="1:9" ht="101.25">
      <c r="A8332" s="571">
        <v>9255</v>
      </c>
      <c r="B8332" s="572" t="s">
        <v>47042</v>
      </c>
      <c r="C8332" s="573" t="s">
        <v>5</v>
      </c>
      <c r="D8332" s="574">
        <v>218.22</v>
      </c>
      <c r="F8332" s="411"/>
      <c r="G8332" s="412" t="str">
        <f t="shared" si="130"/>
        <v>VIDRO TEMPERADO 6 MM, LISO, TRANSPARENTE, SEM FERRAGENS</v>
      </c>
      <c r="H8332" s="412" t="str">
        <f t="shared" si="130"/>
        <v>M2</v>
      </c>
      <c r="I8332" s="413"/>
    </row>
    <row r="8333" spans="1:9" ht="101.25">
      <c r="A8333" s="571">
        <v>2432</v>
      </c>
      <c r="B8333" s="572" t="s">
        <v>47043</v>
      </c>
      <c r="C8333" s="573" t="s">
        <v>5</v>
      </c>
      <c r="D8333" s="574">
        <v>284.87</v>
      </c>
      <c r="F8333" s="411"/>
      <c r="G8333" s="412" t="str">
        <f t="shared" si="130"/>
        <v>VIDRO TEMPERADO 8 MM, LISO, TRANSPARENTE, COM FERRAGENS</v>
      </c>
      <c r="H8333" s="412" t="str">
        <f t="shared" si="130"/>
        <v>M2</v>
      </c>
      <c r="I8333" s="413"/>
    </row>
    <row r="8334" spans="1:9" ht="78.75">
      <c r="A8334" s="571">
        <v>11184</v>
      </c>
      <c r="B8334" s="572" t="s">
        <v>47044</v>
      </c>
      <c r="C8334" s="573" t="s">
        <v>5</v>
      </c>
      <c r="D8334" s="574">
        <v>681.47</v>
      </c>
      <c r="F8334" s="411"/>
      <c r="G8334" s="412" t="str">
        <f t="shared" si="130"/>
        <v>FORNECIMENTO E INSTALAÇÃO DE MANTA PLUMBÍFERA</v>
      </c>
      <c r="H8334" s="412" t="str">
        <f t="shared" si="130"/>
        <v>M2</v>
      </c>
      <c r="I8334" s="413"/>
    </row>
    <row r="8335" spans="1:9" ht="292.5">
      <c r="A8335" s="571">
        <v>12744</v>
      </c>
      <c r="B8335" s="572" t="s">
        <v>47045</v>
      </c>
      <c r="C8335" s="573" t="s">
        <v>5</v>
      </c>
      <c r="D8335" s="574">
        <v>717.37</v>
      </c>
      <c r="F8335" s="411"/>
      <c r="G8335" s="412" t="str">
        <f t="shared" si="130"/>
        <v>PAINÉIS EM VIDRO TEMPERADO INCOLOR 10MM, FIXO COM PORTA DE ABRIR E FIXADOS CO M SUPORTE SPIDER (CONEXÕES EM AÇO INOX) COM TUBOS EM INOX PARA SUSTENTAÇÃO -  FORNECIMENTO E INSTALAÇÃO</v>
      </c>
      <c r="H8335" s="412" t="str">
        <f t="shared" si="130"/>
        <v>M2</v>
      </c>
      <c r="I8335" s="413"/>
    </row>
    <row r="8336" spans="1:9" ht="157.5">
      <c r="A8336" s="571">
        <v>9901</v>
      </c>
      <c r="B8336" s="572" t="s">
        <v>47046</v>
      </c>
      <c r="C8336" s="573" t="s">
        <v>5</v>
      </c>
      <c r="D8336" s="574">
        <v>290</v>
      </c>
      <c r="F8336" s="411"/>
      <c r="G8336" s="412" t="str">
        <f t="shared" si="130"/>
        <v>PAINEL EM VIDRO TEMPERADO 10MM, COR VERDE, INCLUSIVE FERRAGENS E ACESSÓRIOS E INSTALAÇÃO</v>
      </c>
      <c r="H8336" s="412" t="str">
        <f t="shared" si="130"/>
        <v>M2</v>
      </c>
      <c r="I8336" s="413"/>
    </row>
    <row r="8337" spans="1:9" ht="168.75">
      <c r="A8337" s="571">
        <v>12474</v>
      </c>
      <c r="B8337" s="572" t="s">
        <v>47047</v>
      </c>
      <c r="C8337" s="573" t="s">
        <v>5</v>
      </c>
      <c r="D8337" s="574">
        <v>355</v>
      </c>
      <c r="F8337" s="411"/>
      <c r="G8337" s="412" t="str">
        <f t="shared" si="130"/>
        <v>PORTA EM VIDRO TEMPERADO 10MM, INCOLOR, INCLUSIVE FERRAGENS DE FIXAÇÃO, PUXAD OR SIMPLES E INSTALAÇÃO</v>
      </c>
      <c r="H8337" s="412" t="str">
        <f t="shared" si="130"/>
        <v>M2</v>
      </c>
      <c r="I8337" s="413"/>
    </row>
    <row r="8338" spans="1:9" ht="157.5">
      <c r="A8338" s="571">
        <v>9900</v>
      </c>
      <c r="B8338" s="572" t="s">
        <v>47048</v>
      </c>
      <c r="C8338" s="573" t="s">
        <v>5</v>
      </c>
      <c r="D8338" s="574">
        <v>400</v>
      </c>
      <c r="F8338" s="411"/>
      <c r="G8338" s="412" t="str">
        <f t="shared" si="130"/>
        <v>PORTA EM VIDRO TEMPERADO 10MM, NA COR VERDE, INCLUSIVE FERRAGENS E ACESSÓRIOS E INSTALAÇÃO</v>
      </c>
      <c r="H8338" s="412" t="str">
        <f t="shared" si="130"/>
        <v>M2</v>
      </c>
      <c r="I8338" s="413"/>
    </row>
    <row r="8339" spans="1:9" ht="78.75">
      <c r="A8339" s="571">
        <v>3110</v>
      </c>
      <c r="B8339" s="572" t="s">
        <v>47049</v>
      </c>
      <c r="C8339" s="573" t="s">
        <v>3</v>
      </c>
      <c r="D8339" s="574">
        <v>142.9</v>
      </c>
      <c r="F8339" s="411"/>
      <c r="G8339" s="412" t="str">
        <f t="shared" si="130"/>
        <v>SERINGA DE VIDRO, CAPACIDADE 50ML, COM AGULHA</v>
      </c>
      <c r="H8339" s="412" t="str">
        <f t="shared" si="130"/>
        <v>UN</v>
      </c>
      <c r="I8339" s="413"/>
    </row>
    <row r="8340" spans="1:9" ht="45">
      <c r="A8340" s="571">
        <v>3111</v>
      </c>
      <c r="B8340" s="572" t="s">
        <v>47050</v>
      </c>
      <c r="C8340" s="573" t="s">
        <v>3</v>
      </c>
      <c r="D8340" s="574">
        <v>2.25</v>
      </c>
      <c r="F8340" s="411"/>
      <c r="G8340" s="412" t="str">
        <f t="shared" si="130"/>
        <v>SERINGA DESCARTÁVEL COM AGULHA</v>
      </c>
      <c r="H8340" s="412" t="str">
        <f t="shared" si="130"/>
        <v>UN</v>
      </c>
      <c r="I8340" s="413"/>
    </row>
    <row r="8341" spans="1:9" ht="90">
      <c r="A8341" s="571">
        <v>4703</v>
      </c>
      <c r="B8341" s="572" t="s">
        <v>47051</v>
      </c>
      <c r="C8341" s="573" t="s">
        <v>5</v>
      </c>
      <c r="D8341" s="574">
        <v>4279</v>
      </c>
      <c r="F8341" s="411"/>
      <c r="G8341" s="412" t="str">
        <f t="shared" si="130"/>
        <v>VISOR PLUMBÍFERO COM MOLDURA, COM ESP=60MM, NACIONAL</v>
      </c>
      <c r="H8341" s="412" t="str">
        <f t="shared" si="130"/>
        <v>M2</v>
      </c>
      <c r="I8341" s="413"/>
    </row>
    <row r="8342" spans="1:9" ht="90">
      <c r="A8342" s="571">
        <v>4702</v>
      </c>
      <c r="B8342" s="572" t="s">
        <v>47052</v>
      </c>
      <c r="C8342" s="573" t="s">
        <v>5</v>
      </c>
      <c r="D8342" s="574">
        <v>6875</v>
      </c>
      <c r="F8342" s="411"/>
      <c r="G8342" s="412" t="str">
        <f t="shared" si="130"/>
        <v>VISOR PLUMBÍFERO COM MOLDURA, COM ESP=80MM, NACIONAL</v>
      </c>
      <c r="H8342" s="412" t="str">
        <f t="shared" si="130"/>
        <v>M2</v>
      </c>
      <c r="I8342" s="413"/>
    </row>
    <row r="8343" spans="1:9" ht="78.75">
      <c r="A8343" s="571">
        <v>539</v>
      </c>
      <c r="B8343" s="572" t="s">
        <v>47053</v>
      </c>
      <c r="C8343" s="573" t="s">
        <v>5</v>
      </c>
      <c r="D8343" s="574">
        <v>48.97</v>
      </c>
      <c r="F8343" s="411"/>
      <c r="G8343" s="412" t="str">
        <f t="shared" si="130"/>
        <v>CARPETE E=4,5 MM, APLICADO (FADEMAC OU SIMILAR)</v>
      </c>
      <c r="H8343" s="412" t="str">
        <f t="shared" si="130"/>
        <v>M2</v>
      </c>
      <c r="I8343" s="413"/>
    </row>
    <row r="8344" spans="1:9" ht="123.75">
      <c r="A8344" s="571">
        <v>10606</v>
      </c>
      <c r="B8344" s="572" t="s">
        <v>47054</v>
      </c>
      <c r="C8344" s="573" t="s">
        <v>4</v>
      </c>
      <c r="D8344" s="574">
        <v>21.48</v>
      </c>
      <c r="F8344" s="411"/>
      <c r="G8344" s="412" t="str">
        <f t="shared" si="130"/>
        <v>COLA CONTATO PARA CHAPA VINÍLICA/BORRACHA (PISO VINILICO OU BORRACHA)</v>
      </c>
      <c r="H8344" s="412" t="str">
        <f t="shared" si="130"/>
        <v>KG</v>
      </c>
      <c r="I8344" s="413"/>
    </row>
    <row r="8345" spans="1:9" ht="180">
      <c r="A8345" s="571">
        <v>7778</v>
      </c>
      <c r="B8345" s="572" t="s">
        <v>47055</v>
      </c>
      <c r="C8345" s="573" t="s">
        <v>1</v>
      </c>
      <c r="D8345" s="574">
        <v>360.02</v>
      </c>
      <c r="F8345" s="411"/>
      <c r="G8345" s="412" t="str">
        <f t="shared" si="130"/>
        <v>CORTINA DIVISÓRIA DE LEITO EM PVC (VINIL), LARGURA DE 1,80M, COM TRILHOS E AC ESSÓRIOS, DA BR GOODS OU SIMILAR</v>
      </c>
      <c r="H8345" s="412" t="str">
        <f t="shared" si="130"/>
        <v>M</v>
      </c>
      <c r="I8345" s="413"/>
    </row>
    <row r="8346" spans="1:9" ht="146.25">
      <c r="A8346" s="571">
        <v>11162</v>
      </c>
      <c r="B8346" s="572" t="s">
        <v>47056</v>
      </c>
      <c r="C8346" s="573" t="s">
        <v>5</v>
      </c>
      <c r="D8346" s="574">
        <v>206.19</v>
      </c>
      <c r="F8346" s="411"/>
      <c r="G8346" s="412" t="str">
        <f t="shared" si="130"/>
        <v>FORNECIMENTO E INSTALAÇÃO DE MANTA VINÍLICA COMPACTA, LINHA NERA CONTRACT PIX EL OU SIMILAR</v>
      </c>
      <c r="H8346" s="412" t="str">
        <f t="shared" si="130"/>
        <v>M2</v>
      </c>
      <c r="I8346" s="413"/>
    </row>
    <row r="8347" spans="1:9" ht="135">
      <c r="A8347" s="571">
        <v>11163</v>
      </c>
      <c r="B8347" s="572" t="s">
        <v>47057</v>
      </c>
      <c r="C8347" s="573" t="s">
        <v>5</v>
      </c>
      <c r="D8347" s="574">
        <v>406.14</v>
      </c>
      <c r="F8347" s="411"/>
      <c r="G8347" s="412" t="str">
        <f t="shared" si="130"/>
        <v>FORNECIMENTO E INSTALAÇÃO DE MANTA VINÍLICA COMPACTA, LINHA TARALAY CONFORT U NI OU SIMILAR</v>
      </c>
      <c r="H8347" s="412" t="str">
        <f t="shared" si="130"/>
        <v>M2</v>
      </c>
      <c r="I8347" s="413"/>
    </row>
    <row r="8348" spans="1:9" ht="101.25">
      <c r="A8348" s="571">
        <v>11164</v>
      </c>
      <c r="B8348" s="572" t="s">
        <v>47058</v>
      </c>
      <c r="C8348" s="573" t="s">
        <v>5</v>
      </c>
      <c r="D8348" s="574">
        <v>359.29</v>
      </c>
      <c r="F8348" s="411"/>
      <c r="G8348" s="412" t="str">
        <f t="shared" si="130"/>
        <v>FORNECIMENTO E INSTALAÇÃO DE MANTA VINÍLICA CONDUTIVA PLL OU SIMILAR</v>
      </c>
      <c r="H8348" s="412" t="str">
        <f t="shared" si="130"/>
        <v>M2</v>
      </c>
      <c r="I8348" s="413"/>
    </row>
    <row r="8349" spans="1:9" ht="135">
      <c r="A8349" s="571">
        <v>9133</v>
      </c>
      <c r="B8349" s="572" t="s">
        <v>47059</v>
      </c>
      <c r="C8349" s="573" t="s">
        <v>1</v>
      </c>
      <c r="D8349" s="574">
        <v>39.08</v>
      </c>
      <c r="F8349" s="411"/>
      <c r="G8349" s="412" t="str">
        <f t="shared" si="130"/>
        <v>FORNECIMENTO E INSTALAÇÃO DE RODAPE CLEAN, DIM. 8CM X 18MM X 2,10M, DA  DURAF LOOR</v>
      </c>
      <c r="H8349" s="412" t="str">
        <f t="shared" si="130"/>
        <v>M</v>
      </c>
      <c r="I8349" s="413"/>
    </row>
    <row r="8350" spans="1:9" ht="258.75">
      <c r="A8350" s="571">
        <v>9004</v>
      </c>
      <c r="B8350" s="572" t="s">
        <v>47060</v>
      </c>
      <c r="C8350" s="573" t="s">
        <v>1</v>
      </c>
      <c r="D8350" s="574">
        <v>401.05</v>
      </c>
      <c r="F8350" s="411"/>
      <c r="G8350" s="412" t="str">
        <f t="shared" si="130"/>
        <v>FORNECIMENTO E MONTAGEM DE CORTINA DIVISÓRIA DE LEITO EM TECISO ANTE-CHAMA  C OM TELA INTEGRADA H=2,70, COM TRILHOS E ACESSÓRIOS KAYLOR KUBE OU SIMILAR</v>
      </c>
      <c r="H8350" s="412" t="str">
        <f t="shared" si="130"/>
        <v>M</v>
      </c>
      <c r="I8350" s="413"/>
    </row>
    <row r="8351" spans="1:9" ht="180">
      <c r="A8351" s="571">
        <v>4509</v>
      </c>
      <c r="B8351" s="572" t="s">
        <v>47061</v>
      </c>
      <c r="C8351" s="573" t="s">
        <v>5</v>
      </c>
      <c r="D8351" s="574">
        <v>444.33</v>
      </c>
      <c r="F8351" s="411"/>
      <c r="G8351" s="412" t="str">
        <f t="shared" si="130"/>
        <v>PISO ACÚSTICO REVOLUTION, 90% VINIL E 10% POLIESTER, NAS CORES: BRAND, OFF WH ITE, DESERT OU CROMO OU SIMILAR</v>
      </c>
      <c r="H8351" s="412" t="str">
        <f t="shared" si="130"/>
        <v>M2</v>
      </c>
      <c r="I8351" s="413"/>
    </row>
    <row r="8352" spans="1:9" ht="213.75">
      <c r="A8352" s="571">
        <v>13466</v>
      </c>
      <c r="B8352" s="572" t="s">
        <v>47062</v>
      </c>
      <c r="C8352" s="573" t="s">
        <v>5</v>
      </c>
      <c r="D8352" s="574">
        <v>328.84</v>
      </c>
      <c r="F8352" s="411"/>
      <c r="G8352" s="412" t="str">
        <f t="shared" si="130"/>
        <v>PISO VINÍLICO EM MANTA, CONDUTIVO, DIM. 2,0 X 23,00M, E = 2MM, REF. IQ TORO S C, DA TARKETT OU SIMILAR - FORNECIMENTO E INSTALAÇÃO</v>
      </c>
      <c r="H8352" s="412" t="str">
        <f t="shared" si="130"/>
        <v>M2</v>
      </c>
      <c r="I8352" s="413"/>
    </row>
    <row r="8353" spans="1:9" ht="213.75">
      <c r="A8353" s="571">
        <v>13467</v>
      </c>
      <c r="B8353" s="572" t="s">
        <v>47063</v>
      </c>
      <c r="C8353" s="573" t="s">
        <v>5</v>
      </c>
      <c r="D8353" s="574">
        <v>300.87</v>
      </c>
      <c r="F8353" s="411"/>
      <c r="G8353" s="412" t="str">
        <f t="shared" si="130"/>
        <v>PISO VINÍLICO EM MANTA, CONDUTIVO, DIM. 2,0 X 25,00M, E = 2MM, REF. IQ OPTIMA , DA TARKETT OU SIMILAR - FORNECIMENTO E INSTALAÇÃO</v>
      </c>
      <c r="H8353" s="412" t="str">
        <f t="shared" si="130"/>
        <v>M2</v>
      </c>
      <c r="I8353" s="413"/>
    </row>
    <row r="8354" spans="1:9" ht="191.25">
      <c r="A8354" s="571">
        <v>11921</v>
      </c>
      <c r="B8354" s="572" t="s">
        <v>47064</v>
      </c>
      <c r="C8354" s="573" t="s">
        <v>5</v>
      </c>
      <c r="D8354" s="574">
        <v>454.8</v>
      </c>
      <c r="F8354" s="411"/>
      <c r="G8354" s="412" t="str">
        <f t="shared" si="130"/>
        <v>PISO VINÍLICO EM MANTA, DIM. 2,0 X 20,5M, E = 5MM, REF. OMNISPORTS DA TARKETT OU SIMILAR - FORNECIMENTO E INSTALAÇÃO</v>
      </c>
      <c r="H8354" s="412" t="str">
        <f t="shared" si="130"/>
        <v>M2</v>
      </c>
      <c r="I8354" s="413"/>
    </row>
    <row r="8355" spans="1:9" ht="135">
      <c r="A8355" s="571">
        <v>1767</v>
      </c>
      <c r="B8355" s="572" t="s">
        <v>47065</v>
      </c>
      <c r="C8355" s="573" t="s">
        <v>5</v>
      </c>
      <c r="D8355" s="574">
        <v>70.790000000000006</v>
      </c>
      <c r="F8355" s="411"/>
      <c r="G8355" s="412" t="str">
        <f t="shared" si="130"/>
        <v>PISO VINILICO PLACAS 30 X 30CM , E=2MM, LISO, FIXADO C/COLA  (PAVIFLEX OU SIM ILAR)</v>
      </c>
      <c r="H8355" s="412" t="str">
        <f t="shared" si="130"/>
        <v>M2</v>
      </c>
      <c r="I8355" s="413"/>
    </row>
    <row r="8356" spans="1:9" ht="135">
      <c r="A8356" s="571">
        <v>1768</v>
      </c>
      <c r="B8356" s="572" t="s">
        <v>47066</v>
      </c>
      <c r="C8356" s="573" t="s">
        <v>5</v>
      </c>
      <c r="D8356" s="574">
        <v>117.74</v>
      </c>
      <c r="F8356" s="411"/>
      <c r="G8356" s="412" t="str">
        <f t="shared" si="130"/>
        <v>PISO VINILICO PLACAS 30 X 30CM , E=3,2MM, LISO, FIXADO C/COLA  (PAVIFLEX OU S IMILAR)</v>
      </c>
      <c r="H8356" s="412" t="str">
        <f t="shared" si="130"/>
        <v>M2</v>
      </c>
      <c r="I8356" s="413"/>
    </row>
    <row r="8357" spans="1:9" ht="191.25">
      <c r="A8357" s="571">
        <v>9937</v>
      </c>
      <c r="B8357" s="572" t="s">
        <v>47067</v>
      </c>
      <c r="C8357" s="573" t="s">
        <v>5</v>
      </c>
      <c r="D8357" s="574">
        <v>206.6</v>
      </c>
      <c r="F8357" s="411"/>
      <c r="G8357" s="412" t="str">
        <f t="shared" si="130"/>
        <v>PISO VINÍLICO, DIM. 18,4 X 95 CM, E = 3MM, REF. AMBIENTA RÚSTICO DA TARKETT O U SIMILAR - FORNECIMENTO E INSTALAÇÃO</v>
      </c>
      <c r="H8357" s="412" t="str">
        <f t="shared" si="130"/>
        <v>M2</v>
      </c>
      <c r="I8357" s="413"/>
    </row>
    <row r="8358" spans="1:9" ht="45">
      <c r="A8358" s="571">
        <v>10608</v>
      </c>
      <c r="B8358" s="572" t="s">
        <v>47068</v>
      </c>
      <c r="C8358" s="573" t="s">
        <v>1</v>
      </c>
      <c r="D8358" s="574">
        <v>17.190000000000001</v>
      </c>
      <c r="F8358" s="411"/>
      <c r="G8358" s="412" t="str">
        <f t="shared" si="130"/>
        <v>RODAPE VINILICO H=5CM, ESP=1MM</v>
      </c>
      <c r="H8358" s="412" t="str">
        <f t="shared" si="130"/>
        <v>M</v>
      </c>
      <c r="I8358" s="413"/>
    </row>
    <row r="8359" spans="1:9" ht="56.25">
      <c r="A8359" s="571">
        <v>12186</v>
      </c>
      <c r="B8359" s="572" t="s">
        <v>47069</v>
      </c>
      <c r="C8359" s="573" t="s">
        <v>5</v>
      </c>
      <c r="D8359" s="574">
        <v>5.82</v>
      </c>
      <c r="F8359" s="411"/>
      <c r="G8359" s="412" t="str">
        <f t="shared" si="130"/>
        <v>TELA DE NYLON 1/8" PARA DRENO</v>
      </c>
      <c r="H8359" s="412" t="str">
        <f t="shared" si="130"/>
        <v>M2</v>
      </c>
      <c r="I8359" s="413"/>
    </row>
    <row r="8360" spans="1:9" ht="78.75">
      <c r="A8360" s="571">
        <v>2758</v>
      </c>
      <c r="B8360" s="572" t="s">
        <v>47070</v>
      </c>
      <c r="C8360" s="573" t="s">
        <v>5</v>
      </c>
      <c r="D8360" s="574">
        <v>9.86</v>
      </c>
      <c r="F8360" s="411"/>
      <c r="G8360" s="412" t="str">
        <f t="shared" si="130"/>
        <v>TELA DE NYLON, FIO 30-36 (3,6MM), MALHA 10X10CM</v>
      </c>
      <c r="H8360" s="412" t="str">
        <f t="shared" si="130"/>
        <v>M2</v>
      </c>
      <c r="I8360" s="413"/>
    </row>
    <row r="8361" spans="1:9" ht="78.75">
      <c r="A8361" s="571">
        <v>12116</v>
      </c>
      <c r="B8361" s="572" t="s">
        <v>47071</v>
      </c>
      <c r="C8361" s="573" t="s">
        <v>3</v>
      </c>
      <c r="D8361" s="574">
        <v>3.96</v>
      </c>
      <c r="F8361" s="411"/>
      <c r="G8361" s="412" t="str">
        <f t="shared" si="130"/>
        <v>ARRUELA EM LIGA ZAMAK P/ ELETRODUTO 100MM, D=4"</v>
      </c>
      <c r="H8361" s="412" t="str">
        <f t="shared" si="130"/>
        <v>UN</v>
      </c>
      <c r="I8361" s="413"/>
    </row>
    <row r="8362" spans="1:9" ht="90">
      <c r="A8362" s="571">
        <v>12117</v>
      </c>
      <c r="B8362" s="572" t="s">
        <v>47072</v>
      </c>
      <c r="C8362" s="573" t="s">
        <v>3</v>
      </c>
      <c r="D8362" s="574">
        <v>0.74</v>
      </c>
      <c r="F8362" s="411"/>
      <c r="G8362" s="412" t="str">
        <f t="shared" si="130"/>
        <v>BUCHA EM LIGA ZAMAK PARA ELETRODUTO 100MM, D=4"</v>
      </c>
      <c r="H8362" s="412" t="str">
        <f t="shared" si="130"/>
        <v>UN</v>
      </c>
      <c r="I8362" s="413"/>
    </row>
    <row r="8363" spans="1:9" ht="78.75">
      <c r="A8363" s="571">
        <v>10394</v>
      </c>
      <c r="B8363" s="572" t="s">
        <v>47073</v>
      </c>
      <c r="C8363" s="573" t="s">
        <v>3</v>
      </c>
      <c r="D8363" s="574">
        <v>0.27</v>
      </c>
      <c r="F8363" s="411"/>
      <c r="G8363" s="412" t="str">
        <f t="shared" si="130"/>
        <v>BUCHA EM LIGA ZAMAK PARA ELETRODUTO 16MM, D=1/2"</v>
      </c>
      <c r="H8363" s="412" t="str">
        <f t="shared" si="130"/>
        <v>UN</v>
      </c>
      <c r="I8363" s="413"/>
    </row>
    <row r="8364" spans="1:9" ht="78.75">
      <c r="A8364" s="571">
        <v>10363</v>
      </c>
      <c r="B8364" s="572" t="s">
        <v>47074</v>
      </c>
      <c r="C8364" s="573" t="s">
        <v>3</v>
      </c>
      <c r="D8364" s="574">
        <v>0.34</v>
      </c>
      <c r="F8364" s="411"/>
      <c r="G8364" s="412" t="str">
        <f t="shared" si="130"/>
        <v>BUCHA EM LIGA ZAMAK PARA ELETRODUTO 20MM, D=3/4"</v>
      </c>
      <c r="H8364" s="412" t="str">
        <f t="shared" si="130"/>
        <v>UN</v>
      </c>
      <c r="I8364" s="413"/>
    </row>
    <row r="8365" spans="1:9" ht="78.75">
      <c r="A8365" s="571">
        <v>325</v>
      </c>
      <c r="B8365" s="572" t="s">
        <v>47075</v>
      </c>
      <c r="C8365" s="573" t="s">
        <v>3</v>
      </c>
      <c r="D8365" s="574">
        <v>0.67</v>
      </c>
      <c r="F8365" s="411"/>
      <c r="G8365" s="412" t="str">
        <f t="shared" si="130"/>
        <v>BUCHA EM LIGA ZAMAK PARA ELETRODUTO 25MM, D=1"</v>
      </c>
      <c r="H8365" s="412" t="str">
        <f t="shared" si="130"/>
        <v>UN</v>
      </c>
      <c r="I8365" s="413"/>
    </row>
    <row r="8366" spans="1:9" ht="78.75">
      <c r="A8366" s="571">
        <v>13280</v>
      </c>
      <c r="B8366" s="572" t="s">
        <v>47076</v>
      </c>
      <c r="C8366" s="573" t="s">
        <v>3</v>
      </c>
      <c r="D8366" s="574">
        <v>3.77</v>
      </c>
      <c r="F8366" s="411"/>
      <c r="G8366" s="412" t="str">
        <f t="shared" si="130"/>
        <v>BUCHA EM LIGA ZAMAK PARA ELETRODUTO 25MM, D=2"</v>
      </c>
      <c r="H8366" s="412" t="str">
        <f t="shared" si="130"/>
        <v>UN</v>
      </c>
      <c r="I8366" s="413"/>
    </row>
    <row r="8367" spans="1:9" ht="78.75">
      <c r="A8367" s="571">
        <v>10364</v>
      </c>
      <c r="B8367" s="572" t="s">
        <v>47077</v>
      </c>
      <c r="C8367" s="573" t="s">
        <v>3</v>
      </c>
      <c r="D8367" s="574">
        <v>0.79</v>
      </c>
      <c r="F8367" s="411"/>
      <c r="G8367" s="412" t="str">
        <f t="shared" si="130"/>
        <v>BUCHA EM LIGA ZAMAK PARA ELETRODUTO 32MM, D=1 1/4"</v>
      </c>
      <c r="H8367" s="412" t="str">
        <f t="shared" si="130"/>
        <v>UN</v>
      </c>
      <c r="I8367" s="413"/>
    </row>
    <row r="8368" spans="1:9" ht="78.75">
      <c r="A8368" s="571">
        <v>327</v>
      </c>
      <c r="B8368" s="572" t="s">
        <v>47078</v>
      </c>
      <c r="C8368" s="573" t="s">
        <v>3</v>
      </c>
      <c r="D8368" s="574">
        <v>1.32</v>
      </c>
      <c r="F8368" s="411"/>
      <c r="G8368" s="412" t="str">
        <f t="shared" si="130"/>
        <v>BUCHA EM LIGA ZAMAK PARA ELETRODUTO 40MM, D=1 1/2"</v>
      </c>
      <c r="H8368" s="412" t="str">
        <f t="shared" si="130"/>
        <v>UN</v>
      </c>
      <c r="I8368" s="413"/>
    </row>
    <row r="8369" spans="1:9" ht="56.25">
      <c r="A8369" s="571">
        <v>1996</v>
      </c>
      <c r="B8369" s="572" t="s">
        <v>47079</v>
      </c>
      <c r="C8369" s="573" t="s">
        <v>1</v>
      </c>
      <c r="D8369" s="574">
        <v>9.18</v>
      </c>
      <c r="F8369" s="411"/>
      <c r="G8369" s="412" t="str">
        <f t="shared" si="130"/>
        <v>RUFO EM CHAPA ZINCO, LARG = 30,0CM</v>
      </c>
      <c r="H8369" s="412" t="str">
        <f t="shared" si="130"/>
        <v>M</v>
      </c>
      <c r="I8369" s="413"/>
    </row>
    <row r="8370" spans="1:9" ht="67.5">
      <c r="A8370" s="571">
        <v>13024</v>
      </c>
      <c r="B8370" s="572" t="s">
        <v>47080</v>
      </c>
      <c r="C8370" s="573" t="s">
        <v>388</v>
      </c>
      <c r="D8370" s="574">
        <v>1100</v>
      </c>
      <c r="F8370" s="411"/>
      <c r="G8370" s="412" t="str">
        <f t="shared" si="130"/>
        <v>AUXILIAR ADMINISTRATIVO - 30 HORAS SEMANAIS - REV 01</v>
      </c>
      <c r="H8370" s="412" t="str">
        <f t="shared" si="130"/>
        <v>MÊS</v>
      </c>
      <c r="I8370" s="413"/>
    </row>
    <row r="8371" spans="1:9" ht="56.25">
      <c r="A8371" s="571">
        <v>5932</v>
      </c>
      <c r="B8371" s="572" t="s">
        <v>47081</v>
      </c>
      <c r="C8371" s="573" t="s">
        <v>6</v>
      </c>
      <c r="D8371" s="574">
        <v>7.18</v>
      </c>
      <c r="F8371" s="411"/>
      <c r="G8371" s="412" t="str">
        <f t="shared" si="130"/>
        <v>AUXILIAR ADMINISTRATIVO - 40H - REV 02</v>
      </c>
      <c r="H8371" s="412" t="str">
        <f t="shared" si="130"/>
        <v>H</v>
      </c>
      <c r="I8371" s="413"/>
    </row>
    <row r="8372" spans="1:9" ht="67.5">
      <c r="A8372" s="571">
        <v>7498</v>
      </c>
      <c r="B8372" s="572" t="s">
        <v>47082</v>
      </c>
      <c r="C8372" s="573" t="s">
        <v>388</v>
      </c>
      <c r="D8372" s="574">
        <v>1435.58</v>
      </c>
      <c r="F8372" s="411"/>
      <c r="G8372" s="412" t="str">
        <f t="shared" si="130"/>
        <v>AUXILIAR ADMINISTRATIVO - MENSALISTA - 40H - REV 02</v>
      </c>
      <c r="H8372" s="412" t="str">
        <f t="shared" si="130"/>
        <v>MÊS</v>
      </c>
      <c r="I8372" s="413"/>
    </row>
    <row r="8373" spans="1:9" ht="45">
      <c r="A8373" s="571">
        <v>13172</v>
      </c>
      <c r="B8373" s="572" t="s">
        <v>47083</v>
      </c>
      <c r="C8373" s="573" t="s">
        <v>6</v>
      </c>
      <c r="D8373" s="574">
        <v>5</v>
      </c>
      <c r="F8373" s="414"/>
      <c r="G8373" s="412" t="str">
        <f t="shared" si="130"/>
        <v>AUXILIAR DE ALMOXARIFE</v>
      </c>
      <c r="H8373" s="412" t="str">
        <f t="shared" si="130"/>
        <v>H</v>
      </c>
      <c r="I8373" s="414"/>
    </row>
    <row r="8374" spans="1:9" ht="45">
      <c r="A8374" s="571">
        <v>10519</v>
      </c>
      <c r="B8374" s="572" t="s">
        <v>47083</v>
      </c>
      <c r="C8374" s="573" t="s">
        <v>388</v>
      </c>
      <c r="D8374" s="574">
        <v>1100</v>
      </c>
      <c r="F8374" s="411"/>
      <c r="G8374" s="412" t="str">
        <f t="shared" si="130"/>
        <v>AUXILIAR DE ALMOXARIFE</v>
      </c>
      <c r="H8374" s="412" t="str">
        <f t="shared" si="130"/>
        <v>MÊS</v>
      </c>
      <c r="I8374" s="413"/>
    </row>
    <row r="8375" spans="1:9" ht="101.25">
      <c r="A8375" s="571">
        <v>9499</v>
      </c>
      <c r="B8375" s="572" t="s">
        <v>47084</v>
      </c>
      <c r="C8375" s="573" t="s">
        <v>3</v>
      </c>
      <c r="D8375" s="574">
        <v>46.08</v>
      </c>
      <c r="F8375" s="411"/>
      <c r="G8375" s="412" t="str">
        <f t="shared" si="130"/>
        <v>DÍÁRIA DE TÉCNICO DENTRO ESTADO DE SERGIPE COM PERNOITE</v>
      </c>
      <c r="H8375" s="412" t="str">
        <f t="shared" si="130"/>
        <v>UN</v>
      </c>
      <c r="I8375" s="413"/>
    </row>
    <row r="8376" spans="1:9" ht="56.25">
      <c r="A8376" s="571">
        <v>13026</v>
      </c>
      <c r="B8376" s="572" t="s">
        <v>47085</v>
      </c>
      <c r="C8376" s="573" t="s">
        <v>388</v>
      </c>
      <c r="D8376" s="574">
        <v>1100</v>
      </c>
      <c r="F8376" s="411"/>
      <c r="G8376" s="412" t="str">
        <f t="shared" si="130"/>
        <v>DIGITADOR - 30 HORAS SEMANAIS - REV 01</v>
      </c>
      <c r="H8376" s="412" t="str">
        <f t="shared" si="130"/>
        <v>MÊS</v>
      </c>
      <c r="I8376" s="413"/>
    </row>
    <row r="8377" spans="1:9" ht="33.75">
      <c r="A8377" s="571">
        <v>5139</v>
      </c>
      <c r="B8377" s="572" t="s">
        <v>47086</v>
      </c>
      <c r="C8377" s="573" t="s">
        <v>6</v>
      </c>
      <c r="D8377" s="574">
        <v>7.18</v>
      </c>
      <c r="F8377" s="411"/>
      <c r="G8377" s="412" t="str">
        <f t="shared" si="130"/>
        <v>DIGITADOR - 40H - REV 02</v>
      </c>
      <c r="H8377" s="412" t="str">
        <f t="shared" si="130"/>
        <v>H</v>
      </c>
      <c r="I8377" s="413"/>
    </row>
    <row r="8378" spans="1:9" ht="56.25">
      <c r="A8378" s="571">
        <v>7499</v>
      </c>
      <c r="B8378" s="572" t="s">
        <v>47087</v>
      </c>
      <c r="C8378" s="573" t="s">
        <v>388</v>
      </c>
      <c r="D8378" s="574">
        <v>1435.58</v>
      </c>
      <c r="F8378" s="411"/>
      <c r="G8378" s="412" t="str">
        <f t="shared" si="130"/>
        <v>DIGITADOR - MENSALISTA - 40H - REV 01</v>
      </c>
      <c r="H8378" s="412" t="str">
        <f t="shared" si="130"/>
        <v>MÊS</v>
      </c>
      <c r="I8378" s="413"/>
    </row>
    <row r="8379" spans="1:9" ht="22.5">
      <c r="A8379" s="571">
        <v>10196</v>
      </c>
      <c r="B8379" s="572" t="s">
        <v>47088</v>
      </c>
      <c r="C8379" s="573" t="s">
        <v>388</v>
      </c>
      <c r="D8379" s="574">
        <v>3946.75</v>
      </c>
      <c r="F8379" s="411"/>
      <c r="G8379" s="412" t="str">
        <f t="shared" si="130"/>
        <v>MESTRE GERAL</v>
      </c>
      <c r="H8379" s="412" t="str">
        <f t="shared" si="130"/>
        <v>MÊS</v>
      </c>
      <c r="I8379" s="413"/>
    </row>
    <row r="8380" spans="1:9" ht="22.5">
      <c r="A8380" s="571">
        <v>5149</v>
      </c>
      <c r="B8380" s="572" t="s">
        <v>47089</v>
      </c>
      <c r="C8380" s="573" t="s">
        <v>6</v>
      </c>
      <c r="D8380" s="574">
        <v>5</v>
      </c>
      <c r="F8380" s="411"/>
      <c r="G8380" s="412" t="str">
        <f t="shared" si="130"/>
        <v>SECRETÁRIA</v>
      </c>
      <c r="H8380" s="412" t="str">
        <f t="shared" si="130"/>
        <v>H</v>
      </c>
      <c r="I8380" s="413"/>
    </row>
    <row r="8381" spans="1:9" ht="78.75">
      <c r="A8381" s="571">
        <v>13023</v>
      </c>
      <c r="B8381" s="572" t="s">
        <v>47090</v>
      </c>
      <c r="C8381" s="573" t="s">
        <v>388</v>
      </c>
      <c r="D8381" s="574">
        <v>1546.88</v>
      </c>
      <c r="F8381" s="411"/>
      <c r="G8381" s="412" t="str">
        <f t="shared" si="130"/>
        <v>TÉCNICO EM INFORMÁTICA - 30 HORAS SEMANAIS - REV 01</v>
      </c>
      <c r="H8381" s="412" t="str">
        <f t="shared" si="130"/>
        <v>MÊS</v>
      </c>
      <c r="I8381" s="413"/>
    </row>
    <row r="8382" spans="1:9" ht="67.5">
      <c r="A8382" s="571">
        <v>6698</v>
      </c>
      <c r="B8382" s="572" t="s">
        <v>47091</v>
      </c>
      <c r="C8382" s="573" t="s">
        <v>6</v>
      </c>
      <c r="D8382" s="574">
        <v>10.31</v>
      </c>
      <c r="F8382" s="411"/>
      <c r="G8382" s="412" t="str">
        <f t="shared" si="130"/>
        <v>TÉCNICO EM INFORMÁTICA - 40H - REV 02</v>
      </c>
      <c r="H8382" s="412" t="str">
        <f t="shared" si="130"/>
        <v>H</v>
      </c>
      <c r="I8382" s="413"/>
    </row>
    <row r="8383" spans="1:9" ht="78.75">
      <c r="A8383" s="571">
        <v>7497</v>
      </c>
      <c r="B8383" s="572" t="s">
        <v>47092</v>
      </c>
      <c r="C8383" s="573" t="s">
        <v>388</v>
      </c>
      <c r="D8383" s="574">
        <v>2062.5100000000002</v>
      </c>
      <c r="F8383" s="411"/>
      <c r="G8383" s="412" t="str">
        <f t="shared" si="130"/>
        <v>TÉCNICO EM INFORMÁTICA - MENSALISTA - 40H - REV 02</v>
      </c>
      <c r="H8383" s="412" t="str">
        <f t="shared" si="130"/>
        <v>MÊS</v>
      </c>
      <c r="I8383" s="413"/>
    </row>
    <row r="8384" spans="1:9" ht="22.5">
      <c r="A8384" s="571">
        <v>10176</v>
      </c>
      <c r="B8384" s="572" t="s">
        <v>47093</v>
      </c>
      <c r="C8384" s="573" t="s">
        <v>388</v>
      </c>
      <c r="D8384" s="574">
        <v>1100</v>
      </c>
      <c r="F8384" s="411"/>
      <c r="G8384" s="412" t="str">
        <f t="shared" si="130"/>
        <v>COZINHEIRO</v>
      </c>
      <c r="H8384" s="412" t="str">
        <f t="shared" si="130"/>
        <v>MÊS</v>
      </c>
      <c r="I8384" s="413"/>
    </row>
    <row r="8385" spans="1:9" ht="56.25">
      <c r="A8385" s="571">
        <v>10524</v>
      </c>
      <c r="B8385" s="572" t="s">
        <v>47094</v>
      </c>
      <c r="C8385" s="573" t="s">
        <v>388</v>
      </c>
      <c r="D8385" s="574">
        <v>1678.72</v>
      </c>
      <c r="F8385" s="411"/>
      <c r="G8385" s="412" t="str">
        <f t="shared" si="130"/>
        <v>AUXILIAR DE LABORATORISTA DE SOLOS</v>
      </c>
      <c r="H8385" s="412" t="str">
        <f t="shared" si="130"/>
        <v>MÊS</v>
      </c>
      <c r="I8385" s="413"/>
    </row>
    <row r="8386" spans="1:9" ht="33.75">
      <c r="A8386" s="571">
        <v>10525</v>
      </c>
      <c r="B8386" s="572" t="s">
        <v>47095</v>
      </c>
      <c r="C8386" s="573" t="s">
        <v>388</v>
      </c>
      <c r="D8386" s="574">
        <v>2479.4</v>
      </c>
      <c r="F8386" s="411"/>
      <c r="G8386" s="412" t="str">
        <f t="shared" ref="G8386:H8449" si="131">UPPER(B8386)</f>
        <v>LABORATORISTA DE SOLOS</v>
      </c>
      <c r="H8386" s="412" t="str">
        <f t="shared" si="131"/>
        <v>MÊS</v>
      </c>
      <c r="I8386" s="413"/>
    </row>
    <row r="8387" spans="1:9" ht="56.25">
      <c r="A8387" s="571">
        <v>11867</v>
      </c>
      <c r="B8387" s="572" t="s">
        <v>47096</v>
      </c>
      <c r="C8387" s="573" t="s">
        <v>394</v>
      </c>
      <c r="D8387" s="574">
        <v>5280</v>
      </c>
      <c r="F8387" s="411"/>
      <c r="G8387" s="412" t="str">
        <f t="shared" si="131"/>
        <v>ARQUEÓLOGO PLENO (NÍVEL SUPERIOR)</v>
      </c>
      <c r="H8387" s="412" t="str">
        <f t="shared" si="131"/>
        <v>MES</v>
      </c>
      <c r="I8387" s="413"/>
    </row>
    <row r="8388" spans="1:9" ht="123.75">
      <c r="A8388" s="571">
        <v>13019</v>
      </c>
      <c r="B8388" s="572" t="s">
        <v>47097</v>
      </c>
      <c r="C8388" s="573" t="s">
        <v>388</v>
      </c>
      <c r="D8388" s="574">
        <v>6600</v>
      </c>
      <c r="F8388" s="411"/>
      <c r="G8388" s="412" t="str">
        <f t="shared" si="131"/>
        <v>ARQUITETO - SALÁRIO MENSAL PARA UMA CARGA HORARIA DE 30 HORAS SEMANAIS - REV0 1</v>
      </c>
      <c r="H8388" s="412" t="str">
        <f t="shared" si="131"/>
        <v>MÊS</v>
      </c>
      <c r="I8388" s="413"/>
    </row>
    <row r="8389" spans="1:9" ht="90">
      <c r="A8389" s="571">
        <v>10333</v>
      </c>
      <c r="B8389" s="572" t="s">
        <v>47098</v>
      </c>
      <c r="C8389" s="573" t="s">
        <v>388</v>
      </c>
      <c r="D8389" s="574">
        <v>9350</v>
      </c>
      <c r="F8389" s="411"/>
      <c r="G8389" s="412" t="str">
        <f t="shared" si="131"/>
        <v>ARQUITETO JÚNIOR - ATÉ 5 ANOS DE EXPERIÊNCIA - 40H - REV 02</v>
      </c>
      <c r="H8389" s="412" t="str">
        <f t="shared" si="131"/>
        <v>MÊS</v>
      </c>
      <c r="I8389" s="413"/>
    </row>
    <row r="8390" spans="1:9" ht="90">
      <c r="A8390" s="571">
        <v>6681</v>
      </c>
      <c r="B8390" s="572" t="s">
        <v>47098</v>
      </c>
      <c r="C8390" s="573" t="s">
        <v>6</v>
      </c>
      <c r="D8390" s="574">
        <v>46.75</v>
      </c>
      <c r="F8390" s="411"/>
      <c r="G8390" s="412" t="str">
        <f t="shared" si="131"/>
        <v>ARQUITETO JÚNIOR - ATÉ 5 ANOS DE EXPERIÊNCIA - 40H - REV 02</v>
      </c>
      <c r="H8390" s="412" t="str">
        <f t="shared" si="131"/>
        <v>H</v>
      </c>
      <c r="I8390" s="413"/>
    </row>
    <row r="8391" spans="1:9" ht="101.25">
      <c r="A8391" s="571">
        <v>3079</v>
      </c>
      <c r="B8391" s="572" t="s">
        <v>47099</v>
      </c>
      <c r="C8391" s="573" t="s">
        <v>6</v>
      </c>
      <c r="D8391" s="574">
        <v>53.76</v>
      </c>
      <c r="F8391" s="411"/>
      <c r="G8391" s="412" t="str">
        <f t="shared" si="131"/>
        <v>ARQUITETO PLENO - DE 5 A 15 ANOS DE EXPERIÊNCIA - 40H - REV 02</v>
      </c>
      <c r="H8391" s="412" t="str">
        <f t="shared" si="131"/>
        <v>H</v>
      </c>
      <c r="I8391" s="413"/>
    </row>
    <row r="8392" spans="1:9" ht="101.25">
      <c r="A8392" s="571">
        <v>10334</v>
      </c>
      <c r="B8392" s="572" t="s">
        <v>47099</v>
      </c>
      <c r="C8392" s="573" t="s">
        <v>388</v>
      </c>
      <c r="D8392" s="574">
        <v>10752.5</v>
      </c>
      <c r="F8392" s="411"/>
      <c r="G8392" s="412" t="str">
        <f t="shared" si="131"/>
        <v>ARQUITETO PLENO - DE 5 A 15 ANOS DE EXPERIÊNCIA - 40H - REV 02</v>
      </c>
      <c r="H8392" s="412" t="str">
        <f t="shared" si="131"/>
        <v>MÊS</v>
      </c>
      <c r="I8392" s="413"/>
    </row>
    <row r="8393" spans="1:9" ht="101.25">
      <c r="A8393" s="571">
        <v>10335</v>
      </c>
      <c r="B8393" s="572" t="s">
        <v>47100</v>
      </c>
      <c r="C8393" s="573" t="s">
        <v>388</v>
      </c>
      <c r="D8393" s="574">
        <v>12365.38</v>
      </c>
      <c r="F8393" s="411"/>
      <c r="G8393" s="412" t="str">
        <f t="shared" si="131"/>
        <v>ARQUITETO SÊNIOR - MAIS DE 15 ANOS DE EXPERIÊNCIA - 40H - REV 02</v>
      </c>
      <c r="H8393" s="412" t="str">
        <f t="shared" si="131"/>
        <v>MÊS</v>
      </c>
      <c r="I8393" s="413"/>
    </row>
    <row r="8394" spans="1:9" ht="101.25">
      <c r="A8394" s="571">
        <v>6682</v>
      </c>
      <c r="B8394" s="572" t="s">
        <v>47100</v>
      </c>
      <c r="C8394" s="573" t="s">
        <v>6</v>
      </c>
      <c r="D8394" s="574">
        <v>61.83</v>
      </c>
      <c r="F8394" s="411"/>
      <c r="G8394" s="412" t="str">
        <f t="shared" si="131"/>
        <v>ARQUITETO SÊNIOR - MAIS DE 15 ANOS DE EXPERIÊNCIA - 40H - REV 02</v>
      </c>
      <c r="H8394" s="412" t="str">
        <f t="shared" si="131"/>
        <v>H</v>
      </c>
      <c r="I8394" s="413"/>
    </row>
    <row r="8395" spans="1:9" ht="78.75">
      <c r="A8395" s="571">
        <v>10712</v>
      </c>
      <c r="B8395" s="572" t="s">
        <v>47101</v>
      </c>
      <c r="C8395" s="573" t="s">
        <v>388</v>
      </c>
      <c r="D8395" s="574">
        <v>9350</v>
      </c>
      <c r="F8395" s="411"/>
      <c r="G8395" s="412" t="str">
        <f t="shared" si="131"/>
        <v>ASSISTÊNCIA TÉCNICA COM ENGENHEIRO AGRÔNOMO</v>
      </c>
      <c r="H8395" s="412" t="str">
        <f t="shared" si="131"/>
        <v>MÊS</v>
      </c>
      <c r="I8395" s="413"/>
    </row>
    <row r="8396" spans="1:9" ht="56.25">
      <c r="A8396" s="571">
        <v>13196</v>
      </c>
      <c r="B8396" s="572" t="s">
        <v>47102</v>
      </c>
      <c r="C8396" s="573" t="s">
        <v>388</v>
      </c>
      <c r="D8396" s="574">
        <v>18700</v>
      </c>
      <c r="F8396" s="411"/>
      <c r="G8396" s="412" t="str">
        <f t="shared" si="131"/>
        <v>CONSULTOR DE ENGENHARIA - 40H - REV 01</v>
      </c>
      <c r="H8396" s="412" t="str">
        <f t="shared" si="131"/>
        <v>MÊS</v>
      </c>
      <c r="I8396" s="413"/>
    </row>
    <row r="8397" spans="1:9" ht="56.25">
      <c r="B8397" s="572" t="s">
        <v>47102</v>
      </c>
      <c r="C8397" s="573" t="s">
        <v>6</v>
      </c>
      <c r="D8397" s="574">
        <v>93.5</v>
      </c>
      <c r="F8397" s="411"/>
      <c r="G8397" s="412" t="str">
        <f t="shared" si="131"/>
        <v>CONSULTOR DE ENGENHARIA - 40H - REV 01</v>
      </c>
      <c r="H8397" s="412" t="str">
        <f t="shared" si="131"/>
        <v>H</v>
      </c>
      <c r="I8397" s="413"/>
    </row>
    <row r="8398" spans="1:9">
      <c r="A8398" s="571">
        <v>13197</v>
      </c>
      <c r="B8398" s="469" t="s">
        <v>10207</v>
      </c>
      <c r="C8398" s="469" t="s">
        <v>10207</v>
      </c>
      <c r="F8398" s="411"/>
      <c r="G8398" s="412" t="str">
        <f t="shared" si="131"/>
        <v/>
      </c>
      <c r="H8398" s="412" t="str">
        <f t="shared" si="131"/>
        <v/>
      </c>
      <c r="I8398" s="413"/>
    </row>
    <row r="8399" spans="1:9" ht="33.75">
      <c r="A8399" s="571">
        <v>10727</v>
      </c>
      <c r="B8399" s="572" t="s">
        <v>47103</v>
      </c>
      <c r="C8399" s="573" t="s">
        <v>388</v>
      </c>
      <c r="D8399" s="574">
        <v>2200</v>
      </c>
      <c r="F8399" s="411"/>
      <c r="G8399" s="412" t="str">
        <f t="shared" si="131"/>
        <v>ENFERMEIRO NÍVEL SUPERIOR</v>
      </c>
      <c r="H8399" s="412" t="str">
        <f t="shared" si="131"/>
        <v>MÊS</v>
      </c>
      <c r="I8399" s="413"/>
    </row>
    <row r="8400" spans="1:9" ht="123.75">
      <c r="A8400" s="571">
        <v>13020</v>
      </c>
      <c r="B8400" s="572" t="s">
        <v>47104</v>
      </c>
      <c r="C8400" s="573" t="s">
        <v>388</v>
      </c>
      <c r="D8400" s="574">
        <v>6600</v>
      </c>
      <c r="F8400" s="411"/>
      <c r="G8400" s="412" t="str">
        <f t="shared" si="131"/>
        <v>ENGENHEIRO - SALÁRIO MENSAL PARA UMA CARGA HORARIA DE 30 HORAS SEMANAIS - REV 01</v>
      </c>
      <c r="H8400" s="412" t="str">
        <f t="shared" si="131"/>
        <v>MÊS</v>
      </c>
      <c r="I8400" s="413"/>
    </row>
    <row r="8401" spans="1:9" ht="112.5">
      <c r="A8401" s="571">
        <v>5142</v>
      </c>
      <c r="B8401" s="572" t="s">
        <v>47105</v>
      </c>
      <c r="C8401" s="573" t="s">
        <v>6</v>
      </c>
      <c r="D8401" s="574">
        <v>46.75</v>
      </c>
      <c r="F8401" s="411"/>
      <c r="G8401" s="412" t="str">
        <f t="shared" si="131"/>
        <v>ENGENHEIRO JÚNIOR - ATÉ 5 ANOS DE EXPERIÊNCIA - HORISTA - 40H - REV 02</v>
      </c>
      <c r="H8401" s="412" t="str">
        <f t="shared" si="131"/>
        <v>H</v>
      </c>
      <c r="I8401" s="413"/>
    </row>
    <row r="8402" spans="1:9" ht="112.5">
      <c r="A8402" s="571">
        <v>7491</v>
      </c>
      <c r="B8402" s="572" t="s">
        <v>47106</v>
      </c>
      <c r="C8402" s="573" t="s">
        <v>388</v>
      </c>
      <c r="D8402" s="574">
        <v>9350</v>
      </c>
      <c r="F8402" s="411"/>
      <c r="G8402" s="412" t="str">
        <f t="shared" si="131"/>
        <v>ENGENHEIRO JÚNIOR - ATÉ 5 ANOS DE EXPERIÊNCIA - MENSALISTA - 40H - REV 02</v>
      </c>
      <c r="H8402" s="412" t="str">
        <f t="shared" si="131"/>
        <v>MÊS</v>
      </c>
      <c r="I8402" s="413"/>
    </row>
    <row r="8403" spans="1:9" ht="135">
      <c r="A8403" s="571">
        <v>13472</v>
      </c>
      <c r="B8403" s="572" t="s">
        <v>47107</v>
      </c>
      <c r="C8403" s="573" t="s">
        <v>6</v>
      </c>
      <c r="D8403" s="574">
        <v>46.75</v>
      </c>
      <c r="F8403" s="411"/>
      <c r="G8403" s="412" t="str">
        <f t="shared" si="131"/>
        <v>ENGENHEIRO JÚNIOR AMBIENTAL - ATÉ 5 ANOS DE EXPERIÊNCIA - HORISTA - 40H - REV 02</v>
      </c>
      <c r="H8403" s="412" t="str">
        <f t="shared" si="131"/>
        <v>H</v>
      </c>
      <c r="I8403" s="413"/>
    </row>
    <row r="8404" spans="1:9" ht="146.25">
      <c r="A8404" s="571">
        <v>13471</v>
      </c>
      <c r="B8404" s="572" t="s">
        <v>47108</v>
      </c>
      <c r="C8404" s="573" t="s">
        <v>388</v>
      </c>
      <c r="D8404" s="574">
        <v>9350</v>
      </c>
      <c r="F8404" s="411"/>
      <c r="G8404" s="412" t="str">
        <f t="shared" si="131"/>
        <v>ENGENHEIRO JÚNIOR AMBIENTAL - ATÉ 5 ANOS DE EXPERIÊNCIA - MENSALISTA - 40H -  REV 02</v>
      </c>
      <c r="H8404" s="412" t="str">
        <f t="shared" si="131"/>
        <v>MÊS</v>
      </c>
      <c r="I8404" s="413"/>
    </row>
    <row r="8405" spans="1:9" ht="67.5">
      <c r="A8405" s="571">
        <v>10194</v>
      </c>
      <c r="B8405" s="572" t="s">
        <v>47109</v>
      </c>
      <c r="C8405" s="573" t="s">
        <v>388</v>
      </c>
      <c r="D8405" s="574">
        <v>9350</v>
      </c>
      <c r="F8405" s="411"/>
      <c r="G8405" s="412" t="str">
        <f t="shared" si="131"/>
        <v>ENGENHEIRO JUNIOR DE PLANEJAMENTO</v>
      </c>
      <c r="H8405" s="412" t="str">
        <f t="shared" si="131"/>
        <v>MÊS</v>
      </c>
      <c r="I8405" s="413"/>
    </row>
    <row r="8406" spans="1:9" ht="78.75">
      <c r="A8406" s="571">
        <v>10193</v>
      </c>
      <c r="B8406" s="572" t="s">
        <v>47110</v>
      </c>
      <c r="C8406" s="573" t="s">
        <v>388</v>
      </c>
      <c r="D8406" s="574">
        <v>9350</v>
      </c>
      <c r="F8406" s="411"/>
      <c r="G8406" s="412" t="str">
        <f t="shared" si="131"/>
        <v>ENGENHEIRO JUNIOR DE SEGURANÇA DO TRABALHO</v>
      </c>
      <c r="H8406" s="412" t="str">
        <f t="shared" si="131"/>
        <v>MÊS</v>
      </c>
      <c r="I8406" s="413"/>
    </row>
    <row r="8407" spans="1:9" ht="112.5">
      <c r="A8407" s="571">
        <v>7492</v>
      </c>
      <c r="B8407" s="572" t="s">
        <v>47111</v>
      </c>
      <c r="C8407" s="573" t="s">
        <v>388</v>
      </c>
      <c r="D8407" s="574">
        <v>10752.5</v>
      </c>
      <c r="F8407" s="411"/>
      <c r="G8407" s="412" t="str">
        <f t="shared" si="131"/>
        <v>ENGENHEIRO PLENO - DE 5 A 15  ANOS DE EXPERIÊNCIA - MENSALISTA - 40H - REV 02</v>
      </c>
      <c r="H8407" s="412" t="str">
        <f t="shared" si="131"/>
        <v>MÊS</v>
      </c>
      <c r="I8407" s="413"/>
    </row>
    <row r="8408" spans="1:9" ht="112.5">
      <c r="A8408" s="571">
        <v>5143</v>
      </c>
      <c r="B8408" s="572" t="s">
        <v>47112</v>
      </c>
      <c r="C8408" s="573" t="s">
        <v>6</v>
      </c>
      <c r="D8408" s="574">
        <v>53.76</v>
      </c>
      <c r="F8408" s="411"/>
      <c r="G8408" s="412" t="str">
        <f t="shared" si="131"/>
        <v>ENGENHEIRO PLENO - DE 5 A 15 ANOS DE EXPERIÊNCIA - HORISTA - 40H - REV 02</v>
      </c>
      <c r="H8408" s="412" t="str">
        <f t="shared" si="131"/>
        <v>H</v>
      </c>
      <c r="I8408" s="413"/>
    </row>
    <row r="8409" spans="1:9" ht="78.75">
      <c r="A8409" s="571">
        <v>10723</v>
      </c>
      <c r="B8409" s="572" t="s">
        <v>47113</v>
      </c>
      <c r="C8409" s="573" t="s">
        <v>388</v>
      </c>
      <c r="D8409" s="574">
        <v>10702.53</v>
      </c>
      <c r="F8409" s="411"/>
      <c r="G8409" s="412" t="str">
        <f t="shared" si="131"/>
        <v>ENGENHEIRO PLENO DE CONTROLE DE QUALIDADE</v>
      </c>
      <c r="H8409" s="412" t="str">
        <f t="shared" si="131"/>
        <v>MÊS</v>
      </c>
      <c r="I8409" s="413"/>
    </row>
    <row r="8410" spans="1:9" ht="67.5">
      <c r="A8410" s="571">
        <v>10724</v>
      </c>
      <c r="B8410" s="572" t="s">
        <v>47114</v>
      </c>
      <c r="C8410" s="573" t="s">
        <v>388</v>
      </c>
      <c r="D8410" s="574">
        <v>10702.53</v>
      </c>
      <c r="F8410" s="411"/>
      <c r="G8410" s="412" t="str">
        <f t="shared" si="131"/>
        <v>ENGENHEIRO PLENO DE PLANEJAMENTO E MEDIÇÃO</v>
      </c>
      <c r="H8410" s="412" t="str">
        <f t="shared" si="131"/>
        <v>MÊS</v>
      </c>
      <c r="I8410" s="413"/>
    </row>
    <row r="8411" spans="1:9" ht="56.25">
      <c r="A8411" s="571">
        <v>10725</v>
      </c>
      <c r="B8411" s="572" t="s">
        <v>47115</v>
      </c>
      <c r="C8411" s="573" t="s">
        <v>388</v>
      </c>
      <c r="D8411" s="574">
        <v>10702.53</v>
      </c>
      <c r="F8411" s="411"/>
      <c r="G8411" s="412" t="str">
        <f t="shared" si="131"/>
        <v>ENGENHEIRO PLENO SEGURANÇA DO TRABALHO</v>
      </c>
      <c r="H8411" s="412" t="str">
        <f t="shared" si="131"/>
        <v>MÊS</v>
      </c>
      <c r="I8411" s="413"/>
    </row>
    <row r="8412" spans="1:9" ht="123.75">
      <c r="A8412" s="571">
        <v>5144</v>
      </c>
      <c r="B8412" s="572" t="s">
        <v>47116</v>
      </c>
      <c r="C8412" s="573" t="s">
        <v>6</v>
      </c>
      <c r="D8412" s="574">
        <v>61.83</v>
      </c>
      <c r="F8412" s="411"/>
      <c r="G8412" s="412" t="str">
        <f t="shared" si="131"/>
        <v>ENGENHEIRO SÊNIOR - MAIS DE 15 ANOS DE EXPERIÊNCIA - HORISTA - 40H - REV 02</v>
      </c>
      <c r="H8412" s="412" t="str">
        <f t="shared" si="131"/>
        <v>H</v>
      </c>
      <c r="I8412" s="413"/>
    </row>
    <row r="8413" spans="1:9" ht="135">
      <c r="A8413" s="571">
        <v>7493</v>
      </c>
      <c r="B8413" s="572" t="s">
        <v>47117</v>
      </c>
      <c r="C8413" s="573" t="s">
        <v>388</v>
      </c>
      <c r="D8413" s="574">
        <v>12365.38</v>
      </c>
      <c r="F8413" s="411"/>
      <c r="G8413" s="412" t="str">
        <f t="shared" si="131"/>
        <v>ENGENHEIRO SÊNIOR - MAIS DE 15 ANOS DE EXPERIÊNCIA - MENSALISTA - 40H - REV 0 2</v>
      </c>
      <c r="H8413" s="412" t="str">
        <f t="shared" si="131"/>
        <v>MÊS</v>
      </c>
      <c r="I8413" s="413"/>
    </row>
    <row r="8414" spans="1:9" ht="33.75">
      <c r="A8414" s="571">
        <v>10173</v>
      </c>
      <c r="B8414" s="572" t="s">
        <v>47118</v>
      </c>
      <c r="C8414" s="573" t="s">
        <v>6</v>
      </c>
      <c r="D8414" s="574">
        <v>30.45</v>
      </c>
      <c r="F8414" s="411"/>
      <c r="G8414" s="412" t="str">
        <f t="shared" si="131"/>
        <v>MÉDICO CLÍNICO GERAL</v>
      </c>
      <c r="H8414" s="412" t="str">
        <f t="shared" si="131"/>
        <v>H</v>
      </c>
      <c r="I8414" s="413"/>
    </row>
    <row r="8415" spans="1:9" ht="101.25">
      <c r="A8415" s="571">
        <v>10726</v>
      </c>
      <c r="B8415" s="572" t="s">
        <v>47119</v>
      </c>
      <c r="C8415" s="573" t="s">
        <v>388</v>
      </c>
      <c r="D8415" s="574">
        <v>8882.5</v>
      </c>
      <c r="F8415" s="411"/>
      <c r="G8415" s="412" t="str">
        <f t="shared" si="131"/>
        <v>MÉDICO SEGURANÇA DO TRABALHO - DNIT - MÊS DE REFERÊNCIA.: 10/2020</v>
      </c>
      <c r="H8415" s="412" t="str">
        <f t="shared" si="131"/>
        <v>MÊS</v>
      </c>
      <c r="I8415" s="413"/>
    </row>
    <row r="8416" spans="1:9" ht="22.5">
      <c r="A8416" s="571">
        <v>10175</v>
      </c>
      <c r="B8416" s="572" t="s">
        <v>47120</v>
      </c>
      <c r="C8416" s="573" t="s">
        <v>6</v>
      </c>
      <c r="D8416" s="574">
        <v>30.45</v>
      </c>
      <c r="F8416" s="411"/>
      <c r="G8416" s="412" t="str">
        <f t="shared" si="131"/>
        <v>NUTRICIONISTA</v>
      </c>
      <c r="H8416" s="412" t="str">
        <f t="shared" si="131"/>
        <v>H</v>
      </c>
      <c r="I8416" s="413"/>
    </row>
    <row r="8417" spans="1:9" ht="22.5">
      <c r="A8417" s="571">
        <v>13173</v>
      </c>
      <c r="B8417" s="572" t="s">
        <v>47121</v>
      </c>
      <c r="C8417" s="573" t="s">
        <v>6</v>
      </c>
      <c r="D8417" s="574">
        <v>5</v>
      </c>
      <c r="F8417" s="411"/>
      <c r="G8417" s="412" t="str">
        <f t="shared" si="131"/>
        <v>AJUDANTE COMUM</v>
      </c>
      <c r="H8417" s="412" t="str">
        <f t="shared" si="131"/>
        <v>H</v>
      </c>
      <c r="I8417" s="413"/>
    </row>
    <row r="8418" spans="1:9" ht="45">
      <c r="A8418" s="571">
        <v>10454</v>
      </c>
      <c r="B8418" s="572" t="s">
        <v>47122</v>
      </c>
      <c r="C8418" s="573" t="s">
        <v>6</v>
      </c>
      <c r="D8418" s="574">
        <v>5</v>
      </c>
      <c r="F8418" s="411"/>
      <c r="G8418" s="412" t="str">
        <f t="shared" si="131"/>
        <v>AJUDANTE-PRATICO/MEIO-OFICIAL</v>
      </c>
      <c r="H8418" s="412" t="str">
        <f t="shared" si="131"/>
        <v>H</v>
      </c>
      <c r="I8418" s="413"/>
    </row>
    <row r="8419" spans="1:9" ht="45">
      <c r="A8419" s="571">
        <v>4960</v>
      </c>
      <c r="B8419" s="572" t="s">
        <v>47123</v>
      </c>
      <c r="C8419" s="573" t="s">
        <v>6</v>
      </c>
      <c r="D8419" s="574">
        <v>6.63</v>
      </c>
      <c r="F8419" s="411"/>
      <c r="G8419" s="412" t="str">
        <f t="shared" si="131"/>
        <v>ALMOXARIFE - SINDUSCON</v>
      </c>
      <c r="H8419" s="412" t="str">
        <f t="shared" si="131"/>
        <v>H</v>
      </c>
      <c r="I8419" s="413"/>
    </row>
    <row r="8420" spans="1:9" ht="45">
      <c r="A8420" s="571">
        <v>4959</v>
      </c>
      <c r="B8420" s="572" t="s">
        <v>47124</v>
      </c>
      <c r="C8420" s="573" t="s">
        <v>6</v>
      </c>
      <c r="D8420" s="574">
        <v>6.63</v>
      </c>
      <c r="F8420" s="411"/>
      <c r="G8420" s="412" t="str">
        <f t="shared" si="131"/>
        <v>APONTADOR - SINDUSCON</v>
      </c>
      <c r="H8420" s="412" t="str">
        <f t="shared" si="131"/>
        <v>H</v>
      </c>
      <c r="I8420" s="413"/>
    </row>
    <row r="8421" spans="1:9">
      <c r="A8421" s="571">
        <v>47</v>
      </c>
      <c r="B8421" s="572" t="s">
        <v>761</v>
      </c>
      <c r="C8421" s="573" t="s">
        <v>6</v>
      </c>
      <c r="D8421" s="574">
        <v>6.63</v>
      </c>
      <c r="F8421" s="411"/>
      <c r="G8421" s="412" t="str">
        <f t="shared" si="131"/>
        <v>ARMADOR</v>
      </c>
      <c r="H8421" s="412" t="str">
        <f t="shared" si="131"/>
        <v>H</v>
      </c>
      <c r="I8421" s="413"/>
    </row>
    <row r="8422" spans="1:9" ht="45">
      <c r="A8422" s="571">
        <v>13161</v>
      </c>
      <c r="B8422" s="572" t="s">
        <v>47125</v>
      </c>
      <c r="C8422" s="573" t="s">
        <v>6</v>
      </c>
      <c r="D8422" s="574">
        <v>5</v>
      </c>
      <c r="F8422" s="411"/>
      <c r="G8422" s="412" t="str">
        <f t="shared" si="131"/>
        <v>AUXILIAR DE APONTADOR</v>
      </c>
      <c r="H8422" s="412" t="str">
        <f t="shared" si="131"/>
        <v>H</v>
      </c>
      <c r="I8422" s="413"/>
    </row>
    <row r="8423" spans="1:9" ht="45">
      <c r="A8423" s="571">
        <v>11868</v>
      </c>
      <c r="B8423" s="572" t="s">
        <v>47126</v>
      </c>
      <c r="C8423" s="573" t="s">
        <v>6</v>
      </c>
      <c r="D8423" s="574">
        <v>5</v>
      </c>
      <c r="F8423" s="411"/>
      <c r="G8423" s="412" t="str">
        <f t="shared" si="131"/>
        <v>AUXILIAR DE ARQUEOLOGIA</v>
      </c>
      <c r="H8423" s="412" t="str">
        <f t="shared" si="131"/>
        <v>H</v>
      </c>
      <c r="I8423" s="413"/>
    </row>
    <row r="8424" spans="1:9" ht="67.5">
      <c r="A8424" s="571">
        <v>3075</v>
      </c>
      <c r="B8424" s="572" t="s">
        <v>47127</v>
      </c>
      <c r="C8424" s="573" t="s">
        <v>6</v>
      </c>
      <c r="D8424" s="574">
        <v>5.24</v>
      </c>
      <c r="F8424" s="411"/>
      <c r="G8424" s="412" t="str">
        <f t="shared" si="131"/>
        <v>AUXILIAR DE MARCENARIA P/RESTAURO</v>
      </c>
      <c r="H8424" s="412" t="str">
        <f t="shared" si="131"/>
        <v>H</v>
      </c>
      <c r="I8424" s="413"/>
    </row>
    <row r="8425" spans="1:9" ht="45">
      <c r="A8425" s="571">
        <v>3073</v>
      </c>
      <c r="B8425" s="572" t="s">
        <v>47128</v>
      </c>
      <c r="C8425" s="573" t="s">
        <v>6</v>
      </c>
      <c r="D8425" s="574">
        <v>5.24</v>
      </c>
      <c r="F8425" s="411"/>
      <c r="G8425" s="412" t="str">
        <f t="shared" si="131"/>
        <v>AUXILIAR DE RESTAURADOR</v>
      </c>
      <c r="H8425" s="412" t="str">
        <f t="shared" si="131"/>
        <v>H</v>
      </c>
      <c r="I8425" s="413"/>
    </row>
    <row r="8426" spans="1:9" ht="22.5">
      <c r="A8426" s="571">
        <v>10494</v>
      </c>
      <c r="B8426" s="572" t="s">
        <v>11639</v>
      </c>
      <c r="C8426" s="573" t="s">
        <v>6</v>
      </c>
      <c r="D8426" s="574">
        <v>6.63</v>
      </c>
      <c r="F8426" s="411"/>
      <c r="G8426" s="412" t="str">
        <f t="shared" si="131"/>
        <v>AZULEJISTA</v>
      </c>
      <c r="H8426" s="412" t="str">
        <f t="shared" si="131"/>
        <v>H</v>
      </c>
      <c r="I8426" s="413"/>
    </row>
    <row r="8427" spans="1:9" ht="22.5">
      <c r="A8427" s="571">
        <v>4966</v>
      </c>
      <c r="B8427" s="572" t="s">
        <v>47129</v>
      </c>
      <c r="C8427" s="573" t="s">
        <v>6</v>
      </c>
      <c r="D8427" s="574">
        <v>6.63</v>
      </c>
      <c r="F8427" s="411"/>
      <c r="G8427" s="412" t="str">
        <f t="shared" si="131"/>
        <v>BETONEIRO</v>
      </c>
      <c r="H8427" s="412" t="str">
        <f t="shared" si="131"/>
        <v>H</v>
      </c>
      <c r="I8427" s="413"/>
    </row>
    <row r="8428" spans="1:9" ht="67.5">
      <c r="A8428" s="571">
        <v>49</v>
      </c>
      <c r="B8428" s="572" t="s">
        <v>47130</v>
      </c>
      <c r="C8428" s="573" t="s">
        <v>6</v>
      </c>
      <c r="D8428" s="574">
        <v>6.63</v>
      </c>
      <c r="F8428" s="411"/>
      <c r="G8428" s="412" t="str">
        <f t="shared" si="131"/>
        <v>CABISTA PARA INSTALAÇÃO TELEFÔNICA</v>
      </c>
      <c r="H8428" s="412" t="str">
        <f t="shared" si="131"/>
        <v>H</v>
      </c>
      <c r="I8428" s="413"/>
    </row>
    <row r="8429" spans="1:9" ht="22.5">
      <c r="A8429" s="571">
        <v>4964</v>
      </c>
      <c r="B8429" s="572" t="s">
        <v>47131</v>
      </c>
      <c r="C8429" s="573" t="s">
        <v>6</v>
      </c>
      <c r="D8429" s="574">
        <v>6.63</v>
      </c>
      <c r="F8429" s="411"/>
      <c r="G8429" s="412" t="str">
        <f t="shared" si="131"/>
        <v>CABO DE TURMA</v>
      </c>
      <c r="H8429" s="412" t="str">
        <f t="shared" si="131"/>
        <v>H</v>
      </c>
      <c r="I8429" s="413"/>
    </row>
    <row r="8430" spans="1:9" ht="22.5">
      <c r="A8430" s="571">
        <v>50</v>
      </c>
      <c r="B8430" s="572" t="s">
        <v>1212</v>
      </c>
      <c r="C8430" s="573" t="s">
        <v>6</v>
      </c>
      <c r="D8430" s="574">
        <v>6.63</v>
      </c>
      <c r="F8430" s="411"/>
      <c r="G8430" s="412" t="str">
        <f t="shared" si="131"/>
        <v>CALCETEIRO</v>
      </c>
      <c r="H8430" s="412" t="str">
        <f t="shared" si="131"/>
        <v>H</v>
      </c>
      <c r="I8430" s="413"/>
    </row>
    <row r="8431" spans="1:9" ht="22.5">
      <c r="A8431" s="571">
        <v>51</v>
      </c>
      <c r="B8431" s="572" t="s">
        <v>13003</v>
      </c>
      <c r="C8431" s="573" t="s">
        <v>6</v>
      </c>
      <c r="D8431" s="574">
        <v>6.63</v>
      </c>
      <c r="F8431" s="411"/>
      <c r="G8431" s="412" t="str">
        <f t="shared" si="131"/>
        <v>CARPINTEIRO</v>
      </c>
      <c r="H8431" s="412" t="str">
        <f t="shared" si="131"/>
        <v>H</v>
      </c>
      <c r="I8431" s="413"/>
    </row>
    <row r="8432" spans="1:9" ht="22.5">
      <c r="A8432" s="571">
        <v>2730</v>
      </c>
      <c r="B8432" s="572" t="s">
        <v>47132</v>
      </c>
      <c r="C8432" s="573" t="s">
        <v>6</v>
      </c>
      <c r="D8432" s="574">
        <v>9.06</v>
      </c>
      <c r="F8432" s="411"/>
      <c r="G8432" s="412" t="str">
        <f t="shared" si="131"/>
        <v>COMPRESSORISTA</v>
      </c>
      <c r="H8432" s="412" t="str">
        <f t="shared" si="131"/>
        <v>H</v>
      </c>
      <c r="I8432" s="413"/>
    </row>
    <row r="8433" spans="1:9">
      <c r="A8433" s="571">
        <v>4965</v>
      </c>
      <c r="B8433" s="572" t="s">
        <v>47133</v>
      </c>
      <c r="C8433" s="573" t="s">
        <v>6</v>
      </c>
      <c r="D8433" s="574">
        <v>6.63</v>
      </c>
      <c r="F8433" s="411"/>
      <c r="G8433" s="412" t="str">
        <f t="shared" si="131"/>
        <v>DAMPEIRO</v>
      </c>
      <c r="H8433" s="412" t="str">
        <f t="shared" si="131"/>
        <v>H</v>
      </c>
      <c r="I8433" s="413"/>
    </row>
    <row r="8434" spans="1:9" ht="168.75">
      <c r="A8434" s="571">
        <v>6694</v>
      </c>
      <c r="B8434" s="572" t="s">
        <v>47134</v>
      </c>
      <c r="C8434" s="573" t="s">
        <v>6</v>
      </c>
      <c r="D8434" s="574">
        <v>11.81</v>
      </c>
      <c r="F8434" s="411"/>
      <c r="G8434" s="412" t="str">
        <f t="shared" si="131"/>
        <v>DESENHISTA JÚNIOR (CADISTA COPISTA) - TÉCNICO DE NÍVEL MÉDIO ATÉ 5 ANOS DE EX PERIÊNCIA - REV 01</v>
      </c>
      <c r="H8434" s="412" t="str">
        <f t="shared" si="131"/>
        <v>H</v>
      </c>
      <c r="I8434" s="413"/>
    </row>
    <row r="8435" spans="1:9" ht="135">
      <c r="A8435" s="571">
        <v>6693</v>
      </c>
      <c r="B8435" s="572" t="s">
        <v>47135</v>
      </c>
      <c r="C8435" s="573" t="s">
        <v>6</v>
      </c>
      <c r="D8435" s="574">
        <v>13.58</v>
      </c>
      <c r="F8435" s="411"/>
      <c r="G8435" s="412" t="str">
        <f t="shared" si="131"/>
        <v>DESENHISTA PLENO (CADISTA) - TÉCNICO DE NÍVEL MÉDIO DE 5 A 15 ANOS DE EXPERIÊ NCIA - REV 01</v>
      </c>
      <c r="H8435" s="412" t="str">
        <f t="shared" si="131"/>
        <v>H</v>
      </c>
      <c r="I8435" s="413"/>
    </row>
    <row r="8436" spans="1:9" ht="146.25">
      <c r="A8436" s="571">
        <v>6692</v>
      </c>
      <c r="B8436" s="572" t="s">
        <v>47136</v>
      </c>
      <c r="C8436" s="573" t="s">
        <v>6</v>
      </c>
      <c r="D8436" s="574">
        <v>15.62</v>
      </c>
      <c r="F8436" s="411"/>
      <c r="G8436" s="412" t="str">
        <f t="shared" si="131"/>
        <v>DESENHISTA SÊNIOR (CADISTA) - TÉCNICO DE NÍVEL MÉDIO ACIMA DE 15 ANOS DE EXPE RIÊNCIA - REV 01</v>
      </c>
      <c r="H8436" s="412" t="str">
        <f t="shared" si="131"/>
        <v>H</v>
      </c>
      <c r="I8436" s="413"/>
    </row>
    <row r="8437" spans="1:9" ht="22.5">
      <c r="A8437" s="571">
        <v>52</v>
      </c>
      <c r="B8437" s="572" t="s">
        <v>1934</v>
      </c>
      <c r="C8437" s="573" t="s">
        <v>6</v>
      </c>
      <c r="D8437" s="574">
        <v>6.63</v>
      </c>
      <c r="F8437" s="411"/>
      <c r="G8437" s="412" t="str">
        <f t="shared" si="131"/>
        <v>ELETRICISTA</v>
      </c>
      <c r="H8437" s="412" t="str">
        <f t="shared" si="131"/>
        <v>H</v>
      </c>
      <c r="I8437" s="413"/>
    </row>
    <row r="8438" spans="1:9" ht="45">
      <c r="A8438" s="571">
        <v>53</v>
      </c>
      <c r="B8438" s="572" t="s">
        <v>47137</v>
      </c>
      <c r="C8438" s="573" t="s">
        <v>6</v>
      </c>
      <c r="D8438" s="574">
        <v>6.63</v>
      </c>
      <c r="F8438" s="411"/>
      <c r="G8438" s="412" t="str">
        <f t="shared" si="131"/>
        <v>ENCANADOR HIDRÁULICO</v>
      </c>
      <c r="H8438" s="412" t="str">
        <f t="shared" si="131"/>
        <v>H</v>
      </c>
      <c r="I8438" s="413"/>
    </row>
    <row r="8439" spans="1:9" ht="45">
      <c r="A8439" s="571">
        <v>4957</v>
      </c>
      <c r="B8439" s="572" t="s">
        <v>47138</v>
      </c>
      <c r="C8439" s="573" t="s">
        <v>6</v>
      </c>
      <c r="D8439" s="574">
        <v>8.41</v>
      </c>
      <c r="F8439" s="414"/>
      <c r="G8439" s="412" t="str">
        <f t="shared" si="131"/>
        <v>ENCANADOR INDUSTRIAL</v>
      </c>
      <c r="H8439" s="412" t="str">
        <f t="shared" si="131"/>
        <v>H</v>
      </c>
      <c r="I8439" s="414"/>
    </row>
    <row r="8440" spans="1:9" ht="67.5">
      <c r="A8440" s="571">
        <v>8683</v>
      </c>
      <c r="B8440" s="572" t="s">
        <v>47139</v>
      </c>
      <c r="C8440" s="573" t="s">
        <v>6</v>
      </c>
      <c r="D8440" s="574">
        <v>11.82</v>
      </c>
      <c r="F8440" s="411"/>
      <c r="G8440" s="412" t="str">
        <f t="shared" si="131"/>
        <v>ENCARREGADO DE INSTALAÇÕES ELETRICAS</v>
      </c>
      <c r="H8440" s="412" t="str">
        <f t="shared" si="131"/>
        <v>H</v>
      </c>
      <c r="I8440" s="413"/>
    </row>
    <row r="8441" spans="1:9" ht="101.25">
      <c r="A8441" s="571">
        <v>6671</v>
      </c>
      <c r="B8441" s="572" t="s">
        <v>47140</v>
      </c>
      <c r="C8441" s="573" t="s">
        <v>6</v>
      </c>
      <c r="D8441" s="574">
        <v>15.52</v>
      </c>
      <c r="F8441" s="411"/>
      <c r="G8441" s="412" t="str">
        <f t="shared" si="131"/>
        <v>ENCARREGADO DE PAVIMENTAÇÃO - FONTE DNIT -  MÊS DE REF.: 10/20</v>
      </c>
      <c r="H8441" s="412" t="str">
        <f t="shared" si="131"/>
        <v>H</v>
      </c>
      <c r="I8441" s="413"/>
    </row>
    <row r="8442" spans="1:9" ht="90">
      <c r="A8442" s="571">
        <v>54</v>
      </c>
      <c r="B8442" s="572" t="s">
        <v>47141</v>
      </c>
      <c r="C8442" s="573" t="s">
        <v>6</v>
      </c>
      <c r="D8442" s="574">
        <v>8.51</v>
      </c>
      <c r="F8442" s="411"/>
      <c r="G8442" s="412" t="str">
        <f t="shared" si="131"/>
        <v>ENCARREGADO DE TURMA - FONTE DNIT -  MÊS DE REF.: 10/20</v>
      </c>
      <c r="H8442" s="412" t="str">
        <f t="shared" si="131"/>
        <v>H</v>
      </c>
      <c r="I8442" s="413"/>
    </row>
    <row r="8443" spans="1:9" ht="33.75">
      <c r="A8443" s="571">
        <v>3076</v>
      </c>
      <c r="B8443" s="572" t="s">
        <v>47142</v>
      </c>
      <c r="C8443" s="573" t="s">
        <v>6</v>
      </c>
      <c r="D8443" s="574">
        <v>14.69</v>
      </c>
      <c r="F8443" s="411"/>
      <c r="G8443" s="412" t="str">
        <f t="shared" si="131"/>
        <v>ENTALHADOR DE RESTAURO</v>
      </c>
      <c r="H8443" s="412" t="str">
        <f t="shared" si="131"/>
        <v>H</v>
      </c>
      <c r="I8443" s="413"/>
    </row>
    <row r="8444" spans="1:9" ht="22.5">
      <c r="A8444" s="571">
        <v>10495</v>
      </c>
      <c r="B8444" s="572" t="s">
        <v>2059</v>
      </c>
      <c r="C8444" s="573" t="s">
        <v>6</v>
      </c>
      <c r="D8444" s="574">
        <v>6.63</v>
      </c>
      <c r="F8444" s="411"/>
      <c r="G8444" s="412" t="str">
        <f t="shared" si="131"/>
        <v>ESTUCADOR</v>
      </c>
      <c r="H8444" s="412" t="str">
        <f t="shared" si="131"/>
        <v>H</v>
      </c>
      <c r="I8444" s="413"/>
    </row>
    <row r="8445" spans="1:9" ht="45">
      <c r="A8445" s="571">
        <v>11869</v>
      </c>
      <c r="B8445" s="572" t="s">
        <v>47143</v>
      </c>
      <c r="C8445" s="573" t="s">
        <v>6</v>
      </c>
      <c r="D8445" s="574">
        <v>18.010000000000002</v>
      </c>
      <c r="F8445" s="411"/>
      <c r="G8445" s="412" t="str">
        <f t="shared" si="131"/>
        <v>FOTÓGRAFO DE ARQUEOLOGIA</v>
      </c>
      <c r="H8445" s="412" t="str">
        <f t="shared" si="131"/>
        <v>H</v>
      </c>
      <c r="I8445" s="413"/>
    </row>
    <row r="8446" spans="1:9" ht="33.75">
      <c r="A8446" s="571">
        <v>3081</v>
      </c>
      <c r="B8446" s="572" t="s">
        <v>47144</v>
      </c>
      <c r="C8446" s="573" t="s">
        <v>6</v>
      </c>
      <c r="D8446" s="574">
        <v>18.88</v>
      </c>
      <c r="F8446" s="411"/>
      <c r="G8446" s="412" t="str">
        <f t="shared" si="131"/>
        <v>FOTÓGRAFO DE RESTAURO</v>
      </c>
      <c r="H8446" s="412" t="str">
        <f t="shared" si="131"/>
        <v>H</v>
      </c>
      <c r="I8446" s="413"/>
    </row>
    <row r="8447" spans="1:9">
      <c r="A8447" s="571">
        <v>10496</v>
      </c>
      <c r="B8447" s="572" t="s">
        <v>47145</v>
      </c>
      <c r="C8447" s="573" t="s">
        <v>6</v>
      </c>
      <c r="D8447" s="574">
        <v>6.63</v>
      </c>
      <c r="F8447" s="411"/>
      <c r="G8447" s="412" t="str">
        <f t="shared" si="131"/>
        <v>FUNDIDOR</v>
      </c>
      <c r="H8447" s="412" t="str">
        <f t="shared" si="131"/>
        <v>H</v>
      </c>
      <c r="I8447" s="413"/>
    </row>
    <row r="8448" spans="1:9">
      <c r="A8448" s="571">
        <v>9572</v>
      </c>
      <c r="B8448" s="572" t="s">
        <v>2184</v>
      </c>
      <c r="C8448" s="573" t="s">
        <v>6</v>
      </c>
      <c r="D8448" s="574">
        <v>6.63</v>
      </c>
      <c r="F8448" s="411"/>
      <c r="G8448" s="412" t="str">
        <f t="shared" si="131"/>
        <v>GESSEIRO</v>
      </c>
      <c r="H8448" s="412" t="str">
        <f t="shared" si="131"/>
        <v>H</v>
      </c>
      <c r="I8448" s="413"/>
    </row>
    <row r="8449" spans="1:9" ht="22.5">
      <c r="A8449" s="571">
        <v>3799</v>
      </c>
      <c r="B8449" s="572" t="s">
        <v>2315</v>
      </c>
      <c r="C8449" s="573" t="s">
        <v>6</v>
      </c>
      <c r="D8449" s="574">
        <v>6.41</v>
      </c>
      <c r="F8449" s="411"/>
      <c r="G8449" s="412" t="str">
        <f t="shared" si="131"/>
        <v>JARDINEIRO</v>
      </c>
      <c r="H8449" s="412" t="str">
        <f t="shared" si="131"/>
        <v>H</v>
      </c>
      <c r="I8449" s="413"/>
    </row>
    <row r="8450" spans="1:9">
      <c r="A8450" s="571">
        <v>57</v>
      </c>
      <c r="B8450" s="572" t="s">
        <v>16639</v>
      </c>
      <c r="C8450" s="573" t="s">
        <v>6</v>
      </c>
      <c r="D8450" s="574">
        <v>9.08</v>
      </c>
      <c r="F8450" s="411"/>
      <c r="G8450" s="412" t="str">
        <f t="shared" ref="G8450:H8513" si="132">UPPER(B8450)</f>
        <v>JATISTA</v>
      </c>
      <c r="H8450" s="412" t="str">
        <f t="shared" si="132"/>
        <v>H</v>
      </c>
      <c r="I8450" s="413"/>
    </row>
    <row r="8451" spans="1:9" ht="33.75">
      <c r="A8451" s="571">
        <v>11966</v>
      </c>
      <c r="B8451" s="572" t="s">
        <v>47146</v>
      </c>
      <c r="C8451" s="573" t="s">
        <v>6</v>
      </c>
      <c r="D8451" s="574">
        <v>9.27</v>
      </c>
      <c r="F8451" s="411"/>
      <c r="G8451" s="412" t="str">
        <f t="shared" si="132"/>
        <v>LABORATÓRIO DE CONCRETO</v>
      </c>
      <c r="H8451" s="412" t="str">
        <f t="shared" si="132"/>
        <v>H</v>
      </c>
      <c r="I8451" s="413"/>
    </row>
    <row r="8452" spans="1:9" ht="22.5">
      <c r="A8452" s="571">
        <v>10499</v>
      </c>
      <c r="B8452" s="572" t="s">
        <v>47147</v>
      </c>
      <c r="C8452" s="573" t="s">
        <v>6</v>
      </c>
      <c r="D8452" s="574">
        <v>6.63</v>
      </c>
      <c r="F8452" s="411"/>
      <c r="G8452" s="412" t="str">
        <f t="shared" si="132"/>
        <v>LADRILHEIRO</v>
      </c>
      <c r="H8452" s="412" t="str">
        <f t="shared" si="132"/>
        <v>H</v>
      </c>
      <c r="I8452" s="413"/>
    </row>
    <row r="8453" spans="1:9" ht="22.5">
      <c r="A8453" s="571">
        <v>58</v>
      </c>
      <c r="B8453" s="572" t="s">
        <v>47148</v>
      </c>
      <c r="C8453" s="573" t="s">
        <v>6</v>
      </c>
      <c r="D8453" s="574">
        <v>8.74</v>
      </c>
      <c r="F8453" s="411"/>
      <c r="G8453" s="412" t="str">
        <f t="shared" si="132"/>
        <v>MAÇARIQUEIRO</v>
      </c>
      <c r="H8453" s="412" t="str">
        <f t="shared" si="132"/>
        <v>H</v>
      </c>
      <c r="I8453" s="413"/>
    </row>
    <row r="8454" spans="1:9" ht="33.75">
      <c r="A8454" s="571">
        <v>3122</v>
      </c>
      <c r="B8454" s="572" t="s">
        <v>47149</v>
      </c>
      <c r="C8454" s="573" t="s">
        <v>6</v>
      </c>
      <c r="D8454" s="574">
        <v>10.01</v>
      </c>
      <c r="F8454" s="411"/>
      <c r="G8454" s="412" t="str">
        <f t="shared" si="132"/>
        <v>MARCENEIRO DE RESTAURO</v>
      </c>
      <c r="H8454" s="412" t="str">
        <f t="shared" si="132"/>
        <v>H</v>
      </c>
      <c r="I8454" s="413"/>
    </row>
    <row r="8455" spans="1:9" ht="22.5">
      <c r="A8455" s="571">
        <v>10500</v>
      </c>
      <c r="B8455" s="572" t="s">
        <v>47150</v>
      </c>
      <c r="C8455" s="573" t="s">
        <v>6</v>
      </c>
      <c r="D8455" s="574">
        <v>6.63</v>
      </c>
      <c r="F8455" s="411"/>
      <c r="G8455" s="412" t="str">
        <f t="shared" si="132"/>
        <v>MARMORISTA</v>
      </c>
      <c r="H8455" s="412" t="str">
        <f t="shared" si="132"/>
        <v>H</v>
      </c>
      <c r="I8455" s="413"/>
    </row>
    <row r="8456" spans="1:9" ht="22.5">
      <c r="B8456" s="572" t="s">
        <v>47151</v>
      </c>
      <c r="C8456" s="573" t="s">
        <v>6</v>
      </c>
      <c r="D8456" s="574">
        <v>6.63</v>
      </c>
      <c r="F8456" s="411"/>
      <c r="G8456" s="412" t="str">
        <f t="shared" si="132"/>
        <v>MARTELETEIRO</v>
      </c>
      <c r="H8456" s="412" t="str">
        <f t="shared" si="132"/>
        <v>H</v>
      </c>
      <c r="I8456" s="413"/>
    </row>
    <row r="8457" spans="1:9">
      <c r="A8457" s="571">
        <v>59</v>
      </c>
      <c r="B8457" s="469" t="s">
        <v>10207</v>
      </c>
      <c r="C8457" s="469" t="s">
        <v>10207</v>
      </c>
      <c r="F8457" s="411"/>
      <c r="G8457" s="412" t="str">
        <f t="shared" si="132"/>
        <v/>
      </c>
      <c r="H8457" s="412" t="str">
        <f t="shared" si="132"/>
        <v/>
      </c>
      <c r="I8457" s="413"/>
    </row>
    <row r="8458" spans="1:9" ht="45">
      <c r="A8458" s="571">
        <v>5007</v>
      </c>
      <c r="B8458" s="572" t="s">
        <v>47152</v>
      </c>
      <c r="C8458" s="573" t="s">
        <v>6</v>
      </c>
      <c r="D8458" s="574">
        <v>4.59</v>
      </c>
      <c r="F8458" s="411"/>
      <c r="G8458" s="412" t="str">
        <f t="shared" si="132"/>
        <v>MECÂNICO DE REFRIGERAÇÃO</v>
      </c>
      <c r="H8458" s="412" t="str">
        <f t="shared" si="132"/>
        <v>H</v>
      </c>
      <c r="I8458" s="413"/>
    </row>
    <row r="8459" spans="1:9" ht="33.75">
      <c r="A8459" s="571">
        <v>8706</v>
      </c>
      <c r="B8459" s="572" t="s">
        <v>47153</v>
      </c>
      <c r="C8459" s="573" t="s">
        <v>6</v>
      </c>
      <c r="D8459" s="574">
        <v>8.41</v>
      </c>
      <c r="F8459" s="411"/>
      <c r="G8459" s="412" t="str">
        <f t="shared" si="132"/>
        <v>MECÂNICO INDUSTRIAL</v>
      </c>
      <c r="H8459" s="412" t="str">
        <f t="shared" si="132"/>
        <v>H</v>
      </c>
      <c r="I8459" s="413"/>
    </row>
    <row r="8460" spans="1:9" ht="56.25">
      <c r="A8460" s="571">
        <v>3074</v>
      </c>
      <c r="B8460" s="572" t="s">
        <v>47154</v>
      </c>
      <c r="C8460" s="573" t="s">
        <v>6</v>
      </c>
      <c r="D8460" s="574">
        <v>15.74</v>
      </c>
      <c r="F8460" s="411"/>
      <c r="G8460" s="412" t="str">
        <f t="shared" si="132"/>
        <v>MESTRE DE OBRA DE RESTAURAÇÃO</v>
      </c>
      <c r="H8460" s="412" t="str">
        <f t="shared" si="132"/>
        <v>H</v>
      </c>
      <c r="I8460" s="413"/>
    </row>
    <row r="8461" spans="1:9" ht="22.5">
      <c r="A8461" s="571">
        <v>3501</v>
      </c>
      <c r="B8461" s="572" t="s">
        <v>47088</v>
      </c>
      <c r="C8461" s="573" t="s">
        <v>6</v>
      </c>
      <c r="D8461" s="574">
        <v>17.93</v>
      </c>
      <c r="F8461" s="411"/>
      <c r="G8461" s="412" t="str">
        <f t="shared" si="132"/>
        <v>MESTRE GERAL</v>
      </c>
      <c r="H8461" s="412" t="str">
        <f t="shared" si="132"/>
        <v>H</v>
      </c>
      <c r="I8461" s="413"/>
    </row>
    <row r="8462" spans="1:9" ht="56.25">
      <c r="A8462" s="571">
        <v>5147</v>
      </c>
      <c r="B8462" s="572" t="s">
        <v>47155</v>
      </c>
      <c r="C8462" s="573" t="s">
        <v>6</v>
      </c>
      <c r="D8462" s="574">
        <v>6.63</v>
      </c>
      <c r="F8462" s="411"/>
      <c r="G8462" s="412" t="str">
        <f t="shared" si="132"/>
        <v>MOTORISTA CARRO PEQUENO - SINDUSCON</v>
      </c>
      <c r="H8462" s="412" t="str">
        <f t="shared" si="132"/>
        <v>H</v>
      </c>
      <c r="I8462" s="413"/>
    </row>
    <row r="8463" spans="1:9" ht="56.25">
      <c r="A8463" s="571">
        <v>12890</v>
      </c>
      <c r="B8463" s="572" t="s">
        <v>47156</v>
      </c>
      <c r="C8463" s="573" t="s">
        <v>6</v>
      </c>
      <c r="D8463" s="574">
        <v>8.41</v>
      </c>
      <c r="F8463" s="411"/>
      <c r="G8463" s="412" t="str">
        <f t="shared" si="132"/>
        <v>OPERADOR DE CAMINHÃO BETONEIRA</v>
      </c>
      <c r="H8463" s="412" t="str">
        <f t="shared" si="132"/>
        <v>H</v>
      </c>
      <c r="I8463" s="413"/>
    </row>
    <row r="8464" spans="1:9" ht="90">
      <c r="A8464" s="571">
        <v>4962</v>
      </c>
      <c r="B8464" s="572" t="s">
        <v>47157</v>
      </c>
      <c r="C8464" s="573" t="s">
        <v>6</v>
      </c>
      <c r="D8464" s="574">
        <v>6.63</v>
      </c>
      <c r="F8464" s="411"/>
      <c r="G8464" s="412" t="str">
        <f t="shared" si="132"/>
        <v>OPERADOR DE ELEVADOR DE CONSTRUÇÃO - GUINCHEIRO</v>
      </c>
      <c r="H8464" s="412" t="str">
        <f t="shared" si="132"/>
        <v>H</v>
      </c>
      <c r="I8464" s="413"/>
    </row>
    <row r="8465" spans="1:9" ht="90">
      <c r="A8465" s="571">
        <v>12950</v>
      </c>
      <c r="B8465" s="572" t="s">
        <v>47158</v>
      </c>
      <c r="C8465" s="573" t="s">
        <v>6</v>
      </c>
      <c r="D8465" s="574">
        <v>6.59</v>
      </c>
      <c r="F8465" s="411"/>
      <c r="G8465" s="412" t="str">
        <f t="shared" si="132"/>
        <v>OPERADOR DE EQUIPAMENTO LEVE - DNIT -  MÊS DE REF.: 10/20</v>
      </c>
      <c r="H8465" s="412" t="str">
        <f t="shared" si="132"/>
        <v>H</v>
      </c>
      <c r="I8465" s="413"/>
    </row>
    <row r="8466" spans="1:9" ht="22.5">
      <c r="A8466" s="571">
        <v>4956</v>
      </c>
      <c r="B8466" s="572" t="s">
        <v>47159</v>
      </c>
      <c r="C8466" s="573" t="s">
        <v>6</v>
      </c>
      <c r="D8466" s="574">
        <v>8.41</v>
      </c>
      <c r="F8466" s="411"/>
      <c r="G8466" s="412" t="str">
        <f t="shared" si="132"/>
        <v>OPERADOR DE GRUA</v>
      </c>
      <c r="H8466" s="412" t="str">
        <f t="shared" si="132"/>
        <v>H</v>
      </c>
      <c r="I8466" s="413"/>
    </row>
    <row r="8467" spans="1:9" ht="45">
      <c r="A8467" s="571">
        <v>65</v>
      </c>
      <c r="B8467" s="572" t="s">
        <v>47160</v>
      </c>
      <c r="C8467" s="573" t="s">
        <v>6</v>
      </c>
      <c r="D8467" s="574">
        <v>8.41</v>
      </c>
      <c r="F8467" s="411"/>
      <c r="G8467" s="412" t="str">
        <f t="shared" si="132"/>
        <v>OPERADOR DE MÁQUINAS PESADAS</v>
      </c>
      <c r="H8467" s="412" t="str">
        <f t="shared" si="132"/>
        <v>H</v>
      </c>
      <c r="I8467" s="413"/>
    </row>
    <row r="8468" spans="1:9" ht="22.5">
      <c r="A8468" s="571">
        <v>4954</v>
      </c>
      <c r="B8468" s="572" t="s">
        <v>47161</v>
      </c>
      <c r="C8468" s="573" t="s">
        <v>6</v>
      </c>
      <c r="D8468" s="574">
        <v>8.41</v>
      </c>
      <c r="F8468" s="411"/>
      <c r="G8468" s="412" t="str">
        <f t="shared" si="132"/>
        <v>OPERADOR DE MUNCK</v>
      </c>
      <c r="H8468" s="412" t="str">
        <f t="shared" si="132"/>
        <v>H</v>
      </c>
      <c r="I8468" s="413"/>
    </row>
    <row r="8469" spans="1:9" ht="45">
      <c r="A8469" s="571">
        <v>4958</v>
      </c>
      <c r="B8469" s="572" t="s">
        <v>47162</v>
      </c>
      <c r="C8469" s="573" t="s">
        <v>6</v>
      </c>
      <c r="D8469" s="574">
        <v>8.41</v>
      </c>
      <c r="F8469" s="411"/>
      <c r="G8469" s="412" t="str">
        <f t="shared" si="132"/>
        <v>OPERADOR DE PÁ CARREGADEIRA</v>
      </c>
      <c r="H8469" s="412" t="str">
        <f t="shared" si="132"/>
        <v>H</v>
      </c>
      <c r="I8469" s="413"/>
    </row>
    <row r="8470" spans="1:9" ht="45">
      <c r="A8470" s="571">
        <v>4955</v>
      </c>
      <c r="B8470" s="572" t="s">
        <v>47163</v>
      </c>
      <c r="C8470" s="573" t="s">
        <v>6</v>
      </c>
      <c r="D8470" s="574">
        <v>8.41</v>
      </c>
      <c r="F8470" s="411"/>
      <c r="G8470" s="412" t="str">
        <f t="shared" si="132"/>
        <v>OPERADOR DE RETROESCAVADEIRA</v>
      </c>
      <c r="H8470" s="412" t="str">
        <f t="shared" si="132"/>
        <v>H</v>
      </c>
      <c r="I8470" s="413"/>
    </row>
    <row r="8471" spans="1:9" ht="22.5">
      <c r="A8471" s="571">
        <v>8796</v>
      </c>
      <c r="B8471" s="572" t="s">
        <v>47164</v>
      </c>
      <c r="C8471" s="573" t="s">
        <v>6</v>
      </c>
      <c r="D8471" s="574">
        <v>12.84</v>
      </c>
      <c r="F8471" s="411"/>
      <c r="G8471" s="412" t="str">
        <f t="shared" si="132"/>
        <v>OPERADOR DE SONDA</v>
      </c>
      <c r="H8471" s="412" t="str">
        <f t="shared" si="132"/>
        <v>H</v>
      </c>
      <c r="I8471" s="413"/>
    </row>
    <row r="8472" spans="1:9" ht="67.5">
      <c r="A8472" s="571">
        <v>13160</v>
      </c>
      <c r="B8472" s="572" t="s">
        <v>47165</v>
      </c>
      <c r="C8472" s="573" t="s">
        <v>6</v>
      </c>
      <c r="D8472" s="574">
        <v>6.63</v>
      </c>
      <c r="F8472" s="411"/>
      <c r="G8472" s="412" t="str">
        <f t="shared" si="132"/>
        <v>OPERADOR DE TRATOR DE PNEU - SINDUSCON</v>
      </c>
      <c r="H8472" s="412" t="str">
        <f t="shared" si="132"/>
        <v>H</v>
      </c>
      <c r="I8472" s="413"/>
    </row>
    <row r="8473" spans="1:9" ht="45">
      <c r="A8473" s="571">
        <v>62</v>
      </c>
      <c r="B8473" s="572" t="s">
        <v>47166</v>
      </c>
      <c r="C8473" s="573" t="s">
        <v>6</v>
      </c>
      <c r="D8473" s="574">
        <v>8.35</v>
      </c>
      <c r="F8473" s="414"/>
      <c r="G8473" s="412" t="str">
        <f t="shared" si="132"/>
        <v>OPERADOR DE USINA DE ASFALTO</v>
      </c>
      <c r="H8473" s="412" t="str">
        <f t="shared" si="132"/>
        <v>H</v>
      </c>
      <c r="I8473" s="413"/>
    </row>
    <row r="8474" spans="1:9" ht="45">
      <c r="A8474" s="571">
        <v>63</v>
      </c>
      <c r="B8474" s="572" t="s">
        <v>47167</v>
      </c>
      <c r="C8474" s="573" t="s">
        <v>6</v>
      </c>
      <c r="D8474" s="574">
        <v>8.35</v>
      </c>
      <c r="F8474" s="411"/>
      <c r="G8474" s="412" t="str">
        <f t="shared" si="132"/>
        <v>OPERADOR DE USINA DE BRITAGEM</v>
      </c>
      <c r="H8474" s="412" t="str">
        <f t="shared" si="132"/>
        <v>H</v>
      </c>
      <c r="I8474" s="414"/>
    </row>
    <row r="8475" spans="1:9" ht="22.5">
      <c r="A8475" s="571">
        <v>10501</v>
      </c>
      <c r="B8475" s="572" t="s">
        <v>3020</v>
      </c>
      <c r="C8475" s="573" t="s">
        <v>6</v>
      </c>
      <c r="D8475" s="574">
        <v>6.63</v>
      </c>
      <c r="F8475" s="411"/>
      <c r="G8475" s="412" t="str">
        <f t="shared" si="132"/>
        <v>PASTILHEIRO</v>
      </c>
      <c r="H8475" s="412" t="str">
        <f t="shared" si="132"/>
        <v>H</v>
      </c>
      <c r="I8475" s="413"/>
    </row>
    <row r="8476" spans="1:9" ht="22.5">
      <c r="A8476" s="571">
        <v>4953</v>
      </c>
      <c r="B8476" s="572" t="s">
        <v>47168</v>
      </c>
      <c r="C8476" s="573" t="s">
        <v>6</v>
      </c>
      <c r="D8476" s="574">
        <v>8.41</v>
      </c>
      <c r="F8476" s="411"/>
      <c r="G8476" s="412" t="str">
        <f t="shared" si="132"/>
        <v>PATROLEIRO</v>
      </c>
      <c r="H8476" s="412" t="str">
        <f t="shared" si="132"/>
        <v>H</v>
      </c>
      <c r="I8476" s="413"/>
    </row>
    <row r="8477" spans="1:9">
      <c r="A8477" s="571">
        <v>66</v>
      </c>
      <c r="B8477" s="572" t="s">
        <v>3041</v>
      </c>
      <c r="C8477" s="573" t="s">
        <v>6</v>
      </c>
      <c r="D8477" s="574">
        <v>6.63</v>
      </c>
      <c r="F8477" s="411"/>
      <c r="G8477" s="412" t="str">
        <f t="shared" si="132"/>
        <v>PEDREIRO</v>
      </c>
      <c r="H8477" s="412" t="str">
        <f t="shared" si="132"/>
        <v>H</v>
      </c>
      <c r="I8477" s="413"/>
    </row>
    <row r="8478" spans="1:9">
      <c r="A8478" s="571">
        <v>67</v>
      </c>
      <c r="B8478" s="572" t="s">
        <v>3096</v>
      </c>
      <c r="C8478" s="573" t="s">
        <v>6</v>
      </c>
      <c r="D8478" s="574">
        <v>6.63</v>
      </c>
      <c r="F8478" s="411"/>
      <c r="G8478" s="412" t="str">
        <f t="shared" si="132"/>
        <v>PINTOR</v>
      </c>
      <c r="H8478" s="412" t="str">
        <f t="shared" si="132"/>
        <v>H</v>
      </c>
      <c r="I8478" s="413"/>
    </row>
    <row r="8479" spans="1:9">
      <c r="A8479" s="571">
        <v>10502</v>
      </c>
      <c r="B8479" s="572" t="s">
        <v>47169</v>
      </c>
      <c r="C8479" s="573" t="s">
        <v>6</v>
      </c>
      <c r="D8479" s="574">
        <v>6.63</v>
      </c>
      <c r="F8479" s="411"/>
      <c r="G8479" s="412" t="str">
        <f t="shared" si="132"/>
        <v>POLIDOR</v>
      </c>
      <c r="H8479" s="412" t="str">
        <f t="shared" si="132"/>
        <v>H</v>
      </c>
      <c r="I8479" s="413"/>
    </row>
    <row r="8480" spans="1:9" ht="78.75">
      <c r="A8480" s="571">
        <v>6702</v>
      </c>
      <c r="B8480" s="572" t="s">
        <v>47170</v>
      </c>
      <c r="C8480" s="573" t="s">
        <v>6</v>
      </c>
      <c r="D8480" s="574">
        <v>5.09</v>
      </c>
      <c r="F8480" s="411"/>
      <c r="G8480" s="412" t="str">
        <f t="shared" si="132"/>
        <v>PRÉ-MARCADOR - FONTE DNIT -  MÊS DE REF.: 10/20</v>
      </c>
      <c r="H8480" s="412" t="str">
        <f t="shared" si="132"/>
        <v>H</v>
      </c>
      <c r="I8480" s="413"/>
    </row>
    <row r="8481" spans="1:9" ht="45">
      <c r="A8481" s="571">
        <v>5148</v>
      </c>
      <c r="B8481" s="572" t="s">
        <v>47171</v>
      </c>
      <c r="C8481" s="573" t="s">
        <v>6</v>
      </c>
      <c r="D8481" s="574">
        <v>14.2</v>
      </c>
      <c r="F8481" s="411"/>
      <c r="G8481" s="412" t="str">
        <f t="shared" si="132"/>
        <v>PROJETISTA HIDROMECÂNICO</v>
      </c>
      <c r="H8481" s="412" t="str">
        <f t="shared" si="132"/>
        <v>H</v>
      </c>
      <c r="I8481" s="413"/>
    </row>
    <row r="8482" spans="1:9" ht="45">
      <c r="A8482" s="571">
        <v>3072</v>
      </c>
      <c r="B8482" s="572" t="s">
        <v>47172</v>
      </c>
      <c r="C8482" s="573" t="s">
        <v>6</v>
      </c>
      <c r="D8482" s="574">
        <v>25.15</v>
      </c>
      <c r="F8482" s="411"/>
      <c r="G8482" s="412" t="str">
        <f t="shared" si="132"/>
        <v>RESTAURADOR NÍVEL SUPERIOR</v>
      </c>
      <c r="H8482" s="412" t="str">
        <f t="shared" si="132"/>
        <v>H</v>
      </c>
      <c r="I8482" s="413"/>
    </row>
    <row r="8483" spans="1:9" ht="22.5">
      <c r="A8483" s="571">
        <v>56</v>
      </c>
      <c r="B8483" s="572" t="s">
        <v>3449</v>
      </c>
      <c r="C8483" s="573" t="s">
        <v>6</v>
      </c>
      <c r="D8483" s="574">
        <v>6.63</v>
      </c>
      <c r="F8483" s="411"/>
      <c r="G8483" s="412" t="str">
        <f t="shared" si="132"/>
        <v>SERRALHEIRO</v>
      </c>
      <c r="H8483" s="412" t="str">
        <f t="shared" si="132"/>
        <v>H</v>
      </c>
      <c r="I8483" s="413"/>
    </row>
    <row r="8484" spans="1:9">
      <c r="A8484" s="571">
        <v>68</v>
      </c>
      <c r="B8484" s="572" t="s">
        <v>20680</v>
      </c>
      <c r="C8484" s="573" t="s">
        <v>6</v>
      </c>
      <c r="D8484" s="574">
        <v>5</v>
      </c>
      <c r="F8484" s="411"/>
      <c r="G8484" s="412" t="str">
        <f t="shared" si="132"/>
        <v>SERVENTE</v>
      </c>
      <c r="H8484" s="412" t="str">
        <f t="shared" si="132"/>
        <v>H</v>
      </c>
      <c r="I8484" s="413"/>
    </row>
    <row r="8485" spans="1:9">
      <c r="A8485" s="571">
        <v>69</v>
      </c>
      <c r="B8485" s="572" t="s">
        <v>3468</v>
      </c>
      <c r="C8485" s="573" t="s">
        <v>6</v>
      </c>
      <c r="D8485" s="574">
        <v>6.63</v>
      </c>
      <c r="F8485" s="411"/>
      <c r="G8485" s="412" t="str">
        <f t="shared" si="132"/>
        <v>SOLDADOR</v>
      </c>
      <c r="H8485" s="412" t="str">
        <f t="shared" si="132"/>
        <v>H</v>
      </c>
      <c r="I8485" s="413"/>
    </row>
    <row r="8486" spans="1:9" ht="33.75">
      <c r="A8486" s="571">
        <v>4961</v>
      </c>
      <c r="B8486" s="572" t="s">
        <v>47173</v>
      </c>
      <c r="C8486" s="573" t="s">
        <v>6</v>
      </c>
      <c r="D8486" s="574">
        <v>8.41</v>
      </c>
      <c r="F8486" s="411"/>
      <c r="G8486" s="412" t="str">
        <f t="shared" si="132"/>
        <v>SOLDADOR DE RAIOS X</v>
      </c>
      <c r="H8486" s="412" t="str">
        <f t="shared" si="132"/>
        <v>H</v>
      </c>
      <c r="I8486" s="413"/>
    </row>
    <row r="8487" spans="1:9" ht="22.5">
      <c r="A8487" s="571">
        <v>5931</v>
      </c>
      <c r="B8487" s="572" t="s">
        <v>47174</v>
      </c>
      <c r="C8487" s="573" t="s">
        <v>6</v>
      </c>
      <c r="D8487" s="574">
        <v>15.45</v>
      </c>
      <c r="F8487" s="411"/>
      <c r="G8487" s="412" t="str">
        <f t="shared" si="132"/>
        <v>TÉCNICO CADASTRO</v>
      </c>
      <c r="H8487" s="412" t="str">
        <f t="shared" si="132"/>
        <v>H</v>
      </c>
      <c r="I8487" s="413"/>
    </row>
    <row r="8488" spans="1:9" ht="45">
      <c r="A8488" s="571">
        <v>12960</v>
      </c>
      <c r="B8488" s="572" t="s">
        <v>47175</v>
      </c>
      <c r="C8488" s="573" t="s">
        <v>6</v>
      </c>
      <c r="D8488" s="574">
        <v>9.09</v>
      </c>
      <c r="F8488" s="411"/>
      <c r="G8488" s="412" t="str">
        <f t="shared" si="132"/>
        <v>TECNICO EM ELETRÔNICA</v>
      </c>
      <c r="H8488" s="412" t="str">
        <f t="shared" si="132"/>
        <v>H</v>
      </c>
      <c r="I8488" s="413"/>
    </row>
    <row r="8489" spans="1:9" ht="112.5">
      <c r="A8489" s="571">
        <v>9802</v>
      </c>
      <c r="B8489" s="572" t="s">
        <v>47176</v>
      </c>
      <c r="C8489" s="573" t="s">
        <v>6</v>
      </c>
      <c r="D8489" s="574">
        <v>6.18</v>
      </c>
      <c r="F8489" s="411"/>
      <c r="G8489" s="412" t="str">
        <f t="shared" si="132"/>
        <v>TÉCNICO EM REFRIGERAÇÃO E CÂMARAS FRIGORÍFICAS - REF. 01/17 - REV 01</v>
      </c>
      <c r="H8489" s="412" t="str">
        <f t="shared" si="132"/>
        <v>H</v>
      </c>
      <c r="I8489" s="413"/>
    </row>
    <row r="8490" spans="1:9" ht="67.5">
      <c r="A8490" s="571">
        <v>5936</v>
      </c>
      <c r="B8490" s="572" t="s">
        <v>47177</v>
      </c>
      <c r="C8490" s="573" t="s">
        <v>6</v>
      </c>
      <c r="D8490" s="574">
        <v>15.45</v>
      </c>
      <c r="F8490" s="411"/>
      <c r="G8490" s="412" t="str">
        <f t="shared" si="132"/>
        <v>TÉCNICO NÍVEL MÉDIO JÚNIOR - 40H - REV 02</v>
      </c>
      <c r="H8490" s="412" t="str">
        <f t="shared" si="132"/>
        <v>H</v>
      </c>
      <c r="I8490" s="413"/>
    </row>
    <row r="8491" spans="1:9" ht="67.5">
      <c r="A8491" s="571">
        <v>5937</v>
      </c>
      <c r="B8491" s="572" t="s">
        <v>47178</v>
      </c>
      <c r="C8491" s="573" t="s">
        <v>6</v>
      </c>
      <c r="D8491" s="574">
        <v>17.760000000000002</v>
      </c>
      <c r="F8491" s="411"/>
      <c r="G8491" s="412" t="str">
        <f t="shared" si="132"/>
        <v>TÉCNICO NÍVEL MÉDIO SÊNIOR - 40H - REV 02</v>
      </c>
      <c r="H8491" s="412" t="str">
        <f t="shared" si="132"/>
        <v>H</v>
      </c>
      <c r="I8491" s="413"/>
    </row>
    <row r="8492" spans="1:9" ht="22.5">
      <c r="A8492" s="571">
        <v>4963</v>
      </c>
      <c r="B8492" s="572" t="s">
        <v>47179</v>
      </c>
      <c r="C8492" s="573" t="s">
        <v>6</v>
      </c>
      <c r="D8492" s="574">
        <v>6.63</v>
      </c>
      <c r="F8492" s="411"/>
      <c r="G8492" s="412" t="str">
        <f t="shared" si="132"/>
        <v>TRATORISTA</v>
      </c>
      <c r="H8492" s="412" t="str">
        <f t="shared" si="132"/>
        <v>H</v>
      </c>
      <c r="I8492" s="413"/>
    </row>
    <row r="8493" spans="1:9" ht="22.5">
      <c r="A8493" s="571">
        <v>12889</v>
      </c>
      <c r="B8493" s="572" t="s">
        <v>4134</v>
      </c>
      <c r="C8493" s="573" t="s">
        <v>6</v>
      </c>
      <c r="D8493" s="574">
        <v>6.63</v>
      </c>
      <c r="F8493" s="411"/>
      <c r="G8493" s="412" t="str">
        <f t="shared" si="132"/>
        <v>VIDRACEIRO</v>
      </c>
      <c r="H8493" s="412" t="str">
        <f t="shared" si="132"/>
        <v>H</v>
      </c>
      <c r="I8493" s="413"/>
    </row>
    <row r="8494" spans="1:9">
      <c r="A8494" s="571">
        <v>4967</v>
      </c>
      <c r="B8494" s="572" t="s">
        <v>25675</v>
      </c>
      <c r="C8494" s="573" t="s">
        <v>6</v>
      </c>
      <c r="D8494" s="574">
        <v>5</v>
      </c>
      <c r="F8494" s="411"/>
      <c r="G8494" s="412" t="str">
        <f t="shared" si="132"/>
        <v>VIGIA</v>
      </c>
      <c r="H8494" s="412" t="str">
        <f t="shared" si="132"/>
        <v>H</v>
      </c>
      <c r="I8494" s="413"/>
    </row>
    <row r="8495" spans="1:9" ht="45">
      <c r="A8495" s="571">
        <v>10734</v>
      </c>
      <c r="B8495" s="572" t="s">
        <v>47123</v>
      </c>
      <c r="C8495" s="573" t="s">
        <v>388</v>
      </c>
      <c r="D8495" s="574">
        <v>1459.35</v>
      </c>
      <c r="F8495" s="411"/>
      <c r="G8495" s="412" t="str">
        <f t="shared" si="132"/>
        <v>ALMOXARIFE - SINDUSCON</v>
      </c>
      <c r="H8495" s="412" t="str">
        <f t="shared" si="132"/>
        <v>MÊS</v>
      </c>
      <c r="I8495" s="413"/>
    </row>
    <row r="8496" spans="1:9" ht="45">
      <c r="A8496" s="571">
        <v>10522</v>
      </c>
      <c r="B8496" s="572" t="s">
        <v>47124</v>
      </c>
      <c r="C8496" s="573" t="s">
        <v>388</v>
      </c>
      <c r="D8496" s="574">
        <v>1459.35</v>
      </c>
      <c r="F8496" s="411"/>
      <c r="G8496" s="412" t="str">
        <f t="shared" si="132"/>
        <v>APONTADOR - SINDUSCON</v>
      </c>
      <c r="H8496" s="412" t="str">
        <f t="shared" si="132"/>
        <v>MÊS</v>
      </c>
      <c r="I8496" s="413"/>
    </row>
    <row r="8497" spans="1:9" ht="45">
      <c r="A8497" s="571">
        <v>10518</v>
      </c>
      <c r="B8497" s="572" t="s">
        <v>47180</v>
      </c>
      <c r="C8497" s="573" t="s">
        <v>388</v>
      </c>
      <c r="D8497" s="574">
        <v>1459.35</v>
      </c>
      <c r="F8497" s="411"/>
      <c r="G8497" s="412" t="str">
        <f t="shared" si="132"/>
        <v>COMPRADOR - SINDUSCON</v>
      </c>
      <c r="H8497" s="412" t="str">
        <f t="shared" si="132"/>
        <v>MÊS</v>
      </c>
      <c r="I8497" s="413"/>
    </row>
    <row r="8498" spans="1:9" ht="56.25">
      <c r="A8498" s="571">
        <v>7503</v>
      </c>
      <c r="B8498" s="572" t="s">
        <v>47181</v>
      </c>
      <c r="C8498" s="573" t="s">
        <v>388</v>
      </c>
      <c r="D8498" s="574">
        <v>2362.35</v>
      </c>
      <c r="F8498" s="411"/>
      <c r="G8498" s="412" t="str">
        <f t="shared" si="132"/>
        <v>DESENHISTA CADISTA - 40H - REV 01</v>
      </c>
      <c r="H8498" s="412" t="str">
        <f t="shared" si="132"/>
        <v>MÊS</v>
      </c>
      <c r="I8498" s="413"/>
    </row>
    <row r="8499" spans="1:9" ht="67.5">
      <c r="A8499" s="571">
        <v>13022</v>
      </c>
      <c r="B8499" s="572" t="s">
        <v>47182</v>
      </c>
      <c r="C8499" s="573" t="s">
        <v>388</v>
      </c>
      <c r="D8499" s="574">
        <v>1771.07</v>
      </c>
      <c r="F8499" s="411"/>
      <c r="G8499" s="412" t="str">
        <f t="shared" si="132"/>
        <v>DESENHISTA EM CAD - 30 HORAS SEMANAIS - REV 01</v>
      </c>
      <c r="H8499" s="412" t="str">
        <f t="shared" si="132"/>
        <v>MÊS</v>
      </c>
      <c r="I8499" s="413"/>
    </row>
    <row r="8500" spans="1:9" ht="67.5">
      <c r="A8500" s="571">
        <v>10731</v>
      </c>
      <c r="B8500" s="572" t="s">
        <v>47183</v>
      </c>
      <c r="C8500" s="573" t="s">
        <v>388</v>
      </c>
      <c r="D8500" s="574">
        <v>2600.39</v>
      </c>
      <c r="F8500" s="411"/>
      <c r="G8500" s="412" t="str">
        <f t="shared" si="132"/>
        <v>ENCARREGADO DE ARMAÇÃO, CONCRETO OU FORMAS</v>
      </c>
      <c r="H8500" s="412" t="str">
        <f t="shared" si="132"/>
        <v>MÊS</v>
      </c>
      <c r="I8500" s="413"/>
    </row>
    <row r="8501" spans="1:9" ht="67.5">
      <c r="A8501" s="571">
        <v>10730</v>
      </c>
      <c r="B8501" s="572" t="s">
        <v>47184</v>
      </c>
      <c r="C8501" s="573" t="s">
        <v>388</v>
      </c>
      <c r="D8501" s="574">
        <v>2600.39</v>
      </c>
      <c r="F8501" s="411"/>
      <c r="G8501" s="412" t="str">
        <f t="shared" si="132"/>
        <v>ENCARREGADO DE CONTROLE E PATRIMÔNIO</v>
      </c>
      <c r="H8501" s="412" t="str">
        <f t="shared" si="132"/>
        <v>MÊS</v>
      </c>
      <c r="I8501" s="413"/>
    </row>
    <row r="8502" spans="1:9" ht="45">
      <c r="A8502" s="571">
        <v>10729</v>
      </c>
      <c r="B8502" s="572" t="s">
        <v>47185</v>
      </c>
      <c r="C8502" s="573" t="s">
        <v>388</v>
      </c>
      <c r="D8502" s="574">
        <v>2600.39</v>
      </c>
      <c r="F8502" s="411"/>
      <c r="G8502" s="412" t="str">
        <f t="shared" si="132"/>
        <v>ENCARREGADO DE MANUTENÇÃO</v>
      </c>
      <c r="H8502" s="412" t="str">
        <f t="shared" si="132"/>
        <v>MÊS</v>
      </c>
      <c r="I8502" s="413"/>
    </row>
    <row r="8503" spans="1:9" ht="112.5">
      <c r="A8503" s="571">
        <v>10733</v>
      </c>
      <c r="B8503" s="572" t="s">
        <v>47186</v>
      </c>
      <c r="C8503" s="573" t="s">
        <v>388</v>
      </c>
      <c r="D8503" s="574">
        <v>3413.48</v>
      </c>
      <c r="F8503" s="411"/>
      <c r="G8503" s="412" t="str">
        <f t="shared" si="132"/>
        <v>ENCARREGADO DE PAVIMENTAÇÃO E DRENAGEM  -  FONTE DNIT - MÊS DE REF. 10/20</v>
      </c>
      <c r="H8503" s="412" t="str">
        <f t="shared" si="132"/>
        <v>MÊS</v>
      </c>
      <c r="I8503" s="413"/>
    </row>
    <row r="8504" spans="1:9" ht="112.5">
      <c r="A8504" s="571">
        <v>10732</v>
      </c>
      <c r="B8504" s="572" t="s">
        <v>47187</v>
      </c>
      <c r="C8504" s="573" t="s">
        <v>388</v>
      </c>
      <c r="D8504" s="574">
        <v>3413.48</v>
      </c>
      <c r="F8504" s="411"/>
      <c r="G8504" s="412" t="str">
        <f t="shared" si="132"/>
        <v>ENCARREGADO DE TERRAPLENAGEM E BRITAGEM - FONTE DNIT - MÊS DE REF. 10/20</v>
      </c>
      <c r="H8504" s="412" t="str">
        <f t="shared" si="132"/>
        <v>MÊS</v>
      </c>
      <c r="I8504" s="413"/>
    </row>
    <row r="8505" spans="1:9" ht="67.5">
      <c r="A8505" s="571">
        <v>10526</v>
      </c>
      <c r="B8505" s="572" t="s">
        <v>47188</v>
      </c>
      <c r="C8505" s="573" t="s">
        <v>388</v>
      </c>
      <c r="D8505" s="574">
        <v>1459.35</v>
      </c>
      <c r="F8505" s="411"/>
      <c r="G8505" s="412" t="str">
        <f t="shared" si="132"/>
        <v>MOTORISTA VEÍCULO LEVE - SINDUSCON</v>
      </c>
      <c r="H8505" s="412" t="str">
        <f t="shared" si="132"/>
        <v>MÊS</v>
      </c>
      <c r="I8505" s="413"/>
    </row>
    <row r="8506" spans="1:9" ht="67.5">
      <c r="A8506" s="571">
        <v>10527</v>
      </c>
      <c r="B8506" s="572" t="s">
        <v>47189</v>
      </c>
      <c r="C8506" s="573" t="s">
        <v>388</v>
      </c>
      <c r="D8506" s="574">
        <v>2453.0500000000002</v>
      </c>
      <c r="F8506" s="411"/>
      <c r="G8506" s="412" t="str">
        <f t="shared" si="132"/>
        <v>MOTORISTA VEÍCULO PESADO - SINDUSCON</v>
      </c>
      <c r="H8506" s="412" t="str">
        <f t="shared" si="132"/>
        <v>MÊS</v>
      </c>
      <c r="I8506" s="413"/>
    </row>
    <row r="8507" spans="1:9">
      <c r="A8507" s="571">
        <v>10391</v>
      </c>
      <c r="B8507" s="572" t="s">
        <v>3041</v>
      </c>
      <c r="C8507" s="573" t="s">
        <v>388</v>
      </c>
      <c r="D8507" s="574">
        <v>1459.35</v>
      </c>
      <c r="F8507" s="411"/>
      <c r="G8507" s="412" t="str">
        <f t="shared" si="132"/>
        <v>PEDREIRO</v>
      </c>
      <c r="H8507" s="412" t="str">
        <f t="shared" si="132"/>
        <v>MÊS</v>
      </c>
      <c r="I8507" s="413"/>
    </row>
    <row r="8508" spans="1:9" ht="33.75">
      <c r="A8508" s="571">
        <v>10515</v>
      </c>
      <c r="B8508" s="572" t="s">
        <v>47190</v>
      </c>
      <c r="C8508" s="573" t="s">
        <v>388</v>
      </c>
      <c r="D8508" s="574">
        <v>1100</v>
      </c>
      <c r="F8508" s="411"/>
      <c r="G8508" s="412" t="str">
        <f t="shared" si="132"/>
        <v>SERVENTE (SALÁRIO MENSAL)</v>
      </c>
      <c r="H8508" s="412" t="str">
        <f t="shared" si="132"/>
        <v>MÊS</v>
      </c>
      <c r="I8508" s="413"/>
    </row>
    <row r="8509" spans="1:9">
      <c r="A8509" s="571">
        <v>10523</v>
      </c>
      <c r="B8509" s="572" t="s">
        <v>3468</v>
      </c>
      <c r="C8509" s="573" t="s">
        <v>388</v>
      </c>
      <c r="D8509" s="574">
        <v>1459.35</v>
      </c>
      <c r="F8509" s="411"/>
      <c r="G8509" s="412" t="str">
        <f t="shared" si="132"/>
        <v>SOLDADOR</v>
      </c>
      <c r="H8509" s="412" t="str">
        <f t="shared" si="132"/>
        <v>MÊS</v>
      </c>
      <c r="I8509" s="413"/>
    </row>
    <row r="8510" spans="1:9" ht="67.5">
      <c r="A8510" s="571">
        <v>7500</v>
      </c>
      <c r="B8510" s="572" t="s">
        <v>47191</v>
      </c>
      <c r="C8510" s="573" t="s">
        <v>388</v>
      </c>
      <c r="D8510" s="574">
        <v>3089.22</v>
      </c>
      <c r="F8510" s="411"/>
      <c r="G8510" s="412" t="str">
        <f t="shared" si="132"/>
        <v>TÉCNICO CADASTRO - MENSALISTA -  REV 01</v>
      </c>
      <c r="H8510" s="412" t="str">
        <f t="shared" si="132"/>
        <v>MÊS</v>
      </c>
      <c r="I8510" s="413"/>
    </row>
    <row r="8511" spans="1:9" ht="67.5">
      <c r="A8511" s="571">
        <v>13021</v>
      </c>
      <c r="B8511" s="572" t="s">
        <v>47192</v>
      </c>
      <c r="C8511" s="573" t="s">
        <v>388</v>
      </c>
      <c r="D8511" s="574">
        <v>2306.08</v>
      </c>
      <c r="F8511" s="411"/>
      <c r="G8511" s="412" t="str">
        <f t="shared" si="132"/>
        <v>TÉCNICO NÍVEL MÉDIO - 30 HORAS SEMANAIS - REV 01</v>
      </c>
      <c r="H8511" s="412" t="str">
        <f t="shared" si="132"/>
        <v>MÊS</v>
      </c>
      <c r="I8511" s="413"/>
    </row>
    <row r="8512" spans="1:9" ht="78.75">
      <c r="A8512" s="571">
        <v>7495</v>
      </c>
      <c r="B8512" s="572" t="s">
        <v>47193</v>
      </c>
      <c r="C8512" s="573" t="s">
        <v>388</v>
      </c>
      <c r="D8512" s="574">
        <v>3089.22</v>
      </c>
      <c r="F8512" s="411"/>
      <c r="G8512" s="412" t="str">
        <f t="shared" si="132"/>
        <v>TÉCNICO NÍVEL MÉDIO JÚNIOR- MENSALISTA - 40H - REV 02</v>
      </c>
      <c r="H8512" s="412" t="str">
        <f t="shared" si="132"/>
        <v>MÊS</v>
      </c>
      <c r="I8512" s="413"/>
    </row>
    <row r="8513" spans="1:9" ht="78.75">
      <c r="A8513" s="571">
        <v>7496</v>
      </c>
      <c r="B8513" s="572" t="s">
        <v>47194</v>
      </c>
      <c r="C8513" s="573" t="s">
        <v>388</v>
      </c>
      <c r="D8513" s="574">
        <v>3552.61</v>
      </c>
      <c r="F8513" s="411"/>
      <c r="G8513" s="412" t="str">
        <f t="shared" si="132"/>
        <v>TÉCNICO NÍVEL MÉDIO SÊNIOR - MENSALISTA - 40H - REV 02</v>
      </c>
      <c r="H8513" s="412" t="str">
        <f t="shared" si="132"/>
        <v>MÊS</v>
      </c>
      <c r="I8513" s="413"/>
    </row>
    <row r="8514" spans="1:9">
      <c r="A8514" s="571">
        <v>10521</v>
      </c>
      <c r="B8514" s="572" t="s">
        <v>25675</v>
      </c>
      <c r="C8514" s="573" t="s">
        <v>388</v>
      </c>
      <c r="D8514" s="574">
        <v>1100</v>
      </c>
      <c r="F8514" s="411"/>
      <c r="G8514" s="412" t="str">
        <f t="shared" ref="G8514:H8577" si="133">UPPER(B8514)</f>
        <v>VIGIA</v>
      </c>
      <c r="H8514" s="412" t="str">
        <f t="shared" si="133"/>
        <v>MÊS</v>
      </c>
      <c r="I8514" s="413"/>
    </row>
    <row r="8515" spans="1:9" ht="112.5">
      <c r="A8515" s="571">
        <v>9565</v>
      </c>
      <c r="B8515" s="572" t="s">
        <v>47195</v>
      </c>
      <c r="C8515" s="573" t="s">
        <v>388</v>
      </c>
      <c r="D8515" s="574">
        <v>2262.73</v>
      </c>
      <c r="F8515" s="411"/>
      <c r="G8515" s="412" t="str">
        <f t="shared" si="133"/>
        <v>AUXILIAR TOPOGRAFIA - T4 - SEGUNDO GRAU COMPLETO - DNIT -  MÊS DE REF.: 02/20</v>
      </c>
      <c r="H8515" s="412" t="str">
        <f t="shared" si="133"/>
        <v>MÊS</v>
      </c>
      <c r="I8515" s="413"/>
    </row>
    <row r="8516" spans="1:9" ht="112.5">
      <c r="A8516" s="571">
        <v>48</v>
      </c>
      <c r="B8516" s="572" t="s">
        <v>47195</v>
      </c>
      <c r="C8516" s="573" t="s">
        <v>6</v>
      </c>
      <c r="D8516" s="574">
        <v>10.29</v>
      </c>
      <c r="F8516" s="411"/>
      <c r="G8516" s="412" t="str">
        <f t="shared" si="133"/>
        <v>AUXILIAR TOPOGRAFIA - T4 - SEGUNDO GRAU COMPLETO - DNIT -  MÊS DE REF.: 02/20</v>
      </c>
      <c r="H8516" s="412" t="str">
        <f t="shared" si="133"/>
        <v>H</v>
      </c>
      <c r="I8516" s="413"/>
    </row>
    <row r="8517" spans="1:9" ht="67.5">
      <c r="A8517" s="571">
        <v>9566</v>
      </c>
      <c r="B8517" s="572" t="s">
        <v>47196</v>
      </c>
      <c r="C8517" s="573" t="s">
        <v>388</v>
      </c>
      <c r="D8517" s="574">
        <v>3773.62</v>
      </c>
      <c r="F8517" s="411"/>
      <c r="G8517" s="412" t="str">
        <f t="shared" si="133"/>
        <v>TOPOGRAFO - T2 - DNIT -  MÊS DE REF.: 02/20</v>
      </c>
      <c r="H8517" s="412" t="str">
        <f t="shared" si="133"/>
        <v>MÊS</v>
      </c>
      <c r="I8517" s="413"/>
    </row>
    <row r="8518" spans="1:9" ht="78.75">
      <c r="A8518" s="571">
        <v>70</v>
      </c>
      <c r="B8518" s="572" t="s">
        <v>47197</v>
      </c>
      <c r="C8518" s="573" t="s">
        <v>6</v>
      </c>
      <c r="D8518" s="574">
        <v>17.16</v>
      </c>
      <c r="F8518" s="411"/>
      <c r="G8518" s="412" t="str">
        <f t="shared" si="133"/>
        <v>TOPOGRAFO - T2 - FONTE DNIT -  MÊS DE REF.: 02/20</v>
      </c>
      <c r="H8518" s="412" t="str">
        <f t="shared" si="133"/>
        <v>H</v>
      </c>
      <c r="I8518" s="413"/>
    </row>
    <row r="8519" spans="1:9" ht="90">
      <c r="A8519" s="571">
        <v>10453</v>
      </c>
      <c r="B8519" s="572" t="s">
        <v>47198</v>
      </c>
      <c r="C8519" s="573" t="s">
        <v>6</v>
      </c>
      <c r="D8519" s="574">
        <v>6.63</v>
      </c>
      <c r="F8519" s="411"/>
      <c r="G8519" s="412" t="str">
        <f t="shared" si="133"/>
        <v>IMPERMEABILIZADOR (PROFISSIONAL DE IMPERMEABILIZAÇÃO)</v>
      </c>
      <c r="H8519" s="412" t="str">
        <f t="shared" si="133"/>
        <v>H</v>
      </c>
      <c r="I8519" s="413"/>
    </row>
    <row r="8520" spans="1:9" ht="45">
      <c r="A8520" s="571">
        <v>12529</v>
      </c>
      <c r="B8520" s="572" t="s">
        <v>47199</v>
      </c>
      <c r="C8520" s="573" t="s">
        <v>6</v>
      </c>
      <c r="D8520" s="574">
        <v>13</v>
      </c>
      <c r="F8520" s="411"/>
      <c r="G8520" s="412" t="str">
        <f t="shared" si="133"/>
        <v>RESTAURADOR - NÍVEL MÉDIO</v>
      </c>
      <c r="H8520" s="412" t="str">
        <f t="shared" si="133"/>
        <v>H</v>
      </c>
      <c r="I8520" s="413"/>
    </row>
    <row r="8521" spans="1:9" ht="45">
      <c r="A8521" s="571">
        <v>12528</v>
      </c>
      <c r="B8521" s="572" t="s">
        <v>47200</v>
      </c>
      <c r="C8521" s="573" t="s">
        <v>394</v>
      </c>
      <c r="D8521" s="574">
        <v>5723.24</v>
      </c>
      <c r="F8521" s="411"/>
      <c r="G8521" s="412" t="str">
        <f t="shared" si="133"/>
        <v>RESTAURADOR - NÍVEL SUPERIOR</v>
      </c>
      <c r="H8521" s="412" t="str">
        <f t="shared" si="133"/>
        <v>MES</v>
      </c>
      <c r="I8521" s="413"/>
    </row>
    <row r="8522" spans="1:9" ht="146.25">
      <c r="A8522" s="571">
        <v>7880</v>
      </c>
      <c r="B8522" s="572" t="s">
        <v>47201</v>
      </c>
      <c r="C8522" s="573" t="s">
        <v>6</v>
      </c>
      <c r="D8522" s="574">
        <v>2.33</v>
      </c>
      <c r="F8522" s="411"/>
      <c r="G8522" s="412" t="str">
        <f t="shared" si="133"/>
        <v>ALICATE DE COMPRESSÃO PARA TERMINAIS DE COMPRESSÃO DE CABOS COM SEÇÃO ATÉ 120 MM2</v>
      </c>
      <c r="H8522" s="412" t="str">
        <f t="shared" si="133"/>
        <v>H</v>
      </c>
      <c r="I8522" s="413"/>
    </row>
    <row r="8523" spans="1:9" ht="157.5">
      <c r="A8523" s="571">
        <v>7881</v>
      </c>
      <c r="B8523" s="572" t="s">
        <v>47202</v>
      </c>
      <c r="C8523" s="573" t="s">
        <v>6</v>
      </c>
      <c r="D8523" s="574">
        <v>5.79</v>
      </c>
      <c r="F8523" s="411"/>
      <c r="G8523" s="412" t="str">
        <f t="shared" si="133"/>
        <v>ALICATE DE COMPRESSÃO PARA TERMINAIS DE COMPRESSÃO DE CABOS COM SEÇÃO ATÉ 150 MM2 A 300MM2</v>
      </c>
      <c r="H8523" s="412" t="str">
        <f t="shared" si="133"/>
        <v>H</v>
      </c>
      <c r="I8523" s="413"/>
    </row>
    <row r="8524" spans="1:9" ht="202.5">
      <c r="A8524" s="571">
        <v>4982</v>
      </c>
      <c r="B8524" s="572" t="s">
        <v>47203</v>
      </c>
      <c r="C8524" s="573" t="s">
        <v>39720</v>
      </c>
      <c r="D8524" s="574">
        <v>10</v>
      </c>
      <c r="F8524" s="411"/>
      <c r="G8524" s="412" t="str">
        <f t="shared" si="133"/>
        <v>ALUGUEL DE ANDAIME METÁLICO TUBULAR DE ENCAIXE TIPO TORRE, C/LARGURA DE ATÉ 2 M,ALTURA 1,00M - ALUGUEL POR METRO MÊS</v>
      </c>
      <c r="H8524" s="412" t="str">
        <f t="shared" si="133"/>
        <v>M/MÊS</v>
      </c>
      <c r="I8524" s="413"/>
    </row>
    <row r="8525" spans="1:9" ht="101.25">
      <c r="A8525" s="571">
        <v>160</v>
      </c>
      <c r="B8525" s="572" t="s">
        <v>47204</v>
      </c>
      <c r="C8525" s="573" t="s">
        <v>47205</v>
      </c>
      <c r="D8525" s="574">
        <v>0.48</v>
      </c>
      <c r="F8525" s="411"/>
      <c r="G8525" s="412" t="str">
        <f t="shared" si="133"/>
        <v>ALUGUEL DE ANDAIME METÁLICO TUBULAR SIMPLES - ALUGUEL DIÁRIO POR PEÇA</v>
      </c>
      <c r="H8525" s="412" t="str">
        <f t="shared" si="133"/>
        <v>PXD</v>
      </c>
      <c r="I8525" s="413"/>
    </row>
    <row r="8526" spans="1:9" ht="112.5">
      <c r="A8526" s="571">
        <v>13633</v>
      </c>
      <c r="B8526" s="572" t="s">
        <v>47206</v>
      </c>
      <c r="C8526" s="573" t="s">
        <v>47207</v>
      </c>
      <c r="D8526" s="574">
        <v>0.31</v>
      </c>
      <c r="F8526" s="411"/>
      <c r="G8526" s="412" t="str">
        <f t="shared" si="133"/>
        <v>ALUGUEL DE ANDAIME METÁLICO TUBULAR SIMPLES - ALUGUEL DIÁRIO POR PEÇA POR MÊS</v>
      </c>
      <c r="H8526" s="412" t="str">
        <f t="shared" si="133"/>
        <v>PXDXM</v>
      </c>
      <c r="I8526" s="413"/>
    </row>
    <row r="8527" spans="1:9" ht="168.75">
      <c r="A8527" s="571">
        <v>4154</v>
      </c>
      <c r="B8527" s="572" t="s">
        <v>47208</v>
      </c>
      <c r="C8527" s="573" t="s">
        <v>47209</v>
      </c>
      <c r="D8527" s="574">
        <v>3.33</v>
      </c>
      <c r="F8527" s="411"/>
      <c r="G8527" s="412" t="str">
        <f t="shared" si="133"/>
        <v>ALUGUEL DE ANDAIME TUBULAR METÁLICO FACHADEIRO (ALUGUEL MENSAL) M² X MÊS - LA RGURA=2,00M; ALTURA=1,20M</v>
      </c>
      <c r="H8527" s="412" t="str">
        <f t="shared" si="133"/>
        <v>M²XMÊS</v>
      </c>
      <c r="I8527" s="413"/>
    </row>
    <row r="8528" spans="1:9" ht="123.75">
      <c r="A8528" s="571">
        <v>10939</v>
      </c>
      <c r="B8528" s="572" t="s">
        <v>47210</v>
      </c>
      <c r="C8528" s="573" t="s">
        <v>6</v>
      </c>
      <c r="D8528" s="574">
        <v>1.05</v>
      </c>
      <c r="F8528" s="411"/>
      <c r="G8528" s="412" t="str">
        <f t="shared" si="133"/>
        <v>ALUGUEL DE APARELHO OXI-ACETILENO PARA SOLDA E CORTE, SEM O GÁS (PPU)</v>
      </c>
      <c r="H8528" s="412" t="str">
        <f t="shared" si="133"/>
        <v>H</v>
      </c>
      <c r="I8528" s="413"/>
    </row>
    <row r="8529" spans="1:9" ht="146.25">
      <c r="A8529" s="571">
        <v>11160</v>
      </c>
      <c r="B8529" s="572" t="s">
        <v>47211</v>
      </c>
      <c r="C8529" s="573" t="s">
        <v>13562</v>
      </c>
      <c r="D8529" s="574">
        <v>467.6</v>
      </c>
      <c r="F8529" s="411"/>
      <c r="G8529" s="412" t="str">
        <f t="shared" si="133"/>
        <v>ALUGUEL DE BALSA MEDINDO 6,00 X 4,00M - OBRA DE RETIRADA DOS FLUTUANTES DO AN TIGO HIDROVIÁRIO</v>
      </c>
      <c r="H8529" s="412" t="str">
        <f t="shared" si="133"/>
        <v>DIA</v>
      </c>
      <c r="I8529" s="413"/>
    </row>
    <row r="8530" spans="1:9" ht="78.75">
      <c r="A8530" s="571">
        <v>10389</v>
      </c>
      <c r="B8530" s="572" t="s">
        <v>47212</v>
      </c>
      <c r="C8530" s="573" t="s">
        <v>388</v>
      </c>
      <c r="D8530" s="574">
        <v>467.6</v>
      </c>
      <c r="F8530" s="411"/>
      <c r="G8530" s="412" t="str">
        <f t="shared" si="133"/>
        <v>ALUGUEL DE BANHEIRO QUÍMICO, COM 03 LIMPEZAS SEMANAIS</v>
      </c>
      <c r="H8530" s="412" t="str">
        <f t="shared" si="133"/>
        <v>MÊS</v>
      </c>
      <c r="I8530" s="413"/>
    </row>
    <row r="8531" spans="1:9" ht="78.75">
      <c r="A8531" s="571">
        <v>10390</v>
      </c>
      <c r="B8531" s="572" t="s">
        <v>47213</v>
      </c>
      <c r="C8531" s="573" t="s">
        <v>388</v>
      </c>
      <c r="D8531" s="574">
        <v>584.51</v>
      </c>
      <c r="F8531" s="411"/>
      <c r="G8531" s="412" t="str">
        <f t="shared" si="133"/>
        <v>ALUGUEL DE BANHEIRO QUÍMICO, COM LIMPEZAS DIÁRIAS</v>
      </c>
      <c r="H8531" s="412" t="str">
        <f t="shared" si="133"/>
        <v>MÊS</v>
      </c>
      <c r="I8531" s="413"/>
    </row>
    <row r="8532" spans="1:9" ht="101.25">
      <c r="A8532" s="571">
        <v>6794</v>
      </c>
      <c r="B8532" s="572" t="s">
        <v>47214</v>
      </c>
      <c r="C8532" s="573" t="s">
        <v>6</v>
      </c>
      <c r="D8532" s="574">
        <v>1.52</v>
      </c>
      <c r="F8532" s="411"/>
      <c r="G8532" s="412" t="str">
        <f t="shared" si="133"/>
        <v>ALUGUEL DE BOMBA SUBMERSA Ø 2" 220/380V MONOFÁSICA/TRIFÁSICA 1 CV</v>
      </c>
      <c r="H8532" s="412" t="str">
        <f t="shared" si="133"/>
        <v>H</v>
      </c>
      <c r="I8532" s="413"/>
    </row>
    <row r="8533" spans="1:9" ht="78.75">
      <c r="A8533" s="571">
        <v>6795</v>
      </c>
      <c r="B8533" s="572" t="s">
        <v>47215</v>
      </c>
      <c r="C8533" s="573" t="s">
        <v>6</v>
      </c>
      <c r="D8533" s="574">
        <v>2.02</v>
      </c>
      <c r="F8533" s="411"/>
      <c r="G8533" s="412" t="str">
        <f t="shared" si="133"/>
        <v>ALUGUEL DE BOMBA SUBMERSA Ø 3" 220/380V TRIFÁSICA 5 CV</v>
      </c>
      <c r="H8533" s="412" t="str">
        <f t="shared" si="133"/>
        <v>H</v>
      </c>
      <c r="I8533" s="413"/>
    </row>
    <row r="8534" spans="1:9" ht="78.75">
      <c r="A8534" s="571">
        <v>6796</v>
      </c>
      <c r="B8534" s="572" t="s">
        <v>47216</v>
      </c>
      <c r="C8534" s="573" t="s">
        <v>6</v>
      </c>
      <c r="D8534" s="574">
        <v>5.03</v>
      </c>
      <c r="F8534" s="411"/>
      <c r="G8534" s="412" t="str">
        <f t="shared" si="133"/>
        <v>ALUGUEL DE BOMBA SUBMERSA Ø 8" 380V TRIFÁSICA 30 CV</v>
      </c>
      <c r="H8534" s="412" t="str">
        <f t="shared" si="133"/>
        <v>H</v>
      </c>
      <c r="I8534" s="413"/>
    </row>
    <row r="8535" spans="1:9" ht="101.25">
      <c r="A8535" s="571">
        <v>4299</v>
      </c>
      <c r="B8535" s="572" t="s">
        <v>47217</v>
      </c>
      <c r="C8535" s="573" t="s">
        <v>388</v>
      </c>
      <c r="D8535" s="574">
        <v>654.41999999999996</v>
      </c>
      <c r="F8535" s="411"/>
      <c r="G8535" s="412" t="str">
        <f t="shared" si="133"/>
        <v>ALUGUEL DE CONTAINER - ALMOXARIFADO SEM BANHEIRO - 6,00 X 2,40M</v>
      </c>
      <c r="H8535" s="412" t="str">
        <f t="shared" si="133"/>
        <v>MÊS</v>
      </c>
      <c r="I8535" s="413"/>
    </row>
    <row r="8536" spans="1:9" ht="168.75">
      <c r="A8536" s="571">
        <v>10491</v>
      </c>
      <c r="B8536" s="572" t="s">
        <v>47218</v>
      </c>
      <c r="C8536" s="573" t="s">
        <v>388</v>
      </c>
      <c r="D8536" s="574">
        <v>1308.8399999999999</v>
      </c>
      <c r="F8536" s="411"/>
      <c r="G8536" s="412" t="str">
        <f t="shared" si="133"/>
        <v>ALUGUEL DE CONTAINER - BANHEIRO COM 4 CHUVEIROS, 1 LAVATÓRIO, 1 MICTÓRIO E 4  BACIAS - 6,20 X 2,40M</v>
      </c>
      <c r="H8536" s="412" t="str">
        <f t="shared" si="133"/>
        <v>MÊS</v>
      </c>
      <c r="I8536" s="413"/>
    </row>
    <row r="8537" spans="1:9" ht="146.25">
      <c r="A8537" s="571">
        <v>4298</v>
      </c>
      <c r="B8537" s="572" t="s">
        <v>47219</v>
      </c>
      <c r="C8537" s="573" t="s">
        <v>388</v>
      </c>
      <c r="D8537" s="574">
        <v>1308.8399999999999</v>
      </c>
      <c r="F8537" s="411"/>
      <c r="G8537" s="412" t="str">
        <f t="shared" si="133"/>
        <v>ALUGUEL DE CONTAINER - ESCRITÓRIO COM BANHEIRO - 6,20 X 2,40M, EQUIPADO COM A R CONDICIONADO</v>
      </c>
      <c r="H8537" s="412" t="str">
        <f t="shared" si="133"/>
        <v>MÊS</v>
      </c>
      <c r="I8537" s="413"/>
    </row>
    <row r="8538" spans="1:9" ht="157.5">
      <c r="A8538" s="571">
        <v>10490</v>
      </c>
      <c r="B8538" s="572" t="s">
        <v>47220</v>
      </c>
      <c r="C8538" s="573" t="s">
        <v>388</v>
      </c>
      <c r="D8538" s="574">
        <v>1090.7</v>
      </c>
      <c r="F8538" s="411"/>
      <c r="G8538" s="412" t="str">
        <f t="shared" si="133"/>
        <v>ALUGUEL DE CONTAINER - ESCRITÓRIO SEM BANHEIRO - 6,20 X 2,40M, EQUIPADO COM 0 1 AR CONDICIONADO</v>
      </c>
      <c r="H8538" s="412" t="str">
        <f t="shared" si="133"/>
        <v>MÊS</v>
      </c>
      <c r="I8538" s="413"/>
    </row>
    <row r="8539" spans="1:9" ht="191.25">
      <c r="A8539" s="571">
        <v>4296</v>
      </c>
      <c r="B8539" s="572" t="s">
        <v>47221</v>
      </c>
      <c r="C8539" s="573" t="s">
        <v>388</v>
      </c>
      <c r="D8539" s="574">
        <v>1526.98</v>
      </c>
      <c r="F8539" s="411"/>
      <c r="G8539" s="412" t="str">
        <f t="shared" si="133"/>
        <v>ALUGUEL DE CONTAINER - REFEITÓRIO SEM BANHEIRO - 6,00 X 2,40M EQUIPADO COM 01 \AR CONDICIONADO E MESA PARA 12 PESSOAS</v>
      </c>
      <c r="H8539" s="412" t="str">
        <f t="shared" si="133"/>
        <v>MÊS</v>
      </c>
      <c r="I8539" s="413"/>
    </row>
    <row r="8540" spans="1:9" ht="45">
      <c r="A8540" s="571">
        <v>10553</v>
      </c>
      <c r="B8540" s="572" t="s">
        <v>47222</v>
      </c>
      <c r="C8540" s="573" t="s">
        <v>388</v>
      </c>
      <c r="D8540" s="574">
        <v>6.5</v>
      </c>
      <c r="F8540" s="411"/>
      <c r="G8540" s="412" t="str">
        <f t="shared" si="133"/>
        <v>ALUGUEL DE COPIADORA</v>
      </c>
      <c r="H8540" s="412" t="str">
        <f t="shared" si="133"/>
        <v>MÊS</v>
      </c>
      <c r="I8540" s="413"/>
    </row>
    <row r="8541" spans="1:9" ht="236.25">
      <c r="A8541" s="571">
        <v>7842</v>
      </c>
      <c r="B8541" s="572" t="s">
        <v>47223</v>
      </c>
      <c r="C8541" s="573" t="s">
        <v>47224</v>
      </c>
      <c r="D8541" s="574">
        <v>29.09</v>
      </c>
      <c r="F8541" s="411"/>
      <c r="G8541" s="412" t="str">
        <f t="shared" si="133"/>
        <v>ALUGUEL DE ESCADA DE ACESSO PARA ANDAIME FACHADEIRO (ALUGUEL MENSAL) M² X MÊS - LARGURA=1,20M; EXTENSÃO DO LANCE=4,80M C/ PATAMARES</v>
      </c>
      <c r="H8541" s="412" t="str">
        <f t="shared" si="133"/>
        <v>M²/MÊS</v>
      </c>
      <c r="I8541" s="413"/>
    </row>
    <row r="8542" spans="1:9" ht="191.25">
      <c r="A8542" s="571">
        <v>7843</v>
      </c>
      <c r="B8542" s="572" t="s">
        <v>47225</v>
      </c>
      <c r="C8542" s="573" t="s">
        <v>47226</v>
      </c>
      <c r="D8542" s="574">
        <v>10.49</v>
      </c>
      <c r="F8542" s="411"/>
      <c r="G8542" s="412" t="str">
        <f t="shared" si="133"/>
        <v>ALUGUEL DE ESCADA DE MARINHEIRO C/ PROTEÇÃO, PARA ANDAIME FACHADEIRO (ALUGUEL MENSAL) UND X MÊS - ALTURA=2,00M</v>
      </c>
      <c r="H8542" s="412" t="str">
        <f t="shared" si="133"/>
        <v>UN/MÊS</v>
      </c>
      <c r="I8542" s="413"/>
    </row>
    <row r="8543" spans="1:9" ht="146.25">
      <c r="A8543" s="571">
        <v>6803</v>
      </c>
      <c r="B8543" s="572" t="s">
        <v>47227</v>
      </c>
      <c r="C8543" s="573" t="s">
        <v>47228</v>
      </c>
      <c r="D8543" s="574">
        <v>1.05</v>
      </c>
      <c r="F8543" s="411"/>
      <c r="G8543" s="412" t="str">
        <f t="shared" si="133"/>
        <v>ALUGUEL DE ESCORAMENTO METÁLICO PARA LAJE  NERVURADA - SISTEMA TOPEC DA SH OU SIMILAR</v>
      </c>
      <c r="H8543" s="412" t="str">
        <f t="shared" si="133"/>
        <v>M²XDIA</v>
      </c>
      <c r="I8543" s="413"/>
    </row>
    <row r="8544" spans="1:9" ht="191.25">
      <c r="A8544" s="571">
        <v>6918</v>
      </c>
      <c r="B8544" s="572" t="s">
        <v>47229</v>
      </c>
      <c r="C8544" s="573" t="s">
        <v>4</v>
      </c>
      <c r="D8544" s="574">
        <v>0.28000000000000003</v>
      </c>
      <c r="F8544" s="411"/>
      <c r="G8544" s="412" t="str">
        <f t="shared" si="133"/>
        <v>ALUGUEL DE ESCORAMENTO METÁLICO TIPO PALESTUB PARA LAJE  NERVURADA, INCLUSIVE MONTAGEM E DESMONTAGEM</v>
      </c>
      <c r="H8544" s="412" t="str">
        <f t="shared" si="133"/>
        <v>KG</v>
      </c>
      <c r="I8544" s="413"/>
    </row>
    <row r="8545" spans="1:9" ht="168.75">
      <c r="A8545" s="571">
        <v>10373</v>
      </c>
      <c r="B8545" s="572" t="s">
        <v>47230</v>
      </c>
      <c r="C8545" s="573" t="s">
        <v>47224</v>
      </c>
      <c r="D8545" s="574">
        <v>5.0599999999999996</v>
      </c>
      <c r="F8545" s="411"/>
      <c r="G8545" s="412" t="str">
        <f t="shared" si="133"/>
        <v>ALUGUEL DE ESTRUTURA METÁLICA PARA ESCORAMENTO DE LAJE COM PERFIS METÁLICOS P ARA CIMBRAMENTO ATÉ 3M</v>
      </c>
      <c r="H8545" s="412" t="str">
        <f t="shared" si="133"/>
        <v>M²/MÊS</v>
      </c>
      <c r="I8545" s="413"/>
    </row>
    <row r="8546" spans="1:9" ht="112.5">
      <c r="A8546" s="571">
        <v>3334</v>
      </c>
      <c r="B8546" s="572" t="s">
        <v>47231</v>
      </c>
      <c r="C8546" s="573" t="s">
        <v>6</v>
      </c>
      <c r="D8546" s="574">
        <v>7.05</v>
      </c>
      <c r="F8546" s="411"/>
      <c r="G8546" s="412" t="str">
        <f t="shared" si="133"/>
        <v>ALUGUEL DE GRUPO GERADOR, CAPACIDADE 6 KVA, COM FORNECIMENTO DE COMBUSTÍVEL</v>
      </c>
      <c r="H8546" s="412" t="str">
        <f t="shared" si="133"/>
        <v>H</v>
      </c>
      <c r="I8546" s="413"/>
    </row>
    <row r="8547" spans="1:9" ht="90">
      <c r="A8547" s="571">
        <v>6874</v>
      </c>
      <c r="B8547" s="572" t="s">
        <v>47232</v>
      </c>
      <c r="C8547" s="573" t="s">
        <v>6</v>
      </c>
      <c r="D8547" s="574">
        <v>26.62</v>
      </c>
      <c r="F8547" s="411"/>
      <c r="G8547" s="412" t="str">
        <f t="shared" si="133"/>
        <v>ALUGUEL DE MACACO P/ PROTENSÃO MAC 4 OU SIMILAR</v>
      </c>
      <c r="H8547" s="412" t="str">
        <f t="shared" si="133"/>
        <v>H</v>
      </c>
      <c r="I8547" s="413"/>
    </row>
    <row r="8548" spans="1:9" ht="101.25">
      <c r="A8548" s="571">
        <v>11296</v>
      </c>
      <c r="B8548" s="572" t="s">
        <v>47233</v>
      </c>
      <c r="C8548" s="573" t="s">
        <v>388</v>
      </c>
      <c r="D8548" s="574">
        <v>1324.86</v>
      </c>
      <c r="F8548" s="411"/>
      <c r="G8548" s="412" t="str">
        <f t="shared" si="133"/>
        <v>ALUGUEL DE PLATAFORMA AÉREA ELÉTRICA, ALTURA DE TRABALHO = 9,72M</v>
      </c>
      <c r="H8548" s="412" t="str">
        <f t="shared" si="133"/>
        <v>MÊS</v>
      </c>
      <c r="I8548" s="413"/>
    </row>
    <row r="8549" spans="1:9" ht="281.25">
      <c r="A8549" s="571">
        <v>11306</v>
      </c>
      <c r="B8549" s="572" t="s">
        <v>47234</v>
      </c>
      <c r="C8549" s="573" t="s">
        <v>388</v>
      </c>
      <c r="D8549" s="574">
        <v>5050.05</v>
      </c>
      <c r="F8549" s="411"/>
      <c r="G8549" s="412" t="str">
        <f t="shared" si="133"/>
        <v>ALUGUEL DE PLATAFORMA ARTICULADA A DIESEL, ALCANCE HORIZONTAL = 7,70M, ALTURA DE TRABALHO = 15,60M E CAPACIDADE DE CARGA = 227KG, MODELO Z-42/25 RT 4X4, DA GENIE OU SIMILAR</v>
      </c>
      <c r="H8549" s="412" t="str">
        <f t="shared" si="133"/>
        <v>MÊS</v>
      </c>
      <c r="I8549" s="413"/>
    </row>
    <row r="8550" spans="1:9" ht="270">
      <c r="A8550" s="571">
        <v>11293</v>
      </c>
      <c r="B8550" s="572" t="s">
        <v>47235</v>
      </c>
      <c r="C8550" s="573" t="s">
        <v>388</v>
      </c>
      <c r="D8550" s="574">
        <v>11350.46</v>
      </c>
      <c r="F8550" s="411"/>
      <c r="G8550" s="412" t="str">
        <f t="shared" si="133"/>
        <v>ALUGUEL DE PLATAFORMA ARTICULADA A DIESEL, DIMENSÕES 0,80 X 1,80M, ALCANCE HO RIZONTAL = 15,70M, ALTURA DE TRABALHO = 26,00M E CAPACIDADE DE CARGA = 230KG</v>
      </c>
      <c r="H8550" s="412" t="str">
        <f t="shared" si="133"/>
        <v>MÊS</v>
      </c>
      <c r="I8550" s="413"/>
    </row>
    <row r="8551" spans="1:9" ht="270">
      <c r="A8551" s="571">
        <v>11294</v>
      </c>
      <c r="B8551" s="572" t="s">
        <v>47236</v>
      </c>
      <c r="C8551" s="573" t="s">
        <v>388</v>
      </c>
      <c r="D8551" s="574">
        <v>19366.21</v>
      </c>
      <c r="F8551" s="411"/>
      <c r="G8551" s="412" t="str">
        <f t="shared" si="133"/>
        <v>ALUGUEL DE PLATAFORMA ARTICULADA A DIESEL, DIMENSÕES 0,80 X 2,40M, ALCANCE HO RIZONTAL = 19,80M, ALTURA DE TRABALHO = 41,00M E CAPACIDADE DE CARGA = 230KG</v>
      </c>
      <c r="H8551" s="412" t="str">
        <f t="shared" si="133"/>
        <v>MÊS</v>
      </c>
      <c r="I8551" s="413"/>
    </row>
    <row r="8552" spans="1:9" ht="168.75">
      <c r="A8552" s="571">
        <v>11161</v>
      </c>
      <c r="B8552" s="572" t="s">
        <v>47237</v>
      </c>
      <c r="C8552" s="573" t="s">
        <v>6</v>
      </c>
      <c r="D8552" s="574">
        <v>360.44</v>
      </c>
      <c r="F8552" s="411"/>
      <c r="G8552" s="412" t="str">
        <f t="shared" si="133"/>
        <v>ALUGUEL DE REBOCADOR COM POTÊNCIA DE 1.200 CV - OBRA DE RETIRADA DOS FLUTUANT ES DO ANTIGO HIDROVIÁRIO</v>
      </c>
      <c r="H8552" s="412" t="str">
        <f t="shared" si="133"/>
        <v>H</v>
      </c>
      <c r="I8552" s="413"/>
    </row>
    <row r="8553" spans="1:9" ht="180">
      <c r="A8553" s="571">
        <v>3333</v>
      </c>
      <c r="B8553" s="572" t="s">
        <v>47238</v>
      </c>
      <c r="C8553" s="573" t="s">
        <v>6</v>
      </c>
      <c r="D8553" s="574">
        <v>60.95</v>
      </c>
      <c r="F8553" s="411"/>
      <c r="G8553" s="412" t="str">
        <f t="shared" si="133"/>
        <v>ALUGUEL DE RETRO ESCAVADEIRA DE PNEUS 0.23 M3 (CASE - 580-H - 75,0 HP OU EQUI VALENTE) COM FORNECIMENTO DE COMBUSTÍVEL</v>
      </c>
      <c r="H8553" s="412" t="str">
        <f t="shared" si="133"/>
        <v>H</v>
      </c>
      <c r="I8553" s="413"/>
    </row>
    <row r="8554" spans="1:9" ht="168.75">
      <c r="A8554" s="571">
        <v>9392</v>
      </c>
      <c r="B8554" s="572" t="s">
        <v>47239</v>
      </c>
      <c r="C8554" s="573" t="s">
        <v>6</v>
      </c>
      <c r="D8554" s="574">
        <v>4.8600000000000003</v>
      </c>
      <c r="F8554" s="411"/>
      <c r="G8554" s="412" t="str">
        <f t="shared" si="133"/>
        <v>ALUGUEL DE ROSQUEADEIRA ELÉTRICA ATÉ Ø 4", INCLUSIVE SEGURO E FRETE SÃO PAULO -ARACAJU-SÃO PAULO</v>
      </c>
      <c r="H8554" s="412" t="str">
        <f t="shared" si="133"/>
        <v>H</v>
      </c>
      <c r="I8554" s="413"/>
    </row>
    <row r="8555" spans="1:9" ht="78.75">
      <c r="A8555" s="571">
        <v>4183</v>
      </c>
      <c r="B8555" s="572" t="s">
        <v>47240</v>
      </c>
      <c r="C8555" s="573" t="s">
        <v>13562</v>
      </c>
      <c r="D8555" s="574">
        <v>4.41</v>
      </c>
      <c r="F8555" s="411"/>
      <c r="G8555" s="412" t="str">
        <f t="shared" si="133"/>
        <v>ALUGUEL DE SERRA CIRCULAR P/ CERÂMICA OU MARMORE</v>
      </c>
      <c r="H8555" s="412" t="str">
        <f t="shared" si="133"/>
        <v>DIA</v>
      </c>
      <c r="I8555" s="413"/>
    </row>
    <row r="8556" spans="1:9" ht="56.25">
      <c r="A8556" s="571">
        <v>10777</v>
      </c>
      <c r="B8556" s="572" t="s">
        <v>47241</v>
      </c>
      <c r="C8556" s="573" t="s">
        <v>13562</v>
      </c>
      <c r="D8556" s="574">
        <v>0.22</v>
      </c>
      <c r="F8556" s="411"/>
      <c r="G8556" s="412" t="str">
        <f t="shared" si="133"/>
        <v>ALUGUEL DE SERRA MÁRMORE TIPO MAKITA</v>
      </c>
      <c r="H8556" s="412" t="str">
        <f t="shared" si="133"/>
        <v>DIA</v>
      </c>
      <c r="I8556" s="413"/>
    </row>
    <row r="8557" spans="1:9" ht="191.25">
      <c r="A8557" s="571">
        <v>9446</v>
      </c>
      <c r="B8557" s="572" t="s">
        <v>47242</v>
      </c>
      <c r="C8557" s="573" t="s">
        <v>6</v>
      </c>
      <c r="D8557" s="574">
        <v>10725.71</v>
      </c>
      <c r="F8557" s="411"/>
      <c r="G8557" s="412" t="str">
        <f t="shared" si="133"/>
        <v>ALUGUEL DE UNIDADE GERADORA COMPOSTA DE : GRUPO GERADOR, QUADRO DE TRANSFERÊN CIA AUTOMÁTICO, 30M DE CABO FLEXÍVEL DE 240MM</v>
      </c>
      <c r="H8557" s="412" t="str">
        <f t="shared" si="133"/>
        <v>H</v>
      </c>
      <c r="I8557" s="413"/>
    </row>
    <row r="8558" spans="1:9" ht="33.75">
      <c r="A8558" s="571">
        <v>10528</v>
      </c>
      <c r="B8558" s="572" t="s">
        <v>47243</v>
      </c>
      <c r="C8558" s="573" t="s">
        <v>388</v>
      </c>
      <c r="D8558" s="574">
        <v>528.39</v>
      </c>
      <c r="F8558" s="411"/>
      <c r="G8558" s="412" t="str">
        <f t="shared" si="133"/>
        <v>ALUGUEL MENSAL DE ÁREA</v>
      </c>
      <c r="H8558" s="412" t="str">
        <f t="shared" si="133"/>
        <v>MÊS</v>
      </c>
      <c r="I8558" s="413"/>
    </row>
    <row r="8559" spans="1:9" ht="180">
      <c r="A8559" s="571">
        <v>7088</v>
      </c>
      <c r="B8559" s="572" t="s">
        <v>47244</v>
      </c>
      <c r="C8559" s="573" t="s">
        <v>47245</v>
      </c>
      <c r="D8559" s="574">
        <v>4.58</v>
      </c>
      <c r="F8559" s="411"/>
      <c r="G8559" s="412" t="str">
        <f t="shared" si="133"/>
        <v>ESCORA TUBULAR CONVENCIONAL TIPO "A" (H=2,11 À 3,20 M) C/ACESSÓRIOS PARA LAJE S E VIGAS MACIÇAS (ALUGUEL MENSAL)</v>
      </c>
      <c r="H8559" s="412" t="str">
        <f t="shared" si="133"/>
        <v>U.MÊS</v>
      </c>
      <c r="I8559" s="413"/>
    </row>
    <row r="8560" spans="1:9" ht="180">
      <c r="A8560" s="571">
        <v>7089</v>
      </c>
      <c r="B8560" s="572" t="s">
        <v>47246</v>
      </c>
      <c r="C8560" s="573" t="s">
        <v>47245</v>
      </c>
      <c r="D8560" s="574">
        <v>4.58</v>
      </c>
      <c r="F8560" s="411"/>
      <c r="G8560" s="412" t="str">
        <f t="shared" si="133"/>
        <v>ESCORA TUBULAR CONVENCIONAL TIPO "B" (H=3,00 À 4,50 M) C/ACESSÓRIOS PARA LAJE S E VIGAS MACIÇAS (ALUGUEL MENSAL</v>
      </c>
      <c r="H8560" s="412" t="str">
        <f t="shared" si="133"/>
        <v>U.MÊS</v>
      </c>
      <c r="I8560" s="413"/>
    </row>
    <row r="8561" spans="1:9" ht="180">
      <c r="A8561" s="571">
        <v>904</v>
      </c>
      <c r="B8561" s="572" t="s">
        <v>47247</v>
      </c>
      <c r="C8561" s="573" t="s">
        <v>13562</v>
      </c>
      <c r="D8561" s="574">
        <v>0.43</v>
      </c>
      <c r="F8561" s="411"/>
      <c r="G8561" s="412" t="str">
        <f t="shared" si="133"/>
        <v>ESCORA TUBULAR CONVENCIONAL TIPO "C" (H=1,76 À 2,80 M) C/ACESSÓRIOS PARA LAJE S E VIGAS MACIÇAS (ALUGUEL DIÁRIO)</v>
      </c>
      <c r="H8561" s="412" t="str">
        <f t="shared" si="133"/>
        <v>DIA</v>
      </c>
      <c r="I8561" s="413"/>
    </row>
    <row r="8562" spans="1:9" ht="180">
      <c r="A8562" s="571">
        <v>7090</v>
      </c>
      <c r="B8562" s="572" t="s">
        <v>47248</v>
      </c>
      <c r="C8562" s="573" t="s">
        <v>47245</v>
      </c>
      <c r="D8562" s="574">
        <v>3.17</v>
      </c>
      <c r="F8562" s="411"/>
      <c r="G8562" s="412" t="str">
        <f t="shared" si="133"/>
        <v>ESCORA TUBULAR CONVENCIONAL TIPO "C" (H=1,76 À 2,80 M) C/ACESSÓRIOS PARA LAJE S E VIGAS MACIÇAS (ALUGUEL MENSAL)</v>
      </c>
      <c r="H8562" s="412" t="str">
        <f t="shared" si="133"/>
        <v>U.MÊS</v>
      </c>
      <c r="I8562" s="413"/>
    </row>
    <row r="8563" spans="1:9" ht="101.25">
      <c r="A8563" s="571">
        <v>7962</v>
      </c>
      <c r="B8563" s="572" t="s">
        <v>47249</v>
      </c>
      <c r="C8563" s="573" t="s">
        <v>3</v>
      </c>
      <c r="D8563" s="574">
        <v>109.07</v>
      </c>
      <c r="F8563" s="411"/>
      <c r="G8563" s="412" t="str">
        <f t="shared" si="133"/>
        <v>LOCAÇÃO DE CAIXA COLETORA DE ENTULHO CAPACIDADE 5 M³ (LOCAL: ARACAJU)</v>
      </c>
      <c r="H8563" s="412" t="str">
        <f t="shared" si="133"/>
        <v>UN</v>
      </c>
      <c r="I8563" s="413"/>
    </row>
    <row r="8564" spans="1:9" ht="168.75">
      <c r="A8564" s="571">
        <v>10372</v>
      </c>
      <c r="B8564" s="572" t="s">
        <v>47250</v>
      </c>
      <c r="C8564" s="573" t="s">
        <v>47251</v>
      </c>
      <c r="D8564" s="574">
        <v>0.2</v>
      </c>
      <c r="F8564" s="411"/>
      <c r="G8564" s="412" t="str">
        <f t="shared" si="133"/>
        <v>LOCAÇÃO DE CUBETA / CABACINHA PLÁSTICA DE POLIPROPILENO PARA LAJE NERVURADA - 61X61X18CM</v>
      </c>
      <c r="H8564" s="412" t="str">
        <f t="shared" si="133"/>
        <v>UN/DIA</v>
      </c>
      <c r="I8564" s="413"/>
    </row>
    <row r="8565" spans="1:9" ht="168.75">
      <c r="A8565" s="571">
        <v>10488</v>
      </c>
      <c r="B8565" s="572" t="s">
        <v>47252</v>
      </c>
      <c r="C8565" s="573" t="s">
        <v>47251</v>
      </c>
      <c r="D8565" s="574">
        <v>0.22</v>
      </c>
      <c r="F8565" s="411"/>
      <c r="G8565" s="412" t="str">
        <f t="shared" si="133"/>
        <v>LOCAÇÃO DE CUBETA / CABACINHA PLÁSTICA DE POLIPROPILENO PARA LAJE NERVURADA - 65X65X21CM</v>
      </c>
      <c r="H8565" s="412" t="str">
        <f t="shared" si="133"/>
        <v>UN/DIA</v>
      </c>
      <c r="I8565" s="413"/>
    </row>
    <row r="8566" spans="1:9" ht="56.25">
      <c r="A8566" s="571">
        <v>13632</v>
      </c>
      <c r="B8566" s="572" t="s">
        <v>47253</v>
      </c>
      <c r="C8566" s="573" t="s">
        <v>47205</v>
      </c>
      <c r="D8566" s="574">
        <v>0.48</v>
      </c>
      <c r="F8566" s="411"/>
      <c r="G8566" s="412" t="str">
        <f t="shared" si="133"/>
        <v>LOCAÇÃO DE FORCADO REGULÁVEL</v>
      </c>
      <c r="H8566" s="412" t="str">
        <f t="shared" si="133"/>
        <v>PXD</v>
      </c>
      <c r="I8566" s="413"/>
    </row>
    <row r="8567" spans="1:9" ht="225">
      <c r="A8567" s="571">
        <v>10172</v>
      </c>
      <c r="B8567" s="572" t="s">
        <v>47254</v>
      </c>
      <c r="C8567" s="573" t="s">
        <v>13562</v>
      </c>
      <c r="D8567" s="574">
        <v>509.87</v>
      </c>
      <c r="F8567" s="411"/>
      <c r="G8567" s="412" t="str">
        <f t="shared" si="133"/>
        <v>LOCAÇÃO DE FORMA DESLIZANTE METÁLICA PARA RESEVATÓRIO CIRCULAR DE CONCRETO Ø  EXTERNO = 3,20M; H TOTAL = 19,80M, ESP.PAREDE = 20CM</v>
      </c>
      <c r="H8567" s="412" t="str">
        <f t="shared" si="133"/>
        <v>DIA</v>
      </c>
      <c r="I8567" s="413"/>
    </row>
    <row r="8568" spans="1:9" ht="67.5">
      <c r="A8568" s="571">
        <v>13630</v>
      </c>
      <c r="B8568" s="572" t="s">
        <v>47255</v>
      </c>
      <c r="C8568" s="573" t="s">
        <v>13562</v>
      </c>
      <c r="D8568" s="574">
        <v>0.63</v>
      </c>
      <c r="F8568" s="411"/>
      <c r="G8568" s="412" t="str">
        <f t="shared" si="133"/>
        <v>LOCAÇÃO DE PRANCHA METÁILCA PARA ANDAIMES</v>
      </c>
      <c r="H8568" s="412" t="str">
        <f t="shared" si="133"/>
        <v>DIA</v>
      </c>
      <c r="I8568" s="413"/>
    </row>
    <row r="8569" spans="1:9" ht="45">
      <c r="A8569" s="571">
        <v>13631</v>
      </c>
      <c r="B8569" s="572" t="s">
        <v>47256</v>
      </c>
      <c r="C8569" s="573" t="s">
        <v>47205</v>
      </c>
      <c r="D8569" s="574">
        <v>1.31</v>
      </c>
      <c r="F8569" s="411"/>
      <c r="G8569" s="412" t="str">
        <f t="shared" si="133"/>
        <v>LOCAÇÃO DE RODAS  PARA ANDAIMES</v>
      </c>
      <c r="H8569" s="412" t="str">
        <f t="shared" si="133"/>
        <v>PXD</v>
      </c>
      <c r="I8569" s="413"/>
    </row>
    <row r="8570" spans="1:9" ht="33.75">
      <c r="A8570" s="571">
        <v>10457</v>
      </c>
      <c r="B8570" s="572" t="s">
        <v>47257</v>
      </c>
      <c r="C8570" s="573" t="s">
        <v>388</v>
      </c>
      <c r="D8570" s="574">
        <v>569.78</v>
      </c>
      <c r="F8570" s="411"/>
      <c r="G8570" s="412" t="str">
        <f t="shared" si="133"/>
        <v>MOTO 125 CC (13CV)</v>
      </c>
      <c r="H8570" s="412" t="str">
        <f t="shared" si="133"/>
        <v>MÊS</v>
      </c>
      <c r="I8570" s="413"/>
    </row>
    <row r="8571" spans="1:9" ht="56.25">
      <c r="A8571" s="571">
        <v>1880</v>
      </c>
      <c r="B8571" s="572" t="s">
        <v>47258</v>
      </c>
      <c r="C8571" s="573" t="s">
        <v>1</v>
      </c>
      <c r="D8571" s="574">
        <v>30.83</v>
      </c>
      <c r="F8571" s="411"/>
      <c r="G8571" s="412" t="str">
        <f t="shared" si="133"/>
        <v>PRANCHA METÁLICA, E=4.7 MM, L=0.30 M</v>
      </c>
      <c r="H8571" s="412" t="str">
        <f t="shared" si="133"/>
        <v>M</v>
      </c>
      <c r="I8571" s="413"/>
    </row>
    <row r="8572" spans="1:9" ht="101.25">
      <c r="A8572" s="571">
        <v>10375</v>
      </c>
      <c r="B8572" s="572" t="s">
        <v>47259</v>
      </c>
      <c r="C8572" s="573" t="s">
        <v>3</v>
      </c>
      <c r="D8572" s="574">
        <v>85.4</v>
      </c>
      <c r="F8572" s="411"/>
      <c r="G8572" s="412" t="str">
        <f t="shared" si="133"/>
        <v>SERVIÇO DE PROTENSÃO PARA CORDOALHA ENGRAXADA 1Ø 12,5MM</v>
      </c>
      <c r="H8572" s="412" t="str">
        <f t="shared" si="133"/>
        <v>UN</v>
      </c>
      <c r="I8572" s="413"/>
    </row>
    <row r="8573" spans="1:9" ht="33.75">
      <c r="A8573" s="571">
        <v>2736</v>
      </c>
      <c r="B8573" s="572" t="s">
        <v>47260</v>
      </c>
      <c r="C8573" s="573" t="s">
        <v>1</v>
      </c>
      <c r="D8573" s="574">
        <v>0.7</v>
      </c>
      <c r="F8573" s="411"/>
      <c r="G8573" s="412" t="str">
        <f t="shared" si="133"/>
        <v>CADASTRO DE REDE DE ÁGUA</v>
      </c>
      <c r="H8573" s="412" t="str">
        <f t="shared" si="133"/>
        <v>M</v>
      </c>
      <c r="I8573" s="413"/>
    </row>
    <row r="8574" spans="1:9" ht="56.25">
      <c r="A8574" s="571">
        <v>10332</v>
      </c>
      <c r="B8574" s="572" t="s">
        <v>47261</v>
      </c>
      <c r="C8574" s="573" t="s">
        <v>3</v>
      </c>
      <c r="D8574" s="574">
        <v>4606.3</v>
      </c>
      <c r="F8574" s="411"/>
      <c r="G8574" s="412" t="str">
        <f t="shared" si="133"/>
        <v>DOCUMENTAÇÃO "AS BUILT" (SERGIPETEC)</v>
      </c>
      <c r="H8574" s="412" t="str">
        <f t="shared" si="133"/>
        <v>UN</v>
      </c>
      <c r="I8574" s="413"/>
    </row>
    <row r="8575" spans="1:9" ht="146.25">
      <c r="A8575" s="571">
        <v>290</v>
      </c>
      <c r="B8575" s="572" t="s">
        <v>47262</v>
      </c>
      <c r="C8575" s="573" t="s">
        <v>7</v>
      </c>
      <c r="D8575" s="574">
        <v>34.28</v>
      </c>
      <c r="F8575" s="411"/>
      <c r="G8575" s="412" t="str">
        <f t="shared" si="133"/>
        <v>ALUGUEL DE BOMBEAMENTO CONCRETO C/ BOMBA REBOQUE OU ESTACIONARIA COM CONSUMO  MINIMO DE 30M³</v>
      </c>
      <c r="H8575" s="412" t="str">
        <f t="shared" si="133"/>
        <v>M3</v>
      </c>
      <c r="I8575" s="413"/>
    </row>
    <row r="8576" spans="1:9" ht="78.75">
      <c r="A8576" s="571">
        <v>12320</v>
      </c>
      <c r="B8576" s="572" t="s">
        <v>47263</v>
      </c>
      <c r="C8576" s="573" t="s">
        <v>3</v>
      </c>
      <c r="D8576" s="574">
        <v>67.040000000000006</v>
      </c>
      <c r="F8576" s="411"/>
      <c r="G8576" s="412" t="str">
        <f t="shared" si="133"/>
        <v>COLETA DE AMOSTRA DE SOLO IN LOCO ( PARA ENSAIO)</v>
      </c>
      <c r="H8576" s="412" t="str">
        <f t="shared" si="133"/>
        <v>UN</v>
      </c>
      <c r="I8576" s="413"/>
    </row>
    <row r="8577" spans="1:9" ht="78.75">
      <c r="A8577" s="571">
        <v>12001</v>
      </c>
      <c r="B8577" s="572" t="s">
        <v>47264</v>
      </c>
      <c r="C8577" s="573" t="s">
        <v>6</v>
      </c>
      <c r="D8577" s="574">
        <v>29.22</v>
      </c>
      <c r="F8577" s="411"/>
      <c r="G8577" s="412" t="str">
        <f t="shared" si="133"/>
        <v>CONTROLE TECNOLÓGICO DE CONCRETO - POR HORA EXTRA</v>
      </c>
      <c r="H8577" s="412" t="str">
        <f t="shared" si="133"/>
        <v>H</v>
      </c>
      <c r="I8577" s="413"/>
    </row>
    <row r="8578" spans="1:9" ht="101.25">
      <c r="A8578" s="571">
        <v>12000</v>
      </c>
      <c r="B8578" s="572" t="s">
        <v>47265</v>
      </c>
      <c r="C8578" s="573" t="s">
        <v>3</v>
      </c>
      <c r="D8578" s="574">
        <v>14</v>
      </c>
      <c r="F8578" s="411"/>
      <c r="G8578" s="412" t="str">
        <f t="shared" ref="G8578:H8641" si="134">UPPER(B8578)</f>
        <v>CONTROLE TECNOLÓGICO DE CONCRETO - POR ROMPIMENTO DE CORPO DE PROVA</v>
      </c>
      <c r="H8578" s="412" t="str">
        <f t="shared" si="134"/>
        <v>UN</v>
      </c>
      <c r="I8578" s="413"/>
    </row>
    <row r="8579" spans="1:9" ht="112.5">
      <c r="A8579" s="571">
        <v>12002</v>
      </c>
      <c r="B8579" s="572" t="s">
        <v>47266</v>
      </c>
      <c r="C8579" s="573" t="s">
        <v>3</v>
      </c>
      <c r="D8579" s="574">
        <v>1000</v>
      </c>
      <c r="F8579" s="411"/>
      <c r="G8579" s="412" t="str">
        <f t="shared" si="134"/>
        <v>CONTROLE TECNOLÓGICO DE CONCRETO - POR TRAÇO DE CONCRETO OU ARGAMASSA</v>
      </c>
      <c r="H8579" s="412" t="str">
        <f t="shared" si="134"/>
        <v>UN</v>
      </c>
      <c r="I8579" s="413"/>
    </row>
    <row r="8580" spans="1:9" ht="315">
      <c r="A8580" s="571">
        <v>6949</v>
      </c>
      <c r="B8580" s="572" t="s">
        <v>47267</v>
      </c>
      <c r="C8580" s="573" t="s">
        <v>13562</v>
      </c>
      <c r="D8580" s="574">
        <v>1065.32</v>
      </c>
      <c r="F8580" s="411"/>
      <c r="G8580" s="412" t="str">
        <f t="shared" si="134"/>
        <v>CONTROLE TECNOLÓGICO DE CONCRETO "COM" MOLDAGEM DE CORPOS DE PROVA, DIÁRIA LA BORATORISTA ATÉ 8 HS, COLETA CORPOS DE PROVA E EMISSÃO CERTIFICADOS, ATÉ 30 K M, AOS SÁBADOS,DOMINGOS E FERIADOS</v>
      </c>
      <c r="H8580" s="412" t="str">
        <f t="shared" si="134"/>
        <v>DIA</v>
      </c>
      <c r="I8580" s="413"/>
    </row>
    <row r="8581" spans="1:9" ht="326.25">
      <c r="A8581" s="571">
        <v>6952</v>
      </c>
      <c r="B8581" s="572" t="s">
        <v>47268</v>
      </c>
      <c r="C8581" s="573" t="s">
        <v>13562</v>
      </c>
      <c r="D8581" s="574">
        <v>2786.77</v>
      </c>
      <c r="F8581" s="411"/>
      <c r="G8581" s="412" t="str">
        <f t="shared" si="134"/>
        <v>CONTROLE TECNOLÓGICO DE CONCRETO "COM" MOLDAGEM DE CORPOS DE PROVA, DIÁRIA LA BORATORISTA ATÉ 8 HS, COLETA CORPOS DE PROVA E EMISSÃO CERTIFICADOS, DE 101A  150 KM, AOS SÁBADOS,DOMINGOS E FERIADOS</v>
      </c>
      <c r="H8581" s="412" t="str">
        <f t="shared" si="134"/>
        <v>DIA</v>
      </c>
      <c r="I8581" s="413"/>
    </row>
    <row r="8582" spans="1:9" ht="315">
      <c r="A8582" s="571">
        <v>6950</v>
      </c>
      <c r="B8582" s="572" t="s">
        <v>47269</v>
      </c>
      <c r="C8582" s="573" t="s">
        <v>13562</v>
      </c>
      <c r="D8582" s="574">
        <v>1502.52</v>
      </c>
      <c r="F8582" s="411"/>
      <c r="G8582" s="412" t="str">
        <f t="shared" si="134"/>
        <v>CONTROLE TECNOLÓGICO DE CONCRETO "COM" MOLDAGEM DE CORPOS DE PROVA, DIÁRIA LA BORATORISTA ATÉ 8 HS, COLETA CORPOS DE PROVA E EMISSÃO CERTIFICADOS, DE 31A 6 0 KM, AOS SÁBADOS,DOMINGOS E FERIADOS</v>
      </c>
      <c r="H8582" s="412" t="str">
        <f t="shared" si="134"/>
        <v>DIA</v>
      </c>
      <c r="I8582" s="413"/>
    </row>
    <row r="8583" spans="1:9" ht="315">
      <c r="A8583" s="571">
        <v>6951</v>
      </c>
      <c r="B8583" s="572" t="s">
        <v>47270</v>
      </c>
      <c r="C8583" s="573" t="s">
        <v>13562</v>
      </c>
      <c r="D8583" s="574">
        <v>2076.27</v>
      </c>
      <c r="F8583" s="411"/>
      <c r="G8583" s="412" t="str">
        <f t="shared" si="134"/>
        <v>CONTROLE TECNOLÓGICO DE CONCRETO "COM" MOLDAGEM DE CORPOS DE PROVA, DIÁRIA LA BORATORISTA ATÉ 8 HS, COLETA CORPOS DE PROVA E EMISSÃO CERTIFICADOS, DE 61A 1 00 KM, AOS SÁBADOS,DOMINGOS E FERIADOS</v>
      </c>
      <c r="H8583" s="412" t="str">
        <f t="shared" si="134"/>
        <v>DIA</v>
      </c>
      <c r="I8583" s="413"/>
    </row>
    <row r="8584" spans="1:9" ht="337.5">
      <c r="A8584" s="571">
        <v>6948</v>
      </c>
      <c r="B8584" s="572" t="s">
        <v>47271</v>
      </c>
      <c r="C8584" s="573" t="s">
        <v>13562</v>
      </c>
      <c r="D8584" s="574">
        <v>628.03</v>
      </c>
      <c r="F8584" s="411"/>
      <c r="G8584" s="412" t="str">
        <f t="shared" si="134"/>
        <v>CONTROLE TECNOLÓGICO DE CONCRETO "COM" MOLDAGEM DE CORPOS DE PROVA, DIÁRIA LA BORATORISTA ATÉ 8 HS, COLETA CORPOS DE PROVA E EMISSÃO CERTIFICADOS, DENTRO D E ARACAJU, AOS SÁBADOS,DOMINGOS E FERIADOS</v>
      </c>
      <c r="H8584" s="412" t="str">
        <f t="shared" si="134"/>
        <v>DIA</v>
      </c>
      <c r="I8584" s="413"/>
    </row>
    <row r="8585" spans="1:9" ht="315">
      <c r="A8585" s="571">
        <v>12</v>
      </c>
      <c r="B8585" s="572" t="s">
        <v>47272</v>
      </c>
      <c r="C8585" s="573" t="s">
        <v>13562</v>
      </c>
      <c r="D8585" s="574">
        <v>418.69</v>
      </c>
      <c r="F8585" s="411"/>
      <c r="G8585" s="412" t="str">
        <f t="shared" si="134"/>
        <v>CONTROLE TECNOLÓGICO DE CONCRETO "COM" MOLDAGEM DE CORPOS DE PROVA, DIÁRIA LA BORATORISTA ATÉ 8 HS, COLETA CORPOS DE PROVA E EMISSÃO CERTIFICADOS, DENTRO D E ARACAJU, DE SEGUNDA A SEXTA</v>
      </c>
      <c r="H8585" s="412" t="str">
        <f t="shared" si="134"/>
        <v>DIA</v>
      </c>
      <c r="I8585" s="413"/>
    </row>
    <row r="8586" spans="1:9" ht="337.5">
      <c r="A8586" s="571">
        <v>6953</v>
      </c>
      <c r="B8586" s="572" t="s">
        <v>47273</v>
      </c>
      <c r="C8586" s="573" t="s">
        <v>13562</v>
      </c>
      <c r="D8586" s="574">
        <v>3497.08</v>
      </c>
      <c r="F8586" s="411"/>
      <c r="G8586" s="412" t="str">
        <f t="shared" si="134"/>
        <v>CONTROLE TECNOLÓGICO DE CONCRETO "COM" MOLDAGEM DE CORPOS DE PROVA, DIÁRIA LA BORATORISTA ATÉ 8 HS, COLETA CORPOS DE PROVA E EMISSÃO CERTIFICADOS, DISTANCI A MAIOR QUE 150 KM, AOS SÁBADOS,DOMINGOS E FERIADOS</v>
      </c>
      <c r="H8586" s="412" t="str">
        <f t="shared" si="134"/>
        <v>DIA</v>
      </c>
      <c r="I8586" s="413"/>
    </row>
    <row r="8587" spans="1:9" ht="326.25">
      <c r="A8587" s="571">
        <v>6712</v>
      </c>
      <c r="B8587" s="572" t="s">
        <v>47274</v>
      </c>
      <c r="C8587" s="573" t="s">
        <v>13562</v>
      </c>
      <c r="D8587" s="574">
        <v>1857.85</v>
      </c>
      <c r="F8587" s="411"/>
      <c r="G8587" s="412" t="str">
        <f t="shared" si="134"/>
        <v>CONTROLE TECNOLÓGICO DE CONCRETO "COM" MOLDAGEM DE CORPOS DE PROVA, DIÁRIA LA BORATORISTA ATÉ 8 HS, COLETA CORPOS DE PROVA E EMISSÃO DE CERTIFICADOS, DISTA NCIA 101 A 150 KM, DE SEGUNDA A SEXTA</v>
      </c>
      <c r="H8587" s="412" t="str">
        <f t="shared" si="134"/>
        <v>DIA</v>
      </c>
      <c r="I8587" s="413"/>
    </row>
    <row r="8588" spans="1:9" ht="326.25">
      <c r="A8588" s="571">
        <v>6710</v>
      </c>
      <c r="B8588" s="572" t="s">
        <v>47275</v>
      </c>
      <c r="C8588" s="573" t="s">
        <v>13562</v>
      </c>
      <c r="D8588" s="574">
        <v>1001.68</v>
      </c>
      <c r="F8588" s="411"/>
      <c r="G8588" s="412" t="str">
        <f t="shared" si="134"/>
        <v>CONTROLE TECNOLÓGICO DE CONCRETO "COM" MOLDAGEM DE CORPOS DE PROVA, DIÁRIA LA BORATORISTA ATÉ 8 HS, COLETA CORPOS DE PROVA E EMISSÃO DE CERTIFICADOS, DISTA NCIA 31 A 60 KM, DE SEGUNDA A SEXTA</v>
      </c>
      <c r="H8588" s="412" t="str">
        <f t="shared" si="134"/>
        <v>DIA</v>
      </c>
      <c r="I8588" s="413"/>
    </row>
    <row r="8589" spans="1:9" ht="326.25">
      <c r="A8589" s="571">
        <v>6711</v>
      </c>
      <c r="B8589" s="572" t="s">
        <v>47276</v>
      </c>
      <c r="C8589" s="573" t="s">
        <v>13562</v>
      </c>
      <c r="D8589" s="574">
        <v>1384.17</v>
      </c>
      <c r="F8589" s="411"/>
      <c r="G8589" s="412" t="str">
        <f t="shared" si="134"/>
        <v>CONTROLE TECNOLÓGICO DE CONCRETO "COM" MOLDAGEM DE CORPOS DE PROVA, DIÁRIA LA BORATORISTA ATÉ 8 HS, COLETA CORPOS DE PROVA E EMISSÃO DE CERTIFICADOS, DISTA NCIA 61 A 100 KM, DE SEGUNDA A SEXTA</v>
      </c>
      <c r="H8589" s="412" t="str">
        <f t="shared" si="134"/>
        <v>DIA</v>
      </c>
      <c r="I8589" s="413"/>
    </row>
    <row r="8590" spans="1:9" ht="326.25">
      <c r="A8590" s="571">
        <v>6709</v>
      </c>
      <c r="B8590" s="572" t="s">
        <v>47277</v>
      </c>
      <c r="C8590" s="573" t="s">
        <v>13562</v>
      </c>
      <c r="D8590" s="574">
        <v>710.22</v>
      </c>
      <c r="F8590" s="411"/>
      <c r="G8590" s="412" t="str">
        <f t="shared" si="134"/>
        <v>CONTROLE TECNOLÓGICO DE CONCRETO "COM" MOLDAGEM DE CORPOS DE PROVA, DIÁRIA LA BORATORISTA ATÉ 8 HS, COLETA CORPOS DE PROVA E EMISSÃO DE CERTIFICADOS, DISTA NCIA ATÉ 30 KM, DE SEGUNDA A SEXTA</v>
      </c>
      <c r="H8590" s="412" t="str">
        <f t="shared" si="134"/>
        <v>DIA</v>
      </c>
      <c r="I8590" s="413"/>
    </row>
    <row r="8591" spans="1:9" ht="337.5">
      <c r="A8591" s="571">
        <v>6713</v>
      </c>
      <c r="B8591" s="572" t="s">
        <v>47278</v>
      </c>
      <c r="C8591" s="573" t="s">
        <v>13562</v>
      </c>
      <c r="D8591" s="574">
        <v>2331.38</v>
      </c>
      <c r="F8591" s="411"/>
      <c r="G8591" s="412" t="str">
        <f t="shared" si="134"/>
        <v>CONTROLE TECNOLÓGICO DE CONCRETO "COM" MOLDAGEM DE CORPOS DE PROVA, DIÁRIA LA BORATORISTA ATÉ 8 HS, COLETA CORPOS DE PROVA E EMISSÃO DE CERTIFICADOS, DISTA NCIA MAIOR QUE 150 KM, DE SEGUNDA A SEXTA</v>
      </c>
      <c r="H8591" s="412" t="str">
        <f t="shared" si="134"/>
        <v>DIA</v>
      </c>
      <c r="I8591" s="413"/>
    </row>
    <row r="8592" spans="1:9" ht="303.75">
      <c r="A8592" s="571">
        <v>6943</v>
      </c>
      <c r="B8592" s="572" t="s">
        <v>47279</v>
      </c>
      <c r="C8592" s="573" t="s">
        <v>388</v>
      </c>
      <c r="D8592" s="574">
        <v>8470</v>
      </c>
      <c r="F8592" s="411"/>
      <c r="G8592" s="412" t="str">
        <f t="shared" si="134"/>
        <v>CONTROLE TECNOLÓGICO DE CONCRETO "COM" MOLDAGEM DE CORPOS DE PROVA, MENSALIDA DE DE LABORATORISTA DE ATÉ 44 HS, COLETA CORPOS DE PROVA E EMISSÃO CERTIFICAD OS, ATÈ 30 KM, DE SEGUNDA A SEXTA</v>
      </c>
      <c r="H8592" s="412" t="str">
        <f t="shared" si="134"/>
        <v>MÊS</v>
      </c>
      <c r="I8592" s="413"/>
    </row>
    <row r="8593" spans="1:9" ht="315">
      <c r="A8593" s="571">
        <v>6946</v>
      </c>
      <c r="B8593" s="572" t="s">
        <v>47280</v>
      </c>
      <c r="C8593" s="573" t="s">
        <v>388</v>
      </c>
      <c r="D8593" s="574">
        <v>15510</v>
      </c>
      <c r="F8593" s="411"/>
      <c r="G8593" s="412" t="str">
        <f t="shared" si="134"/>
        <v>CONTROLE TECNOLÓGICO DE CONCRETO "COM" MOLDAGEM DE CORPOS DE PROVA, MENSALIDA DE DE LABORATORISTA DE ATÉ 44 HS, COLETA CORPOS DE PROVA E EMISSÃO CERTIFICAD OS, DE 101 A 150 KM, DE SEGUNDA A SEXTA</v>
      </c>
      <c r="H8593" s="412" t="str">
        <f t="shared" si="134"/>
        <v>MÊS</v>
      </c>
      <c r="I8593" s="413"/>
    </row>
    <row r="8594" spans="1:9" ht="315">
      <c r="A8594" s="571">
        <v>6944</v>
      </c>
      <c r="B8594" s="572" t="s">
        <v>47281</v>
      </c>
      <c r="C8594" s="573" t="s">
        <v>388</v>
      </c>
      <c r="D8594" s="574">
        <v>10230</v>
      </c>
      <c r="F8594" s="414"/>
      <c r="G8594" s="412" t="str">
        <f t="shared" si="134"/>
        <v>CONTROLE TECNOLÓGICO DE CONCRETO "COM" MOLDAGEM DE CORPOS DE PROVA, MENSALIDA DE DE LABORATORISTA DE ATÉ 44 HS, COLETA CORPOS DE PROVA E EMISSÃO CERTIFICAD OS, DE 31 A 60 KM, DE SEGUNDA A SEXTA</v>
      </c>
      <c r="H8594" s="412" t="str">
        <f t="shared" si="134"/>
        <v>MÊS</v>
      </c>
      <c r="I8594" s="414"/>
    </row>
    <row r="8595" spans="1:9" ht="315">
      <c r="A8595" s="571">
        <v>6945</v>
      </c>
      <c r="B8595" s="572" t="s">
        <v>47282</v>
      </c>
      <c r="C8595" s="573" t="s">
        <v>388</v>
      </c>
      <c r="D8595" s="574">
        <v>12540</v>
      </c>
      <c r="F8595" s="411"/>
      <c r="G8595" s="412" t="str">
        <f t="shared" si="134"/>
        <v>CONTROLE TECNOLÓGICO DE CONCRETO "COM" MOLDAGEM DE CORPOS DE PROVA, MENSALIDA DE DE LABORATORISTA DE ATÉ 44 HS, COLETA CORPOS DE PROVA E EMISSÃO CERTIFICAD OS, DE 61 A 100 KM, DE SEGUNDA A SEXTA</v>
      </c>
      <c r="H8595" s="412" t="str">
        <f t="shared" si="134"/>
        <v>MÊS</v>
      </c>
      <c r="I8595" s="413"/>
    </row>
    <row r="8596" spans="1:9" ht="326.25">
      <c r="A8596" s="571">
        <v>6942</v>
      </c>
      <c r="B8596" s="572" t="s">
        <v>47283</v>
      </c>
      <c r="C8596" s="573" t="s">
        <v>388</v>
      </c>
      <c r="D8596" s="574">
        <v>6600</v>
      </c>
      <c r="F8596" s="411"/>
      <c r="G8596" s="412" t="str">
        <f t="shared" si="134"/>
        <v>CONTROLE TECNOLÓGICO DE CONCRETO "COM" MOLDAGEM DE CORPOS DE PROVA, MENSALIDA DE DE LABORATORISTA DE ATÉ 44 HS, COLETA CORPOS DE PROVA E EMISSÃO CERTIFICAD OS, DENTRO DE ARACAJU, DE SEGUNDA A SEXTA</v>
      </c>
      <c r="H8596" s="412" t="str">
        <f t="shared" si="134"/>
        <v>MÊS</v>
      </c>
      <c r="I8596" s="413"/>
    </row>
    <row r="8597" spans="1:9">
      <c r="A8597" s="571">
        <v>6947</v>
      </c>
      <c r="B8597" s="469" t="s">
        <v>10207</v>
      </c>
      <c r="C8597" s="573" t="s">
        <v>388</v>
      </c>
      <c r="D8597" s="574">
        <v>18480</v>
      </c>
      <c r="F8597" s="411"/>
      <c r="G8597" s="412" t="str">
        <f t="shared" si="134"/>
        <v/>
      </c>
      <c r="H8597" s="412" t="str">
        <f t="shared" si="134"/>
        <v>MÊS</v>
      </c>
      <c r="I8597" s="413"/>
    </row>
    <row r="8598" spans="1:9" ht="326.25">
      <c r="B8598" s="572" t="s">
        <v>47284</v>
      </c>
      <c r="C8598" s="469" t="s">
        <v>10207</v>
      </c>
      <c r="F8598" s="411"/>
      <c r="G8598" s="412" t="str">
        <f t="shared" si="134"/>
        <v>CONTROLE TECNOLÓGICO DE CONCRETO "COM" MOLDAGEM DE CORPOS DE PROVA, MENSALIDA DE DE LABORATORISTA DE ATÉ 44 HS, COLETA CORPOS DE PROVA E EMISSÃO CERTIFICAD OS, DISTANCIA MAIOR QUE 150 KM, DE SEGUNDA A SEXTA</v>
      </c>
      <c r="H8598" s="412" t="str">
        <f t="shared" si="134"/>
        <v/>
      </c>
      <c r="I8598" s="413"/>
    </row>
    <row r="8599" spans="1:9" ht="112.5">
      <c r="A8599" s="571">
        <v>13167</v>
      </c>
      <c r="B8599" s="572" t="s">
        <v>47285</v>
      </c>
      <c r="C8599" s="573" t="s">
        <v>6</v>
      </c>
      <c r="D8599" s="574">
        <v>300</v>
      </c>
      <c r="F8599" s="411"/>
      <c r="G8599" s="412" t="str">
        <f t="shared" si="134"/>
        <v>CONTROLE TECNOLÓGICO DE CONCRETO POR CADA ENSAIO DE ÁGUA,AREIA OU BRITA</v>
      </c>
      <c r="H8599" s="412" t="str">
        <f t="shared" si="134"/>
        <v>H</v>
      </c>
      <c r="I8599" s="413"/>
    </row>
    <row r="8600" spans="1:9" ht="135">
      <c r="A8600" s="571">
        <v>13166</v>
      </c>
      <c r="B8600" s="572" t="s">
        <v>47286</v>
      </c>
      <c r="C8600" s="573" t="s">
        <v>6</v>
      </c>
      <c r="D8600" s="574">
        <v>300</v>
      </c>
      <c r="F8600" s="411"/>
      <c r="G8600" s="412" t="str">
        <f t="shared" si="134"/>
        <v>CONTROLE TECNOLÓGICO DE CONCRETO POR CADA ENSAIO DE TRAÇÃO OU DOBRAMENTO EM A ÇO</v>
      </c>
      <c r="H8600" s="412" t="str">
        <f t="shared" si="134"/>
        <v>H</v>
      </c>
      <c r="I8600" s="413"/>
    </row>
    <row r="8601" spans="1:9" ht="33.75">
      <c r="A8601" s="571">
        <v>12004</v>
      </c>
      <c r="B8601" s="572" t="s">
        <v>47287</v>
      </c>
      <c r="C8601" s="573" t="s">
        <v>3</v>
      </c>
      <c r="D8601" s="574">
        <v>45</v>
      </c>
      <c r="F8601" s="411"/>
      <c r="G8601" s="412" t="str">
        <f t="shared" si="134"/>
        <v>ENSAIO - ABSORÇÃO EM BLOCO</v>
      </c>
      <c r="H8601" s="412" t="str">
        <f t="shared" si="134"/>
        <v>UN</v>
      </c>
      <c r="I8601" s="413"/>
    </row>
    <row r="8602" spans="1:9" ht="67.5">
      <c r="A8602" s="571">
        <v>12009</v>
      </c>
      <c r="B8602" s="572" t="s">
        <v>47288</v>
      </c>
      <c r="C8602" s="573" t="s">
        <v>3</v>
      </c>
      <c r="D8602" s="574">
        <v>1000</v>
      </c>
      <c r="F8602" s="411"/>
      <c r="G8602" s="412" t="str">
        <f t="shared" si="134"/>
        <v>ENSAIO - ADERÊNCIA DE ARGAMASSA, EM ARACAJU</v>
      </c>
      <c r="H8602" s="412" t="str">
        <f t="shared" si="134"/>
        <v>UN</v>
      </c>
      <c r="I8602" s="413"/>
    </row>
    <row r="8603" spans="1:9" ht="78.75">
      <c r="A8603" s="571">
        <v>12938</v>
      </c>
      <c r="B8603" s="572" t="s">
        <v>47289</v>
      </c>
      <c r="C8603" s="573" t="s">
        <v>3</v>
      </c>
      <c r="D8603" s="574">
        <v>14.93</v>
      </c>
      <c r="F8603" s="411"/>
      <c r="G8603" s="412" t="str">
        <f t="shared" si="134"/>
        <v>ENSAIO - CLORETO EM CONCRETO, ITPS EM ARACAJU</v>
      </c>
      <c r="H8603" s="412" t="str">
        <f t="shared" si="134"/>
        <v>UN</v>
      </c>
      <c r="I8603" s="413"/>
    </row>
    <row r="8604" spans="1:9" ht="45">
      <c r="A8604" s="571">
        <v>12003</v>
      </c>
      <c r="B8604" s="572" t="s">
        <v>47290</v>
      </c>
      <c r="C8604" s="573" t="s">
        <v>3</v>
      </c>
      <c r="D8604" s="574">
        <v>38</v>
      </c>
      <c r="F8604" s="411"/>
      <c r="G8604" s="412" t="str">
        <f t="shared" si="134"/>
        <v>ENSAIO - COMPRESSÃO EM BLOCO</v>
      </c>
      <c r="H8604" s="412" t="str">
        <f t="shared" si="134"/>
        <v>UN</v>
      </c>
      <c r="I8604" s="413"/>
    </row>
    <row r="8605" spans="1:9" ht="78.75">
      <c r="A8605" s="571">
        <v>12321</v>
      </c>
      <c r="B8605" s="572" t="s">
        <v>47291</v>
      </c>
      <c r="C8605" s="573" t="s">
        <v>3</v>
      </c>
      <c r="D8605" s="574">
        <v>119.7</v>
      </c>
      <c r="F8605" s="411"/>
      <c r="G8605" s="412" t="str">
        <f t="shared" si="134"/>
        <v>ENSAIO - DENSIDADE APARENTE NO ESTADO SOLTO</v>
      </c>
      <c r="H8605" s="412" t="str">
        <f t="shared" si="134"/>
        <v>UN</v>
      </c>
      <c r="I8605" s="413"/>
    </row>
    <row r="8606" spans="1:9" ht="78.75">
      <c r="A8606" s="571">
        <v>12322</v>
      </c>
      <c r="B8606" s="572" t="s">
        <v>47292</v>
      </c>
      <c r="C8606" s="573" t="s">
        <v>3</v>
      </c>
      <c r="D8606" s="574">
        <v>143.65</v>
      </c>
      <c r="F8606" s="411"/>
      <c r="G8606" s="412" t="str">
        <f t="shared" si="134"/>
        <v>ENSAIO - DETERMINAÇÃO DA MASSA APARENTE IN SITU DO SOLO</v>
      </c>
      <c r="H8606" s="412" t="str">
        <f t="shared" si="134"/>
        <v>UN</v>
      </c>
      <c r="I8606" s="413"/>
    </row>
    <row r="8607" spans="1:9" ht="101.25">
      <c r="A8607" s="571">
        <v>12007</v>
      </c>
      <c r="B8607" s="572" t="s">
        <v>47293</v>
      </c>
      <c r="C8607" s="573" t="s">
        <v>3</v>
      </c>
      <c r="D8607" s="574">
        <v>842.74</v>
      </c>
      <c r="F8607" s="411"/>
      <c r="G8607" s="412" t="str">
        <f t="shared" si="134"/>
        <v>ENSAIO - EM AGREGADO GRAÚDO: DESGASTE POR ABRASÃO "LOS ANGELES"</v>
      </c>
      <c r="H8607" s="412" t="str">
        <f t="shared" si="134"/>
        <v>UN</v>
      </c>
      <c r="I8607" s="413"/>
    </row>
    <row r="8608" spans="1:9" ht="213.75">
      <c r="A8608" s="571">
        <v>12323</v>
      </c>
      <c r="B8608" s="572" t="s">
        <v>47294</v>
      </c>
      <c r="C8608" s="573" t="s">
        <v>3</v>
      </c>
      <c r="D8608" s="574">
        <v>718.25</v>
      </c>
      <c r="F8608" s="411"/>
      <c r="G8608" s="412" t="str">
        <f t="shared" si="134"/>
        <v>ENSAIO - EMISSÃO DE RELATÓRIO COM A DETERMINAÇÃO DO FATOR DE EMPOLAMENTO DOS  MATERIAIS NO ESTADO: NATURAL(SOLTO), SOLTO/TRANSPORTE(COMPACTADO)</v>
      </c>
      <c r="H8608" s="412" t="str">
        <f t="shared" si="134"/>
        <v>UN</v>
      </c>
      <c r="I8608" s="413"/>
    </row>
    <row r="8609" spans="1:9" ht="123.75">
      <c r="A8609" s="571">
        <v>13164</v>
      </c>
      <c r="B8609" s="572" t="s">
        <v>47295</v>
      </c>
      <c r="C8609" s="573" t="s">
        <v>3</v>
      </c>
      <c r="D8609" s="574">
        <v>210</v>
      </c>
      <c r="F8609" s="411"/>
      <c r="G8609" s="412" t="str">
        <f t="shared" si="134"/>
        <v>ENSAIO - EXTRAÇÃO DE CONCRETO BETUMINISO COM RECUOERAÇÃO DA GRANULOMETRIA DA  MISTURA</v>
      </c>
      <c r="H8609" s="412" t="str">
        <f t="shared" si="134"/>
        <v>UN</v>
      </c>
      <c r="I8609" s="413"/>
    </row>
    <row r="8610" spans="1:9" ht="78.75">
      <c r="A8610" s="571">
        <v>12318</v>
      </c>
      <c r="B8610" s="572" t="s">
        <v>47296</v>
      </c>
      <c r="C8610" s="573" t="s">
        <v>3</v>
      </c>
      <c r="D8610" s="574">
        <v>81.400000000000006</v>
      </c>
      <c r="F8610" s="411"/>
      <c r="G8610" s="412" t="str">
        <f t="shared" si="134"/>
        <v>ENSAIO - INTEGRIDADE FÍSICA EM ESTACA - PIT</v>
      </c>
      <c r="H8610" s="412" t="str">
        <f t="shared" si="134"/>
        <v>UN</v>
      </c>
      <c r="I8610" s="413"/>
    </row>
    <row r="8611" spans="1:9" ht="22.5">
      <c r="A8611" s="571">
        <v>6940</v>
      </c>
      <c r="B8611" s="572" t="s">
        <v>47297</v>
      </c>
      <c r="C8611" s="573" t="s">
        <v>3</v>
      </c>
      <c r="D8611" s="574">
        <v>235</v>
      </c>
      <c r="F8611" s="411"/>
      <c r="G8611" s="412" t="str">
        <f t="shared" si="134"/>
        <v>ENSAIO - MARSHALL</v>
      </c>
      <c r="H8611" s="412" t="str">
        <f t="shared" si="134"/>
        <v>UN</v>
      </c>
      <c r="I8611" s="413"/>
    </row>
    <row r="8612" spans="1:9" ht="258.75">
      <c r="A8612" s="571">
        <v>12976</v>
      </c>
      <c r="B8612" s="572" t="s">
        <v>47298</v>
      </c>
      <c r="C8612" s="573" t="s">
        <v>3</v>
      </c>
      <c r="D8612" s="574">
        <v>12256.06</v>
      </c>
      <c r="F8612" s="411"/>
      <c r="G8612" s="412" t="str">
        <f t="shared" si="134"/>
        <v>ENSAIO - PROVA DE CARGA DINÂMICA - PARA 5 ESTACAS, INCLUSO MOBILIZAÇÃO DA EQU IPE COM 2 DIÁRIAS E RELATÓRIOS DE ANÁLISES CAPWAP POR ESTACA - COM EXCECUÇÃO  EM 02 DIAS</v>
      </c>
      <c r="H8612" s="412" t="str">
        <f t="shared" si="134"/>
        <v>UN</v>
      </c>
      <c r="I8612" s="413"/>
    </row>
    <row r="8613" spans="1:9" ht="45">
      <c r="A8613" s="571">
        <v>12026</v>
      </c>
      <c r="B8613" s="572" t="s">
        <v>47299</v>
      </c>
      <c r="C8613" s="573" t="s">
        <v>3</v>
      </c>
      <c r="D8613" s="574">
        <v>15226.7</v>
      </c>
      <c r="F8613" s="411"/>
      <c r="G8613" s="412" t="str">
        <f t="shared" si="134"/>
        <v>ENSAIO - PROVA DE CARGA ESTÁTICA</v>
      </c>
      <c r="H8613" s="412" t="str">
        <f t="shared" si="134"/>
        <v>UN</v>
      </c>
      <c r="I8613" s="413"/>
    </row>
    <row r="8614" spans="1:9" ht="101.25">
      <c r="A8614" s="571">
        <v>13165</v>
      </c>
      <c r="B8614" s="572" t="s">
        <v>47300</v>
      </c>
      <c r="C8614" s="573" t="s">
        <v>3</v>
      </c>
      <c r="D8614" s="574">
        <v>225</v>
      </c>
      <c r="F8614" s="411"/>
      <c r="G8614" s="412" t="str">
        <f t="shared" si="134"/>
        <v>ENSAIO - RESISTÊNCIA TRAÇÃO POR COMPRESSÃO DIAMETRAL</v>
      </c>
      <c r="H8614" s="412" t="str">
        <f t="shared" si="134"/>
        <v>UN</v>
      </c>
      <c r="I8614" s="413"/>
    </row>
    <row r="8615" spans="1:9" ht="112.5">
      <c r="A8615" s="571">
        <v>8415</v>
      </c>
      <c r="B8615" s="572" t="s">
        <v>47301</v>
      </c>
      <c r="C8615" s="573" t="s">
        <v>3</v>
      </c>
      <c r="D8615" s="574">
        <v>620.55999999999995</v>
      </c>
      <c r="F8615" s="411"/>
      <c r="G8615" s="412" t="str">
        <f t="shared" si="134"/>
        <v>ENSAIO - TAXA DE PERCOLAÇÃO DO SOLO (PARA CADA DETERMINAÇÃO OU FURO)</v>
      </c>
      <c r="H8615" s="412" t="str">
        <f t="shared" si="134"/>
        <v>UN</v>
      </c>
      <c r="I8615" s="413"/>
    </row>
    <row r="8616" spans="1:9" ht="45">
      <c r="A8616" s="571">
        <v>10565</v>
      </c>
      <c r="B8616" s="572" t="s">
        <v>47302</v>
      </c>
      <c r="C8616" s="573" t="s">
        <v>3</v>
      </c>
      <c r="D8616" s="574">
        <v>66.069999999999993</v>
      </c>
      <c r="F8616" s="411"/>
      <c r="G8616" s="412" t="str">
        <f t="shared" si="134"/>
        <v>ENSAIO - TECNOLÓGICO DE BLOCOS</v>
      </c>
      <c r="H8616" s="412" t="str">
        <f t="shared" si="134"/>
        <v>UN</v>
      </c>
      <c r="I8616" s="413"/>
    </row>
    <row r="8617" spans="1:9" ht="78.75">
      <c r="A8617" s="571">
        <v>4815</v>
      </c>
      <c r="B8617" s="572" t="s">
        <v>47303</v>
      </c>
      <c r="C8617" s="573" t="s">
        <v>3</v>
      </c>
      <c r="D8617" s="574">
        <v>76.739999999999995</v>
      </c>
      <c r="F8617" s="411"/>
      <c r="G8617" s="412" t="str">
        <f t="shared" si="134"/>
        <v>ENSAIO DE CONSISTÊNCIA DE CONCRETO - SLUMP TEST</v>
      </c>
      <c r="H8617" s="412" t="str">
        <f t="shared" si="134"/>
        <v>UN</v>
      </c>
      <c r="I8617" s="413"/>
    </row>
    <row r="8618" spans="1:9" ht="78.75">
      <c r="A8618" s="571">
        <v>10040</v>
      </c>
      <c r="B8618" s="572" t="s">
        <v>47304</v>
      </c>
      <c r="C8618" s="573" t="s">
        <v>3</v>
      </c>
      <c r="D8618" s="574">
        <v>31.91</v>
      </c>
      <c r="F8618" s="411"/>
      <c r="G8618" s="412" t="str">
        <f t="shared" si="134"/>
        <v>ENSAIO DE DISPERSÃO - CRUMB TEST - CODEVASF</v>
      </c>
      <c r="H8618" s="412" t="str">
        <f t="shared" si="134"/>
        <v>UN</v>
      </c>
      <c r="I8618" s="413"/>
    </row>
    <row r="8619" spans="1:9" ht="101.25">
      <c r="A8619" s="571">
        <v>10039</v>
      </c>
      <c r="B8619" s="572" t="s">
        <v>47305</v>
      </c>
      <c r="C8619" s="573" t="s">
        <v>3</v>
      </c>
      <c r="D8619" s="574">
        <v>86.6</v>
      </c>
      <c r="F8619" s="411"/>
      <c r="G8619" s="412" t="str">
        <f t="shared" si="134"/>
        <v>ENSAIO DE DISPERSÃO - GRANULOMETRIA COMPARATIVA - CODEVASF</v>
      </c>
      <c r="H8619" s="412" t="str">
        <f t="shared" si="134"/>
        <v>UN</v>
      </c>
      <c r="I8619" s="413"/>
    </row>
    <row r="8620" spans="1:9" ht="78.75">
      <c r="A8620" s="571">
        <v>10041</v>
      </c>
      <c r="B8620" s="572" t="s">
        <v>47306</v>
      </c>
      <c r="C8620" s="573" t="s">
        <v>3</v>
      </c>
      <c r="D8620" s="574">
        <v>86.6</v>
      </c>
      <c r="F8620" s="411"/>
      <c r="G8620" s="412" t="str">
        <f t="shared" si="134"/>
        <v>ENSAIO DE DISPERSÃO - INFILTRAÇÃO - CODEVASF</v>
      </c>
      <c r="H8620" s="412" t="str">
        <f t="shared" si="134"/>
        <v>UN</v>
      </c>
      <c r="I8620" s="413"/>
    </row>
    <row r="8621" spans="1:9" ht="123.75">
      <c r="A8621" s="571">
        <v>10042</v>
      </c>
      <c r="B8621" s="572" t="s">
        <v>47307</v>
      </c>
      <c r="C8621" s="573" t="s">
        <v>3</v>
      </c>
      <c r="D8621" s="574">
        <v>136.76</v>
      </c>
      <c r="F8621" s="411"/>
      <c r="G8621" s="412" t="str">
        <f t="shared" si="134"/>
        <v>ENSAIO DE DISPERSÃO - PERDA DE PERDA D'ÁGUA (5 ESTÁGIOS) - CODEVASF</v>
      </c>
      <c r="H8621" s="412" t="str">
        <f t="shared" si="134"/>
        <v>UN</v>
      </c>
      <c r="I8621" s="413"/>
    </row>
    <row r="8622" spans="1:9" ht="326.25">
      <c r="A8622" s="571">
        <v>10971</v>
      </c>
      <c r="B8622" s="572" t="s">
        <v>47308</v>
      </c>
      <c r="C8622" s="573" t="s">
        <v>3</v>
      </c>
      <c r="D8622" s="574">
        <v>5745.93</v>
      </c>
      <c r="F8622" s="411"/>
      <c r="G8622" s="412" t="str">
        <f t="shared" si="134"/>
        <v>ESTRUTURA PRE-MOLDADA DE CONCRETO P/ CAIXAS D'AGUA DE 5.000 LITROS, COMPOSTA  DE CAPITEL P/APOIO DA CAIXA DÁGUA E PILAR CILINDRICO D=40CM E ALTURA = 7,50M, INCLUSO MONTAGEM NO LOCAL, REF: CILEL OU SIMILAR</v>
      </c>
      <c r="H8622" s="412" t="str">
        <f t="shared" si="134"/>
        <v>UN</v>
      </c>
      <c r="I8622" s="413"/>
    </row>
    <row r="8623" spans="1:9" ht="112.5">
      <c r="A8623" s="571">
        <v>11964</v>
      </c>
      <c r="B8623" s="572" t="s">
        <v>47309</v>
      </c>
      <c r="C8623" s="573" t="s">
        <v>13562</v>
      </c>
      <c r="D8623" s="574">
        <v>71.459999999999994</v>
      </c>
      <c r="F8623" s="411"/>
      <c r="G8623" s="412" t="str">
        <f t="shared" si="134"/>
        <v>MOLDAGEM DE CORPOS DE PROVA FEITA SEM PROFISSIONAL ESPECIALIZADO</v>
      </c>
      <c r="H8623" s="412" t="str">
        <f t="shared" si="134"/>
        <v>DIA</v>
      </c>
      <c r="I8623" s="413"/>
    </row>
    <row r="8624" spans="1:9" ht="123.75">
      <c r="A8624" s="571">
        <v>6938</v>
      </c>
      <c r="B8624" s="572" t="s">
        <v>47310</v>
      </c>
      <c r="C8624" s="573" t="s">
        <v>6</v>
      </c>
      <c r="D8624" s="574">
        <v>47</v>
      </c>
      <c r="F8624" s="411"/>
      <c r="G8624" s="412" t="str">
        <f t="shared" si="134"/>
        <v>CONTROLE TECNOLÓGICO DE TERRAPLENAGEM E PAVIMENTAÇÃO - HORA EXTRA DE LABORATO RISTA</v>
      </c>
      <c r="H8624" s="412" t="str">
        <f t="shared" si="134"/>
        <v>H</v>
      </c>
      <c r="I8624" s="413"/>
    </row>
    <row r="8625" spans="1:9" ht="315">
      <c r="A8625" s="571">
        <v>6937</v>
      </c>
      <c r="B8625" s="572" t="s">
        <v>47311</v>
      </c>
      <c r="C8625" s="573" t="s">
        <v>13562</v>
      </c>
      <c r="D8625" s="574">
        <v>1975</v>
      </c>
      <c r="F8625" s="411"/>
      <c r="G8625" s="412" t="str">
        <f t="shared" si="134"/>
        <v>CONTROLE TECNOLÒGICO DE TERRAPLENAGEM/PAVIMENTAÇÃO COM TRANSPORTE, ALIMENTAÇÃ O,ALOCAÇÃO DE EQUIP. DE DENSIDADE "IN SITU", COM LABORATORISTAS ATÉ 8 HS, ACI MA DE 150 KM DE SEGUNDA À SEXTA</v>
      </c>
      <c r="H8625" s="412" t="str">
        <f t="shared" si="134"/>
        <v>DIA</v>
      </c>
      <c r="I8625" s="413"/>
    </row>
    <row r="8626" spans="1:9" ht="292.5">
      <c r="A8626" s="571">
        <v>6933</v>
      </c>
      <c r="B8626" s="572" t="s">
        <v>47312</v>
      </c>
      <c r="C8626" s="573" t="s">
        <v>13562</v>
      </c>
      <c r="D8626" s="574">
        <v>1050</v>
      </c>
      <c r="F8626" s="411"/>
      <c r="G8626" s="412" t="str">
        <f t="shared" si="134"/>
        <v>CONTROLE TECNOLÒGICO DE TERRAPLENAGEM/PAVIMENTAÇÃO COM TRANSPORTE, ALIMENTAÇÃ O,ALOCAÇÃO DE EQUIP. DE DENSIDADE "IN SITU", COM LABORATORISTAS ATÉ 8 HS, ATÉ 30 KM DE SEGUNDA À SEXTA</v>
      </c>
      <c r="H8626" s="412" t="str">
        <f t="shared" si="134"/>
        <v>DIA</v>
      </c>
      <c r="I8626" s="413"/>
    </row>
    <row r="8627" spans="1:9" ht="315">
      <c r="A8627" s="571">
        <v>6936</v>
      </c>
      <c r="B8627" s="572" t="s">
        <v>47313</v>
      </c>
      <c r="C8627" s="573" t="s">
        <v>13562</v>
      </c>
      <c r="D8627" s="574">
        <v>1710</v>
      </c>
      <c r="F8627" s="411"/>
      <c r="G8627" s="412" t="str">
        <f t="shared" si="134"/>
        <v>CONTROLE TECNOLÒGICO DE TERRAPLENAGEM/PAVIMENTAÇÃO COM TRANSPORTE, ALIMENTAÇÃ O,ALOCAÇÃO DE EQUIP. DE DENSIDADE "IN SITU", COM LABORATORISTAS ATÉ 8 HS, DE  101 À 150 KM DE SEGUNDA À SEXTA</v>
      </c>
      <c r="H8627" s="412" t="str">
        <f t="shared" si="134"/>
        <v>DIA</v>
      </c>
      <c r="I8627" s="413"/>
    </row>
    <row r="8628" spans="1:9" ht="303.75">
      <c r="A8628" s="571">
        <v>6934</v>
      </c>
      <c r="B8628" s="572" t="s">
        <v>47314</v>
      </c>
      <c r="C8628" s="573" t="s">
        <v>13562</v>
      </c>
      <c r="D8628" s="574">
        <v>1230</v>
      </c>
      <c r="F8628" s="411"/>
      <c r="G8628" s="412" t="str">
        <f t="shared" si="134"/>
        <v>CONTROLE TECNOLÒGICO DE TERRAPLENAGEM/PAVIMENTAÇÃO COM TRANSPORTE, ALIMENTAÇÃ O,ALOCAÇÃO DE EQUIP. DE DENSIDADE "IN SITU", COM LABORATORISTAS ATÉ 8 HS, DE  31 À 60 KM DE SEGUNDA À SEXTA</v>
      </c>
      <c r="H8628" s="412" t="str">
        <f t="shared" si="134"/>
        <v>DIA</v>
      </c>
      <c r="I8628" s="413"/>
    </row>
    <row r="8629" spans="1:9" ht="303.75">
      <c r="A8629" s="571">
        <v>6935</v>
      </c>
      <c r="B8629" s="572" t="s">
        <v>47315</v>
      </c>
      <c r="C8629" s="573" t="s">
        <v>13562</v>
      </c>
      <c r="D8629" s="574">
        <v>1530</v>
      </c>
      <c r="F8629" s="411"/>
      <c r="G8629" s="412" t="str">
        <f t="shared" si="134"/>
        <v>CONTROLE TECNOLÒGICO DE TERRAPLENAGEM/PAVIMENTAÇÃO COM TRANSPORTE, ALIMENTAÇÃ O,ALOCAÇÃO DE EQUIP. DE DENSIDADE "IN SITU", COM LABORATORISTAS ATÉ 8 HS, DE  61 À 100 KM DE SEGUNDA À SEXTA</v>
      </c>
      <c r="H8629" s="412" t="str">
        <f t="shared" si="134"/>
        <v>DIA</v>
      </c>
      <c r="I8629" s="413"/>
    </row>
    <row r="8630" spans="1:9" ht="303.75">
      <c r="A8630" s="571">
        <v>6931</v>
      </c>
      <c r="B8630" s="572" t="s">
        <v>47316</v>
      </c>
      <c r="C8630" s="573" t="s">
        <v>13562</v>
      </c>
      <c r="D8630" s="574">
        <v>875</v>
      </c>
      <c r="F8630" s="411"/>
      <c r="G8630" s="412" t="str">
        <f t="shared" si="134"/>
        <v>CONTROLE TECNOLÒGICO DE TERRAPLENAGEM/PAVIMENTAÇÃO COM TRANSPORTE, ALIMENTAÇÃ O,ALOCAÇÃO DE EQUIP. DE DENSIDADE "IN SITU", COM LABORATORISTAS ATÉ 8 HS, EM  ARACAJU DE SEGUNDA À SEXTA</v>
      </c>
      <c r="H8630" s="412" t="str">
        <f t="shared" si="134"/>
        <v>DIA</v>
      </c>
      <c r="I8630" s="413"/>
    </row>
    <row r="8631" spans="1:9" ht="348.75">
      <c r="A8631" s="571">
        <v>6922</v>
      </c>
      <c r="B8631" s="572" t="s">
        <v>47317</v>
      </c>
      <c r="C8631" s="573" t="s">
        <v>388</v>
      </c>
      <c r="D8631" s="574">
        <v>14375</v>
      </c>
      <c r="F8631" s="411"/>
      <c r="G8631" s="412" t="str">
        <f t="shared" si="134"/>
        <v>CONTROLE TECNOLÒGICO DE TERRAPLENAGEM/PAVIMENTAÇÃO COM TRANSPORTE, ALIMENTAÇÃ O,ALOCAÇÃO DE EQUIP. DE DENSIDADE "IN SITU", MENSALIDADE LABORATORISTAS ATÉ 4 4 HS SEMANAIS DENTRO DE ARACAJU DE SEUNDA A SEXTA</v>
      </c>
      <c r="H8631" s="412" t="str">
        <f t="shared" si="134"/>
        <v>MÊS</v>
      </c>
      <c r="I8631" s="413"/>
    </row>
    <row r="8632" spans="1:9" ht="337.5">
      <c r="A8632" s="571">
        <v>6930</v>
      </c>
      <c r="B8632" s="572" t="s">
        <v>47318</v>
      </c>
      <c r="C8632" s="573" t="s">
        <v>388</v>
      </c>
      <c r="D8632" s="574">
        <v>31625</v>
      </c>
      <c r="F8632" s="411"/>
      <c r="G8632" s="412" t="str">
        <f t="shared" si="134"/>
        <v>CONTROLE TECNOLÒGICO DE TERRAPLENAGEM/PAVIMENTAÇÃO COM TRANSPORTE, ALIMENTAÇÃ O,ALOCAÇÃO DE EQUIP. DE DENSIDADE "IN SITU", MENSALIDADE LABORATORISTAS ATÉ 4 4 HS SEMANAIS, ACIMA DE 150 KM DE SEUNDA A SEXTA</v>
      </c>
      <c r="H8632" s="412" t="str">
        <f t="shared" si="134"/>
        <v>MÊS</v>
      </c>
      <c r="I8632" s="413"/>
    </row>
    <row r="8633" spans="1:9" ht="337.5">
      <c r="A8633" s="571">
        <v>6929</v>
      </c>
      <c r="B8633" s="572" t="s">
        <v>47319</v>
      </c>
      <c r="C8633" s="573" t="s">
        <v>388</v>
      </c>
      <c r="D8633" s="574">
        <v>27150</v>
      </c>
      <c r="F8633" s="411"/>
      <c r="G8633" s="412" t="str">
        <f t="shared" si="134"/>
        <v>CONTROLE TECNOLÒGICO DE TERRAPLENAGEM/PAVIMENTAÇÃO COM TRANSPORTE, ALIMENTAÇÃ O,ALOCAÇÃO DE EQUIP. DE DENSIDADE "IN SITU", MENSALIDADE LABORATORISTAS ATÉ 4 4 HS SEMANAIS, DE 101 À 150 KM DE SEUNDA A SEXTA</v>
      </c>
      <c r="H8633" s="412" t="str">
        <f t="shared" si="134"/>
        <v>MÊS</v>
      </c>
      <c r="I8633" s="413"/>
    </row>
    <row r="8634" spans="1:9" ht="337.5">
      <c r="A8634" s="571">
        <v>6927</v>
      </c>
      <c r="B8634" s="572" t="s">
        <v>47320</v>
      </c>
      <c r="C8634" s="573" t="s">
        <v>388</v>
      </c>
      <c r="D8634" s="574">
        <v>19645</v>
      </c>
      <c r="F8634" s="411"/>
      <c r="G8634" s="412" t="str">
        <f t="shared" si="134"/>
        <v>CONTROLE TECNOLÒGICO DE TERRAPLENAGEM/PAVIMENTAÇÃO COM TRANSPORTE, ALIMENTAÇÃ O,ALOCAÇÃO DE EQUIP. DE DENSIDADE "IN SITU", MENSALIDADE LABORATORISTAS ATÉ 4 4 HS SEMANAIS, DE 31 À 60 KM DE SEUNDA A SEXTA</v>
      </c>
      <c r="H8634" s="412" t="str">
        <f t="shared" si="134"/>
        <v>MÊS</v>
      </c>
      <c r="I8634" s="413"/>
    </row>
    <row r="8635" spans="1:9" ht="337.5">
      <c r="A8635" s="571">
        <v>6928</v>
      </c>
      <c r="B8635" s="572" t="s">
        <v>47321</v>
      </c>
      <c r="C8635" s="573" t="s">
        <v>388</v>
      </c>
      <c r="D8635" s="574">
        <v>23000</v>
      </c>
      <c r="F8635" s="411"/>
      <c r="G8635" s="412" t="str">
        <f t="shared" si="134"/>
        <v>CONTROLE TECNOLÒGICO DE TERRAPLENAGEM/PAVIMENTAÇÃO COM TRANSPORTE, ALIMENTAÇÃ O,ALOCAÇÃO DE EQUIP. DE DENSIDADE "IN SITU", MENSALIDADE LABORATORISTAS ATÉ 4 4 HS SEMANAIS, DE 61 À 100 KM DE SEUNDA A SEXTA</v>
      </c>
      <c r="H8635" s="412" t="str">
        <f t="shared" si="134"/>
        <v>MÊS</v>
      </c>
      <c r="I8635" s="413"/>
    </row>
    <row r="8636" spans="1:9">
      <c r="A8636" s="571">
        <v>6926</v>
      </c>
      <c r="B8636" s="469" t="s">
        <v>10207</v>
      </c>
      <c r="C8636" s="573" t="s">
        <v>388</v>
      </c>
      <c r="D8636" s="574">
        <v>17050</v>
      </c>
      <c r="F8636" s="411"/>
      <c r="G8636" s="412" t="str">
        <f t="shared" si="134"/>
        <v/>
      </c>
      <c r="H8636" s="412" t="str">
        <f t="shared" si="134"/>
        <v>MÊS</v>
      </c>
      <c r="I8636" s="413"/>
    </row>
    <row r="8637" spans="1:9" ht="326.25">
      <c r="B8637" s="572" t="s">
        <v>47322</v>
      </c>
      <c r="C8637" s="469" t="s">
        <v>10207</v>
      </c>
      <c r="F8637" s="411"/>
      <c r="G8637" s="412" t="str">
        <f t="shared" si="134"/>
        <v>CONTROLE TECNOLÒGICO DE TERRAPLENAGEM/PAVIMENTAÇÃO COM TRANSPORTE, ALIMENTAÇÃ O,ALOCAÇÃO DE EQUIP. DE DENSIDADE "IN SITU", MENSALIDADE LABORATORISTAS ATÉ 4 4 HS SEMANAIS,ATÉ 30 KM DE SEUNDA À SEXTA</v>
      </c>
      <c r="H8637" s="412" t="str">
        <f t="shared" si="134"/>
        <v/>
      </c>
      <c r="I8637" s="413"/>
    </row>
    <row r="8638" spans="1:9" ht="101.25">
      <c r="A8638" s="571">
        <v>7022</v>
      </c>
      <c r="B8638" s="572" t="s">
        <v>47323</v>
      </c>
      <c r="C8638" s="573" t="s">
        <v>39293</v>
      </c>
      <c r="D8638" s="574">
        <v>10.19</v>
      </c>
      <c r="F8638" s="411"/>
      <c r="G8638" s="412" t="str">
        <f t="shared" si="134"/>
        <v>SERVIÇOS DE PAVIMENTAÇÕES PARA URBANIZAÇÃO DE ÁREAS ÚTEIS</v>
      </c>
      <c r="H8638" s="412" t="str">
        <f t="shared" si="134"/>
        <v>M²</v>
      </c>
      <c r="I8638" s="413"/>
    </row>
    <row r="8639" spans="1:9" ht="112.5">
      <c r="A8639" s="571">
        <v>7015</v>
      </c>
      <c r="B8639" s="572" t="s">
        <v>47324</v>
      </c>
      <c r="C8639" s="573" t="s">
        <v>39293</v>
      </c>
      <c r="D8639" s="574">
        <v>0.82</v>
      </c>
      <c r="F8639" s="411"/>
      <c r="G8639" s="412" t="str">
        <f t="shared" si="134"/>
        <v>SERVIÇOS DE TERRAPLENAGEM LEVE PARA URBANIZAÇÃO DE ÁRES ÚTEIS</v>
      </c>
      <c r="H8639" s="412" t="str">
        <f t="shared" si="134"/>
        <v>M²</v>
      </c>
      <c r="I8639" s="413"/>
    </row>
    <row r="8640" spans="1:9" ht="112.5">
      <c r="A8640" s="571">
        <v>7016</v>
      </c>
      <c r="B8640" s="572" t="s">
        <v>47325</v>
      </c>
      <c r="C8640" s="573" t="s">
        <v>39293</v>
      </c>
      <c r="D8640" s="574">
        <v>2.79</v>
      </c>
      <c r="F8640" s="411"/>
      <c r="G8640" s="412" t="str">
        <f t="shared" si="134"/>
        <v>SERVIÇOS DE TERRAPLENAGEM MÉDIA PARA URBANIZAÇÃO DE ÁRES ÚTEIS</v>
      </c>
      <c r="H8640" s="412" t="str">
        <f t="shared" si="134"/>
        <v>M²</v>
      </c>
      <c r="I8640" s="413"/>
    </row>
    <row r="8641" spans="1:9" ht="112.5">
      <c r="A8641" s="571">
        <v>7017</v>
      </c>
      <c r="B8641" s="572" t="s">
        <v>47326</v>
      </c>
      <c r="C8641" s="573" t="s">
        <v>39293</v>
      </c>
      <c r="D8641" s="574">
        <v>7.72</v>
      </c>
      <c r="F8641" s="411"/>
      <c r="G8641" s="412" t="str">
        <f t="shared" si="134"/>
        <v>SERVIÇOS DE TERRAPLENAGEM PESADA PARA URBANIZAÇÃO DE ÁRES ÚTEIS</v>
      </c>
      <c r="H8641" s="412" t="str">
        <f t="shared" si="134"/>
        <v>M²</v>
      </c>
      <c r="I8641" s="413"/>
    </row>
    <row r="8642" spans="1:9" ht="45">
      <c r="A8642" s="571">
        <v>10555</v>
      </c>
      <c r="B8642" s="572" t="s">
        <v>47327</v>
      </c>
      <c r="C8642" s="573" t="s">
        <v>388</v>
      </c>
      <c r="D8642" s="574">
        <v>180</v>
      </c>
      <c r="F8642" s="411"/>
      <c r="G8642" s="412" t="str">
        <f t="shared" ref="G8642:H8705" si="135">UPPER(B8642)</f>
        <v>CONSUMO DE ENERGIA ELÉTRICA</v>
      </c>
      <c r="H8642" s="412" t="str">
        <f t="shared" si="135"/>
        <v>MÊS</v>
      </c>
      <c r="I8642" s="413"/>
    </row>
    <row r="8643" spans="1:9" ht="22.5">
      <c r="A8643" s="571">
        <v>15</v>
      </c>
      <c r="B8643" s="572" t="s">
        <v>47328</v>
      </c>
      <c r="C8643" s="573" t="s">
        <v>47329</v>
      </c>
      <c r="D8643" s="574">
        <v>0.51</v>
      </c>
      <c r="F8643" s="411"/>
      <c r="G8643" s="412" t="str">
        <f t="shared" si="135"/>
        <v>ENERGIA ELÉTRICA</v>
      </c>
      <c r="H8643" s="412" t="str">
        <f t="shared" si="135"/>
        <v>KH</v>
      </c>
      <c r="I8643" s="413"/>
    </row>
    <row r="8644" spans="1:9" ht="56.25">
      <c r="A8644" s="571">
        <v>4602</v>
      </c>
      <c r="B8644" s="572" t="s">
        <v>47330</v>
      </c>
      <c r="C8644" s="573" t="s">
        <v>47331</v>
      </c>
      <c r="D8644" s="574">
        <v>9.4</v>
      </c>
      <c r="F8644" s="411"/>
      <c r="G8644" s="412" t="str">
        <f t="shared" si="135"/>
        <v>IMPLANTAÇÃO DE ESTAI POSTE /POSTE</v>
      </c>
      <c r="H8644" s="412" t="str">
        <f t="shared" si="135"/>
        <v>US</v>
      </c>
      <c r="I8644" s="413"/>
    </row>
    <row r="8645" spans="1:9" ht="45">
      <c r="A8645" s="571">
        <v>4601</v>
      </c>
      <c r="B8645" s="572" t="s">
        <v>47332</v>
      </c>
      <c r="C8645" s="573" t="s">
        <v>23</v>
      </c>
      <c r="D8645" s="574">
        <v>9.4</v>
      </c>
      <c r="F8645" s="411"/>
      <c r="G8645" s="412" t="str">
        <f t="shared" si="135"/>
        <v>IMPLANTAÇÃO DE RAMAL DE SERVIÇO</v>
      </c>
      <c r="H8645" s="412" t="str">
        <f t="shared" si="135"/>
        <v>KM</v>
      </c>
      <c r="I8645" s="413"/>
    </row>
    <row r="8646" spans="1:9" ht="78.75">
      <c r="A8646" s="571">
        <v>4547</v>
      </c>
      <c r="B8646" s="572" t="s">
        <v>47333</v>
      </c>
      <c r="C8646" s="573" t="s">
        <v>47331</v>
      </c>
      <c r="D8646" s="574">
        <v>9.4</v>
      </c>
      <c r="F8646" s="411"/>
      <c r="G8646" s="412" t="str">
        <f t="shared" si="135"/>
        <v>MÃO-DE-OBRA PARA IMPLANTAÇÃO DE ESTRUTURA B1</v>
      </c>
      <c r="H8646" s="412" t="str">
        <f t="shared" si="135"/>
        <v>US</v>
      </c>
      <c r="I8646" s="413"/>
    </row>
    <row r="8647" spans="1:9" ht="78.75">
      <c r="A8647" s="571">
        <v>4548</v>
      </c>
      <c r="B8647" s="572" t="s">
        <v>47334</v>
      </c>
      <c r="C8647" s="573" t="s">
        <v>47331</v>
      </c>
      <c r="D8647" s="574">
        <v>9.4</v>
      </c>
      <c r="F8647" s="411"/>
      <c r="G8647" s="412" t="str">
        <f t="shared" si="135"/>
        <v>MÃO-DE-OBRA PARA IMPLANTAÇÃO DE ESTRUTURA B2</v>
      </c>
      <c r="H8647" s="412" t="str">
        <f t="shared" si="135"/>
        <v>US</v>
      </c>
      <c r="I8647" s="413"/>
    </row>
    <row r="8648" spans="1:9" ht="78.75">
      <c r="A8648" s="571">
        <v>4549</v>
      </c>
      <c r="B8648" s="572" t="s">
        <v>47335</v>
      </c>
      <c r="C8648" s="573" t="s">
        <v>47331</v>
      </c>
      <c r="D8648" s="574">
        <v>9.4</v>
      </c>
      <c r="F8648" s="411"/>
      <c r="G8648" s="412" t="str">
        <f t="shared" si="135"/>
        <v>MÃO-DE-OBRA PARA IMPLANTAÇÃO DE ESTRUTURA B3</v>
      </c>
      <c r="H8648" s="412" t="str">
        <f t="shared" si="135"/>
        <v>US</v>
      </c>
      <c r="I8648" s="413"/>
    </row>
    <row r="8649" spans="1:9" ht="78.75">
      <c r="A8649" s="571">
        <v>4551</v>
      </c>
      <c r="B8649" s="572" t="s">
        <v>47336</v>
      </c>
      <c r="C8649" s="573" t="s">
        <v>47331</v>
      </c>
      <c r="D8649" s="574">
        <v>9.4</v>
      </c>
      <c r="F8649" s="411"/>
      <c r="G8649" s="412" t="str">
        <f t="shared" si="135"/>
        <v>MÃO-DE-OBRA PARA IMPLANTAÇÃO DE ESTRUTURA B3-2</v>
      </c>
      <c r="H8649" s="412" t="str">
        <f t="shared" si="135"/>
        <v>US</v>
      </c>
      <c r="I8649" s="413"/>
    </row>
    <row r="8650" spans="1:9" ht="78.75">
      <c r="A8650" s="571">
        <v>4550</v>
      </c>
      <c r="B8650" s="572" t="s">
        <v>47337</v>
      </c>
      <c r="C8650" s="573" t="s">
        <v>47331</v>
      </c>
      <c r="D8650" s="574">
        <v>9.4</v>
      </c>
      <c r="F8650" s="411"/>
      <c r="G8650" s="412" t="str">
        <f t="shared" si="135"/>
        <v>MÃO-DE-OBRA PARA IMPLANTAÇÃO DE ESTRUTURA B4</v>
      </c>
      <c r="H8650" s="412" t="str">
        <f t="shared" si="135"/>
        <v>US</v>
      </c>
      <c r="I8650" s="413"/>
    </row>
    <row r="8651" spans="1:9" ht="78.75">
      <c r="A8651" s="571">
        <v>4543</v>
      </c>
      <c r="B8651" s="572" t="s">
        <v>47338</v>
      </c>
      <c r="C8651" s="573" t="s">
        <v>47331</v>
      </c>
      <c r="D8651" s="574">
        <v>9.4</v>
      </c>
      <c r="F8651" s="411"/>
      <c r="G8651" s="412" t="str">
        <f t="shared" si="135"/>
        <v>MÃO-DE-OBRA PARA IMPLANTAÇÃO DE ESTRUTURA N2</v>
      </c>
      <c r="H8651" s="412" t="str">
        <f t="shared" si="135"/>
        <v>US</v>
      </c>
      <c r="I8651" s="413"/>
    </row>
    <row r="8652" spans="1:9" ht="78.75">
      <c r="A8652" s="571">
        <v>4544</v>
      </c>
      <c r="B8652" s="572" t="s">
        <v>47339</v>
      </c>
      <c r="C8652" s="573" t="s">
        <v>47331</v>
      </c>
      <c r="D8652" s="574">
        <v>9.4</v>
      </c>
      <c r="F8652" s="411"/>
      <c r="G8652" s="412" t="str">
        <f t="shared" si="135"/>
        <v>MÃO-DE-OBRA PARA IMPLANTAÇÃO DE ESTRUTURA N3</v>
      </c>
      <c r="H8652" s="412" t="str">
        <f t="shared" si="135"/>
        <v>US</v>
      </c>
      <c r="I8652" s="413"/>
    </row>
    <row r="8653" spans="1:9" ht="78.75">
      <c r="A8653" s="571">
        <v>4546</v>
      </c>
      <c r="B8653" s="572" t="s">
        <v>47340</v>
      </c>
      <c r="C8653" s="573" t="s">
        <v>47331</v>
      </c>
      <c r="D8653" s="574">
        <v>9.4</v>
      </c>
      <c r="F8653" s="411"/>
      <c r="G8653" s="412" t="str">
        <f t="shared" si="135"/>
        <v>MÃO-DE-OBRA PARA IMPLANTAÇÃO DE ESTRUTURA N3-2</v>
      </c>
      <c r="H8653" s="412" t="str">
        <f t="shared" si="135"/>
        <v>US</v>
      </c>
      <c r="I8653" s="413"/>
    </row>
    <row r="8654" spans="1:9" ht="78.75">
      <c r="A8654" s="571">
        <v>4545</v>
      </c>
      <c r="B8654" s="572" t="s">
        <v>47341</v>
      </c>
      <c r="C8654" s="573" t="s">
        <v>47331</v>
      </c>
      <c r="D8654" s="574">
        <v>9.4</v>
      </c>
      <c r="F8654" s="411"/>
      <c r="G8654" s="412" t="str">
        <f t="shared" si="135"/>
        <v>MÃO-DE-OBRA PARA IMPLANTAÇÃO DE ESTRUTURA N4</v>
      </c>
      <c r="H8654" s="412" t="str">
        <f t="shared" si="135"/>
        <v>US</v>
      </c>
      <c r="I8654" s="413"/>
    </row>
    <row r="8655" spans="1:9" ht="101.25">
      <c r="A8655" s="571">
        <v>4552</v>
      </c>
      <c r="B8655" s="572" t="s">
        <v>47342</v>
      </c>
      <c r="C8655" s="573" t="s">
        <v>47331</v>
      </c>
      <c r="D8655" s="574">
        <v>9.4</v>
      </c>
      <c r="F8655" s="411"/>
      <c r="G8655" s="412" t="str">
        <f t="shared" si="135"/>
        <v>MÃO-DE-OBRA PARA IMPLANTAÇÃO DE POSTE MENOR OU IGUAL 600 KGF</v>
      </c>
      <c r="H8655" s="412" t="str">
        <f t="shared" si="135"/>
        <v>US</v>
      </c>
      <c r="I8655" s="413"/>
    </row>
    <row r="8656" spans="1:9" ht="281.25">
      <c r="A8656" s="571">
        <v>13199</v>
      </c>
      <c r="B8656" s="572" t="s">
        <v>47343</v>
      </c>
      <c r="C8656" s="573" t="s">
        <v>3</v>
      </c>
      <c r="D8656" s="574">
        <v>3000</v>
      </c>
      <c r="F8656" s="411"/>
      <c r="G8656" s="412" t="str">
        <f t="shared" si="135"/>
        <v>MEDIÇÃO DE RESISTÊNCIA ÔHMICA DO SOLO, MEDIÇÃO DE CONTINUIDADE ELÉTRICA, REAL IZAÇÃO DE VISTORIA, FORNECIMENTO LAUDO (SPDA) E ART - OBRA CEASA DE ITABAIANA</v>
      </c>
      <c r="H8656" s="412" t="str">
        <f t="shared" si="135"/>
        <v>UN</v>
      </c>
      <c r="I8656" s="413"/>
    </row>
    <row r="8657" spans="1:9" ht="112.5">
      <c r="A8657" s="571">
        <v>7023</v>
      </c>
      <c r="B8657" s="572" t="s">
        <v>47344</v>
      </c>
      <c r="C8657" s="573" t="s">
        <v>5</v>
      </c>
      <c r="D8657" s="574">
        <v>1.56</v>
      </c>
      <c r="F8657" s="411"/>
      <c r="G8657" s="412" t="str">
        <f t="shared" si="135"/>
        <v>SERVIÇOS DE ILUMINAÇÕES  PÚBLICAS PARA URBANIZAÇÃO  DE ÁREAS ÚTEIS</v>
      </c>
      <c r="H8657" s="412" t="str">
        <f t="shared" si="135"/>
        <v>M2</v>
      </c>
      <c r="I8657" s="413"/>
    </row>
    <row r="8658" spans="1:9" ht="270">
      <c r="A8658" s="571">
        <v>12844</v>
      </c>
      <c r="B8658" s="572" t="s">
        <v>47345</v>
      </c>
      <c r="C8658" s="573" t="s">
        <v>3</v>
      </c>
      <c r="D8658" s="574">
        <v>600</v>
      </c>
      <c r="F8658" s="411"/>
      <c r="G8658" s="412" t="str">
        <f t="shared" si="135"/>
        <v>TESTE DE CABOS DE MÉDIA TENSÃO PARA ENTRADA DE ENERGIA COM UTILIZAÇÃO DE MEGÔ HMETRO, COM FORNECIMENTO DE RELATÓRIO COM RESULTADO ENCONTRADOS E RECOMENDAÇÕ ES.</v>
      </c>
      <c r="H8658" s="412" t="str">
        <f t="shared" si="135"/>
        <v>UN</v>
      </c>
      <c r="I8658" s="413"/>
    </row>
    <row r="8659" spans="1:9" ht="213.75">
      <c r="A8659" s="571">
        <v>12845</v>
      </c>
      <c r="B8659" s="572" t="s">
        <v>47346</v>
      </c>
      <c r="C8659" s="573" t="s">
        <v>3</v>
      </c>
      <c r="D8659" s="574">
        <v>600</v>
      </c>
      <c r="F8659" s="411"/>
      <c r="G8659" s="412" t="str">
        <f t="shared" si="135"/>
        <v>TESTE EM MALHA DE ATERRAMENTO COM UTILIZAÇÃO DE TERRÔMETRO, COM FORNECIMENTO  DE RELATÓRIO COM RESULTADOS ENCONTRADOS E RECOMENDAÇÕES E ART.</v>
      </c>
      <c r="H8659" s="412" t="str">
        <f t="shared" si="135"/>
        <v>UN</v>
      </c>
      <c r="I8659" s="413"/>
    </row>
    <row r="8660" spans="1:9" ht="56.25">
      <c r="A8660" s="571">
        <v>55</v>
      </c>
      <c r="B8660" s="572" t="s">
        <v>47347</v>
      </c>
      <c r="C8660" s="573" t="s">
        <v>47331</v>
      </c>
      <c r="D8660" s="574">
        <v>15.14</v>
      </c>
      <c r="F8660" s="411"/>
      <c r="G8660" s="412" t="str">
        <f t="shared" si="135"/>
        <v>UNIDADE DE SERVIÇO PADRAO ENERGISA</v>
      </c>
      <c r="H8660" s="412" t="str">
        <f t="shared" si="135"/>
        <v>US</v>
      </c>
      <c r="I8660" s="413"/>
    </row>
    <row r="8661" spans="1:9" ht="45">
      <c r="A8661" s="571">
        <v>8978</v>
      </c>
      <c r="B8661" s="572" t="s">
        <v>47348</v>
      </c>
      <c r="C8661" s="573" t="s">
        <v>7</v>
      </c>
      <c r="D8661" s="574">
        <v>3.77</v>
      </c>
      <c r="F8661" s="411"/>
      <c r="G8661" s="412" t="str">
        <f t="shared" si="135"/>
        <v>ÁGUA - CONSUMO EM VOLUME</v>
      </c>
      <c r="H8661" s="412" t="str">
        <f t="shared" si="135"/>
        <v>M3</v>
      </c>
      <c r="I8661" s="413"/>
    </row>
    <row r="8662" spans="1:9" ht="33.75">
      <c r="A8662" s="571">
        <v>10554</v>
      </c>
      <c r="B8662" s="572" t="s">
        <v>47349</v>
      </c>
      <c r="C8662" s="573" t="s">
        <v>388</v>
      </c>
      <c r="D8662" s="574">
        <v>394.99</v>
      </c>
      <c r="F8662" s="411"/>
      <c r="G8662" s="412" t="str">
        <f t="shared" si="135"/>
        <v>ÁGUA - DISPÊNDIO MENSAL</v>
      </c>
      <c r="H8662" s="412" t="str">
        <f t="shared" si="135"/>
        <v>MÊS</v>
      </c>
      <c r="I8662" s="413"/>
    </row>
    <row r="8663" spans="1:9" ht="45">
      <c r="A8663" s="571">
        <v>10558</v>
      </c>
      <c r="B8663" s="572" t="s">
        <v>47350</v>
      </c>
      <c r="C8663" s="573" t="s">
        <v>388</v>
      </c>
      <c r="D8663" s="574">
        <v>89</v>
      </c>
      <c r="F8663" s="411"/>
      <c r="G8663" s="412" t="str">
        <f t="shared" si="135"/>
        <v>INTERNET - DISPÊNDIO MENSAL</v>
      </c>
      <c r="H8663" s="412" t="str">
        <f t="shared" si="135"/>
        <v>MÊS</v>
      </c>
      <c r="I8663" s="413"/>
    </row>
    <row r="8664" spans="1:9" ht="45">
      <c r="A8664" s="571">
        <v>10557</v>
      </c>
      <c r="B8664" s="572" t="s">
        <v>47351</v>
      </c>
      <c r="C8664" s="573" t="s">
        <v>388</v>
      </c>
      <c r="D8664" s="574">
        <v>154.99</v>
      </c>
      <c r="F8664" s="411"/>
      <c r="G8664" s="412" t="str">
        <f t="shared" si="135"/>
        <v>TELEFONE - DISPÊNDIO MENSAL</v>
      </c>
      <c r="H8664" s="412" t="str">
        <f t="shared" si="135"/>
        <v>MÊS</v>
      </c>
      <c r="I8664" s="413"/>
    </row>
    <row r="8665" spans="1:9" ht="409.5">
      <c r="A8665" s="571">
        <v>12779</v>
      </c>
      <c r="B8665" s="572" t="s">
        <v>47352</v>
      </c>
      <c r="C8665" s="573" t="s">
        <v>5</v>
      </c>
      <c r="D8665" s="574">
        <v>134</v>
      </c>
      <c r="F8665" s="411"/>
      <c r="G8665" s="412" t="str">
        <f t="shared" si="135"/>
        <v>PAINEL ACÚSTICO CONSTITUÍDO DE GRADEAMENTO EM COMPENSADO NAVAL 18MM, PREENCHI DO COM LÃ DE PET ACÚSTICA 15MM DENS = 15KG/M3 E ACABAMENTO EM TECIDO ORTOFÔNI CO E ALISAR EM MADEIRA MACIÇA 40MMX15MM BOLEADA NAS BORDAS TRATADA COM SELADO RA - APLICADO</v>
      </c>
      <c r="H8665" s="412" t="str">
        <f t="shared" si="135"/>
        <v>M2</v>
      </c>
      <c r="I8665" s="413"/>
    </row>
    <row r="8666" spans="1:9" ht="90">
      <c r="A8666" s="571">
        <v>8317</v>
      </c>
      <c r="B8666" s="572" t="s">
        <v>47353</v>
      </c>
      <c r="C8666" s="573" t="s">
        <v>3</v>
      </c>
      <c r="D8666" s="574">
        <v>6</v>
      </c>
      <c r="F8666" s="411"/>
      <c r="G8666" s="412" t="str">
        <f t="shared" si="135"/>
        <v>MÃO-DE-OBRA PARA INSTALAÇÃO DE ASSENTO DESPORTIVO</v>
      </c>
      <c r="H8666" s="412" t="str">
        <f t="shared" si="135"/>
        <v>UN</v>
      </c>
      <c r="I8666" s="413"/>
    </row>
    <row r="8667" spans="1:9" ht="157.5">
      <c r="A8667" s="571">
        <v>10022</v>
      </c>
      <c r="B8667" s="572" t="s">
        <v>47354</v>
      </c>
      <c r="C8667" s="573" t="s">
        <v>5</v>
      </c>
      <c r="D8667" s="574">
        <v>80</v>
      </c>
      <c r="F8667" s="411"/>
      <c r="G8667" s="412" t="str">
        <f t="shared" si="135"/>
        <v>MÃO DE OBRA PARA INSTALAÇÃO E ESTRUTURAS METÁLICAS DO PAINEL MINIWAVE, DA HUN TER DOUGLAS</v>
      </c>
      <c r="H8667" s="412" t="str">
        <f t="shared" si="135"/>
        <v>M2</v>
      </c>
      <c r="I8667" s="413"/>
    </row>
    <row r="8668" spans="1:9" ht="157.5">
      <c r="A8668" s="571">
        <v>10024</v>
      </c>
      <c r="B8668" s="572" t="s">
        <v>47355</v>
      </c>
      <c r="C8668" s="573" t="s">
        <v>5</v>
      </c>
      <c r="D8668" s="574">
        <v>80</v>
      </c>
      <c r="F8668" s="411"/>
      <c r="G8668" s="412" t="str">
        <f t="shared" si="135"/>
        <v>MÃO DE OBRA PARA INSTALAÇÃO E ESTRUTURAS METÁLICAS DO PAINEL SOFTWAVE 25, DA  HUNTER DOUGLAS</v>
      </c>
      <c r="H8668" s="412" t="str">
        <f t="shared" si="135"/>
        <v>M2</v>
      </c>
      <c r="I8668" s="413"/>
    </row>
    <row r="8669" spans="1:9" ht="360">
      <c r="A8669" s="571">
        <v>13025</v>
      </c>
      <c r="B8669" s="572" t="s">
        <v>47356</v>
      </c>
      <c r="C8669" s="573" t="s">
        <v>1</v>
      </c>
      <c r="D8669" s="574">
        <v>150</v>
      </c>
      <c r="F8669" s="411"/>
      <c r="G8669" s="412" t="str">
        <f t="shared" si="135"/>
        <v>COMPLEMENTO GUARDA-CORPO SIMPLES EM TUBO FERRO GALVANIZADO, H=1,10M(2.1/2") E H=0,87M/0,47M(1.1/2"), COM BARRAS VERTICAIS  A CADA 1,50M (2.1/2") SOLDADAS S OBRE A EXISTENTE(OBRA GINÁSIO CONSTÂNCIO VIEIRA - ARACAJU/SE)</v>
      </c>
      <c r="H8669" s="412" t="str">
        <f t="shared" si="135"/>
        <v>M</v>
      </c>
      <c r="I8669" s="413"/>
    </row>
    <row r="8670" spans="1:9" ht="90">
      <c r="A8670" s="571">
        <v>11574</v>
      </c>
      <c r="B8670" s="572" t="s">
        <v>47357</v>
      </c>
      <c r="C8670" s="573" t="s">
        <v>3</v>
      </c>
      <c r="D8670" s="574">
        <v>72.34</v>
      </c>
      <c r="F8670" s="411"/>
      <c r="G8670" s="412" t="str">
        <f t="shared" si="135"/>
        <v>DIFUSOR QUADRADO, COM REGISTRO, 4 VIAS, TAMANHO 9.</v>
      </c>
      <c r="H8670" s="412" t="str">
        <f t="shared" si="135"/>
        <v>UN</v>
      </c>
      <c r="I8670" s="413"/>
    </row>
    <row r="8671" spans="1:9" ht="270">
      <c r="A8671" s="571">
        <v>7401</v>
      </c>
      <c r="B8671" s="572" t="s">
        <v>47358</v>
      </c>
      <c r="C8671" s="573" t="s">
        <v>5</v>
      </c>
      <c r="D8671" s="574">
        <v>250</v>
      </c>
      <c r="F8671" s="411"/>
      <c r="G8671" s="412" t="str">
        <f t="shared" si="135"/>
        <v>GRADE DE FERRO COM BARRAS VERTICAIS CHATAS 2"X1/4" ESPAÇADAS DE 12,5CM, SOLDA DAS EM 4 BARRAS (2 + 2) HORIZONTAIS 2"X1/4" E MONTANTES COM BARRA QUADRADA DE 1" A CADA 3M.</v>
      </c>
      <c r="H8671" s="412" t="str">
        <f t="shared" si="135"/>
        <v>M2</v>
      </c>
      <c r="I8671" s="413"/>
    </row>
    <row r="8672" spans="1:9" ht="315">
      <c r="A8672" s="571">
        <v>7324</v>
      </c>
      <c r="B8672" s="572" t="s">
        <v>47359</v>
      </c>
      <c r="C8672" s="573" t="s">
        <v>5</v>
      </c>
      <c r="D8672" s="574">
        <v>160</v>
      </c>
      <c r="F8672" s="411"/>
      <c r="G8672" s="412" t="str">
        <f t="shared" si="135"/>
        <v>GRADE DE FERRO COMPOSTA DE BARRAS VERTICAIS QUADRADAS 1/2" CADA 12,5CM, SOLDA DAS EM QUATRO BARRAS CHATA HORIZONTAIS 1 1/2" X 3/16" (2 + 2)  MONTANTES EM P ERFIL UDC SIMPLES 75 X 38 X 2,65MM</v>
      </c>
      <c r="H8672" s="412" t="str">
        <f t="shared" si="135"/>
        <v>M2</v>
      </c>
      <c r="I8672" s="413"/>
    </row>
    <row r="8673" spans="1:9" ht="112.5">
      <c r="A8673" s="571">
        <v>36</v>
      </c>
      <c r="B8673" s="572" t="s">
        <v>10266</v>
      </c>
      <c r="C8673" s="573" t="s">
        <v>5</v>
      </c>
      <c r="D8673" s="574">
        <v>155</v>
      </c>
      <c r="F8673" s="411"/>
      <c r="G8673" s="412" t="str">
        <f t="shared" si="135"/>
        <v>MÃO-DE-OBRA PARA CONFECÇÃO DE GRADIL PADRÃO CEHOP INCLUSIVE SOLDA</v>
      </c>
      <c r="H8673" s="412" t="str">
        <f t="shared" si="135"/>
        <v>M2</v>
      </c>
      <c r="I8673" s="413"/>
    </row>
    <row r="8674" spans="1:9" ht="180">
      <c r="A8674" s="571">
        <v>13455</v>
      </c>
      <c r="B8674" s="572" t="s">
        <v>47360</v>
      </c>
      <c r="C8674" s="573" t="s">
        <v>3</v>
      </c>
      <c r="D8674" s="574">
        <v>350</v>
      </c>
      <c r="F8674" s="411"/>
      <c r="G8674" s="412" t="str">
        <f t="shared" si="135"/>
        <v>TAXA UNITÁRIA DE MOVIMENTAÇÃO DE CARGA DE ESTRUTURAS TUBULARES (&gt;400M3) E AND AIMES, EM DEPÓOSITO</v>
      </c>
      <c r="H8674" s="412" t="str">
        <f t="shared" si="135"/>
        <v>UN</v>
      </c>
      <c r="I8674" s="413"/>
    </row>
    <row r="8675" spans="1:9" ht="405">
      <c r="A8675" s="571">
        <v>10367</v>
      </c>
      <c r="B8675" s="572" t="s">
        <v>47361</v>
      </c>
      <c r="C8675" s="573" t="s">
        <v>39293</v>
      </c>
      <c r="D8675" s="574">
        <v>896.27</v>
      </c>
      <c r="F8675" s="411"/>
      <c r="G8675" s="412" t="str">
        <f t="shared" si="135"/>
        <v>FORNECIMENTO E INSTALAÇÃO DE ALAMBRADO EM PAINEL FIXO DE VIDRO LISO INCOLOR T EMPERADO 20MM(10+10TL), DIM.:1,50X2,00M, INCLUSIVE PERFIS DE ALUMÍNIO REFORÇA DO E=4MM, FERRAGENS, TRANSP, FRETE E MÃO DE OBRA DE MONTG., REF. OBRA ESTADIO LOURIVAL BATISTA.</v>
      </c>
      <c r="H8675" s="412" t="str">
        <f t="shared" si="135"/>
        <v>M²</v>
      </c>
      <c r="I8675" s="413"/>
    </row>
    <row r="8676" spans="1:9" ht="146.25">
      <c r="A8676" s="571">
        <v>12207</v>
      </c>
      <c r="B8676" s="572" t="s">
        <v>47362</v>
      </c>
      <c r="C8676" s="573" t="s">
        <v>5</v>
      </c>
      <c r="D8676" s="574">
        <v>1250</v>
      </c>
      <c r="F8676" s="411"/>
      <c r="G8676" s="412" t="str">
        <f t="shared" si="135"/>
        <v>FORNECIMENTO E INSTALAÇÃO DE FACHADA EM PELE DE VIDRO, EM VIDRO LAMINADO 3+3  REFLETIVO</v>
      </c>
      <c r="H8676" s="412" t="str">
        <f t="shared" si="135"/>
        <v>M2</v>
      </c>
      <c r="I8676" s="413"/>
    </row>
    <row r="8677" spans="1:9">
      <c r="A8677" s="571">
        <v>10493</v>
      </c>
      <c r="B8677" s="469" t="s">
        <v>10207</v>
      </c>
      <c r="C8677" s="573" t="s">
        <v>5</v>
      </c>
      <c r="D8677" s="574">
        <v>1374.52</v>
      </c>
      <c r="F8677" s="411"/>
      <c r="G8677" s="412" t="str">
        <f t="shared" si="135"/>
        <v/>
      </c>
      <c r="H8677" s="412" t="str">
        <f t="shared" si="135"/>
        <v>M2</v>
      </c>
      <c r="I8677" s="413"/>
    </row>
    <row r="8678" spans="1:9" ht="348.75">
      <c r="B8678" s="572" t="s">
        <v>47363</v>
      </c>
      <c r="C8678" s="469" t="s">
        <v>10207</v>
      </c>
      <c r="F8678" s="411"/>
      <c r="G8678" s="412" t="str">
        <f t="shared" si="135"/>
        <v>FORNECIMENTO E INSTALAÇÃO DE FACHADA EM PELE DE VIDRO, LINHA CITTA DUE ALCOA, EM VIDRO LAMINADO 3+3 PRATA REFLETIVO MEDINDO 8,30X6,87M,C/06 MOD.VERTICAL E  11 MOD.HORIZ. E 05 JANELAS MAXI MAR (OBRA:SUP.REG.TRABALHO)</v>
      </c>
      <c r="H8678" s="412" t="str">
        <f t="shared" si="135"/>
        <v/>
      </c>
      <c r="I8678" s="413"/>
    </row>
    <row r="8679" spans="1:9" ht="146.25">
      <c r="A8679" s="571">
        <v>11540</v>
      </c>
      <c r="B8679" s="572" t="s">
        <v>47364</v>
      </c>
      <c r="C8679" s="573" t="s">
        <v>3</v>
      </c>
      <c r="D8679" s="574">
        <v>50</v>
      </c>
      <c r="F8679" s="411"/>
      <c r="G8679" s="412" t="str">
        <f t="shared" si="135"/>
        <v>CORTE DE ESTACA METÁLICA TIPO PERFIL "H", SIMPLES, BITOLA W 200X46,1 (8"), IN CLUSIVE EQUIPAMENTO</v>
      </c>
      <c r="H8679" s="412" t="str">
        <f t="shared" si="135"/>
        <v>UN</v>
      </c>
      <c r="I8679" s="413"/>
    </row>
    <row r="8680" spans="1:9" ht="146.25">
      <c r="A8680" s="571">
        <v>4710</v>
      </c>
      <c r="B8680" s="572" t="s">
        <v>47365</v>
      </c>
      <c r="C8680" s="573" t="s">
        <v>3</v>
      </c>
      <c r="D8680" s="574">
        <v>40</v>
      </c>
      <c r="F8680" s="411"/>
      <c r="G8680" s="412" t="str">
        <f t="shared" si="135"/>
        <v>CORTE DE ESTACA METÁLICA, POR MAÇARICO, EM PERFIL "I", W 200X26,6 INCLUSIVE E QUIPAMENTO</v>
      </c>
      <c r="H8680" s="412" t="str">
        <f t="shared" si="135"/>
        <v>UN</v>
      </c>
      <c r="I8680" s="413"/>
    </row>
    <row r="8681" spans="1:9" ht="112.5">
      <c r="A8681" s="571">
        <v>4708</v>
      </c>
      <c r="B8681" s="572" t="s">
        <v>47366</v>
      </c>
      <c r="C8681" s="573" t="s">
        <v>1</v>
      </c>
      <c r="D8681" s="574">
        <v>60</v>
      </c>
      <c r="F8681" s="411"/>
      <c r="G8681" s="412" t="str">
        <f t="shared" si="135"/>
        <v>CRAVAÇÃO DE ESTACA METÁLICA EM PERFIL "I", W 200X26,6 EXCLUSIVE PERFIL</v>
      </c>
      <c r="H8681" s="412" t="str">
        <f t="shared" si="135"/>
        <v>M</v>
      </c>
      <c r="I8681" s="413"/>
    </row>
    <row r="8682" spans="1:9" ht="101.25">
      <c r="A8682" s="571">
        <v>11538</v>
      </c>
      <c r="B8682" s="572" t="s">
        <v>47367</v>
      </c>
      <c r="C8682" s="573" t="s">
        <v>1</v>
      </c>
      <c r="D8682" s="574">
        <v>44</v>
      </c>
      <c r="F8682" s="411"/>
      <c r="G8682" s="412" t="str">
        <f t="shared" si="135"/>
        <v>CRAVAÇÃO DE ESTACA METÁLICA PERFIL "H", W 200X46,1 EXCLUSIVE PERFIL</v>
      </c>
      <c r="H8682" s="412" t="str">
        <f t="shared" si="135"/>
        <v>M</v>
      </c>
      <c r="I8682" s="413"/>
    </row>
    <row r="8683" spans="1:9" ht="146.25">
      <c r="A8683" s="571">
        <v>11126</v>
      </c>
      <c r="B8683" s="572" t="s">
        <v>47368</v>
      </c>
      <c r="C8683" s="573" t="s">
        <v>1</v>
      </c>
      <c r="D8683" s="574">
        <v>60</v>
      </c>
      <c r="F8683" s="411"/>
      <c r="G8683" s="412" t="str">
        <f t="shared" si="135"/>
        <v>CRAVAÇÃO DE ESTACA METÁLICA TIPO PERFIL "H", BITOLA HP250X62, EXCLUSIVE PERFI L</v>
      </c>
      <c r="H8683" s="412" t="str">
        <f t="shared" si="135"/>
        <v>M</v>
      </c>
      <c r="I8683" s="413"/>
    </row>
    <row r="8684" spans="1:9" ht="45">
      <c r="A8684" s="571">
        <v>11132</v>
      </c>
      <c r="B8684" s="572" t="s">
        <v>47369</v>
      </c>
      <c r="C8684" s="573" t="s">
        <v>1</v>
      </c>
      <c r="D8684" s="574">
        <v>60</v>
      </c>
      <c r="F8684" s="411"/>
      <c r="G8684" s="412" t="str">
        <f t="shared" si="135"/>
        <v>CRAVAÇÃO DE TUBO METÁLICO DN 400MM</v>
      </c>
      <c r="H8684" s="412" t="str">
        <f t="shared" si="135"/>
        <v>M</v>
      </c>
      <c r="I8684" s="413"/>
    </row>
    <row r="8685" spans="1:9" ht="112.5">
      <c r="A8685" s="571">
        <v>7047</v>
      </c>
      <c r="B8685" s="572" t="s">
        <v>47370</v>
      </c>
      <c r="C8685" s="573" t="s">
        <v>13562</v>
      </c>
      <c r="D8685" s="574">
        <v>1.72</v>
      </c>
      <c r="F8685" s="414"/>
      <c r="G8685" s="412" t="str">
        <f t="shared" si="135"/>
        <v>LOCAÇÃO DE ESTACA PRANCHA METÁILCA DE 3M PARA ESCORAMENTO DE TERRENO</v>
      </c>
      <c r="H8685" s="412" t="str">
        <f t="shared" si="135"/>
        <v>DIA</v>
      </c>
      <c r="I8685" s="414"/>
    </row>
    <row r="8686" spans="1:9" ht="67.5">
      <c r="A8686" s="571">
        <v>10697</v>
      </c>
      <c r="B8686" s="572" t="s">
        <v>47371</v>
      </c>
      <c r="C8686" s="573" t="s">
        <v>1</v>
      </c>
      <c r="D8686" s="574">
        <v>125</v>
      </c>
      <c r="F8686" s="411"/>
      <c r="G8686" s="412" t="str">
        <f t="shared" si="135"/>
        <v>MOLDE SOLDA EXOTÉRMICA TIPO "TA" 70/70</v>
      </c>
      <c r="H8686" s="412" t="str">
        <f t="shared" si="135"/>
        <v>M</v>
      </c>
      <c r="I8686" s="413"/>
    </row>
    <row r="8687" spans="1:9" ht="67.5">
      <c r="A8687" s="571">
        <v>10698</v>
      </c>
      <c r="B8687" s="572" t="s">
        <v>47372</v>
      </c>
      <c r="C8687" s="573" t="s">
        <v>1</v>
      </c>
      <c r="D8687" s="574">
        <v>120</v>
      </c>
      <c r="F8687" s="411"/>
      <c r="G8687" s="412" t="str">
        <f t="shared" si="135"/>
        <v>MOLDE SOLDA EXOTÉRMICA TIPO "XA" 70/70</v>
      </c>
      <c r="H8687" s="412" t="str">
        <f t="shared" si="135"/>
        <v>M</v>
      </c>
      <c r="I8687" s="413"/>
    </row>
    <row r="8688" spans="1:9" ht="45">
      <c r="A8688" s="571">
        <v>10699</v>
      </c>
      <c r="B8688" s="572" t="s">
        <v>47373</v>
      </c>
      <c r="C8688" s="573" t="s">
        <v>1</v>
      </c>
      <c r="D8688" s="574">
        <v>120</v>
      </c>
      <c r="F8688" s="411"/>
      <c r="G8688" s="412" t="str">
        <f t="shared" si="135"/>
        <v>MOLDE SOLDA TIPO "GR"</v>
      </c>
      <c r="H8688" s="412" t="str">
        <f t="shared" si="135"/>
        <v>M</v>
      </c>
      <c r="I8688" s="413"/>
    </row>
    <row r="8689" spans="1:9" ht="45">
      <c r="A8689" s="571">
        <v>10700</v>
      </c>
      <c r="B8689" s="572" t="s">
        <v>47374</v>
      </c>
      <c r="C8689" s="573" t="s">
        <v>1</v>
      </c>
      <c r="D8689" s="574">
        <v>135</v>
      </c>
      <c r="F8689" s="411"/>
      <c r="G8689" s="412" t="str">
        <f t="shared" si="135"/>
        <v>MOLDE SOLDA TIPO "TG"</v>
      </c>
      <c r="H8689" s="412" t="str">
        <f t="shared" si="135"/>
        <v>M</v>
      </c>
      <c r="I8689" s="413"/>
    </row>
    <row r="8690" spans="1:9" ht="146.25">
      <c r="A8690" s="571">
        <v>4709</v>
      </c>
      <c r="B8690" s="572" t="s">
        <v>47375</v>
      </c>
      <c r="C8690" s="573" t="s">
        <v>1</v>
      </c>
      <c r="D8690" s="574">
        <v>60</v>
      </c>
      <c r="F8690" s="411"/>
      <c r="G8690" s="412" t="str">
        <f t="shared" si="135"/>
        <v>SOLDA PARA EMENDA DE ESTACA METÁLICA EM PERFIL "I", W 200X26,6 INCLUSIVE MATE RIAL</v>
      </c>
      <c r="H8690" s="412" t="str">
        <f t="shared" si="135"/>
        <v>M</v>
      </c>
      <c r="I8690" s="413"/>
    </row>
    <row r="8691" spans="1:9" ht="146.25">
      <c r="A8691" s="571">
        <v>11539</v>
      </c>
      <c r="B8691" s="572" t="s">
        <v>47376</v>
      </c>
      <c r="C8691" s="573" t="s">
        <v>3</v>
      </c>
      <c r="D8691" s="574">
        <v>60</v>
      </c>
      <c r="F8691" s="411"/>
      <c r="G8691" s="412" t="str">
        <f t="shared" si="135"/>
        <v>SOLDA PARA EMENDA DE ESTACA METÁLICA TIPO PERFIL "H", W 200X46,1 INCLLUSIVE M ATERIAL</v>
      </c>
      <c r="H8691" s="412" t="str">
        <f t="shared" si="135"/>
        <v>UN</v>
      </c>
      <c r="I8691" s="413"/>
    </row>
    <row r="8692" spans="1:9" ht="247.5">
      <c r="A8692" s="571">
        <v>6651</v>
      </c>
      <c r="B8692" s="572" t="s">
        <v>47377</v>
      </c>
      <c r="C8692" s="573" t="s">
        <v>1</v>
      </c>
      <c r="D8692" s="574">
        <v>30</v>
      </c>
      <c r="F8692" s="411"/>
      <c r="G8692" s="412" t="str">
        <f t="shared" si="135"/>
        <v>CRAVAÇÃO DE ESTACA PRÉ-MOLDADA DE 17X17CM EM CONCRETO PROTENDIDO  - FCK=&gt; 40  MPA - AÇO CP-175 E CA-60 - CARGA MÁXIMA DE 35 T(SEM MOBILIZAÇÃO)</v>
      </c>
      <c r="H8692" s="412" t="str">
        <f t="shared" si="135"/>
        <v>M</v>
      </c>
      <c r="I8692" s="413"/>
    </row>
    <row r="8693" spans="1:9" ht="247.5">
      <c r="A8693" s="571">
        <v>6650</v>
      </c>
      <c r="B8693" s="572" t="s">
        <v>47378</v>
      </c>
      <c r="C8693" s="573" t="s">
        <v>1</v>
      </c>
      <c r="D8693" s="574">
        <v>40</v>
      </c>
      <c r="F8693" s="411"/>
      <c r="G8693" s="412" t="str">
        <f t="shared" si="135"/>
        <v>CRAVAÇÃO DE ESTACA PRÉ-MOLDADA DE 20X20CM EM CONCRETO PROTENDIDO  - FCK=&gt; 40  MPA - AÇO CP-175 E CA-60 - CARGA MÁXIMA DE 50 T(SEM MOBILIZAÇÃO)</v>
      </c>
      <c r="H8693" s="412" t="str">
        <f t="shared" si="135"/>
        <v>M</v>
      </c>
      <c r="I8693" s="413"/>
    </row>
    <row r="8694" spans="1:9" ht="247.5">
      <c r="A8694" s="571">
        <v>6649</v>
      </c>
      <c r="B8694" s="572" t="s">
        <v>47379</v>
      </c>
      <c r="C8694" s="573" t="s">
        <v>1</v>
      </c>
      <c r="D8694" s="574">
        <v>40</v>
      </c>
      <c r="F8694" s="411"/>
      <c r="G8694" s="412" t="str">
        <f t="shared" si="135"/>
        <v>CRAVAÇÃO DE ESTACA PRÉ-MOLDADA DE 23X23CM EM CONCRETO PROTENDIDO  - FCK=&gt; 40  MPA - AÇO CP-175 E CA-60 - CARGA MÁXIMA DE 70 T(SEM MOBILIZAÇÃO)</v>
      </c>
      <c r="H8694" s="412" t="str">
        <f t="shared" si="135"/>
        <v>M</v>
      </c>
      <c r="I8694" s="413"/>
    </row>
    <row r="8695" spans="1:9" ht="123.75">
      <c r="A8695" s="571">
        <v>6700</v>
      </c>
      <c r="B8695" s="572" t="s">
        <v>47380</v>
      </c>
      <c r="C8695" s="573" t="s">
        <v>1</v>
      </c>
      <c r="D8695" s="574">
        <v>45</v>
      </c>
      <c r="F8695" s="411"/>
      <c r="G8695" s="412" t="str">
        <f t="shared" si="135"/>
        <v>CRAVAÇÃO DE ESTACA PRÉ-MOLDADA DE CONCRETO 30 X 30CM(SEM MOBILIZAÇÃO)</v>
      </c>
      <c r="H8695" s="412" t="str">
        <f t="shared" si="135"/>
        <v>M</v>
      </c>
      <c r="I8695" s="413"/>
    </row>
    <row r="8696" spans="1:9" ht="78.75">
      <c r="A8696" s="571">
        <v>6652</v>
      </c>
      <c r="B8696" s="572" t="s">
        <v>47381</v>
      </c>
      <c r="C8696" s="573" t="s">
        <v>3</v>
      </c>
      <c r="D8696" s="574">
        <v>61.43</v>
      </c>
      <c r="F8696" s="411"/>
      <c r="G8696" s="412" t="str">
        <f t="shared" si="135"/>
        <v>EMENDA DE ESTACA PRÉ-MOLDADA, INCLUSO MATERIAL</v>
      </c>
      <c r="H8696" s="412" t="str">
        <f t="shared" si="135"/>
        <v>UN</v>
      </c>
      <c r="I8696" s="413"/>
    </row>
    <row r="8697" spans="1:9" ht="191.25">
      <c r="A8697" s="571">
        <v>6646</v>
      </c>
      <c r="B8697" s="572" t="s">
        <v>47382</v>
      </c>
      <c r="C8697" s="573" t="s">
        <v>3</v>
      </c>
      <c r="D8697" s="574">
        <v>368</v>
      </c>
      <c r="F8697" s="411"/>
      <c r="G8697" s="412" t="str">
        <f t="shared" si="135"/>
        <v>ESTACA PRÉ-MOLDADA DE 17X17CMX8M EM CONCRETO PROTENDIDO  - FCK=&gt; 40 MPA - AÇO CP-175 RB E CA-60 - CARGA MÁXIMA 35 T</v>
      </c>
      <c r="H8697" s="412" t="str">
        <f t="shared" si="135"/>
        <v>UN</v>
      </c>
      <c r="I8697" s="413"/>
    </row>
    <row r="8698" spans="1:9" ht="180">
      <c r="A8698" s="571">
        <v>11157</v>
      </c>
      <c r="B8698" s="572" t="s">
        <v>47383</v>
      </c>
      <c r="C8698" s="573" t="s">
        <v>1</v>
      </c>
      <c r="D8698" s="574">
        <v>95.99</v>
      </c>
      <c r="F8698" s="411"/>
      <c r="G8698" s="412" t="str">
        <f t="shared" si="135"/>
        <v>ESTACA PRÉ-MOLDADA DE 18X18CM EM CONCRETO ARMADO - CARGA MÁXIMA DE 32 T, INCL USIVE CRAVAÇÃO E EMENDAS</v>
      </c>
      <c r="H8698" s="412" t="str">
        <f t="shared" si="135"/>
        <v>M</v>
      </c>
      <c r="I8698" s="413"/>
    </row>
    <row r="8699" spans="1:9" ht="191.25">
      <c r="A8699" s="571">
        <v>6647</v>
      </c>
      <c r="B8699" s="572" t="s">
        <v>47384</v>
      </c>
      <c r="C8699" s="573" t="s">
        <v>3</v>
      </c>
      <c r="D8699" s="574">
        <v>476.8</v>
      </c>
      <c r="F8699" s="411"/>
      <c r="G8699" s="412" t="str">
        <f t="shared" si="135"/>
        <v>ESTACA PRÉ-MOLDADA DE 20X20CMX8M EM CONCRETO PROTENDIDO - FCK&gt;= 40 MPA  - AÇO CP-175 RB E CA-60 - CARGA MÁXIMA 50 T</v>
      </c>
      <c r="H8699" s="412" t="str">
        <f t="shared" si="135"/>
        <v>UN</v>
      </c>
      <c r="I8699" s="413"/>
    </row>
    <row r="8700" spans="1:9" ht="180">
      <c r="A8700" s="571">
        <v>11158</v>
      </c>
      <c r="B8700" s="572" t="s">
        <v>47385</v>
      </c>
      <c r="C8700" s="573" t="s">
        <v>1</v>
      </c>
      <c r="D8700" s="574">
        <v>131.99</v>
      </c>
      <c r="F8700" s="411"/>
      <c r="G8700" s="412" t="str">
        <f t="shared" si="135"/>
        <v>ESTACA PRÉ-MOLDADA DE 23X23CM EM CONCRETO ARMADO - CARGA MÁXIMA DE 50 T, INCL USIVE CRAVAÇÃO E EMENDAS</v>
      </c>
      <c r="H8700" s="412" t="str">
        <f t="shared" si="135"/>
        <v>M</v>
      </c>
      <c r="I8700" s="413"/>
    </row>
    <row r="8701" spans="1:9" ht="191.25">
      <c r="A8701" s="571">
        <v>6648</v>
      </c>
      <c r="B8701" s="572" t="s">
        <v>47386</v>
      </c>
      <c r="C8701" s="573" t="s">
        <v>3</v>
      </c>
      <c r="D8701" s="574">
        <v>512</v>
      </c>
      <c r="F8701" s="411"/>
      <c r="G8701" s="412" t="str">
        <f t="shared" si="135"/>
        <v>ESTACA PRÉ-MOLDADA DE 23X23CMX8M EM CONCRETO PROTENDIDO  - FCK=&gt; 40 MPA - AÇO CP-175 E CA-60 - CARGA MÁXIMA DE 70 T</v>
      </c>
      <c r="H8701" s="412" t="str">
        <f t="shared" si="135"/>
        <v>UN</v>
      </c>
      <c r="I8701" s="413"/>
    </row>
    <row r="8702" spans="1:9" ht="180">
      <c r="A8702" s="571">
        <v>11159</v>
      </c>
      <c r="B8702" s="572" t="s">
        <v>47387</v>
      </c>
      <c r="C8702" s="573" t="s">
        <v>1</v>
      </c>
      <c r="D8702" s="574">
        <v>144.26</v>
      </c>
      <c r="F8702" s="411"/>
      <c r="G8702" s="412" t="str">
        <f t="shared" si="135"/>
        <v>ESTACA PRÉ-MOLDADA DE 26X26CM EM CONCRETO ARMADO - CARGA MÁXIMA DE 62 T, INCL USIVE CRAVAÇÃO E EMENDAS</v>
      </c>
      <c r="H8702" s="412" t="str">
        <f t="shared" si="135"/>
        <v>M</v>
      </c>
      <c r="I8702" s="413"/>
    </row>
    <row r="8703" spans="1:9" ht="135">
      <c r="A8703" s="571">
        <v>11181</v>
      </c>
      <c r="B8703" s="572" t="s">
        <v>47388</v>
      </c>
      <c r="C8703" s="573" t="s">
        <v>1</v>
      </c>
      <c r="D8703" s="574">
        <v>89.45</v>
      </c>
      <c r="F8703" s="411"/>
      <c r="G8703" s="412" t="str">
        <f t="shared" si="135"/>
        <v>ESTACA PRÉ-MOLDADA DE 27,5X27,5CM EM CONCRETO ARMADO - FORNECIMENTO INCLUSO F RETE</v>
      </c>
      <c r="H8703" s="412" t="str">
        <f t="shared" si="135"/>
        <v>M</v>
      </c>
      <c r="I8703" s="413"/>
    </row>
    <row r="8704" spans="1:9" ht="180">
      <c r="A8704" s="571">
        <v>11001</v>
      </c>
      <c r="B8704" s="572" t="s">
        <v>47389</v>
      </c>
      <c r="C8704" s="573" t="s">
        <v>1</v>
      </c>
      <c r="D8704" s="574">
        <v>172.56</v>
      </c>
      <c r="F8704" s="411"/>
      <c r="G8704" s="412" t="str">
        <f t="shared" si="135"/>
        <v>ESTACA PRÉ-MOLDADA DE 30X30CM EM CONCRETO ARMADO - CARGA MÁXIMA DE 80 T, INCL USIVE CRAVAÇÃO E EMENDAS</v>
      </c>
      <c r="H8704" s="412" t="str">
        <f t="shared" si="135"/>
        <v>M</v>
      </c>
      <c r="I8704" s="413"/>
    </row>
    <row r="8705" spans="1:9" ht="168.75">
      <c r="A8705" s="571">
        <v>11125</v>
      </c>
      <c r="B8705" s="572" t="s">
        <v>47390</v>
      </c>
      <c r="C8705" s="573" t="s">
        <v>1</v>
      </c>
      <c r="D8705" s="574">
        <v>174.66</v>
      </c>
      <c r="F8705" s="411"/>
      <c r="G8705" s="412" t="str">
        <f t="shared" si="135"/>
        <v>ESTACA PRÉ-MOLDADA, Ø=35CM, EM CONCRETO ARMADO - CARGA MÁXIMA DE 60 T, INCLUS IVE CRAVAÇÃO E EMENDAS</v>
      </c>
      <c r="H8705" s="412" t="str">
        <f t="shared" si="135"/>
        <v>M</v>
      </c>
      <c r="I8705" s="413"/>
    </row>
    <row r="8706" spans="1:9" ht="45">
      <c r="A8706" s="571">
        <v>9527</v>
      </c>
      <c r="B8706" s="572" t="s">
        <v>47391</v>
      </c>
      <c r="C8706" s="573" t="s">
        <v>1</v>
      </c>
      <c r="D8706" s="574">
        <v>600</v>
      </c>
      <c r="F8706" s="411"/>
      <c r="G8706" s="412" t="str">
        <f t="shared" ref="G8706:H8769" si="136">UPPER(B8706)</f>
        <v>ESTACA RAIZ D=100MM, EM ROCHA</v>
      </c>
      <c r="H8706" s="412" t="str">
        <f t="shared" si="136"/>
        <v>M</v>
      </c>
      <c r="I8706" s="413"/>
    </row>
    <row r="8707" spans="1:9" ht="45">
      <c r="A8707" s="571">
        <v>9526</v>
      </c>
      <c r="B8707" s="572" t="s">
        <v>47392</v>
      </c>
      <c r="C8707" s="573" t="s">
        <v>1</v>
      </c>
      <c r="D8707" s="574">
        <v>280</v>
      </c>
      <c r="F8707" s="411"/>
      <c r="G8707" s="412" t="str">
        <f t="shared" si="136"/>
        <v>ESTACA RAIZ D=200MM, EM SOLO</v>
      </c>
      <c r="H8707" s="412" t="str">
        <f t="shared" si="136"/>
        <v>M</v>
      </c>
      <c r="I8707" s="413"/>
    </row>
    <row r="8708" spans="1:9" ht="90">
      <c r="A8708" s="571">
        <v>11378</v>
      </c>
      <c r="B8708" s="572" t="s">
        <v>47393</v>
      </c>
      <c r="C8708" s="573" t="s">
        <v>1</v>
      </c>
      <c r="D8708" s="574">
        <v>30</v>
      </c>
      <c r="F8708" s="411"/>
      <c r="G8708" s="412" t="str">
        <f t="shared" si="136"/>
        <v>EXECUÇÃO DE ESTACA HÉLICE CONTÍNUA MONITORADA Ø = 300MM</v>
      </c>
      <c r="H8708" s="412" t="str">
        <f t="shared" si="136"/>
        <v>M</v>
      </c>
      <c r="I8708" s="413"/>
    </row>
    <row r="8709" spans="1:9" ht="90">
      <c r="A8709" s="571">
        <v>11360</v>
      </c>
      <c r="B8709" s="572" t="s">
        <v>47394</v>
      </c>
      <c r="C8709" s="573" t="s">
        <v>1</v>
      </c>
      <c r="D8709" s="574">
        <v>40</v>
      </c>
      <c r="F8709" s="411"/>
      <c r="G8709" s="412" t="str">
        <f t="shared" si="136"/>
        <v>EXECUÇÃO DE ESTACA HÉLICE CONTÍNUA MONITORADA Ø = 400MM</v>
      </c>
      <c r="H8709" s="412" t="str">
        <f t="shared" si="136"/>
        <v>M</v>
      </c>
      <c r="I8709" s="413"/>
    </row>
    <row r="8710" spans="1:9" ht="90">
      <c r="A8710" s="571">
        <v>11359</v>
      </c>
      <c r="B8710" s="572" t="s">
        <v>47395</v>
      </c>
      <c r="C8710" s="573" t="s">
        <v>1</v>
      </c>
      <c r="D8710" s="574">
        <v>42</v>
      </c>
      <c r="F8710" s="411"/>
      <c r="G8710" s="412" t="str">
        <f t="shared" si="136"/>
        <v>EXECUÇÃO DE ESTACA HÉLICE CONTÍNUA MONITORADA Ø = 500MM</v>
      </c>
      <c r="H8710" s="412" t="str">
        <f t="shared" si="136"/>
        <v>M</v>
      </c>
      <c r="I8710" s="413"/>
    </row>
    <row r="8711" spans="1:9" ht="90">
      <c r="A8711" s="571">
        <v>13011</v>
      </c>
      <c r="B8711" s="572" t="s">
        <v>47396</v>
      </c>
      <c r="C8711" s="573" t="s">
        <v>1</v>
      </c>
      <c r="D8711" s="574">
        <v>54</v>
      </c>
      <c r="F8711" s="411"/>
      <c r="G8711" s="412" t="str">
        <f t="shared" si="136"/>
        <v>EXECUÇÃO DE ESTACA HÉLICE CONTÍNUA MONITORADA Ø = 600MM</v>
      </c>
      <c r="H8711" s="412" t="str">
        <f t="shared" si="136"/>
        <v>M</v>
      </c>
      <c r="I8711" s="413"/>
    </row>
    <row r="8712" spans="1:9" ht="90">
      <c r="A8712" s="571">
        <v>10568</v>
      </c>
      <c r="B8712" s="572" t="s">
        <v>47397</v>
      </c>
      <c r="C8712" s="573" t="s">
        <v>388</v>
      </c>
      <c r="D8712" s="574">
        <v>26.54</v>
      </c>
      <c r="F8712" s="411"/>
      <c r="G8712" s="412" t="str">
        <f t="shared" si="136"/>
        <v>ALUGUEL DE APARELHO DE AR CONDICIONADO 18.000 BTU'S</v>
      </c>
      <c r="H8712" s="412" t="str">
        <f t="shared" si="136"/>
        <v>MÊS</v>
      </c>
      <c r="I8712" s="413"/>
    </row>
    <row r="8713" spans="1:9" ht="22.5">
      <c r="A8713" s="571">
        <v>12185</v>
      </c>
      <c r="B8713" s="572" t="s">
        <v>47398</v>
      </c>
      <c r="C8713" s="573" t="s">
        <v>1</v>
      </c>
      <c r="D8713" s="574">
        <v>1.9</v>
      </c>
      <c r="F8713" s="411"/>
      <c r="G8713" s="412" t="str">
        <f t="shared" si="136"/>
        <v>ARMA CHECK</v>
      </c>
      <c r="H8713" s="412" t="str">
        <f t="shared" si="136"/>
        <v>M</v>
      </c>
      <c r="I8713" s="413"/>
    </row>
    <row r="8714" spans="1:9" ht="123.75">
      <c r="A8714" s="571">
        <v>8552</v>
      </c>
      <c r="B8714" s="572" t="s">
        <v>47399</v>
      </c>
      <c r="C8714" s="573" t="s">
        <v>3</v>
      </c>
      <c r="D8714" s="574">
        <v>10345.32</v>
      </c>
      <c r="F8714" s="411"/>
      <c r="G8714" s="412" t="str">
        <f t="shared" si="136"/>
        <v>BI SPLIT TETO MODELO 2XRPC025+RMA, COM GÁS ECOLOGICO, MARCA HITACHI OU SIMILA R</v>
      </c>
      <c r="H8714" s="412" t="str">
        <f t="shared" si="136"/>
        <v>UN</v>
      </c>
      <c r="I8714" s="413"/>
    </row>
    <row r="8715" spans="1:9" ht="123.75">
      <c r="A8715" s="571">
        <v>8551</v>
      </c>
      <c r="B8715" s="572" t="s">
        <v>47400</v>
      </c>
      <c r="C8715" s="573" t="s">
        <v>3</v>
      </c>
      <c r="D8715" s="574">
        <v>11148.84</v>
      </c>
      <c r="F8715" s="411"/>
      <c r="G8715" s="412" t="str">
        <f t="shared" si="136"/>
        <v>BI SPLIT TETO MODELO 2XRPC030+RMA, COM GÁS ECOLOGICO, MARCA HITACHI OU SIMILA R</v>
      </c>
      <c r="H8715" s="412" t="str">
        <f t="shared" si="136"/>
        <v>UN</v>
      </c>
      <c r="I8715" s="413"/>
    </row>
    <row r="8716" spans="1:9" ht="123.75">
      <c r="A8716" s="571">
        <v>8550</v>
      </c>
      <c r="B8716" s="572" t="s">
        <v>47401</v>
      </c>
      <c r="C8716" s="573" t="s">
        <v>3</v>
      </c>
      <c r="D8716" s="574">
        <v>13458.96</v>
      </c>
      <c r="F8716" s="411"/>
      <c r="G8716" s="412" t="str">
        <f t="shared" si="136"/>
        <v>BI SPLIT TETO MODELO 2XRPC050+RMA, COM GÁS ECOLOGICO, MARCA HITACHI OU SIMILA R</v>
      </c>
      <c r="H8716" s="412" t="str">
        <f t="shared" si="136"/>
        <v>UN</v>
      </c>
      <c r="I8716" s="413"/>
    </row>
    <row r="8717" spans="1:9" ht="33.75">
      <c r="A8717" s="571">
        <v>12184</v>
      </c>
      <c r="B8717" s="572" t="s">
        <v>47402</v>
      </c>
      <c r="C8717" s="573" t="s">
        <v>3</v>
      </c>
      <c r="D8717" s="574">
        <v>47.21</v>
      </c>
      <c r="F8717" s="411"/>
      <c r="G8717" s="412" t="str">
        <f t="shared" si="136"/>
        <v>CAIXA DE PASSAGEM POLAR</v>
      </c>
      <c r="H8717" s="412" t="str">
        <f t="shared" si="136"/>
        <v>UN</v>
      </c>
      <c r="I8717" s="413"/>
    </row>
    <row r="8718" spans="1:9" ht="101.25">
      <c r="A8718" s="571">
        <v>7692</v>
      </c>
      <c r="B8718" s="572" t="s">
        <v>47403</v>
      </c>
      <c r="C8718" s="573" t="s">
        <v>3</v>
      </c>
      <c r="D8718" s="574">
        <v>40.18</v>
      </c>
      <c r="F8718" s="411"/>
      <c r="G8718" s="412" t="str">
        <f t="shared" si="136"/>
        <v>COLARINHO DE ALUMINIO PARA DUTO FLEXIVEL SEM REGISTRO D=150MM</v>
      </c>
      <c r="H8718" s="412" t="str">
        <f t="shared" si="136"/>
        <v>UN</v>
      </c>
      <c r="I8718" s="413"/>
    </row>
    <row r="8719" spans="1:9" ht="123.75">
      <c r="A8719" s="571">
        <v>10928</v>
      </c>
      <c r="B8719" s="572" t="s">
        <v>47404</v>
      </c>
      <c r="C8719" s="573" t="s">
        <v>3</v>
      </c>
      <c r="D8719" s="574">
        <v>246.08</v>
      </c>
      <c r="F8719" s="411"/>
      <c r="G8719" s="412" t="str">
        <f t="shared" si="136"/>
        <v>CURVA 45º EM CHAPA GALVANIZADA Nº18, DIAM=300MM, P/SISTEMA EXAUSTÃO</v>
      </c>
      <c r="H8719" s="412" t="str">
        <f t="shared" si="136"/>
        <v>UN</v>
      </c>
      <c r="I8719" s="413"/>
    </row>
    <row r="8720" spans="1:9" ht="45">
      <c r="A8720" s="571">
        <v>10278</v>
      </c>
      <c r="B8720" s="572" t="s">
        <v>47405</v>
      </c>
      <c r="C8720" s="573" t="s">
        <v>3</v>
      </c>
      <c r="D8720" s="574">
        <v>678.37</v>
      </c>
      <c r="F8720" s="411"/>
      <c r="G8720" s="412" t="str">
        <f t="shared" si="136"/>
        <v>DAMPER CORTA-FOGO 800 X 400MM</v>
      </c>
      <c r="H8720" s="412" t="str">
        <f t="shared" si="136"/>
        <v>UN</v>
      </c>
      <c r="I8720" s="413"/>
    </row>
    <row r="8721" spans="1:9" ht="146.25">
      <c r="A8721" s="571">
        <v>9316</v>
      </c>
      <c r="B8721" s="572" t="s">
        <v>47406</v>
      </c>
      <c r="C8721" s="573" t="s">
        <v>3</v>
      </c>
      <c r="D8721" s="574">
        <v>947.4</v>
      </c>
      <c r="F8721" s="411"/>
      <c r="G8721" s="412" t="str">
        <f t="shared" si="136"/>
        <v>DAMPER CORTA-FOGO PARA DUTO REDONDO COM FUSÍVEL 200º DE ATUAÇÃO E REARME ANUA L, Ø 30CM</v>
      </c>
      <c r="H8721" s="412" t="str">
        <f t="shared" si="136"/>
        <v>UN</v>
      </c>
      <c r="I8721" s="413"/>
    </row>
    <row r="8722" spans="1:9" ht="146.25">
      <c r="A8722" s="571">
        <v>9315</v>
      </c>
      <c r="B8722" s="572" t="s">
        <v>47407</v>
      </c>
      <c r="C8722" s="573" t="s">
        <v>3</v>
      </c>
      <c r="D8722" s="574">
        <v>1295.42</v>
      </c>
      <c r="F8722" s="411"/>
      <c r="G8722" s="412" t="str">
        <f t="shared" si="136"/>
        <v>DAMPER CORTA-FOGO PARA DUTO REDONDO COM FUSÍVEL 200º DE ATUAÇÃO E REARME ANUA L, Ø 48CM</v>
      </c>
      <c r="H8722" s="412" t="str">
        <f t="shared" si="136"/>
        <v>UN</v>
      </c>
      <c r="I8722" s="413"/>
    </row>
    <row r="8723" spans="1:9" ht="409.5">
      <c r="A8723" s="571">
        <v>12645</v>
      </c>
      <c r="B8723" s="572" t="s">
        <v>47408</v>
      </c>
      <c r="C8723" s="573" t="s">
        <v>39293</v>
      </c>
      <c r="D8723" s="574">
        <v>97.62</v>
      </c>
      <c r="F8723" s="411"/>
      <c r="G8723" s="412" t="str">
        <f t="shared" si="136"/>
        <v>DUTO EM CHAPA GALV, ISOLAMENTO TÉRMICO 25MM, DUTO FLEXÍVEL COM ISOLAMENTO, CO LARINHO COM REGISTRO,CX. PLENUM E DEMAIS ACESSÓRIOS E DUTO FLEXIVEL, FIXAÇÃO  E DEMAIS ACESSÓRIOS(INFRAESTRUTURA P/SISTEMA PACKAGE DE CLIMATIZAÇÃO)- FORNEC IMENTO E INSTALAÇÃO</v>
      </c>
      <c r="H8723" s="412" t="str">
        <f t="shared" si="136"/>
        <v>M²</v>
      </c>
      <c r="I8723" s="413"/>
    </row>
    <row r="8724" spans="1:9" ht="157.5">
      <c r="A8724" s="571">
        <v>10312</v>
      </c>
      <c r="B8724" s="572" t="s">
        <v>47409</v>
      </c>
      <c r="C8724" s="573" t="s">
        <v>3</v>
      </c>
      <c r="D8724" s="574">
        <v>1807.92</v>
      </c>
      <c r="F8724" s="411"/>
      <c r="G8724" s="412" t="str">
        <f t="shared" si="136"/>
        <v>FORNECIMENTO DE AR CONDICIONADO TIPO SPLIT WALL  9.000 BTU'S (EVAPORADORA E C ONDENSADORA)</v>
      </c>
      <c r="H8724" s="412" t="str">
        <f t="shared" si="136"/>
        <v>UN</v>
      </c>
      <c r="I8724" s="413"/>
    </row>
    <row r="8725" spans="1:9" ht="157.5">
      <c r="A8725" s="571">
        <v>18</v>
      </c>
      <c r="B8725" s="572" t="s">
        <v>47410</v>
      </c>
      <c r="C8725" s="573" t="s">
        <v>3</v>
      </c>
      <c r="D8725" s="574">
        <v>1998.76</v>
      </c>
      <c r="F8725" s="411"/>
      <c r="G8725" s="412" t="str">
        <f t="shared" si="136"/>
        <v>FORNECIMENTO DE AR CONDICIONADO TIPO SPLIT WALL 12.000 BTU'S (EVAPORADORA E C ONDENSADORA)</v>
      </c>
      <c r="H8725" s="412" t="str">
        <f t="shared" si="136"/>
        <v>UN</v>
      </c>
      <c r="I8725" s="413"/>
    </row>
    <row r="8726" spans="1:9" ht="157.5">
      <c r="A8726" s="571">
        <v>12597</v>
      </c>
      <c r="B8726" s="572" t="s">
        <v>47411</v>
      </c>
      <c r="C8726" s="573" t="s">
        <v>3</v>
      </c>
      <c r="D8726" s="574">
        <v>2237.8000000000002</v>
      </c>
      <c r="F8726" s="411"/>
      <c r="G8726" s="412" t="str">
        <f t="shared" si="136"/>
        <v>FORNECIMENTO DE AR CONDICIONADO TIPO SPLIT WALL 18.000 BTU'S (EVAPORADORA E C ONDENSADORA)</v>
      </c>
      <c r="H8726" s="412" t="str">
        <f t="shared" si="136"/>
        <v>UN</v>
      </c>
      <c r="I8726" s="413"/>
    </row>
    <row r="8727" spans="1:9" ht="157.5">
      <c r="A8727" s="571">
        <v>12598</v>
      </c>
      <c r="B8727" s="572" t="s">
        <v>47412</v>
      </c>
      <c r="C8727" s="573" t="s">
        <v>3</v>
      </c>
      <c r="D8727" s="574">
        <v>3136.74</v>
      </c>
      <c r="F8727" s="411"/>
      <c r="G8727" s="412" t="str">
        <f t="shared" si="136"/>
        <v>FORNECIMENTO DE AR CONDICIONADO TIPO SPLIT WALL 24.000 BTU'S (EVAPORADORA E C ONDENSADORA)</v>
      </c>
      <c r="H8727" s="412" t="str">
        <f t="shared" si="136"/>
        <v>UN</v>
      </c>
      <c r="I8727" s="413"/>
    </row>
    <row r="8728" spans="1:9" ht="157.5">
      <c r="A8728" s="571">
        <v>10426</v>
      </c>
      <c r="B8728" s="572" t="s">
        <v>47413</v>
      </c>
      <c r="C8728" s="573" t="s">
        <v>3</v>
      </c>
      <c r="D8728" s="574">
        <v>3696.19</v>
      </c>
      <c r="F8728" s="411"/>
      <c r="G8728" s="412" t="str">
        <f t="shared" si="136"/>
        <v>FORNECIMENTO DE AR CONDICIONADO TIPO SPLIT WALL 30.000 BTU'S (EVAPORADORA E C ONDENSADORA)</v>
      </c>
      <c r="H8728" s="412" t="str">
        <f t="shared" si="136"/>
        <v>UN</v>
      </c>
      <c r="I8728" s="413"/>
    </row>
    <row r="8729" spans="1:9" ht="157.5">
      <c r="A8729" s="571">
        <v>10936</v>
      </c>
      <c r="B8729" s="572" t="s">
        <v>47414</v>
      </c>
      <c r="C8729" s="573" t="s">
        <v>3</v>
      </c>
      <c r="D8729" s="574">
        <v>6360.87</v>
      </c>
      <c r="F8729" s="411"/>
      <c r="G8729" s="412" t="str">
        <f t="shared" si="136"/>
        <v>FORNECIMENTO DE AR CONDICIONADO TIPO SPLIT WALL 36.000 BTU'S (EVAPORADORA E C ONDENSADORA)</v>
      </c>
      <c r="H8729" s="412" t="str">
        <f t="shared" si="136"/>
        <v>UN</v>
      </c>
      <c r="I8729" s="413"/>
    </row>
    <row r="8730" spans="1:9" ht="157.5">
      <c r="A8730" s="571">
        <v>22</v>
      </c>
      <c r="B8730" s="572" t="s">
        <v>47415</v>
      </c>
      <c r="C8730" s="573" t="s">
        <v>3</v>
      </c>
      <c r="D8730" s="574">
        <v>7154.34</v>
      </c>
      <c r="F8730" s="411"/>
      <c r="G8730" s="412" t="str">
        <f t="shared" si="136"/>
        <v>FORNECIMENTO DE AR CONDICIONADO TIPO SPLIT WALL 48.000 BTU'S (EVAPORADORA E C ONDENSADORA)</v>
      </c>
      <c r="H8730" s="412" t="str">
        <f t="shared" si="136"/>
        <v>UN</v>
      </c>
      <c r="I8730" s="413"/>
    </row>
    <row r="8731" spans="1:9" ht="157.5">
      <c r="A8731" s="571">
        <v>10937</v>
      </c>
      <c r="B8731" s="572" t="s">
        <v>47416</v>
      </c>
      <c r="C8731" s="573" t="s">
        <v>3</v>
      </c>
      <c r="D8731" s="574">
        <v>7934.76</v>
      </c>
      <c r="F8731" s="411"/>
      <c r="G8731" s="412" t="str">
        <f t="shared" si="136"/>
        <v>FORNECIMENTO DE AR CONDICIONADO TIPO SPLIT WALL 60.000 BTU'S (EVAPORADORA E C ONDENSADORA)</v>
      </c>
      <c r="H8731" s="412" t="str">
        <f t="shared" si="136"/>
        <v>UN</v>
      </c>
      <c r="I8731" s="413"/>
    </row>
    <row r="8732" spans="1:9" ht="191.25">
      <c r="A8732" s="571">
        <v>9980</v>
      </c>
      <c r="B8732" s="572" t="s">
        <v>47417</v>
      </c>
      <c r="C8732" s="573" t="s">
        <v>3</v>
      </c>
      <c r="D8732" s="574">
        <v>35857.08</v>
      </c>
      <c r="F8732" s="411"/>
      <c r="G8732" s="412" t="str">
        <f t="shared" si="136"/>
        <v>FORNECIMENTO DE SELF DE 15 TR, COMPRESSOR INVERTER, GÁS R410ª MODELO RV150 CP + RTC150 CK + RAP 150DIV (HITACHI OU SIMILAR)</v>
      </c>
      <c r="H8732" s="412" t="str">
        <f t="shared" si="136"/>
        <v>UN</v>
      </c>
      <c r="I8732" s="413"/>
    </row>
    <row r="8733" spans="1:9" ht="191.25">
      <c r="A8733" s="571">
        <v>9979</v>
      </c>
      <c r="B8733" s="572" t="s">
        <v>47418</v>
      </c>
      <c r="C8733" s="573" t="s">
        <v>3</v>
      </c>
      <c r="D8733" s="574">
        <v>38669.4</v>
      </c>
      <c r="F8733" s="411"/>
      <c r="G8733" s="412" t="str">
        <f t="shared" si="136"/>
        <v>FORNECIMENTO DE SELF DE 20 TR, COMPRESSOR INVERTER, GÁS R410ª MODELO RV200 CP + RTC200 CK + RAP 200DIV (HITAHI OU SIMILAR)</v>
      </c>
      <c r="H8733" s="412" t="str">
        <f t="shared" si="136"/>
        <v>UN</v>
      </c>
      <c r="I8733" s="413"/>
    </row>
    <row r="8734" spans="1:9" ht="258.75">
      <c r="A8734" s="571">
        <v>12593</v>
      </c>
      <c r="B8734" s="572" t="s">
        <v>47419</v>
      </c>
      <c r="C8734" s="573" t="s">
        <v>3</v>
      </c>
      <c r="D8734" s="574">
        <v>5544.29</v>
      </c>
      <c r="F8734" s="411"/>
      <c r="G8734" s="412" t="str">
        <f t="shared" si="136"/>
        <v>FORNECIMENTO E INSTALAÇÃO DE AR CONDICIONADO TIPO SPLIT PISO - TETO 30.000 BT U'S (EVAPORADORA E CONDENSADORA)  - CONTEMPLA A MÃO DE OBRA, SUPORTE E TUBULA ÇÃO ATÉ 3,0M</v>
      </c>
      <c r="H8734" s="412" t="str">
        <f t="shared" si="136"/>
        <v>UN</v>
      </c>
      <c r="I8734" s="413"/>
    </row>
    <row r="8735" spans="1:9" ht="258.75">
      <c r="A8735" s="571">
        <v>12594</v>
      </c>
      <c r="B8735" s="572" t="s">
        <v>47420</v>
      </c>
      <c r="C8735" s="573" t="s">
        <v>3</v>
      </c>
      <c r="D8735" s="574">
        <v>6890.18</v>
      </c>
      <c r="F8735" s="411"/>
      <c r="G8735" s="412" t="str">
        <f t="shared" si="136"/>
        <v>FORNECIMENTO E INSTALAÇÃO DE AR CONDICIONADO TIPO SPLIT PISO - TETO 36.000 BT U'S (EVAPORADORA E CONDENSADORA)  - CONTEMPLA A MÃO DE OBRA, SUPORTE E TUBULA ÇÃO ATÉ 3,0M</v>
      </c>
      <c r="H8735" s="412" t="str">
        <f t="shared" si="136"/>
        <v>UN</v>
      </c>
      <c r="I8735" s="413"/>
    </row>
    <row r="8736" spans="1:9" ht="258.75">
      <c r="A8736" s="571">
        <v>12595</v>
      </c>
      <c r="B8736" s="572" t="s">
        <v>47421</v>
      </c>
      <c r="C8736" s="573" t="s">
        <v>3</v>
      </c>
      <c r="D8736" s="574">
        <v>7131.24</v>
      </c>
      <c r="F8736" s="411"/>
      <c r="G8736" s="412" t="str">
        <f t="shared" si="136"/>
        <v>FORNECIMENTO E INSTALAÇÃO DE AR CONDICIONADO TIPO SPLIT PISO - TETO 48.000 BT U'S (EVAPORADORA E CONDENSADORA)  - CONTEMPLA A MÃO DE OBRA, SUPORTE E TUBULA ÇÃO ATÉ 3,0M</v>
      </c>
      <c r="H8736" s="412" t="str">
        <f t="shared" si="136"/>
        <v>UN</v>
      </c>
      <c r="I8736" s="413"/>
    </row>
    <row r="8737" spans="1:9" ht="258.75">
      <c r="A8737" s="571">
        <v>12596</v>
      </c>
      <c r="B8737" s="572" t="s">
        <v>47422</v>
      </c>
      <c r="C8737" s="573" t="s">
        <v>3</v>
      </c>
      <c r="D8737" s="574">
        <v>7583.22</v>
      </c>
      <c r="F8737" s="411"/>
      <c r="G8737" s="412" t="str">
        <f t="shared" si="136"/>
        <v>FORNECIMENTO E INSTALAÇÃO DE AR CONDICIONADO TIPO SPLIT PISO - TETO 60.000 BT U'S (EVAPORADORA E CONDENSADORA)  - CONTEMPLA A MÃO DE OBRA, SUPORTE E TUBULA ÇÃO ATÉ 3,0M</v>
      </c>
      <c r="H8737" s="412" t="str">
        <f t="shared" si="136"/>
        <v>UN</v>
      </c>
      <c r="I8737" s="413"/>
    </row>
    <row r="8738" spans="1:9" ht="270">
      <c r="A8738" s="571">
        <v>11152</v>
      </c>
      <c r="B8738" s="572" t="s">
        <v>47423</v>
      </c>
      <c r="C8738" s="573" t="s">
        <v>3</v>
      </c>
      <c r="D8738" s="574">
        <v>2500.96</v>
      </c>
      <c r="F8738" s="411"/>
      <c r="G8738" s="412" t="str">
        <f t="shared" si="136"/>
        <v>FORNECIMENTO E INSTALAÇÃO DE AR CONDICIONADO TIPO SPLIT WALL 12.000 BTU'S (EV APORADORA E CONDENSADORA) - CONTEMPLA A MÃO DE OBRA, SUPORTE E TUBULAÇÃO ATÉ  3,0M</v>
      </c>
      <c r="H8738" s="412" t="str">
        <f t="shared" si="136"/>
        <v>UN</v>
      </c>
      <c r="I8738" s="413"/>
    </row>
    <row r="8739" spans="1:9" ht="270">
      <c r="A8739" s="571">
        <v>19</v>
      </c>
      <c r="B8739" s="572" t="s">
        <v>47424</v>
      </c>
      <c r="C8739" s="573" t="s">
        <v>3</v>
      </c>
      <c r="D8739" s="574">
        <v>2689.78</v>
      </c>
      <c r="F8739" s="411"/>
      <c r="G8739" s="412" t="str">
        <f t="shared" si="136"/>
        <v>FORNECIMENTO E INSTALAÇÃO DE AR CONDICIONADO TIPO SPLIT WALL 18.000 BTU'S (EV APORADORA E CONDENSADORA)   - CONTEMPLA A MÃO DE OBRA, SUPORTE E TUBULAÇÃO AT É 3,0M</v>
      </c>
      <c r="H8739" s="412" t="str">
        <f t="shared" si="136"/>
        <v>UN</v>
      </c>
      <c r="I8739" s="413"/>
    </row>
    <row r="8740" spans="1:9" ht="270">
      <c r="A8740" s="571">
        <v>10996</v>
      </c>
      <c r="B8740" s="572" t="s">
        <v>47425</v>
      </c>
      <c r="C8740" s="573" t="s">
        <v>3</v>
      </c>
      <c r="D8740" s="574">
        <v>3666.06</v>
      </c>
      <c r="F8740" s="411"/>
      <c r="G8740" s="412" t="str">
        <f t="shared" si="136"/>
        <v>FORNECIMENTO E INSTALAÇÃO DE AR CONDICIONADO TIPO SPLIT WALL 22.000 BTU'S (EV APORADORA E CONDENSADORA)  - CONTEMPLA A MÃO DE OBRA, SUPORTE E TUBULAÇÃO ATÉ 3,0M</v>
      </c>
      <c r="H8740" s="412" t="str">
        <f t="shared" si="136"/>
        <v>UN</v>
      </c>
      <c r="I8740" s="413"/>
    </row>
    <row r="8741" spans="1:9" ht="270">
      <c r="A8741" s="571">
        <v>20</v>
      </c>
      <c r="B8741" s="572" t="s">
        <v>47426</v>
      </c>
      <c r="C8741" s="573" t="s">
        <v>3</v>
      </c>
      <c r="D8741" s="574">
        <v>3638.94</v>
      </c>
      <c r="F8741" s="411"/>
      <c r="G8741" s="412" t="str">
        <f t="shared" si="136"/>
        <v>FORNECIMENTO E INSTALAÇÃO DE AR CONDICIONADO TIPO SPLIT WALL 24.000 BTU'S (EV APORADORA E CONDENSADORA)   - CONTEMPLA A MÃO DE OBRA, SUPORTE E TUBULAÇÃO AT É 3,0M</v>
      </c>
      <c r="H8741" s="412" t="str">
        <f t="shared" si="136"/>
        <v>UN</v>
      </c>
      <c r="I8741" s="413"/>
    </row>
    <row r="8742" spans="1:9" ht="270">
      <c r="A8742" s="571">
        <v>11153</v>
      </c>
      <c r="B8742" s="572" t="s">
        <v>47427</v>
      </c>
      <c r="C8742" s="573" t="s">
        <v>3</v>
      </c>
      <c r="D8742" s="574">
        <v>4198.3900000000003</v>
      </c>
      <c r="F8742" s="411"/>
      <c r="G8742" s="412" t="str">
        <f t="shared" si="136"/>
        <v>FORNECIMENTO E INSTALAÇÃO DE AR CONDICIONADO TIPO SPLIT WALL 30.000 BTU'S (EV APORADORA E CONDENSADORA) - CONTEMPLA A MÃO DE OBRA, SUPORTE E TUBULAÇÃO ATÉ  3,0M</v>
      </c>
      <c r="H8742" s="412" t="str">
        <f t="shared" si="136"/>
        <v>UN</v>
      </c>
      <c r="I8742" s="413"/>
    </row>
    <row r="8743" spans="1:9" ht="270">
      <c r="A8743" s="571">
        <v>11154</v>
      </c>
      <c r="B8743" s="572" t="s">
        <v>47428</v>
      </c>
      <c r="C8743" s="573" t="s">
        <v>3</v>
      </c>
      <c r="D8743" s="574">
        <v>7013.73</v>
      </c>
      <c r="F8743" s="411"/>
      <c r="G8743" s="412" t="str">
        <f t="shared" si="136"/>
        <v>FORNECIMENTO E INSTALAÇÃO DE AR CONDICIONADO TIPO SPLIT WALL 36.000 BTU'S (EV APORADORA E CONDENSADORA) - CONTEMPLA A MÃO DE OBRA, SUPORTE E TUBULAÇÃO ATÉ  3,0M</v>
      </c>
      <c r="H8743" s="412" t="str">
        <f t="shared" si="136"/>
        <v>UN</v>
      </c>
      <c r="I8743" s="413"/>
    </row>
    <row r="8744" spans="1:9" ht="270">
      <c r="A8744" s="571">
        <v>11155</v>
      </c>
      <c r="B8744" s="572" t="s">
        <v>47429</v>
      </c>
      <c r="C8744" s="573" t="s">
        <v>3</v>
      </c>
      <c r="D8744" s="574">
        <v>7857.42</v>
      </c>
      <c r="F8744" s="411"/>
      <c r="G8744" s="412" t="str">
        <f t="shared" si="136"/>
        <v>FORNECIMENTO E INSTALAÇÃO DE AR CONDICIONADO TIPO SPLIT WALL 48.000 BTU'S (EV APORADORA E CONDENSADORA) - CONTEMPLA A MÃO DE OBRA, SUPORTE E TUBULAÇÃO ATÉ  3,0M</v>
      </c>
      <c r="H8744" s="412" t="str">
        <f t="shared" si="136"/>
        <v>UN</v>
      </c>
      <c r="I8744" s="413"/>
    </row>
    <row r="8745" spans="1:9" ht="258.75">
      <c r="A8745" s="571">
        <v>11103</v>
      </c>
      <c r="B8745" s="572" t="s">
        <v>47430</v>
      </c>
      <c r="C8745" s="573" t="s">
        <v>3</v>
      </c>
      <c r="D8745" s="574">
        <v>8637.84</v>
      </c>
      <c r="F8745" s="411"/>
      <c r="G8745" s="412" t="str">
        <f t="shared" si="136"/>
        <v>FORNECIMENTO E INSTALAÇÃO DE AR CONDICIONADO TIPO SPLIT WALL 60.000 BTU'S COM COMPRESSOR SCROLL - CONTEMPLA A MÃO DE OBRA, SUPORTE E TUBULAÇÃO ATÉ 3,0M</v>
      </c>
      <c r="H8745" s="412" t="str">
        <f t="shared" si="136"/>
        <v>UN</v>
      </c>
      <c r="I8745" s="413"/>
    </row>
    <row r="8746" spans="1:9" ht="270">
      <c r="A8746" s="571">
        <v>11151</v>
      </c>
      <c r="B8746" s="572" t="s">
        <v>47431</v>
      </c>
      <c r="C8746" s="573" t="s">
        <v>3</v>
      </c>
      <c r="D8746" s="574">
        <v>2259.9</v>
      </c>
      <c r="F8746" s="411"/>
      <c r="G8746" s="412" t="str">
        <f t="shared" si="136"/>
        <v>FORNECIMENTO E INSTALAÇÃO DE AR CONDICIONADO TIPO SPLIT WALL 9.000 BTU'S (EVA PORADORA E CONDENSADORA)  - CONTEMPLA A MÃO DE OBRA, SUPORTE E TUBULAÇÃO ATÉ  3,0M</v>
      </c>
      <c r="H8746" s="412" t="str">
        <f t="shared" si="136"/>
        <v>UN</v>
      </c>
      <c r="I8746" s="413"/>
    </row>
    <row r="8747" spans="1:9" ht="22.5">
      <c r="A8747" s="571">
        <v>8151</v>
      </c>
      <c r="B8747" s="572" t="s">
        <v>47432</v>
      </c>
      <c r="C8747" s="573" t="s">
        <v>4</v>
      </c>
      <c r="D8747" s="574">
        <v>42.18</v>
      </c>
      <c r="F8747" s="411"/>
      <c r="G8747" s="412" t="str">
        <f t="shared" si="136"/>
        <v>GÁS R410 A</v>
      </c>
      <c r="H8747" s="412" t="str">
        <f t="shared" si="136"/>
        <v>KG</v>
      </c>
      <c r="I8747" s="413"/>
    </row>
    <row r="8748" spans="1:9" ht="101.25">
      <c r="A8748" s="571">
        <v>10269</v>
      </c>
      <c r="B8748" s="572" t="s">
        <v>47433</v>
      </c>
      <c r="C8748" s="573" t="s">
        <v>3</v>
      </c>
      <c r="D8748" s="574">
        <v>80.92</v>
      </c>
      <c r="F8748" s="411"/>
      <c r="G8748" s="412" t="str">
        <f t="shared" si="136"/>
        <v>GRELHA DE INSUFLAMENTO DUPLA COM REGISTRO 200X150MM</v>
      </c>
      <c r="H8748" s="412" t="str">
        <f t="shared" si="136"/>
        <v>UN</v>
      </c>
      <c r="I8748" s="413"/>
    </row>
    <row r="8749" spans="1:9" ht="78.75">
      <c r="A8749" s="571">
        <v>7699</v>
      </c>
      <c r="B8749" s="572" t="s">
        <v>47434</v>
      </c>
      <c r="C8749" s="573" t="s">
        <v>3</v>
      </c>
      <c r="D8749" s="574">
        <v>120.53</v>
      </c>
      <c r="F8749" s="411"/>
      <c r="G8749" s="412" t="str">
        <f t="shared" si="136"/>
        <v>GRELHA DUPLA DEFLEXÃO COM REGISTRO 250X150MM</v>
      </c>
      <c r="H8749" s="412" t="str">
        <f t="shared" si="136"/>
        <v>UN</v>
      </c>
      <c r="I8749" s="413"/>
    </row>
    <row r="8750" spans="1:9" ht="157.5">
      <c r="A8750" s="571">
        <v>12178</v>
      </c>
      <c r="B8750" s="572" t="s">
        <v>47435</v>
      </c>
      <c r="C8750" s="573" t="s">
        <v>3</v>
      </c>
      <c r="D8750" s="574">
        <v>25.11</v>
      </c>
      <c r="F8750" s="411"/>
      <c r="G8750" s="412" t="str">
        <f t="shared" si="136"/>
        <v>GRELHA TIPO VENEZIANA, Ø = 100MM, COM CAIXA ADAPTADORA - PARA SAÍDA DE AR CON DICIONADO</v>
      </c>
      <c r="H8750" s="412" t="str">
        <f t="shared" si="136"/>
        <v>UN</v>
      </c>
      <c r="I8750" s="413"/>
    </row>
    <row r="8751" spans="1:9" ht="135">
      <c r="A8751" s="571">
        <v>12179</v>
      </c>
      <c r="B8751" s="572" t="s">
        <v>47436</v>
      </c>
      <c r="C8751" s="573" t="s">
        <v>3</v>
      </c>
      <c r="D8751" s="574">
        <v>30.13</v>
      </c>
      <c r="F8751" s="411"/>
      <c r="G8751" s="412" t="str">
        <f t="shared" si="136"/>
        <v>GRELHA TIPO VENEZIANA, Ø = 150MM, COM CAIXA ADAPTADORA, PARA SAÍDA DE AR COND ICIONADO</v>
      </c>
      <c r="H8751" s="412" t="str">
        <f t="shared" si="136"/>
        <v>UN</v>
      </c>
      <c r="I8751" s="413"/>
    </row>
    <row r="8752" spans="1:9" ht="348.75">
      <c r="A8752" s="571">
        <v>12655</v>
      </c>
      <c r="B8752" s="572" t="s">
        <v>47437</v>
      </c>
      <c r="C8752" s="573" t="s">
        <v>3</v>
      </c>
      <c r="D8752" s="574">
        <v>198.03</v>
      </c>
      <c r="F8752" s="411"/>
      <c r="G8752" s="412" t="str">
        <f t="shared" si="136"/>
        <v>GRELHAS. DIFUSORES, DAMPER SOB PRESSÃO, TOMADA DE AR EXTERIOR COM FILTRAGEM,  FIXAÇÃO E DEMAIS ACESSÓRIOS (INFRAESTRUTURA P/SISTEMA PACKAGE DE CLIMATIZAÇÃO )- FORNECIMENTO E INSTALAÇÃO - PAVILHÃO EXISTENTE DO CCS</v>
      </c>
      <c r="H8752" s="412" t="str">
        <f t="shared" si="136"/>
        <v>UN</v>
      </c>
      <c r="I8752" s="413"/>
    </row>
    <row r="8753" spans="1:9" ht="101.25">
      <c r="A8753" s="571">
        <v>4148</v>
      </c>
      <c r="B8753" s="572" t="s">
        <v>47438</v>
      </c>
      <c r="C8753" s="573" t="s">
        <v>3</v>
      </c>
      <c r="D8753" s="574">
        <v>903.96</v>
      </c>
      <c r="F8753" s="411"/>
      <c r="G8753" s="412" t="str">
        <f t="shared" si="136"/>
        <v>INSTALAÇÃO DE CONDICIONADOR DE AR TIPO BI-SPLIT, 2X12000 BTU</v>
      </c>
      <c r="H8753" s="412" t="str">
        <f t="shared" si="136"/>
        <v>UN</v>
      </c>
      <c r="I8753" s="413"/>
    </row>
    <row r="8754" spans="1:9" ht="101.25">
      <c r="A8754" s="571">
        <v>4149</v>
      </c>
      <c r="B8754" s="572" t="s">
        <v>47439</v>
      </c>
      <c r="C8754" s="573" t="s">
        <v>3</v>
      </c>
      <c r="D8754" s="574">
        <v>1104.8399999999999</v>
      </c>
      <c r="F8754" s="411"/>
      <c r="G8754" s="412" t="str">
        <f t="shared" si="136"/>
        <v>INSTALAÇÃO DE CONDICIONADOR DE AR TIPO BI-SPLIT, 2X18000 BTU</v>
      </c>
      <c r="H8754" s="412" t="str">
        <f t="shared" si="136"/>
        <v>UN</v>
      </c>
      <c r="I8754" s="413"/>
    </row>
    <row r="8755" spans="1:9" ht="101.25">
      <c r="A8755" s="571">
        <v>4147</v>
      </c>
      <c r="B8755" s="572" t="s">
        <v>47440</v>
      </c>
      <c r="C8755" s="573" t="s">
        <v>3</v>
      </c>
      <c r="D8755" s="574">
        <v>803.52</v>
      </c>
      <c r="F8755" s="411"/>
      <c r="G8755" s="412" t="str">
        <f t="shared" si="136"/>
        <v>INSTALAÇÃO DE CONDICIONADOR DE AR TIPO BI-SPLIT, 2X9000 BTU</v>
      </c>
      <c r="H8755" s="412" t="str">
        <f t="shared" si="136"/>
        <v>UN</v>
      </c>
      <c r="I8755" s="413"/>
    </row>
    <row r="8756" spans="1:9" ht="78.75">
      <c r="A8756" s="571">
        <v>4152</v>
      </c>
      <c r="B8756" s="572" t="s">
        <v>47441</v>
      </c>
      <c r="C8756" s="573" t="s">
        <v>3</v>
      </c>
      <c r="D8756" s="574">
        <v>803.52</v>
      </c>
      <c r="F8756" s="411"/>
      <c r="G8756" s="412" t="str">
        <f t="shared" si="136"/>
        <v>INSTALAÇÃO DE CONDICIONADOR DE AR TIPO QUADRII-SPLIT</v>
      </c>
      <c r="H8756" s="412" t="str">
        <f t="shared" si="136"/>
        <v>UN</v>
      </c>
      <c r="I8756" s="413"/>
    </row>
    <row r="8757" spans="1:9" ht="202.5">
      <c r="A8757" s="571">
        <v>12599</v>
      </c>
      <c r="B8757" s="572" t="s">
        <v>47442</v>
      </c>
      <c r="C8757" s="573" t="s">
        <v>3</v>
      </c>
      <c r="D8757" s="574">
        <v>703.08</v>
      </c>
      <c r="F8757" s="411"/>
      <c r="G8757" s="412" t="str">
        <f t="shared" si="136"/>
        <v>INSTALAÇÃO DE CONDICIONADOR DE AR TIPO SPLIT HIGH WALL, 48000 BTU - CONTEMPLA A MÃO DE OBRA, SUPORTE E TUBULAÇÃO ATÉ 3,0M</v>
      </c>
      <c r="H8757" s="412" t="str">
        <f t="shared" si="136"/>
        <v>UN</v>
      </c>
      <c r="I8757" s="413"/>
    </row>
    <row r="8758" spans="1:9" ht="202.5">
      <c r="A8758" s="571">
        <v>12600</v>
      </c>
      <c r="B8758" s="572" t="s">
        <v>47443</v>
      </c>
      <c r="C8758" s="573" t="s">
        <v>3</v>
      </c>
      <c r="D8758" s="574">
        <v>703.08</v>
      </c>
      <c r="F8758" s="411"/>
      <c r="G8758" s="412" t="str">
        <f t="shared" si="136"/>
        <v>INSTALAÇÃO DE CONDICIONADOR DE AR TIPO SPLIT HIGH WALL, 60000 BTU - CONTEMPLA A MÃO DE OBRA, SUPORTE E TUBULAÇÃO ATÉ 3,0M</v>
      </c>
      <c r="H8758" s="412" t="str">
        <f t="shared" si="136"/>
        <v>UN</v>
      </c>
      <c r="I8758" s="413"/>
    </row>
    <row r="8759" spans="1:9" ht="202.5">
      <c r="A8759" s="571">
        <v>13648</v>
      </c>
      <c r="B8759" s="572" t="s">
        <v>47444</v>
      </c>
      <c r="C8759" s="573" t="s">
        <v>3</v>
      </c>
      <c r="D8759" s="574">
        <v>451.98</v>
      </c>
      <c r="F8759" s="411"/>
      <c r="G8759" s="412" t="str">
        <f t="shared" si="136"/>
        <v>INSTALAÇÃO DE CONDICIONADOR DE AR TIPO SPLIT HIGH WALL, 7000 BTU  - CONTEMPLA A MÃO DE OBRA, SUPORTE E TUBULAÇÃO ATÉ 3,0M</v>
      </c>
      <c r="H8759" s="412" t="str">
        <f t="shared" si="136"/>
        <v>UN</v>
      </c>
      <c r="I8759" s="413"/>
    </row>
    <row r="8760" spans="1:9" ht="101.25">
      <c r="A8760" s="571">
        <v>4132</v>
      </c>
      <c r="B8760" s="572" t="s">
        <v>47445</v>
      </c>
      <c r="C8760" s="573" t="s">
        <v>3</v>
      </c>
      <c r="D8760" s="574">
        <v>492.16</v>
      </c>
      <c r="F8760" s="411"/>
      <c r="G8760" s="412" t="str">
        <f t="shared" si="136"/>
        <v>INSTALAÇÃO DE CONDICIONADOR DE AR TIPO SPLIT HIGH WALL, 8000 BTU</v>
      </c>
      <c r="H8760" s="412" t="str">
        <f t="shared" si="136"/>
        <v>UN</v>
      </c>
      <c r="I8760" s="413"/>
    </row>
    <row r="8761" spans="1:9" ht="202.5">
      <c r="A8761" s="571">
        <v>4133</v>
      </c>
      <c r="B8761" s="572" t="s">
        <v>47446</v>
      </c>
      <c r="C8761" s="573" t="s">
        <v>3</v>
      </c>
      <c r="D8761" s="574">
        <v>451.98</v>
      </c>
      <c r="F8761" s="411"/>
      <c r="G8761" s="412" t="str">
        <f t="shared" si="136"/>
        <v>INSTALAÇÃO DE CONDICIONADOR DE AR TIPO SPLIT HIGH WALL, 9000 BTU  - CONTEMPLA A MÃO DE OBRA, SUPORTE E TUBULAÇÃO ATÉ 3,0M</v>
      </c>
      <c r="H8761" s="412" t="str">
        <f t="shared" si="136"/>
        <v>UN</v>
      </c>
      <c r="I8761" s="413"/>
    </row>
    <row r="8762" spans="1:9" ht="191.25">
      <c r="A8762" s="571">
        <v>4134</v>
      </c>
      <c r="B8762" s="572" t="s">
        <v>47447</v>
      </c>
      <c r="C8762" s="573" t="s">
        <v>3</v>
      </c>
      <c r="D8762" s="574">
        <v>502.2</v>
      </c>
      <c r="F8762" s="411"/>
      <c r="G8762" s="412" t="str">
        <f t="shared" si="136"/>
        <v>INSTALAÇÃO DE CONDICIONADOR DE AR TIPO SPLIT HIGH WALL,12000 BTU  - CONTEMPLA A MÃO DE OBRA, SUPORTE E TUBULAÇÃO ATÉ 3,0M</v>
      </c>
      <c r="H8762" s="412" t="str">
        <f t="shared" si="136"/>
        <v>UN</v>
      </c>
      <c r="I8762" s="413"/>
    </row>
    <row r="8763" spans="1:9" ht="191.25">
      <c r="A8763" s="571">
        <v>4137</v>
      </c>
      <c r="B8763" s="572" t="s">
        <v>47448</v>
      </c>
      <c r="C8763" s="573" t="s">
        <v>3</v>
      </c>
      <c r="D8763" s="574">
        <v>451.98</v>
      </c>
      <c r="F8763" s="411"/>
      <c r="G8763" s="412" t="str">
        <f t="shared" si="136"/>
        <v>INSTALAÇÃO DE CONDICIONADOR DE AR TIPO SPLIT HIGH WALL,18000 BTU - CONTEMPLA  A MÃO DE OBRA, SUPORTE E TUBULAÇÃO ATÉ 3,0M</v>
      </c>
      <c r="H8763" s="412" t="str">
        <f t="shared" si="136"/>
        <v>UN</v>
      </c>
      <c r="I8763" s="413"/>
    </row>
    <row r="8764" spans="1:9" ht="191.25">
      <c r="A8764" s="571">
        <v>4138</v>
      </c>
      <c r="B8764" s="572" t="s">
        <v>47449</v>
      </c>
      <c r="C8764" s="573" t="s">
        <v>3</v>
      </c>
      <c r="D8764" s="574">
        <v>502.2</v>
      </c>
      <c r="F8764" s="411"/>
      <c r="G8764" s="412" t="str">
        <f t="shared" si="136"/>
        <v>INSTALAÇÃO DE CONDICIONADOR DE AR TIPO SPLIT HIGH WALL,24000 BTU - CONTEMPLA  A MÃO DE OBRA, SUPORTE E TUBULAÇÃO ATÉ 3,0M</v>
      </c>
      <c r="H8764" s="412" t="str">
        <f t="shared" si="136"/>
        <v>UN</v>
      </c>
      <c r="I8764" s="413"/>
    </row>
    <row r="8765" spans="1:9" ht="191.25">
      <c r="A8765" s="571">
        <v>4141</v>
      </c>
      <c r="B8765" s="572" t="s">
        <v>47450</v>
      </c>
      <c r="C8765" s="573" t="s">
        <v>3</v>
      </c>
      <c r="D8765" s="574">
        <v>502.2</v>
      </c>
      <c r="F8765" s="411"/>
      <c r="G8765" s="412" t="str">
        <f t="shared" si="136"/>
        <v>INSTALAÇÃO DE CONDICIONADOR DE AR TIPO SPLIT HIGH WALL,30000 BTU - CONTEMPLA  A MÃO DE OBRA, SUPORTE E TUBULAÇÃO ATÉ 3,0M</v>
      </c>
      <c r="H8765" s="412" t="str">
        <f t="shared" si="136"/>
        <v>UN</v>
      </c>
      <c r="I8765" s="413"/>
    </row>
    <row r="8766" spans="1:9" ht="191.25">
      <c r="A8766" s="571">
        <v>4142</v>
      </c>
      <c r="B8766" s="572" t="s">
        <v>47451</v>
      </c>
      <c r="C8766" s="573" t="s">
        <v>3</v>
      </c>
      <c r="D8766" s="574">
        <v>652.86</v>
      </c>
      <c r="F8766" s="411"/>
      <c r="G8766" s="412" t="str">
        <f t="shared" si="136"/>
        <v>INSTALAÇÃO DE CONDICIONADOR DE AR TIPO SPLIT HIGH WALL,36000 BTU - CONTEMPLA  A MÃO DE OBRA, SUPORTE E TUBULAÇÃO ATÉ 3,0M</v>
      </c>
      <c r="H8766" s="412" t="str">
        <f t="shared" si="136"/>
        <v>UN</v>
      </c>
      <c r="I8766" s="413"/>
    </row>
    <row r="8767" spans="1:9" ht="101.25">
      <c r="A8767" s="571">
        <v>4135</v>
      </c>
      <c r="B8767" s="572" t="s">
        <v>47452</v>
      </c>
      <c r="C8767" s="573" t="s">
        <v>3</v>
      </c>
      <c r="D8767" s="574">
        <v>552.41999999999996</v>
      </c>
      <c r="F8767" s="411"/>
      <c r="G8767" s="412" t="str">
        <f t="shared" si="136"/>
        <v>INSTALAÇÃO DE CONDICIONADOR DE AR TIPO SPLIT PISO-TETO,12000 BTU</v>
      </c>
      <c r="H8767" s="412" t="str">
        <f t="shared" si="136"/>
        <v>UN</v>
      </c>
      <c r="I8767" s="413"/>
    </row>
    <row r="8768" spans="1:9" ht="101.25">
      <c r="A8768" s="571">
        <v>4136</v>
      </c>
      <c r="B8768" s="572" t="s">
        <v>47453</v>
      </c>
      <c r="C8768" s="573" t="s">
        <v>3</v>
      </c>
      <c r="D8768" s="574">
        <v>552.41999999999996</v>
      </c>
      <c r="F8768" s="411"/>
      <c r="G8768" s="412" t="str">
        <f t="shared" si="136"/>
        <v>INSTALAÇÃO DE CONDICIONADOR DE AR TIPO SPLIT PISO-TETO,18000 BTU</v>
      </c>
      <c r="H8768" s="412" t="str">
        <f t="shared" si="136"/>
        <v>UN</v>
      </c>
      <c r="I8768" s="413"/>
    </row>
    <row r="8769" spans="1:9" ht="101.25">
      <c r="A8769" s="571">
        <v>4139</v>
      </c>
      <c r="B8769" s="572" t="s">
        <v>47454</v>
      </c>
      <c r="C8769" s="573" t="s">
        <v>3</v>
      </c>
      <c r="D8769" s="574">
        <v>602.64</v>
      </c>
      <c r="F8769" s="411"/>
      <c r="G8769" s="412" t="str">
        <f t="shared" si="136"/>
        <v>INSTALAÇÃO DE CONDICIONADOR DE AR TIPO SPLIT PISO-TETO,24000 BTU</v>
      </c>
      <c r="H8769" s="412" t="str">
        <f t="shared" si="136"/>
        <v>UN</v>
      </c>
      <c r="I8769" s="413"/>
    </row>
    <row r="8770" spans="1:9" ht="191.25">
      <c r="A8770" s="571">
        <v>4140</v>
      </c>
      <c r="B8770" s="572" t="s">
        <v>47455</v>
      </c>
      <c r="C8770" s="573" t="s">
        <v>3</v>
      </c>
      <c r="D8770" s="574">
        <v>622.73</v>
      </c>
      <c r="F8770" s="411"/>
      <c r="G8770" s="412" t="str">
        <f t="shared" ref="G8770:H8833" si="137">UPPER(B8770)</f>
        <v>INSTALAÇÃO DE CONDICIONADOR DE AR TIPO SPLIT PISO-TETO,30000 BTU - CONTEMPLA  A MÃO DE OBRA, SUPORTE E TUBULAÇÃO ATÉ 3,0M</v>
      </c>
      <c r="H8770" s="412" t="str">
        <f t="shared" si="137"/>
        <v>UN</v>
      </c>
      <c r="I8770" s="413"/>
    </row>
    <row r="8771" spans="1:9" ht="191.25">
      <c r="A8771" s="571">
        <v>4143</v>
      </c>
      <c r="B8771" s="572" t="s">
        <v>47456</v>
      </c>
      <c r="C8771" s="573" t="s">
        <v>3</v>
      </c>
      <c r="D8771" s="574">
        <v>662.9</v>
      </c>
      <c r="F8771" s="411"/>
      <c r="G8771" s="412" t="str">
        <f t="shared" si="137"/>
        <v>INSTALAÇÃO DE CONDICIONADOR DE AR TIPO SPLIT PISO-TETO,36000 - CONTEMPLA A MÃ O DE OBRA, SUPORTE E TUBULAÇÃO ATÉ 3,0M</v>
      </c>
      <c r="H8771" s="412" t="str">
        <f t="shared" si="137"/>
        <v>UN</v>
      </c>
      <c r="I8771" s="413"/>
    </row>
    <row r="8772" spans="1:9" ht="101.25">
      <c r="A8772" s="571">
        <v>4271</v>
      </c>
      <c r="B8772" s="572" t="s">
        <v>47457</v>
      </c>
      <c r="C8772" s="573" t="s">
        <v>3</v>
      </c>
      <c r="D8772" s="574">
        <v>803.52</v>
      </c>
      <c r="F8772" s="411"/>
      <c r="G8772" s="412" t="str">
        <f t="shared" si="137"/>
        <v>INSTALAÇÃO DE CONDICIONADOR DE AR TIPO SPLIT PISO-TETO,42000 BTU</v>
      </c>
      <c r="H8772" s="412" t="str">
        <f t="shared" si="137"/>
        <v>UN</v>
      </c>
      <c r="I8772" s="413"/>
    </row>
    <row r="8773" spans="1:9" ht="191.25">
      <c r="A8773" s="571">
        <v>4144</v>
      </c>
      <c r="B8773" s="572" t="s">
        <v>47458</v>
      </c>
      <c r="C8773" s="573" t="s">
        <v>3</v>
      </c>
      <c r="D8773" s="574">
        <v>703.08</v>
      </c>
      <c r="F8773" s="411"/>
      <c r="G8773" s="412" t="str">
        <f t="shared" si="137"/>
        <v>INSTALAÇÃO DE CONDICIONADOR DE AR TIPO SPLIT PISO-TETO,48000 BTU - CONTEMPLA  A MÃO DE OBRA, SUPORTE E TUBULAÇÃO ATÉ 3,0M</v>
      </c>
      <c r="H8773" s="412" t="str">
        <f t="shared" si="137"/>
        <v>UN</v>
      </c>
      <c r="I8773" s="413"/>
    </row>
    <row r="8774" spans="1:9" ht="191.25">
      <c r="A8774" s="571">
        <v>4145</v>
      </c>
      <c r="B8774" s="572" t="s">
        <v>47459</v>
      </c>
      <c r="C8774" s="573" t="s">
        <v>3</v>
      </c>
      <c r="D8774" s="574">
        <v>753.3</v>
      </c>
      <c r="F8774" s="411"/>
      <c r="G8774" s="412" t="str">
        <f t="shared" si="137"/>
        <v>INSTALAÇÃO DE CONDICIONADOR DE AR TIPO SPLIT PISO-TETO,60000 BTU - CONTEMPLA  A MÃO DE OBRA, SUPORTE E TUBULAÇÃO ATÉ 3,0M</v>
      </c>
      <c r="H8774" s="412" t="str">
        <f t="shared" si="137"/>
        <v>UN</v>
      </c>
      <c r="I8774" s="413"/>
    </row>
    <row r="8775" spans="1:9" ht="101.25">
      <c r="A8775" s="571">
        <v>4146</v>
      </c>
      <c r="B8775" s="572" t="s">
        <v>47460</v>
      </c>
      <c r="C8775" s="573" t="s">
        <v>3</v>
      </c>
      <c r="D8775" s="574">
        <v>954.18</v>
      </c>
      <c r="F8775" s="411"/>
      <c r="G8775" s="412" t="str">
        <f t="shared" si="137"/>
        <v>INSTALAÇÃO DE CONDICIONADOR DE AR TIPO SPLIT PISO-TETO,80000 BTU</v>
      </c>
      <c r="H8775" s="412" t="str">
        <f t="shared" si="137"/>
        <v>UN</v>
      </c>
      <c r="I8775" s="413"/>
    </row>
    <row r="8776" spans="1:9" ht="135">
      <c r="A8776" s="571">
        <v>4151</v>
      </c>
      <c r="B8776" s="572" t="s">
        <v>47461</v>
      </c>
      <c r="C8776" s="573" t="s">
        <v>3</v>
      </c>
      <c r="D8776" s="574">
        <v>1205.28</v>
      </c>
      <c r="F8776" s="411"/>
      <c r="G8776" s="412" t="str">
        <f t="shared" si="137"/>
        <v>INSTALAÇÃO DE CONDICIONADOR DE AR TIPO TRI-SPLIT PISO-TETO, 2X12000 BTU/1X240 00 BTU</v>
      </c>
      <c r="H8776" s="412" t="str">
        <f t="shared" si="137"/>
        <v>UN</v>
      </c>
      <c r="I8776" s="413"/>
    </row>
    <row r="8777" spans="1:9" ht="101.25">
      <c r="A8777" s="571">
        <v>4150</v>
      </c>
      <c r="B8777" s="572" t="s">
        <v>47462</v>
      </c>
      <c r="C8777" s="573" t="s">
        <v>3</v>
      </c>
      <c r="D8777" s="574">
        <v>954.18</v>
      </c>
      <c r="F8777" s="411"/>
      <c r="G8777" s="412" t="str">
        <f t="shared" si="137"/>
        <v>INSTALAÇÃO DE CONDICIONADOR DE AR TIPO TRI-SPLIT, 3X9000 BTU</v>
      </c>
      <c r="H8777" s="412" t="str">
        <f t="shared" si="137"/>
        <v>UN</v>
      </c>
      <c r="I8777" s="413"/>
    </row>
    <row r="8778" spans="1:9" ht="180">
      <c r="A8778" s="571">
        <v>13684</v>
      </c>
      <c r="B8778" s="572" t="s">
        <v>47463</v>
      </c>
      <c r="C8778" s="573" t="s">
        <v>39293</v>
      </c>
      <c r="D8778" s="574">
        <v>180</v>
      </c>
      <c r="F8778" s="411"/>
      <c r="G8778" s="412" t="str">
        <f t="shared" si="137"/>
        <v>ISOLAMENTO ACÚSTICO COM PLACA DE ESPUMA DE POLIURETANO POLIESTER E=75MM ( REF .: SONEX ILLTEC 25/35 OU SIMILAR)</v>
      </c>
      <c r="H8778" s="412" t="str">
        <f t="shared" si="137"/>
        <v>M²</v>
      </c>
      <c r="I8778" s="413"/>
    </row>
    <row r="8779" spans="1:9" ht="202.5">
      <c r="A8779" s="571">
        <v>11643</v>
      </c>
      <c r="B8779" s="572" t="s">
        <v>47464</v>
      </c>
      <c r="C8779" s="573" t="s">
        <v>39293</v>
      </c>
      <c r="D8779" s="574">
        <v>320</v>
      </c>
      <c r="F8779" s="411"/>
      <c r="G8779" s="412" t="str">
        <f t="shared" si="137"/>
        <v>ISOLAMENTO ACÚSTICO COM PLACA DE ESPUMA DE POLIURETANO POLIESTER E=75MM (TROR ION-ILLUBRUCK, REF.: SONEX 75/75 OU SIMILAR)</v>
      </c>
      <c r="H8779" s="412" t="str">
        <f t="shared" si="137"/>
        <v>M²</v>
      </c>
      <c r="I8779" s="413"/>
    </row>
    <row r="8780" spans="1:9" ht="112.5">
      <c r="A8780" s="571">
        <v>7583</v>
      </c>
      <c r="B8780" s="572" t="s">
        <v>47465</v>
      </c>
      <c r="C8780" s="573" t="s">
        <v>1</v>
      </c>
      <c r="D8780" s="574">
        <v>3.52</v>
      </c>
      <c r="F8780" s="411"/>
      <c r="G8780" s="412" t="str">
        <f t="shared" si="137"/>
        <v>ISOLAMENTO ESPONJOSO ELASTOMÉRICO PARA TUBO DE COBRE 1 1/8"</v>
      </c>
      <c r="H8780" s="412" t="str">
        <f t="shared" si="137"/>
        <v>M</v>
      </c>
      <c r="I8780" s="413"/>
    </row>
    <row r="8781" spans="1:9" ht="101.25">
      <c r="A8781" s="571">
        <v>8114</v>
      </c>
      <c r="B8781" s="572" t="s">
        <v>47466</v>
      </c>
      <c r="C8781" s="573" t="s">
        <v>1</v>
      </c>
      <c r="D8781" s="574">
        <v>2.2599999999999998</v>
      </c>
      <c r="F8781" s="411"/>
      <c r="G8781" s="412" t="str">
        <f t="shared" si="137"/>
        <v>ISOLAMENTO ESPONJOSO ELASTOMÉRICO PARA TUBO DE COBRE 1"</v>
      </c>
      <c r="H8781" s="412" t="str">
        <f t="shared" si="137"/>
        <v>M</v>
      </c>
      <c r="I8781" s="413"/>
    </row>
    <row r="8782" spans="1:9" ht="112.5">
      <c r="A8782" s="571">
        <v>8147</v>
      </c>
      <c r="B8782" s="572" t="s">
        <v>47467</v>
      </c>
      <c r="C8782" s="573" t="s">
        <v>1</v>
      </c>
      <c r="D8782" s="574">
        <v>1.25</v>
      </c>
      <c r="F8782" s="411"/>
      <c r="G8782" s="412" t="str">
        <f t="shared" si="137"/>
        <v>ISOLAMENTO ESPONJOSO ELASTOMÉRICO PARA TUBO DE COBRE 1/2"</v>
      </c>
      <c r="H8782" s="412" t="str">
        <f t="shared" si="137"/>
        <v>M</v>
      </c>
      <c r="I8782" s="413"/>
    </row>
    <row r="8783" spans="1:9" ht="112.5">
      <c r="A8783" s="571">
        <v>8145</v>
      </c>
      <c r="B8783" s="572" t="s">
        <v>47468</v>
      </c>
      <c r="C8783" s="573" t="s">
        <v>1</v>
      </c>
      <c r="D8783" s="574">
        <v>0.98</v>
      </c>
      <c r="F8783" s="411"/>
      <c r="G8783" s="412" t="str">
        <f t="shared" si="137"/>
        <v>ISOLAMENTO ESPONJOSO ELASTOMÉRICO PARA TUBO DE COBRE 1/4"</v>
      </c>
      <c r="H8783" s="412" t="str">
        <f t="shared" si="137"/>
        <v>M</v>
      </c>
      <c r="I8783" s="413"/>
    </row>
    <row r="8784" spans="1:9" ht="112.5">
      <c r="A8784" s="571">
        <v>8535</v>
      </c>
      <c r="B8784" s="572" t="s">
        <v>47469</v>
      </c>
      <c r="C8784" s="573" t="s">
        <v>1</v>
      </c>
      <c r="D8784" s="574">
        <v>1.61</v>
      </c>
      <c r="F8784" s="411"/>
      <c r="G8784" s="412" t="str">
        <f t="shared" si="137"/>
        <v>ISOLAMENTO ESPONJOSO ELASTOMÉRICO PARA TUBO DE COBRE 3/4"</v>
      </c>
      <c r="H8784" s="412" t="str">
        <f t="shared" si="137"/>
        <v>M</v>
      </c>
      <c r="I8784" s="413"/>
    </row>
    <row r="8785" spans="1:9" ht="112.5">
      <c r="A8785" s="571">
        <v>8146</v>
      </c>
      <c r="B8785" s="572" t="s">
        <v>47470</v>
      </c>
      <c r="C8785" s="573" t="s">
        <v>1</v>
      </c>
      <c r="D8785" s="574">
        <v>1.22</v>
      </c>
      <c r="F8785" s="411"/>
      <c r="G8785" s="412" t="str">
        <f t="shared" si="137"/>
        <v>ISOLAMENTO ESPONJOSO ELASTOMÉRICO PARA TUBO DE COBRE 3/8"</v>
      </c>
      <c r="H8785" s="412" t="str">
        <f t="shared" si="137"/>
        <v>M</v>
      </c>
      <c r="I8785" s="413"/>
    </row>
    <row r="8786" spans="1:9" ht="112.5">
      <c r="A8786" s="571">
        <v>7579</v>
      </c>
      <c r="B8786" s="572" t="s">
        <v>47471</v>
      </c>
      <c r="C8786" s="573" t="s">
        <v>1</v>
      </c>
      <c r="D8786" s="574">
        <v>2.31</v>
      </c>
      <c r="F8786" s="411"/>
      <c r="G8786" s="412" t="str">
        <f t="shared" si="137"/>
        <v>ISOLAMENTO ESPONJOSO ELASTOMÉRICO PARA TUBO DE COBRE 5/8"</v>
      </c>
      <c r="H8786" s="412" t="str">
        <f t="shared" si="137"/>
        <v>M</v>
      </c>
      <c r="I8786" s="413"/>
    </row>
    <row r="8787" spans="1:9" ht="112.5">
      <c r="A8787" s="571">
        <v>7581</v>
      </c>
      <c r="B8787" s="572" t="s">
        <v>47472</v>
      </c>
      <c r="C8787" s="573" t="s">
        <v>1</v>
      </c>
      <c r="D8787" s="574">
        <v>2.08</v>
      </c>
      <c r="F8787" s="411"/>
      <c r="G8787" s="412" t="str">
        <f t="shared" si="137"/>
        <v>ISOLAMENTO ESPONJOSO ELASTOMÉRICO PARA TUBO DE COBRE 7/8"</v>
      </c>
      <c r="H8787" s="412" t="str">
        <f t="shared" si="137"/>
        <v>M</v>
      </c>
      <c r="I8787" s="413"/>
    </row>
    <row r="8788" spans="1:9" ht="213.75">
      <c r="A8788" s="571">
        <v>12641</v>
      </c>
      <c r="B8788" s="572" t="s">
        <v>47473</v>
      </c>
      <c r="C8788" s="573" t="s">
        <v>3</v>
      </c>
      <c r="D8788" s="574">
        <v>2587.98</v>
      </c>
      <c r="F8788" s="411"/>
      <c r="G8788" s="412" t="str">
        <f t="shared" si="137"/>
        <v>LAVAGEM DAS TUBULAÇÕES COM GÁS 141B E PRESSURIZAÇÃO COM NITROGÊNIO (INFRAESTR UTURA P/ SISTEMA DE CLIMATIZAÇÃO VRV)</v>
      </c>
      <c r="H8788" s="412" t="str">
        <f t="shared" si="137"/>
        <v>UN</v>
      </c>
      <c r="I8788" s="413"/>
    </row>
    <row r="8789" spans="1:9" ht="180">
      <c r="A8789" s="571">
        <v>12657</v>
      </c>
      <c r="B8789" s="572" t="s">
        <v>47474</v>
      </c>
      <c r="C8789" s="573" t="s">
        <v>3</v>
      </c>
      <c r="D8789" s="574">
        <v>1001.65</v>
      </c>
      <c r="F8789" s="411"/>
      <c r="G8789" s="412" t="str">
        <f t="shared" si="137"/>
        <v>LAVAGEM DAS TUBULAÇÕES COM GÁS 141B E PRESSURIZAÇÃO COM NITROGÊNIO (INFRAESTR UTURA P/ SISTEMA PACKAGE)</v>
      </c>
      <c r="H8789" s="412" t="str">
        <f t="shared" si="137"/>
        <v>UN</v>
      </c>
      <c r="I8789" s="413"/>
    </row>
    <row r="8790" spans="1:9" ht="33.75">
      <c r="A8790" s="571">
        <v>12182</v>
      </c>
      <c r="B8790" s="572" t="s">
        <v>47475</v>
      </c>
      <c r="C8790" s="573" t="s">
        <v>1</v>
      </c>
      <c r="D8790" s="574">
        <v>1.49</v>
      </c>
      <c r="F8790" s="411"/>
      <c r="G8790" s="412" t="str">
        <f t="shared" si="137"/>
        <v>TUBO ESPONJOSO 1 1/4"</v>
      </c>
      <c r="H8790" s="412" t="str">
        <f t="shared" si="137"/>
        <v>M</v>
      </c>
      <c r="I8790" s="413"/>
    </row>
    <row r="8791" spans="1:9" ht="33.75">
      <c r="A8791" s="571">
        <v>12183</v>
      </c>
      <c r="B8791" s="572" t="s">
        <v>47476</v>
      </c>
      <c r="C8791" s="573" t="s">
        <v>1</v>
      </c>
      <c r="D8791" s="574">
        <v>1.22</v>
      </c>
      <c r="F8791" s="411"/>
      <c r="G8791" s="412" t="str">
        <f t="shared" si="137"/>
        <v>TUBO ESPONJOSO 3/8"</v>
      </c>
      <c r="H8791" s="412" t="str">
        <f t="shared" si="137"/>
        <v>M</v>
      </c>
      <c r="I8791" s="413"/>
    </row>
    <row r="8792" spans="1:9" ht="409.5">
      <c r="A8792" s="571">
        <v>12640</v>
      </c>
      <c r="B8792" s="572" t="s">
        <v>47477</v>
      </c>
      <c r="C8792" s="573" t="s">
        <v>1</v>
      </c>
      <c r="D8792" s="574">
        <v>402.01</v>
      </c>
      <c r="F8792" s="411"/>
      <c r="G8792" s="412" t="str">
        <f t="shared" si="137"/>
        <v>TUBULAÇÃO EM COBRE Ø 1 1/2", PARA INTERLIGAÇÃO DE CONDENSADOR/EVAPORADOR, INC LUSIVE ISOLAMENTO TÉRMICO ELASTOMÉRICO 19MM. MULTIKITS, ALIMENTAÇÃO ELÉTRICA, CONEXÕES E FIXAÇÕES (INFRAESTRUTURA P/ SISTEMA DE CLIMATIZAÇÃO VRV) - FORNECI MENTO E INSTALAÇÃO</v>
      </c>
      <c r="H8792" s="412" t="str">
        <f t="shared" si="137"/>
        <v>M</v>
      </c>
      <c r="I8792" s="413"/>
    </row>
    <row r="8793" spans="1:9" ht="409.5">
      <c r="A8793" s="571">
        <v>12639</v>
      </c>
      <c r="B8793" s="572" t="s">
        <v>47478</v>
      </c>
      <c r="C8793" s="573" t="s">
        <v>1</v>
      </c>
      <c r="D8793" s="574">
        <v>363.2</v>
      </c>
      <c r="F8793" s="411"/>
      <c r="G8793" s="412" t="str">
        <f t="shared" si="137"/>
        <v>TUBULAÇÃO EM COBRE Ø 1 1/4", PARA INTERLIGAÇÃO DE CONDENSADOR/EVAPORADOR, INC LUSIVE ISOLAMENTO TÉRMICO ELASTOMÉRICO 19MM. MULTIKITS, ALIMENTAÇÃO ELÉTRICA, CONEXÕES E FIXAÇÕES (INFRAESTRUTURA P/ SISTEMA DE CLIMATIZAÇÃO VRV) - FORNECI MENTO E INSTALAÇÃO</v>
      </c>
      <c r="H8793" s="412" t="str">
        <f t="shared" si="137"/>
        <v>M</v>
      </c>
      <c r="I8793" s="413"/>
    </row>
    <row r="8794" spans="1:9" ht="409.5">
      <c r="A8794" s="571">
        <v>12638</v>
      </c>
      <c r="B8794" s="572" t="s">
        <v>47479</v>
      </c>
      <c r="C8794" s="573" t="s">
        <v>1</v>
      </c>
      <c r="D8794" s="574">
        <v>321.61</v>
      </c>
      <c r="F8794" s="411"/>
      <c r="G8794" s="412" t="str">
        <f t="shared" si="137"/>
        <v>TUBULAÇÃO EM COBRE Ø 1 1/8", PARA INTERLIGAÇÃO DE CONDENSADOR/EVAPORADOR, INC LUSIVE ISOLAMENTO TÉRMICO ELASTOMÉRICO 19MM. MULTIKITS, ALIMENTAÇÃO ELÉTRICA, CONEXÕES E FIXAÇÕES (INFRAESTRUTURA P/ SISTEMA DE CLIMATIZAÇÃO VRV) - FORNECI MENTO E INSTALAÇÃO</v>
      </c>
      <c r="H8794" s="412" t="str">
        <f t="shared" si="137"/>
        <v>M</v>
      </c>
      <c r="I8794" s="413"/>
    </row>
    <row r="8795" spans="1:9" ht="409.5">
      <c r="A8795" s="571">
        <v>12642</v>
      </c>
      <c r="B8795" s="572" t="s">
        <v>47480</v>
      </c>
      <c r="C8795" s="573" t="s">
        <v>1</v>
      </c>
      <c r="D8795" s="574">
        <v>158.03</v>
      </c>
      <c r="F8795" s="411"/>
      <c r="G8795" s="412" t="str">
        <f t="shared" si="137"/>
        <v>TUBULAÇÃO EM COBRE Ø 1 3/8", PARA INTERLIGAÇÃO DE CONDENSADOR/EVAPORADOR, INC LUSIVE ISOLAMENTO TÉRMICO ELASTOMÉRICO 19MM. MULTIKITS, ALIMENTAÇÃO ELÉTRICA, CONEXÕES E FIXAÇÕES(INFRAESTRUTURA P/SISTEMA PACKAGE DE CLIMATIZAÇÃO)- FORNEC IMENTO E INSTALAÇÃO</v>
      </c>
      <c r="H8795" s="412" t="str">
        <f t="shared" si="137"/>
        <v>M</v>
      </c>
      <c r="I8795" s="413"/>
    </row>
    <row r="8796" spans="1:9">
      <c r="A8796" s="571">
        <v>12637</v>
      </c>
      <c r="B8796" s="469" t="s">
        <v>10207</v>
      </c>
      <c r="C8796" s="573" t="s">
        <v>1</v>
      </c>
      <c r="D8796" s="574">
        <v>300.82</v>
      </c>
      <c r="F8796" s="411"/>
      <c r="G8796" s="412" t="str">
        <f t="shared" si="137"/>
        <v/>
      </c>
      <c r="H8796" s="412" t="str">
        <f t="shared" si="137"/>
        <v>M</v>
      </c>
      <c r="I8796" s="413"/>
    </row>
    <row r="8797" spans="1:9" ht="409.5">
      <c r="B8797" s="572" t="s">
        <v>47481</v>
      </c>
      <c r="C8797" s="469" t="s">
        <v>10207</v>
      </c>
      <c r="F8797" s="411"/>
      <c r="G8797" s="412" t="str">
        <f t="shared" si="137"/>
        <v>TUBULAÇÃO EM COBRE Ø 1", PARA INTERLIGAÇÃO DE CONDENSADOR/EVAPORADOR, INCLUSI VE ISOLAMENTO TÉRMICO ELASTOMÉRICO 19MM. MULTIKITS, ALIMENTAÇÃO ELÉTRICA, CON EXÕES E FIXAÇÕES (INFRAESTRUTURA P/ SISTEMA DE CLIMATIZAÇÃO VRV) - FORNECIMEN TO E INSTALAÇÃO</v>
      </c>
      <c r="H8797" s="412" t="str">
        <f t="shared" si="137"/>
        <v/>
      </c>
      <c r="I8797" s="413"/>
    </row>
    <row r="8798" spans="1:9" ht="409.5">
      <c r="A8798" s="571">
        <v>12633</v>
      </c>
      <c r="B8798" s="572" t="s">
        <v>47482</v>
      </c>
      <c r="C8798" s="573" t="s">
        <v>1</v>
      </c>
      <c r="D8798" s="574">
        <v>28.96</v>
      </c>
      <c r="F8798" s="411"/>
      <c r="G8798" s="412" t="str">
        <f t="shared" si="137"/>
        <v>TUBULAÇÃO EM COBRE Ø 1/2", PARA INTERLIGAÇÃO DE CONDENSADOR/EVAPORADOR, INCLU SIVE ISOLAMENTO TÉRMICO ELASTOMÉRICO 19MM. MULTIKITS, ALIMENTAÇÃO ELÉTRICA, C ONEXÕES E FIXAÇÕES (INFRAESTRUTURA P/ SISTEMA DE CLIMATIZAÇÃO VRV) - FORNECIM ENTO E INSTALAÇÃO</v>
      </c>
      <c r="H8798" s="412" t="str">
        <f t="shared" si="137"/>
        <v>M</v>
      </c>
      <c r="I8798" s="413"/>
    </row>
    <row r="8799" spans="1:9" ht="409.5">
      <c r="A8799" s="571">
        <v>12635</v>
      </c>
      <c r="B8799" s="572" t="s">
        <v>47483</v>
      </c>
      <c r="C8799" s="573" t="s">
        <v>1</v>
      </c>
      <c r="D8799" s="574">
        <v>43.56</v>
      </c>
      <c r="F8799" s="411"/>
      <c r="G8799" s="412" t="str">
        <f t="shared" si="137"/>
        <v>TUBULAÇÃO EM COBRE Ø 3/4", PARA INTERLIGAÇÃO DE CONDENSADOR/EVAPORADOR, INCLU SIVE ISOLAMENTO TÉRMICO ELASTOMÉRICO 19MM. MULTIKITS, ALIMENTAÇÃO ELÉTRICA, C ONEXÕES E FIXAÇÕES (INFRAESTRUTURA P/ SISTEMA DE CLIMATIZAÇÃO VRV) - FORNECIM ENTO E INSTALAÇÃO</v>
      </c>
      <c r="H8799" s="412" t="str">
        <f t="shared" si="137"/>
        <v>M</v>
      </c>
      <c r="I8799" s="413"/>
    </row>
    <row r="8800" spans="1:9" ht="409.5">
      <c r="A8800" s="571">
        <v>12644</v>
      </c>
      <c r="B8800" s="572" t="s">
        <v>47484</v>
      </c>
      <c r="C8800" s="573" t="s">
        <v>1</v>
      </c>
      <c r="D8800" s="574">
        <v>121.99</v>
      </c>
      <c r="F8800" s="411"/>
      <c r="G8800" s="412" t="str">
        <f t="shared" si="137"/>
        <v>TUBULAÇÃO EM COBRE Ø 3/4", PARA INTERLIGAÇÃO DE CONDENSADOR/EVAPORADOR, INCLU SIVE ISOLAMENTO TÉRMICO ELASTOMÉRICO 19MM. MULTIKITS, ALIMENTAÇÃO ELÉTRICA,CO NEXÕES E FIXAÇÕES(INFRAESTRUTURA P/SISTEMA PACKAGE DE CLIMATIZAÇÃO)- FORNECIM ENTO E INSTALAÇÃO</v>
      </c>
      <c r="H8800" s="412" t="str">
        <f t="shared" si="137"/>
        <v>M</v>
      </c>
      <c r="I8800" s="413"/>
    </row>
    <row r="8801" spans="1:9" ht="409.5">
      <c r="A8801" s="571">
        <v>12632</v>
      </c>
      <c r="B8801" s="572" t="s">
        <v>47485</v>
      </c>
      <c r="C8801" s="573" t="s">
        <v>1</v>
      </c>
      <c r="D8801" s="574">
        <v>192.69</v>
      </c>
      <c r="F8801" s="411"/>
      <c r="G8801" s="412" t="str">
        <f t="shared" si="137"/>
        <v>TUBULAÇÃO EM COBRE Ø 3/8", PARA INTERLIGAÇÃO DE CONDENSADOR/EVAPORADOR, INCLU SIVE ISOLAMENTO TÉRMICO ELASTOMÉRICO 19MM. MULTIKITS, ALIMENTAÇÃO ELÉTRICA, C ONEXÕES E FIXAÇÕES (INFRAESTRUTURA P/ SISTEMA DE CLIMATIZAÇÃO VRV) - FORNECIM ENTO E INSTALAÇÃO</v>
      </c>
      <c r="H8801" s="412" t="str">
        <f t="shared" si="137"/>
        <v>M</v>
      </c>
      <c r="I8801" s="413"/>
    </row>
    <row r="8802" spans="1:9" ht="409.5">
      <c r="A8802" s="571">
        <v>12634</v>
      </c>
      <c r="B8802" s="572" t="s">
        <v>47486</v>
      </c>
      <c r="C8802" s="573" t="s">
        <v>1</v>
      </c>
      <c r="D8802" s="574">
        <v>213.48</v>
      </c>
      <c r="F8802" s="411"/>
      <c r="G8802" s="412" t="str">
        <f t="shared" si="137"/>
        <v>TUBULAÇÃO EM COBRE Ø 5/8", PARA INTERLIGAÇÃO DE CONDENSADOR/EVAPORADOR, INCLU SIVE ISOLAMENTO TÉRMICO ELASTOMÉRICO 19MM. MULTIKITS, ALIMENTAÇÃO ELÉTRICA, C ONEXÕES E FIXAÇÕES (INFRAESTRUTURA P/ SISTEMA DE CLIMATIZAÇÃO VRV) - FORNECIM ENTO E INSTALAÇÃO</v>
      </c>
      <c r="H8802" s="412" t="str">
        <f t="shared" si="137"/>
        <v>M</v>
      </c>
      <c r="I8802" s="413"/>
    </row>
    <row r="8803" spans="1:9" ht="409.5">
      <c r="A8803" s="571">
        <v>12643</v>
      </c>
      <c r="B8803" s="572" t="s">
        <v>47487</v>
      </c>
      <c r="C8803" s="573" t="s">
        <v>1</v>
      </c>
      <c r="D8803" s="574">
        <v>96.9</v>
      </c>
      <c r="F8803" s="411"/>
      <c r="G8803" s="412" t="str">
        <f t="shared" si="137"/>
        <v>TUBULAÇÃO EM COBRE Ø 5/8", PARA INTERLIGAÇÃO DE CONDENSADOR/EVAPORADOR, INCLU SIVE ISOLAMENTO TÉRMICO ELASTOMÉRICO 19MM. MULTIKITS, ALIMENTAÇÃO ELÉTRICA,CO NEXÕES E FIXAÇÕES(INFRAESTRUTURA P/SISTEMA PACKAGE DE CLIMATIZAÇÃO)- FORNECIM ENTO E INSTALAÇÃO</v>
      </c>
      <c r="H8803" s="412" t="str">
        <f t="shared" si="137"/>
        <v>M</v>
      </c>
      <c r="I8803" s="413"/>
    </row>
    <row r="8804" spans="1:9" ht="409.5">
      <c r="A8804" s="571">
        <v>12636</v>
      </c>
      <c r="B8804" s="572" t="s">
        <v>47488</v>
      </c>
      <c r="C8804" s="573" t="s">
        <v>1</v>
      </c>
      <c r="D8804" s="574">
        <v>263.39</v>
      </c>
      <c r="F8804" s="411"/>
      <c r="G8804" s="412" t="str">
        <f t="shared" si="137"/>
        <v>TUBULAÇÃO EM COBRE Ø 7/8", PARA INTERLIGAÇÃO DE CONDENSADOR/EVAPORADOR, INCLU SIVE ISOLAMENTO TÉRMICO ELASTOMÉRICO 19MM. MULTIKITS, ALIMENTAÇÃO ELÉTRICA, C ONEXÕES E FIXAÇÕES (INFRAESTRUTURA P/ SISTEMA DE CLIMATIZAÇÃO VRV) - FORNECIM ENTO E INSTALAÇÃO</v>
      </c>
      <c r="H8804" s="412" t="str">
        <f t="shared" si="137"/>
        <v>M</v>
      </c>
      <c r="I8804" s="413"/>
    </row>
    <row r="8805" spans="1:9" ht="78.75">
      <c r="A8805" s="571">
        <v>6569</v>
      </c>
      <c r="B8805" s="572" t="s">
        <v>47489</v>
      </c>
      <c r="C8805" s="573" t="s">
        <v>3</v>
      </c>
      <c r="D8805" s="574">
        <v>37437.599999999999</v>
      </c>
      <c r="F8805" s="411"/>
      <c r="G8805" s="412" t="str">
        <f t="shared" si="137"/>
        <v>UNIDADE CONDENSADORA SET-FREE (R-410A) RAS18FSNB</v>
      </c>
      <c r="H8805" s="412" t="str">
        <f t="shared" si="137"/>
        <v>UN</v>
      </c>
      <c r="I8805" s="413"/>
    </row>
    <row r="8806" spans="1:9" ht="78.75">
      <c r="A8806" s="571">
        <v>6567</v>
      </c>
      <c r="B8806" s="572" t="s">
        <v>47490</v>
      </c>
      <c r="C8806" s="573" t="s">
        <v>3</v>
      </c>
      <c r="D8806" s="574">
        <v>40297.53</v>
      </c>
      <c r="F8806" s="411"/>
      <c r="G8806" s="412" t="str">
        <f t="shared" si="137"/>
        <v>UNIDADE CONDENSADORA SET-FREE (R410A) RAS20FSNB</v>
      </c>
      <c r="H8806" s="412" t="str">
        <f t="shared" si="137"/>
        <v>UN</v>
      </c>
      <c r="I8806" s="413"/>
    </row>
    <row r="8807" spans="1:9" ht="90">
      <c r="A8807" s="571">
        <v>6582</v>
      </c>
      <c r="B8807" s="572" t="s">
        <v>47491</v>
      </c>
      <c r="C8807" s="573" t="s">
        <v>3</v>
      </c>
      <c r="D8807" s="574">
        <v>2751.62</v>
      </c>
      <c r="F8807" s="411"/>
      <c r="G8807" s="412" t="str">
        <f t="shared" si="137"/>
        <v>UNIDADE EVAPORADORA TIPO TETO APARENTE SET-FREE RPC3,0 FSNB1</v>
      </c>
      <c r="H8807" s="412" t="str">
        <f t="shared" si="137"/>
        <v>UN</v>
      </c>
      <c r="I8807" s="413"/>
    </row>
    <row r="8808" spans="1:9" ht="90">
      <c r="A8808" s="571">
        <v>6583</v>
      </c>
      <c r="B8808" s="572" t="s">
        <v>47492</v>
      </c>
      <c r="C8808" s="573" t="s">
        <v>3</v>
      </c>
      <c r="D8808" s="574">
        <v>2958.19</v>
      </c>
      <c r="F8808" s="411"/>
      <c r="G8808" s="412" t="str">
        <f t="shared" si="137"/>
        <v>UNIDADE EVAPORADORA TIPO TETO APARENTE SET-FREE RPC4,0 FSNB1</v>
      </c>
      <c r="H8808" s="412" t="str">
        <f t="shared" si="137"/>
        <v>UN</v>
      </c>
      <c r="I8808" s="413"/>
    </row>
    <row r="8809" spans="1:9" ht="90">
      <c r="A8809" s="571">
        <v>6584</v>
      </c>
      <c r="B8809" s="572" t="s">
        <v>47493</v>
      </c>
      <c r="C8809" s="573" t="s">
        <v>3</v>
      </c>
      <c r="D8809" s="574">
        <v>3294.35</v>
      </c>
      <c r="F8809" s="411"/>
      <c r="G8809" s="412" t="str">
        <f t="shared" si="137"/>
        <v>UNIDADE EVAPORADORA TIPO TETO APARENTE SET-FREE RPC5,0 FSNB1</v>
      </c>
      <c r="H8809" s="412" t="str">
        <f t="shared" si="137"/>
        <v>UN</v>
      </c>
      <c r="I8809" s="413"/>
    </row>
    <row r="8810" spans="1:9" ht="90">
      <c r="A8810" s="571">
        <v>7761</v>
      </c>
      <c r="B8810" s="572" t="s">
        <v>47494</v>
      </c>
      <c r="C8810" s="573" t="s">
        <v>3</v>
      </c>
      <c r="D8810" s="574">
        <v>4034.27</v>
      </c>
      <c r="F8810" s="411"/>
      <c r="G8810" s="412" t="str">
        <f t="shared" si="137"/>
        <v>UNIDADE EVAPORADORA TIPO TETO APARENTE SET-FREE RPC6,0 FSNB1</v>
      </c>
      <c r="H8810" s="412" t="str">
        <f t="shared" si="137"/>
        <v>UN</v>
      </c>
      <c r="I8810" s="413"/>
    </row>
    <row r="8811" spans="1:9" ht="315">
      <c r="A8811" s="571">
        <v>13613</v>
      </c>
      <c r="B8811" s="572" t="s">
        <v>47495</v>
      </c>
      <c r="C8811" s="573" t="s">
        <v>5</v>
      </c>
      <c r="D8811" s="574">
        <v>2.65</v>
      </c>
      <c r="F8811" s="411"/>
      <c r="G8811" s="412" t="str">
        <f t="shared" si="137"/>
        <v>ADEQUAÇÃO PARA ACESSIBILIDADE DE EDIFICAÇÕES EXISTENTES (OBSERVAÇÃO: SE A CON TRATAÇÃO INCLUIR O PROJETO DE REFORMA DA EDIFICAÇÃO, ESTE ITEM NÃO SERÁ PAGO) - PREÇO POR ÁREA CONSTRUÍDA.</v>
      </c>
      <c r="H8811" s="412" t="str">
        <f t="shared" si="137"/>
        <v>M2</v>
      </c>
      <c r="I8811" s="413"/>
    </row>
    <row r="8812" spans="1:9" ht="157.5">
      <c r="A8812" s="571">
        <v>7325</v>
      </c>
      <c r="B8812" s="572" t="s">
        <v>47496</v>
      </c>
      <c r="C8812" s="573" t="s">
        <v>39293</v>
      </c>
      <c r="D8812" s="574">
        <v>0.81</v>
      </c>
      <c r="F8812" s="411"/>
      <c r="G8812" s="412" t="str">
        <f t="shared" si="137"/>
        <v>AS BUILT. OBSERVAÇÃO: CONTEMPLAR TODOS OS DESENHOS QUE SOFRERAM ALTERAÇÕES DU RANTE A OBRA.</v>
      </c>
      <c r="H8812" s="412" t="str">
        <f t="shared" si="137"/>
        <v>M²</v>
      </c>
      <c r="I8812" s="413"/>
    </row>
    <row r="8813" spans="1:9" ht="157.5">
      <c r="A8813" s="571">
        <v>13610</v>
      </c>
      <c r="B8813" s="572" t="s">
        <v>47497</v>
      </c>
      <c r="C8813" s="573" t="s">
        <v>3</v>
      </c>
      <c r="D8813" s="574">
        <v>2592</v>
      </c>
      <c r="F8813" s="411"/>
      <c r="G8813" s="412" t="str">
        <f t="shared" si="137"/>
        <v>AVALIAÇÃO DE IMÓVEL DE BASE RURAL COM BEIFEITORIAS E CULTURAS APLICADAS, COM  ÁREA ACIMA DE 250 HA.</v>
      </c>
      <c r="H8813" s="412" t="str">
        <f t="shared" si="137"/>
        <v>UN</v>
      </c>
      <c r="I8813" s="413"/>
    </row>
    <row r="8814" spans="1:9" ht="157.5">
      <c r="A8814" s="571">
        <v>13609</v>
      </c>
      <c r="B8814" s="572" t="s">
        <v>47498</v>
      </c>
      <c r="C8814" s="573" t="s">
        <v>3</v>
      </c>
      <c r="D8814" s="574">
        <v>1555</v>
      </c>
      <c r="F8814" s="411"/>
      <c r="G8814" s="412" t="str">
        <f t="shared" si="137"/>
        <v>AVALIAÇÃO DE IMÓVEL DE BASE RURAL COM BEIFEITORIAS E CULTURAS APLICADAS, COM  ÁREA DE 100 A 250 HA.</v>
      </c>
      <c r="H8814" s="412" t="str">
        <f t="shared" si="137"/>
        <v>UN</v>
      </c>
      <c r="I8814" s="413"/>
    </row>
    <row r="8815" spans="1:9" ht="146.25">
      <c r="A8815" s="571">
        <v>13608</v>
      </c>
      <c r="B8815" s="572" t="s">
        <v>47499</v>
      </c>
      <c r="C8815" s="573" t="s">
        <v>3</v>
      </c>
      <c r="D8815" s="574">
        <v>1037</v>
      </c>
      <c r="F8815" s="411"/>
      <c r="G8815" s="412" t="str">
        <f t="shared" si="137"/>
        <v>AVALIAÇÃO DE IMÓVEL DE BASE RURAL COM BEIFEITORIAS E CULTURAS APLICADAS, COM  ÁREA DE 100 HA.</v>
      </c>
      <c r="H8815" s="412" t="str">
        <f t="shared" si="137"/>
        <v>UN</v>
      </c>
      <c r="I8815" s="413"/>
    </row>
    <row r="8816" spans="1:9" ht="202.5">
      <c r="A8816" s="571">
        <v>13629</v>
      </c>
      <c r="B8816" s="572" t="s">
        <v>47500</v>
      </c>
      <c r="C8816" s="573" t="s">
        <v>3</v>
      </c>
      <c r="D8816" s="574">
        <v>1037</v>
      </c>
      <c r="F8816" s="411"/>
      <c r="G8816" s="412" t="str">
        <f t="shared" si="137"/>
        <v>AVALIAÇÃO DE IMÓVEL DE BASE RURAL COM BENFEITORIAS E CULTURAS APLICADAS, EM L AUDO MODELO SIMPLIFICADO, COM ÁREA ACIMA DE 250 HA.</v>
      </c>
      <c r="H8816" s="412" t="str">
        <f t="shared" si="137"/>
        <v>UN</v>
      </c>
      <c r="I8816" s="413"/>
    </row>
    <row r="8817" spans="1:9" ht="213.75">
      <c r="A8817" s="571">
        <v>13628</v>
      </c>
      <c r="B8817" s="572" t="s">
        <v>47501</v>
      </c>
      <c r="C8817" s="573" t="s">
        <v>3</v>
      </c>
      <c r="D8817" s="574">
        <v>778</v>
      </c>
      <c r="F8817" s="411"/>
      <c r="G8817" s="412" t="str">
        <f t="shared" si="137"/>
        <v>AVALIAÇÃO DE IMÓVEL DE BASE RURAL COM BENFEITORIAS E CULTURAS APLICADAS, EM L AUDO MODELO SIMPLIFICADO, COM ÁREA DE 100  A 250 HA.</v>
      </c>
      <c r="H8817" s="412" t="str">
        <f t="shared" si="137"/>
        <v>UN</v>
      </c>
      <c r="I8817" s="413"/>
    </row>
    <row r="8818" spans="1:9" ht="202.5">
      <c r="A8818" s="571">
        <v>13627</v>
      </c>
      <c r="B8818" s="572" t="s">
        <v>47502</v>
      </c>
      <c r="C8818" s="573" t="s">
        <v>3</v>
      </c>
      <c r="D8818" s="574">
        <v>518</v>
      </c>
      <c r="F8818" s="411"/>
      <c r="G8818" s="412" t="str">
        <f t="shared" si="137"/>
        <v>AVALIAÇÃO DE IMÓVEL DE BASE RURAL COM BENFEITORIAS E CULTURAS APLICADAS, EM L AUDO MODELO SIMPLIFICADO, COM ÁREA DE ATÉ 100HA.</v>
      </c>
      <c r="H8818" s="412" t="str">
        <f t="shared" si="137"/>
        <v>UN</v>
      </c>
      <c r="I8818" s="413"/>
    </row>
    <row r="8819" spans="1:9" ht="191.25">
      <c r="A8819" s="571">
        <v>13617</v>
      </c>
      <c r="B8819" s="572" t="s">
        <v>47503</v>
      </c>
      <c r="C8819" s="573" t="s">
        <v>3</v>
      </c>
      <c r="D8819" s="574">
        <v>518</v>
      </c>
      <c r="F8819" s="411"/>
      <c r="G8819" s="412" t="str">
        <f t="shared" si="137"/>
        <v>AVALIAÇÃO DE IMÓVEL URBANO EM LAUDO MODELO COMLETO, UNIDADE ISOLADA HABITACIO NAL (CASA), CASA EM CONDOMÍNIO FECHADO ETC.</v>
      </c>
      <c r="H8819" s="412" t="str">
        <f t="shared" si="137"/>
        <v>UN</v>
      </c>
      <c r="I8819" s="413"/>
    </row>
    <row r="8820" spans="1:9" ht="180">
      <c r="A8820" s="571">
        <v>13618</v>
      </c>
      <c r="B8820" s="572" t="s">
        <v>47504</v>
      </c>
      <c r="C8820" s="573" t="s">
        <v>3</v>
      </c>
      <c r="D8820" s="574">
        <v>518</v>
      </c>
      <c r="F8820" s="411"/>
      <c r="G8820" s="412" t="str">
        <f t="shared" si="137"/>
        <v>AVALIAÇÃO DE IMÓVEL URBANO EM LAUDO MODELO COMPLETO, SALA OU PAVIMENTO COMERC IAL COM ÁREA CONSTRUÍDA ATÉ 250M²</v>
      </c>
      <c r="H8820" s="412" t="str">
        <f t="shared" si="137"/>
        <v>UN</v>
      </c>
      <c r="I8820" s="413"/>
    </row>
    <row r="8821" spans="1:9" ht="180">
      <c r="A8821" s="571">
        <v>13616</v>
      </c>
      <c r="B8821" s="572" t="s">
        <v>47505</v>
      </c>
      <c r="C8821" s="573" t="s">
        <v>3</v>
      </c>
      <c r="D8821" s="574">
        <v>518</v>
      </c>
      <c r="F8821" s="411"/>
      <c r="G8821" s="412" t="str">
        <f t="shared" si="137"/>
        <v>AVALIAÇÃO DE IMÓVEL URBANO EM LAUDO MODELO COMPLETO, UNIDADE HABITACIONAL EM  PRÉDIO(APARTAMENTO/LOFT/FLAT ETC)</v>
      </c>
      <c r="H8821" s="412" t="str">
        <f t="shared" si="137"/>
        <v>UN</v>
      </c>
      <c r="I8821" s="413"/>
    </row>
    <row r="8822" spans="1:9" ht="258.75">
      <c r="A8822" s="571">
        <v>13619</v>
      </c>
      <c r="B8822" s="572" t="s">
        <v>47506</v>
      </c>
      <c r="C8822" s="573" t="s">
        <v>3</v>
      </c>
      <c r="D8822" s="574">
        <v>778</v>
      </c>
      <c r="F8822" s="411"/>
      <c r="G8822" s="412" t="str">
        <f t="shared" si="137"/>
        <v>AVALIAÇÃO DE IMÓVEL URBANO EM LAUDO MODELO COMPLETO, UNIDADE ISOLADA HABITACI ONAL UNIFAMILIAR COM AVALIAÇÃO DO LOTE E DO CONJUNTO (TERRENO +  EDIFICAÇÃO).</v>
      </c>
      <c r="H8822" s="412" t="str">
        <f t="shared" si="137"/>
        <v>UN</v>
      </c>
      <c r="I8822" s="413"/>
    </row>
    <row r="8823" spans="1:9" ht="236.25">
      <c r="A8823" s="571">
        <v>13623</v>
      </c>
      <c r="B8823" s="572" t="s">
        <v>47507</v>
      </c>
      <c r="C8823" s="573" t="s">
        <v>3</v>
      </c>
      <c r="D8823" s="574">
        <v>3111</v>
      </c>
      <c r="F8823" s="411"/>
      <c r="G8823" s="412" t="str">
        <f t="shared" si="137"/>
        <v>AVALIAÇÃO DE IMÓVEL URBANO EM LAUDO MODELO COMPLETO. (SALA, LOJA, GALPÃO, PRÉ DIO COMERCIAL COM ÁREA CONSTRUÍDA SUPERIOR A 2.000M² ATÉ 4000M²).</v>
      </c>
      <c r="H8823" s="412" t="str">
        <f t="shared" si="137"/>
        <v>UN</v>
      </c>
      <c r="I8823" s="413"/>
    </row>
    <row r="8824" spans="1:9" ht="236.25">
      <c r="A8824" s="571">
        <v>13620</v>
      </c>
      <c r="B8824" s="572" t="s">
        <v>47508</v>
      </c>
      <c r="C8824" s="573" t="s">
        <v>3</v>
      </c>
      <c r="D8824" s="574">
        <v>1555</v>
      </c>
      <c r="F8824" s="411"/>
      <c r="G8824" s="412" t="str">
        <f t="shared" si="137"/>
        <v>AVALIAÇÃO DE IMÓVEL URBANO EM LAUDO MODELO COMPLETO. (SALA, LOJA, GALPÃO, PRÉ DIO COMERCIAL COM ÁREA CONSTRUÍDA SUPERIOR A 250M² ATÉ 2.000M²).</v>
      </c>
      <c r="H8824" s="412" t="str">
        <f t="shared" si="137"/>
        <v>UN</v>
      </c>
      <c r="I8824" s="413"/>
    </row>
    <row r="8825" spans="1:9" ht="213.75">
      <c r="A8825" s="571">
        <v>13624</v>
      </c>
      <c r="B8825" s="572" t="s">
        <v>47509</v>
      </c>
      <c r="C8825" s="573" t="s">
        <v>3</v>
      </c>
      <c r="D8825" s="574">
        <v>3629</v>
      </c>
      <c r="F8825" s="411"/>
      <c r="G8825" s="412" t="str">
        <f t="shared" si="137"/>
        <v>AVALIAÇÃO DE IMÓVEL URBANO EM LAUDO MODELO COMPLETO. (SALA, LOJA, GALPÃO, PRÉ DIO COMERCIAL COM ÁREA CONSTRUÍDA SUPERIOR A 4000M²).</v>
      </c>
      <c r="H8825" s="412" t="str">
        <f t="shared" si="137"/>
        <v>UN</v>
      </c>
      <c r="I8825" s="413"/>
    </row>
    <row r="8826" spans="1:9" ht="258.75">
      <c r="A8826" s="571">
        <v>13622</v>
      </c>
      <c r="B8826" s="572" t="s">
        <v>47510</v>
      </c>
      <c r="C8826" s="573" t="s">
        <v>3</v>
      </c>
      <c r="D8826" s="574">
        <v>2592</v>
      </c>
      <c r="F8826" s="411"/>
      <c r="G8826" s="412" t="str">
        <f t="shared" si="137"/>
        <v>AVALIAÇÃO DE IMÓVEL URBANO EM LAUDO MODELO COMPLETOO, UNIDADE ISOLADA HABITAC IONAL UNIFAMILIAR COM AVALIAÇÃO DO LOTE E DO CONJUNTO (TERRENO +  EDIFICAÇÃO) .</v>
      </c>
      <c r="H8826" s="412" t="str">
        <f t="shared" si="137"/>
        <v>UN</v>
      </c>
      <c r="I8826" s="413"/>
    </row>
    <row r="8827" spans="1:9" ht="180">
      <c r="A8827" s="571">
        <v>13600</v>
      </c>
      <c r="B8827" s="572" t="s">
        <v>47511</v>
      </c>
      <c r="C8827" s="573" t="s">
        <v>3</v>
      </c>
      <c r="D8827" s="574">
        <v>415</v>
      </c>
      <c r="F8827" s="411"/>
      <c r="G8827" s="412" t="str">
        <f t="shared" si="137"/>
        <v>AVALIAÇÃO DE IMÓVEL URBANO EM LAUDO MODELO SIMPLIFICADO, SALA OU PAVIMENTO CO MERCIAL COM ÁREA CONSTRUÍDA ATÉ 250M²</v>
      </c>
      <c r="H8827" s="412" t="str">
        <f t="shared" si="137"/>
        <v>UN</v>
      </c>
      <c r="I8827" s="413"/>
    </row>
    <row r="8828" spans="1:9" ht="180">
      <c r="A8828" s="571">
        <v>13598</v>
      </c>
      <c r="B8828" s="572" t="s">
        <v>47512</v>
      </c>
      <c r="C8828" s="573" t="s">
        <v>3</v>
      </c>
      <c r="D8828" s="574">
        <v>415</v>
      </c>
      <c r="F8828" s="411"/>
      <c r="G8828" s="412" t="str">
        <f t="shared" si="137"/>
        <v>AVALIAÇÃO DE IMÓVEL URBANO EM LAUDO MODELO SIMPLIFICADO, UNIDADE HABITACIONAL EM PRÉDIO(APARTAMENTO/LOFT/FLAT ETC)</v>
      </c>
      <c r="H8828" s="412" t="str">
        <f t="shared" si="137"/>
        <v>UN</v>
      </c>
      <c r="I8828" s="413"/>
    </row>
    <row r="8829" spans="1:9" ht="202.5">
      <c r="A8829" s="571">
        <v>13599</v>
      </c>
      <c r="B8829" s="572" t="s">
        <v>47513</v>
      </c>
      <c r="C8829" s="573" t="s">
        <v>3</v>
      </c>
      <c r="D8829" s="574">
        <v>415</v>
      </c>
      <c r="F8829" s="411"/>
      <c r="G8829" s="412" t="str">
        <f t="shared" si="137"/>
        <v>AVALIAÇÃO DE IMÓVEL URBANO EM LAUDO MODELO SIMPLIFICADO, UNIDADE ISOLADA HABI TACIONAL (CASA), CASA EM CONDOMÍNIO FECHADO ETC.</v>
      </c>
      <c r="H8829" s="412" t="str">
        <f t="shared" si="137"/>
        <v>UN</v>
      </c>
      <c r="I8829" s="413"/>
    </row>
    <row r="8830" spans="1:9" ht="258.75">
      <c r="A8830" s="571">
        <v>13601</v>
      </c>
      <c r="B8830" s="572" t="s">
        <v>47514</v>
      </c>
      <c r="C8830" s="573" t="s">
        <v>3</v>
      </c>
      <c r="D8830" s="574">
        <v>570</v>
      </c>
      <c r="F8830" s="411"/>
      <c r="G8830" s="412" t="str">
        <f t="shared" si="137"/>
        <v>AVALIAÇÃO DE IMÓVEL URBANO EM LAUDO MODELO SIMPLIFICADO, UNIDADE ISOLADA HABI TACIONAL UNIFAMILIAR COM AVALIAÇÃO DO LOTE E DO CONJUNTO (TERRENO +  EDIFICAÇ ÃO).</v>
      </c>
      <c r="H8830" s="412" t="str">
        <f t="shared" si="137"/>
        <v>UN</v>
      </c>
      <c r="I8830" s="413"/>
    </row>
    <row r="8831" spans="1:9" ht="236.25">
      <c r="A8831" s="571">
        <v>13603</v>
      </c>
      <c r="B8831" s="572" t="s">
        <v>47515</v>
      </c>
      <c r="C8831" s="573" t="s">
        <v>3</v>
      </c>
      <c r="D8831" s="574">
        <v>1815</v>
      </c>
      <c r="F8831" s="411"/>
      <c r="G8831" s="412" t="str">
        <f t="shared" si="137"/>
        <v>AVALIAÇÃO DE IMÓVEL URBANO EM LAUDO MODELO SIMPLIFICADO. (SALA, LOJA, GALPÃO, PRÉDIO COMERCIAL COM ÁREA CONSTRUÍDA SUPERIOR A 2.000M²).</v>
      </c>
      <c r="H8831" s="412" t="str">
        <f t="shared" si="137"/>
        <v>UN</v>
      </c>
      <c r="I8831" s="413"/>
    </row>
    <row r="8832" spans="1:9" ht="247.5">
      <c r="A8832" s="571">
        <v>13602</v>
      </c>
      <c r="B8832" s="572" t="s">
        <v>47516</v>
      </c>
      <c r="C8832" s="573" t="s">
        <v>3</v>
      </c>
      <c r="D8832" s="574">
        <v>1244</v>
      </c>
      <c r="F8832" s="411"/>
      <c r="G8832" s="412" t="str">
        <f t="shared" si="137"/>
        <v>AVALIAÇÃO DE IMÓVEL URBANO EM LAUDO MODELO SIMPLIFICADO. (SALA, LOJA, GALPÃO, PRÉDIO COMERCIAL COM ÁREA CONSTRUÍDA SUPERIOR A 250M² ATÉ 2.000M²).</v>
      </c>
      <c r="H8832" s="412" t="str">
        <f t="shared" si="137"/>
        <v>UN</v>
      </c>
      <c r="I8832" s="413"/>
    </row>
    <row r="8833" spans="1:9" ht="225">
      <c r="A8833" s="571">
        <v>13604</v>
      </c>
      <c r="B8833" s="572" t="s">
        <v>47517</v>
      </c>
      <c r="C8833" s="573" t="s">
        <v>3</v>
      </c>
      <c r="D8833" s="574">
        <v>1555</v>
      </c>
      <c r="F8833" s="411"/>
      <c r="G8833" s="412" t="str">
        <f t="shared" si="137"/>
        <v>AVALIAÇÃO DE IMÓVEL URBANO EM LAUDO MODELO SIMPLIFICADO. IMÓVEL COMERCIAL COM AVALIAÇÃO DO LOTE E DO CONJUNTO (TERRENO + EDIFICAÇÃO).</v>
      </c>
      <c r="H8833" s="412" t="str">
        <f t="shared" si="137"/>
        <v>UN</v>
      </c>
      <c r="I8833" s="413"/>
    </row>
    <row r="8834" spans="1:9" ht="168.75">
      <c r="A8834" s="571">
        <v>13605</v>
      </c>
      <c r="B8834" s="572" t="s">
        <v>47518</v>
      </c>
      <c r="C8834" s="573" t="s">
        <v>3</v>
      </c>
      <c r="D8834" s="574">
        <v>518</v>
      </c>
      <c r="F8834" s="411"/>
      <c r="G8834" s="412" t="str">
        <f t="shared" ref="G8834:H8897" si="138">UPPER(B8834)</f>
        <v>AVALIAÇÃO DE TERRENO (ÁREA URBANA), APRESENTADA EM LAUDO MODELO SIMPLIFICADO, COM ÁREA ATÉ 5.000 M².</v>
      </c>
      <c r="H8834" s="412" t="str">
        <f t="shared" si="138"/>
        <v>UN</v>
      </c>
      <c r="I8834" s="413"/>
    </row>
    <row r="8835" spans="1:9" ht="101.25">
      <c r="A8835" s="571">
        <v>13607</v>
      </c>
      <c r="B8835" s="572" t="s">
        <v>47519</v>
      </c>
      <c r="C8835" s="573" t="s">
        <v>3</v>
      </c>
      <c r="D8835" s="574">
        <v>1037</v>
      </c>
      <c r="F8835" s="411"/>
      <c r="G8835" s="412" t="str">
        <f t="shared" si="138"/>
        <v>AVALIAÇÃO DE TERRENO (ÁREA URBANA), COM ÁREA ACIMA DE 10.000 M².</v>
      </c>
      <c r="H8835" s="412" t="str">
        <f t="shared" si="138"/>
        <v>UN</v>
      </c>
      <c r="I8835" s="413"/>
    </row>
    <row r="8836" spans="1:9" ht="123.75">
      <c r="A8836" s="571">
        <v>13606</v>
      </c>
      <c r="B8836" s="572" t="s">
        <v>47520</v>
      </c>
      <c r="C8836" s="573" t="s">
        <v>3</v>
      </c>
      <c r="D8836" s="574">
        <v>778</v>
      </c>
      <c r="F8836" s="411"/>
      <c r="G8836" s="412" t="str">
        <f t="shared" si="138"/>
        <v>AVALIAÇÃO DE TERRENO (ÁREA URBANA), COM ÁREA ACIMA DE 5.000 M² ATÉ 10.000 M².</v>
      </c>
      <c r="H8836" s="412" t="str">
        <f t="shared" si="138"/>
        <v>UN</v>
      </c>
      <c r="I8836" s="413"/>
    </row>
    <row r="8837" spans="1:9" ht="135">
      <c r="A8837" s="571">
        <v>13625</v>
      </c>
      <c r="B8837" s="572" t="s">
        <v>47521</v>
      </c>
      <c r="C8837" s="573" t="s">
        <v>3</v>
      </c>
      <c r="D8837" s="574">
        <v>2074</v>
      </c>
      <c r="F8837" s="411"/>
      <c r="G8837" s="412" t="str">
        <f t="shared" si="138"/>
        <v>AVALIAÇÃO DE TERRENO, APRESENTADA EM LAUDO MODELO COMPLETO, COM ÁREA ATÉ 10.0 00 M².</v>
      </c>
      <c r="H8837" s="412" t="str">
        <f t="shared" si="138"/>
        <v>UN</v>
      </c>
      <c r="I8837" s="413"/>
    </row>
    <row r="8838" spans="1:9" ht="146.25">
      <c r="A8838" s="571">
        <v>13626</v>
      </c>
      <c r="B8838" s="572" t="s">
        <v>47522</v>
      </c>
      <c r="C8838" s="573" t="s">
        <v>3</v>
      </c>
      <c r="D8838" s="574">
        <v>2333</v>
      </c>
      <c r="F8838" s="411"/>
      <c r="G8838" s="412" t="str">
        <f t="shared" si="138"/>
        <v>AVALIAÇÃO DE TERRENO, APRESENTADA EM LAUDO MODELO COMPLETO, COM ÁREA SUPERIOR A 10.000 M².</v>
      </c>
      <c r="H8838" s="412" t="str">
        <f t="shared" si="138"/>
        <v>UN</v>
      </c>
      <c r="I8838" s="413"/>
    </row>
    <row r="8839" spans="1:9" ht="191.25">
      <c r="A8839" s="571">
        <v>11511</v>
      </c>
      <c r="B8839" s="572" t="s">
        <v>47523</v>
      </c>
      <c r="C8839" s="573" t="s">
        <v>23</v>
      </c>
      <c r="D8839" s="574">
        <v>4089.82</v>
      </c>
      <c r="F8839" s="411"/>
      <c r="G8839" s="412" t="str">
        <f t="shared" si="138"/>
        <v>CADASTRAMENTO DE INFRAESTRUTURA. OBSERVAÇÃO: INCLUI REDE DE ÁGUA, ENERGIA, DR ENAGEM, GÁS, TELEFONE E OUTROS EXISTENTES.</v>
      </c>
      <c r="H8839" s="412" t="str">
        <f t="shared" si="138"/>
        <v>KM</v>
      </c>
      <c r="I8839" s="413"/>
    </row>
    <row r="8840" spans="1:9" ht="168.75">
      <c r="A8840" s="571">
        <v>12329</v>
      </c>
      <c r="B8840" s="572" t="s">
        <v>47524</v>
      </c>
      <c r="C8840" s="573" t="s">
        <v>3</v>
      </c>
      <c r="D8840" s="574">
        <v>452</v>
      </c>
      <c r="F8840" s="411"/>
      <c r="G8840" s="412" t="str">
        <f t="shared" si="138"/>
        <v>DESLOCAMENTO DE EQUIPAMENTO DE SONDAGEM A PERCUSSÃO, ENTRE FUROS, EM MESMA ÁR EA (DISTÂNCIA DE 101 ATÉ 500M)</v>
      </c>
      <c r="H8840" s="412" t="str">
        <f t="shared" si="138"/>
        <v>UN</v>
      </c>
      <c r="I8840" s="413"/>
    </row>
    <row r="8841" spans="1:9" ht="168.75">
      <c r="A8841" s="571">
        <v>12328</v>
      </c>
      <c r="B8841" s="572" t="s">
        <v>47525</v>
      </c>
      <c r="C8841" s="573" t="s">
        <v>3</v>
      </c>
      <c r="D8841" s="574">
        <v>349</v>
      </c>
      <c r="F8841" s="411"/>
      <c r="G8841" s="412" t="str">
        <f t="shared" si="138"/>
        <v>DESLOCAMENTO DE EQUIPAMENTO DE SONDAGEM A PERCUSSÃO, ENTRE FUROS, EM MESMA ÁR EA (DISTÂNCIA DE 30 ATÉ 100M)</v>
      </c>
      <c r="H8841" s="412" t="str">
        <f t="shared" si="138"/>
        <v>UN</v>
      </c>
      <c r="I8841" s="413"/>
    </row>
    <row r="8842" spans="1:9" ht="168.75">
      <c r="A8842" s="571">
        <v>12330</v>
      </c>
      <c r="B8842" s="572" t="s">
        <v>47526</v>
      </c>
      <c r="C8842" s="573" t="s">
        <v>3</v>
      </c>
      <c r="D8842" s="574">
        <v>1155</v>
      </c>
      <c r="F8842" s="411"/>
      <c r="G8842" s="412" t="str">
        <f t="shared" si="138"/>
        <v>DESLOCAMENTO DE EQUIPAMENTO DE SONDAGEM A PERCUSSÃO, ENTRE FUROS, EM MESMA ÁR EA (DISTÂNCIA DE 501 ATÉ 2000M)</v>
      </c>
      <c r="H8842" s="412" t="str">
        <f t="shared" si="138"/>
        <v>UN</v>
      </c>
      <c r="I8842" s="413"/>
    </row>
    <row r="8843" spans="1:9" ht="191.25">
      <c r="A8843" s="571">
        <v>7623</v>
      </c>
      <c r="B8843" s="572" t="s">
        <v>47527</v>
      </c>
      <c r="C8843" s="573" t="s">
        <v>3</v>
      </c>
      <c r="D8843" s="574">
        <v>316</v>
      </c>
      <c r="F8843" s="411"/>
      <c r="G8843" s="412" t="str">
        <f t="shared" si="138"/>
        <v>DESLOCAMENTO DE EQUIPAMENTO DE SONDAGEM A TRADO E/OU POÇO DE VISITA, ENTRE FU ROS NA MESMA ÁREA (DISTÂNCIA DE 101 A 500 M)</v>
      </c>
      <c r="H8843" s="412" t="str">
        <f t="shared" si="138"/>
        <v>UN</v>
      </c>
      <c r="I8843" s="413"/>
    </row>
    <row r="8844" spans="1:9" ht="180">
      <c r="A8844" s="571">
        <v>7622</v>
      </c>
      <c r="B8844" s="572" t="s">
        <v>47528</v>
      </c>
      <c r="C8844" s="573" t="s">
        <v>3</v>
      </c>
      <c r="D8844" s="574">
        <v>186</v>
      </c>
      <c r="F8844" s="411"/>
      <c r="G8844" s="412" t="str">
        <f t="shared" si="138"/>
        <v>DESLOCAMENTO DE EQUIPAMENTO DE SONDAGEM A TRADO E/OU POÇO DE VISITA, ENTRE FU ROS NA MESMA ÁREA (DISTÂNCIA DE 30 A 100 M)</v>
      </c>
      <c r="H8844" s="412" t="str">
        <f t="shared" si="138"/>
        <v>UN</v>
      </c>
      <c r="I8844" s="413"/>
    </row>
    <row r="8845" spans="1:9" ht="191.25">
      <c r="A8845" s="571">
        <v>3392</v>
      </c>
      <c r="B8845" s="572" t="s">
        <v>47529</v>
      </c>
      <c r="C8845" s="573" t="s">
        <v>3</v>
      </c>
      <c r="D8845" s="574">
        <v>502</v>
      </c>
      <c r="F8845" s="411"/>
      <c r="G8845" s="412" t="str">
        <f t="shared" si="138"/>
        <v>DESLOCAMENTO DE EQUIPAMENTO DE SONDAGEM A TRADO E/OU POÇO DE VISITA, ENTRE FU ROS NA MESMA ÁREA (DISTÂNCIA DE 501 A 2000 M)</v>
      </c>
      <c r="H8845" s="412" t="str">
        <f t="shared" si="138"/>
        <v>UN</v>
      </c>
      <c r="I8845" s="413"/>
    </row>
    <row r="8846" spans="1:9" ht="112.5">
      <c r="A8846" s="571">
        <v>12337</v>
      </c>
      <c r="B8846" s="572" t="s">
        <v>47530</v>
      </c>
      <c r="C8846" s="573" t="s">
        <v>3</v>
      </c>
      <c r="D8846" s="574">
        <v>3377</v>
      </c>
      <c r="F8846" s="411"/>
      <c r="G8846" s="412" t="str">
        <f t="shared" si="138"/>
        <v>EMISSÃO DE RELATÓRIO TÉCNICO DE CARACTERIZAÇÃO DE JAZIDA</v>
      </c>
      <c r="H8846" s="412" t="str">
        <f t="shared" si="138"/>
        <v>UN</v>
      </c>
      <c r="I8846" s="413"/>
    </row>
    <row r="8847" spans="1:9" ht="123.75">
      <c r="A8847" s="571">
        <v>4331</v>
      </c>
      <c r="B8847" s="572" t="s">
        <v>47531</v>
      </c>
      <c r="C8847" s="573" t="s">
        <v>3</v>
      </c>
      <c r="D8847" s="574">
        <v>202</v>
      </c>
      <c r="F8847" s="411"/>
      <c r="G8847" s="412" t="str">
        <f t="shared" si="138"/>
        <v>ENSAIO - COMPACTAÇÃO PROCTOR INTERMEDIÁRIO COM REUSO DE MATERIAL (6 PONTOS)</v>
      </c>
      <c r="H8847" s="412" t="str">
        <f t="shared" si="138"/>
        <v>UN</v>
      </c>
      <c r="I8847" s="413"/>
    </row>
    <row r="8848" spans="1:9" ht="112.5">
      <c r="A8848" s="571">
        <v>4330</v>
      </c>
      <c r="B8848" s="572" t="s">
        <v>47532</v>
      </c>
      <c r="C8848" s="573" t="s">
        <v>3</v>
      </c>
      <c r="D8848" s="574">
        <v>202</v>
      </c>
      <c r="F8848" s="411"/>
      <c r="G8848" s="412" t="str">
        <f t="shared" si="138"/>
        <v>ENSAIO - COMPACTAÇÃO PROCTOR NORMAL COM REUSO DE MATERIAL (6 PONTOS)</v>
      </c>
      <c r="H8848" s="412" t="str">
        <f t="shared" si="138"/>
        <v>UN</v>
      </c>
      <c r="I8848" s="413"/>
    </row>
    <row r="8849" spans="1:9" ht="45">
      <c r="A8849" s="571">
        <v>6939</v>
      </c>
      <c r="B8849" s="572" t="s">
        <v>47533</v>
      </c>
      <c r="C8849" s="573" t="s">
        <v>3</v>
      </c>
      <c r="D8849" s="574">
        <v>158</v>
      </c>
      <c r="F8849" s="411"/>
      <c r="G8849" s="412" t="str">
        <f t="shared" si="138"/>
        <v>ENSAIO - EQUIVALENTE DE AREIA</v>
      </c>
      <c r="H8849" s="412" t="str">
        <f t="shared" si="138"/>
        <v>UN</v>
      </c>
      <c r="I8849" s="413"/>
    </row>
    <row r="8850" spans="1:9" ht="101.25">
      <c r="A8850" s="571">
        <v>10035</v>
      </c>
      <c r="B8850" s="572" t="s">
        <v>47534</v>
      </c>
      <c r="C8850" s="573" t="s">
        <v>3</v>
      </c>
      <c r="D8850" s="574">
        <v>564</v>
      </c>
      <c r="F8850" s="411"/>
      <c r="G8850" s="412" t="str">
        <f t="shared" si="138"/>
        <v>ENSAIO - GRANULOMETRIA COMBINADA (PENEIRAMENTO + SEDIMENTAÇÃO)</v>
      </c>
      <c r="H8850" s="412" t="str">
        <f t="shared" si="138"/>
        <v>UN</v>
      </c>
      <c r="I8850" s="413"/>
    </row>
    <row r="8851" spans="1:9" ht="67.5">
      <c r="A8851" s="571">
        <v>4327</v>
      </c>
      <c r="B8851" s="572" t="s">
        <v>47535</v>
      </c>
      <c r="C8851" s="573" t="s">
        <v>3</v>
      </c>
      <c r="D8851" s="574">
        <v>140</v>
      </c>
      <c r="F8851" s="411"/>
      <c r="G8851" s="412" t="str">
        <f t="shared" si="138"/>
        <v>ENSAIO - GRANULOMETRIA POR PENEIRAMENTO</v>
      </c>
      <c r="H8851" s="412" t="str">
        <f t="shared" si="138"/>
        <v>UN</v>
      </c>
      <c r="I8851" s="413"/>
    </row>
    <row r="8852" spans="1:9" ht="67.5">
      <c r="A8852" s="571">
        <v>6720</v>
      </c>
      <c r="B8852" s="572" t="s">
        <v>47536</v>
      </c>
      <c r="C8852" s="573" t="s">
        <v>3</v>
      </c>
      <c r="D8852" s="574">
        <v>259</v>
      </c>
      <c r="F8852" s="411"/>
      <c r="G8852" s="412" t="str">
        <f t="shared" si="138"/>
        <v>ENSAIO - ÍNDICE DE SUPORTE CALIFÓRNIA - CBR</v>
      </c>
      <c r="H8852" s="412" t="str">
        <f t="shared" si="138"/>
        <v>UN</v>
      </c>
      <c r="I8852" s="413"/>
    </row>
    <row r="8853" spans="1:9" ht="45">
      <c r="A8853" s="571">
        <v>4328</v>
      </c>
      <c r="B8853" s="572" t="s">
        <v>47537</v>
      </c>
      <c r="C8853" s="573" t="s">
        <v>3</v>
      </c>
      <c r="D8853" s="574">
        <v>140</v>
      </c>
      <c r="F8853" s="411"/>
      <c r="G8853" s="412" t="str">
        <f t="shared" si="138"/>
        <v>ENSAIO - LIMITE DE LIQUIDEZ</v>
      </c>
      <c r="H8853" s="412" t="str">
        <f t="shared" si="138"/>
        <v>UN</v>
      </c>
      <c r="I8853" s="413"/>
    </row>
    <row r="8854" spans="1:9" ht="56.25">
      <c r="A8854" s="571">
        <v>4329</v>
      </c>
      <c r="B8854" s="572" t="s">
        <v>47538</v>
      </c>
      <c r="C8854" s="573" t="s">
        <v>3</v>
      </c>
      <c r="D8854" s="574">
        <v>140</v>
      </c>
      <c r="F8854" s="411"/>
      <c r="G8854" s="412" t="str">
        <f t="shared" si="138"/>
        <v>ENSAIO - LIMITE DE PLASTICIDADE</v>
      </c>
      <c r="H8854" s="412" t="str">
        <f t="shared" si="138"/>
        <v>UN</v>
      </c>
      <c r="I8854" s="413"/>
    </row>
    <row r="8855" spans="1:9" ht="90">
      <c r="A8855" s="571">
        <v>7825</v>
      </c>
      <c r="B8855" s="572" t="s">
        <v>47539</v>
      </c>
      <c r="C8855" s="573" t="s">
        <v>13562</v>
      </c>
      <c r="D8855" s="574">
        <v>1273</v>
      </c>
      <c r="F8855" s="411"/>
      <c r="G8855" s="412" t="str">
        <f t="shared" si="138"/>
        <v>EQUIPE TOPOGRÁFICA DE CAMPO COMPLETA ( COM EQUIPAMENTO)</v>
      </c>
      <c r="H8855" s="412" t="str">
        <f t="shared" si="138"/>
        <v>DIA</v>
      </c>
      <c r="I8855" s="413"/>
    </row>
    <row r="8856" spans="1:9" ht="146.25">
      <c r="A8856" s="571">
        <v>7826</v>
      </c>
      <c r="B8856" s="572" t="s">
        <v>47540</v>
      </c>
      <c r="C8856" s="573" t="s">
        <v>13562</v>
      </c>
      <c r="D8856" s="574">
        <v>1514</v>
      </c>
      <c r="F8856" s="411"/>
      <c r="G8856" s="412" t="str">
        <f t="shared" si="138"/>
        <v>EQUIPE TOPOGRÁFICA DE CAMPO COMPLETA ( COM EQUIPAMENTO) E ESCRITÓRIO (PROCESS AMENTO E DESENHO)</v>
      </c>
      <c r="H8856" s="412" t="str">
        <f t="shared" si="138"/>
        <v>DIA</v>
      </c>
      <c r="I8856" s="413"/>
    </row>
    <row r="8857" spans="1:9" ht="247.5">
      <c r="A8857" s="571">
        <v>11508</v>
      </c>
      <c r="B8857" s="572" t="s">
        <v>47541</v>
      </c>
      <c r="C8857" s="573" t="s">
        <v>5</v>
      </c>
      <c r="D8857" s="574">
        <v>19.239999999999998</v>
      </c>
      <c r="F8857" s="411"/>
      <c r="G8857" s="412" t="str">
        <f t="shared" si="138"/>
        <v>ESTRUTURA DE CONTENÇÃO / ESTABILIDADE DE TALUDES, DESNÍVEL ACIMA DE 6,01 M. O BSERVAÇÃO: A ÁREA COMPREENDE O DESNÍVEL X COMPRIMENTO LONGITUDINAL.</v>
      </c>
      <c r="H8857" s="412" t="str">
        <f t="shared" si="138"/>
        <v>M2</v>
      </c>
      <c r="I8857" s="413"/>
    </row>
    <row r="8858" spans="1:9" ht="236.25">
      <c r="A8858" s="571">
        <v>11506</v>
      </c>
      <c r="B8858" s="572" t="s">
        <v>47542</v>
      </c>
      <c r="C8858" s="573" t="s">
        <v>5</v>
      </c>
      <c r="D8858" s="574">
        <v>13.76</v>
      </c>
      <c r="F8858" s="411"/>
      <c r="G8858" s="412" t="str">
        <f t="shared" si="138"/>
        <v>ESTRUTURA DE CONTENÇÃO / ESTABILIDADE DE TALUDES, DESNÍVEL ATÉ 3,00 M. OBSERV AÇÃO: A ÁREA COMPREENDE O DESNÍVEL X COMPRIMENTO LONGITUDINAL.</v>
      </c>
      <c r="H8858" s="412" t="str">
        <f t="shared" si="138"/>
        <v>M2</v>
      </c>
      <c r="I8858" s="413"/>
    </row>
    <row r="8859" spans="1:9" ht="247.5">
      <c r="A8859" s="571">
        <v>11507</v>
      </c>
      <c r="B8859" s="572" t="s">
        <v>47543</v>
      </c>
      <c r="C8859" s="573" t="s">
        <v>5</v>
      </c>
      <c r="D8859" s="574">
        <v>16.579999999999998</v>
      </c>
      <c r="F8859" s="411"/>
      <c r="G8859" s="412" t="str">
        <f t="shared" si="138"/>
        <v>ESTRUTURA DE CONTENÇÃO / ESTABILIDADE DE TALUDES, DESNÍVEL DE 3,01 A 6,00 M.  OBSERVAÇÃO: A ÁREA COMPREENDE O DESNÍVEL X COMPRIMENTO LONGITUDINAL.</v>
      </c>
      <c r="H8859" s="412" t="str">
        <f t="shared" si="138"/>
        <v>M2</v>
      </c>
      <c r="I8859" s="413"/>
    </row>
    <row r="8860" spans="1:9" ht="45">
      <c r="A8860" s="571">
        <v>4369</v>
      </c>
      <c r="B8860" s="572" t="s">
        <v>47544</v>
      </c>
      <c r="C8860" s="573" t="s">
        <v>3</v>
      </c>
      <c r="D8860" s="574">
        <v>51</v>
      </c>
      <c r="F8860" s="411"/>
      <c r="G8860" s="412" t="str">
        <f t="shared" si="138"/>
        <v>IMPLANTAÇÃO DE MARCO DE CONCRETO</v>
      </c>
      <c r="H8860" s="412" t="str">
        <f t="shared" si="138"/>
        <v>UN</v>
      </c>
      <c r="I8860" s="413"/>
    </row>
    <row r="8861" spans="1:9" ht="67.5">
      <c r="A8861" s="571">
        <v>13597</v>
      </c>
      <c r="B8861" s="572" t="s">
        <v>47545</v>
      </c>
      <c r="C8861" s="573" t="s">
        <v>39293</v>
      </c>
      <c r="D8861" s="574">
        <v>0.65</v>
      </c>
      <c r="F8861" s="411"/>
      <c r="G8861" s="412" t="str">
        <f t="shared" si="138"/>
        <v>LAUDO DE VISTORIA, ÁREA  ACIMA DE 5.000,01 M²</v>
      </c>
      <c r="H8861" s="412" t="str">
        <f t="shared" si="138"/>
        <v>M²</v>
      </c>
      <c r="I8861" s="413"/>
    </row>
    <row r="8862" spans="1:9" ht="56.25">
      <c r="A8862" s="571">
        <v>13269</v>
      </c>
      <c r="B8862" s="572" t="s">
        <v>47546</v>
      </c>
      <c r="C8862" s="573" t="s">
        <v>3</v>
      </c>
      <c r="D8862" s="574">
        <v>1208</v>
      </c>
      <c r="F8862" s="411"/>
      <c r="G8862" s="412" t="str">
        <f t="shared" si="138"/>
        <v>LAUDO DE VISTORIA, AREA ATÉ 500M²</v>
      </c>
      <c r="H8862" s="412" t="str">
        <f t="shared" si="138"/>
        <v>UN</v>
      </c>
      <c r="I8862" s="413"/>
    </row>
    <row r="8863" spans="1:9" ht="90">
      <c r="A8863" s="571">
        <v>13596</v>
      </c>
      <c r="B8863" s="572" t="s">
        <v>47547</v>
      </c>
      <c r="C8863" s="573" t="s">
        <v>39293</v>
      </c>
      <c r="D8863" s="574">
        <v>0.76</v>
      </c>
      <c r="F8863" s="411"/>
      <c r="G8863" s="412" t="str">
        <f t="shared" si="138"/>
        <v>LAUDO DE VISTORIA, ÁREA DE 2.000,01 M² A 5.000,00 M²</v>
      </c>
      <c r="H8863" s="412" t="str">
        <f t="shared" si="138"/>
        <v>M²</v>
      </c>
      <c r="I8863" s="413"/>
    </row>
    <row r="8864" spans="1:9" ht="90">
      <c r="A8864" s="571">
        <v>13595</v>
      </c>
      <c r="B8864" s="572" t="s">
        <v>47548</v>
      </c>
      <c r="C8864" s="573" t="s">
        <v>39293</v>
      </c>
      <c r="D8864" s="574">
        <v>1.03</v>
      </c>
      <c r="F8864" s="411"/>
      <c r="G8864" s="412" t="str">
        <f t="shared" si="138"/>
        <v>LAUDO DE VISTORIA, ÁREA DE 500,01 M² A 2.000,00 M²</v>
      </c>
      <c r="H8864" s="412" t="str">
        <f t="shared" si="138"/>
        <v>M²</v>
      </c>
      <c r="I8864" s="413"/>
    </row>
    <row r="8865" spans="1:9" ht="78.75">
      <c r="A8865" s="571">
        <v>13581</v>
      </c>
      <c r="B8865" s="572" t="s">
        <v>47549</v>
      </c>
      <c r="C8865" s="573" t="s">
        <v>5</v>
      </c>
      <c r="D8865" s="574">
        <v>5.41</v>
      </c>
      <c r="F8865" s="411"/>
      <c r="G8865" s="412" t="str">
        <f t="shared" si="138"/>
        <v>LEVANTAMENTO CADASTRA DEL ÁREAS DE 201 M² A 500 M²</v>
      </c>
      <c r="H8865" s="412" t="str">
        <f t="shared" si="138"/>
        <v>M2</v>
      </c>
      <c r="I8865" s="413"/>
    </row>
    <row r="8866" spans="1:9" ht="67.5">
      <c r="A8866" s="571">
        <v>11490</v>
      </c>
      <c r="B8866" s="572" t="s">
        <v>47550</v>
      </c>
      <c r="C8866" s="573" t="s">
        <v>5</v>
      </c>
      <c r="D8866" s="574">
        <v>7.15</v>
      </c>
      <c r="F8866" s="411"/>
      <c r="G8866" s="412" t="str">
        <f t="shared" si="138"/>
        <v>LEVANTAMENTO CADASTRAL ÁREAS ATÉ 200 M²</v>
      </c>
      <c r="H8866" s="412" t="str">
        <f t="shared" si="138"/>
        <v>M2</v>
      </c>
      <c r="I8866" s="413"/>
    </row>
    <row r="8867" spans="1:9" ht="78.75">
      <c r="A8867" s="571">
        <v>13583</v>
      </c>
      <c r="B8867" s="572" t="s">
        <v>47551</v>
      </c>
      <c r="C8867" s="573" t="s">
        <v>5</v>
      </c>
      <c r="D8867" s="574">
        <v>3.9</v>
      </c>
      <c r="F8867" s="411"/>
      <c r="G8867" s="412" t="str">
        <f t="shared" si="138"/>
        <v>LEVANTAMENTO CADASTRAL DE ÁREAS ACIMA DE 1.000 M²</v>
      </c>
      <c r="H8867" s="412" t="str">
        <f t="shared" si="138"/>
        <v>M2</v>
      </c>
      <c r="I8867" s="413"/>
    </row>
    <row r="8868" spans="1:9" ht="78.75">
      <c r="A8868" s="571">
        <v>13582</v>
      </c>
      <c r="B8868" s="572" t="s">
        <v>47552</v>
      </c>
      <c r="C8868" s="573" t="s">
        <v>5</v>
      </c>
      <c r="D8868" s="574">
        <v>4.33</v>
      </c>
      <c r="F8868" s="411"/>
      <c r="G8868" s="412" t="str">
        <f t="shared" si="138"/>
        <v>LEVANTAMENTO CADASTRAL DE ÁREAS DE 501 M² A 1.000 M²</v>
      </c>
      <c r="H8868" s="412" t="str">
        <f t="shared" si="138"/>
        <v>M2</v>
      </c>
      <c r="I8868" s="413"/>
    </row>
    <row r="8869" spans="1:9" ht="90">
      <c r="A8869" s="571">
        <v>12295</v>
      </c>
      <c r="B8869" s="572" t="s">
        <v>47553</v>
      </c>
      <c r="C8869" s="573" t="s">
        <v>23</v>
      </c>
      <c r="D8869" s="574">
        <v>3202.82</v>
      </c>
      <c r="F8869" s="411"/>
      <c r="G8869" s="412" t="str">
        <f t="shared" si="138"/>
        <v>LEVANTAMENTO PLANIALTIMÉTRICO SEMI-CADASTRAL DE VIAS</v>
      </c>
      <c r="H8869" s="412" t="str">
        <f t="shared" si="138"/>
        <v>KM</v>
      </c>
      <c r="I8869" s="413"/>
    </row>
    <row r="8870" spans="1:9" ht="135">
      <c r="A8870" s="571">
        <v>12315</v>
      </c>
      <c r="B8870" s="572" t="s">
        <v>47554</v>
      </c>
      <c r="C8870" s="573" t="s">
        <v>5</v>
      </c>
      <c r="D8870" s="574">
        <v>0.15</v>
      </c>
      <c r="F8870" s="411"/>
      <c r="G8870" s="412" t="str">
        <f t="shared" si="138"/>
        <v>LEVANTAMENTO TOPOGRÁFICO BATIMÉTRICO SEMI-CADASTRAL DE ÁREAS ACIMA DE 50 HECT ARES</v>
      </c>
      <c r="H8870" s="412" t="str">
        <f t="shared" si="138"/>
        <v>M2</v>
      </c>
      <c r="I8870" s="413"/>
    </row>
    <row r="8871" spans="1:9" ht="123.75">
      <c r="A8871" s="571">
        <v>12310</v>
      </c>
      <c r="B8871" s="572" t="s">
        <v>47555</v>
      </c>
      <c r="C8871" s="573" t="s">
        <v>5</v>
      </c>
      <c r="D8871" s="574">
        <v>0.5</v>
      </c>
      <c r="F8871" s="411"/>
      <c r="G8871" s="412" t="str">
        <f t="shared" si="138"/>
        <v>LEVANTAMENTO TOPOGRÁFICO BATIMÉTRICO SEMI-CADASTRAL DE ÁREAS ATÉ 1 HECTARE</v>
      </c>
      <c r="H8871" s="412" t="str">
        <f t="shared" si="138"/>
        <v>M2</v>
      </c>
      <c r="I8871" s="413"/>
    </row>
    <row r="8872" spans="1:9" ht="135">
      <c r="A8872" s="571">
        <v>12311</v>
      </c>
      <c r="B8872" s="572" t="s">
        <v>47556</v>
      </c>
      <c r="C8872" s="573" t="s">
        <v>5</v>
      </c>
      <c r="D8872" s="574">
        <v>0.44</v>
      </c>
      <c r="F8872" s="411"/>
      <c r="G8872" s="412" t="str">
        <f t="shared" si="138"/>
        <v>LEVANTAMENTO TOPOGRÁFICO BATIMÉTRICO SEMI-CADASTRAL DE ÁREAS DE 1 A 5 HECTARE S</v>
      </c>
      <c r="H8872" s="412" t="str">
        <f t="shared" si="138"/>
        <v>M2</v>
      </c>
      <c r="I8872" s="413"/>
    </row>
    <row r="8873" spans="1:9" ht="135">
      <c r="A8873" s="571">
        <v>12313</v>
      </c>
      <c r="B8873" s="572" t="s">
        <v>47557</v>
      </c>
      <c r="C8873" s="573" t="s">
        <v>5</v>
      </c>
      <c r="D8873" s="574">
        <v>0.28999999999999998</v>
      </c>
      <c r="F8873" s="411"/>
      <c r="G8873" s="412" t="str">
        <f t="shared" si="138"/>
        <v>LEVANTAMENTO TOPOGRÁFICO BATIMÉTRICO SEMI-CADASTRAL DE ÁREAS DE 10 A 25 HECTA RES</v>
      </c>
      <c r="H8873" s="412" t="str">
        <f t="shared" si="138"/>
        <v>M2</v>
      </c>
      <c r="I8873" s="413"/>
    </row>
    <row r="8874" spans="1:9" ht="135">
      <c r="A8874" s="571">
        <v>12314</v>
      </c>
      <c r="B8874" s="572" t="s">
        <v>47558</v>
      </c>
      <c r="C8874" s="573" t="s">
        <v>5</v>
      </c>
      <c r="D8874" s="574">
        <v>0.22</v>
      </c>
      <c r="F8874" s="411"/>
      <c r="G8874" s="412" t="str">
        <f t="shared" si="138"/>
        <v>LEVANTAMENTO TOPOGRÁFICO BATIMÉTRICO SEMI-CADASTRAL DE ÁREAS DE 25 A 50 HECTA RES</v>
      </c>
      <c r="H8874" s="412" t="str">
        <f t="shared" si="138"/>
        <v>M2</v>
      </c>
      <c r="I8874" s="413"/>
    </row>
    <row r="8875" spans="1:9" ht="135">
      <c r="A8875" s="571">
        <v>12312</v>
      </c>
      <c r="B8875" s="572" t="s">
        <v>47559</v>
      </c>
      <c r="C8875" s="573" t="s">
        <v>5</v>
      </c>
      <c r="D8875" s="574">
        <v>0.35</v>
      </c>
      <c r="F8875" s="411"/>
      <c r="G8875" s="412" t="str">
        <f t="shared" si="138"/>
        <v>LEVANTAMENTO TOPOGRÁFICO BATIMÉTRICO SEMI-CADASTRAL DE ÁREAS DE 5 A 10 HECTAR ES</v>
      </c>
      <c r="H8875" s="412" t="str">
        <f t="shared" si="138"/>
        <v>M2</v>
      </c>
      <c r="I8875" s="413"/>
    </row>
    <row r="8876" spans="1:9" ht="146.25">
      <c r="A8876" s="571">
        <v>12302</v>
      </c>
      <c r="B8876" s="572" t="s">
        <v>47560</v>
      </c>
      <c r="C8876" s="573" t="s">
        <v>5</v>
      </c>
      <c r="D8876" s="574">
        <v>7.0000000000000007E-2</v>
      </c>
      <c r="F8876" s="411"/>
      <c r="G8876" s="412" t="str">
        <f t="shared" si="138"/>
        <v>LEVANTAMENTO TOPOGRÁFICO PLANIALTIMÉTRICO SEMI-CADASTRAL DE ÁREAS ACIMA DE 50 HECTARES</v>
      </c>
      <c r="H8876" s="412" t="str">
        <f t="shared" si="138"/>
        <v>M2</v>
      </c>
      <c r="I8876" s="413"/>
    </row>
    <row r="8877" spans="1:9" ht="135">
      <c r="A8877" s="571">
        <v>12297</v>
      </c>
      <c r="B8877" s="572" t="s">
        <v>47561</v>
      </c>
      <c r="C8877" s="573" t="s">
        <v>5</v>
      </c>
      <c r="D8877" s="574">
        <v>0.26</v>
      </c>
      <c r="F8877" s="411"/>
      <c r="G8877" s="412" t="str">
        <f t="shared" si="138"/>
        <v>LEVANTAMENTO TOPOGRÁFICO PLANIALTIMÉTRICO SEMI-CADASTRAL DE ÁREAS ATÉ 1 HECTA RE</v>
      </c>
      <c r="H8877" s="412" t="str">
        <f t="shared" si="138"/>
        <v>M2</v>
      </c>
      <c r="I8877" s="413"/>
    </row>
    <row r="8878" spans="1:9" ht="135">
      <c r="A8878" s="571">
        <v>12298</v>
      </c>
      <c r="B8878" s="572" t="s">
        <v>47562</v>
      </c>
      <c r="C8878" s="573" t="s">
        <v>5</v>
      </c>
      <c r="D8878" s="574">
        <v>0.23</v>
      </c>
      <c r="F8878" s="411"/>
      <c r="G8878" s="412" t="str">
        <f t="shared" si="138"/>
        <v>LEVANTAMENTO TOPOGRÁFICO PLANIALTIMÉTRICO SEMI-CADASTRAL DE ÁREAS DE 1 A 5 HE CTARES</v>
      </c>
      <c r="H8878" s="412" t="str">
        <f t="shared" si="138"/>
        <v>M2</v>
      </c>
      <c r="I8878" s="413"/>
    </row>
    <row r="8879" spans="1:9" ht="135">
      <c r="A8879" s="571">
        <v>12300</v>
      </c>
      <c r="B8879" s="572" t="s">
        <v>47563</v>
      </c>
      <c r="C8879" s="573" t="s">
        <v>5</v>
      </c>
      <c r="D8879" s="574">
        <v>0.14000000000000001</v>
      </c>
      <c r="F8879" s="411"/>
      <c r="G8879" s="412" t="str">
        <f t="shared" si="138"/>
        <v>LEVANTAMENTO TOPOGRÁFICO PLANIALTIMÉTRICO SEMI-CADASTRAL DE ÁREAS DE 10 A 25  HECTARES</v>
      </c>
      <c r="H8879" s="412" t="str">
        <f t="shared" si="138"/>
        <v>M2</v>
      </c>
      <c r="I8879" s="413"/>
    </row>
    <row r="8880" spans="1:9" ht="135">
      <c r="A8880" s="571">
        <v>12301</v>
      </c>
      <c r="B8880" s="572" t="s">
        <v>47564</v>
      </c>
      <c r="C8880" s="573" t="s">
        <v>5</v>
      </c>
      <c r="D8880" s="574">
        <v>0.1</v>
      </c>
      <c r="F8880" s="411"/>
      <c r="G8880" s="412" t="str">
        <f t="shared" si="138"/>
        <v>LEVANTAMENTO TOPOGRÁFICO PLANIALTIMÉTRICO SEMI-CADASTRAL DE ÁREAS DE 25 A 50  HECTARES</v>
      </c>
      <c r="H8880" s="412" t="str">
        <f t="shared" si="138"/>
        <v>M2</v>
      </c>
      <c r="I8880" s="413"/>
    </row>
    <row r="8881" spans="1:9" ht="135">
      <c r="A8881" s="571">
        <v>12299</v>
      </c>
      <c r="B8881" s="572" t="s">
        <v>47565</v>
      </c>
      <c r="C8881" s="573" t="s">
        <v>5</v>
      </c>
      <c r="D8881" s="574">
        <v>0.18</v>
      </c>
      <c r="F8881" s="411"/>
      <c r="G8881" s="412" t="str">
        <f t="shared" si="138"/>
        <v>LEVANTAMENTO TOPOGRÁFICO PLANIALTIMÉTRICO SEMI-CADASTRAL DE ÁREAS DE 5 A 10 H ECTARES</v>
      </c>
      <c r="H8881" s="412" t="str">
        <f t="shared" si="138"/>
        <v>M2</v>
      </c>
      <c r="I8881" s="413"/>
    </row>
    <row r="8882" spans="1:9" ht="123.75">
      <c r="A8882" s="571">
        <v>12309</v>
      </c>
      <c r="B8882" s="572" t="s">
        <v>47566</v>
      </c>
      <c r="C8882" s="573" t="s">
        <v>5</v>
      </c>
      <c r="D8882" s="574">
        <v>0.03</v>
      </c>
      <c r="F8882" s="411"/>
      <c r="G8882" s="412" t="str">
        <f t="shared" si="138"/>
        <v>LEVANTAMENTO TOPOGRÁFICO PLANIMÉTRICO SEMI-CADASTRAL ACIMA DE 50 HECTARES</v>
      </c>
      <c r="H8882" s="412" t="str">
        <f t="shared" si="138"/>
        <v>M2</v>
      </c>
      <c r="I8882" s="413"/>
    </row>
    <row r="8883" spans="1:9" ht="135">
      <c r="A8883" s="571">
        <v>12303</v>
      </c>
      <c r="B8883" s="572" t="s">
        <v>47567</v>
      </c>
      <c r="C8883" s="573" t="s">
        <v>5</v>
      </c>
      <c r="D8883" s="574">
        <v>0.12</v>
      </c>
      <c r="F8883" s="411"/>
      <c r="G8883" s="412" t="str">
        <f t="shared" si="138"/>
        <v>LEVANTAMENTO TOPOGRÁFICO PLANIMÉTRICO SEMI-CADASTRAL DE ÁREAS ATÉ 1 HECTARE</v>
      </c>
      <c r="H8883" s="412" t="str">
        <f t="shared" si="138"/>
        <v>M2</v>
      </c>
      <c r="I8883" s="413"/>
    </row>
    <row r="8884" spans="1:9" ht="146.25">
      <c r="A8884" s="571">
        <v>12304</v>
      </c>
      <c r="B8884" s="572" t="s">
        <v>47568</v>
      </c>
      <c r="C8884" s="573" t="s">
        <v>5</v>
      </c>
      <c r="D8884" s="574">
        <v>0.1</v>
      </c>
      <c r="F8884" s="411"/>
      <c r="G8884" s="412" t="str">
        <f t="shared" si="138"/>
        <v>LEVANTAMENTO TOPOGRÁFICO PLANIMÉTRICO SEMI-CADASTRAL DE ÁREAS DE 1 A 5 HECTAR ES</v>
      </c>
      <c r="H8884" s="412" t="str">
        <f t="shared" si="138"/>
        <v>M2</v>
      </c>
      <c r="I8884" s="413"/>
    </row>
    <row r="8885" spans="1:9" ht="146.25">
      <c r="A8885" s="571">
        <v>12306</v>
      </c>
      <c r="B8885" s="572" t="s">
        <v>47569</v>
      </c>
      <c r="C8885" s="573" t="s">
        <v>5</v>
      </c>
      <c r="D8885" s="574">
        <v>7.0000000000000007E-2</v>
      </c>
      <c r="F8885" s="411"/>
      <c r="G8885" s="412" t="str">
        <f t="shared" si="138"/>
        <v>LEVANTAMENTO TOPOGRÁFICO PLANIMÉTRICO SEMI-CADASTRAL DE ÁREAS DE 10 A 25 HECT ARES</v>
      </c>
      <c r="H8885" s="412" t="str">
        <f t="shared" si="138"/>
        <v>M2</v>
      </c>
      <c r="I8885" s="413"/>
    </row>
    <row r="8886" spans="1:9" ht="146.25">
      <c r="A8886" s="571">
        <v>12307</v>
      </c>
      <c r="B8886" s="572" t="s">
        <v>47570</v>
      </c>
      <c r="C8886" s="573" t="s">
        <v>5</v>
      </c>
      <c r="D8886" s="574">
        <v>0.05</v>
      </c>
      <c r="F8886" s="411"/>
      <c r="G8886" s="412" t="str">
        <f t="shared" si="138"/>
        <v>LEVANTAMENTO TOPOGRÁFICO PLANIMÉTRICO SEMI-CADASTRAL DE ÁREAS DE 25 A 50 HECT ARES</v>
      </c>
      <c r="H8886" s="412" t="str">
        <f t="shared" si="138"/>
        <v>M2</v>
      </c>
      <c r="I8886" s="413"/>
    </row>
    <row r="8887" spans="1:9" ht="146.25">
      <c r="A8887" s="571">
        <v>12305</v>
      </c>
      <c r="B8887" s="572" t="s">
        <v>47571</v>
      </c>
      <c r="C8887" s="573" t="s">
        <v>5</v>
      </c>
      <c r="D8887" s="574">
        <v>0.09</v>
      </c>
      <c r="F8887" s="411"/>
      <c r="G8887" s="412" t="str">
        <f t="shared" si="138"/>
        <v>LEVANTAMENTO TOPOGRÁFICO PLANIMÉTRICO SEMI-CADASTRAL DE ÁREAS DE 5 A 10 HECTA RES</v>
      </c>
      <c r="H8887" s="412" t="str">
        <f t="shared" si="138"/>
        <v>M2</v>
      </c>
      <c r="I8887" s="413"/>
    </row>
    <row r="8888" spans="1:9" ht="168.75">
      <c r="A8888" s="571">
        <v>12333</v>
      </c>
      <c r="B8888" s="572" t="s">
        <v>47572</v>
      </c>
      <c r="C8888" s="573" t="s">
        <v>3</v>
      </c>
      <c r="D8888" s="574">
        <v>5311</v>
      </c>
      <c r="F8888" s="411"/>
      <c r="G8888" s="412" t="str">
        <f t="shared" si="138"/>
        <v>MOBILIZAÇÃO E DESMOBILIZAÇÃO DE PESSOAL E EQUIPAMENTOS - ESTUDO DE JAZIDAS -  ATÉ 30KM DE ARACAJU</v>
      </c>
      <c r="H8888" s="412" t="str">
        <f t="shared" si="138"/>
        <v>UN</v>
      </c>
      <c r="I8888" s="413"/>
    </row>
    <row r="8889" spans="1:9" ht="180">
      <c r="A8889" s="571">
        <v>12334</v>
      </c>
      <c r="B8889" s="572" t="s">
        <v>47573</v>
      </c>
      <c r="C8889" s="573" t="s">
        <v>3</v>
      </c>
      <c r="D8889" s="574">
        <v>5475</v>
      </c>
      <c r="F8889" s="411"/>
      <c r="G8889" s="412" t="str">
        <f t="shared" si="138"/>
        <v>MOBILIZAÇÃO E DESMOBILIZAÇÃO DE PESSOAL E EQUIPAMENTOS - ESTUDO DE JAZIDAS -  DE 31 ATÉ 60KM DE ARACAJU</v>
      </c>
      <c r="H8889" s="412" t="str">
        <f t="shared" si="138"/>
        <v>UN</v>
      </c>
      <c r="I8889" s="413"/>
    </row>
    <row r="8890" spans="1:9" ht="180">
      <c r="A8890" s="571">
        <v>12335</v>
      </c>
      <c r="B8890" s="572" t="s">
        <v>47574</v>
      </c>
      <c r="C8890" s="573" t="s">
        <v>3</v>
      </c>
      <c r="D8890" s="574">
        <v>5920</v>
      </c>
      <c r="F8890" s="411"/>
      <c r="G8890" s="412" t="str">
        <f t="shared" si="138"/>
        <v>MOBILIZAÇÃO E DESMOBILIZAÇÃO DE PESSOAL E EQUIPAMENTOS - ESTUDO DE JAZIDAS -  DE 61 ATÉ 100KM DE ARACAJU</v>
      </c>
      <c r="H8890" s="412" t="str">
        <f t="shared" si="138"/>
        <v>UN</v>
      </c>
      <c r="I8890" s="413"/>
    </row>
    <row r="8891" spans="1:9" ht="157.5">
      <c r="A8891" s="571">
        <v>12332</v>
      </c>
      <c r="B8891" s="572" t="s">
        <v>47575</v>
      </c>
      <c r="C8891" s="573" t="s">
        <v>3</v>
      </c>
      <c r="D8891" s="574">
        <v>5057</v>
      </c>
      <c r="F8891" s="411"/>
      <c r="G8891" s="412" t="str">
        <f t="shared" si="138"/>
        <v>MOBILIZAÇÃO E DESMOBILIZAÇÃO DE PESSOAL E EQUIPAMENTOS - ESTUDO DE JAZIDAS -  EM ARACAJU</v>
      </c>
      <c r="H8891" s="412" t="str">
        <f t="shared" si="138"/>
        <v>UN</v>
      </c>
      <c r="I8891" s="413"/>
    </row>
    <row r="8892" spans="1:9" ht="180">
      <c r="A8892" s="571">
        <v>12336</v>
      </c>
      <c r="B8892" s="572" t="s">
        <v>47576</v>
      </c>
      <c r="C8892" s="573" t="s">
        <v>3</v>
      </c>
      <c r="D8892" s="574">
        <v>6845</v>
      </c>
      <c r="F8892" s="411"/>
      <c r="G8892" s="412" t="str">
        <f t="shared" si="138"/>
        <v>MOBILIZAÇÃO E DESMOBILIZAÇÃO DE PESSOAL E EQUIPAMENTOS - ESTUDO DE JAZIDAS -  MAIOR QUE 100KM DE ARACAJU</v>
      </c>
      <c r="H8892" s="412" t="str">
        <f t="shared" si="138"/>
        <v>UN</v>
      </c>
      <c r="I8892" s="413"/>
    </row>
    <row r="8893" spans="1:9" ht="180">
      <c r="A8893" s="571">
        <v>6876</v>
      </c>
      <c r="B8893" s="572" t="s">
        <v>47577</v>
      </c>
      <c r="C8893" s="573" t="s">
        <v>3</v>
      </c>
      <c r="D8893" s="574">
        <v>2718</v>
      </c>
      <c r="F8893" s="411"/>
      <c r="G8893" s="412" t="str">
        <f t="shared" si="138"/>
        <v>MOBILIZAÇÃO E DESMOBILIZAÇÃO DE PESSOAL E EQUIPAMENTOS - SONDAGEM A PERCUSSÃO - DMT ATÉ 30KM DE ARACAJU</v>
      </c>
      <c r="H8893" s="412" t="str">
        <f t="shared" si="138"/>
        <v>UN</v>
      </c>
      <c r="I8893" s="413"/>
    </row>
    <row r="8894" spans="1:9" ht="180">
      <c r="A8894" s="571">
        <v>6877</v>
      </c>
      <c r="B8894" s="572" t="s">
        <v>47578</v>
      </c>
      <c r="C8894" s="573" t="s">
        <v>3</v>
      </c>
      <c r="D8894" s="574">
        <v>3298</v>
      </c>
      <c r="F8894" s="411"/>
      <c r="G8894" s="412" t="str">
        <f t="shared" si="138"/>
        <v>MOBILIZAÇÃO E DESMOBILIZAÇÃO DE PESSOAL E EQUIPAMENTOS - SONDAGEM A PERCUSSÃO - DMT DE 31 A 60 KM DE ARACAJU</v>
      </c>
      <c r="H8894" s="412" t="str">
        <f t="shared" si="138"/>
        <v>UN</v>
      </c>
      <c r="I8894" s="413"/>
    </row>
    <row r="8895" spans="1:9" ht="191.25">
      <c r="A8895" s="571">
        <v>6878</v>
      </c>
      <c r="B8895" s="572" t="s">
        <v>47579</v>
      </c>
      <c r="C8895" s="573" t="s">
        <v>3</v>
      </c>
      <c r="D8895" s="574">
        <v>3755</v>
      </c>
      <c r="F8895" s="411"/>
      <c r="G8895" s="412" t="str">
        <f t="shared" si="138"/>
        <v>MOBILIZAÇÃO E DESMOBILIZAÇÃO DE PESSOAL E EQUIPAMENTOS - SONDAGEM A PERCUSSÃO - DMT DE 61 A 100 KM DE ARACAJU</v>
      </c>
      <c r="H8895" s="412" t="str">
        <f t="shared" si="138"/>
        <v>UN</v>
      </c>
      <c r="I8895" s="413"/>
    </row>
    <row r="8896" spans="1:9" ht="191.25">
      <c r="A8896" s="571">
        <v>6879</v>
      </c>
      <c r="B8896" s="572" t="s">
        <v>47580</v>
      </c>
      <c r="C8896" s="573" t="s">
        <v>3</v>
      </c>
      <c r="D8896" s="574">
        <v>4590</v>
      </c>
      <c r="F8896" s="411"/>
      <c r="G8896" s="412" t="str">
        <f t="shared" si="138"/>
        <v>MOBILIZAÇÃO E DESMOBILIZAÇÃO DE PESSOAL E EQUIPAMENTOS - SONDAGEM A PERCUSSÃO - DMT MAIOR QUE 100 KM DE ARACAJU</v>
      </c>
      <c r="H8896" s="412" t="str">
        <f t="shared" si="138"/>
        <v>UN</v>
      </c>
      <c r="I8896" s="413"/>
    </row>
    <row r="8897" spans="1:9" ht="157.5">
      <c r="A8897" s="571">
        <v>11512</v>
      </c>
      <c r="B8897" s="572" t="s">
        <v>47581</v>
      </c>
      <c r="C8897" s="573" t="s">
        <v>3</v>
      </c>
      <c r="D8897" s="574">
        <v>2233</v>
      </c>
      <c r="F8897" s="411"/>
      <c r="G8897" s="412" t="str">
        <f t="shared" si="138"/>
        <v>MOBILIZAÇÃO E DESMOBILIZAÇÃO DE PESSOAL E EQUIPAMENTOS - SONDAGEM A PERCUSSÃO EM ARACAJU</v>
      </c>
      <c r="H8897" s="412" t="str">
        <f t="shared" si="138"/>
        <v>UN</v>
      </c>
      <c r="I8897" s="413"/>
    </row>
    <row r="8898" spans="1:9" ht="191.25">
      <c r="A8898" s="571">
        <v>7619</v>
      </c>
      <c r="B8898" s="572" t="s">
        <v>47582</v>
      </c>
      <c r="C8898" s="573" t="s">
        <v>3</v>
      </c>
      <c r="D8898" s="574">
        <v>2589</v>
      </c>
      <c r="F8898" s="411"/>
      <c r="G8898" s="412" t="str">
        <f t="shared" ref="G8898:H8961" si="139">UPPER(B8898)</f>
        <v>MOBILIZAÇÃO E DESMOBILIZAÇÃO DE PESSOAL E EQUIPAMENTOS DE SONDAGEM POR POÇO D E VISITA E A TRADO - 31 A 60 KM DE ARACAJU</v>
      </c>
      <c r="H8898" s="412" t="str">
        <f t="shared" si="139"/>
        <v>UN</v>
      </c>
      <c r="I8898" s="413"/>
    </row>
    <row r="8899" spans="1:9" ht="191.25">
      <c r="A8899" s="571">
        <v>7620</v>
      </c>
      <c r="B8899" s="572" t="s">
        <v>47583</v>
      </c>
      <c r="C8899" s="573" t="s">
        <v>3</v>
      </c>
      <c r="D8899" s="574">
        <v>2881</v>
      </c>
      <c r="F8899" s="411"/>
      <c r="G8899" s="412" t="str">
        <f t="shared" si="139"/>
        <v>MOBILIZAÇÃO E DESMOBILIZAÇÃO DE PESSOAL E EQUIPAMENTOS DE SONDAGEM POR POÇO D E VISITA E A TRADO - 61 A 100 KM DE ARACAJU</v>
      </c>
      <c r="H8899" s="412" t="str">
        <f t="shared" si="139"/>
        <v>UN</v>
      </c>
      <c r="I8899" s="413"/>
    </row>
    <row r="8900" spans="1:9" ht="202.5">
      <c r="A8900" s="571">
        <v>7621</v>
      </c>
      <c r="B8900" s="572" t="s">
        <v>47584</v>
      </c>
      <c r="C8900" s="573" t="s">
        <v>3</v>
      </c>
      <c r="D8900" s="574">
        <v>3852</v>
      </c>
      <c r="F8900" s="411"/>
      <c r="G8900" s="412" t="str">
        <f t="shared" si="139"/>
        <v>MOBILIZAÇÃO E DESMOBILIZAÇÃO DE PESSOAL E EQUIPAMENTOS DE SONDAGEM POR POÇO D E VISITA E A TRADO - MAIOR QUE 100 KM DE ARACAJU</v>
      </c>
      <c r="H8900" s="412" t="str">
        <f t="shared" si="139"/>
        <v>UN</v>
      </c>
      <c r="I8900" s="413"/>
    </row>
    <row r="8901" spans="1:9" ht="191.25">
      <c r="A8901" s="571">
        <v>7618</v>
      </c>
      <c r="B8901" s="572" t="s">
        <v>47585</v>
      </c>
      <c r="C8901" s="573" t="s">
        <v>3</v>
      </c>
      <c r="D8901" s="574">
        <v>2052</v>
      </c>
      <c r="F8901" s="411"/>
      <c r="G8901" s="412" t="str">
        <f t="shared" si="139"/>
        <v>MOBILIZAÇÃO E DESMOBILIZAÇÃO DE PESSOAL E EQUIPAMENTOS DE SONDAGEM POR POÇO D E VISITA E A TRADO ATÉ 30 KM DE ARACAJU</v>
      </c>
      <c r="H8901" s="412" t="str">
        <f t="shared" si="139"/>
        <v>UN</v>
      </c>
      <c r="I8901" s="413"/>
    </row>
    <row r="8902" spans="1:9" ht="180">
      <c r="A8902" s="571">
        <v>7617</v>
      </c>
      <c r="B8902" s="572" t="s">
        <v>47586</v>
      </c>
      <c r="C8902" s="573" t="s">
        <v>3</v>
      </c>
      <c r="D8902" s="574">
        <v>1561</v>
      </c>
      <c r="F8902" s="411"/>
      <c r="G8902" s="412" t="str">
        <f t="shared" si="139"/>
        <v>MOBILIZAÇÃO E DESMOBILIZAÇÃO DE PESSOAL E EQUIPAMENTOS DE SONDAGEM POR POÇO D E VISITA E A TRADO EM ARACAJU</v>
      </c>
      <c r="H8902" s="412" t="str">
        <f t="shared" si="139"/>
        <v>UN</v>
      </c>
      <c r="I8902" s="413"/>
    </row>
    <row r="8903" spans="1:9" ht="270">
      <c r="A8903" s="571">
        <v>7031</v>
      </c>
      <c r="B8903" s="572" t="s">
        <v>47587</v>
      </c>
      <c r="C8903" s="573" t="s">
        <v>39293</v>
      </c>
      <c r="D8903" s="574">
        <v>19.170000000000002</v>
      </c>
      <c r="F8903" s="411"/>
      <c r="G8903" s="412" t="str">
        <f t="shared" si="139"/>
        <v>PROJETO ARQUITETÔNICO EXECUTIVO BANCOS, CLUBES, MUSEUS, MONUMENTOS, INSTITUIÇ ÕES RELIGIOSAS, CENTROS DE CONVENÇÕES, HOTÉIS, PENITENCIÁRIAS(SEM REPETIÇÕES)</v>
      </c>
      <c r="H8903" s="412" t="str">
        <f t="shared" si="139"/>
        <v>M²</v>
      </c>
      <c r="I8903" s="413"/>
    </row>
    <row r="8904" spans="1:9" ht="405">
      <c r="A8904" s="571">
        <v>7029</v>
      </c>
      <c r="B8904" s="572" t="s">
        <v>47588</v>
      </c>
      <c r="C8904" s="573" t="s">
        <v>39293</v>
      </c>
      <c r="D8904" s="574">
        <v>17.98</v>
      </c>
      <c r="F8904" s="411"/>
      <c r="G8904" s="412" t="str">
        <f t="shared" si="139"/>
        <v>PROJETO ARQUITETÔNICO EXECUTIVO DE ESCOLAS, CRECHES, QUARTÉIS, DELEGACIAS, CA DEIAS PÚBLICAS, POSTOS POLICIAIS, TERMINAIS TURÍSTICOS, RESTAURANTES, LANCHON ETES, QUIOSQUES BARES, LOJAS, BOATES, SANITÁRIOS PÚBLICOS, QUIOSQUES (SEM REP ETIÇÕES)</v>
      </c>
      <c r="H8904" s="412" t="str">
        <f t="shared" si="139"/>
        <v>M²</v>
      </c>
      <c r="I8904" s="413"/>
    </row>
    <row r="8905" spans="1:9" ht="382.5">
      <c r="A8905" s="571">
        <v>7030</v>
      </c>
      <c r="B8905" s="572" t="s">
        <v>47589</v>
      </c>
      <c r="C8905" s="573" t="s">
        <v>39293</v>
      </c>
      <c r="D8905" s="574">
        <v>19.170000000000002</v>
      </c>
      <c r="F8905" s="411"/>
      <c r="G8905" s="412" t="str">
        <f t="shared" si="139"/>
        <v>PROJETO ARQUITETÔNICO EXECUTIVO DE HABITAÇÃO COLETIVA, PRÉDIOS PARA ESCRITÓRI OS, CONSULTÓRIOS, ADMINISTRATIVOS, PÚBLICOS, EDIFÍCIO GARAGEM, RODOVIÁRIAS, A EROPORTOS, BIBLIOTECAS, SHOPPING, CENTROS COMERCIAIS (SEM REPETIÇÕES)</v>
      </c>
      <c r="H8905" s="412" t="str">
        <f t="shared" si="139"/>
        <v>M²</v>
      </c>
      <c r="I8905" s="413"/>
    </row>
    <row r="8906" spans="1:9" ht="236.25">
      <c r="A8906" s="571">
        <v>7032</v>
      </c>
      <c r="B8906" s="572" t="s">
        <v>47590</v>
      </c>
      <c r="C8906" s="573" t="s">
        <v>39293</v>
      </c>
      <c r="D8906" s="574">
        <v>24.38</v>
      </c>
      <c r="F8906" s="411"/>
      <c r="G8906" s="412" t="str">
        <f t="shared" si="139"/>
        <v>PROJETO ARQUITETÔNICO EXECUTIVO DE HOSPITAIS, LABORATÓRIOS, CLINICAS COM INTE RNAMENTO, ESTÚDIOS DE RÁDIO E TV, TEATROS, CINEMAS (SEM REPETIÇÕES)</v>
      </c>
      <c r="H8906" s="412" t="str">
        <f t="shared" si="139"/>
        <v>M²</v>
      </c>
      <c r="I8906" s="413"/>
    </row>
    <row r="8907" spans="1:9" ht="270">
      <c r="A8907" s="571">
        <v>7028</v>
      </c>
      <c r="B8907" s="572" t="s">
        <v>47591</v>
      </c>
      <c r="C8907" s="573" t="s">
        <v>39293</v>
      </c>
      <c r="D8907" s="574">
        <v>14.84</v>
      </c>
      <c r="F8907" s="411"/>
      <c r="G8907" s="412" t="str">
        <f t="shared" si="139"/>
        <v>PROJETO ARQUITETÔNICO EXECUTIVO DE INDÚSTRIAS, SUPERMERCADOS, GINÁSIO DE ESPO RTES, PISCINAS COBERTAS, COZINHAS INDUSTRIAIS, POSTOS DE SERVIÇOS (SEM REPETI ÇÕES)</v>
      </c>
      <c r="H8907" s="412" t="str">
        <f t="shared" si="139"/>
        <v>M²</v>
      </c>
      <c r="I8907" s="413"/>
    </row>
    <row r="8908" spans="1:9" ht="337.5">
      <c r="A8908" s="571">
        <v>7027</v>
      </c>
      <c r="B8908" s="572" t="s">
        <v>47592</v>
      </c>
      <c r="C8908" s="573" t="s">
        <v>39293</v>
      </c>
      <c r="D8908" s="574">
        <v>9.64</v>
      </c>
      <c r="F8908" s="411"/>
      <c r="G8908" s="412" t="str">
        <f t="shared" si="139"/>
        <v>PROJETO ARQUITETÔNICO EXECUTIVO DE OBRAS NOVAS DE GALPÕES, OFICINAS, TELHEIRO S, GARAGENS, ARMAZÉNS, SILOS, TRAPICHES, DEPÓSITOS, PAVILHÃO DE EXPOSIÇÕES, P ÍER, ATRACADOUROS (SEM REPETIÇÕES)</v>
      </c>
      <c r="H8908" s="412" t="str">
        <f t="shared" si="139"/>
        <v>M²</v>
      </c>
      <c r="I8908" s="413"/>
    </row>
    <row r="8909" spans="1:9" ht="67.5">
      <c r="A8909" s="571">
        <v>7033</v>
      </c>
      <c r="B8909" s="572" t="s">
        <v>47593</v>
      </c>
      <c r="C8909" s="573" t="s">
        <v>39293</v>
      </c>
      <c r="D8909" s="574">
        <v>16.79</v>
      </c>
      <c r="F8909" s="411"/>
      <c r="G8909" s="412" t="str">
        <f t="shared" si="139"/>
        <v>PROJETO ARQUITETÔNICO EXECUTIVO DE RESTAURO</v>
      </c>
      <c r="H8909" s="412" t="str">
        <f t="shared" si="139"/>
        <v>M²</v>
      </c>
      <c r="I8909" s="413"/>
    </row>
    <row r="8910" spans="1:9" ht="157.5">
      <c r="A8910" s="571">
        <v>7024</v>
      </c>
      <c r="B8910" s="572" t="s">
        <v>47594</v>
      </c>
      <c r="C8910" s="573" t="s">
        <v>3</v>
      </c>
      <c r="D8910" s="574">
        <v>1208</v>
      </c>
      <c r="F8910" s="411"/>
      <c r="G8910" s="412" t="str">
        <f t="shared" si="139"/>
        <v>PROJETO ARQUITETÔNICO EXECUTIVO UNIFAMILIAR DE OBRA NOVA COM ÁREA ATÉ 50M² (S EM REPETIÇÕES)</v>
      </c>
      <c r="H8910" s="412" t="str">
        <f t="shared" si="139"/>
        <v>UN</v>
      </c>
      <c r="I8910" s="413"/>
    </row>
    <row r="8911" spans="1:9">
      <c r="A8911" s="571">
        <v>7026</v>
      </c>
      <c r="B8911" s="469" t="s">
        <v>10207</v>
      </c>
      <c r="C8911" s="573" t="s">
        <v>39293</v>
      </c>
      <c r="D8911" s="574">
        <v>16.79</v>
      </c>
      <c r="F8911" s="411"/>
      <c r="G8911" s="412" t="str">
        <f t="shared" si="139"/>
        <v/>
      </c>
      <c r="H8911" s="412" t="str">
        <f t="shared" si="139"/>
        <v>M²</v>
      </c>
      <c r="I8911" s="413"/>
    </row>
    <row r="8912" spans="1:9" ht="180">
      <c r="B8912" s="572" t="s">
        <v>47595</v>
      </c>
      <c r="C8912" s="469" t="s">
        <v>10207</v>
      </c>
      <c r="F8912" s="411"/>
      <c r="G8912" s="412" t="str">
        <f t="shared" si="139"/>
        <v>PROJETO ARQUITETÔNICO EXECUTIVO UNIFAMILIAR DE OBRA NOVA COM ÁREA TOTAL ACIMA DE 200M² (SEM REPETIÇÕES)</v>
      </c>
      <c r="H8912" s="412" t="str">
        <f t="shared" si="139"/>
        <v/>
      </c>
      <c r="I8912" s="413"/>
    </row>
    <row r="8913" spans="1:9" ht="191.25">
      <c r="A8913" s="571">
        <v>7025</v>
      </c>
      <c r="B8913" s="572" t="s">
        <v>47596</v>
      </c>
      <c r="C8913" s="573" t="s">
        <v>39293</v>
      </c>
      <c r="D8913" s="574">
        <v>13</v>
      </c>
      <c r="F8913" s="411"/>
      <c r="G8913" s="412" t="str">
        <f t="shared" si="139"/>
        <v>PROJETO ARQUITETÔNICO EXECUTIVO UNIFAMILIAR DE OBRA NOVA COM ÁREA TOTAL ATÉ 2 00M² SEM REPETIÇÕES (ÁREA TOTAL - 50,00M²)</v>
      </c>
      <c r="H8913" s="412" t="str">
        <f t="shared" si="139"/>
        <v>M²</v>
      </c>
      <c r="I8913" s="413"/>
    </row>
    <row r="8914" spans="1:9" ht="112.5">
      <c r="A8914" s="571">
        <v>12290</v>
      </c>
      <c r="B8914" s="572" t="s">
        <v>47597</v>
      </c>
      <c r="C8914" s="573" t="s">
        <v>5</v>
      </c>
      <c r="D8914" s="574">
        <v>0.32</v>
      </c>
      <c r="F8914" s="411"/>
      <c r="G8914" s="412" t="str">
        <f t="shared" si="139"/>
        <v>PROJETO DE ABASTECIMENTO DE ÀGUA DISTRIBUIÇÃO ACIMA DE 125.000,00 M2</v>
      </c>
      <c r="H8914" s="412" t="str">
        <f t="shared" si="139"/>
        <v>M2</v>
      </c>
      <c r="I8914" s="413"/>
    </row>
    <row r="8915" spans="1:9" ht="101.25">
      <c r="A8915" s="571">
        <v>12287</v>
      </c>
      <c r="B8915" s="572" t="s">
        <v>47598</v>
      </c>
      <c r="C8915" s="573" t="s">
        <v>5</v>
      </c>
      <c r="D8915" s="574">
        <v>0.54</v>
      </c>
      <c r="F8915" s="411"/>
      <c r="G8915" s="412" t="str">
        <f t="shared" si="139"/>
        <v>PROJETO DE ABASTECIMENTO DE ÀGUA DISTRIBUIÇÃO ATÉ 15.000,00 M2</v>
      </c>
      <c r="H8915" s="412" t="str">
        <f t="shared" si="139"/>
        <v>M2</v>
      </c>
      <c r="I8915" s="413"/>
    </row>
    <row r="8916" spans="1:9" ht="123.75">
      <c r="A8916" s="571">
        <v>12288</v>
      </c>
      <c r="B8916" s="572" t="s">
        <v>47599</v>
      </c>
      <c r="C8916" s="573" t="s">
        <v>5</v>
      </c>
      <c r="D8916" s="574">
        <v>0.49</v>
      </c>
      <c r="F8916" s="411"/>
      <c r="G8916" s="412" t="str">
        <f t="shared" si="139"/>
        <v>PROJETO DE ABASTECIMENTO DE ÀGUA DISTRIBUIÇÃO DE 15.000,01 A 40.000,00 M2</v>
      </c>
      <c r="H8916" s="412" t="str">
        <f t="shared" si="139"/>
        <v>M2</v>
      </c>
      <c r="I8916" s="413"/>
    </row>
    <row r="8917" spans="1:9" ht="123.75">
      <c r="A8917" s="571">
        <v>12289</v>
      </c>
      <c r="B8917" s="572" t="s">
        <v>47600</v>
      </c>
      <c r="C8917" s="573" t="s">
        <v>5</v>
      </c>
      <c r="D8917" s="574">
        <v>0.38</v>
      </c>
      <c r="F8917" s="411"/>
      <c r="G8917" s="412" t="str">
        <f t="shared" si="139"/>
        <v>PROJETO DE ABASTECIMENTO DE ÀGUA DISTRIBUIÇÃO DE 40.000,01 A 125.000,00 M2</v>
      </c>
      <c r="H8917" s="412" t="str">
        <f t="shared" si="139"/>
        <v>M2</v>
      </c>
      <c r="I8917" s="413"/>
    </row>
    <row r="8918" spans="1:9" ht="56.25">
      <c r="A8918" s="571">
        <v>13590</v>
      </c>
      <c r="B8918" s="572" t="s">
        <v>47601</v>
      </c>
      <c r="C8918" s="573" t="s">
        <v>23</v>
      </c>
      <c r="D8918" s="574">
        <v>4766.95</v>
      </c>
      <c r="F8918" s="411"/>
      <c r="G8918" s="412" t="str">
        <f t="shared" si="139"/>
        <v>PROJETO DE ALIMENTAÇÃO DE ÁGUA</v>
      </c>
      <c r="H8918" s="412" t="str">
        <f t="shared" si="139"/>
        <v>KM</v>
      </c>
      <c r="I8918" s="413"/>
    </row>
    <row r="8919" spans="1:9" ht="67.5">
      <c r="A8919" s="571">
        <v>13593</v>
      </c>
      <c r="B8919" s="572" t="s">
        <v>47602</v>
      </c>
      <c r="C8919" s="573" t="s">
        <v>23</v>
      </c>
      <c r="D8919" s="574">
        <v>4766.95</v>
      </c>
      <c r="F8919" s="411"/>
      <c r="G8919" s="412" t="str">
        <f t="shared" si="139"/>
        <v>PROJETO DE ALIMENTADOR (ENERGIA)</v>
      </c>
      <c r="H8919" s="412" t="str">
        <f t="shared" si="139"/>
        <v>KM</v>
      </c>
      <c r="I8919" s="413"/>
    </row>
    <row r="8920" spans="1:9" ht="409.5">
      <c r="A8920" s="571">
        <v>7357</v>
      </c>
      <c r="B8920" s="572" t="s">
        <v>47603</v>
      </c>
      <c r="C8920" s="573" t="s">
        <v>39293</v>
      </c>
      <c r="D8920" s="574">
        <v>1.95</v>
      </c>
      <c r="F8920" s="411"/>
      <c r="G8920" s="412" t="str">
        <f t="shared" si="139"/>
        <v>PROJETO DE CABEAMENTO ESTRURURADO COM ÁREA ACIMA DE 500M². OBSERVAÇÃO: EM PRO JETOS COM LÓGICA RESTRITA A POUCOS AMBIENTES, O VALOR DEVERÁ SER REDUZIDO PRO PORCIONALMENTE À ÁREA ATENDIDA, DEVENDO-SE ATENDER AOS EQUIPAMENTOS PREVIAMEN TE ESPECIFICADOS.</v>
      </c>
      <c r="H8920" s="412" t="str">
        <f t="shared" si="139"/>
        <v>M²</v>
      </c>
      <c r="I8920" s="413"/>
    </row>
    <row r="8921" spans="1:9" ht="409.5">
      <c r="A8921" s="571">
        <v>7355</v>
      </c>
      <c r="B8921" s="572" t="s">
        <v>47604</v>
      </c>
      <c r="C8921" s="573" t="s">
        <v>39293</v>
      </c>
      <c r="D8921" s="574">
        <v>2.38</v>
      </c>
      <c r="F8921" s="411"/>
      <c r="G8921" s="412" t="str">
        <f t="shared" si="139"/>
        <v>PROJETO DE CABEAMENTO ESTRUTURADO COM ÁREA ATÉ 500M². OBSERVAÇÃO: EM PROJETOS COM LÓGICA RESTRITA A POUCOS AMBIENTES, O VALOR DEVERÁ SER REDUZIDO PROPORCIO NALMENTE À ÁREA ATENDIDA, DEVENDO-SE ATENDER AOS EQUIPAMENTOS PREVIAMENTE ESP ECIFICADOS.</v>
      </c>
      <c r="H8921" s="412" t="str">
        <f t="shared" si="139"/>
        <v>M²</v>
      </c>
      <c r="I8921" s="413"/>
    </row>
    <row r="8922" spans="1:9" ht="123.75">
      <c r="A8922" s="571">
        <v>7360</v>
      </c>
      <c r="B8922" s="572" t="s">
        <v>47605</v>
      </c>
      <c r="C8922" s="573" t="s">
        <v>39293</v>
      </c>
      <c r="D8922" s="574">
        <v>1.36</v>
      </c>
      <c r="F8922" s="411"/>
      <c r="G8922" s="412" t="str">
        <f t="shared" si="139"/>
        <v>PROJETO DE CFTV  COM ÁREA ATÉ 500M². OBSERVAÇÃO: ÁREA ATENDIDA COM EQUIPAMENT OS.</v>
      </c>
      <c r="H8922" s="412" t="str">
        <f t="shared" si="139"/>
        <v>M²</v>
      </c>
      <c r="I8922" s="413"/>
    </row>
    <row r="8923" spans="1:9" ht="123.75">
      <c r="A8923" s="571">
        <v>7362</v>
      </c>
      <c r="B8923" s="572" t="s">
        <v>47606</v>
      </c>
      <c r="C8923" s="573" t="s">
        <v>39293</v>
      </c>
      <c r="D8923" s="574">
        <v>1.1399999999999999</v>
      </c>
      <c r="F8923" s="411"/>
      <c r="G8923" s="412" t="str">
        <f t="shared" si="139"/>
        <v>PROJETO DE CFTV COM ÁREA ACIMA DE 500M². OBSERVAÇÃO: ÁREA ATENDIDA COM EQUIPA MENTOS.</v>
      </c>
      <c r="H8923" s="412" t="str">
        <f t="shared" si="139"/>
        <v>M²</v>
      </c>
      <c r="I8923" s="413"/>
    </row>
    <row r="8924" spans="1:9" ht="101.25">
      <c r="A8924" s="571">
        <v>7366</v>
      </c>
      <c r="B8924" s="572" t="s">
        <v>47607</v>
      </c>
      <c r="C8924" s="573" t="s">
        <v>39293</v>
      </c>
      <c r="D8924" s="574">
        <v>3.68</v>
      </c>
      <c r="F8924" s="411"/>
      <c r="G8924" s="412" t="str">
        <f t="shared" si="139"/>
        <v>PROJETO DE CLIMATIZAÇÃO COM ÁREA ACIMA DE 500M² (COMPLEXO)</v>
      </c>
      <c r="H8924" s="412" t="str">
        <f t="shared" si="139"/>
        <v>M²</v>
      </c>
      <c r="I8924" s="413"/>
    </row>
    <row r="8925" spans="1:9" ht="337.5">
      <c r="A8925" s="571">
        <v>7365</v>
      </c>
      <c r="B8925" s="572" t="s">
        <v>47608</v>
      </c>
      <c r="C8925" s="573" t="s">
        <v>39293</v>
      </c>
      <c r="D8925" s="574">
        <v>3.04</v>
      </c>
      <c r="F8925" s="411"/>
      <c r="G8925" s="412" t="str">
        <f t="shared" si="139"/>
        <v>PROJETO DE CLIMATIZAÇÃO COM ÁREA ACIMA DE 500M² (SIMPLES). OBSERVAÇÃO: COM EQ UIPAMENTOS TIPO SPLIT OU APARELHO DE JANELA. O PROJETO DE ARQUITETURA DEVERÁ  INDICAR A LOCALIZAÇÃO DOS CONDENSADORES.</v>
      </c>
      <c r="H8925" s="412" t="str">
        <f t="shared" si="139"/>
        <v>M²</v>
      </c>
      <c r="I8925" s="413"/>
    </row>
    <row r="8926" spans="1:9" ht="213.75">
      <c r="A8926" s="571">
        <v>7364</v>
      </c>
      <c r="B8926" s="572" t="s">
        <v>47609</v>
      </c>
      <c r="C8926" s="573" t="s">
        <v>39293</v>
      </c>
      <c r="D8926" s="574">
        <v>4.33</v>
      </c>
      <c r="F8926" s="411"/>
      <c r="G8926" s="412" t="str">
        <f t="shared" si="139"/>
        <v>PROJETO DE CLIMATIZAÇÃO COM ÁREA ATÉ 500M² (COMPLEXO). OBSERVAÇÃO: SISTEMA CO M CENTRAIS, FAN-COILS, CHILLER, REDE DE DUTOS ETC</v>
      </c>
      <c r="H8926" s="412" t="str">
        <f t="shared" si="139"/>
        <v>M²</v>
      </c>
      <c r="I8926" s="413"/>
    </row>
    <row r="8927" spans="1:9" ht="326.25">
      <c r="A8927" s="571">
        <v>7363</v>
      </c>
      <c r="B8927" s="572" t="s">
        <v>47610</v>
      </c>
      <c r="C8927" s="573" t="s">
        <v>39293</v>
      </c>
      <c r="D8927" s="574">
        <v>3.63</v>
      </c>
      <c r="F8927" s="411"/>
      <c r="G8927" s="412" t="str">
        <f t="shared" si="139"/>
        <v>PROJETO DE CLIMATIZAÇÃO COM ÁREA ATÉ 500M² (SIMPLES). OBSERVAÇÃO: COM EQUIPAM ENTOS TIPO SPLIT OU APARELHO DE JANELA. O PROJETO DE ARQUITETURA DEVERÁ INDIC AR A LOCALIZAÇÃO DOS CONDENSADORES.</v>
      </c>
      <c r="H8927" s="412" t="str">
        <f t="shared" si="139"/>
        <v>M²</v>
      </c>
      <c r="I8927" s="413"/>
    </row>
    <row r="8928" spans="1:9" ht="191.25">
      <c r="A8928" s="571">
        <v>13263</v>
      </c>
      <c r="B8928" s="572" t="s">
        <v>47611</v>
      </c>
      <c r="C8928" s="573" t="s">
        <v>39293</v>
      </c>
      <c r="D8928" s="574">
        <v>2.17</v>
      </c>
      <c r="F8928" s="411"/>
      <c r="G8928" s="412" t="str">
        <f t="shared" si="139"/>
        <v>PROJETO DE COMBATE A INCÊNDIO (SPRINKLER) COM ÁREA ACIMA DE 500M². OBSERVAÇÃO : APROVADO PELO CORPO DE BOMBEIROS.</v>
      </c>
      <c r="H8928" s="412" t="str">
        <f t="shared" si="139"/>
        <v>M²</v>
      </c>
      <c r="I8928" s="413"/>
    </row>
    <row r="8929" spans="1:9" ht="213.75">
      <c r="A8929" s="571">
        <v>7352</v>
      </c>
      <c r="B8929" s="572" t="s">
        <v>47612</v>
      </c>
      <c r="C8929" s="573" t="s">
        <v>39293</v>
      </c>
      <c r="D8929" s="574">
        <v>4.0599999999999996</v>
      </c>
      <c r="F8929" s="411"/>
      <c r="G8929" s="412" t="str">
        <f t="shared" si="139"/>
        <v>PROJETO DE COMBATE A INCÊNDIO COM ÁREA ACIMA DE 750M² COM HIDRANTE E EXTINTOR .OBSERVAÇÃO : APROVADO PELO CORPO DE BOMBEIROS.</v>
      </c>
      <c r="H8929" s="412" t="str">
        <f t="shared" si="139"/>
        <v>M²</v>
      </c>
      <c r="I8929" s="413"/>
    </row>
    <row r="8930" spans="1:9" ht="202.5">
      <c r="A8930" s="571">
        <v>7351</v>
      </c>
      <c r="B8930" s="572" t="s">
        <v>47613</v>
      </c>
      <c r="C8930" s="573" t="s">
        <v>39293</v>
      </c>
      <c r="D8930" s="574">
        <v>1.95</v>
      </c>
      <c r="F8930" s="411"/>
      <c r="G8930" s="412" t="str">
        <f t="shared" si="139"/>
        <v>PROJETO DE COMBATE A INCÊNDIO COM ÁREA ATÉ 750M² (COM EXTINTOR). OBSERVAÇÃO : APROVADO PELO CORPO DE BOMBEIROS.</v>
      </c>
      <c r="H8930" s="412" t="str">
        <f t="shared" si="139"/>
        <v>M²</v>
      </c>
      <c r="I8930" s="413"/>
    </row>
    <row r="8931" spans="1:9" ht="236.25">
      <c r="A8931" s="571">
        <v>7370</v>
      </c>
      <c r="B8931" s="572" t="s">
        <v>47614</v>
      </c>
      <c r="C8931" s="573" t="s">
        <v>39293</v>
      </c>
      <c r="D8931" s="574">
        <v>0.97</v>
      </c>
      <c r="F8931" s="411"/>
      <c r="G8931" s="412" t="str">
        <f t="shared" si="139"/>
        <v>PROJETO DE COMPATIBILIZAÇÃO  COM ÁREA ACIMA DE 500M². OBSERVAÇÃO: APRESENTAR  PLANTA COM LAYERS DOS DIVERSOS PROJETOS COM CORES DIFERENTES.</v>
      </c>
      <c r="H8931" s="412" t="str">
        <f t="shared" si="139"/>
        <v>M²</v>
      </c>
      <c r="I8931" s="413"/>
    </row>
    <row r="8932" spans="1:9" ht="225">
      <c r="A8932" s="571">
        <v>7369</v>
      </c>
      <c r="B8932" s="572" t="s">
        <v>47615</v>
      </c>
      <c r="C8932" s="573" t="s">
        <v>39293</v>
      </c>
      <c r="D8932" s="574">
        <v>1.1399999999999999</v>
      </c>
      <c r="F8932" s="411"/>
      <c r="G8932" s="412" t="str">
        <f t="shared" si="139"/>
        <v>PROJETO DE COMPATIBILIZAÇÃO  COM ÁREA ATÉ 500M². OBSERVAÇÃO: APRESENTAR PLANT A COM LAYERS DOS DIVERSOS PROJETOS COM CORES DIFERENTES.</v>
      </c>
      <c r="H8932" s="412" t="str">
        <f t="shared" si="139"/>
        <v>M²</v>
      </c>
      <c r="I8932" s="413"/>
    </row>
    <row r="8933" spans="1:9" ht="168.75">
      <c r="A8933" s="571">
        <v>7347</v>
      </c>
      <c r="B8933" s="572" t="s">
        <v>47616</v>
      </c>
      <c r="C8933" s="573" t="s">
        <v>39293</v>
      </c>
      <c r="D8933" s="574">
        <v>1.24</v>
      </c>
      <c r="F8933" s="411"/>
      <c r="G8933" s="412" t="str">
        <f t="shared" si="139"/>
        <v>PROJETO DE DRENAGEM PLUVIAL  COM ÁREA ACIMA 500M². OBSERVAÇÃO: INCLUINDO A DR ENAGEM DA CLIMATIZAÇÃO.</v>
      </c>
      <c r="H8933" s="412" t="str">
        <f t="shared" si="139"/>
        <v>M²</v>
      </c>
      <c r="I8933" s="413"/>
    </row>
    <row r="8934" spans="1:9" ht="157.5">
      <c r="A8934" s="571">
        <v>7346</v>
      </c>
      <c r="B8934" s="572" t="s">
        <v>47617</v>
      </c>
      <c r="C8934" s="573" t="s">
        <v>39293</v>
      </c>
      <c r="D8934" s="574">
        <v>1.51</v>
      </c>
      <c r="F8934" s="411"/>
      <c r="G8934" s="412" t="str">
        <f t="shared" si="139"/>
        <v>PROJETO DE DRENAGEM PLUVIAL  COM ÁREA ATÉ 500M². OBSERVAÇÃO: INCLUINDO A DREN AGEM DA CLIMATIZAÇÃO.</v>
      </c>
      <c r="H8934" s="412" t="str">
        <f t="shared" si="139"/>
        <v>M²</v>
      </c>
      <c r="I8934" s="413"/>
    </row>
    <row r="8935" spans="1:9" ht="123.75">
      <c r="A8935" s="571">
        <v>12275</v>
      </c>
      <c r="B8935" s="572" t="s">
        <v>47618</v>
      </c>
      <c r="C8935" s="573" t="s">
        <v>5</v>
      </c>
      <c r="D8935" s="574">
        <v>0.32</v>
      </c>
      <c r="F8935" s="411"/>
      <c r="G8935" s="412" t="str">
        <f t="shared" si="139"/>
        <v>PROJETO DE DRENAGEM PLUVIAL (MICRO E MACRODRENAGEM) A PARTIR DE 150.000,00 M2</v>
      </c>
      <c r="H8935" s="412" t="str">
        <f t="shared" si="139"/>
        <v>M2</v>
      </c>
      <c r="I8935" s="413"/>
    </row>
    <row r="8936" spans="1:9" ht="112.5">
      <c r="A8936" s="571">
        <v>12272</v>
      </c>
      <c r="B8936" s="572" t="s">
        <v>47619</v>
      </c>
      <c r="C8936" s="573" t="s">
        <v>5</v>
      </c>
      <c r="D8936" s="574">
        <v>0.49</v>
      </c>
      <c r="F8936" s="411"/>
      <c r="G8936" s="412" t="str">
        <f t="shared" si="139"/>
        <v>PROJETO DE DRENAGEM PLUVIAL (MICRO E MACRODRENAGEM) ATÉ 10.000,00 M2</v>
      </c>
      <c r="H8936" s="412" t="str">
        <f t="shared" si="139"/>
        <v>M2</v>
      </c>
      <c r="I8936" s="413"/>
    </row>
    <row r="8937" spans="1:9" ht="135">
      <c r="A8937" s="571">
        <v>12273</v>
      </c>
      <c r="B8937" s="572" t="s">
        <v>47620</v>
      </c>
      <c r="C8937" s="573" t="s">
        <v>5</v>
      </c>
      <c r="D8937" s="574">
        <v>0.44</v>
      </c>
      <c r="F8937" s="414"/>
      <c r="G8937" s="412" t="str">
        <f t="shared" si="139"/>
        <v>PROJETO DE DRENAGEM PLUVIAL (MICRO E MACRODRENAGEM) DE 10.000,01 A 50.000,00  M2</v>
      </c>
      <c r="H8937" s="412" t="str">
        <f t="shared" si="139"/>
        <v>M2</v>
      </c>
      <c r="I8937" s="414"/>
    </row>
    <row r="8938" spans="1:9" ht="135">
      <c r="A8938" s="571">
        <v>12274</v>
      </c>
      <c r="B8938" s="572" t="s">
        <v>47621</v>
      </c>
      <c r="C8938" s="573" t="s">
        <v>5</v>
      </c>
      <c r="D8938" s="574">
        <v>0.38</v>
      </c>
      <c r="F8938" s="411"/>
      <c r="G8938" s="412" t="str">
        <f t="shared" si="139"/>
        <v>PROJETO DE DRENAGEM PLUVIAL (MICRO E MACRODRENAGEM) DE 50.000,01 A 150.000,00 M2</v>
      </c>
      <c r="H8938" s="412" t="str">
        <f t="shared" si="139"/>
        <v>M2</v>
      </c>
      <c r="I8938" s="413"/>
    </row>
    <row r="8939" spans="1:9" ht="101.25">
      <c r="A8939" s="571">
        <v>13589</v>
      </c>
      <c r="B8939" s="572" t="s">
        <v>47622</v>
      </c>
      <c r="C8939" s="573" t="s">
        <v>23</v>
      </c>
      <c r="D8939" s="574">
        <v>8992.2000000000007</v>
      </c>
      <c r="F8939" s="411"/>
      <c r="G8939" s="412" t="str">
        <f t="shared" si="139"/>
        <v>PROJETO DE DRENAGEM PLUVIAL COMPLEXA - (MICRO E MACRODRENAGEM)</v>
      </c>
      <c r="H8939" s="412" t="str">
        <f t="shared" si="139"/>
        <v>KM</v>
      </c>
      <c r="I8939" s="413"/>
    </row>
    <row r="8940" spans="1:9" ht="146.25">
      <c r="A8940" s="571">
        <v>12277</v>
      </c>
      <c r="B8940" s="572" t="s">
        <v>47623</v>
      </c>
      <c r="C8940" s="573" t="s">
        <v>5</v>
      </c>
      <c r="D8940" s="574">
        <v>0.71</v>
      </c>
      <c r="F8940" s="411"/>
      <c r="G8940" s="412" t="str">
        <f t="shared" si="139"/>
        <v>PROJETO DE DRENAGEM PLUVIAL COMPLEXA (MICRO E MACRODRENAGEM)  DE 10.000,01 A  50.000,00 M2</v>
      </c>
      <c r="H8940" s="412" t="str">
        <f t="shared" si="139"/>
        <v>M2</v>
      </c>
      <c r="I8940" s="413"/>
    </row>
    <row r="8941" spans="1:9" ht="123.75">
      <c r="A8941" s="571">
        <v>12279</v>
      </c>
      <c r="B8941" s="572" t="s">
        <v>47624</v>
      </c>
      <c r="C8941" s="573" t="s">
        <v>5</v>
      </c>
      <c r="D8941" s="574">
        <v>0.54</v>
      </c>
      <c r="F8941" s="411"/>
      <c r="G8941" s="412" t="str">
        <f t="shared" si="139"/>
        <v>PROJETO DE DRENAGEM PLUVIAL COMPLEXA (MICRO E MACRODRENAGEM) ACIMA DE 150.000 ,00 M2</v>
      </c>
      <c r="H8941" s="412" t="str">
        <f t="shared" si="139"/>
        <v>M2</v>
      </c>
      <c r="I8941" s="413"/>
    </row>
    <row r="8942" spans="1:9" ht="123.75">
      <c r="A8942" s="571">
        <v>12276</v>
      </c>
      <c r="B8942" s="572" t="s">
        <v>47625</v>
      </c>
      <c r="C8942" s="573" t="s">
        <v>5</v>
      </c>
      <c r="D8942" s="574">
        <v>0.76</v>
      </c>
      <c r="F8942" s="411"/>
      <c r="G8942" s="412" t="str">
        <f t="shared" si="139"/>
        <v>PROJETO DE DRENAGEM PLUVIAL COMPLEXA (MICRO E MACRODRENAGEM) ATÉ 10.000,00 M2</v>
      </c>
      <c r="H8942" s="412" t="str">
        <f t="shared" si="139"/>
        <v>M2</v>
      </c>
      <c r="I8942" s="413"/>
    </row>
    <row r="8943" spans="1:9" ht="146.25">
      <c r="A8943" s="571">
        <v>12278</v>
      </c>
      <c r="B8943" s="572" t="s">
        <v>47626</v>
      </c>
      <c r="C8943" s="573" t="s">
        <v>5</v>
      </c>
      <c r="D8943" s="574">
        <v>0.59</v>
      </c>
      <c r="F8943" s="411"/>
      <c r="G8943" s="412" t="str">
        <f t="shared" si="139"/>
        <v>PROJETO DE DRENAGEM PLUVIAL COMPLEXA (MICRO E MACRODRENAGEM) DE 50.000,01 A 1 50.000,00 M2</v>
      </c>
      <c r="H8943" s="412" t="str">
        <f t="shared" si="139"/>
        <v>M2</v>
      </c>
      <c r="I8943" s="413"/>
    </row>
    <row r="8944" spans="1:9" ht="90">
      <c r="A8944" s="571">
        <v>13588</v>
      </c>
      <c r="B8944" s="572" t="s">
        <v>47627</v>
      </c>
      <c r="C8944" s="573" t="s">
        <v>23</v>
      </c>
      <c r="D8944" s="574">
        <v>4766.95</v>
      </c>
      <c r="F8944" s="411"/>
      <c r="G8944" s="412" t="str">
        <f t="shared" si="139"/>
        <v>PROJETO DE DRENAGEM PLUVIAL SIMPLES - (MICRO E MACRODRENAGEM)</v>
      </c>
      <c r="H8944" s="412" t="str">
        <f t="shared" si="139"/>
        <v>KM</v>
      </c>
      <c r="I8944" s="413"/>
    </row>
    <row r="8945" spans="1:9" ht="146.25">
      <c r="A8945" s="571">
        <v>12282</v>
      </c>
      <c r="B8945" s="572" t="s">
        <v>47628</v>
      </c>
      <c r="C8945" s="573" t="s">
        <v>5</v>
      </c>
      <c r="D8945" s="574">
        <v>0.38</v>
      </c>
      <c r="F8945" s="411"/>
      <c r="G8945" s="412" t="str">
        <f t="shared" si="139"/>
        <v>PROJETO DE ESGOTO SANITARIOS REDE CONDOMINIAL C/ FOSSA E FILTRO ACIMA DE 165. 000,00 M2</v>
      </c>
      <c r="H8945" s="412" t="str">
        <f t="shared" si="139"/>
        <v>M2</v>
      </c>
      <c r="I8945" s="413"/>
    </row>
    <row r="8946" spans="1:9" ht="135">
      <c r="A8946" s="571">
        <v>12280</v>
      </c>
      <c r="B8946" s="572" t="s">
        <v>47629</v>
      </c>
      <c r="C8946" s="573" t="s">
        <v>5</v>
      </c>
      <c r="D8946" s="574">
        <v>0.49</v>
      </c>
      <c r="F8946" s="411"/>
      <c r="G8946" s="412" t="str">
        <f t="shared" si="139"/>
        <v>PROJETO DE ESGOTO SANITARIOS REDE CONDOMINIAL C/ FOSSA E FILTRO ATÉ 15.000,00 M2</v>
      </c>
      <c r="H8946" s="412" t="str">
        <f t="shared" si="139"/>
        <v>M2</v>
      </c>
      <c r="I8946" s="413"/>
    </row>
    <row r="8947" spans="1:9" ht="157.5">
      <c r="A8947" s="571">
        <v>12281</v>
      </c>
      <c r="B8947" s="572" t="s">
        <v>47630</v>
      </c>
      <c r="C8947" s="573" t="s">
        <v>5</v>
      </c>
      <c r="D8947" s="574">
        <v>0.44</v>
      </c>
      <c r="F8947" s="411"/>
      <c r="G8947" s="412" t="str">
        <f t="shared" si="139"/>
        <v>PROJETO DE ESGOTO SANITARIOS REDE CONDOMINIAL C/ FOSSA E FILTRO DE 15.000,01  A 165.000,00 M2</v>
      </c>
      <c r="H8947" s="412" t="str">
        <f t="shared" si="139"/>
        <v>M2</v>
      </c>
      <c r="I8947" s="413"/>
    </row>
    <row r="8948" spans="1:9" ht="157.5">
      <c r="A8948" s="571">
        <v>11493</v>
      </c>
      <c r="B8948" s="572" t="s">
        <v>47631</v>
      </c>
      <c r="C8948" s="573" t="s">
        <v>39293</v>
      </c>
      <c r="D8948" s="574">
        <v>6.18</v>
      </c>
      <c r="F8948" s="411"/>
      <c r="G8948" s="412" t="str">
        <f t="shared" si="139"/>
        <v>PROJETO DE FUNDAÇÕES PROFUNDAS, REFORÇO DO SOLO E SOLUÇÕES COMPLEXAS ACIMA DE 500 M²</v>
      </c>
      <c r="H8948" s="412" t="str">
        <f t="shared" si="139"/>
        <v>M²</v>
      </c>
      <c r="I8948" s="413"/>
    </row>
    <row r="8949" spans="1:9" ht="247.5">
      <c r="A8949" s="571">
        <v>11492</v>
      </c>
      <c r="B8949" s="572" t="s">
        <v>47632</v>
      </c>
      <c r="C8949" s="573" t="s">
        <v>39293</v>
      </c>
      <c r="D8949" s="574">
        <v>7.69</v>
      </c>
      <c r="F8949" s="411"/>
      <c r="G8949" s="412" t="str">
        <f t="shared" si="139"/>
        <v>PROJETO DE FUNDAÇÕES PROFUNDAS, REFORÇO DO SOLO E SOLUÇÕES COMPLEXAS ATÉ 500  M². OBSERVAÇÃO: CALCULADO POR M² DE PROJEÇÃO DA CONSTRUÇÃO.</v>
      </c>
      <c r="H8949" s="412" t="str">
        <f t="shared" si="139"/>
        <v>M²</v>
      </c>
      <c r="I8949" s="413"/>
    </row>
    <row r="8950" spans="1:9" ht="180">
      <c r="A8950" s="571">
        <v>7368</v>
      </c>
      <c r="B8950" s="572" t="s">
        <v>47633</v>
      </c>
      <c r="C8950" s="573" t="s">
        <v>39293</v>
      </c>
      <c r="D8950" s="574">
        <v>1.1399999999999999</v>
      </c>
      <c r="F8950" s="411"/>
      <c r="G8950" s="412" t="str">
        <f t="shared" si="139"/>
        <v>PROJETO DE GASES MEDICINAIS COM ÁREA ACIMA DE 500M². OBSERVAÇÃO: VÁCUO, AR CO MPRIMIDO, OXIGÊNIO E ÓXIDO NITROSO.</v>
      </c>
      <c r="H8950" s="412" t="str">
        <f t="shared" si="139"/>
        <v>M²</v>
      </c>
      <c r="I8950" s="413"/>
    </row>
    <row r="8951" spans="1:9" ht="168.75">
      <c r="A8951" s="571">
        <v>7367</v>
      </c>
      <c r="B8951" s="572" t="s">
        <v>47634</v>
      </c>
      <c r="C8951" s="573" t="s">
        <v>39293</v>
      </c>
      <c r="D8951" s="574">
        <v>1.41</v>
      </c>
      <c r="F8951" s="411"/>
      <c r="G8951" s="412" t="str">
        <f t="shared" si="139"/>
        <v>PROJETO DE GASES MEDICINAIS COM ÁREA ATÉ 500M². OBSERVAÇÃO: VÁCUO, AR COMPRIM IDO, OXIGÊNIO E ÓXIDO NITROSO.</v>
      </c>
      <c r="H8951" s="412" t="str">
        <f t="shared" si="139"/>
        <v>M²</v>
      </c>
      <c r="I8951" s="413"/>
    </row>
    <row r="8952" spans="1:9" ht="225">
      <c r="A8952" s="571">
        <v>13614</v>
      </c>
      <c r="B8952" s="572" t="s">
        <v>47635</v>
      </c>
      <c r="C8952" s="573" t="s">
        <v>3</v>
      </c>
      <c r="D8952" s="574">
        <v>1208</v>
      </c>
      <c r="F8952" s="411"/>
      <c r="G8952" s="412" t="str">
        <f t="shared" si="139"/>
        <v>PROJETO DE GLP (GÁS LIQUEFEITO DE PETRÓLEO) OU GN (GÁS NATURAL), ÁREA  ATÉ 50 0M². OBSERVAÇÃO: PROJETO APROVADO PELO CORPO DE BOMBEIROS.</v>
      </c>
      <c r="H8952" s="412" t="str">
        <f t="shared" si="139"/>
        <v>UN</v>
      </c>
      <c r="I8952" s="413"/>
    </row>
    <row r="8953" spans="1:9" ht="225">
      <c r="A8953" s="571">
        <v>13615</v>
      </c>
      <c r="B8953" s="572" t="s">
        <v>47636</v>
      </c>
      <c r="C8953" s="573" t="s">
        <v>3</v>
      </c>
      <c r="D8953" s="574">
        <v>1647</v>
      </c>
      <c r="F8953" s="411"/>
      <c r="G8953" s="412" t="str">
        <f t="shared" si="139"/>
        <v>PROJETO DE GLP (GÁS LIQUEFEITO DE PETRÓLEO) OU GN (GÁS NATURAL), ÁREA ACIMA D E 500M². OBSERVAÇÃO: PROJETO APROVADO PELO CORPO DE BOMBEIROS.</v>
      </c>
      <c r="H8953" s="412" t="str">
        <f t="shared" si="139"/>
        <v>UN</v>
      </c>
      <c r="I8953" s="413"/>
    </row>
    <row r="8954" spans="1:9" ht="191.25">
      <c r="A8954" s="571">
        <v>13264</v>
      </c>
      <c r="B8954" s="572" t="s">
        <v>47637</v>
      </c>
      <c r="C8954" s="573" t="s">
        <v>3</v>
      </c>
      <c r="D8954" s="574">
        <v>1625</v>
      </c>
      <c r="F8954" s="411"/>
      <c r="G8954" s="412" t="str">
        <f t="shared" si="139"/>
        <v>PROJETO DE GLP OU GN (POR MEDIÇÃO INDIVIDUALIZADA) ATÉ 10 PONTOS. OBSERVAÇÃO: PROJETO APROVADO PELO CORPO DE BOMBEIROS.</v>
      </c>
      <c r="H8954" s="412" t="str">
        <f t="shared" si="139"/>
        <v>UN</v>
      </c>
      <c r="I8954" s="413"/>
    </row>
    <row r="8955" spans="1:9" ht="202.5">
      <c r="A8955" s="571">
        <v>13265</v>
      </c>
      <c r="B8955" s="572" t="s">
        <v>47638</v>
      </c>
      <c r="C8955" s="573" t="s">
        <v>3</v>
      </c>
      <c r="D8955" s="574">
        <v>2166</v>
      </c>
      <c r="F8955" s="411"/>
      <c r="G8955" s="412" t="str">
        <f t="shared" si="139"/>
        <v>PROJETO DE GLP OU GN (POR MEDIÇÃO INDIVIDUALIZADA) DE 11 A 30 PONTOS. OBSERVA ÇÃO: PROJETO APROVADO PELO CORPO DE BOMBEIROS.</v>
      </c>
      <c r="H8955" s="412" t="str">
        <f t="shared" si="139"/>
        <v>UN</v>
      </c>
      <c r="I8955" s="413"/>
    </row>
    <row r="8956" spans="1:9" ht="202.5">
      <c r="A8956" s="571">
        <v>13266</v>
      </c>
      <c r="B8956" s="572" t="s">
        <v>47639</v>
      </c>
      <c r="C8956" s="573" t="s">
        <v>3</v>
      </c>
      <c r="D8956" s="574">
        <v>2708</v>
      </c>
      <c r="F8956" s="411"/>
      <c r="G8956" s="412" t="str">
        <f t="shared" si="139"/>
        <v>PROJETO DE GLP OU GN (POR MEDIÇÃO INDIVIDUALIZADA) DE 31 A 50 PONTOS. OBSERVA ÇÃO: PROJETO APROVADO PELO CORPO DE BOMBEIROS.</v>
      </c>
      <c r="H8956" s="412" t="str">
        <f t="shared" si="139"/>
        <v>UN</v>
      </c>
      <c r="I8956" s="413"/>
    </row>
    <row r="8957" spans="1:9" ht="112.5">
      <c r="A8957" s="571">
        <v>11495</v>
      </c>
      <c r="B8957" s="572" t="s">
        <v>47640</v>
      </c>
      <c r="C8957" s="573" t="s">
        <v>39293</v>
      </c>
      <c r="D8957" s="574">
        <v>15.39</v>
      </c>
      <c r="F8957" s="411"/>
      <c r="G8957" s="412" t="str">
        <f t="shared" si="139"/>
        <v>PROJETO DE ILUMINAÇÃO ARTÍSTICA (LUMINOTÉCNICA) ACIMA DE 500 M².</v>
      </c>
      <c r="H8957" s="412" t="str">
        <f t="shared" si="139"/>
        <v>M²</v>
      </c>
      <c r="I8957" s="413"/>
    </row>
    <row r="8958" spans="1:9" ht="112.5">
      <c r="A8958" s="571">
        <v>11494</v>
      </c>
      <c r="B8958" s="572" t="s">
        <v>47641</v>
      </c>
      <c r="C8958" s="573" t="s">
        <v>39293</v>
      </c>
      <c r="D8958" s="574">
        <v>19.29</v>
      </c>
      <c r="F8958" s="411"/>
      <c r="G8958" s="412" t="str">
        <f t="shared" si="139"/>
        <v>PROJETO DE ILUMINAÇÃO ARTÍSTICA (LUMINOTÉCNICA) ATÉ 500 M².</v>
      </c>
      <c r="H8958" s="412" t="str">
        <f t="shared" si="139"/>
        <v>M²</v>
      </c>
      <c r="I8958" s="413"/>
    </row>
    <row r="8959" spans="1:9" ht="213.75">
      <c r="A8959" s="571">
        <v>7321</v>
      </c>
      <c r="B8959" s="572" t="s">
        <v>47642</v>
      </c>
      <c r="C8959" s="573" t="s">
        <v>39293</v>
      </c>
      <c r="D8959" s="574">
        <v>0.76</v>
      </c>
      <c r="F8959" s="411"/>
      <c r="G8959" s="412" t="str">
        <f t="shared" si="139"/>
        <v>PROJETO DE ILUMINAÇÃO DE ÁREAS EXTERNAS (PRAÇAS, CALÇADÕES, ORLAS, COMPLEXO C OM VÁRIAS EDIFICAÇÕES, ETC) ACIMA DE 100.000M².</v>
      </c>
      <c r="H8959" s="412" t="str">
        <f t="shared" si="139"/>
        <v>M²</v>
      </c>
      <c r="I8959" s="413"/>
    </row>
    <row r="8960" spans="1:9" ht="202.5">
      <c r="A8960" s="571">
        <v>7320</v>
      </c>
      <c r="B8960" s="572" t="s">
        <v>47643</v>
      </c>
      <c r="C8960" s="573" t="s">
        <v>39293</v>
      </c>
      <c r="D8960" s="574">
        <v>0.81</v>
      </c>
      <c r="F8960" s="411"/>
      <c r="G8960" s="412" t="str">
        <f t="shared" si="139"/>
        <v>PROJETO DE ILUMINAÇÃO DE ÁREAS EXTERNAS (PRAÇAS, CALÇADÕES, ORLAS, COMPLEXO C OM VÁRIAS EDIFICAÇÕES, ETC) ATÉ 100.000M².</v>
      </c>
      <c r="H8960" s="412" t="str">
        <f t="shared" si="139"/>
        <v>M²</v>
      </c>
      <c r="I8960" s="413"/>
    </row>
    <row r="8961" spans="1:9" ht="90">
      <c r="A8961" s="571">
        <v>11497</v>
      </c>
      <c r="B8961" s="572" t="s">
        <v>47644</v>
      </c>
      <c r="C8961" s="573" t="s">
        <v>39293</v>
      </c>
      <c r="D8961" s="574">
        <v>0.97</v>
      </c>
      <c r="F8961" s="411"/>
      <c r="G8961" s="412" t="str">
        <f t="shared" si="139"/>
        <v>PROJETO DE IRRIGAÇÃO (ÁREAS VERDES E JARDINS) ACIMA DE 500 M²</v>
      </c>
      <c r="H8961" s="412" t="str">
        <f t="shared" si="139"/>
        <v>M²</v>
      </c>
      <c r="I8961" s="413"/>
    </row>
    <row r="8962" spans="1:9" ht="90">
      <c r="A8962" s="571">
        <v>11496</v>
      </c>
      <c r="B8962" s="572" t="s">
        <v>47645</v>
      </c>
      <c r="C8962" s="573" t="s">
        <v>39293</v>
      </c>
      <c r="D8962" s="574">
        <v>1.19</v>
      </c>
      <c r="F8962" s="411"/>
      <c r="G8962" s="412" t="str">
        <f t="shared" ref="G8962:H9025" si="140">UPPER(B8962)</f>
        <v>PROJETO DE IRRIGAÇÃO (ÁREAS VERDES E JARDINS) ATÉ 500 M²</v>
      </c>
      <c r="H8962" s="412" t="str">
        <f t="shared" si="140"/>
        <v>M²</v>
      </c>
      <c r="I8962" s="413"/>
    </row>
    <row r="8963" spans="1:9" ht="90">
      <c r="A8963" s="571">
        <v>11498</v>
      </c>
      <c r="B8963" s="572" t="s">
        <v>47646</v>
      </c>
      <c r="C8963" s="573" t="s">
        <v>39293</v>
      </c>
      <c r="D8963" s="574">
        <v>1.3</v>
      </c>
      <c r="F8963" s="411"/>
      <c r="G8963" s="412" t="str">
        <f t="shared" si="140"/>
        <v>PROJETO DE IRRIGAÇÃO DE CAMPO DE FUTEBOL - PADRÃO CBF</v>
      </c>
      <c r="H8963" s="412" t="str">
        <f t="shared" si="140"/>
        <v>M²</v>
      </c>
      <c r="I8963" s="413"/>
    </row>
    <row r="8964" spans="1:9" ht="90">
      <c r="A8964" s="571">
        <v>11499</v>
      </c>
      <c r="B8964" s="572" t="s">
        <v>47647</v>
      </c>
      <c r="C8964" s="573" t="s">
        <v>39293</v>
      </c>
      <c r="D8964" s="574">
        <v>1.63</v>
      </c>
      <c r="F8964" s="411"/>
      <c r="G8964" s="412" t="str">
        <f t="shared" si="140"/>
        <v>PROJETO DE IRRIGAÇÃO DE CAMPO DE FUTEBOL - PADRÃO FIFA</v>
      </c>
      <c r="H8964" s="412" t="str">
        <f t="shared" si="140"/>
        <v>M²</v>
      </c>
      <c r="I8964" s="413"/>
    </row>
    <row r="8965" spans="1:9" ht="213.75">
      <c r="A8965" s="571">
        <v>13585</v>
      </c>
      <c r="B8965" s="572" t="s">
        <v>47648</v>
      </c>
      <c r="C8965" s="573" t="s">
        <v>39293</v>
      </c>
      <c r="D8965" s="574">
        <v>0.3</v>
      </c>
      <c r="F8965" s="411"/>
      <c r="G8965" s="412" t="str">
        <f t="shared" si="140"/>
        <v>PROJETO DE MEDIDA DE PROTEÇÃO CONTRA SURTOS (MPS) COM ÁREA ACIMA DE 750 M². O BSERVAÇÃO: APROVADO PELO CORPO DE BOMBEIROS.</v>
      </c>
      <c r="H8965" s="412" t="str">
        <f t="shared" si="140"/>
        <v>M²</v>
      </c>
      <c r="I8965" s="413"/>
    </row>
    <row r="8966" spans="1:9" ht="202.5">
      <c r="A8966" s="571">
        <v>13584</v>
      </c>
      <c r="B8966" s="572" t="s">
        <v>47649</v>
      </c>
      <c r="C8966" s="573" t="s">
        <v>39293</v>
      </c>
      <c r="D8966" s="574">
        <v>0.25</v>
      </c>
      <c r="F8966" s="411"/>
      <c r="G8966" s="412" t="str">
        <f t="shared" si="140"/>
        <v>PROJETO DE MEDIDA DE PROTEÇÃO CONTRA SURTOS (MPS) COM ÁREA ATÉ 750 M². OBSERV AÇÃO: APROVADO PELO CORPO DE BOMBEIROS.</v>
      </c>
      <c r="H8966" s="412" t="str">
        <f t="shared" si="140"/>
        <v>M²</v>
      </c>
      <c r="I8966" s="413"/>
    </row>
    <row r="8967" spans="1:9" ht="123.75">
      <c r="A8967" s="571">
        <v>13594</v>
      </c>
      <c r="B8967" s="572" t="s">
        <v>47650</v>
      </c>
      <c r="C8967" s="573" t="s">
        <v>39293</v>
      </c>
      <c r="D8967" s="574">
        <v>12.18</v>
      </c>
      <c r="F8967" s="411"/>
      <c r="G8967" s="412" t="str">
        <f t="shared" si="140"/>
        <v>PROJETO DE PARCELAMENTO DO SOLO (LOTEAMENTOS, CONJUNTOS HABITACIONAIS)</v>
      </c>
      <c r="H8967" s="412" t="str">
        <f t="shared" si="140"/>
        <v>M²</v>
      </c>
      <c r="I8967" s="413"/>
    </row>
    <row r="8968" spans="1:9" ht="45">
      <c r="A8968" s="571">
        <v>13587</v>
      </c>
      <c r="B8968" s="572" t="s">
        <v>47651</v>
      </c>
      <c r="C8968" s="573" t="s">
        <v>23</v>
      </c>
      <c r="D8968" s="574">
        <v>4766.95</v>
      </c>
      <c r="F8968" s="411"/>
      <c r="G8968" s="412" t="str">
        <f t="shared" si="140"/>
        <v>PROJETO DE PAVIMENTAÇÃO</v>
      </c>
      <c r="H8968" s="412" t="str">
        <f t="shared" si="140"/>
        <v>KM</v>
      </c>
      <c r="I8968" s="413"/>
    </row>
    <row r="8969" spans="1:9" ht="258.75">
      <c r="A8969" s="571">
        <v>12271</v>
      </c>
      <c r="B8969" s="572" t="s">
        <v>47652</v>
      </c>
      <c r="C8969" s="573" t="s">
        <v>5</v>
      </c>
      <c r="D8969" s="574">
        <v>0.76</v>
      </c>
      <c r="F8969" s="411"/>
      <c r="G8969" s="412" t="str">
        <f t="shared" si="140"/>
        <v>PROJETO DE PAVIMENTAÇÃO, ÁREA ACIMA DE 35.000,00 M². OBSERVAÇÃO: ÁREA CONSIDE RADA PARA RUAS É DE 20% DA ÁREA DO TERENO, E PARA PRAÇAS E EQUIPAMENTOS 15%.</v>
      </c>
      <c r="H8969" s="412" t="str">
        <f t="shared" si="140"/>
        <v>M2</v>
      </c>
      <c r="I8969" s="413"/>
    </row>
    <row r="8970" spans="1:9" ht="236.25">
      <c r="A8970" s="571">
        <v>12268</v>
      </c>
      <c r="B8970" s="572" t="s">
        <v>47653</v>
      </c>
      <c r="C8970" s="573" t="s">
        <v>5</v>
      </c>
      <c r="D8970" s="574">
        <v>1.19</v>
      </c>
      <c r="F8970" s="411"/>
      <c r="G8970" s="412" t="str">
        <f t="shared" si="140"/>
        <v>PROJETO DE PAVIMENTAÇÃO, ÁREA ATÉ 2.500,00 M². OBSERVAÇÃO: ÁREA CONSIDERADA P ARA RUAS É DE 20% DA ÁREA DO TERENO, E PARA PRAÇAS E EQUIPAMENTOS 15%.</v>
      </c>
      <c r="H8970" s="412" t="str">
        <f t="shared" si="140"/>
        <v>M2</v>
      </c>
      <c r="I8970" s="413"/>
    </row>
    <row r="8971" spans="1:9" ht="270">
      <c r="A8971" s="571">
        <v>12270</v>
      </c>
      <c r="B8971" s="572" t="s">
        <v>47654</v>
      </c>
      <c r="C8971" s="573" t="s">
        <v>5</v>
      </c>
      <c r="D8971" s="574">
        <v>0.87</v>
      </c>
      <c r="F8971" s="411"/>
      <c r="G8971" s="412" t="str">
        <f t="shared" si="140"/>
        <v>PROJETO DE PAVIMENTAÇÃO, ÁREA DE 12.000,01 A 35.000,00 M². OBSERVAÇÃO: ÁREA C ONSIDERADA PARA RUAS É DE 20% DA ÁREA DO TERENO, E PARA PRAÇAS E EQUIPAMENTOS 15%.</v>
      </c>
      <c r="H8971" s="412" t="str">
        <f t="shared" si="140"/>
        <v>M2</v>
      </c>
      <c r="I8971" s="413"/>
    </row>
    <row r="8972" spans="1:9" ht="270">
      <c r="A8972" s="571">
        <v>12269</v>
      </c>
      <c r="B8972" s="572" t="s">
        <v>47655</v>
      </c>
      <c r="C8972" s="573" t="s">
        <v>5</v>
      </c>
      <c r="D8972" s="574">
        <v>1.03</v>
      </c>
      <c r="F8972" s="411"/>
      <c r="G8972" s="412" t="str">
        <f t="shared" si="140"/>
        <v>PROJETO DE PAVIMENTAÇÃO, ÁREA DE 2.500,01 A 12.000,00 M². OBSERVAÇÃO: ÁREA CO NSIDERADA PARA RUAS É DE 20% DA ÁREA DO TERENO, E PARA PRAÇAS E EQUIPAMENTOS  15%.</v>
      </c>
      <c r="H8972" s="412" t="str">
        <f t="shared" si="140"/>
        <v>M2</v>
      </c>
      <c r="I8972" s="413"/>
    </row>
    <row r="8973" spans="1:9" ht="225">
      <c r="A8973" s="571">
        <v>13259</v>
      </c>
      <c r="B8973" s="572" t="s">
        <v>47656</v>
      </c>
      <c r="C8973" s="573" t="s">
        <v>39293</v>
      </c>
      <c r="D8973" s="574">
        <v>8.34</v>
      </c>
      <c r="F8973" s="411"/>
      <c r="G8973" s="412" t="str">
        <f t="shared" si="140"/>
        <v>PROJETO DE RECUPERAÇÃO ESTUTURAL COM REFORÇO INCLUINDO FUNDAÇÕES ACIMA DE 500 M².  OBSERVAÇÃO: CÁLCULO BASEADO NA ÁREA TRABALHADA.</v>
      </c>
      <c r="H8973" s="412" t="str">
        <f t="shared" si="140"/>
        <v>M²</v>
      </c>
      <c r="I8973" s="413"/>
    </row>
    <row r="8974" spans="1:9" ht="225">
      <c r="A8974" s="571">
        <v>13258</v>
      </c>
      <c r="B8974" s="572" t="s">
        <v>47657</v>
      </c>
      <c r="C8974" s="573" t="s">
        <v>39293</v>
      </c>
      <c r="D8974" s="574">
        <v>10.3</v>
      </c>
      <c r="F8974" s="411"/>
      <c r="G8974" s="412" t="str">
        <f t="shared" si="140"/>
        <v>PROJETO DE RECUPERAÇÃO ESTUTURAL COM REFORÇO INCLUINDO FUNDAÇÕES DE  ATÉ 500M ². OBSERVAÇÃO: CÁLCULO BASEADO NA ÁREA TRABALHADA.</v>
      </c>
      <c r="H8974" s="412" t="str">
        <f t="shared" si="140"/>
        <v>M²</v>
      </c>
      <c r="I8974" s="413"/>
    </row>
    <row r="8975" spans="1:9" ht="348.75">
      <c r="A8975" s="571">
        <v>7341</v>
      </c>
      <c r="B8975" s="572" t="s">
        <v>47658</v>
      </c>
      <c r="C8975" s="573" t="s">
        <v>39293</v>
      </c>
      <c r="D8975" s="574">
        <v>2.17</v>
      </c>
      <c r="F8975" s="411"/>
      <c r="G8975" s="412" t="str">
        <f t="shared" si="140"/>
        <v>PROJETO DE REDE DE ESGOTO SANITÁRIO COM TRATAMENTO SIMPLES COM ÁREA ACIMA DE  500M² (FOSSA E FILTRO, SUMIDOURO OU DAFA). OBSERVAÇÃO: O CÁLCULO DA ÁREA EQUI VALE À ÁREA CONSTRUÍDA E O PROJETO DEVE SER APROVADO PELA ADEMA.</v>
      </c>
      <c r="H8975" s="412" t="str">
        <f t="shared" si="140"/>
        <v>M²</v>
      </c>
      <c r="I8975" s="413"/>
    </row>
    <row r="8976" spans="1:9" ht="337.5">
      <c r="A8976" s="571">
        <v>7340</v>
      </c>
      <c r="B8976" s="572" t="s">
        <v>47659</v>
      </c>
      <c r="C8976" s="573" t="s">
        <v>39293</v>
      </c>
      <c r="D8976" s="574">
        <v>2.71</v>
      </c>
      <c r="F8976" s="411"/>
      <c r="G8976" s="412" t="str">
        <f t="shared" si="140"/>
        <v>PROJETO DE REDE DE ESGOTO SANITÁRIO COM TRATAMENTO SIMPLES COM ÁREA ATÉ 500M² (FOSSA E FILTRO, SUMIDOURO OU DAFA). OBSERVAÇÃO: O CÁLCULO DA ÁREA EQUIVALE À ÁREA CONSTRUÍDA E O PROJETO DEVE SER APROVADO PELA ADEMA.</v>
      </c>
      <c r="H8976" s="412" t="str">
        <f t="shared" si="140"/>
        <v>M²</v>
      </c>
      <c r="I8976" s="413"/>
    </row>
    <row r="8977" spans="1:9" ht="33.75">
      <c r="A8977" s="571">
        <v>13592</v>
      </c>
      <c r="B8977" s="572" t="s">
        <v>47660</v>
      </c>
      <c r="C8977" s="573" t="s">
        <v>23</v>
      </c>
      <c r="D8977" s="574">
        <v>4089.83</v>
      </c>
      <c r="F8977" s="414"/>
      <c r="G8977" s="412" t="str">
        <f t="shared" si="140"/>
        <v>PROJETO DE REDE ELÉTRICA</v>
      </c>
      <c r="H8977" s="412" t="str">
        <f t="shared" si="140"/>
        <v>KM</v>
      </c>
      <c r="I8977" s="414"/>
    </row>
    <row r="8978" spans="1:9" ht="281.25">
      <c r="A8978" s="571">
        <v>12294</v>
      </c>
      <c r="B8978" s="572" t="s">
        <v>47661</v>
      </c>
      <c r="C8978" s="573" t="s">
        <v>5</v>
      </c>
      <c r="D8978" s="574">
        <v>0.38</v>
      </c>
      <c r="F8978" s="411"/>
      <c r="G8978" s="412" t="str">
        <f t="shared" si="140"/>
        <v>PROJETO DE REDE ELÉTRICA, ÁREA ACIMA DE 123.750,00 M². OBSERVAÇÃO: ÁREA CONSI DERADA PARA PARTIDOS URBANÍSTICOS: PARA RUAS 15%  DA ÁREA DO TERRENO: PARA PR AÇAS E EQUIPAMENTOS 20%.</v>
      </c>
      <c r="H8978" s="412" t="str">
        <f t="shared" si="140"/>
        <v>M2</v>
      </c>
      <c r="I8978" s="413"/>
    </row>
    <row r="8979" spans="1:9" ht="270">
      <c r="A8979" s="571">
        <v>12291</v>
      </c>
      <c r="B8979" s="572" t="s">
        <v>47662</v>
      </c>
      <c r="C8979" s="573" t="s">
        <v>5</v>
      </c>
      <c r="D8979" s="574">
        <v>0.54</v>
      </c>
      <c r="F8979" s="411"/>
      <c r="G8979" s="412" t="str">
        <f t="shared" si="140"/>
        <v>PROJETO DE REDE ELÉTRICA, ÁREA ATÉ 13.750,00 M². OBSERVAÇÃO: ÁREA CONSIDERADA PARA PARTIDOS URBANÍSTICOS: PARA RUAS 15%  DA ÁREA DO TERRENO: PARA PRAÇAS E  EQUIPAMENTOS 20%.</v>
      </c>
      <c r="H8979" s="412" t="str">
        <f t="shared" si="140"/>
        <v>M2</v>
      </c>
      <c r="I8979" s="413"/>
    </row>
    <row r="8980" spans="1:9" ht="292.5">
      <c r="A8980" s="571">
        <v>12292</v>
      </c>
      <c r="B8980" s="572" t="s">
        <v>47663</v>
      </c>
      <c r="C8980" s="573" t="s">
        <v>5</v>
      </c>
      <c r="D8980" s="574">
        <v>0.49</v>
      </c>
      <c r="F8980" s="411"/>
      <c r="G8980" s="412" t="str">
        <f t="shared" si="140"/>
        <v>PROJETO DE REDE ELÉTRICA, ÁREA DE 13.750,01 A 41.250,00 M². OBSERVAÇÃO: ÁREA  CONSIDERADA PARA PARTIDOS URBANÍSTICOS: PARA RUAS 15%  DA ÁREA DO TERRENO: PA RA PRAÇAS E EQUIPAMENTOS 20%.</v>
      </c>
      <c r="H8980" s="412" t="str">
        <f t="shared" si="140"/>
        <v>M2</v>
      </c>
      <c r="I8980" s="413"/>
    </row>
    <row r="8981" spans="1:9" ht="292.5">
      <c r="A8981" s="571">
        <v>12293</v>
      </c>
      <c r="B8981" s="572" t="s">
        <v>47664</v>
      </c>
      <c r="C8981" s="573" t="s">
        <v>5</v>
      </c>
      <c r="D8981" s="574">
        <v>0.44</v>
      </c>
      <c r="F8981" s="411"/>
      <c r="G8981" s="412" t="str">
        <f t="shared" si="140"/>
        <v>PROJETO DE REDE ELÉTRICA, ÁREA DE 41.250,01 A 123.750,00 M². OBSERVAÇÃO: ÁREA CONSIDERADA PARA PARTIDOS URBANÍSTICOS: PARA RUAS 15%  DA ÁREA DO TERRENO: PA RA PRAÇAS E EQUIPAMENTOS 20%.</v>
      </c>
      <c r="H8981" s="412" t="str">
        <f t="shared" si="140"/>
        <v>M2</v>
      </c>
      <c r="I8981" s="413"/>
    </row>
    <row r="8982" spans="1:9" ht="90">
      <c r="A8982" s="571">
        <v>11510</v>
      </c>
      <c r="B8982" s="572" t="s">
        <v>47665</v>
      </c>
      <c r="C8982" s="573" t="s">
        <v>23</v>
      </c>
      <c r="D8982" s="574">
        <v>4766.95</v>
      </c>
      <c r="F8982" s="411"/>
      <c r="G8982" s="412" t="str">
        <f t="shared" si="140"/>
        <v>PROJETO DE SINALIZAÇÃO VERTICAL E HORIZONTAL</v>
      </c>
      <c r="H8982" s="412" t="str">
        <f t="shared" si="140"/>
        <v>KM</v>
      </c>
      <c r="I8982" s="413"/>
    </row>
    <row r="8983" spans="1:9" ht="135">
      <c r="A8983" s="571">
        <v>13260</v>
      </c>
      <c r="B8983" s="572" t="s">
        <v>47666</v>
      </c>
      <c r="C8983" s="573" t="s">
        <v>39293</v>
      </c>
      <c r="D8983" s="574">
        <v>1.63</v>
      </c>
      <c r="F8983" s="411"/>
      <c r="G8983" s="412" t="str">
        <f t="shared" si="140"/>
        <v>PROJETO DE SISTEMA DE DETECÇÃO DE ALARME DE INCÊNCIO, ACIMA DE 500M².</v>
      </c>
      <c r="H8983" s="412" t="str">
        <f t="shared" si="140"/>
        <v>M²</v>
      </c>
      <c r="I8983" s="413"/>
    </row>
    <row r="8984" spans="1:9" ht="225">
      <c r="A8984" s="571">
        <v>11501</v>
      </c>
      <c r="B8984" s="572" t="s">
        <v>47667</v>
      </c>
      <c r="C8984" s="573" t="s">
        <v>39293</v>
      </c>
      <c r="D8984" s="574">
        <v>1.21</v>
      </c>
      <c r="F8984" s="411"/>
      <c r="G8984" s="412" t="str">
        <f t="shared" si="140"/>
        <v>PROJETO DE SISTEMA DE PROTEÇÃO CONTRA DESCARGAS ATMOSFÉRICAS (SPDA), ACIMA DE 750 M². OBSERVAÇÃO: AROVADO PELO CORPO DE BOMBEIROS.</v>
      </c>
      <c r="H8984" s="412" t="str">
        <f t="shared" si="140"/>
        <v>M²</v>
      </c>
      <c r="I8984" s="413"/>
    </row>
    <row r="8985" spans="1:9" ht="225">
      <c r="A8985" s="571">
        <v>11500</v>
      </c>
      <c r="B8985" s="572" t="s">
        <v>47668</v>
      </c>
      <c r="C8985" s="573" t="s">
        <v>39293</v>
      </c>
      <c r="D8985" s="574">
        <v>1</v>
      </c>
      <c r="F8985" s="411"/>
      <c r="G8985" s="412" t="str">
        <f t="shared" si="140"/>
        <v>PROJETO DE SISTEMA DE PROTEÇÃO CONTRA DESCARGAS ATMOSFÉRICAS (SPDA), ÁREA ATÉ 750 M². OBSERVAÇÃO: APROVADO PELO CORPO DE BOMBEIROS.</v>
      </c>
      <c r="H8985" s="412" t="str">
        <f t="shared" si="140"/>
        <v>M²</v>
      </c>
      <c r="I8985" s="413"/>
    </row>
    <row r="8986" spans="1:9" ht="168.75">
      <c r="A8986" s="571">
        <v>7359</v>
      </c>
      <c r="B8986" s="572" t="s">
        <v>47669</v>
      </c>
      <c r="C8986" s="573" t="s">
        <v>39293</v>
      </c>
      <c r="D8986" s="574">
        <v>1.1399999999999999</v>
      </c>
      <c r="F8986" s="411"/>
      <c r="G8986" s="412" t="str">
        <f t="shared" si="140"/>
        <v>PROJETO DE SONORIZAÇÃO ( TUBULAÇÃO) COM ÁREA ACIMA DE 500M². OBSERVAÇÃO: ÁREA ATENDIDA COM EQUIPAMENTOS.</v>
      </c>
      <c r="H8986" s="412" t="str">
        <f t="shared" si="140"/>
        <v>M²</v>
      </c>
      <c r="I8986" s="413"/>
    </row>
    <row r="8987" spans="1:9" ht="157.5">
      <c r="A8987" s="571">
        <v>7358</v>
      </c>
      <c r="B8987" s="572" t="s">
        <v>47670</v>
      </c>
      <c r="C8987" s="573" t="s">
        <v>39293</v>
      </c>
      <c r="D8987" s="574">
        <v>1.36</v>
      </c>
      <c r="F8987" s="411"/>
      <c r="G8987" s="412" t="str">
        <f t="shared" si="140"/>
        <v>PROJETO DE SONORIZAÇÃO ( TUBULAÇÃO) COM ÁREA ATÉ 500M². OBSERVAÇÃO: ÁREA ATEN DIDA COM EQUIPAMENTOS.</v>
      </c>
      <c r="H8987" s="412" t="str">
        <f t="shared" si="140"/>
        <v>M²</v>
      </c>
      <c r="I8987" s="413"/>
    </row>
    <row r="8988" spans="1:9" ht="78.75">
      <c r="A8988" s="571">
        <v>12827</v>
      </c>
      <c r="B8988" s="572" t="s">
        <v>47671</v>
      </c>
      <c r="C8988" s="573" t="s">
        <v>39293</v>
      </c>
      <c r="D8988" s="574">
        <v>5444</v>
      </c>
      <c r="F8988" s="411"/>
      <c r="G8988" s="412" t="str">
        <f t="shared" si="140"/>
        <v>PROJETO DE SUBESTAÇÃO ABRIGADA ACIMA DE 500M².</v>
      </c>
      <c r="H8988" s="412" t="str">
        <f t="shared" si="140"/>
        <v>M²</v>
      </c>
      <c r="I8988" s="413"/>
    </row>
    <row r="8989" spans="1:9" ht="78.75">
      <c r="A8989" s="571">
        <v>12826</v>
      </c>
      <c r="B8989" s="572" t="s">
        <v>47672</v>
      </c>
      <c r="C8989" s="573" t="s">
        <v>39293</v>
      </c>
      <c r="D8989" s="574">
        <v>4095</v>
      </c>
      <c r="F8989" s="411"/>
      <c r="G8989" s="412" t="str">
        <f t="shared" si="140"/>
        <v>PROJETO DE SUBESTAÇÃO ABRIGADA ATÉ 500M².</v>
      </c>
      <c r="H8989" s="412" t="str">
        <f t="shared" si="140"/>
        <v>M²</v>
      </c>
      <c r="I8989" s="413"/>
    </row>
    <row r="8990" spans="1:9" ht="78.75">
      <c r="A8990" s="571">
        <v>13586</v>
      </c>
      <c r="B8990" s="572" t="s">
        <v>47673</v>
      </c>
      <c r="C8990" s="573" t="s">
        <v>23</v>
      </c>
      <c r="D8990" s="574">
        <v>8043.15</v>
      </c>
      <c r="F8990" s="411"/>
      <c r="G8990" s="412" t="str">
        <f t="shared" si="140"/>
        <v>PROJETO DE TERRAPLENAGEM E GEOMÉTRICO DE VIAS</v>
      </c>
      <c r="H8990" s="412" t="str">
        <f t="shared" si="140"/>
        <v>KM</v>
      </c>
      <c r="I8990" s="413"/>
    </row>
    <row r="8991" spans="1:9" ht="236.25">
      <c r="A8991" s="571">
        <v>12267</v>
      </c>
      <c r="B8991" s="572" t="s">
        <v>47674</v>
      </c>
      <c r="C8991" s="573" t="s">
        <v>5</v>
      </c>
      <c r="D8991" s="574">
        <v>0.49</v>
      </c>
      <c r="F8991" s="411"/>
      <c r="G8991" s="412" t="str">
        <f t="shared" si="140"/>
        <v>PROJETO DE TERRAPLENAGEM E GEOMÉTRICOS DE VIAS, COM INDICAÇÃO DE JAZIDA, ACIM A DE 200.000,00 M2. OBSERVAÇÃO: CONSIDERAR A ÁREA DO TERRENO.</v>
      </c>
      <c r="H8991" s="412" t="str">
        <f t="shared" si="140"/>
        <v>M2</v>
      </c>
      <c r="I8991" s="413"/>
    </row>
    <row r="8992" spans="1:9" ht="247.5">
      <c r="A8992" s="571">
        <v>12266</v>
      </c>
      <c r="B8992" s="572" t="s">
        <v>47675</v>
      </c>
      <c r="C8992" s="573" t="s">
        <v>5</v>
      </c>
      <c r="D8992" s="574">
        <v>0.54</v>
      </c>
      <c r="F8992" s="411"/>
      <c r="G8992" s="412" t="str">
        <f t="shared" si="140"/>
        <v>PROJETO DE TERRAPLENAGEM E GEOMÉTRICOS DE VIAS, COM INDICAÇÃO DE JAZIDA, ÁREA DE 70.000,01 A 200.000,00 M2. OBSERVAÇÃO: CONSIDERAR A ÁREA DO TERRENO.</v>
      </c>
      <c r="H8992" s="412" t="str">
        <f t="shared" si="140"/>
        <v>M2</v>
      </c>
      <c r="I8992" s="413"/>
    </row>
    <row r="8993" spans="1:9" ht="225">
      <c r="A8993" s="571">
        <v>12264</v>
      </c>
      <c r="B8993" s="572" t="s">
        <v>47676</v>
      </c>
      <c r="C8993" s="573" t="s">
        <v>5</v>
      </c>
      <c r="D8993" s="574">
        <v>0.71</v>
      </c>
      <c r="F8993" s="411"/>
      <c r="G8993" s="412" t="str">
        <f t="shared" si="140"/>
        <v>PROJETO DE TERRAPLENAGEM E GEOMÉTRICOS DE VIAS, COM INDICAÇÃO DE JAZIDA, ÁREA ATÉ 14.000,00 M2. OBSERVAÇÃO: CONSIDERAR A ÁREA DO TERRENO.</v>
      </c>
      <c r="H8993" s="412" t="str">
        <f t="shared" si="140"/>
        <v>M2</v>
      </c>
      <c r="I8993" s="413"/>
    </row>
    <row r="8994" spans="1:9" ht="247.5">
      <c r="A8994" s="571">
        <v>12265</v>
      </c>
      <c r="B8994" s="572" t="s">
        <v>47677</v>
      </c>
      <c r="C8994" s="573" t="s">
        <v>5</v>
      </c>
      <c r="D8994" s="574">
        <v>0.65</v>
      </c>
      <c r="F8994" s="411"/>
      <c r="G8994" s="412" t="str">
        <f t="shared" si="140"/>
        <v>PROJETO DE TERRAPLENAGEMS E GEOMÉTRICOS DE VIAS, COM INDICAÇÃO DE JAZIDA, ÁRE A DE 14.000,01 A 70.000,00 M2. OBSERVAÇÃO: CONSIDERAR A ÁREA DO TERRENO.</v>
      </c>
      <c r="H8994" s="412" t="str">
        <f t="shared" si="140"/>
        <v>M2</v>
      </c>
      <c r="I8994" s="413"/>
    </row>
    <row r="8995" spans="1:9" ht="112.5">
      <c r="A8995" s="571">
        <v>13268</v>
      </c>
      <c r="B8995" s="572" t="s">
        <v>47678</v>
      </c>
      <c r="C8995" s="573" t="s">
        <v>39293</v>
      </c>
      <c r="D8995" s="574">
        <v>54.17</v>
      </c>
      <c r="F8995" s="411"/>
      <c r="G8995" s="412" t="str">
        <f t="shared" si="140"/>
        <v>PROJETO DE TRATAMENTO ACÚSTICO. OBSERVAÇÃO: ÁREA CONTEMPLADA.</v>
      </c>
      <c r="H8995" s="412" t="str">
        <f t="shared" si="140"/>
        <v>M²</v>
      </c>
      <c r="I8995" s="413"/>
    </row>
    <row r="8996" spans="1:9" ht="225">
      <c r="A8996" s="571">
        <v>7350</v>
      </c>
      <c r="B8996" s="572" t="s">
        <v>47679</v>
      </c>
      <c r="C8996" s="573" t="s">
        <v>39293</v>
      </c>
      <c r="D8996" s="574">
        <v>1.03</v>
      </c>
      <c r="F8996" s="411"/>
      <c r="G8996" s="412" t="str">
        <f t="shared" si="140"/>
        <v>PROJETO DE TRATAMENTO DE ESGOTO (FOSSA E FILTRO, SUMIDOURO OU DAFA, NO CASO D E CONTRATAÇÃO APENAS DO TRATAMENTO) COM ÁREA ACIMA 500M²</v>
      </c>
      <c r="H8996" s="412" t="str">
        <f t="shared" si="140"/>
        <v>M²</v>
      </c>
      <c r="I8996" s="413"/>
    </row>
    <row r="8997" spans="1:9" ht="213.75">
      <c r="A8997" s="571">
        <v>7348</v>
      </c>
      <c r="B8997" s="572" t="s">
        <v>47680</v>
      </c>
      <c r="C8997" s="573" t="s">
        <v>39293</v>
      </c>
      <c r="D8997" s="574">
        <v>1.3</v>
      </c>
      <c r="F8997" s="411"/>
      <c r="G8997" s="412" t="str">
        <f t="shared" si="140"/>
        <v>PROJETO DE TRATAMENTO DE ESGOTO (FOSSA E FILTRO, SUMIDOURO OU DAFA, NO CASO D E CONTRATAÇÃO APENAS DO TRATAMENTO) COM ÁREA ATÉ 500M².</v>
      </c>
      <c r="H8997" s="412" t="str">
        <f t="shared" si="140"/>
        <v>M²</v>
      </c>
      <c r="I8997" s="413"/>
    </row>
    <row r="8998" spans="1:9" ht="135">
      <c r="A8998" s="571">
        <v>13591</v>
      </c>
      <c r="B8998" s="572" t="s">
        <v>47681</v>
      </c>
      <c r="C8998" s="573" t="s">
        <v>23</v>
      </c>
      <c r="D8998" s="574">
        <v>8992.2000000000007</v>
      </c>
      <c r="F8998" s="411"/>
      <c r="G8998" s="412" t="str">
        <f t="shared" si="140"/>
        <v>PROJETO DE TRATAMENTO DE ESGOTOS SANITÁRIOS DE MAIOR COMPLEXIDADE/ESTAÇÃO ELE VATÓRIA</v>
      </c>
      <c r="H8998" s="412" t="str">
        <f t="shared" si="140"/>
        <v>KM</v>
      </c>
      <c r="I8998" s="413"/>
    </row>
    <row r="8999" spans="1:9" ht="101.25">
      <c r="A8999" s="571">
        <v>13473</v>
      </c>
      <c r="B8999" s="572" t="s">
        <v>47682</v>
      </c>
      <c r="C8999" s="573" t="s">
        <v>23</v>
      </c>
      <c r="D8999" s="574">
        <v>8300</v>
      </c>
      <c r="F8999" s="411"/>
      <c r="G8999" s="412" t="str">
        <f t="shared" si="140"/>
        <v>PROJETO DE TRATAMENTO DE MAIOR COMPLEXIDADE / ELEVATÓRIA</v>
      </c>
      <c r="H8999" s="412" t="str">
        <f t="shared" si="140"/>
        <v>KM</v>
      </c>
      <c r="I8999" s="413"/>
    </row>
    <row r="9000" spans="1:9" ht="135">
      <c r="A9000" s="571">
        <v>12286</v>
      </c>
      <c r="B9000" s="572" t="s">
        <v>47683</v>
      </c>
      <c r="C9000" s="573" t="s">
        <v>5</v>
      </c>
      <c r="D9000" s="574">
        <v>0.71</v>
      </c>
      <c r="F9000" s="411"/>
      <c r="G9000" s="412" t="str">
        <f t="shared" si="140"/>
        <v>PROJETO DE TRATAMENTO DE MAIOR COMPLEXIDADE / ELEVATÓRIO ACIMA DE 125.000,00  M2</v>
      </c>
      <c r="H9000" s="412" t="str">
        <f t="shared" si="140"/>
        <v>M2</v>
      </c>
      <c r="I9000" s="413"/>
    </row>
    <row r="9001" spans="1:9" ht="123.75">
      <c r="A9001" s="571">
        <v>12283</v>
      </c>
      <c r="B9001" s="572" t="s">
        <v>47684</v>
      </c>
      <c r="C9001" s="573" t="s">
        <v>5</v>
      </c>
      <c r="D9001" s="574">
        <v>1.08</v>
      </c>
      <c r="F9001" s="411"/>
      <c r="G9001" s="412" t="str">
        <f t="shared" si="140"/>
        <v>PROJETO DE TRATAMENTO DE MAIOR COMPLEXIDADE / ELEVATÓRIO ATÉ 15.000,00 M2</v>
      </c>
      <c r="H9001" s="412" t="str">
        <f t="shared" si="140"/>
        <v>M2</v>
      </c>
      <c r="I9001" s="413"/>
    </row>
    <row r="9002" spans="1:9" ht="146.25">
      <c r="A9002" s="571">
        <v>12284</v>
      </c>
      <c r="B9002" s="572" t="s">
        <v>47685</v>
      </c>
      <c r="C9002" s="573" t="s">
        <v>5</v>
      </c>
      <c r="D9002" s="574">
        <v>0.97</v>
      </c>
      <c r="F9002" s="411"/>
      <c r="G9002" s="412" t="str">
        <f t="shared" si="140"/>
        <v>PROJETO DE TRATAMENTO DE MAIOR COMPLEXIDADE / ELEVATÓRIO DE 15.000,01 A 40.00 0,00 M2</v>
      </c>
      <c r="H9002" s="412" t="str">
        <f t="shared" si="140"/>
        <v>M2</v>
      </c>
      <c r="I9002" s="413"/>
    </row>
    <row r="9003" spans="1:9" ht="146.25">
      <c r="A9003" s="571">
        <v>12285</v>
      </c>
      <c r="B9003" s="572" t="s">
        <v>47686</v>
      </c>
      <c r="C9003" s="573" t="s">
        <v>5</v>
      </c>
      <c r="D9003" s="574">
        <v>0.81</v>
      </c>
      <c r="F9003" s="411"/>
      <c r="G9003" s="412" t="str">
        <f t="shared" si="140"/>
        <v>PROJETO DE TRATAMENTO DE MAIOR COMPLEXIDADE / ELEVATÓRIO DE 40.000,01 A 125.0 00,00 M2</v>
      </c>
      <c r="H9003" s="412" t="str">
        <f t="shared" si="140"/>
        <v>M2</v>
      </c>
      <c r="I9003" s="413"/>
    </row>
    <row r="9004" spans="1:9" ht="281.25">
      <c r="A9004" s="571">
        <v>12829</v>
      </c>
      <c r="B9004" s="572" t="s">
        <v>47687</v>
      </c>
      <c r="C9004" s="573" t="s">
        <v>39293</v>
      </c>
      <c r="D9004" s="574">
        <v>1.63</v>
      </c>
      <c r="F9004" s="414"/>
      <c r="G9004" s="412" t="str">
        <f t="shared" si="140"/>
        <v>PROJETO DE TRATAMENTO ESPECIAL ( LAGOAS, VALAS DE INFILTRAÇÃO, WETLAND ) COM  ÁREA ACIMA DE 500M². OBSERVAÇÃO: O CÁLCULO DA ÁREA EQUIVALE À ÁREA ESTIMADA D O TRATAMENTO.</v>
      </c>
      <c r="H9004" s="412" t="str">
        <f t="shared" si="140"/>
        <v>M²</v>
      </c>
      <c r="I9004" s="414"/>
    </row>
    <row r="9005" spans="1:9" ht="258.75">
      <c r="A9005" s="571">
        <v>12828</v>
      </c>
      <c r="B9005" s="572" t="s">
        <v>47688</v>
      </c>
      <c r="C9005" s="573" t="s">
        <v>39293</v>
      </c>
      <c r="D9005" s="574">
        <v>2.06</v>
      </c>
      <c r="F9005" s="411"/>
      <c r="G9005" s="412" t="str">
        <f t="shared" si="140"/>
        <v>PROJETO DE TRATAMENTO ESPECIAL ( LAGOAS, VALAS DE INFILTRAÇÃO, WETLAND ) COM  ÁREA ATÉ 500M². OBSERVAÇÃO: O CÁLCULO DA ÁREA EQUIVALE À ÁREA ESTIMADA DO TRA TAMENTO.</v>
      </c>
      <c r="H9005" s="412" t="str">
        <f t="shared" si="140"/>
        <v>M²</v>
      </c>
      <c r="I9005" s="413"/>
    </row>
    <row r="9006" spans="1:9" ht="135">
      <c r="A9006" s="571">
        <v>7317</v>
      </c>
      <c r="B9006" s="572" t="s">
        <v>47689</v>
      </c>
      <c r="C9006" s="573" t="s">
        <v>39293</v>
      </c>
      <c r="D9006" s="574">
        <v>5.09</v>
      </c>
      <c r="F9006" s="411"/>
      <c r="G9006" s="412" t="str">
        <f t="shared" si="140"/>
        <v>PROJETO ELÉTRICO DE EDIFICAÇÕES COMUNS INCLUINDO ÁREAS URBANIZADAS ACIMA DE 5 00M²</v>
      </c>
      <c r="H9006" s="412" t="str">
        <f t="shared" si="140"/>
        <v>M²</v>
      </c>
      <c r="I9006" s="413"/>
    </row>
    <row r="9007" spans="1:9" ht="123.75">
      <c r="A9007" s="571">
        <v>7316</v>
      </c>
      <c r="B9007" s="572" t="s">
        <v>47690</v>
      </c>
      <c r="C9007" s="573" t="s">
        <v>39293</v>
      </c>
      <c r="D9007" s="574">
        <v>6.28</v>
      </c>
      <c r="F9007" s="411"/>
      <c r="G9007" s="412" t="str">
        <f t="shared" si="140"/>
        <v>PROJETO ELÉTRICO DE EDIFICAÇÕES COMUNS INCLUINDO ÁREAS URBANIZADAS ATÉ 500M²</v>
      </c>
      <c r="H9007" s="412" t="str">
        <f t="shared" si="140"/>
        <v>M²</v>
      </c>
      <c r="I9007" s="413"/>
    </row>
    <row r="9008" spans="1:9" ht="348.75">
      <c r="A9008" s="571">
        <v>7319</v>
      </c>
      <c r="B9008" s="572" t="s">
        <v>47691</v>
      </c>
      <c r="C9008" s="573" t="s">
        <v>39293</v>
      </c>
      <c r="D9008" s="574">
        <v>6.18</v>
      </c>
      <c r="F9008" s="411"/>
      <c r="G9008" s="412" t="str">
        <f t="shared" si="140"/>
        <v>PROJETO ELÉTRICO DE EDIFICAÇÕES ESPECIAIS ( HOSPITAIS, FÁBRICAS, PENITENCIÁRI AS, EMPREENDIMENTOS DE MAIOR COMPLEXIDADE) COM GRUPO MOTOR GERADOR E SUBESTAÇ ÃO, INCLUINDO ÁREAS URBANIZADAS ACIMA DE 500M².</v>
      </c>
      <c r="H9008" s="412" t="str">
        <f t="shared" si="140"/>
        <v>M²</v>
      </c>
      <c r="I9008" s="413"/>
    </row>
    <row r="9009" spans="1:9" ht="337.5">
      <c r="A9009" s="571">
        <v>7318</v>
      </c>
      <c r="B9009" s="572" t="s">
        <v>47692</v>
      </c>
      <c r="C9009" s="573" t="s">
        <v>39293</v>
      </c>
      <c r="D9009" s="574">
        <v>7.69</v>
      </c>
      <c r="F9009" s="411"/>
      <c r="G9009" s="412" t="str">
        <f t="shared" si="140"/>
        <v>PROJETO ELÉTRICO DE EDIFICAÇÕES ESPECIAIS ( HOSPITAIS, FÁBRICAS, PENITENCIÁRI AS, EMPREENDIMENTOS DE MAIOR COMPLEXIDADE) COM GRUPO MOTOR GERADOR E SUBESTAÇ ÃO, INCLUINDO ÁREAS URBANIZADAS ATÉ 500M².</v>
      </c>
      <c r="H9009" s="412" t="str">
        <f t="shared" si="140"/>
        <v>M²</v>
      </c>
      <c r="I9009" s="413"/>
    </row>
    <row r="9010" spans="1:9" ht="67.5">
      <c r="A9010" s="571">
        <v>11509</v>
      </c>
      <c r="B9010" s="572" t="s">
        <v>47693</v>
      </c>
      <c r="C9010" s="573" t="s">
        <v>1</v>
      </c>
      <c r="D9010" s="574">
        <v>10.99</v>
      </c>
      <c r="F9010" s="411"/>
      <c r="G9010" s="412" t="str">
        <f t="shared" si="140"/>
        <v>PROJETO ESTRUTURAL  DO CANAL DE MACRODRENAGEM</v>
      </c>
      <c r="H9010" s="412" t="str">
        <f t="shared" si="140"/>
        <v>M</v>
      </c>
      <c r="I9010" s="413"/>
    </row>
    <row r="9011" spans="1:9" ht="135">
      <c r="A9011" s="571">
        <v>7313</v>
      </c>
      <c r="B9011" s="572" t="s">
        <v>47694</v>
      </c>
      <c r="C9011" s="573" t="s">
        <v>39293</v>
      </c>
      <c r="D9011" s="574">
        <v>4.7699999999999996</v>
      </c>
      <c r="F9011" s="411"/>
      <c r="G9011" s="412" t="str">
        <f t="shared" si="140"/>
        <v>PROJETO ESTRUTURAL DE AÇO/ALUMÍNIO/MADEIRA INCLUINDO FUNDAÇÕES ACIMA DE  ATÉ  500M²</v>
      </c>
      <c r="H9011" s="412" t="str">
        <f t="shared" si="140"/>
        <v>M²</v>
      </c>
      <c r="I9011" s="413"/>
    </row>
    <row r="9012" spans="1:9" ht="191.25">
      <c r="A9012" s="571">
        <v>7312</v>
      </c>
      <c r="B9012" s="572" t="s">
        <v>47695</v>
      </c>
      <c r="C9012" s="573" t="s">
        <v>39293</v>
      </c>
      <c r="D9012" s="574">
        <v>6.01</v>
      </c>
      <c r="F9012" s="411"/>
      <c r="G9012" s="412" t="str">
        <f t="shared" si="140"/>
        <v>PROJETO ESTRUTURAL DE AÇO/ALUMÍNIO/MADEIRA INCLUINDO FUNDAÇÕES DE  ATÉ 500M². OBSERVAÇÃO: ÁREA DE PROJEÇÃO.</v>
      </c>
      <c r="H9012" s="412" t="str">
        <f t="shared" si="140"/>
        <v>M²</v>
      </c>
      <c r="I9012" s="413"/>
    </row>
    <row r="9013" spans="1:9" ht="123.75">
      <c r="A9013" s="571">
        <v>7103</v>
      </c>
      <c r="B9013" s="572" t="s">
        <v>47696</v>
      </c>
      <c r="C9013" s="573" t="s">
        <v>39293</v>
      </c>
      <c r="D9013" s="574">
        <v>7.69</v>
      </c>
      <c r="F9013" s="411"/>
      <c r="G9013" s="412" t="str">
        <f t="shared" si="140"/>
        <v>PROJETO ESTRUTURAL INCLUINDO FUNDAÇÕES CONCRETO ARMADO ACIMA DE  500M²</v>
      </c>
      <c r="H9013" s="412" t="str">
        <f t="shared" si="140"/>
        <v>M²</v>
      </c>
      <c r="I9013" s="413"/>
    </row>
    <row r="9014" spans="1:9" ht="315">
      <c r="A9014" s="571">
        <v>7102</v>
      </c>
      <c r="B9014" s="572" t="s">
        <v>47697</v>
      </c>
      <c r="C9014" s="573" t="s">
        <v>39293</v>
      </c>
      <c r="D9014" s="574">
        <v>8.99</v>
      </c>
      <c r="F9014" s="411"/>
      <c r="G9014" s="412" t="str">
        <f t="shared" si="140"/>
        <v>PROJETO ESTRUTURAL INCLUINDO FUNDAÇÕES CONCRETO ARMADO, ATÉ 500M². OBSERVAÇÃO : O CÁLCULO DA ÁREA EQUIVALE À ÁREA CONSTRUÍDA ACRESCIDA DA ÁREA DE COBERTURA (PARA COMPENSAR A FUNDAÇÃO).</v>
      </c>
      <c r="H9014" s="412" t="str">
        <f t="shared" si="140"/>
        <v>M²</v>
      </c>
      <c r="I9014" s="413"/>
    </row>
    <row r="9015" spans="1:9" ht="78.75">
      <c r="A9015" s="571">
        <v>12819</v>
      </c>
      <c r="B9015" s="572" t="s">
        <v>47698</v>
      </c>
      <c r="C9015" s="573" t="s">
        <v>39293</v>
      </c>
      <c r="D9015" s="574">
        <v>2.76</v>
      </c>
      <c r="F9015" s="411"/>
      <c r="G9015" s="412" t="str">
        <f t="shared" si="140"/>
        <v>PROJETO EXECUTIVO DE PAISAGISMO - 0M² A 2.000M²</v>
      </c>
      <c r="H9015" s="412" t="str">
        <f t="shared" si="140"/>
        <v>M²</v>
      </c>
      <c r="I9015" s="413"/>
    </row>
    <row r="9016" spans="1:9" ht="90">
      <c r="A9016" s="571">
        <v>12822</v>
      </c>
      <c r="B9016" s="572" t="s">
        <v>47699</v>
      </c>
      <c r="C9016" s="573" t="s">
        <v>39293</v>
      </c>
      <c r="D9016" s="574">
        <v>1.41</v>
      </c>
      <c r="F9016" s="411"/>
      <c r="G9016" s="412" t="str">
        <f t="shared" si="140"/>
        <v>PROJETO EXECUTIVO DE PAISAGISMO - 10.001M² A 20.000M²</v>
      </c>
      <c r="H9016" s="412" t="str">
        <f t="shared" si="140"/>
        <v>M²</v>
      </c>
      <c r="I9016" s="413"/>
    </row>
    <row r="9017" spans="1:9" ht="90">
      <c r="A9017" s="571">
        <v>12820</v>
      </c>
      <c r="B9017" s="572" t="s">
        <v>47700</v>
      </c>
      <c r="C9017" s="573" t="s">
        <v>39293</v>
      </c>
      <c r="D9017" s="574">
        <v>2.17</v>
      </c>
      <c r="F9017" s="411"/>
      <c r="G9017" s="412" t="str">
        <f t="shared" si="140"/>
        <v>PROJETO EXECUTIVO DE PAISAGISMO - 2.001M² A 5.000M²</v>
      </c>
      <c r="H9017" s="412" t="str">
        <f t="shared" si="140"/>
        <v>M²</v>
      </c>
      <c r="I9017" s="413"/>
    </row>
    <row r="9018" spans="1:9" ht="90">
      <c r="A9018" s="571">
        <v>12823</v>
      </c>
      <c r="B9018" s="572" t="s">
        <v>47701</v>
      </c>
      <c r="C9018" s="573" t="s">
        <v>39293</v>
      </c>
      <c r="D9018" s="574">
        <v>1.08</v>
      </c>
      <c r="F9018" s="411"/>
      <c r="G9018" s="412" t="str">
        <f t="shared" si="140"/>
        <v>PROJETO EXECUTIVO DE PAISAGISMO - 20.001M² A 30.000M²</v>
      </c>
      <c r="H9018" s="412" t="str">
        <f t="shared" si="140"/>
        <v>M²</v>
      </c>
      <c r="I9018" s="413"/>
    </row>
    <row r="9019" spans="1:9" ht="90">
      <c r="A9019" s="571">
        <v>12821</v>
      </c>
      <c r="B9019" s="572" t="s">
        <v>47702</v>
      </c>
      <c r="C9019" s="573" t="s">
        <v>39293</v>
      </c>
      <c r="D9019" s="574">
        <v>1.95</v>
      </c>
      <c r="F9019" s="411"/>
      <c r="G9019" s="412" t="str">
        <f t="shared" si="140"/>
        <v>PROJETO EXECUTIVO DE PAISAGISMO - 5.001M² A 10.000M²</v>
      </c>
      <c r="H9019" s="412" t="str">
        <f t="shared" si="140"/>
        <v>M²</v>
      </c>
      <c r="I9019" s="413"/>
    </row>
    <row r="9020" spans="1:9" ht="78.75">
      <c r="A9020" s="571">
        <v>12825</v>
      </c>
      <c r="B9020" s="572" t="s">
        <v>47703</v>
      </c>
      <c r="C9020" s="573" t="s">
        <v>39293</v>
      </c>
      <c r="D9020" s="574">
        <v>0.44</v>
      </c>
      <c r="F9020" s="411"/>
      <c r="G9020" s="412" t="str">
        <f t="shared" si="140"/>
        <v>PROJETO EXECUTIVO DE PAISAGISMO - ACIMA DE 40.000M²</v>
      </c>
      <c r="H9020" s="412" t="str">
        <f t="shared" si="140"/>
        <v>M²</v>
      </c>
      <c r="I9020" s="413"/>
    </row>
    <row r="9021" spans="1:9" ht="90">
      <c r="A9021" s="571">
        <v>12824</v>
      </c>
      <c r="B9021" s="572" t="s">
        <v>47704</v>
      </c>
      <c r="C9021" s="573" t="s">
        <v>39293</v>
      </c>
      <c r="D9021" s="574">
        <v>0.71</v>
      </c>
      <c r="F9021" s="411"/>
      <c r="G9021" s="412" t="str">
        <f t="shared" si="140"/>
        <v>PROJETO EXECUTIVO DE PAISAGISMO -30.001M² A 40.000M²</v>
      </c>
      <c r="H9021" s="412" t="str">
        <f t="shared" si="140"/>
        <v>M²</v>
      </c>
      <c r="I9021" s="413"/>
    </row>
    <row r="9022" spans="1:9" ht="292.5">
      <c r="A9022" s="571">
        <v>12833</v>
      </c>
      <c r="B9022" s="572" t="s">
        <v>47705</v>
      </c>
      <c r="C9022" s="573" t="s">
        <v>39293</v>
      </c>
      <c r="D9022" s="574">
        <v>0.87</v>
      </c>
      <c r="F9022" s="411"/>
      <c r="G9022" s="412" t="str">
        <f t="shared" si="140"/>
        <v>PROJETO EXECUTIVO DE URBANIZAÇÃO DE PARQUES, CAMPING, ESTACIONAMENTOS, ESPAÇO S URBANOS, ÁREAS LIVRES DAS: INDÚSTRIAS, TERMINAIS DE TRANSPORTES, CONJUNTOS  HABITACIONAIS - 0M² A 25.000M²</v>
      </c>
      <c r="H9022" s="412" t="str">
        <f t="shared" si="140"/>
        <v>M²</v>
      </c>
      <c r="I9022" s="413"/>
    </row>
    <row r="9023" spans="1:9" ht="292.5">
      <c r="A9023" s="571">
        <v>12834</v>
      </c>
      <c r="B9023" s="572" t="s">
        <v>47706</v>
      </c>
      <c r="C9023" s="573" t="s">
        <v>39293</v>
      </c>
      <c r="D9023" s="574">
        <v>0.65</v>
      </c>
      <c r="F9023" s="411"/>
      <c r="G9023" s="412" t="str">
        <f t="shared" si="140"/>
        <v>PROJETO EXECUTIVO DE URBANIZAÇÃO DE PARQUES, CAMPING, ESTACIONAMENTOS, ESPAÇO S URBANOS, ÁREAS LIVRES DAS: INDÚSTRIAS, TERMINAIS DE TRANSPORTES, CONJUNTOS  HABITACIONAIS - ACIMA DE 25.000M²</v>
      </c>
      <c r="H9023" s="412" t="str">
        <f t="shared" si="140"/>
        <v>M²</v>
      </c>
      <c r="I9023" s="413"/>
    </row>
    <row r="9024" spans="1:9" ht="258.75">
      <c r="A9024" s="571">
        <v>12812</v>
      </c>
      <c r="B9024" s="572" t="s">
        <v>47707</v>
      </c>
      <c r="C9024" s="573" t="s">
        <v>39293</v>
      </c>
      <c r="D9024" s="574">
        <v>1.78</v>
      </c>
      <c r="F9024" s="411"/>
      <c r="G9024" s="412" t="str">
        <f t="shared" si="140"/>
        <v>PROJETO EXECUTIVO DE URBANIZAÇÃO DE PRAÇAS, QUADRAS, PARQUES AQUÁTICOS, CALÇA DÕES, CEMITÉRIOS, ÁREAS LIVRES PARA RECREAÇÃO, FEIRAS E EXPOSIÇÕES - 0M² A 2. 000M²</v>
      </c>
      <c r="H9024" s="412" t="str">
        <f t="shared" si="140"/>
        <v>M²</v>
      </c>
      <c r="I9024" s="413"/>
    </row>
    <row r="9025" spans="1:9" ht="270">
      <c r="A9025" s="571">
        <v>12815</v>
      </c>
      <c r="B9025" s="572" t="s">
        <v>47708</v>
      </c>
      <c r="C9025" s="573" t="s">
        <v>39293</v>
      </c>
      <c r="D9025" s="574">
        <v>1.08</v>
      </c>
      <c r="F9025" s="411"/>
      <c r="G9025" s="412" t="str">
        <f t="shared" si="140"/>
        <v>PROJETO EXECUTIVO DE URBANIZAÇÃO DE PRAÇAS, QUADRAS, PARQUES AQUÁTICOS, CALÇA DÕES, CEMITÉRIOS, ÁREAS LIVRES PARA RECREAÇÃO, FEIRAS E EXPOSIÇÕES - 10.001M² A 20.000M²</v>
      </c>
      <c r="H9025" s="412" t="str">
        <f t="shared" si="140"/>
        <v>M²</v>
      </c>
      <c r="I9025" s="413"/>
    </row>
    <row r="9026" spans="1:9" ht="270">
      <c r="A9026" s="571">
        <v>12813</v>
      </c>
      <c r="B9026" s="572" t="s">
        <v>47709</v>
      </c>
      <c r="C9026" s="573" t="s">
        <v>39293</v>
      </c>
      <c r="D9026" s="574">
        <v>1.51</v>
      </c>
      <c r="F9026" s="411"/>
      <c r="G9026" s="412" t="str">
        <f t="shared" ref="G9026:H9089" si="141">UPPER(B9026)</f>
        <v>PROJETO EXECUTIVO DE URBANIZAÇÃO DE PRAÇAS, QUADRAS, PARQUES AQUÁTICOS, CALÇA DÕES, CEMITÉRIOS, ÁREAS LIVRES PARA RECREAÇÃO, FEIRAS E EXPOSIÇÕES - 2.001M²  A 5.000M²</v>
      </c>
      <c r="H9026" s="412" t="str">
        <f t="shared" si="141"/>
        <v>M²</v>
      </c>
      <c r="I9026" s="413"/>
    </row>
    <row r="9027" spans="1:9" ht="270">
      <c r="A9027" s="571">
        <v>12816</v>
      </c>
      <c r="B9027" s="572" t="s">
        <v>47710</v>
      </c>
      <c r="C9027" s="573" t="s">
        <v>39293</v>
      </c>
      <c r="D9027" s="574">
        <v>0.97</v>
      </c>
      <c r="F9027" s="411"/>
      <c r="G9027" s="412" t="str">
        <f t="shared" si="141"/>
        <v>PROJETO EXECUTIVO DE URBANIZAÇÃO DE PRAÇAS, QUADRAS, PARQUES AQUÁTICOS, CALÇA DÕES, CEMITÉRIOS, ÁREAS LIVRES PARA RECREAÇÃO, FEIRAS E EXPOSIÇÕES - 20.001M² A 30.000M²</v>
      </c>
      <c r="H9027" s="412" t="str">
        <f t="shared" si="141"/>
        <v>M²</v>
      </c>
      <c r="I9027" s="413"/>
    </row>
    <row r="9028" spans="1:9" ht="270">
      <c r="A9028" s="571">
        <v>12814</v>
      </c>
      <c r="B9028" s="572" t="s">
        <v>47711</v>
      </c>
      <c r="C9028" s="573" t="s">
        <v>39293</v>
      </c>
      <c r="D9028" s="574">
        <v>1.3</v>
      </c>
      <c r="F9028" s="411"/>
      <c r="G9028" s="412" t="str">
        <f t="shared" si="141"/>
        <v>PROJETO EXECUTIVO DE URBANIZAÇÃO DE PRAÇAS, QUADRAS, PARQUES AQUÁTICOS, CALÇA DÕES, CEMITÉRIOS, ÁREAS LIVRES PARA RECREAÇÃO, FEIRAS E EXPOSIÇÕES - 5.001M²  A 10.000M²</v>
      </c>
      <c r="H9028" s="412" t="str">
        <f t="shared" si="141"/>
        <v>M²</v>
      </c>
      <c r="I9028" s="413"/>
    </row>
    <row r="9029" spans="1:9">
      <c r="A9029" s="571">
        <v>12817</v>
      </c>
      <c r="B9029" s="469" t="s">
        <v>10207</v>
      </c>
      <c r="C9029" s="573" t="s">
        <v>39293</v>
      </c>
      <c r="D9029" s="574">
        <v>0.87</v>
      </c>
      <c r="F9029" s="411"/>
      <c r="G9029" s="412" t="str">
        <f t="shared" si="141"/>
        <v/>
      </c>
      <c r="H9029" s="412" t="str">
        <f t="shared" si="141"/>
        <v>M²</v>
      </c>
      <c r="I9029" s="413"/>
    </row>
    <row r="9030" spans="1:9" ht="270">
      <c r="B9030" s="572" t="s">
        <v>47712</v>
      </c>
      <c r="C9030" s="469" t="s">
        <v>10207</v>
      </c>
      <c r="F9030" s="411"/>
      <c r="G9030" s="412" t="str">
        <f t="shared" si="141"/>
        <v>PROJETO EXECUTIVO DE URBANIZAÇÃO DE PRAÇAS, QUADRAS, PARQUES AQUÁTICOS, CALÇA DÕES, CEMITÉRIOS, ÁREAS LIVRES PARA RECREAÇÃO, FEIRAS E EXPOSIÇÕES -30.001M²  A 40.000M²</v>
      </c>
      <c r="H9030" s="412" t="str">
        <f t="shared" si="141"/>
        <v/>
      </c>
      <c r="I9030" s="413"/>
    </row>
    <row r="9031" spans="1:9" ht="258.75">
      <c r="A9031" s="571">
        <v>12818</v>
      </c>
      <c r="B9031" s="572" t="s">
        <v>47713</v>
      </c>
      <c r="C9031" s="573" t="s">
        <v>39293</v>
      </c>
      <c r="D9031" s="574">
        <v>0.76</v>
      </c>
      <c r="F9031" s="411"/>
      <c r="G9031" s="412" t="str">
        <f t="shared" si="141"/>
        <v>PROJETO EXECUTIVO DE URBANIZAÇÃO DE PRAÇAS, QUADRAS, PARQUES AQUÁTICOS, CALÇA DÕES, CEMITÉRIOS, ÁREAS LIVRES PARA RECREAÇÃO, FEIRAS E EXPOSIÇÕES.- ACIMA DE 40.000M²</v>
      </c>
      <c r="H9031" s="412" t="str">
        <f t="shared" si="141"/>
        <v>M²</v>
      </c>
      <c r="I9031" s="413"/>
    </row>
    <row r="9032" spans="1:9" ht="168.75">
      <c r="A9032" s="571">
        <v>7344</v>
      </c>
      <c r="B9032" s="572" t="s">
        <v>47714</v>
      </c>
      <c r="C9032" s="573" t="s">
        <v>39293</v>
      </c>
      <c r="D9032" s="574">
        <v>2.71</v>
      </c>
      <c r="F9032" s="411"/>
      <c r="G9032" s="412" t="str">
        <f t="shared" si="141"/>
        <v>PROJETO HIDRAÚLICO - ÁGUA FRIA COM ÁREA ATÉ 500M². OBSERVAÇÃO APRESENTAR CART A DE VIABILIDADE DA DESO.</v>
      </c>
      <c r="H9032" s="412" t="str">
        <f t="shared" si="141"/>
        <v>M²</v>
      </c>
      <c r="I9032" s="413"/>
    </row>
    <row r="9033" spans="1:9" ht="180">
      <c r="A9033" s="571">
        <v>13261</v>
      </c>
      <c r="B9033" s="572" t="s">
        <v>47715</v>
      </c>
      <c r="C9033" s="573" t="s">
        <v>39293</v>
      </c>
      <c r="D9033" s="574">
        <v>1.03</v>
      </c>
      <c r="F9033" s="411"/>
      <c r="G9033" s="412" t="str">
        <f t="shared" si="141"/>
        <v>PROJETO HIDRAÚLICO - ÁGUA QUENTE COM ÁREA ACIMA 500M². OBSERVAÇÃO APRESENTAR  CARTA DE VIABILIDADE DA DESO.</v>
      </c>
      <c r="H9033" s="412" t="str">
        <f t="shared" si="141"/>
        <v>M²</v>
      </c>
      <c r="I9033" s="413"/>
    </row>
    <row r="9034" spans="1:9" ht="180">
      <c r="A9034" s="571">
        <v>13262</v>
      </c>
      <c r="B9034" s="572" t="s">
        <v>47716</v>
      </c>
      <c r="C9034" s="573" t="s">
        <v>39293</v>
      </c>
      <c r="D9034" s="574">
        <v>1.3</v>
      </c>
      <c r="F9034" s="411"/>
      <c r="G9034" s="412" t="str">
        <f t="shared" si="141"/>
        <v>PROJETO HIDRAÚLICO - ÁGUA QUENTE COM ÁREA ATÉ 500M². OBSERVAÇÃO APRESENTAR CA RTA DE VIABILIDADE DA DESO.</v>
      </c>
      <c r="H9034" s="412" t="str">
        <f t="shared" si="141"/>
        <v>M²</v>
      </c>
      <c r="I9034" s="413"/>
    </row>
    <row r="9035" spans="1:9" ht="146.25">
      <c r="A9035" s="571">
        <v>7345</v>
      </c>
      <c r="B9035" s="572" t="s">
        <v>47717</v>
      </c>
      <c r="C9035" s="573" t="s">
        <v>39293</v>
      </c>
      <c r="D9035" s="574">
        <v>2.17</v>
      </c>
      <c r="F9035" s="411"/>
      <c r="G9035" s="412" t="str">
        <f t="shared" si="141"/>
        <v>PROJETO HIDRAÚLICO COM ÁREA ACIMA 500M². OBSERVAÇÃO APRESENTAR CARTA DE VIABI LIDADE DA DESO.</v>
      </c>
      <c r="H9035" s="412" t="str">
        <f t="shared" si="141"/>
        <v>M²</v>
      </c>
      <c r="I9035" s="413"/>
    </row>
    <row r="9036" spans="1:9" ht="56.25">
      <c r="A9036" s="571">
        <v>7626</v>
      </c>
      <c r="B9036" s="572" t="s">
        <v>47718</v>
      </c>
      <c r="C9036" s="573" t="s">
        <v>3</v>
      </c>
      <c r="D9036" s="574">
        <v>1290</v>
      </c>
      <c r="F9036" s="411"/>
      <c r="G9036" s="412" t="str">
        <f t="shared" si="141"/>
        <v>SONDAGEM - TAXA DE PERCOLAÇÃO</v>
      </c>
      <c r="H9036" s="412" t="str">
        <f t="shared" si="141"/>
        <v>UN</v>
      </c>
      <c r="I9036" s="413"/>
    </row>
    <row r="9037" spans="1:9" ht="45">
      <c r="A9037" s="571">
        <v>10016</v>
      </c>
      <c r="B9037" s="572" t="s">
        <v>47719</v>
      </c>
      <c r="C9037" s="573" t="s">
        <v>1</v>
      </c>
      <c r="D9037" s="574">
        <v>140.97</v>
      </c>
      <c r="F9037" s="411"/>
      <c r="G9037" s="412" t="str">
        <f t="shared" si="141"/>
        <v>SONDAGEM A PERCUSSÃO</v>
      </c>
      <c r="H9037" s="412" t="str">
        <f t="shared" si="141"/>
        <v>M</v>
      </c>
      <c r="I9037" s="413"/>
    </row>
    <row r="9038" spans="1:9" ht="67.5">
      <c r="A9038" s="571">
        <v>12331</v>
      </c>
      <c r="B9038" s="572" t="s">
        <v>47720</v>
      </c>
      <c r="C9038" s="573" t="s">
        <v>1</v>
      </c>
      <c r="D9038" s="574">
        <v>95.86</v>
      </c>
      <c r="F9038" s="411"/>
      <c r="G9038" s="412" t="str">
        <f t="shared" si="141"/>
        <v>SONDAGEM A TRADO PARA ESTUDO DE JAZIDA</v>
      </c>
      <c r="H9038" s="412" t="str">
        <f t="shared" si="141"/>
        <v>M</v>
      </c>
      <c r="I9038" s="413"/>
    </row>
    <row r="9039" spans="1:9" ht="45">
      <c r="A9039" s="571">
        <v>7624</v>
      </c>
      <c r="B9039" s="572" t="s">
        <v>47721</v>
      </c>
      <c r="C9039" s="573" t="s">
        <v>1</v>
      </c>
      <c r="D9039" s="574">
        <v>321</v>
      </c>
      <c r="F9039" s="411"/>
      <c r="G9039" s="412" t="str">
        <f t="shared" si="141"/>
        <v>SONDAGEM POR POÇO DE VISITA</v>
      </c>
      <c r="H9039" s="412" t="str">
        <f t="shared" si="141"/>
        <v>M</v>
      </c>
      <c r="I9039" s="413"/>
    </row>
    <row r="9040" spans="1:9" ht="180">
      <c r="A9040" s="571">
        <v>13267</v>
      </c>
      <c r="B9040" s="572" t="s">
        <v>47722</v>
      </c>
      <c r="C9040" s="573" t="s">
        <v>3</v>
      </c>
      <c r="D9040" s="574">
        <v>1300</v>
      </c>
      <c r="F9040" s="411"/>
      <c r="G9040" s="412" t="str">
        <f t="shared" si="141"/>
        <v>SPDA - RELATÓRIO DE ANÁLISE DE RISCO, ÁREA ACIMA DE 750M². OBSERVAÇÃO: APROVA DO PELO CORPO DE BOMBEIROS.</v>
      </c>
      <c r="H9040" s="412" t="str">
        <f t="shared" si="141"/>
        <v>UN</v>
      </c>
      <c r="I9040" s="413"/>
    </row>
    <row r="9041" spans="1:9" ht="33.75">
      <c r="A9041" s="571">
        <v>4368</v>
      </c>
      <c r="B9041" s="572" t="s">
        <v>47723</v>
      </c>
      <c r="C9041" s="573" t="s">
        <v>23</v>
      </c>
      <c r="D9041" s="574">
        <v>1336.39</v>
      </c>
      <c r="F9041" s="411"/>
      <c r="G9041" s="412" t="str">
        <f t="shared" si="141"/>
        <v>TRANSPORTE DE ALTITUDE</v>
      </c>
      <c r="H9041" s="412" t="str">
        <f t="shared" si="141"/>
        <v>KM</v>
      </c>
      <c r="I9041" s="413"/>
    </row>
    <row r="9042" spans="1:9" ht="45">
      <c r="A9042" s="571">
        <v>4367</v>
      </c>
      <c r="B9042" s="572" t="s">
        <v>47724</v>
      </c>
      <c r="C9042" s="573" t="s">
        <v>23</v>
      </c>
      <c r="D9042" s="574">
        <v>890.93</v>
      </c>
      <c r="F9042" s="411"/>
      <c r="G9042" s="412" t="str">
        <f t="shared" si="141"/>
        <v>TRANSPORTE DE COORDENADAS</v>
      </c>
      <c r="H9042" s="412" t="str">
        <f t="shared" si="141"/>
        <v>KM</v>
      </c>
      <c r="I9042" s="413"/>
    </row>
    <row r="9043" spans="1:9" ht="270">
      <c r="A9043" s="571">
        <v>10451</v>
      </c>
      <c r="B9043" s="572" t="s">
        <v>47725</v>
      </c>
      <c r="C9043" s="573" t="s">
        <v>5</v>
      </c>
      <c r="D9043" s="574">
        <v>53.94</v>
      </c>
      <c r="F9043" s="411"/>
      <c r="G9043" s="412" t="str">
        <f t="shared" si="141"/>
        <v>MANTA ASFÁLTICA ESP=4MM, A BASE DE ASFALTO MODIFICADO C/POLÍMEROS TIPO APP, E STRUTURADA COM NÃO-TECIDO DE POLIESTER, REF:TORODIN, VIAPOL OU SIMILAR</v>
      </c>
      <c r="H9043" s="412" t="str">
        <f t="shared" si="141"/>
        <v>M2</v>
      </c>
      <c r="I9043" s="413"/>
    </row>
    <row r="9044" spans="1:9" ht="270">
      <c r="A9044" s="571">
        <v>10456</v>
      </c>
      <c r="B9044" s="572" t="s">
        <v>47726</v>
      </c>
      <c r="C9044" s="573" t="s">
        <v>5</v>
      </c>
      <c r="D9044" s="574">
        <v>78.48</v>
      </c>
      <c r="F9044" s="411"/>
      <c r="G9044" s="412" t="str">
        <f t="shared" si="141"/>
        <v>MANTA ASFÁLTICA ESP=5MM, A BASE DE ASFALTO MODIFICADO C/POLÍMEROS TIPO APP, E STRUTURADA COM NÃO-TECIDO DE POLIESTER, REF:TORODIN, VIAPOL OU SIMILAR</v>
      </c>
      <c r="H9044" s="412" t="str">
        <f t="shared" si="141"/>
        <v>M2</v>
      </c>
      <c r="I9044" s="413"/>
    </row>
    <row r="9045" spans="1:9" ht="67.5">
      <c r="A9045" s="571">
        <v>5018</v>
      </c>
      <c r="B9045" s="572" t="s">
        <v>47727</v>
      </c>
      <c r="C9045" s="573" t="s">
        <v>3</v>
      </c>
      <c r="D9045" s="574">
        <v>1587.77</v>
      </c>
      <c r="F9045" s="411"/>
      <c r="G9045" s="412" t="str">
        <f t="shared" si="141"/>
        <v>ACOMPANHAMENTO TÉCNICO PARA POÇO ATÉ 100M</v>
      </c>
      <c r="H9045" s="412" t="str">
        <f t="shared" si="141"/>
        <v>UN</v>
      </c>
      <c r="I9045" s="413"/>
    </row>
    <row r="9046" spans="1:9" ht="78.75">
      <c r="A9046" s="571">
        <v>5019</v>
      </c>
      <c r="B9046" s="572" t="s">
        <v>47728</v>
      </c>
      <c r="C9046" s="573" t="s">
        <v>3</v>
      </c>
      <c r="D9046" s="574">
        <v>4690.01</v>
      </c>
      <c r="F9046" s="411"/>
      <c r="G9046" s="412" t="str">
        <f t="shared" si="141"/>
        <v>ACOMPANHAMENTO TÉCNICO PARA POÇO DE 100 A 250M</v>
      </c>
      <c r="H9046" s="412" t="str">
        <f t="shared" si="141"/>
        <v>UN</v>
      </c>
      <c r="I9046" s="413"/>
    </row>
    <row r="9047" spans="1:9" ht="78.75">
      <c r="A9047" s="571">
        <v>5020</v>
      </c>
      <c r="B9047" s="572" t="s">
        <v>47729</v>
      </c>
      <c r="C9047" s="573" t="s">
        <v>3</v>
      </c>
      <c r="D9047" s="574">
        <v>3676.95</v>
      </c>
      <c r="F9047" s="411"/>
      <c r="G9047" s="412" t="str">
        <f t="shared" si="141"/>
        <v>ACOMPANHAMENTO TÉCNICO PARA POÇO DE 250 A 350M</v>
      </c>
      <c r="H9047" s="412" t="str">
        <f t="shared" si="141"/>
        <v>UN</v>
      </c>
      <c r="I9047" s="413"/>
    </row>
    <row r="9048" spans="1:9" ht="45">
      <c r="A9048" s="571">
        <v>5021</v>
      </c>
      <c r="B9048" s="572" t="s">
        <v>47730</v>
      </c>
      <c r="C9048" s="573" t="s">
        <v>3</v>
      </c>
      <c r="D9048" s="574">
        <v>43.65</v>
      </c>
      <c r="F9048" s="411"/>
      <c r="G9048" s="412" t="str">
        <f t="shared" si="141"/>
        <v>ANÁLISE BACTERIOLÓGICA DE ÁGUA</v>
      </c>
      <c r="H9048" s="412" t="str">
        <f t="shared" si="141"/>
        <v>UN</v>
      </c>
      <c r="I9048" s="413"/>
    </row>
    <row r="9049" spans="1:9" ht="45">
      <c r="A9049" s="571">
        <v>5022</v>
      </c>
      <c r="B9049" s="572" t="s">
        <v>47731</v>
      </c>
      <c r="C9049" s="573" t="s">
        <v>3</v>
      </c>
      <c r="D9049" s="574">
        <v>440.85</v>
      </c>
      <c r="F9049" s="411"/>
      <c r="G9049" s="412" t="str">
        <f t="shared" si="141"/>
        <v>ANÁLISE FÍSICO-QUÍMICA DE ÁGUA</v>
      </c>
      <c r="H9049" s="412" t="str">
        <f t="shared" si="141"/>
        <v>UN</v>
      </c>
      <c r="I9049" s="413"/>
    </row>
    <row r="9050" spans="1:9" ht="90">
      <c r="A9050" s="571">
        <v>13741</v>
      </c>
      <c r="B9050" s="572" t="s">
        <v>47732</v>
      </c>
      <c r="C9050" s="573" t="s">
        <v>3</v>
      </c>
      <c r="D9050" s="574">
        <v>1367.6</v>
      </c>
      <c r="F9050" s="411"/>
      <c r="G9050" s="412" t="str">
        <f t="shared" si="141"/>
        <v>APLICAÇÃO DE HEXA-T COM SONDA ROTATIVA EM POÇOS ATÉ 250M</v>
      </c>
      <c r="H9050" s="412" t="str">
        <f t="shared" si="141"/>
        <v>UN</v>
      </c>
      <c r="I9050" s="413"/>
    </row>
    <row r="9051" spans="1:9" ht="45">
      <c r="A9051" s="571">
        <v>13743</v>
      </c>
      <c r="B9051" s="572" t="s">
        <v>47733</v>
      </c>
      <c r="C9051" s="573" t="s">
        <v>6</v>
      </c>
      <c r="D9051" s="574">
        <v>495.22</v>
      </c>
      <c r="F9051" s="411"/>
      <c r="G9051" s="412" t="str">
        <f t="shared" si="141"/>
        <v>BOMBEAMENTO COM BOMBA SUBMERSA</v>
      </c>
      <c r="H9051" s="412" t="str">
        <f t="shared" si="141"/>
        <v>H</v>
      </c>
      <c r="I9051" s="413"/>
    </row>
    <row r="9052" spans="1:9" ht="33.75">
      <c r="A9052" s="571">
        <v>5023</v>
      </c>
      <c r="B9052" s="572" t="s">
        <v>47734</v>
      </c>
      <c r="C9052" s="573" t="s">
        <v>3</v>
      </c>
      <c r="D9052" s="574">
        <v>109.35</v>
      </c>
      <c r="F9052" s="411"/>
      <c r="G9052" s="412" t="str">
        <f t="shared" si="141"/>
        <v>CENTRALIZADOR EM 10"</v>
      </c>
      <c r="H9052" s="412" t="str">
        <f t="shared" si="141"/>
        <v>UN</v>
      </c>
      <c r="I9052" s="413"/>
    </row>
    <row r="9053" spans="1:9" ht="33.75">
      <c r="A9053" s="571">
        <v>5024</v>
      </c>
      <c r="B9053" s="572" t="s">
        <v>47735</v>
      </c>
      <c r="C9053" s="573" t="s">
        <v>3</v>
      </c>
      <c r="D9053" s="574">
        <v>208.26</v>
      </c>
      <c r="F9053" s="411"/>
      <c r="G9053" s="412" t="str">
        <f t="shared" si="141"/>
        <v>CENTRALIZADOR EM 6"</v>
      </c>
      <c r="H9053" s="412" t="str">
        <f t="shared" si="141"/>
        <v>UN</v>
      </c>
      <c r="I9053" s="413"/>
    </row>
    <row r="9054" spans="1:9" ht="33.75">
      <c r="A9054" s="571">
        <v>5025</v>
      </c>
      <c r="B9054" s="572" t="s">
        <v>47736</v>
      </c>
      <c r="C9054" s="573" t="s">
        <v>3</v>
      </c>
      <c r="D9054" s="574">
        <v>222.06</v>
      </c>
      <c r="F9054" s="411"/>
      <c r="G9054" s="412" t="str">
        <f t="shared" si="141"/>
        <v>CENTRALIZADOR EM 8"</v>
      </c>
      <c r="H9054" s="412" t="str">
        <f t="shared" si="141"/>
        <v>UN</v>
      </c>
      <c r="I9054" s="413"/>
    </row>
    <row r="9055" spans="1:9" ht="56.25">
      <c r="A9055" s="571">
        <v>12544</v>
      </c>
      <c r="B9055" s="572" t="s">
        <v>47737</v>
      </c>
      <c r="C9055" s="573" t="s">
        <v>1</v>
      </c>
      <c r="D9055" s="574">
        <v>249.89</v>
      </c>
      <c r="F9055" s="411"/>
      <c r="G9055" s="412" t="str">
        <f t="shared" si="141"/>
        <v>CIMENTAÇÃO ANELAR - POÇO ATÉ 250M</v>
      </c>
      <c r="H9055" s="412" t="str">
        <f t="shared" si="141"/>
        <v>M</v>
      </c>
      <c r="I9055" s="413"/>
    </row>
    <row r="9056" spans="1:9" ht="67.5">
      <c r="A9056" s="571">
        <v>5027</v>
      </c>
      <c r="B9056" s="572" t="s">
        <v>47738</v>
      </c>
      <c r="C9056" s="573" t="s">
        <v>45623</v>
      </c>
      <c r="D9056" s="574">
        <v>41.35</v>
      </c>
      <c r="F9056" s="411"/>
      <c r="G9056" s="412" t="str">
        <f t="shared" si="141"/>
        <v>CIMENTAÇÃO ANELAR POÇO DE 100 A 300M</v>
      </c>
      <c r="H9056" s="412" t="str">
        <f t="shared" si="141"/>
        <v>SC</v>
      </c>
      <c r="I9056" s="413"/>
    </row>
    <row r="9057" spans="1:9" ht="78.75">
      <c r="A9057" s="571">
        <v>13742</v>
      </c>
      <c r="B9057" s="572" t="s">
        <v>47739</v>
      </c>
      <c r="C9057" s="573" t="s">
        <v>7</v>
      </c>
      <c r="D9057" s="574">
        <v>204.1</v>
      </c>
      <c r="F9057" s="411"/>
      <c r="G9057" s="412" t="str">
        <f t="shared" si="141"/>
        <v>COLOCAÇÃO PRÉ-FILTRO COMUM - UNIDADE ROTATIVA ATÉ 250M</v>
      </c>
      <c r="H9057" s="412" t="str">
        <f t="shared" si="141"/>
        <v>M3</v>
      </c>
      <c r="I9057" s="413"/>
    </row>
    <row r="9058" spans="1:9" ht="90">
      <c r="A9058" s="571">
        <v>13745</v>
      </c>
      <c r="B9058" s="572" t="s">
        <v>47740</v>
      </c>
      <c r="C9058" s="573" t="s">
        <v>1</v>
      </c>
      <c r="D9058" s="574">
        <v>163.28</v>
      </c>
      <c r="F9058" s="411"/>
      <c r="G9058" s="412" t="str">
        <f t="shared" si="141"/>
        <v>DESCIDA DE REVESTIMENTO (TUBOS SCH 40) DIAM. 10"</v>
      </c>
      <c r="H9058" s="412" t="str">
        <f t="shared" si="141"/>
        <v>M</v>
      </c>
      <c r="I9058" s="413"/>
    </row>
    <row r="9059" spans="1:9" ht="101.25">
      <c r="A9059" s="571">
        <v>13744</v>
      </c>
      <c r="B9059" s="572" t="s">
        <v>47741</v>
      </c>
      <c r="C9059" s="573" t="s">
        <v>1</v>
      </c>
      <c r="D9059" s="574">
        <v>204.1</v>
      </c>
      <c r="F9059" s="411"/>
      <c r="G9059" s="412" t="str">
        <f t="shared" si="141"/>
        <v>DESCIDA DE REVESTIMENTO (TUBOS) DIAM. 16" COM CIMENTAÇÃO</v>
      </c>
      <c r="H9059" s="412" t="str">
        <f t="shared" si="141"/>
        <v>M</v>
      </c>
      <c r="I9059" s="413"/>
    </row>
    <row r="9060" spans="1:9" ht="101.25">
      <c r="A9060" s="571">
        <v>13746</v>
      </c>
      <c r="B9060" s="572" t="s">
        <v>47742</v>
      </c>
      <c r="C9060" s="573" t="s">
        <v>1</v>
      </c>
      <c r="D9060" s="574">
        <v>20.41</v>
      </c>
      <c r="F9060" s="411"/>
      <c r="G9060" s="412" t="str">
        <f t="shared" si="141"/>
        <v>DESCIDA DE REVESTIMENTO (TUBOS/FILTROS GEOMECÂNICO) DIAM. 8"</v>
      </c>
      <c r="H9060" s="412" t="str">
        <f t="shared" si="141"/>
        <v>M</v>
      </c>
      <c r="I9060" s="413"/>
    </row>
    <row r="9061" spans="1:9" ht="78.75">
      <c r="A9061" s="571">
        <v>5028</v>
      </c>
      <c r="B9061" s="572" t="s">
        <v>47743</v>
      </c>
      <c r="C9061" s="573" t="s">
        <v>6</v>
      </c>
      <c r="D9061" s="574">
        <v>167.31</v>
      </c>
      <c r="F9061" s="411"/>
      <c r="G9061" s="412" t="str">
        <f t="shared" si="141"/>
        <v>DESENVOLVIMENTO COM COMPRESSOR 125PSI - 250CFM</v>
      </c>
      <c r="H9061" s="412" t="str">
        <f t="shared" si="141"/>
        <v>H</v>
      </c>
      <c r="I9061" s="413"/>
    </row>
    <row r="9062" spans="1:9" ht="78.75">
      <c r="A9062" s="571">
        <v>5029</v>
      </c>
      <c r="B9062" s="572" t="s">
        <v>47744</v>
      </c>
      <c r="C9062" s="573" t="s">
        <v>6</v>
      </c>
      <c r="D9062" s="574">
        <v>175.57</v>
      </c>
      <c r="F9062" s="414"/>
      <c r="G9062" s="412" t="str">
        <f t="shared" si="141"/>
        <v>DESENVOLVIMENTO COM COMPRESSOR 150PSI - 600CFM</v>
      </c>
      <c r="H9062" s="412" t="str">
        <f t="shared" si="141"/>
        <v>H</v>
      </c>
      <c r="I9062" s="413"/>
    </row>
    <row r="9063" spans="1:9" ht="78.75">
      <c r="A9063" s="571">
        <v>5030</v>
      </c>
      <c r="B9063" s="572" t="s">
        <v>47745</v>
      </c>
      <c r="C9063" s="573" t="s">
        <v>6</v>
      </c>
      <c r="D9063" s="574">
        <v>320.73</v>
      </c>
      <c r="F9063" s="411"/>
      <c r="G9063" s="412" t="str">
        <f t="shared" si="141"/>
        <v>DESENVOLVIMENTO COM COMPRESSOR 250PSI - 750CFM</v>
      </c>
      <c r="H9063" s="412" t="str">
        <f t="shared" si="141"/>
        <v>H</v>
      </c>
      <c r="I9063" s="414"/>
    </row>
    <row r="9064" spans="1:9" ht="78.75">
      <c r="A9064" s="571">
        <v>12547</v>
      </c>
      <c r="B9064" s="572" t="s">
        <v>47746</v>
      </c>
      <c r="C9064" s="573" t="s">
        <v>6</v>
      </c>
      <c r="D9064" s="574">
        <v>449.02</v>
      </c>
      <c r="F9064" s="411"/>
      <c r="G9064" s="412" t="str">
        <f t="shared" si="141"/>
        <v>DESENVOLVIMENTO COM COMPRESSOR 350PSI - 950CFM</v>
      </c>
      <c r="H9064" s="412" t="str">
        <f t="shared" si="141"/>
        <v>H</v>
      </c>
      <c r="I9064" s="413"/>
    </row>
    <row r="9065" spans="1:9" ht="45">
      <c r="A9065" s="571">
        <v>5031</v>
      </c>
      <c r="B9065" s="572" t="s">
        <v>47747</v>
      </c>
      <c r="C9065" s="573" t="s">
        <v>6</v>
      </c>
      <c r="D9065" s="574">
        <v>167.31</v>
      </c>
      <c r="F9065" s="411"/>
      <c r="G9065" s="412" t="str">
        <f t="shared" si="141"/>
        <v>DESENVOLVIMENTO COM PLUNGER</v>
      </c>
      <c r="H9065" s="412" t="str">
        <f t="shared" si="141"/>
        <v>H</v>
      </c>
      <c r="I9065" s="413"/>
    </row>
    <row r="9066" spans="1:9" ht="157.5">
      <c r="A9066" s="571">
        <v>13163</v>
      </c>
      <c r="B9066" s="572" t="s">
        <v>47748</v>
      </c>
      <c r="C9066" s="573" t="s">
        <v>1</v>
      </c>
      <c r="D9066" s="574">
        <v>164.18</v>
      </c>
      <c r="F9066" s="411"/>
      <c r="G9066" s="412" t="str">
        <f t="shared" si="141"/>
        <v>DESLOCAMENTO DE EQUIPAMENTO DE SONDAGEM A PERCUSSÃO, ENTRE FUROS, EM MESMA ÁR EA, POR METRO LINEAR</v>
      </c>
      <c r="H9066" s="412" t="str">
        <f t="shared" si="141"/>
        <v>M</v>
      </c>
      <c r="I9066" s="413"/>
    </row>
    <row r="9067" spans="1:9" ht="56.25">
      <c r="A9067" s="571">
        <v>5032</v>
      </c>
      <c r="B9067" s="572" t="s">
        <v>47749</v>
      </c>
      <c r="C9067" s="573" t="s">
        <v>6</v>
      </c>
      <c r="D9067" s="574">
        <v>485.31</v>
      </c>
      <c r="F9067" s="411"/>
      <c r="G9067" s="412" t="str">
        <f t="shared" si="141"/>
        <v>ENSAIO DE VAZÃO COM BOMBA SUBMERSA</v>
      </c>
      <c r="H9067" s="412" t="str">
        <f t="shared" si="141"/>
        <v>H</v>
      </c>
      <c r="I9067" s="413"/>
    </row>
    <row r="9068" spans="1:9" ht="78.75">
      <c r="A9068" s="571">
        <v>5033</v>
      </c>
      <c r="B9068" s="572" t="s">
        <v>47750</v>
      </c>
      <c r="C9068" s="573" t="s">
        <v>6</v>
      </c>
      <c r="D9068" s="574">
        <v>207.27</v>
      </c>
      <c r="F9068" s="411"/>
      <c r="G9068" s="412" t="str">
        <f t="shared" si="141"/>
        <v>ENSAIO DE VAZÃO COM COMPRESSOR 125PSI / 250CFM</v>
      </c>
      <c r="H9068" s="412" t="str">
        <f t="shared" si="141"/>
        <v>H</v>
      </c>
      <c r="I9068" s="413"/>
    </row>
    <row r="9069" spans="1:9" ht="78.75">
      <c r="A9069" s="571">
        <v>5034</v>
      </c>
      <c r="B9069" s="572" t="s">
        <v>47751</v>
      </c>
      <c r="C9069" s="573" t="s">
        <v>6</v>
      </c>
      <c r="D9069" s="574">
        <v>175.57</v>
      </c>
      <c r="F9069" s="411"/>
      <c r="G9069" s="412" t="str">
        <f t="shared" si="141"/>
        <v>ENSAIO DE VAZÃO COM COMPRESSOR 150PSI - 600CFM</v>
      </c>
      <c r="H9069" s="412" t="str">
        <f t="shared" si="141"/>
        <v>H</v>
      </c>
      <c r="I9069" s="413"/>
    </row>
    <row r="9070" spans="1:9" ht="78.75">
      <c r="A9070" s="571">
        <v>5035</v>
      </c>
      <c r="B9070" s="572" t="s">
        <v>47752</v>
      </c>
      <c r="C9070" s="573" t="s">
        <v>6</v>
      </c>
      <c r="D9070" s="574">
        <v>320.73</v>
      </c>
      <c r="F9070" s="411"/>
      <c r="G9070" s="412" t="str">
        <f t="shared" si="141"/>
        <v>ENSAIO DE VAZÃO COM COMPRESSOR 250PSI - 750CFM</v>
      </c>
      <c r="H9070" s="412" t="str">
        <f t="shared" si="141"/>
        <v>H</v>
      </c>
      <c r="I9070" s="413"/>
    </row>
    <row r="9071" spans="1:9" ht="78.75">
      <c r="A9071" s="571">
        <v>12548</v>
      </c>
      <c r="B9071" s="572" t="s">
        <v>47753</v>
      </c>
      <c r="C9071" s="573" t="s">
        <v>6</v>
      </c>
      <c r="D9071" s="574">
        <v>474.14</v>
      </c>
      <c r="F9071" s="411"/>
      <c r="G9071" s="412" t="str">
        <f t="shared" si="141"/>
        <v>ENSAIO DE VAZÃO COM COMPRESSOR 350PSI - 950CFM</v>
      </c>
      <c r="H9071" s="412" t="str">
        <f t="shared" si="141"/>
        <v>H</v>
      </c>
      <c r="I9071" s="413"/>
    </row>
    <row r="9072" spans="1:9" ht="101.25">
      <c r="A9072" s="571">
        <v>10369</v>
      </c>
      <c r="B9072" s="572" t="s">
        <v>47754</v>
      </c>
      <c r="C9072" s="573" t="s">
        <v>1</v>
      </c>
      <c r="D9072" s="574">
        <v>14.99</v>
      </c>
      <c r="F9072" s="411"/>
      <c r="G9072" s="412" t="str">
        <f t="shared" si="141"/>
        <v>ESCAVAÇÃO MECÂNICA A TRADO Ø = 200 A 250MM PARA ESTACA ESCAVADA</v>
      </c>
      <c r="H9072" s="412" t="str">
        <f t="shared" si="141"/>
        <v>M</v>
      </c>
      <c r="I9072" s="413"/>
    </row>
    <row r="9073" spans="1:9" ht="90">
      <c r="A9073" s="571">
        <v>10370</v>
      </c>
      <c r="B9073" s="572" t="s">
        <v>47755</v>
      </c>
      <c r="C9073" s="573" t="s">
        <v>1</v>
      </c>
      <c r="D9073" s="574">
        <v>22.82</v>
      </c>
      <c r="F9073" s="411"/>
      <c r="G9073" s="412" t="str">
        <f t="shared" si="141"/>
        <v>ESCAVAÇÃO MECÂNICA A TRADO Ø 400MM PARA ESTACA ESCAVADA</v>
      </c>
      <c r="H9073" s="412" t="str">
        <f t="shared" si="141"/>
        <v>M</v>
      </c>
      <c r="I9073" s="413"/>
    </row>
    <row r="9074" spans="1:9" ht="146.25">
      <c r="A9074" s="571">
        <v>4230</v>
      </c>
      <c r="B9074" s="572" t="s">
        <v>47756</v>
      </c>
      <c r="C9074" s="573" t="s">
        <v>1</v>
      </c>
      <c r="D9074" s="574">
        <v>102.28</v>
      </c>
      <c r="F9074" s="411"/>
      <c r="G9074" s="412" t="str">
        <f t="shared" si="141"/>
        <v>EXECUÇÃO DE POÇO ARTESIANO COM TUBOS DE PVC SOLDÁVEL DE 60MM (EXTERNO) E 32 M M (INTERNO)</v>
      </c>
      <c r="H9074" s="412" t="str">
        <f t="shared" si="141"/>
        <v>M</v>
      </c>
      <c r="I9074" s="413"/>
    </row>
    <row r="9075" spans="1:9" ht="56.25">
      <c r="A9075" s="571">
        <v>12543</v>
      </c>
      <c r="B9075" s="572" t="s">
        <v>47757</v>
      </c>
      <c r="C9075" s="573" t="s">
        <v>4</v>
      </c>
      <c r="D9075" s="574">
        <v>17.559999999999999</v>
      </c>
      <c r="F9075" s="411"/>
      <c r="G9075" s="412" t="str">
        <f t="shared" si="141"/>
        <v>HEXAMETAFOSFATO DE POTÁSSIO ETC.</v>
      </c>
      <c r="H9075" s="412" t="str">
        <f t="shared" si="141"/>
        <v>KG</v>
      </c>
      <c r="I9075" s="413"/>
    </row>
    <row r="9076" spans="1:9" ht="157.5">
      <c r="A9076" s="571">
        <v>12554</v>
      </c>
      <c r="B9076" s="572" t="s">
        <v>47758</v>
      </c>
      <c r="C9076" s="573" t="s">
        <v>3</v>
      </c>
      <c r="D9076" s="574">
        <v>1748.02</v>
      </c>
      <c r="F9076" s="411"/>
      <c r="G9076" s="412" t="str">
        <f t="shared" si="141"/>
        <v>INSTALAÇÃO DE  PERFURATRIZ ROTOPNEUMÁTICA / PERCUSSÃO PARA POÇOS TUBULARES DE ATÉ 150M DE PROFUNDIDADE</v>
      </c>
      <c r="H9076" s="412" t="str">
        <f t="shared" si="141"/>
        <v>UN</v>
      </c>
      <c r="I9076" s="413"/>
    </row>
    <row r="9077" spans="1:9" ht="67.5">
      <c r="A9077" s="571">
        <v>5037</v>
      </c>
      <c r="B9077" s="572" t="s">
        <v>47759</v>
      </c>
      <c r="C9077" s="573" t="s">
        <v>3</v>
      </c>
      <c r="D9077" s="574">
        <v>574.87</v>
      </c>
      <c r="F9077" s="411"/>
      <c r="G9077" s="412" t="str">
        <f t="shared" si="141"/>
        <v>INSTALAÇÃO DE COMPRESSOR 125 PSI / 250 CFM</v>
      </c>
      <c r="H9077" s="412" t="str">
        <f t="shared" si="141"/>
        <v>UN</v>
      </c>
      <c r="I9077" s="413"/>
    </row>
    <row r="9078" spans="1:9" ht="67.5">
      <c r="A9078" s="571">
        <v>5038</v>
      </c>
      <c r="B9078" s="572" t="s">
        <v>47760</v>
      </c>
      <c r="C9078" s="573" t="s">
        <v>3</v>
      </c>
      <c r="D9078" s="574">
        <v>793.91</v>
      </c>
      <c r="F9078" s="411"/>
      <c r="G9078" s="412" t="str">
        <f t="shared" si="141"/>
        <v>INSTALAÇÃO DE COMPRESSOR 150 PSI / 660 CFM</v>
      </c>
      <c r="H9078" s="412" t="str">
        <f t="shared" si="141"/>
        <v>UN</v>
      </c>
      <c r="I9078" s="413"/>
    </row>
    <row r="9079" spans="1:9" ht="67.5">
      <c r="A9079" s="571">
        <v>5039</v>
      </c>
      <c r="B9079" s="572" t="s">
        <v>47761</v>
      </c>
      <c r="C9079" s="573" t="s">
        <v>3</v>
      </c>
      <c r="D9079" s="574">
        <v>1113.55</v>
      </c>
      <c r="F9079" s="411"/>
      <c r="G9079" s="412" t="str">
        <f t="shared" si="141"/>
        <v>INSTALAÇÃO DE COMPRESSOR 250 PSI/750 CFM</v>
      </c>
      <c r="H9079" s="412" t="str">
        <f t="shared" si="141"/>
        <v>UN</v>
      </c>
      <c r="I9079" s="413"/>
    </row>
    <row r="9080" spans="1:9" ht="67.5">
      <c r="A9080" s="571">
        <v>12545</v>
      </c>
      <c r="B9080" s="572" t="s">
        <v>47762</v>
      </c>
      <c r="C9080" s="573" t="s">
        <v>3</v>
      </c>
      <c r="D9080" s="574">
        <v>2028.84</v>
      </c>
      <c r="F9080" s="411"/>
      <c r="G9080" s="412" t="str">
        <f t="shared" si="141"/>
        <v>INSTALAÇÃO DE COMPRESSOR 350 PSI/950 CFM</v>
      </c>
      <c r="H9080" s="412" t="str">
        <f t="shared" si="141"/>
        <v>UN</v>
      </c>
      <c r="I9080" s="413"/>
    </row>
    <row r="9081" spans="1:9" ht="101.25">
      <c r="A9081" s="571">
        <v>12552</v>
      </c>
      <c r="B9081" s="572" t="s">
        <v>47763</v>
      </c>
      <c r="C9081" s="573" t="s">
        <v>3</v>
      </c>
      <c r="D9081" s="574">
        <v>1926.59</v>
      </c>
      <c r="F9081" s="411"/>
      <c r="G9081" s="412" t="str">
        <f t="shared" si="141"/>
        <v>INSTALAÇÃO DE PERFURATRIZ ROTATIVA ATÉ 100M DE PROFUNDIDADE</v>
      </c>
      <c r="H9081" s="412" t="str">
        <f t="shared" si="141"/>
        <v>UN</v>
      </c>
      <c r="I9081" s="413"/>
    </row>
    <row r="9082" spans="1:9" ht="101.25">
      <c r="A9082" s="571">
        <v>12553</v>
      </c>
      <c r="B9082" s="572" t="s">
        <v>47764</v>
      </c>
      <c r="C9082" s="573" t="s">
        <v>3</v>
      </c>
      <c r="D9082" s="574">
        <v>5610.56</v>
      </c>
      <c r="F9082" s="411"/>
      <c r="G9082" s="412" t="str">
        <f t="shared" si="141"/>
        <v>INSTALAÇÃO DE PERFURATRIZ ROTATIVA DE 100 A 250M DE PROFUNDIDADE</v>
      </c>
      <c r="H9082" s="412" t="str">
        <f t="shared" si="141"/>
        <v>UN</v>
      </c>
      <c r="I9082" s="413"/>
    </row>
    <row r="9083" spans="1:9" ht="101.25">
      <c r="A9083" s="571">
        <v>13740</v>
      </c>
      <c r="B9083" s="572" t="s">
        <v>47765</v>
      </c>
      <c r="C9083" s="573" t="s">
        <v>3</v>
      </c>
      <c r="D9083" s="574">
        <v>4623.1899999999996</v>
      </c>
      <c r="F9083" s="411"/>
      <c r="G9083" s="412" t="str">
        <f t="shared" si="141"/>
        <v>INSTALAÇÃO DE UNIDADE TESTE DE BOMBEAMENTO (BOMBA SUBMERSA)</v>
      </c>
      <c r="H9083" s="412" t="str">
        <f t="shared" si="141"/>
        <v>UN</v>
      </c>
      <c r="I9083" s="413"/>
    </row>
    <row r="9084" spans="1:9" ht="348.75">
      <c r="A9084" s="571">
        <v>12549</v>
      </c>
      <c r="B9084" s="572" t="s">
        <v>47766</v>
      </c>
      <c r="C9084" s="573" t="s">
        <v>3</v>
      </c>
      <c r="D9084" s="574">
        <v>19026.61</v>
      </c>
      <c r="F9084" s="411"/>
      <c r="G9084" s="412" t="str">
        <f t="shared" si="141"/>
        <v>PERFILAGEM DE POÇO ARTESIANO ( IEL-RESISTIVIDADE E SP, GR-RAIOS GAMA API, BCS -SÔNICO-POROSIDADE, XYC-PERFIL DE CALIPER DE 4 BRAÇOS E MEL-CALIPER E PERFIL  DE INTERPRETAÇÃO COMPUTADORIZADO HIDRO-LOG OU SIMILAR ATÉ 200M</v>
      </c>
      <c r="H9084" s="412" t="str">
        <f t="shared" si="141"/>
        <v>UN</v>
      </c>
      <c r="I9084" s="413"/>
    </row>
    <row r="9085" spans="1:9" ht="112.5">
      <c r="A9085" s="571">
        <v>5045</v>
      </c>
      <c r="B9085" s="572" t="s">
        <v>47767</v>
      </c>
      <c r="C9085" s="573" t="s">
        <v>1</v>
      </c>
      <c r="D9085" s="574">
        <v>212.58</v>
      </c>
      <c r="F9085" s="411"/>
      <c r="G9085" s="412" t="str">
        <f t="shared" si="141"/>
        <v>PERFURAÇÃO DE ALARGAMENTO EM ROCHA SEDIMENTAR EM 12.1/4" - ATÉ 250 M</v>
      </c>
      <c r="H9085" s="412" t="str">
        <f t="shared" si="141"/>
        <v>M</v>
      </c>
      <c r="I9085" s="413"/>
    </row>
    <row r="9086" spans="1:9" ht="90">
      <c r="A9086" s="571">
        <v>5046</v>
      </c>
      <c r="B9086" s="572" t="s">
        <v>47768</v>
      </c>
      <c r="C9086" s="573" t="s">
        <v>1</v>
      </c>
      <c r="D9086" s="574">
        <v>164.22</v>
      </c>
      <c r="F9086" s="411"/>
      <c r="G9086" s="412" t="str">
        <f t="shared" si="141"/>
        <v>PERFURAÇÃO DE ALARGAMENTO EM ROCHA SEDIMENTAR EM 14.3/4"</v>
      </c>
      <c r="H9086" s="412" t="str">
        <f t="shared" si="141"/>
        <v>M</v>
      </c>
      <c r="I9086" s="413"/>
    </row>
    <row r="9087" spans="1:9" ht="90">
      <c r="A9087" s="571">
        <v>5047</v>
      </c>
      <c r="B9087" s="572" t="s">
        <v>47769</v>
      </c>
      <c r="C9087" s="573" t="s">
        <v>1</v>
      </c>
      <c r="D9087" s="574">
        <v>224.33</v>
      </c>
      <c r="F9087" s="411"/>
      <c r="G9087" s="412" t="str">
        <f t="shared" si="141"/>
        <v>PERFURAÇÃO DE ALARGAMENTO EM ROCHA SEDIMENTAR EM 17"</v>
      </c>
      <c r="H9087" s="412" t="str">
        <f t="shared" si="141"/>
        <v>M</v>
      </c>
      <c r="I9087" s="413"/>
    </row>
    <row r="9088" spans="1:9" ht="157.5">
      <c r="A9088" s="571">
        <v>5048</v>
      </c>
      <c r="B9088" s="572" t="s">
        <v>47770</v>
      </c>
      <c r="C9088" s="573" t="s">
        <v>1</v>
      </c>
      <c r="D9088" s="574">
        <v>97.68</v>
      </c>
      <c r="F9088" s="411"/>
      <c r="G9088" s="412" t="str">
        <f t="shared" si="141"/>
        <v>PERFURAÇÃO EM ROCHA CRISTALINA - ROCHA CRISTALINA ALTERADA / COMPACTA DN 6" ( POÇO ATÉ 120M)</v>
      </c>
      <c r="H9088" s="412" t="str">
        <f t="shared" si="141"/>
        <v>M</v>
      </c>
      <c r="I9088" s="413"/>
    </row>
    <row r="9089" spans="1:9" ht="157.5">
      <c r="A9089" s="571">
        <v>5049</v>
      </c>
      <c r="B9089" s="572" t="s">
        <v>47771</v>
      </c>
      <c r="C9089" s="573" t="s">
        <v>1</v>
      </c>
      <c r="D9089" s="574">
        <v>122.88</v>
      </c>
      <c r="F9089" s="411"/>
      <c r="G9089" s="412" t="str">
        <f t="shared" si="141"/>
        <v>PERFURAÇÃO EM ROCHA CRISTALINA - ROCHA CRISTALINA ALTERADA / COMPACTA DN 8" ( POÇO ATÉ 150M)</v>
      </c>
      <c r="H9089" s="412" t="str">
        <f t="shared" si="141"/>
        <v>M</v>
      </c>
      <c r="I9089" s="413"/>
    </row>
    <row r="9090" spans="1:9" ht="146.25">
      <c r="A9090" s="571">
        <v>5050</v>
      </c>
      <c r="B9090" s="572" t="s">
        <v>47772</v>
      </c>
      <c r="C9090" s="573" t="s">
        <v>1</v>
      </c>
      <c r="D9090" s="574">
        <v>167.41</v>
      </c>
      <c r="F9090" s="411"/>
      <c r="G9090" s="412" t="str">
        <f t="shared" ref="G9090:H9153" si="142">UPPER(B9090)</f>
        <v>PERFURAÇAO EM ROCHA METASSEDIMENTAR - METASSEDIMENTO ALTERADO / COMPACTO DN 1 0"  (POÇO 120M)</v>
      </c>
      <c r="H9090" s="412" t="str">
        <f t="shared" si="142"/>
        <v>M</v>
      </c>
      <c r="I9090" s="413"/>
    </row>
    <row r="9091" spans="1:9" ht="146.25">
      <c r="A9091" s="571">
        <v>5051</v>
      </c>
      <c r="B9091" s="572" t="s">
        <v>47773</v>
      </c>
      <c r="C9091" s="573" t="s">
        <v>1</v>
      </c>
      <c r="D9091" s="574">
        <v>121.91</v>
      </c>
      <c r="F9091" s="411"/>
      <c r="G9091" s="412" t="str">
        <f t="shared" si="142"/>
        <v>PERFURAÇAO EM ROCHA METASSEDIMENTAR - METASSEDIMENTO ALTERADO / COMPACTO DN 6 "  (POÇO 120M)</v>
      </c>
      <c r="H9091" s="412" t="str">
        <f t="shared" si="142"/>
        <v>M</v>
      </c>
      <c r="I9091" s="413"/>
    </row>
    <row r="9092" spans="1:9" ht="146.25">
      <c r="A9092" s="571">
        <v>5052</v>
      </c>
      <c r="B9092" s="572" t="s">
        <v>47774</v>
      </c>
      <c r="C9092" s="573" t="s">
        <v>1</v>
      </c>
      <c r="D9092" s="574">
        <v>143.32</v>
      </c>
      <c r="F9092" s="411"/>
      <c r="G9092" s="412" t="str">
        <f t="shared" si="142"/>
        <v>PERFURAÇAO EM ROCHA METASSEDIMENTAR - METASSEDIMENTO ALTERADO / COMPACTO DN 8 "  (POÇO 120M)</v>
      </c>
      <c r="H9092" s="412" t="str">
        <f t="shared" si="142"/>
        <v>M</v>
      </c>
      <c r="I9092" s="413"/>
    </row>
    <row r="9093" spans="1:9" ht="123.75">
      <c r="A9093" s="571">
        <v>5053</v>
      </c>
      <c r="B9093" s="572" t="s">
        <v>47775</v>
      </c>
      <c r="C9093" s="573" t="s">
        <v>1</v>
      </c>
      <c r="D9093" s="574">
        <v>157.72999999999999</v>
      </c>
      <c r="F9093" s="411"/>
      <c r="G9093" s="412" t="str">
        <f t="shared" si="142"/>
        <v>PERFURAÇÃO ROCHA CALCÁRIA - CALCÁRIO / CAMADAS ALTERADAS DN 10" (POÇO 150M)</v>
      </c>
      <c r="H9093" s="412" t="str">
        <f t="shared" si="142"/>
        <v>M</v>
      </c>
      <c r="I9093" s="413"/>
    </row>
    <row r="9094" spans="1:9" ht="123.75">
      <c r="A9094" s="571">
        <v>5054</v>
      </c>
      <c r="B9094" s="572" t="s">
        <v>47776</v>
      </c>
      <c r="C9094" s="573" t="s">
        <v>1</v>
      </c>
      <c r="D9094" s="574">
        <v>192.41</v>
      </c>
      <c r="F9094" s="411"/>
      <c r="G9094" s="412" t="str">
        <f t="shared" si="142"/>
        <v>PERFURAÇÃO ROCHA CALCÁRIA - CALCÁRIO / CAMADAS ALTERADAS DN 12" (POÇO 150M)</v>
      </c>
      <c r="H9094" s="412" t="str">
        <f t="shared" si="142"/>
        <v>M</v>
      </c>
      <c r="I9094" s="413"/>
    </row>
    <row r="9095" spans="1:9" ht="123.75">
      <c r="A9095" s="571">
        <v>5055</v>
      </c>
      <c r="B9095" s="572" t="s">
        <v>47777</v>
      </c>
      <c r="C9095" s="573" t="s">
        <v>1</v>
      </c>
      <c r="D9095" s="574">
        <v>106.34</v>
      </c>
      <c r="F9095" s="411"/>
      <c r="G9095" s="412" t="str">
        <f t="shared" si="142"/>
        <v>PERFURAÇÃO ROCHA CALCÁRIA - CALCÁRIO / CAMADAS ALTERADAS DN 6" (POÇO 150M)</v>
      </c>
      <c r="H9095" s="412" t="str">
        <f t="shared" si="142"/>
        <v>M</v>
      </c>
      <c r="I9095" s="413"/>
    </row>
    <row r="9096" spans="1:9" ht="123.75">
      <c r="A9096" s="571">
        <v>5056</v>
      </c>
      <c r="B9096" s="572" t="s">
        <v>47778</v>
      </c>
      <c r="C9096" s="573" t="s">
        <v>1</v>
      </c>
      <c r="D9096" s="574">
        <v>123.74</v>
      </c>
      <c r="F9096" s="411"/>
      <c r="G9096" s="412" t="str">
        <f t="shared" si="142"/>
        <v>PERFURAÇÃO ROCHA CALCÁRIA - CALCÁRIO / CAMADAS ALTERADAS DN 8" (POÇO 150M)</v>
      </c>
      <c r="H9096" s="412" t="str">
        <f t="shared" si="142"/>
        <v>M</v>
      </c>
      <c r="I9096" s="413"/>
    </row>
    <row r="9097" spans="1:9" ht="168.75">
      <c r="A9097" s="571">
        <v>12551</v>
      </c>
      <c r="B9097" s="572" t="s">
        <v>47779</v>
      </c>
      <c r="C9097" s="573" t="s">
        <v>1</v>
      </c>
      <c r="D9097" s="574">
        <v>156.41</v>
      </c>
      <c r="F9097" s="411"/>
      <c r="G9097" s="412" t="str">
        <f t="shared" si="142"/>
        <v>PERFURAÇÃO ROCHA SEDIMENTAR SEDIMENTO / CAMADAS INCONSOLIDADAS DN 10" - POÇO  ATÉ 150M - PERCUSSÃO</v>
      </c>
      <c r="H9097" s="412" t="str">
        <f t="shared" si="142"/>
        <v>M</v>
      </c>
      <c r="I9097" s="413"/>
    </row>
    <row r="9098" spans="1:9" ht="146.25">
      <c r="A9098" s="571">
        <v>5057</v>
      </c>
      <c r="B9098" s="572" t="s">
        <v>47780</v>
      </c>
      <c r="C9098" s="573" t="s">
        <v>1</v>
      </c>
      <c r="D9098" s="574">
        <v>193.19</v>
      </c>
      <c r="F9098" s="411"/>
      <c r="G9098" s="412" t="str">
        <f t="shared" si="142"/>
        <v>PERFURAÇÃO ROCHA SEDIMENTAR SEDIMENTO / CAMADAS INCONSOLIDADAS DN 12.1/2" - P OÇO ATÉ 150M</v>
      </c>
      <c r="H9098" s="412" t="str">
        <f t="shared" si="142"/>
        <v>M</v>
      </c>
      <c r="I9098" s="413"/>
    </row>
    <row r="9099" spans="1:9" ht="157.5">
      <c r="A9099" s="571">
        <v>5058</v>
      </c>
      <c r="B9099" s="572" t="s">
        <v>47781</v>
      </c>
      <c r="C9099" s="573" t="s">
        <v>1</v>
      </c>
      <c r="D9099" s="574">
        <v>248.53</v>
      </c>
      <c r="F9099" s="411"/>
      <c r="G9099" s="412" t="str">
        <f t="shared" si="142"/>
        <v>PERFURAÇÃO ROCHA SEDIMENTAR SEDIMENTO / CAMADAS INCONSOLIDADAS DN 12.1/2" - P OÇO DE 150 A 250M</v>
      </c>
      <c r="H9099" s="412" t="str">
        <f t="shared" si="142"/>
        <v>M</v>
      </c>
      <c r="I9099" s="413"/>
    </row>
    <row r="9100" spans="1:9" ht="146.25">
      <c r="A9100" s="571">
        <v>5059</v>
      </c>
      <c r="B9100" s="572" t="s">
        <v>47782</v>
      </c>
      <c r="C9100" s="573" t="s">
        <v>1</v>
      </c>
      <c r="D9100" s="574">
        <v>222.11</v>
      </c>
      <c r="F9100" s="411"/>
      <c r="G9100" s="412" t="str">
        <f t="shared" si="142"/>
        <v>PERFURAÇÃO ROCHA SEDIMENTAR SEDIMENTO / CAMADAS INCONSOLIDADAS DN 14.3/4" - P OÇO ATÉ 100M</v>
      </c>
      <c r="H9100" s="412" t="str">
        <f t="shared" si="142"/>
        <v>M</v>
      </c>
      <c r="I9100" s="413"/>
    </row>
    <row r="9101" spans="1:9" ht="146.25">
      <c r="A9101" s="571">
        <v>5060</v>
      </c>
      <c r="B9101" s="572" t="s">
        <v>47783</v>
      </c>
      <c r="C9101" s="573" t="s">
        <v>1</v>
      </c>
      <c r="D9101" s="574">
        <v>241.64</v>
      </c>
      <c r="F9101" s="411"/>
      <c r="G9101" s="412" t="str">
        <f t="shared" si="142"/>
        <v>PERFURAÇÃO ROCHA SEDIMENTAR SEDIMENTO / CAMADAS INCONSOLIDADAS DN 14.3/4" - P OÇO ATÉ 250M</v>
      </c>
      <c r="H9101" s="412" t="str">
        <f t="shared" si="142"/>
        <v>M</v>
      </c>
      <c r="I9101" s="413"/>
    </row>
    <row r="9102" spans="1:9" ht="157.5">
      <c r="A9102" s="571">
        <v>5061</v>
      </c>
      <c r="B9102" s="572" t="s">
        <v>47784</v>
      </c>
      <c r="C9102" s="573" t="s">
        <v>3</v>
      </c>
      <c r="D9102" s="574">
        <v>278.67</v>
      </c>
      <c r="F9102" s="411"/>
      <c r="G9102" s="412" t="str">
        <f t="shared" si="142"/>
        <v>PERFURAÇÃO ROCHA SEDIMENTAR SEDIMENTO / CAMADAS INCONSOLIDADAS DN 14.3/4" - P OÇO DE 250 A 350M</v>
      </c>
      <c r="H9102" s="412" t="str">
        <f t="shared" si="142"/>
        <v>UN</v>
      </c>
      <c r="I9102" s="413"/>
    </row>
    <row r="9103" spans="1:9" ht="146.25">
      <c r="A9103" s="571">
        <v>5062</v>
      </c>
      <c r="B9103" s="572" t="s">
        <v>47785</v>
      </c>
      <c r="C9103" s="573" t="s">
        <v>1</v>
      </c>
      <c r="D9103" s="574">
        <v>272.99</v>
      </c>
      <c r="F9103" s="411"/>
      <c r="G9103" s="412" t="str">
        <f t="shared" si="142"/>
        <v>PERFURAÇÃO ROCHA SEDIMENTAR SEDIMENTO / CAMADAS INCONSOLIDADAS DN 17.1/2" - P OÇO ATÉ 150M</v>
      </c>
      <c r="H9103" s="412" t="str">
        <f t="shared" si="142"/>
        <v>M</v>
      </c>
      <c r="I9103" s="413"/>
    </row>
    <row r="9104" spans="1:9" ht="157.5">
      <c r="A9104" s="571">
        <v>5063</v>
      </c>
      <c r="B9104" s="572" t="s">
        <v>47786</v>
      </c>
      <c r="C9104" s="573" t="s">
        <v>1</v>
      </c>
      <c r="D9104" s="574">
        <v>354.27</v>
      </c>
      <c r="F9104" s="411"/>
      <c r="G9104" s="412" t="str">
        <f t="shared" si="142"/>
        <v>PERFURAÇÃO ROCHA SEDIMENTAR SEDIMENTO / CAMADAS INCONSOLIDADAS DN 17.1/2" - P OÇO DE 150 A 250M</v>
      </c>
      <c r="H9104" s="412" t="str">
        <f t="shared" si="142"/>
        <v>M</v>
      </c>
      <c r="I9104" s="413"/>
    </row>
    <row r="9105" spans="1:9" ht="157.5">
      <c r="A9105" s="571">
        <v>5064</v>
      </c>
      <c r="B9105" s="572" t="s">
        <v>47787</v>
      </c>
      <c r="C9105" s="573" t="s">
        <v>1</v>
      </c>
      <c r="D9105" s="574">
        <v>327.72</v>
      </c>
      <c r="F9105" s="411"/>
      <c r="G9105" s="412" t="str">
        <f t="shared" si="142"/>
        <v>PERFURAÇÃO ROCHA SEDIMENTAR SEDIMENTO / CAMADAS INCONSOLIDADAS DN 17.1/2" - P OÇO DE 250 A 300M</v>
      </c>
      <c r="H9105" s="412" t="str">
        <f t="shared" si="142"/>
        <v>M</v>
      </c>
      <c r="I9105" s="413"/>
    </row>
    <row r="9106" spans="1:9" ht="135">
      <c r="A9106" s="571">
        <v>5065</v>
      </c>
      <c r="B9106" s="572" t="s">
        <v>47788</v>
      </c>
      <c r="C9106" s="573" t="s">
        <v>1</v>
      </c>
      <c r="D9106" s="574">
        <v>328.07</v>
      </c>
      <c r="F9106" s="411"/>
      <c r="G9106" s="412" t="str">
        <f t="shared" si="142"/>
        <v>PERFURAÇÃO ROCHA SEDIMENTAR SEDIMENTO / CAMADAS INCONSOLIDADAS DN 20" - POÇO  ATÉ 150M</v>
      </c>
      <c r="H9106" s="412" t="str">
        <f t="shared" si="142"/>
        <v>M</v>
      </c>
      <c r="I9106" s="413"/>
    </row>
    <row r="9107" spans="1:9" ht="135">
      <c r="A9107" s="571">
        <v>5066</v>
      </c>
      <c r="B9107" s="572" t="s">
        <v>47789</v>
      </c>
      <c r="C9107" s="573" t="s">
        <v>1</v>
      </c>
      <c r="D9107" s="574">
        <v>298.25</v>
      </c>
      <c r="F9107" s="411"/>
      <c r="G9107" s="412" t="str">
        <f t="shared" si="142"/>
        <v>PERFURAÇÃO ROCHA SEDIMENTAR SEDIMENTO / CAMADAS INCONSOLIDADAS DN 20" - POÇO  DE 100M</v>
      </c>
      <c r="H9107" s="412" t="str">
        <f t="shared" si="142"/>
        <v>M</v>
      </c>
      <c r="I9107" s="413"/>
    </row>
    <row r="9108" spans="1:9" ht="135">
      <c r="A9108" s="571">
        <v>5067</v>
      </c>
      <c r="B9108" s="572" t="s">
        <v>47790</v>
      </c>
      <c r="C9108" s="573" t="s">
        <v>1</v>
      </c>
      <c r="D9108" s="574">
        <v>343.69</v>
      </c>
      <c r="F9108" s="411"/>
      <c r="G9108" s="412" t="str">
        <f t="shared" si="142"/>
        <v>PERFURAÇÃO ROCHA SEDIMENTAR SEDIMENTO / CAMADAS INCONSOLIDADAS DN 22" - POÇO  ATÉ 150M</v>
      </c>
      <c r="H9108" s="412" t="str">
        <f t="shared" si="142"/>
        <v>M</v>
      </c>
      <c r="I9108" s="413"/>
    </row>
    <row r="9109" spans="1:9" ht="135">
      <c r="A9109" s="571">
        <v>13738</v>
      </c>
      <c r="B9109" s="572" t="s">
        <v>47791</v>
      </c>
      <c r="C9109" s="573" t="s">
        <v>1</v>
      </c>
      <c r="D9109" s="574">
        <v>385.75</v>
      </c>
      <c r="F9109" s="411"/>
      <c r="G9109" s="412" t="str">
        <f t="shared" si="142"/>
        <v>PERFURAÇÃO ROCHA SEDIMENTAR SEDIMENTO / CAMADAS INCONSOLIDADAS DN 22" - POÇO  ATÉ 250M</v>
      </c>
      <c r="H9109" s="412" t="str">
        <f t="shared" si="142"/>
        <v>M</v>
      </c>
      <c r="I9109" s="413"/>
    </row>
    <row r="9110" spans="1:9" ht="146.25">
      <c r="A9110" s="571">
        <v>5068</v>
      </c>
      <c r="B9110" s="572" t="s">
        <v>47792</v>
      </c>
      <c r="C9110" s="573" t="s">
        <v>1</v>
      </c>
      <c r="D9110" s="574">
        <v>393.65</v>
      </c>
      <c r="F9110" s="411"/>
      <c r="G9110" s="412" t="str">
        <f t="shared" si="142"/>
        <v>PERFURAÇÃO ROCHA SEDIMENTAR SEDIMENTO / CAMADAS INCONSOLIDADAS DN 24" - POÇO  DE 100 A 150M</v>
      </c>
      <c r="H9110" s="412" t="str">
        <f t="shared" si="142"/>
        <v>M</v>
      </c>
      <c r="I9110" s="413"/>
    </row>
    <row r="9111" spans="1:9" ht="146.25">
      <c r="A9111" s="571">
        <v>5069</v>
      </c>
      <c r="B9111" s="572" t="s">
        <v>47793</v>
      </c>
      <c r="C9111" s="573" t="s">
        <v>1</v>
      </c>
      <c r="D9111" s="574">
        <v>426.48</v>
      </c>
      <c r="F9111" s="411"/>
      <c r="G9111" s="412" t="str">
        <f t="shared" si="142"/>
        <v>PERFURAÇÃO ROCHA SEDIMENTAR SEDIMENTO / CAMADAS INCONSOLIDADAS DN 26" - POÇO  DE 150 A 250M</v>
      </c>
      <c r="H9111" s="412" t="str">
        <f t="shared" si="142"/>
        <v>M</v>
      </c>
      <c r="I9111" s="413"/>
    </row>
    <row r="9112" spans="1:9" ht="146.25">
      <c r="A9112" s="571">
        <v>5070</v>
      </c>
      <c r="B9112" s="572" t="s">
        <v>47794</v>
      </c>
      <c r="C9112" s="573" t="s">
        <v>1</v>
      </c>
      <c r="D9112" s="574">
        <v>459.28</v>
      </c>
      <c r="F9112" s="411"/>
      <c r="G9112" s="412" t="str">
        <f t="shared" si="142"/>
        <v>PERFURAÇÃO ROCHA SEDIMENTAR SEDIMENTO / CAMADAS INCONSOLIDADAS DN 28" - POÇO  DE 250 A 350M</v>
      </c>
      <c r="H9112" s="412" t="str">
        <f t="shared" si="142"/>
        <v>M</v>
      </c>
      <c r="I9112" s="413"/>
    </row>
    <row r="9113" spans="1:9" ht="146.25">
      <c r="A9113" s="571">
        <v>5071</v>
      </c>
      <c r="B9113" s="572" t="s">
        <v>47795</v>
      </c>
      <c r="C9113" s="573" t="s">
        <v>1</v>
      </c>
      <c r="D9113" s="574">
        <v>154.81</v>
      </c>
      <c r="F9113" s="411"/>
      <c r="G9113" s="412" t="str">
        <f t="shared" si="142"/>
        <v>PERFURAÇÃO ROCHA SEDIMENTAR SEDIMENTO / CAMADAS INCONSOLIDADAS DN 8.1/2 A 9.1 /2" - ATÉ 150M</v>
      </c>
      <c r="H9113" s="412" t="str">
        <f t="shared" si="142"/>
        <v>M</v>
      </c>
      <c r="I9113" s="413"/>
    </row>
    <row r="9114" spans="1:9" ht="157.5">
      <c r="A9114" s="571">
        <v>5072</v>
      </c>
      <c r="B9114" s="572" t="s">
        <v>47796</v>
      </c>
      <c r="C9114" s="573" t="s">
        <v>1</v>
      </c>
      <c r="D9114" s="574">
        <v>198.59</v>
      </c>
      <c r="F9114" s="411"/>
      <c r="G9114" s="412" t="str">
        <f t="shared" si="142"/>
        <v>PERFURAÇÃO ROCHA SEDIMENTAR SEDIMENTO / CAMADAS INCONSOLIDADAS DN 8.1/2 A 9.1 /2" - DE 150 A 300M</v>
      </c>
      <c r="H9114" s="412" t="str">
        <f t="shared" si="142"/>
        <v>M</v>
      </c>
      <c r="I9114" s="413"/>
    </row>
    <row r="9115" spans="1:9" ht="33.75">
      <c r="A9115" s="571">
        <v>5073</v>
      </c>
      <c r="B9115" s="572" t="s">
        <v>47797</v>
      </c>
      <c r="C9115" s="573" t="s">
        <v>7</v>
      </c>
      <c r="D9115" s="574">
        <v>1263.1199999999999</v>
      </c>
      <c r="F9115" s="411"/>
      <c r="G9115" s="412" t="str">
        <f t="shared" si="142"/>
        <v>PRÉ-FILTRO COMUM</v>
      </c>
      <c r="H9115" s="412" t="str">
        <f t="shared" si="142"/>
        <v>M3</v>
      </c>
      <c r="I9115" s="413"/>
    </row>
    <row r="9116" spans="1:9" ht="90">
      <c r="A9116" s="571">
        <v>5074</v>
      </c>
      <c r="B9116" s="572" t="s">
        <v>47798</v>
      </c>
      <c r="C9116" s="573" t="s">
        <v>7</v>
      </c>
      <c r="D9116" s="574">
        <v>710.71</v>
      </c>
      <c r="F9116" s="411"/>
      <c r="G9116" s="412" t="str">
        <f t="shared" si="142"/>
        <v>PRÉ-FILTRO PÉROLA - CASCALHO DE QUARTZO ARREDONDADO</v>
      </c>
      <c r="H9116" s="412" t="str">
        <f t="shared" si="142"/>
        <v>M3</v>
      </c>
      <c r="I9116" s="413"/>
    </row>
    <row r="9117" spans="1:9" ht="56.25">
      <c r="A9117" s="571">
        <v>5075</v>
      </c>
      <c r="B9117" s="572" t="s">
        <v>47799</v>
      </c>
      <c r="C9117" s="573" t="s">
        <v>3</v>
      </c>
      <c r="D9117" s="574">
        <v>391.65</v>
      </c>
      <c r="F9117" s="411"/>
      <c r="G9117" s="412" t="str">
        <f t="shared" si="142"/>
        <v>REDUÇÃO DIÂMETRO 10 X 6" GALVANIZADA</v>
      </c>
      <c r="H9117" s="412" t="str">
        <f t="shared" si="142"/>
        <v>UN</v>
      </c>
      <c r="I9117" s="413"/>
    </row>
    <row r="9118" spans="1:9" ht="78.75">
      <c r="A9118" s="571">
        <v>5076</v>
      </c>
      <c r="B9118" s="572" t="s">
        <v>47800</v>
      </c>
      <c r="C9118" s="573" t="s">
        <v>3</v>
      </c>
      <c r="D9118" s="574">
        <v>395.17</v>
      </c>
      <c r="F9118" s="411"/>
      <c r="G9118" s="412" t="str">
        <f t="shared" si="142"/>
        <v>REDUÇÃO DIÂMETRO 10 X 8" GALVANIZADA REFORÇADA</v>
      </c>
      <c r="H9118" s="412" t="str">
        <f t="shared" si="142"/>
        <v>UN</v>
      </c>
      <c r="I9118" s="413"/>
    </row>
    <row r="9119" spans="1:9" ht="90">
      <c r="A9119" s="571">
        <v>5077</v>
      </c>
      <c r="B9119" s="572" t="s">
        <v>47801</v>
      </c>
      <c r="C9119" s="573" t="s">
        <v>3</v>
      </c>
      <c r="D9119" s="574">
        <v>314.83999999999997</v>
      </c>
      <c r="F9119" s="411"/>
      <c r="G9119" s="412" t="str">
        <f t="shared" si="142"/>
        <v>REDUÇÃO DIÂMETRO 154 X 100MM PVC GEOMECÂNICO STAND</v>
      </c>
      <c r="H9119" s="412" t="str">
        <f t="shared" si="142"/>
        <v>UN</v>
      </c>
      <c r="I9119" s="413"/>
    </row>
    <row r="9120" spans="1:9" ht="90">
      <c r="A9120" s="571">
        <v>5078</v>
      </c>
      <c r="B9120" s="572" t="s">
        <v>47802</v>
      </c>
      <c r="C9120" s="573" t="s">
        <v>3</v>
      </c>
      <c r="D9120" s="574">
        <v>368.92</v>
      </c>
      <c r="F9120" s="414"/>
      <c r="G9120" s="412" t="str">
        <f t="shared" si="142"/>
        <v>REDUÇÃO DIÂMETRO 200 X 150MM GEOMECÂNICO REFORÇADO</v>
      </c>
      <c r="H9120" s="412" t="str">
        <f t="shared" si="142"/>
        <v>UN</v>
      </c>
      <c r="I9120" s="414"/>
    </row>
    <row r="9121" spans="1:9" ht="90">
      <c r="A9121" s="571">
        <v>5079</v>
      </c>
      <c r="B9121" s="572" t="s">
        <v>47803</v>
      </c>
      <c r="C9121" s="573" t="s">
        <v>3</v>
      </c>
      <c r="D9121" s="574">
        <v>366.17</v>
      </c>
      <c r="F9121" s="411"/>
      <c r="G9121" s="412" t="str">
        <f t="shared" si="142"/>
        <v>REDUÇÃO DIÂMETRO 200 X 154MM PVC GEOMECÂNICO STAND</v>
      </c>
      <c r="H9121" s="412" t="str">
        <f t="shared" si="142"/>
        <v>UN</v>
      </c>
      <c r="I9121" s="413"/>
    </row>
    <row r="9122" spans="1:9" ht="90">
      <c r="A9122" s="571">
        <v>5080</v>
      </c>
      <c r="B9122" s="572" t="s">
        <v>47804</v>
      </c>
      <c r="C9122" s="573" t="s">
        <v>3</v>
      </c>
      <c r="D9122" s="574">
        <v>722.93</v>
      </c>
      <c r="F9122" s="411"/>
      <c r="G9122" s="412" t="str">
        <f t="shared" si="142"/>
        <v>REDUÇÃO DIÂMETRO 250 X 200MM PVC GEOMECÂNICO STAND</v>
      </c>
      <c r="H9122" s="412" t="str">
        <f t="shared" si="142"/>
        <v>UN</v>
      </c>
      <c r="I9122" s="413"/>
    </row>
    <row r="9123" spans="1:9" ht="56.25">
      <c r="A9123" s="571">
        <v>5081</v>
      </c>
      <c r="B9123" s="572" t="s">
        <v>47805</v>
      </c>
      <c r="C9123" s="573" t="s">
        <v>3</v>
      </c>
      <c r="D9123" s="574">
        <v>316.14</v>
      </c>
      <c r="F9123" s="411"/>
      <c r="G9123" s="412" t="str">
        <f t="shared" si="142"/>
        <v>REDUÇÃO DIÂMETRO 8 X 6" GALVANIZADA</v>
      </c>
      <c r="H9123" s="412" t="str">
        <f t="shared" si="142"/>
        <v>UN</v>
      </c>
      <c r="I9123" s="413"/>
    </row>
    <row r="9124" spans="1:9" ht="33.75">
      <c r="A9124" s="571">
        <v>5082</v>
      </c>
      <c r="B9124" s="572" t="s">
        <v>47806</v>
      </c>
      <c r="C9124" s="573" t="s">
        <v>3</v>
      </c>
      <c r="D9124" s="574">
        <v>429.19</v>
      </c>
      <c r="F9124" s="411"/>
      <c r="G9124" s="412" t="str">
        <f t="shared" si="142"/>
        <v>REDUÇÃO DN 12 X 8"</v>
      </c>
      <c r="H9124" s="412" t="str">
        <f t="shared" si="142"/>
        <v>UN</v>
      </c>
      <c r="I9124" s="413"/>
    </row>
    <row r="9125" spans="1:9" ht="90">
      <c r="A9125" s="571">
        <v>5083</v>
      </c>
      <c r="B9125" s="572" t="s">
        <v>47807</v>
      </c>
      <c r="C9125" s="573" t="s">
        <v>1</v>
      </c>
      <c r="D9125" s="574">
        <v>38.659999999999997</v>
      </c>
      <c r="F9125" s="411"/>
      <c r="G9125" s="412" t="str">
        <f t="shared" si="142"/>
        <v>REVESTIMENTO AÇO GALVANIZADO EM 2" (CONDUTOR DO PRÉ-FILTRO)</v>
      </c>
      <c r="H9125" s="412" t="str">
        <f t="shared" si="142"/>
        <v>M</v>
      </c>
      <c r="I9125" s="413"/>
    </row>
    <row r="9126" spans="1:9" ht="78.75">
      <c r="A9126" s="571">
        <v>5084</v>
      </c>
      <c r="B9126" s="572" t="s">
        <v>47808</v>
      </c>
      <c r="C9126" s="573" t="s">
        <v>1</v>
      </c>
      <c r="D9126" s="574">
        <v>474.89</v>
      </c>
      <c r="F9126" s="411"/>
      <c r="G9126" s="412" t="str">
        <f t="shared" si="142"/>
        <v>REVESTIMENTO FILTRO AÇO GALVANIZADO DN 10"</v>
      </c>
      <c r="H9126" s="412" t="str">
        <f t="shared" si="142"/>
        <v>M</v>
      </c>
      <c r="I9126" s="413"/>
    </row>
    <row r="9127" spans="1:9" ht="78.75">
      <c r="A9127" s="571">
        <v>5085</v>
      </c>
      <c r="B9127" s="572" t="s">
        <v>47809</v>
      </c>
      <c r="C9127" s="573" t="s">
        <v>1</v>
      </c>
      <c r="D9127" s="574">
        <v>395.83</v>
      </c>
      <c r="F9127" s="411"/>
      <c r="G9127" s="412" t="str">
        <f t="shared" si="142"/>
        <v>REVESTIMENTO FILTRO AÇO GALVANIZADO DN 8"</v>
      </c>
      <c r="H9127" s="412" t="str">
        <f t="shared" si="142"/>
        <v>M</v>
      </c>
      <c r="I9127" s="413"/>
    </row>
    <row r="9128" spans="1:9" ht="112.5">
      <c r="A9128" s="571">
        <v>5086</v>
      </c>
      <c r="B9128" s="572" t="s">
        <v>47810</v>
      </c>
      <c r="C9128" s="573" t="s">
        <v>1</v>
      </c>
      <c r="D9128" s="574">
        <v>344.13</v>
      </c>
      <c r="F9128" s="411"/>
      <c r="G9128" s="412" t="str">
        <f t="shared" si="142"/>
        <v>REVESTIMENTO FILTRO AÇO GALVANIZADO REFORÇADO ESPIRALADO DN 8"</v>
      </c>
      <c r="H9128" s="412" t="str">
        <f t="shared" si="142"/>
        <v>M</v>
      </c>
      <c r="I9128" s="413"/>
    </row>
    <row r="9129" spans="1:9" ht="67.5">
      <c r="A9129" s="571">
        <v>5087</v>
      </c>
      <c r="B9129" s="572" t="s">
        <v>47811</v>
      </c>
      <c r="C9129" s="573" t="s">
        <v>1</v>
      </c>
      <c r="D9129" s="574">
        <v>999.97</v>
      </c>
      <c r="F9129" s="411"/>
      <c r="G9129" s="412" t="str">
        <f t="shared" si="142"/>
        <v>REVESTIMENTO FILTRO AÇO INOX REFORÇADO DN 10"</v>
      </c>
      <c r="H9129" s="412" t="str">
        <f t="shared" si="142"/>
        <v>M</v>
      </c>
      <c r="I9129" s="413"/>
    </row>
    <row r="9130" spans="1:9" ht="67.5">
      <c r="A9130" s="571">
        <v>5088</v>
      </c>
      <c r="B9130" s="572" t="s">
        <v>47812</v>
      </c>
      <c r="C9130" s="573" t="s">
        <v>1</v>
      </c>
      <c r="D9130" s="574">
        <v>584.63</v>
      </c>
      <c r="F9130" s="411"/>
      <c r="G9130" s="412" t="str">
        <f t="shared" si="142"/>
        <v>REVESTIMENTO FILTRO AÇO INOX REFORÇADO DN 6"</v>
      </c>
      <c r="H9130" s="412" t="str">
        <f t="shared" si="142"/>
        <v>M</v>
      </c>
      <c r="I9130" s="413"/>
    </row>
    <row r="9131" spans="1:9" ht="67.5">
      <c r="A9131" s="571">
        <v>5089</v>
      </c>
      <c r="B9131" s="572" t="s">
        <v>47813</v>
      </c>
      <c r="C9131" s="573" t="s">
        <v>1</v>
      </c>
      <c r="D9131" s="574">
        <v>652.57000000000005</v>
      </c>
      <c r="F9131" s="411"/>
      <c r="G9131" s="412" t="str">
        <f t="shared" si="142"/>
        <v>REVESTIMENTO FILTRO AÇO INOX REFORÇADO DN 8"</v>
      </c>
      <c r="H9131" s="412" t="str">
        <f t="shared" si="142"/>
        <v>M</v>
      </c>
      <c r="I9131" s="413"/>
    </row>
    <row r="9132" spans="1:9" ht="78.75">
      <c r="A9132" s="571">
        <v>5090</v>
      </c>
      <c r="B9132" s="572" t="s">
        <v>47814</v>
      </c>
      <c r="C9132" s="573" t="s">
        <v>1</v>
      </c>
      <c r="D9132" s="574">
        <v>156.85</v>
      </c>
      <c r="F9132" s="411"/>
      <c r="G9132" s="412" t="str">
        <f t="shared" si="142"/>
        <v>REVESTIMENTO FILTRO PVC GEOMECÂNICO LEVE DN 154MM</v>
      </c>
      <c r="H9132" s="412" t="str">
        <f t="shared" si="142"/>
        <v>M</v>
      </c>
      <c r="I9132" s="413"/>
    </row>
    <row r="9133" spans="1:9" ht="101.25">
      <c r="A9133" s="571">
        <v>5091</v>
      </c>
      <c r="B9133" s="572" t="s">
        <v>47815</v>
      </c>
      <c r="C9133" s="573" t="s">
        <v>1</v>
      </c>
      <c r="D9133" s="574">
        <v>316.95999999999998</v>
      </c>
      <c r="F9133" s="411"/>
      <c r="G9133" s="412" t="str">
        <f t="shared" si="142"/>
        <v>REVESTIMENTO FILTRO PVC GEOMECÂNICO REFORÇADO DN 150MM</v>
      </c>
      <c r="H9133" s="412" t="str">
        <f t="shared" si="142"/>
        <v>M</v>
      </c>
      <c r="I9133" s="413"/>
    </row>
    <row r="9134" spans="1:9" ht="101.25">
      <c r="A9134" s="571">
        <v>5092</v>
      </c>
      <c r="B9134" s="572" t="s">
        <v>47816</v>
      </c>
      <c r="C9134" s="573" t="s">
        <v>1</v>
      </c>
      <c r="D9134" s="574">
        <v>466.46</v>
      </c>
      <c r="F9134" s="411"/>
      <c r="G9134" s="412" t="str">
        <f t="shared" si="142"/>
        <v>REVESTIMENTO FILTRO PVC GEOMECÂNICO REFORÇADO DN 200MM</v>
      </c>
      <c r="H9134" s="412" t="str">
        <f t="shared" si="142"/>
        <v>M</v>
      </c>
      <c r="I9134" s="413"/>
    </row>
    <row r="9135" spans="1:9" ht="90">
      <c r="A9135" s="571">
        <v>5093</v>
      </c>
      <c r="B9135" s="572" t="s">
        <v>47817</v>
      </c>
      <c r="C9135" s="573" t="s">
        <v>1</v>
      </c>
      <c r="D9135" s="574">
        <v>177.61</v>
      </c>
      <c r="F9135" s="411"/>
      <c r="G9135" s="412" t="str">
        <f t="shared" si="142"/>
        <v>REVESTIMENTO FILTRO PVC GEOMECÂNICO STAND DN 154MM</v>
      </c>
      <c r="H9135" s="412" t="str">
        <f t="shared" si="142"/>
        <v>M</v>
      </c>
      <c r="I9135" s="413"/>
    </row>
    <row r="9136" spans="1:9" ht="90">
      <c r="A9136" s="571">
        <v>5094</v>
      </c>
      <c r="B9136" s="572" t="s">
        <v>47818</v>
      </c>
      <c r="C9136" s="573" t="s">
        <v>1</v>
      </c>
      <c r="D9136" s="574">
        <v>166.97</v>
      </c>
      <c r="F9136" s="411"/>
      <c r="G9136" s="412" t="str">
        <f t="shared" si="142"/>
        <v>REVESTIMENTO FILTRO PVC GEOMECÂNICO STAND DN 206MM</v>
      </c>
      <c r="H9136" s="412" t="str">
        <f t="shared" si="142"/>
        <v>M</v>
      </c>
      <c r="I9136" s="413"/>
    </row>
    <row r="9137" spans="1:9" ht="90">
      <c r="A9137" s="571">
        <v>5095</v>
      </c>
      <c r="B9137" s="572" t="s">
        <v>47819</v>
      </c>
      <c r="C9137" s="573" t="s">
        <v>1</v>
      </c>
      <c r="D9137" s="574">
        <v>279.27999999999997</v>
      </c>
      <c r="F9137" s="411"/>
      <c r="G9137" s="412" t="str">
        <f t="shared" si="142"/>
        <v>REVESTIMENTO FILTRO PVC GEOMECÂNICO STAND DN 250MM</v>
      </c>
      <c r="H9137" s="412" t="str">
        <f t="shared" si="142"/>
        <v>M</v>
      </c>
      <c r="I9137" s="413"/>
    </row>
    <row r="9138" spans="1:9" ht="67.5">
      <c r="A9138" s="571">
        <v>5096</v>
      </c>
      <c r="B9138" s="572" t="s">
        <v>47820</v>
      </c>
      <c r="C9138" s="573" t="s">
        <v>1</v>
      </c>
      <c r="D9138" s="574">
        <v>355.08</v>
      </c>
      <c r="F9138" s="411"/>
      <c r="G9138" s="412" t="str">
        <f t="shared" si="142"/>
        <v>REVESTIMENTO TUBO LISO AÇO DIN 2440 EM 6"</v>
      </c>
      <c r="H9138" s="412" t="str">
        <f t="shared" si="142"/>
        <v>M</v>
      </c>
      <c r="I9138" s="413"/>
    </row>
    <row r="9139" spans="1:9" ht="78.75">
      <c r="A9139" s="571">
        <v>12550</v>
      </c>
      <c r="B9139" s="572" t="s">
        <v>47821</v>
      </c>
      <c r="C9139" s="573" t="s">
        <v>1</v>
      </c>
      <c r="D9139" s="574">
        <v>826.71</v>
      </c>
      <c r="F9139" s="411"/>
      <c r="G9139" s="412" t="str">
        <f t="shared" si="142"/>
        <v>REVESTIMENTO TUBO LISO AÇO PRETO ASTM EM 14"</v>
      </c>
      <c r="H9139" s="412" t="str">
        <f t="shared" si="142"/>
        <v>M</v>
      </c>
      <c r="I9139" s="413"/>
    </row>
    <row r="9140" spans="1:9" ht="78.75">
      <c r="A9140" s="571">
        <v>5097</v>
      </c>
      <c r="B9140" s="572" t="s">
        <v>47822</v>
      </c>
      <c r="C9140" s="573" t="s">
        <v>1</v>
      </c>
      <c r="D9140" s="574">
        <v>1171.8499999999999</v>
      </c>
      <c r="F9140" s="411"/>
      <c r="G9140" s="412" t="str">
        <f t="shared" si="142"/>
        <v>REVESTIMENTO TUBO LISO AÇO PRETO ASTM EM 16"</v>
      </c>
      <c r="H9140" s="412" t="str">
        <f t="shared" si="142"/>
        <v>M</v>
      </c>
      <c r="I9140" s="413"/>
    </row>
    <row r="9141" spans="1:9" ht="78.75">
      <c r="A9141" s="571">
        <v>5098</v>
      </c>
      <c r="B9141" s="572" t="s">
        <v>47823</v>
      </c>
      <c r="C9141" s="573" t="s">
        <v>1</v>
      </c>
      <c r="D9141" s="574">
        <v>706.89</v>
      </c>
      <c r="F9141" s="411"/>
      <c r="G9141" s="412" t="str">
        <f t="shared" si="142"/>
        <v>REVESTIMENTO TUBO LISO AÇO PRETO ASTM EM 18"</v>
      </c>
      <c r="H9141" s="412" t="str">
        <f t="shared" si="142"/>
        <v>M</v>
      </c>
      <c r="I9141" s="413"/>
    </row>
    <row r="9142" spans="1:9" ht="78.75">
      <c r="A9142" s="571">
        <v>5099</v>
      </c>
      <c r="B9142" s="572" t="s">
        <v>47824</v>
      </c>
      <c r="C9142" s="573" t="s">
        <v>1</v>
      </c>
      <c r="D9142" s="574">
        <v>1560.51</v>
      </c>
      <c r="F9142" s="411"/>
      <c r="G9142" s="412" t="str">
        <f t="shared" si="142"/>
        <v>REVESTIMENTO TUBO LISO AÇO PRETO ASTM EM 20"</v>
      </c>
      <c r="H9142" s="412" t="str">
        <f t="shared" si="142"/>
        <v>M</v>
      </c>
      <c r="I9142" s="413"/>
    </row>
    <row r="9143" spans="1:9" ht="78.75">
      <c r="A9143" s="571">
        <v>5100</v>
      </c>
      <c r="B9143" s="572" t="s">
        <v>47825</v>
      </c>
      <c r="C9143" s="573" t="s">
        <v>1</v>
      </c>
      <c r="D9143" s="574">
        <v>899.85</v>
      </c>
      <c r="F9143" s="411"/>
      <c r="G9143" s="412" t="str">
        <f t="shared" si="142"/>
        <v>REVESTIMENTO TUBO LISO AÇO PRETO ASTM EM 22"</v>
      </c>
      <c r="H9143" s="412" t="str">
        <f t="shared" si="142"/>
        <v>M</v>
      </c>
      <c r="I9143" s="413"/>
    </row>
    <row r="9144" spans="1:9" ht="78.75">
      <c r="A9144" s="571">
        <v>5101</v>
      </c>
      <c r="B9144" s="572" t="s">
        <v>47826</v>
      </c>
      <c r="C9144" s="573" t="s">
        <v>1</v>
      </c>
      <c r="D9144" s="574">
        <v>1037.52</v>
      </c>
      <c r="F9144" s="411"/>
      <c r="G9144" s="412" t="str">
        <f t="shared" si="142"/>
        <v>REVESTIMENTO TUBO LISO AÇO PRETO ASTM EM 24"</v>
      </c>
      <c r="H9144" s="412" t="str">
        <f t="shared" si="142"/>
        <v>M</v>
      </c>
      <c r="I9144" s="413"/>
    </row>
    <row r="9145" spans="1:9" ht="78.75">
      <c r="A9145" s="571">
        <v>5102</v>
      </c>
      <c r="B9145" s="572" t="s">
        <v>47827</v>
      </c>
      <c r="C9145" s="573" t="s">
        <v>1</v>
      </c>
      <c r="D9145" s="574">
        <v>516.41999999999996</v>
      </c>
      <c r="F9145" s="411"/>
      <c r="G9145" s="412" t="str">
        <f t="shared" si="142"/>
        <v>REVESTIMENTO TUBO LISO AÇO PRETO DIN 2440 EM 8"</v>
      </c>
      <c r="H9145" s="412" t="str">
        <f t="shared" si="142"/>
        <v>M</v>
      </c>
      <c r="I9145" s="413"/>
    </row>
    <row r="9146" spans="1:9" ht="67.5">
      <c r="A9146" s="571">
        <v>5103</v>
      </c>
      <c r="B9146" s="572" t="s">
        <v>47828</v>
      </c>
      <c r="C9146" s="573" t="s">
        <v>1</v>
      </c>
      <c r="D9146" s="574">
        <v>430.9</v>
      </c>
      <c r="F9146" s="411"/>
      <c r="G9146" s="412" t="str">
        <f t="shared" si="142"/>
        <v>REVESTIMENTO TUBO LISO AÇO SCH-20 EM 10"</v>
      </c>
      <c r="H9146" s="412" t="str">
        <f t="shared" si="142"/>
        <v>M</v>
      </c>
      <c r="I9146" s="413"/>
    </row>
    <row r="9147" spans="1:9" ht="67.5">
      <c r="A9147" s="571">
        <v>5104</v>
      </c>
      <c r="B9147" s="572" t="s">
        <v>47829</v>
      </c>
      <c r="C9147" s="573" t="s">
        <v>1</v>
      </c>
      <c r="D9147" s="574">
        <v>796.29</v>
      </c>
      <c r="F9147" s="411"/>
      <c r="G9147" s="412" t="str">
        <f t="shared" si="142"/>
        <v>REVESTIMENTO TUBO LISO AÇO SCH-20 EM 6"</v>
      </c>
      <c r="H9147" s="412" t="str">
        <f t="shared" si="142"/>
        <v>M</v>
      </c>
      <c r="I9147" s="413"/>
    </row>
    <row r="9148" spans="1:9" ht="67.5">
      <c r="A9148" s="571">
        <v>5105</v>
      </c>
      <c r="B9148" s="572" t="s">
        <v>47830</v>
      </c>
      <c r="C9148" s="573" t="s">
        <v>1</v>
      </c>
      <c r="D9148" s="574">
        <v>516.41999999999996</v>
      </c>
      <c r="F9148" s="411"/>
      <c r="G9148" s="412" t="str">
        <f t="shared" si="142"/>
        <v>REVESTIMENTO TUBO LISO AÇO SCH-20 EM 8"</v>
      </c>
      <c r="H9148" s="412" t="str">
        <f t="shared" si="142"/>
        <v>M</v>
      </c>
      <c r="I9148" s="413"/>
    </row>
    <row r="9149" spans="1:9" ht="67.5">
      <c r="A9149" s="571">
        <v>5106</v>
      </c>
      <c r="B9149" s="572" t="s">
        <v>47831</v>
      </c>
      <c r="C9149" s="573" t="s">
        <v>1</v>
      </c>
      <c r="D9149" s="574">
        <v>677.68</v>
      </c>
      <c r="F9149" s="411"/>
      <c r="G9149" s="412" t="str">
        <f t="shared" si="142"/>
        <v>REVESTIMENTO TUBO LISO AÇO SCH-40 EM 10"</v>
      </c>
      <c r="H9149" s="412" t="str">
        <f t="shared" si="142"/>
        <v>M</v>
      </c>
      <c r="I9149" s="413"/>
    </row>
    <row r="9150" spans="1:9" ht="67.5">
      <c r="A9150" s="571">
        <v>13747</v>
      </c>
      <c r="B9150" s="572" t="s">
        <v>47832</v>
      </c>
      <c r="C9150" s="573" t="s">
        <v>1</v>
      </c>
      <c r="D9150" s="574">
        <v>718.43</v>
      </c>
      <c r="F9150" s="411"/>
      <c r="G9150" s="412" t="str">
        <f t="shared" si="142"/>
        <v>REVESTIMENTO TUBO LISO AÇO SCH-40 EM 12"</v>
      </c>
      <c r="H9150" s="412" t="str">
        <f t="shared" si="142"/>
        <v>M</v>
      </c>
      <c r="I9150" s="413"/>
    </row>
    <row r="9151" spans="1:9" ht="67.5">
      <c r="A9151" s="571">
        <v>5107</v>
      </c>
      <c r="B9151" s="572" t="s">
        <v>47833</v>
      </c>
      <c r="C9151" s="573" t="s">
        <v>1</v>
      </c>
      <c r="D9151" s="574">
        <v>355.08</v>
      </c>
      <c r="F9151" s="411"/>
      <c r="G9151" s="412" t="str">
        <f t="shared" si="142"/>
        <v>REVESTIMENTO TUBO LISO AÇO SCH-40 EM 6"</v>
      </c>
      <c r="H9151" s="412" t="str">
        <f t="shared" si="142"/>
        <v>M</v>
      </c>
      <c r="I9151" s="413"/>
    </row>
    <row r="9152" spans="1:9" ht="67.5">
      <c r="A9152" s="571">
        <v>5108</v>
      </c>
      <c r="B9152" s="572" t="s">
        <v>47834</v>
      </c>
      <c r="C9152" s="573" t="s">
        <v>1</v>
      </c>
      <c r="D9152" s="574">
        <v>128.35</v>
      </c>
      <c r="F9152" s="411"/>
      <c r="G9152" s="412" t="str">
        <f t="shared" si="142"/>
        <v>REVESTIMENTO TUBO LISO AÇO SCH-40 EM 8"</v>
      </c>
      <c r="H9152" s="412" t="str">
        <f t="shared" si="142"/>
        <v>M</v>
      </c>
      <c r="I9152" s="413"/>
    </row>
    <row r="9153" spans="1:9" ht="101.25">
      <c r="A9153" s="571">
        <v>5110</v>
      </c>
      <c r="B9153" s="572" t="s">
        <v>47835</v>
      </c>
      <c r="C9153" s="573" t="s">
        <v>1</v>
      </c>
      <c r="D9153" s="574">
        <v>138.75</v>
      </c>
      <c r="F9153" s="411"/>
      <c r="G9153" s="412" t="str">
        <f t="shared" si="142"/>
        <v>REVESTIMENTO TUBO LISO PVC GEOMECÂNICO REFORÇADO DN 150MM</v>
      </c>
      <c r="H9153" s="412" t="str">
        <f t="shared" si="142"/>
        <v>M</v>
      </c>
      <c r="I9153" s="413"/>
    </row>
    <row r="9154" spans="1:9" ht="101.25">
      <c r="A9154" s="571">
        <v>5111</v>
      </c>
      <c r="B9154" s="572" t="s">
        <v>47836</v>
      </c>
      <c r="C9154" s="573" t="s">
        <v>1</v>
      </c>
      <c r="D9154" s="574">
        <v>397.41</v>
      </c>
      <c r="F9154" s="411"/>
      <c r="G9154" s="412" t="str">
        <f t="shared" ref="G9154:H9217" si="143">UPPER(B9154)</f>
        <v>REVESTIMENTO TUBO LISO PVC GEOMECÂNICO REFORÇADO DN 200MM</v>
      </c>
      <c r="H9154" s="412" t="str">
        <f t="shared" si="143"/>
        <v>M</v>
      </c>
      <c r="I9154" s="413"/>
    </row>
    <row r="9155" spans="1:9" ht="90">
      <c r="A9155" s="571">
        <v>5112</v>
      </c>
      <c r="B9155" s="572" t="s">
        <v>47837</v>
      </c>
      <c r="C9155" s="573" t="s">
        <v>1</v>
      </c>
      <c r="D9155" s="574">
        <v>108.11</v>
      </c>
      <c r="F9155" s="411"/>
      <c r="G9155" s="412" t="str">
        <f t="shared" si="143"/>
        <v>REVESTIMENTO TUBO LISO PVC GEOMECÂNICO STAND DN 154MM</v>
      </c>
      <c r="H9155" s="412" t="str">
        <f t="shared" si="143"/>
        <v>M</v>
      </c>
      <c r="I9155" s="413"/>
    </row>
    <row r="9156" spans="1:9" ht="90">
      <c r="A9156" s="571">
        <v>5113</v>
      </c>
      <c r="B9156" s="572" t="s">
        <v>47838</v>
      </c>
      <c r="C9156" s="573" t="s">
        <v>1</v>
      </c>
      <c r="D9156" s="574">
        <v>187.46</v>
      </c>
      <c r="F9156" s="411"/>
      <c r="G9156" s="412" t="str">
        <f t="shared" si="143"/>
        <v>REVESTIMENTO TUBO LISO PVC GEOMECÂNICO STAND DN 206MM</v>
      </c>
      <c r="H9156" s="412" t="str">
        <f t="shared" si="143"/>
        <v>M</v>
      </c>
      <c r="I9156" s="413"/>
    </row>
    <row r="9157" spans="1:9" ht="90">
      <c r="A9157" s="571">
        <v>5114</v>
      </c>
      <c r="B9157" s="572" t="s">
        <v>47839</v>
      </c>
      <c r="C9157" s="573" t="s">
        <v>1</v>
      </c>
      <c r="D9157" s="574">
        <v>313.55</v>
      </c>
      <c r="F9157" s="411"/>
      <c r="G9157" s="412" t="str">
        <f t="shared" si="143"/>
        <v>REVESTIMENTO TUBO LISO PVC GEOMECÂNICO STAND DN 250MM</v>
      </c>
      <c r="H9157" s="412" t="str">
        <f t="shared" si="143"/>
        <v>M</v>
      </c>
      <c r="I9157" s="413"/>
    </row>
    <row r="9158" spans="1:9" ht="101.25">
      <c r="A9158" s="571">
        <v>5115</v>
      </c>
      <c r="B9158" s="572" t="s">
        <v>47840</v>
      </c>
      <c r="C9158" s="573" t="s">
        <v>3</v>
      </c>
      <c r="D9158" s="574">
        <v>265.58999999999997</v>
      </c>
      <c r="F9158" s="411"/>
      <c r="G9158" s="412" t="str">
        <f t="shared" si="143"/>
        <v>TAMPA DE FUNDO - CAP FÊMEA GEOMECÂNICO REFORÇADO EM 150MM</v>
      </c>
      <c r="H9158" s="412" t="str">
        <f t="shared" si="143"/>
        <v>UN</v>
      </c>
      <c r="I9158" s="413"/>
    </row>
    <row r="9159" spans="1:9" ht="101.25">
      <c r="A9159" s="571">
        <v>5116</v>
      </c>
      <c r="B9159" s="572" t="s">
        <v>47841</v>
      </c>
      <c r="C9159" s="573" t="s">
        <v>3</v>
      </c>
      <c r="D9159" s="574">
        <v>153.51</v>
      </c>
      <c r="F9159" s="411"/>
      <c r="G9159" s="412" t="str">
        <f t="shared" si="143"/>
        <v>TAMPA DE FUNDO - CAP FÊMEA GEOMECÂNICO REFORÇADO EM 200MM</v>
      </c>
      <c r="H9159" s="412" t="str">
        <f t="shared" si="143"/>
        <v>UN</v>
      </c>
      <c r="I9159" s="413"/>
    </row>
    <row r="9160" spans="1:9" ht="90">
      <c r="A9160" s="571">
        <v>5117</v>
      </c>
      <c r="B9160" s="572" t="s">
        <v>47842</v>
      </c>
      <c r="C9160" s="573" t="s">
        <v>3</v>
      </c>
      <c r="D9160" s="574">
        <v>265.60000000000002</v>
      </c>
      <c r="F9160" s="411"/>
      <c r="G9160" s="412" t="str">
        <f t="shared" si="143"/>
        <v>TAMPA DE FUNDO - CAP FÊMEA GEOMECÂNICO STAND EM 154MM</v>
      </c>
      <c r="H9160" s="412" t="str">
        <f t="shared" si="143"/>
        <v>UN</v>
      </c>
      <c r="I9160" s="413"/>
    </row>
    <row r="9161" spans="1:9" ht="90">
      <c r="A9161" s="571">
        <v>5118</v>
      </c>
      <c r="B9161" s="572" t="s">
        <v>47843</v>
      </c>
      <c r="C9161" s="573" t="s">
        <v>3</v>
      </c>
      <c r="D9161" s="574">
        <v>328.91</v>
      </c>
      <c r="F9161" s="411"/>
      <c r="G9161" s="412" t="str">
        <f t="shared" si="143"/>
        <v>TAMPA DE FUNDO - CAP FÊMEA GEOMECÂNICO STAND EM 206MM</v>
      </c>
      <c r="H9161" s="412" t="str">
        <f t="shared" si="143"/>
        <v>UN</v>
      </c>
      <c r="I9161" s="413"/>
    </row>
    <row r="9162" spans="1:9" ht="67.5">
      <c r="A9162" s="571">
        <v>5933</v>
      </c>
      <c r="B9162" s="572" t="s">
        <v>47844</v>
      </c>
      <c r="C9162" s="573" t="s">
        <v>3</v>
      </c>
      <c r="D9162" s="574">
        <v>70.849999999999994</v>
      </c>
      <c r="F9162" s="411"/>
      <c r="G9162" s="412" t="str">
        <f t="shared" si="143"/>
        <v>TAMPA DE FUNDO - CAP FÊMEA LEVE DN 154MM</v>
      </c>
      <c r="H9162" s="412" t="str">
        <f t="shared" si="143"/>
        <v>UN</v>
      </c>
      <c r="I9162" s="413"/>
    </row>
    <row r="9163" spans="1:9" ht="56.25">
      <c r="A9163" s="571">
        <v>5119</v>
      </c>
      <c r="B9163" s="572" t="s">
        <v>47845</v>
      </c>
      <c r="C9163" s="573" t="s">
        <v>3</v>
      </c>
      <c r="D9163" s="574">
        <v>269.67</v>
      </c>
      <c r="F9163" s="411"/>
      <c r="G9163" s="412" t="str">
        <f t="shared" si="143"/>
        <v>TAMPA DE FUNDO - VÁLVULA DE FUNDO EM 6"</v>
      </c>
      <c r="H9163" s="412" t="str">
        <f t="shared" si="143"/>
        <v>UN</v>
      </c>
      <c r="I9163" s="413"/>
    </row>
    <row r="9164" spans="1:9" ht="56.25">
      <c r="A9164" s="571">
        <v>5120</v>
      </c>
      <c r="B9164" s="572" t="s">
        <v>47846</v>
      </c>
      <c r="C9164" s="573" t="s">
        <v>3</v>
      </c>
      <c r="D9164" s="574">
        <v>359.6</v>
      </c>
      <c r="F9164" s="411"/>
      <c r="G9164" s="412" t="str">
        <f t="shared" si="143"/>
        <v>TAMPA DE FUNDO - VÁLVULA DE FUNDO EM 8"</v>
      </c>
      <c r="H9164" s="412" t="str">
        <f t="shared" si="143"/>
        <v>UN</v>
      </c>
      <c r="I9164" s="413"/>
    </row>
    <row r="9165" spans="1:9" ht="56.25">
      <c r="A9165" s="571">
        <v>5121</v>
      </c>
      <c r="B9165" s="572" t="s">
        <v>47847</v>
      </c>
      <c r="C9165" s="573" t="s">
        <v>3</v>
      </c>
      <c r="D9165" s="574">
        <v>58.46</v>
      </c>
      <c r="F9165" s="411"/>
      <c r="G9165" s="412" t="str">
        <f t="shared" si="143"/>
        <v>TAMPA DE POÇO CAP MACHO LEVE EM 154MM</v>
      </c>
      <c r="H9165" s="412" t="str">
        <f t="shared" si="143"/>
        <v>UN</v>
      </c>
      <c r="I9165" s="413"/>
    </row>
    <row r="9166" spans="1:9" ht="67.5">
      <c r="A9166" s="571">
        <v>5122</v>
      </c>
      <c r="B9166" s="572" t="s">
        <v>47848</v>
      </c>
      <c r="C9166" s="573" t="s">
        <v>3</v>
      </c>
      <c r="D9166" s="574">
        <v>265.60000000000002</v>
      </c>
      <c r="F9166" s="411"/>
      <c r="G9166" s="412" t="str">
        <f t="shared" si="143"/>
        <v>TAMPA DE POÇO CAP MACHO REFORÇADO EM 150MM</v>
      </c>
      <c r="H9166" s="412" t="str">
        <f t="shared" si="143"/>
        <v>UN</v>
      </c>
      <c r="I9166" s="413"/>
    </row>
    <row r="9167" spans="1:9" ht="67.5">
      <c r="A9167" s="571">
        <v>5123</v>
      </c>
      <c r="B9167" s="572" t="s">
        <v>47849</v>
      </c>
      <c r="C9167" s="573" t="s">
        <v>3</v>
      </c>
      <c r="D9167" s="574">
        <v>312.45</v>
      </c>
      <c r="F9167" s="411"/>
      <c r="G9167" s="412" t="str">
        <f t="shared" si="143"/>
        <v>TAMPA DE POÇO CAP MACHO REFORÇADO EM 200MM</v>
      </c>
      <c r="H9167" s="412" t="str">
        <f t="shared" si="143"/>
        <v>UN</v>
      </c>
      <c r="I9167" s="413"/>
    </row>
    <row r="9168" spans="1:9" ht="56.25">
      <c r="A9168" s="571">
        <v>5124</v>
      </c>
      <c r="B9168" s="572" t="s">
        <v>47850</v>
      </c>
      <c r="C9168" s="573" t="s">
        <v>3</v>
      </c>
      <c r="D9168" s="574">
        <v>265.60000000000002</v>
      </c>
      <c r="F9168" s="411"/>
      <c r="G9168" s="412" t="str">
        <f t="shared" si="143"/>
        <v>TAMPA DE POÇO CAP MACHO STAND EM 154MM</v>
      </c>
      <c r="H9168" s="412" t="str">
        <f t="shared" si="143"/>
        <v>UN</v>
      </c>
      <c r="I9168" s="413"/>
    </row>
    <row r="9169" spans="1:9" ht="56.25">
      <c r="A9169" s="571">
        <v>5125</v>
      </c>
      <c r="B9169" s="572" t="s">
        <v>47851</v>
      </c>
      <c r="C9169" s="573" t="s">
        <v>3</v>
      </c>
      <c r="D9169" s="574">
        <v>147.55000000000001</v>
      </c>
      <c r="F9169" s="411"/>
      <c r="G9169" s="412" t="str">
        <f t="shared" si="143"/>
        <v>TAMPA DE POÇO CAP MACHO STAND EM 206MM</v>
      </c>
      <c r="H9169" s="412" t="str">
        <f t="shared" si="143"/>
        <v>UN</v>
      </c>
      <c r="I9169" s="413"/>
    </row>
    <row r="9170" spans="1:9" ht="56.25">
      <c r="A9170" s="571">
        <v>5126</v>
      </c>
      <c r="B9170" s="572" t="s">
        <v>47852</v>
      </c>
      <c r="C9170" s="573" t="s">
        <v>3</v>
      </c>
      <c r="D9170" s="574">
        <v>191.24</v>
      </c>
      <c r="F9170" s="411"/>
      <c r="G9170" s="412" t="str">
        <f t="shared" si="143"/>
        <v>TAMPA DE POÇO CAP MACHO STAND EM 250MM</v>
      </c>
      <c r="H9170" s="412" t="str">
        <f t="shared" si="143"/>
        <v>UN</v>
      </c>
      <c r="I9170" s="413"/>
    </row>
    <row r="9171" spans="1:9" ht="56.25">
      <c r="A9171" s="571">
        <v>5127</v>
      </c>
      <c r="B9171" s="572" t="s">
        <v>47853</v>
      </c>
      <c r="C9171" s="573" t="s">
        <v>3</v>
      </c>
      <c r="D9171" s="574">
        <v>111.62</v>
      </c>
      <c r="F9171" s="411"/>
      <c r="G9171" s="412" t="str">
        <f t="shared" si="143"/>
        <v>TAMPA DE POÇO GALVANIZADA EM 10"</v>
      </c>
      <c r="H9171" s="412" t="str">
        <f t="shared" si="143"/>
        <v>UN</v>
      </c>
      <c r="I9171" s="413"/>
    </row>
    <row r="9172" spans="1:9" ht="56.25">
      <c r="A9172" s="571">
        <v>13748</v>
      </c>
      <c r="B9172" s="572" t="s">
        <v>47854</v>
      </c>
      <c r="C9172" s="573" t="s">
        <v>3</v>
      </c>
      <c r="D9172" s="574">
        <v>251.3</v>
      </c>
      <c r="F9172" s="411"/>
      <c r="G9172" s="412" t="str">
        <f t="shared" si="143"/>
        <v>TAMPA DE POÇO GALVANIZADA EM 12"</v>
      </c>
      <c r="H9172" s="412" t="str">
        <f t="shared" si="143"/>
        <v>UN</v>
      </c>
      <c r="I9172" s="413"/>
    </row>
    <row r="9173" spans="1:9" ht="56.25">
      <c r="A9173" s="571">
        <v>5128</v>
      </c>
      <c r="B9173" s="572" t="s">
        <v>47855</v>
      </c>
      <c r="C9173" s="573" t="s">
        <v>3</v>
      </c>
      <c r="D9173" s="574">
        <v>83.7</v>
      </c>
      <c r="F9173" s="411"/>
      <c r="G9173" s="412" t="str">
        <f t="shared" si="143"/>
        <v>TAMPA DE POÇO GALVANIZADA EM 6"</v>
      </c>
      <c r="H9173" s="412" t="str">
        <f t="shared" si="143"/>
        <v>UN</v>
      </c>
      <c r="I9173" s="413"/>
    </row>
    <row r="9174" spans="1:9" ht="56.25">
      <c r="A9174" s="571">
        <v>5129</v>
      </c>
      <c r="B9174" s="572" t="s">
        <v>47856</v>
      </c>
      <c r="C9174" s="573" t="s">
        <v>3</v>
      </c>
      <c r="D9174" s="574">
        <v>89.25</v>
      </c>
      <c r="F9174" s="411"/>
      <c r="G9174" s="412" t="str">
        <f t="shared" si="143"/>
        <v>TAMPA DE POÇO GALVANIZADA EM 8"</v>
      </c>
      <c r="H9174" s="412" t="str">
        <f t="shared" si="143"/>
        <v>UN</v>
      </c>
      <c r="I9174" s="413"/>
    </row>
    <row r="9175" spans="1:9" ht="78.75">
      <c r="A9175" s="571">
        <v>12555</v>
      </c>
      <c r="B9175" s="572" t="s">
        <v>47857</v>
      </c>
      <c r="C9175" s="573" t="s">
        <v>3</v>
      </c>
      <c r="D9175" s="574">
        <v>10594.03</v>
      </c>
      <c r="F9175" s="411"/>
      <c r="G9175" s="412" t="str">
        <f t="shared" si="143"/>
        <v>TELEDIAGNÓSTICO EM CORES INCLUINDO TRANSPORTE</v>
      </c>
      <c r="H9175" s="412" t="str">
        <f t="shared" si="143"/>
        <v>UN</v>
      </c>
      <c r="I9175" s="413"/>
    </row>
    <row r="9176" spans="1:9" ht="90">
      <c r="A9176" s="571">
        <v>13739</v>
      </c>
      <c r="B9176" s="572" t="s">
        <v>47858</v>
      </c>
      <c r="C9176" s="573" t="s">
        <v>23</v>
      </c>
      <c r="D9176" s="574">
        <v>13.57</v>
      </c>
      <c r="F9176" s="411"/>
      <c r="G9176" s="412" t="str">
        <f t="shared" si="143"/>
        <v>TRANSPORTE DA UNIDADE TESTE DE BOMBEAMENTO (MÍNIMO 100KM)</v>
      </c>
      <c r="H9176" s="412" t="str">
        <f t="shared" si="143"/>
        <v>KM</v>
      </c>
      <c r="I9176" s="413"/>
    </row>
    <row r="9177" spans="1:9" ht="112.5">
      <c r="A9177" s="571">
        <v>12540</v>
      </c>
      <c r="B9177" s="572" t="s">
        <v>47859</v>
      </c>
      <c r="C9177" s="573" t="s">
        <v>23</v>
      </c>
      <c r="D9177" s="574">
        <v>9.75</v>
      </c>
      <c r="F9177" s="411"/>
      <c r="G9177" s="412" t="str">
        <f t="shared" si="143"/>
        <v>TRANSPORTE DE COMPRESSOR 125PSI / 250 CFM ATÉ 300KM (MÍNIMO 100KM)</v>
      </c>
      <c r="H9177" s="412" t="str">
        <f t="shared" si="143"/>
        <v>KM</v>
      </c>
      <c r="I9177" s="413"/>
    </row>
    <row r="9178" spans="1:9" ht="112.5">
      <c r="A9178" s="571">
        <v>5131</v>
      </c>
      <c r="B9178" s="572" t="s">
        <v>47860</v>
      </c>
      <c r="C9178" s="573" t="s">
        <v>3</v>
      </c>
      <c r="D9178" s="574">
        <v>2020.81</v>
      </c>
      <c r="F9178" s="411"/>
      <c r="G9178" s="412" t="str">
        <f t="shared" si="143"/>
        <v>TRANSPORTE DE COMPRESSOR 150PSI / 600 CFM ATÉ 300KM (MÍNIMO 100KM)</v>
      </c>
      <c r="H9178" s="412" t="str">
        <f t="shared" si="143"/>
        <v>UN</v>
      </c>
      <c r="I9178" s="413"/>
    </row>
    <row r="9179" spans="1:9" ht="112.5">
      <c r="A9179" s="571">
        <v>12541</v>
      </c>
      <c r="B9179" s="572" t="s">
        <v>47861</v>
      </c>
      <c r="C9179" s="573" t="s">
        <v>23</v>
      </c>
      <c r="D9179" s="574">
        <v>13.75</v>
      </c>
      <c r="F9179" s="411"/>
      <c r="G9179" s="412" t="str">
        <f t="shared" si="143"/>
        <v>TRANSPORTE DE COMPRESSOR 250PSI / 750 CFM ATÉ 300KM (MÍNIMO 100KM)</v>
      </c>
      <c r="H9179" s="412" t="str">
        <f t="shared" si="143"/>
        <v>KM</v>
      </c>
      <c r="I9179" s="413"/>
    </row>
    <row r="9180" spans="1:9" ht="112.5">
      <c r="A9180" s="571">
        <v>12546</v>
      </c>
      <c r="B9180" s="572" t="s">
        <v>47862</v>
      </c>
      <c r="C9180" s="573" t="s">
        <v>23</v>
      </c>
      <c r="D9180" s="574">
        <v>15.66</v>
      </c>
      <c r="F9180" s="411"/>
      <c r="G9180" s="412" t="str">
        <f t="shared" si="143"/>
        <v>TRANSPORTE DE COMPRESSOR 350PSI / 950 CFM ATÉ 300KM (MÍNIMO 100KM)</v>
      </c>
      <c r="H9180" s="412" t="str">
        <f t="shared" si="143"/>
        <v>KM</v>
      </c>
      <c r="I9180" s="413"/>
    </row>
    <row r="9181" spans="1:9" ht="90">
      <c r="A9181" s="571">
        <v>12542</v>
      </c>
      <c r="B9181" s="572" t="s">
        <v>47863</v>
      </c>
      <c r="C9181" s="573" t="s">
        <v>23</v>
      </c>
      <c r="D9181" s="574">
        <v>20.82</v>
      </c>
      <c r="F9181" s="411"/>
      <c r="G9181" s="412" t="str">
        <f t="shared" si="143"/>
        <v>TRANSPORTE DE PERFURATRIZ ROTATIVA ATÉ 250 (MÍNIMO 100KM)</v>
      </c>
      <c r="H9181" s="412" t="str">
        <f t="shared" si="143"/>
        <v>KM</v>
      </c>
      <c r="I9181" s="413"/>
    </row>
    <row r="9182" spans="1:9" ht="123.75">
      <c r="A9182" s="571">
        <v>11234</v>
      </c>
      <c r="B9182" s="572" t="s">
        <v>47864</v>
      </c>
      <c r="C9182" s="573" t="s">
        <v>39293</v>
      </c>
      <c r="D9182" s="574">
        <v>196.37</v>
      </c>
      <c r="F9182" s="411"/>
      <c r="G9182" s="412" t="str">
        <f t="shared" si="143"/>
        <v>CONFECÇÃO DE PLACA DE SINALIZAÇÃO TOTALMENTE REFLETIVA - PADRÃO DNIT</v>
      </c>
      <c r="H9182" s="412" t="str">
        <f t="shared" si="143"/>
        <v>M²</v>
      </c>
      <c r="I9182" s="413"/>
    </row>
    <row r="9183" spans="1:9" ht="371.25">
      <c r="A9183" s="571">
        <v>3324</v>
      </c>
      <c r="B9183" s="572" t="s">
        <v>47865</v>
      </c>
      <c r="C9183" s="573" t="s">
        <v>3</v>
      </c>
      <c r="D9183" s="574">
        <v>125</v>
      </c>
      <c r="F9183" s="411"/>
      <c r="G9183" s="412" t="str">
        <f t="shared" si="143"/>
        <v>CONFECÇÃO, MONTAGEM E INSTALAÇÃO DE PLACA DE SINALIZAÇÃO EM CHAPA DE AÇO GALV ANIZADO Nº 18 (60X50 CM), COM 02 DEMÃOS DE FUNDO ANTI-CORROSIVO (SUPER GALVIT E), 02 DEMÃOS DE ESMALTE E MENSAGEM EM PELÍCULA REFLETIVA, AUTO-ADESIVA</v>
      </c>
      <c r="H9183" s="412" t="str">
        <f t="shared" si="143"/>
        <v>UN</v>
      </c>
      <c r="I9183" s="413"/>
    </row>
    <row r="9184" spans="1:9" ht="371.25">
      <c r="A9184" s="571">
        <v>3325</v>
      </c>
      <c r="B9184" s="572" t="s">
        <v>47866</v>
      </c>
      <c r="C9184" s="573" t="s">
        <v>3</v>
      </c>
      <c r="D9184" s="574">
        <v>148</v>
      </c>
      <c r="F9184" s="411"/>
      <c r="G9184" s="412" t="str">
        <f t="shared" si="143"/>
        <v>CONFECÇÃO, MONTAGEM E INSTALAÇÃO DE PLACA DE SINALIZAÇÃO EM CHAPA DE AÇO GALV ANIZADO Nº 18 (60X60 CM), COM 02 DEMÃOS DE FUNDO ANTI-CORROSIVO (SUPER GALVIT E), 02 DEMÃOS DE ESMALTE E MENSAGEM EM PELÍCULA REFLETIVA, AUTO-ADESIVA</v>
      </c>
      <c r="H9184" s="412" t="str">
        <f t="shared" si="143"/>
        <v>UN</v>
      </c>
      <c r="I9184" s="413"/>
    </row>
    <row r="9185" spans="1:9" ht="371.25">
      <c r="A9185" s="571">
        <v>3326</v>
      </c>
      <c r="B9185" s="572" t="s">
        <v>47867</v>
      </c>
      <c r="C9185" s="573" t="s">
        <v>3</v>
      </c>
      <c r="D9185" s="574">
        <v>145</v>
      </c>
      <c r="F9185" s="411"/>
      <c r="G9185" s="412" t="str">
        <f t="shared" si="143"/>
        <v>CONFECÇÃO, MONTAGEM E INSTALAÇÃO DE PLACA DE SINALIZAÇÃO EM CHAPA DE AÇO GALV ANIZADO Nº 18 (70X50 CM), COM 02 DEMÃOS DE FUNDO ANTI-CORROSIVO (SUPER GALVIT E), 02 DEMÃOS DE ESMALTE E MENSAGEM EM PELÍCULA REFLETIVA, AUTO-ADESIVA</v>
      </c>
      <c r="H9185" s="412" t="str">
        <f t="shared" si="143"/>
        <v>UN</v>
      </c>
      <c r="I9185" s="413"/>
    </row>
    <row r="9186" spans="1:9">
      <c r="A9186" s="571">
        <v>6773</v>
      </c>
      <c r="B9186" s="469" t="s">
        <v>10207</v>
      </c>
      <c r="C9186" s="573" t="s">
        <v>3</v>
      </c>
      <c r="D9186" s="574">
        <v>200</v>
      </c>
      <c r="F9186" s="411"/>
      <c r="G9186" s="412" t="str">
        <f t="shared" si="143"/>
        <v/>
      </c>
      <c r="H9186" s="412" t="str">
        <f t="shared" si="143"/>
        <v>UN</v>
      </c>
      <c r="I9186" s="413"/>
    </row>
    <row r="9187" spans="1:9" ht="382.5">
      <c r="B9187" s="572" t="s">
        <v>47868</v>
      </c>
      <c r="C9187" s="469" t="s">
        <v>10207</v>
      </c>
      <c r="F9187" s="411"/>
      <c r="G9187" s="412" t="str">
        <f t="shared" si="143"/>
        <v>CONFECÇÃO, MONTAGEM E INSTALAÇÃO DE PLACA DE SINALIZAÇÃO EM CHAPA DE AÇO GALV ANIZADO Nº 18, L = 0,21M, COM 02 DEMÃOS DE FUNDO ANTI-CORROSIVO (SUPER GALVIT E), 02 DEMÃOS DE ESMALTE E MENSAGEM EM PELÍCULA TOTALMENTE REFLETIVA, AUTO-AD ESIVA</v>
      </c>
      <c r="H9187" s="412" t="str">
        <f t="shared" si="143"/>
        <v/>
      </c>
      <c r="I9187" s="413"/>
    </row>
    <row r="9188" spans="1:9" ht="393.75">
      <c r="A9188" s="571">
        <v>6774</v>
      </c>
      <c r="B9188" s="572" t="s">
        <v>47869</v>
      </c>
      <c r="C9188" s="573" t="s">
        <v>3</v>
      </c>
      <c r="D9188" s="574">
        <v>200</v>
      </c>
      <c r="F9188" s="411"/>
      <c r="G9188" s="412" t="str">
        <f t="shared" si="143"/>
        <v>CONFECÇÃO, MONTAGEM E INSTALAÇÃO DE PLACA DE SINALIZAÇÃO EM CHAPA DE AÇO GALV ANIZADO Nº 18, L = 0,50 X 0,50M, COM 02 DEMÃOS DE FUNDO ANTI-CORROSIVO (SUPER GALVITE), 02 DEMÃOS DE ESMALTE E MENSAGEM EM PELÍCULA TOTALMENTE REFLETIVA, A UTO-ADESIVA</v>
      </c>
      <c r="H9188" s="412" t="str">
        <f t="shared" si="143"/>
        <v>UN</v>
      </c>
      <c r="I9188" s="413"/>
    </row>
    <row r="9189" spans="1:9" ht="382.5">
      <c r="A9189" s="571">
        <v>6772</v>
      </c>
      <c r="B9189" s="572" t="s">
        <v>47870</v>
      </c>
      <c r="C9189" s="573" t="s">
        <v>3</v>
      </c>
      <c r="D9189" s="574">
        <v>160</v>
      </c>
      <c r="F9189" s="411"/>
      <c r="G9189" s="412" t="str">
        <f t="shared" si="143"/>
        <v>CONFECÇÃO, MONTAGEM E INSTALAÇÃO DE PLACA DE SINALIZAÇÃO EM CHAPA DE AÇO GALV ANIZADO Nº 18, Ø = 0,50M, COM 02 DEMÃOS DE FUNDO ANTI-CORROSIVO (SUPER GALVIT E), 02 DEMÃOS DE ESMALTE E MENSAGEM EM PELÍCULA TOTALMENTE REFLETIVA, AUTO-AD ESIVA</v>
      </c>
      <c r="H9189" s="412" t="str">
        <f t="shared" si="143"/>
        <v>UN</v>
      </c>
      <c r="I9189" s="413"/>
    </row>
    <row r="9190" spans="1:9" ht="281.25">
      <c r="A9190" s="571">
        <v>2926</v>
      </c>
      <c r="B9190" s="572" t="s">
        <v>47871</v>
      </c>
      <c r="C9190" s="573" t="s">
        <v>5</v>
      </c>
      <c r="D9190" s="574">
        <v>11.64</v>
      </c>
      <c r="F9190" s="411"/>
      <c r="G9190" s="412" t="str">
        <f t="shared" si="143"/>
        <v>DEMARCAÇÃO DE PAVIMENTOS COM PINTURA DE 1 DEMÃO DE RESINA ACRÍLICA, E APLICAÇ ÃO DE MICRO-ESFERAS PARA SINALIZAÇÃO HORIZONTAL (ESTACIONAMENTOS, FAIXAS DE P EDRESTRES, ETC.)</v>
      </c>
      <c r="H9190" s="412" t="str">
        <f t="shared" si="143"/>
        <v>M2</v>
      </c>
      <c r="I9190" s="413"/>
    </row>
    <row r="9191" spans="1:9" ht="168.75">
      <c r="A9191" s="571">
        <v>11235</v>
      </c>
      <c r="B9191" s="572" t="s">
        <v>47872</v>
      </c>
      <c r="C9191" s="573" t="s">
        <v>39293</v>
      </c>
      <c r="D9191" s="574">
        <v>282.07</v>
      </c>
      <c r="F9191" s="411"/>
      <c r="G9191" s="412" t="str">
        <f t="shared" si="143"/>
        <v>FORNECIMENTO E IMPLANTAÇÃO DE PLACA DE SINALIZAÇÃO TOTALMENTE REFLETIVA - PAD RÃO DNIT, EXCLUSIVE POSTE</v>
      </c>
      <c r="H9191" s="412" t="str">
        <f t="shared" si="143"/>
        <v>M²</v>
      </c>
      <c r="I9191" s="413"/>
    </row>
    <row r="9192" spans="1:9" ht="101.25">
      <c r="A9192" s="571">
        <v>11238</v>
      </c>
      <c r="B9192" s="572" t="s">
        <v>47873</v>
      </c>
      <c r="C9192" s="573" t="s">
        <v>5</v>
      </c>
      <c r="D9192" s="574">
        <v>12.85</v>
      </c>
      <c r="F9192" s="411"/>
      <c r="G9192" s="412" t="str">
        <f t="shared" si="143"/>
        <v>PINTURA FAIXA-TINTA B. ACRILICA EMULS.ÁGUA - 2 ANOS - PADRÃO DNIT</v>
      </c>
      <c r="H9192" s="412" t="str">
        <f t="shared" si="143"/>
        <v>M2</v>
      </c>
      <c r="I9192" s="413"/>
    </row>
    <row r="9193" spans="1:9" ht="112.5">
      <c r="A9193" s="571">
        <v>11239</v>
      </c>
      <c r="B9193" s="572" t="s">
        <v>47874</v>
      </c>
      <c r="C9193" s="573" t="s">
        <v>5</v>
      </c>
      <c r="D9193" s="574">
        <v>19.68</v>
      </c>
      <c r="F9193" s="411"/>
      <c r="G9193" s="412" t="str">
        <f t="shared" si="143"/>
        <v>PINTURA SETAS/ZEBRADO - TINTA B. ACRILICA EMULS.ÁGUA - 2 A. - PADRÃO DNIT</v>
      </c>
      <c r="H9193" s="412" t="str">
        <f t="shared" si="143"/>
        <v>M2</v>
      </c>
      <c r="I9193" s="413"/>
    </row>
    <row r="9194" spans="1:9" ht="409.5">
      <c r="A9194" s="571">
        <v>11377</v>
      </c>
      <c r="B9194" s="572" t="s">
        <v>47875</v>
      </c>
      <c r="C9194" s="573" t="s">
        <v>3</v>
      </c>
      <c r="D9194" s="574">
        <v>113000</v>
      </c>
      <c r="F9194" s="411"/>
      <c r="G9194" s="412" t="str">
        <f t="shared" si="143"/>
        <v>RECUPERAÇÃO DA ESTRUTURA METÁLICA DA OBRA DO CENTRO DE CRATIVIDADE, INCLUINDO DESMONTAGEM DA COBERTURA EM ARCO, PINTURA DAS TELHAS (02 FACES), ESCOVAÇÃO DE TODA ESTRUTURA E POSTERIOR PINTURA COM ZARCÃO E SUBSTITUIÇÃO DE TODOS OS ELEM ENTOS DE FIXAÇÃO</v>
      </c>
      <c r="H9194" s="412" t="str">
        <f t="shared" si="143"/>
        <v>UN</v>
      </c>
      <c r="I9194" s="413"/>
    </row>
    <row r="9195" spans="1:9" ht="180">
      <c r="A9195" s="571">
        <v>11339</v>
      </c>
      <c r="B9195" s="572" t="s">
        <v>47876</v>
      </c>
      <c r="C9195" s="573" t="s">
        <v>39293</v>
      </c>
      <c r="D9195" s="574">
        <v>15.78</v>
      </c>
      <c r="F9195" s="411"/>
      <c r="G9195" s="412" t="str">
        <f t="shared" si="143"/>
        <v>ASSENTAMENTO DE FORRO DE GESSO ACARTONADO REMOVÍVEL, COR BRANCO, PLACA 1243 X 618MM, GESSOLYNE GYPSUM OU SIMILAR</v>
      </c>
      <c r="H9195" s="412" t="str">
        <f t="shared" si="143"/>
        <v>M²</v>
      </c>
      <c r="I9195" s="413"/>
    </row>
    <row r="9196" spans="1:9" ht="90">
      <c r="A9196" s="571">
        <v>4890</v>
      </c>
      <c r="B9196" s="572" t="s">
        <v>47877</v>
      </c>
      <c r="C9196" s="573" t="s">
        <v>5</v>
      </c>
      <c r="D9196" s="574">
        <v>7</v>
      </c>
      <c r="F9196" s="411"/>
      <c r="G9196" s="412" t="str">
        <f t="shared" si="143"/>
        <v>ENCERAMENTO DE PISO  DE ALTA RESITÊNCIA (EXISTENTE)</v>
      </c>
      <c r="H9196" s="412" t="str">
        <f t="shared" si="143"/>
        <v>M2</v>
      </c>
      <c r="I9196" s="413"/>
    </row>
    <row r="9197" spans="1:9" ht="78.75">
      <c r="A9197" s="571">
        <v>6972</v>
      </c>
      <c r="B9197" s="572" t="s">
        <v>47878</v>
      </c>
      <c r="C9197" s="573" t="s">
        <v>5</v>
      </c>
      <c r="D9197" s="574">
        <v>7</v>
      </c>
      <c r="F9197" s="411"/>
      <c r="G9197" s="412" t="str">
        <f t="shared" si="143"/>
        <v>ENCERAMENTO DE PISO DE ALTA RESITÊNCIA (NOVO)</v>
      </c>
      <c r="H9197" s="412" t="str">
        <f t="shared" si="143"/>
        <v>M2</v>
      </c>
      <c r="I9197" s="413"/>
    </row>
    <row r="9198" spans="1:9" ht="90">
      <c r="A9198" s="571">
        <v>13422</v>
      </c>
      <c r="B9198" s="572" t="s">
        <v>47879</v>
      </c>
      <c r="C9198" s="573" t="s">
        <v>1</v>
      </c>
      <c r="D9198" s="574">
        <v>26.51</v>
      </c>
      <c r="F9198" s="411"/>
      <c r="G9198" s="412" t="str">
        <f t="shared" si="143"/>
        <v>ESPELHO DE ESCADA EM  ALTA RESISTÊNCIA, ALT=18CM, POLIDO</v>
      </c>
      <c r="H9198" s="412" t="str">
        <f t="shared" si="143"/>
        <v>M</v>
      </c>
      <c r="I9198" s="413"/>
    </row>
    <row r="9199" spans="1:9" ht="371.25">
      <c r="A9199" s="571">
        <v>12614</v>
      </c>
      <c r="B9199" s="572" t="s">
        <v>47880</v>
      </c>
      <c r="C9199" s="573" t="s">
        <v>5</v>
      </c>
      <c r="D9199" s="574">
        <v>292.67</v>
      </c>
      <c r="F9199" s="411"/>
      <c r="G9199" s="412" t="str">
        <f t="shared" si="143"/>
        <v>FORNECIMENTO E INSTALAÇÃO DE ABSORVEDOR ACÚSTICO LINEAR, EM MDF CRU, REVESTID O INTERNAMENTE COM 01 CAMADA DE LÃ DE ROCHA BASÁLTICA ESP. 25MM, ACABAMENTO E M TECIDO TRAMADO, COR 05, MARROM CLARO DE ORDEM 1777, MÓDULOS DE 5,30 X 2,90M</v>
      </c>
      <c r="H9199" s="412" t="str">
        <f t="shared" si="143"/>
        <v>M2</v>
      </c>
      <c r="I9199" s="413"/>
    </row>
    <row r="9200" spans="1:9" ht="101.25">
      <c r="A9200" s="571">
        <v>7301</v>
      </c>
      <c r="B9200" s="572" t="s">
        <v>47881</v>
      </c>
      <c r="C9200" s="573" t="s">
        <v>39293</v>
      </c>
      <c r="D9200" s="574">
        <v>84.16</v>
      </c>
      <c r="F9200" s="411"/>
      <c r="G9200" s="412" t="str">
        <f t="shared" si="143"/>
        <v>FORNECIMENTO E INSTALAÇÃO DE CARPETE COLORSTONE DA BEAULIEU E=6MM</v>
      </c>
      <c r="H9200" s="412" t="str">
        <f t="shared" si="143"/>
        <v>M²</v>
      </c>
      <c r="I9200" s="413"/>
    </row>
    <row r="9201" spans="1:9" ht="337.5">
      <c r="A9201" s="571">
        <v>12613</v>
      </c>
      <c r="B9201" s="572" t="s">
        <v>47882</v>
      </c>
      <c r="C9201" s="573" t="s">
        <v>5</v>
      </c>
      <c r="D9201" s="574">
        <v>421.03</v>
      </c>
      <c r="F9201" s="411"/>
      <c r="G9201" s="412" t="str">
        <f t="shared" si="143"/>
        <v>FORNECIMENTO E INSTALAÇAO DE DIFUSOR ACÚSTICO TRAPEZOIDAL, EM MDF LINHO-FENDI E REVESTIDO INTERNAMENTE COM 01 CAMADA DE LÃ DE ROCHA ESP.25MM, MEDINDO: H=2, 70M, BASE MAIOR= 0,10M E BASE MENOR=0,03M</v>
      </c>
      <c r="H9201" s="412" t="str">
        <f t="shared" si="143"/>
        <v>M2</v>
      </c>
      <c r="I9201" s="413"/>
    </row>
    <row r="9202" spans="1:9" ht="281.25">
      <c r="A9202" s="571">
        <v>10769</v>
      </c>
      <c r="B9202" s="572" t="s">
        <v>47883</v>
      </c>
      <c r="C9202" s="573" t="s">
        <v>5</v>
      </c>
      <c r="D9202" s="574">
        <v>698.3</v>
      </c>
      <c r="F9202" s="411"/>
      <c r="G9202" s="412" t="str">
        <f t="shared" si="143"/>
        <v>FORNECIMENTO E INSTALAÇÃO DE FACHADA VENTILADA EM PLACAS DE GRÊS PORCELÂNICO  EXTRUDADO (E=16MM), FIXADO COM SUBESTRUTURA DE ALUMÍNIO, DA TEMPIO, REF.: BLU E EGEO E1350</v>
      </c>
      <c r="H9202" s="412" t="str">
        <f t="shared" si="143"/>
        <v>M2</v>
      </c>
      <c r="I9202" s="413"/>
    </row>
    <row r="9203" spans="1:9" ht="270">
      <c r="A9203" s="571">
        <v>10768</v>
      </c>
      <c r="B9203" s="572" t="s">
        <v>47884</v>
      </c>
      <c r="C9203" s="573" t="s">
        <v>5</v>
      </c>
      <c r="D9203" s="574">
        <v>667.48</v>
      </c>
      <c r="F9203" s="411"/>
      <c r="G9203" s="412" t="str">
        <f t="shared" si="143"/>
        <v>FORNECIMENTO E INSTALAÇÃO DE FACHADA VENTILADA EM PLACAS DE GRÊS PORCELÂNICO  EXTRUDADO (E=16MM), FIXADO COM SUBESTRUTURA DE ALUMÍNIO, DA TEMPIO, REF.: GRI S GR02-02</v>
      </c>
      <c r="H9203" s="412" t="str">
        <f t="shared" si="143"/>
        <v>M2</v>
      </c>
      <c r="I9203" s="413"/>
    </row>
    <row r="9204" spans="1:9" ht="112.5">
      <c r="A9204" s="571">
        <v>4878</v>
      </c>
      <c r="B9204" s="572" t="s">
        <v>47885</v>
      </c>
      <c r="C9204" s="573" t="s">
        <v>39293</v>
      </c>
      <c r="D9204" s="574">
        <v>99.94</v>
      </c>
      <c r="F9204" s="411"/>
      <c r="G9204" s="412" t="str">
        <f t="shared" si="143"/>
        <v>FORNECIMENTO E INSTALAÇÃODE CARPETE BERBER POINT 650 DA BEAULIEU E=6MM</v>
      </c>
      <c r="H9204" s="412" t="str">
        <f t="shared" si="143"/>
        <v>M²</v>
      </c>
      <c r="I9204" s="413"/>
    </row>
    <row r="9205" spans="1:9" ht="112.5">
      <c r="A9205" s="571">
        <v>6751</v>
      </c>
      <c r="B9205" s="572" t="s">
        <v>47886</v>
      </c>
      <c r="C9205" s="573" t="s">
        <v>39293</v>
      </c>
      <c r="D9205" s="574">
        <v>126.24</v>
      </c>
      <c r="F9205" s="411"/>
      <c r="G9205" s="412" t="str">
        <f t="shared" si="143"/>
        <v>FORNECIMENTO E INSTALAÇÃODE CARPETE BERBER POINT 920 DA BEAULIEU E=7MM</v>
      </c>
      <c r="H9205" s="412" t="str">
        <f t="shared" si="143"/>
        <v>M²</v>
      </c>
      <c r="I9205" s="413"/>
    </row>
    <row r="9206" spans="1:9" ht="236.25">
      <c r="A9206" s="571">
        <v>13686</v>
      </c>
      <c r="B9206" s="572" t="s">
        <v>47887</v>
      </c>
      <c r="C9206" s="573" t="s">
        <v>39293</v>
      </c>
      <c r="D9206" s="574">
        <v>152.54</v>
      </c>
      <c r="F9206" s="411"/>
      <c r="G9206" s="412" t="str">
        <f t="shared" si="143"/>
        <v>FORNECIMENTO E INSTALAÇÃODE CARPETE DE ALTO TRÁFEGO 100% SINTETICO ANTI-CHAMA LÚMEN SÃO CARLOS OU SIMILAR LAUDADO PELO CORPO DE BOMBEIRO E=5MM</v>
      </c>
      <c r="H9206" s="412" t="str">
        <f t="shared" si="143"/>
        <v>M²</v>
      </c>
      <c r="I9206" s="413"/>
    </row>
    <row r="9207" spans="1:9" ht="168.75">
      <c r="A9207" s="571">
        <v>13028</v>
      </c>
      <c r="B9207" s="572" t="s">
        <v>47888</v>
      </c>
      <c r="C9207" s="573" t="s">
        <v>39293</v>
      </c>
      <c r="D9207" s="574">
        <v>115.22</v>
      </c>
      <c r="F9207" s="411"/>
      <c r="G9207" s="412" t="str">
        <f t="shared" si="143"/>
        <v>FORNECIMENTO E INSTALAÇÃODE DE TAPETE  DE ENTRADA, EM NYLON, ANTIDERRAPANTE,  LISO, COR VERMELHO ESCURO</v>
      </c>
      <c r="H9207" s="412" t="str">
        <f t="shared" si="143"/>
        <v>M²</v>
      </c>
      <c r="I9207" s="413"/>
    </row>
    <row r="9208" spans="1:9" ht="236.25">
      <c r="A9208" s="571">
        <v>4427</v>
      </c>
      <c r="B9208" s="572" t="s">
        <v>47889</v>
      </c>
      <c r="C9208" s="573" t="s">
        <v>39293</v>
      </c>
      <c r="D9208" s="574">
        <v>78.900000000000006</v>
      </c>
      <c r="F9208" s="411"/>
      <c r="G9208" s="412" t="str">
        <f t="shared" si="143"/>
        <v>FORRO DE GESSO ACARTONADO, ACABAMENTO EM FILME PVC, PLACA 1250 X 600MM E PERF IL T, PADRÃO LINHO, MARCA MOD-LINE OU SIMILAR, INSTALADO</v>
      </c>
      <c r="H9208" s="412" t="str">
        <f t="shared" si="143"/>
        <v>M²</v>
      </c>
      <c r="I9208" s="413"/>
    </row>
    <row r="9209" spans="1:9" ht="236.25">
      <c r="A9209" s="571">
        <v>11332</v>
      </c>
      <c r="B9209" s="572" t="s">
        <v>47890</v>
      </c>
      <c r="C9209" s="573" t="s">
        <v>39293</v>
      </c>
      <c r="D9209" s="574">
        <v>84.16</v>
      </c>
      <c r="F9209" s="411"/>
      <c r="G9209" s="412" t="str">
        <f t="shared" si="143"/>
        <v>FORRO DE GESSO ACARTONADO, ACABAMENTO EM FILME PVC, PLACA 625 X 625MM E PERFI L T, PADRÃO LINHO, MARCA MOD-LINE OU SIMILAR, INSTALADO</v>
      </c>
      <c r="H9209" s="412" t="str">
        <f t="shared" si="143"/>
        <v>M²</v>
      </c>
      <c r="I9209" s="413"/>
    </row>
    <row r="9210" spans="1:9" ht="180">
      <c r="A9210" s="571">
        <v>7263</v>
      </c>
      <c r="B9210" s="572" t="s">
        <v>47891</v>
      </c>
      <c r="C9210" s="573" t="s">
        <v>39293</v>
      </c>
      <c r="D9210" s="574">
        <v>73.64</v>
      </c>
      <c r="F9210" s="411"/>
      <c r="G9210" s="412" t="str">
        <f t="shared" si="143"/>
        <v>FORRO DE GESSO ACARTONADO, COR BRANCA, PLACA 1243 X 618MM,  MARCA GYPSUM, MOD ELO GESSOLYNE OU SIMILAR - INSTALADO</v>
      </c>
      <c r="H9210" s="412" t="str">
        <f t="shared" si="143"/>
        <v>M²</v>
      </c>
      <c r="I9210" s="413"/>
    </row>
    <row r="9211" spans="1:9" ht="180">
      <c r="A9211" s="571">
        <v>11338</v>
      </c>
      <c r="B9211" s="572" t="s">
        <v>47892</v>
      </c>
      <c r="C9211" s="573" t="s">
        <v>39293</v>
      </c>
      <c r="D9211" s="574">
        <v>57.86</v>
      </c>
      <c r="F9211" s="411"/>
      <c r="G9211" s="412" t="str">
        <f t="shared" si="143"/>
        <v>FORRO DE GESSO ACARTONADO, COR BRANCA, PLACA 1243 X 618MM, MARCA GYPSUM, MODE LO GESSOLYNE OU SIMILAR - FORNECIMENTO</v>
      </c>
      <c r="H9211" s="412" t="str">
        <f t="shared" si="143"/>
        <v>M²</v>
      </c>
      <c r="I9211" s="413"/>
    </row>
    <row r="9212" spans="1:9" ht="202.5">
      <c r="A9212" s="571">
        <v>12427</v>
      </c>
      <c r="B9212" s="572" t="s">
        <v>47893</v>
      </c>
      <c r="C9212" s="573" t="s">
        <v>39293</v>
      </c>
      <c r="D9212" s="574">
        <v>52.6</v>
      </c>
      <c r="F9212" s="411"/>
      <c r="G9212" s="412" t="str">
        <f t="shared" si="143"/>
        <v>FORRO DE GESSO ACARTONADO, COR BRANCA, PLACA 1243 X 618MM, MODELO FGE, MARCA  GYPSUM OU SIMILAR, FORNECIMENTO E  INSTALADO</v>
      </c>
      <c r="H9212" s="412" t="str">
        <f t="shared" si="143"/>
        <v>M²</v>
      </c>
      <c r="I9212" s="413"/>
    </row>
    <row r="9213" spans="1:9" ht="303.75">
      <c r="A9213" s="571">
        <v>13031</v>
      </c>
      <c r="B9213" s="572" t="s">
        <v>47894</v>
      </c>
      <c r="C9213" s="573" t="s">
        <v>5</v>
      </c>
      <c r="D9213" s="574">
        <v>81.569999999999993</v>
      </c>
      <c r="F9213" s="411"/>
      <c r="G9213" s="412" t="str">
        <f t="shared" si="143"/>
        <v>ISOLAMENTO ACÚSTICO COM APLICAÇÃO DE CELULOSE COM UMA SUPERFÍCIE UNIFORME, MO NOLÍTICA, QUE NÃO POSSUI JUNTAS OU EMENDAS, ESP = 25MM, DENSIDADE = 60KG/M3,  PÉ DIREITO &lt;= 3,00M</v>
      </c>
      <c r="H9213" s="412" t="str">
        <f t="shared" si="143"/>
        <v>M2</v>
      </c>
      <c r="I9213" s="413"/>
    </row>
    <row r="9214" spans="1:9" ht="360">
      <c r="A9214" s="571">
        <v>13029</v>
      </c>
      <c r="B9214" s="572" t="s">
        <v>47895</v>
      </c>
      <c r="C9214" s="573" t="s">
        <v>5</v>
      </c>
      <c r="D9214" s="574">
        <v>122.35</v>
      </c>
      <c r="F9214" s="411"/>
      <c r="G9214" s="412" t="str">
        <f t="shared" si="143"/>
        <v>ISOLAMENTO ACÚSTICO COM APLICAÇÃO DE CELULOSE COM UMA SUPERFÍCIE UNIFORME, MO NOLÍTICA, QUE NÃO POSSUI JUNTAS OU EMENDAS, ESP = 25MM, DENSIDADE = 60KG/M3,  PÉ DIREITO &gt; 6,00M, INCLUSO ALUGUEL DE PLATAFORMA.</v>
      </c>
      <c r="H9214" s="412" t="str">
        <f t="shared" si="143"/>
        <v>M2</v>
      </c>
      <c r="I9214" s="413"/>
    </row>
    <row r="9215" spans="1:9" ht="90">
      <c r="A9215" s="571">
        <v>11262</v>
      </c>
      <c r="B9215" s="572" t="s">
        <v>47896</v>
      </c>
      <c r="C9215" s="573" t="s">
        <v>5</v>
      </c>
      <c r="D9215" s="574">
        <v>51.35</v>
      </c>
      <c r="F9215" s="411"/>
      <c r="G9215" s="412" t="str">
        <f t="shared" si="143"/>
        <v>PAREDE DE BLOCO DE GESSO (50 X 65CM) - FORNECIMENTO E EXECUÇÃO</v>
      </c>
      <c r="H9215" s="412" t="str">
        <f t="shared" si="143"/>
        <v>M2</v>
      </c>
      <c r="I9215" s="413"/>
    </row>
    <row r="9216" spans="1:9" ht="146.25">
      <c r="A9216" s="571">
        <v>37</v>
      </c>
      <c r="B9216" s="572" t="s">
        <v>47897</v>
      </c>
      <c r="C9216" s="573" t="s">
        <v>5</v>
      </c>
      <c r="D9216" s="574">
        <v>94.68</v>
      </c>
      <c r="F9216" s="411"/>
      <c r="G9216" s="412" t="str">
        <f t="shared" si="143"/>
        <v>PAREDE DE GESSO ACARTONADO - DRY - WALL D 100/75/60 2 ST 12,5MM SISTEMAS LAFA RGE GYPSUM OU SIMILAR</v>
      </c>
      <c r="H9216" s="412" t="str">
        <f t="shared" si="143"/>
        <v>M2</v>
      </c>
      <c r="I9216" s="413"/>
    </row>
    <row r="9217" spans="1:9" ht="146.25">
      <c r="A9217" s="571">
        <v>38</v>
      </c>
      <c r="B9217" s="572" t="s">
        <v>47898</v>
      </c>
      <c r="C9217" s="573" t="s">
        <v>5</v>
      </c>
      <c r="D9217" s="574">
        <v>126.24</v>
      </c>
      <c r="F9217" s="411"/>
      <c r="G9217" s="412" t="str">
        <f t="shared" si="143"/>
        <v>PAREDE DE GESSO ACARTONADO - DRY - WALL D 125/75/60 4 ST 12,5MM SISTEMA LAFAR GE GYPSUM OU SIMILAR</v>
      </c>
      <c r="H9217" s="412" t="str">
        <f t="shared" si="143"/>
        <v>M2</v>
      </c>
      <c r="I9217" s="413"/>
    </row>
    <row r="9218" spans="1:9" ht="146.25">
      <c r="A9218" s="571">
        <v>39</v>
      </c>
      <c r="B9218" s="572" t="s">
        <v>47899</v>
      </c>
      <c r="C9218" s="573" t="s">
        <v>5</v>
      </c>
      <c r="D9218" s="574">
        <v>89.42</v>
      </c>
      <c r="F9218" s="411"/>
      <c r="G9218" s="412" t="str">
        <f t="shared" ref="G9218:H9281" si="144">UPPER(B9218)</f>
        <v>PAREDE DE GESSO ACARTONADO - DRY - WALL D 73/48/60 2 ST 12,5 MM SISTEMAS LAFA RGE GYPSUM OU SIMILAR</v>
      </c>
      <c r="H9218" s="412" t="str">
        <f t="shared" si="144"/>
        <v>M2</v>
      </c>
      <c r="I9218" s="413"/>
    </row>
    <row r="9219" spans="1:9" ht="146.25">
      <c r="A9219" s="571">
        <v>11185</v>
      </c>
      <c r="B9219" s="572" t="s">
        <v>47900</v>
      </c>
      <c r="C9219" s="573" t="s">
        <v>5</v>
      </c>
      <c r="D9219" s="574">
        <v>94.68</v>
      </c>
      <c r="F9219" s="411"/>
      <c r="G9219" s="412" t="str">
        <f t="shared" si="144"/>
        <v>PAREDE DE GESSO ACARTONADO - DRY - WALL D 95/70/60 1 ST/1ST 12,5MM SISTEMAS L AFARGE GYPSUM OU SIMILAR</v>
      </c>
      <c r="H9219" s="412" t="str">
        <f t="shared" si="144"/>
        <v>M2</v>
      </c>
      <c r="I9219" s="413"/>
    </row>
    <row r="9220" spans="1:9" ht="157.5">
      <c r="A9220" s="571">
        <v>40</v>
      </c>
      <c r="B9220" s="572" t="s">
        <v>47901</v>
      </c>
      <c r="C9220" s="573" t="s">
        <v>5</v>
      </c>
      <c r="D9220" s="574">
        <v>126.24</v>
      </c>
      <c r="F9220" s="411"/>
      <c r="G9220" s="412" t="str">
        <f t="shared" si="144"/>
        <v>PAREDE DE GESSO ACARTONADO - DRY - WALL D= 98/48/60 4 ST 12,5MM SISTEMAS LAFA RGE GYPSUM OU SIMILAR</v>
      </c>
      <c r="H9220" s="412" t="str">
        <f t="shared" si="144"/>
        <v>M2</v>
      </c>
      <c r="I9220" s="413"/>
    </row>
    <row r="9221" spans="1:9" ht="135">
      <c r="A9221" s="571">
        <v>2989</v>
      </c>
      <c r="B9221" s="572" t="s">
        <v>47902</v>
      </c>
      <c r="C9221" s="573" t="s">
        <v>5</v>
      </c>
      <c r="D9221" s="574">
        <v>126.24</v>
      </c>
      <c r="F9221" s="411"/>
      <c r="G9221" s="412" t="str">
        <f t="shared" si="144"/>
        <v>PAREDE DE GESSO ACARTONADO - DRY WALL D=200/75/60 2 ST 12,5MM SISTEMA LAFARGE GYPSUM SIMILAR</v>
      </c>
      <c r="H9221" s="412" t="str">
        <f t="shared" si="144"/>
        <v>M2</v>
      </c>
      <c r="I9221" s="413"/>
    </row>
    <row r="9222" spans="1:9" ht="146.25">
      <c r="A9222" s="571">
        <v>12251</v>
      </c>
      <c r="B9222" s="572" t="s">
        <v>47903</v>
      </c>
      <c r="C9222" s="573" t="s">
        <v>5</v>
      </c>
      <c r="D9222" s="574">
        <v>154.03</v>
      </c>
      <c r="F9222" s="411"/>
      <c r="G9222" s="412" t="str">
        <f t="shared" si="144"/>
        <v>PAREDE DE GESSO ACARTONADO - DRY-WALL - CHAPA RU - ESP. 12,5MM, SISTEMA LAFAR GE GYPSUM OU SIMILAR</v>
      </c>
      <c r="H9222" s="412" t="str">
        <f t="shared" si="144"/>
        <v>M2</v>
      </c>
      <c r="I9222" s="413"/>
    </row>
    <row r="9223" spans="1:9" ht="168.75">
      <c r="A9223" s="571">
        <v>3077</v>
      </c>
      <c r="B9223" s="572" t="s">
        <v>47904</v>
      </c>
      <c r="C9223" s="573" t="s">
        <v>5</v>
      </c>
      <c r="D9223" s="574">
        <v>35</v>
      </c>
      <c r="F9223" s="411"/>
      <c r="G9223" s="412" t="str">
        <f t="shared" si="144"/>
        <v>PISO ALTA RESISTENCIA, COLORIDO, E=10MM, APLICADO COM JUNTAS, POLIDO ATÉ O ES MERIL 400 E ENCERADO</v>
      </c>
      <c r="H9223" s="412" t="str">
        <f t="shared" si="144"/>
        <v>M2</v>
      </c>
      <c r="I9223" s="413"/>
    </row>
    <row r="9224" spans="1:9" ht="168.75">
      <c r="A9224" s="571">
        <v>3078</v>
      </c>
      <c r="B9224" s="572" t="s">
        <v>47905</v>
      </c>
      <c r="C9224" s="573" t="s">
        <v>5</v>
      </c>
      <c r="D9224" s="574">
        <v>40</v>
      </c>
      <c r="F9224" s="411"/>
      <c r="G9224" s="412" t="str">
        <f t="shared" si="144"/>
        <v>PISO ALTA RESISTENCIA, COLORIDO, E=12MM, APLICADO COM JUNTAS, POLIDO ATÉ O ES MERIL 400 E ENCERADO</v>
      </c>
      <c r="H9224" s="412" t="str">
        <f t="shared" si="144"/>
        <v>M2</v>
      </c>
      <c r="I9224" s="413"/>
    </row>
    <row r="9225" spans="1:9" ht="168.75">
      <c r="A9225" s="571">
        <v>3080</v>
      </c>
      <c r="B9225" s="572" t="s">
        <v>47906</v>
      </c>
      <c r="C9225" s="573" t="s">
        <v>5</v>
      </c>
      <c r="D9225" s="574">
        <v>45</v>
      </c>
      <c r="F9225" s="411"/>
      <c r="G9225" s="412" t="str">
        <f t="shared" si="144"/>
        <v>PISO ALTA RESISTENCIA, COLORIDO, E=15MM, APLICADO COM JUNTAS, POLIDO ATÉ O ES MERIL 400 E ENCERADO</v>
      </c>
      <c r="H9225" s="412" t="str">
        <f t="shared" si="144"/>
        <v>M2</v>
      </c>
      <c r="I9225" s="413"/>
    </row>
    <row r="9226" spans="1:9" ht="180">
      <c r="A9226" s="571">
        <v>1753</v>
      </c>
      <c r="B9226" s="572" t="s">
        <v>47907</v>
      </c>
      <c r="C9226" s="573" t="s">
        <v>5</v>
      </c>
      <c r="D9226" s="574">
        <v>30</v>
      </c>
      <c r="F9226" s="411"/>
      <c r="G9226" s="412" t="str">
        <f t="shared" si="144"/>
        <v>PISO ALTA RESISTENCIA, COMUM, COR CINZA, E=10MM, APLICADO COM JUNTAS, POLIDO  ATÉ O ESMERIL 400 E ENCERADO</v>
      </c>
      <c r="H9226" s="412" t="str">
        <f t="shared" si="144"/>
        <v>M2</v>
      </c>
      <c r="I9226" s="413"/>
    </row>
    <row r="9227" spans="1:9" ht="168.75">
      <c r="A9227" s="571">
        <v>8428</v>
      </c>
      <c r="B9227" s="572" t="s">
        <v>47908</v>
      </c>
      <c r="C9227" s="573" t="s">
        <v>5</v>
      </c>
      <c r="D9227" s="574">
        <v>25</v>
      </c>
      <c r="F9227" s="411"/>
      <c r="G9227" s="412" t="str">
        <f t="shared" si="144"/>
        <v>PISO ALTA RESISTENCIA, COMUM, COR CINZA, E=12MM, APLICADO COM JUNTAS PLÁSTICA S, SEM POLIMENTO</v>
      </c>
      <c r="H9227" s="412" t="str">
        <f t="shared" si="144"/>
        <v>M2</v>
      </c>
      <c r="I9227" s="413"/>
    </row>
    <row r="9228" spans="1:9" ht="180">
      <c r="A9228" s="571">
        <v>1754</v>
      </c>
      <c r="B9228" s="572" t="s">
        <v>47909</v>
      </c>
      <c r="C9228" s="573" t="s">
        <v>5</v>
      </c>
      <c r="D9228" s="574">
        <v>35</v>
      </c>
      <c r="F9228" s="411"/>
      <c r="G9228" s="412" t="str">
        <f t="shared" si="144"/>
        <v>PISO ALTA RESISTENCIA, COMUM, COR CINZA, E=12MM, APLICADO COM JUNTAS, POLIDO  ATÉ O ESMERIL 400 E ENCERADO</v>
      </c>
      <c r="H9228" s="412" t="str">
        <f t="shared" si="144"/>
        <v>M2</v>
      </c>
      <c r="I9228" s="413"/>
    </row>
    <row r="9229" spans="1:9" ht="180">
      <c r="A9229" s="571">
        <v>1755</v>
      </c>
      <c r="B9229" s="572" t="s">
        <v>47910</v>
      </c>
      <c r="C9229" s="573" t="s">
        <v>5</v>
      </c>
      <c r="D9229" s="574">
        <v>45</v>
      </c>
      <c r="F9229" s="411"/>
      <c r="G9229" s="412" t="str">
        <f t="shared" si="144"/>
        <v>PISO ALTA RESISTENCIA, COMUM, COR CINZA, E=15MM, APLICADO COM JUNTAS, POLIDO  ATÉ O ESMERIL 400 E ENCERADO</v>
      </c>
      <c r="H9229" s="412" t="str">
        <f t="shared" si="144"/>
        <v>M2</v>
      </c>
      <c r="I9229" s="413"/>
    </row>
    <row r="9230" spans="1:9" ht="157.5">
      <c r="A9230" s="571">
        <v>4440</v>
      </c>
      <c r="B9230" s="572" t="s">
        <v>47911</v>
      </c>
      <c r="C9230" s="573" t="s">
        <v>5</v>
      </c>
      <c r="D9230" s="574">
        <v>35</v>
      </c>
      <c r="F9230" s="411"/>
      <c r="G9230" s="412" t="str">
        <f t="shared" si="144"/>
        <v>PISO ALTA RESISTENCIA, COR BRANCA, E=12MM, APLICADO COM JUNTAS, POLIDO ATÉ O  ESMERIL 400 E ENCERADO</v>
      </c>
      <c r="H9230" s="412" t="str">
        <f t="shared" si="144"/>
        <v>M2</v>
      </c>
      <c r="I9230" s="413"/>
    </row>
    <row r="9231" spans="1:9" ht="168.75">
      <c r="A9231" s="571">
        <v>7137</v>
      </c>
      <c r="B9231" s="572" t="s">
        <v>47912</v>
      </c>
      <c r="C9231" s="573" t="s">
        <v>1</v>
      </c>
      <c r="D9231" s="574">
        <v>15.4</v>
      </c>
      <c r="F9231" s="411"/>
      <c r="G9231" s="412" t="str">
        <f t="shared" si="144"/>
        <v>PISO ALTA RESISTENCIA, E=10MM, APLICADO EM DEGRAUS DE ESCADA, POLIDO ATÉ O ES MERIL 400 E ENCERADO</v>
      </c>
      <c r="H9231" s="412" t="str">
        <f t="shared" si="144"/>
        <v>M</v>
      </c>
      <c r="I9231" s="413"/>
    </row>
    <row r="9232" spans="1:9" ht="326.25">
      <c r="A9232" s="571">
        <v>9288</v>
      </c>
      <c r="B9232" s="572" t="s">
        <v>47913</v>
      </c>
      <c r="C9232" s="573" t="s">
        <v>5</v>
      </c>
      <c r="D9232" s="574">
        <v>100.32</v>
      </c>
      <c r="F9232" s="411"/>
      <c r="G9232" s="412" t="str">
        <f t="shared" si="144"/>
        <v>PISO ASFÁLTICO PARA QUADRA DE TÊNIS, E=10CM, INCLUSIVE ACESSÓRIOS PARA TÊNIS, DESPESAS COM ALIMENTAÇÃO, HOSPEDAGEM E PASSAGEM DOS FUNCIONÁRIOS RESP. PELA E XECUÇÃO E FRETE DOS MATERIAIS</v>
      </c>
      <c r="H9232" s="412" t="str">
        <f t="shared" si="144"/>
        <v>M2</v>
      </c>
      <c r="I9232" s="413"/>
    </row>
    <row r="9233" spans="1:9" ht="101.25">
      <c r="A9233" s="571">
        <v>2561</v>
      </c>
      <c r="B9233" s="572" t="s">
        <v>47914</v>
      </c>
      <c r="C9233" s="573" t="s">
        <v>39293</v>
      </c>
      <c r="D9233" s="574">
        <v>35.15</v>
      </c>
      <c r="F9233" s="411"/>
      <c r="G9233" s="412" t="str">
        <f t="shared" si="144"/>
        <v>PISO CONCREDUR 33X33CM, COR NATURAL REF. 3302 OU SIMILAR</v>
      </c>
      <c r="H9233" s="412" t="str">
        <f t="shared" si="144"/>
        <v>M²</v>
      </c>
      <c r="I9233" s="413"/>
    </row>
    <row r="9234" spans="1:9" ht="90">
      <c r="A9234" s="571">
        <v>2562</v>
      </c>
      <c r="B9234" s="572" t="s">
        <v>47915</v>
      </c>
      <c r="C9234" s="573" t="s">
        <v>39293</v>
      </c>
      <c r="D9234" s="574">
        <v>46.95</v>
      </c>
      <c r="F9234" s="411"/>
      <c r="G9234" s="412" t="str">
        <f t="shared" si="144"/>
        <v>PISO CONCREDUR 33X33CM, COR VERMELHA OU SIMILAR</v>
      </c>
      <c r="H9234" s="412" t="str">
        <f t="shared" si="144"/>
        <v>M²</v>
      </c>
      <c r="I9234" s="413"/>
    </row>
    <row r="9235" spans="1:9" ht="112.5">
      <c r="A9235" s="571">
        <v>13423</v>
      </c>
      <c r="B9235" s="572" t="s">
        <v>47916</v>
      </c>
      <c r="C9235" s="573" t="s">
        <v>1</v>
      </c>
      <c r="D9235" s="574">
        <v>63.12</v>
      </c>
      <c r="F9235" s="411"/>
      <c r="G9235" s="412" t="str">
        <f t="shared" si="144"/>
        <v>PISO DE DEGRAUS EM ALTA RESISTENCIA LARG=30 CM, MOLDADA IN-LOCO E POLIDO</v>
      </c>
      <c r="H9235" s="412" t="str">
        <f t="shared" si="144"/>
        <v>M</v>
      </c>
      <c r="I9235" s="413"/>
    </row>
    <row r="9236" spans="1:9" ht="258.75">
      <c r="A9236" s="571">
        <v>1757</v>
      </c>
      <c r="B9236" s="572" t="s">
        <v>47917</v>
      </c>
      <c r="C9236" s="573" t="s">
        <v>5</v>
      </c>
      <c r="D9236" s="574">
        <v>631.20000000000005</v>
      </c>
      <c r="F9236" s="411"/>
      <c r="G9236" s="412" t="str">
        <f t="shared" si="144"/>
        <v>PISO ELEVADO C/  PLACA DE AÇO PREENCHIDA COM CONCRETO CELULAR, REVESTIDO COM  PAVIFLEX E=3,2MM C/ PEDESTAIS TELESCÓPICO GALV. À FOGO, DIM.600 X 600 X 30MM</v>
      </c>
      <c r="H9236" s="412" t="str">
        <f t="shared" si="144"/>
        <v>M2</v>
      </c>
      <c r="I9236" s="413"/>
    </row>
    <row r="9237" spans="1:9" ht="236.25">
      <c r="A9237" s="571">
        <v>9187</v>
      </c>
      <c r="B9237" s="572" t="s">
        <v>47918</v>
      </c>
      <c r="C9237" s="573" t="s">
        <v>5</v>
      </c>
      <c r="D9237" s="574">
        <v>110.42</v>
      </c>
      <c r="F9237" s="411"/>
      <c r="G9237" s="412" t="str">
        <f t="shared" si="144"/>
        <v>PISO EM PLACAS 40X40X3CM DE ALTA RESISTENCIA, LINHA REGGIA, REF.TECNOGRAN OU  SIMILAR, C/ FORNECIMENTO DE MATERIAL, ASSENTAMENTO E REJUNTAMENTO</v>
      </c>
      <c r="H9237" s="412" t="str">
        <f t="shared" si="144"/>
        <v>M2</v>
      </c>
      <c r="I9237" s="413"/>
    </row>
    <row r="9238" spans="1:9" ht="409.5">
      <c r="A9238" s="571">
        <v>11644</v>
      </c>
      <c r="B9238" s="572" t="s">
        <v>47919</v>
      </c>
      <c r="C9238" s="573" t="s">
        <v>5</v>
      </c>
      <c r="D9238" s="574">
        <v>236.32</v>
      </c>
      <c r="F9238" s="411"/>
      <c r="G9238" s="412" t="str">
        <f t="shared" si="144"/>
        <v>PISO SINTÉTICO, ESPORTIVO, MONOLÍTICO, FLEXÍVEL DE POLIURETANO PU, COM MANTA, INCLUSIVE DESPESAS COM ALIMENTAÇÃO, HOSPEDAGEM E PASSAGEM DOS FUNCIONÁRIOS RE SP. PELA EXECUÇÃO E FRETE DOS MATERIAIS, DA GREEN VISION, REF. SOFT VISION OU SIMILAR</v>
      </c>
      <c r="H9238" s="412" t="str">
        <f t="shared" si="144"/>
        <v>M2</v>
      </c>
      <c r="I9238" s="413"/>
    </row>
    <row r="9239" spans="1:9" ht="33.75">
      <c r="A9239" s="571">
        <v>8704</v>
      </c>
      <c r="B9239" s="572" t="s">
        <v>47920</v>
      </c>
      <c r="C9239" s="573" t="s">
        <v>5</v>
      </c>
      <c r="D9239" s="574">
        <v>15</v>
      </c>
      <c r="F9239" s="411"/>
      <c r="G9239" s="412" t="str">
        <f t="shared" si="144"/>
        <v>POLIMENTO DE PISO</v>
      </c>
      <c r="H9239" s="412" t="str">
        <f t="shared" si="144"/>
        <v>M2</v>
      </c>
      <c r="I9239" s="413"/>
    </row>
    <row r="9240" spans="1:9" ht="90">
      <c r="A9240" s="571">
        <v>14</v>
      </c>
      <c r="B9240" s="572" t="s">
        <v>47921</v>
      </c>
      <c r="C9240" s="573" t="s">
        <v>5</v>
      </c>
      <c r="D9240" s="574">
        <v>14</v>
      </c>
      <c r="F9240" s="411"/>
      <c r="G9240" s="412" t="str">
        <f t="shared" si="144"/>
        <v>POLIMENTO DE PISO DE ALTA RESITÊNCIA - EXISTENTE</v>
      </c>
      <c r="H9240" s="412" t="str">
        <f t="shared" si="144"/>
        <v>M2</v>
      </c>
      <c r="I9240" s="413"/>
    </row>
    <row r="9241" spans="1:9" ht="78.75">
      <c r="A9241" s="571">
        <v>6971</v>
      </c>
      <c r="B9241" s="572" t="s">
        <v>47922</v>
      </c>
      <c r="C9241" s="573" t="s">
        <v>5</v>
      </c>
      <c r="D9241" s="574">
        <v>15</v>
      </c>
      <c r="F9241" s="411"/>
      <c r="G9241" s="412" t="str">
        <f t="shared" si="144"/>
        <v>POLIMENTO DE PISO NOVO DE ALTA RESITÊNCIA</v>
      </c>
      <c r="H9241" s="412" t="str">
        <f t="shared" si="144"/>
        <v>M2</v>
      </c>
      <c r="I9241" s="413"/>
    </row>
    <row r="9242" spans="1:9" ht="168.75">
      <c r="A9242" s="571">
        <v>10085</v>
      </c>
      <c r="B9242" s="572" t="s">
        <v>47923</v>
      </c>
      <c r="C9242" s="573" t="s">
        <v>3</v>
      </c>
      <c r="D9242" s="574">
        <v>473.4</v>
      </c>
      <c r="F9242" s="411"/>
      <c r="G9242" s="412" t="str">
        <f t="shared" si="144"/>
        <v>PORTA PARA PAREDE DRYWALL (GESSO ACARTONADO), SEMI-OCA, COM CAIXA EM MADEIRA  E FERRAGENS -  80 X 210 CM</v>
      </c>
      <c r="H9242" s="412" t="str">
        <f t="shared" si="144"/>
        <v>UN</v>
      </c>
      <c r="I9242" s="413"/>
    </row>
    <row r="9243" spans="1:9" ht="168.75">
      <c r="A9243" s="571">
        <v>10086</v>
      </c>
      <c r="B9243" s="572" t="s">
        <v>47924</v>
      </c>
      <c r="C9243" s="573" t="s">
        <v>3</v>
      </c>
      <c r="D9243" s="574">
        <v>526</v>
      </c>
      <c r="F9243" s="411"/>
      <c r="G9243" s="412" t="str">
        <f t="shared" si="144"/>
        <v>PORTA PARA PAREDE DRYWALL (GESSO ACARTONADO), SEMI-OCA, COM CAIXA EM MADEIRA  E FERRAGENS -  90 X 210 CM</v>
      </c>
      <c r="H9243" s="412" t="str">
        <f t="shared" si="144"/>
        <v>UN</v>
      </c>
      <c r="I9243" s="413"/>
    </row>
    <row r="9244" spans="1:9" ht="135">
      <c r="A9244" s="571">
        <v>42</v>
      </c>
      <c r="B9244" s="572" t="s">
        <v>47925</v>
      </c>
      <c r="C9244" s="573" t="s">
        <v>39293</v>
      </c>
      <c r="D9244" s="574">
        <v>26.3</v>
      </c>
      <c r="F9244" s="411"/>
      <c r="G9244" s="412" t="str">
        <f t="shared" si="144"/>
        <v>RASPAGEM, CALAFETAGEM, APLICAÇÃO DE SELADOR E POLIMENTO COM CERA EM ASSOALHO</v>
      </c>
      <c r="H9244" s="412" t="str">
        <f t="shared" si="144"/>
        <v>M²</v>
      </c>
      <c r="I9244" s="413"/>
    </row>
    <row r="9245" spans="1:9" ht="135">
      <c r="A9245" s="571">
        <v>13271</v>
      </c>
      <c r="B9245" s="572" t="s">
        <v>47926</v>
      </c>
      <c r="C9245" s="573" t="s">
        <v>39293</v>
      </c>
      <c r="D9245" s="574">
        <v>47.34</v>
      </c>
      <c r="F9245" s="411"/>
      <c r="G9245" s="412" t="str">
        <f t="shared" si="144"/>
        <v>RASPAGEM, CALAFETAGEM, APLICAÇÃO DE SYNTEKO ALTO BRILHO EM PISO DE MADEIRA</v>
      </c>
      <c r="H9245" s="412" t="str">
        <f t="shared" si="144"/>
        <v>M²</v>
      </c>
      <c r="I9245" s="413"/>
    </row>
    <row r="9246" spans="1:9" ht="112.5">
      <c r="A9246" s="571">
        <v>13272</v>
      </c>
      <c r="B9246" s="572" t="s">
        <v>47927</v>
      </c>
      <c r="C9246" s="573" t="s">
        <v>39293</v>
      </c>
      <c r="D9246" s="574">
        <v>52.6</v>
      </c>
      <c r="F9246" s="411"/>
      <c r="G9246" s="412" t="str">
        <f t="shared" si="144"/>
        <v>RASPAGEM, CALAFETAGEM, APLICAÇÃO DE SYNTEKO FOSCO EM PISO DE MADEIRA</v>
      </c>
      <c r="H9246" s="412" t="str">
        <f t="shared" si="144"/>
        <v>M²</v>
      </c>
      <c r="I9246" s="413"/>
    </row>
    <row r="9247" spans="1:9" ht="157.5">
      <c r="A9247" s="571">
        <v>12888</v>
      </c>
      <c r="B9247" s="572" t="s">
        <v>47928</v>
      </c>
      <c r="C9247" s="573" t="s">
        <v>5</v>
      </c>
      <c r="D9247" s="574">
        <v>6.99</v>
      </c>
      <c r="F9247" s="411"/>
      <c r="G9247" s="412" t="str">
        <f t="shared" si="144"/>
        <v>REMOÇÃO DE PAREDE DE GESSO ACARTONADO - DRY-WALL - CHAPA RU, SISTEMA LAFARGE  GYPSUM OU SIMILAR</v>
      </c>
      <c r="H9247" s="412" t="str">
        <f t="shared" si="144"/>
        <v>M2</v>
      </c>
      <c r="I9247" s="413"/>
    </row>
    <row r="9248" spans="1:9" ht="270">
      <c r="A9248" s="571">
        <v>13030</v>
      </c>
      <c r="B9248" s="572" t="s">
        <v>47929</v>
      </c>
      <c r="C9248" s="573" t="s">
        <v>5</v>
      </c>
      <c r="D9248" s="574">
        <v>61.18</v>
      </c>
      <c r="F9248" s="411"/>
      <c r="G9248" s="412" t="str">
        <f t="shared" si="144"/>
        <v>REMOÇÃO E LIMPEZA DO ISOLAMENTO ACÚSTICO COM APLICAÇÃO DE CELULOSE COM UMA SU PERFÍCIE UNIFORME, PÉ DIREITO &gt; 6,00M, INCLUSO ALUGUEL DE PLATAFORMA E EXPURG O</v>
      </c>
      <c r="H9248" s="412" t="str">
        <f t="shared" si="144"/>
        <v>M2</v>
      </c>
      <c r="I9248" s="413"/>
    </row>
    <row r="9249" spans="1:9" ht="303.75">
      <c r="A9249" s="571">
        <v>4974</v>
      </c>
      <c r="B9249" s="572" t="s">
        <v>47930</v>
      </c>
      <c r="C9249" s="573" t="s">
        <v>5</v>
      </c>
      <c r="D9249" s="574">
        <v>458.82</v>
      </c>
      <c r="F9249" s="411"/>
      <c r="G9249" s="412" t="str">
        <f t="shared" si="144"/>
        <v>REVESTIMENTO EM ALUMÍNIO TIPO ALUCOBOND, E=0,3MM, EM ESTRUTURA METÁLICA AUXIL IAR DE PERFIL "U" 2", COM FORNECIMENTO E MONTAGEM,  INCLUSIVE PINTURA KAYNAR  500 COM SEIS CAMADAS</v>
      </c>
      <c r="H9249" s="412" t="str">
        <f t="shared" si="144"/>
        <v>M2</v>
      </c>
      <c r="I9249" s="413"/>
    </row>
    <row r="9250" spans="1:9" ht="281.25">
      <c r="A9250" s="571">
        <v>11961</v>
      </c>
      <c r="B9250" s="572" t="s">
        <v>47931</v>
      </c>
      <c r="C9250" s="573" t="s">
        <v>5</v>
      </c>
      <c r="D9250" s="574">
        <v>236.2</v>
      </c>
      <c r="F9250" s="411"/>
      <c r="G9250" s="412" t="str">
        <f t="shared" si="144"/>
        <v>REVESTIMENTO METÁLICO EM ALUMÍNIO COMPOSTO (ALUCOBOND OU SIMILAR) DOBRADO, E= 0,3MM, NA COR COBRE, 1,00 NX 1,00M,  EXCLUSIVE ESTRUTURA METÁLICA - FORNECIME NTO E MONTAGEM</v>
      </c>
      <c r="H9250" s="412" t="str">
        <f t="shared" si="144"/>
        <v>M2</v>
      </c>
      <c r="I9250" s="413"/>
    </row>
    <row r="9251" spans="1:9" ht="56.25">
      <c r="A9251" s="571">
        <v>1978</v>
      </c>
      <c r="B9251" s="572" t="s">
        <v>47932</v>
      </c>
      <c r="C9251" s="573" t="s">
        <v>1</v>
      </c>
      <c r="D9251" s="574">
        <v>13.8</v>
      </c>
      <c r="F9251" s="411"/>
      <c r="G9251" s="412" t="str">
        <f t="shared" si="144"/>
        <v>RODAPE  ALTA RESISTÊNCIA, ALT= 7CM</v>
      </c>
      <c r="H9251" s="412" t="str">
        <f t="shared" si="144"/>
        <v>M</v>
      </c>
      <c r="I9251" s="413"/>
    </row>
    <row r="9252" spans="1:9" ht="67.5">
      <c r="A9252" s="571">
        <v>4464</v>
      </c>
      <c r="B9252" s="572" t="s">
        <v>47933</v>
      </c>
      <c r="C9252" s="573" t="s">
        <v>1</v>
      </c>
      <c r="D9252" s="574">
        <v>17.829999999999998</v>
      </c>
      <c r="F9252" s="411"/>
      <c r="G9252" s="412" t="str">
        <f t="shared" si="144"/>
        <v>RODAPE ALTA RESISTÊNCIA BRANCO, ALT=10CM</v>
      </c>
      <c r="H9252" s="412" t="str">
        <f t="shared" si="144"/>
        <v>M</v>
      </c>
      <c r="I9252" s="413"/>
    </row>
    <row r="9253" spans="1:9" ht="56.25">
      <c r="A9253" s="571">
        <v>1979</v>
      </c>
      <c r="B9253" s="572" t="s">
        <v>47934</v>
      </c>
      <c r="C9253" s="573" t="s">
        <v>1</v>
      </c>
      <c r="D9253" s="574">
        <v>17.600000000000001</v>
      </c>
      <c r="F9253" s="411"/>
      <c r="G9253" s="412" t="str">
        <f t="shared" si="144"/>
        <v>RODAPE ALTA RESISTÊNCIA, ALT=10CM</v>
      </c>
      <c r="H9253" s="412" t="str">
        <f t="shared" si="144"/>
        <v>M</v>
      </c>
      <c r="I9253" s="413"/>
    </row>
    <row r="9254" spans="1:9" ht="78.75">
      <c r="A9254" s="571">
        <v>12112</v>
      </c>
      <c r="B9254" s="572" t="s">
        <v>47935</v>
      </c>
      <c r="C9254" s="573" t="s">
        <v>1</v>
      </c>
      <c r="D9254" s="574">
        <v>16.420000000000002</v>
      </c>
      <c r="F9254" s="411"/>
      <c r="G9254" s="412" t="str">
        <f t="shared" si="144"/>
        <v>RODAPE ALTA RESISTÊNCIA, ALT=10CM, MEIA-CANA</v>
      </c>
      <c r="H9254" s="412" t="str">
        <f t="shared" si="144"/>
        <v>M</v>
      </c>
      <c r="I9254" s="413"/>
    </row>
    <row r="9255" spans="1:9" ht="112.5">
      <c r="A9255" s="571">
        <v>8520</v>
      </c>
      <c r="B9255" s="572" t="s">
        <v>47936</v>
      </c>
      <c r="C9255" s="573" t="s">
        <v>1</v>
      </c>
      <c r="D9255" s="574">
        <v>20</v>
      </c>
      <c r="F9255" s="411"/>
      <c r="G9255" s="412" t="str">
        <f t="shared" si="144"/>
        <v>RODAPE ALTA RESISTÊNCIA, ALT=15CM, MEIA-CANA, TIPO HOSPITALAR</v>
      </c>
      <c r="H9255" s="412" t="str">
        <f t="shared" si="144"/>
        <v>M</v>
      </c>
      <c r="I9255" s="413"/>
    </row>
    <row r="9256" spans="1:9" ht="157.5">
      <c r="A9256" s="571">
        <v>11118</v>
      </c>
      <c r="B9256" s="572" t="s">
        <v>47937</v>
      </c>
      <c r="C9256" s="573" t="s">
        <v>3</v>
      </c>
      <c r="D9256" s="574">
        <v>20.54</v>
      </c>
      <c r="F9256" s="411"/>
      <c r="G9256" s="412" t="str">
        <f t="shared" si="144"/>
        <v>SERVIÇO DE CORTE E MONTAGEM DE DESENHO EM ISOPOR, DIM: 1,20 X 1,20M, PARA EXE CUÇÃO DE PISO</v>
      </c>
      <c r="H9256" s="412" t="str">
        <f t="shared" si="144"/>
        <v>UN</v>
      </c>
      <c r="I9256" s="413"/>
    </row>
    <row r="9257" spans="1:9" ht="78.75">
      <c r="A9257" s="571">
        <v>4465</v>
      </c>
      <c r="B9257" s="572" t="s">
        <v>47938</v>
      </c>
      <c r="C9257" s="573" t="s">
        <v>1</v>
      </c>
      <c r="D9257" s="574">
        <v>79.39</v>
      </c>
      <c r="F9257" s="411"/>
      <c r="G9257" s="412" t="str">
        <f t="shared" si="144"/>
        <v>SOLEIRA ALTA RESISTENCIA BRANCO, LARG=15 CM,</v>
      </c>
      <c r="H9257" s="412" t="str">
        <f t="shared" si="144"/>
        <v>M</v>
      </c>
      <c r="I9257" s="413"/>
    </row>
    <row r="9258" spans="1:9" ht="78.75">
      <c r="A9258" s="571">
        <v>11263</v>
      </c>
      <c r="B9258" s="572" t="s">
        <v>47939</v>
      </c>
      <c r="C9258" s="573" t="s">
        <v>1</v>
      </c>
      <c r="D9258" s="574">
        <v>24.64</v>
      </c>
      <c r="F9258" s="411"/>
      <c r="G9258" s="412" t="str">
        <f t="shared" si="144"/>
        <v>SOLEIRA ALTA RESISTENCIA CINZA, LARG=25 CM</v>
      </c>
      <c r="H9258" s="412" t="str">
        <f t="shared" si="144"/>
        <v>M</v>
      </c>
      <c r="I9258" s="413"/>
    </row>
    <row r="9259" spans="1:9" ht="90">
      <c r="A9259" s="571">
        <v>2024</v>
      </c>
      <c r="B9259" s="572" t="s">
        <v>47940</v>
      </c>
      <c r="C9259" s="573" t="s">
        <v>1</v>
      </c>
      <c r="D9259" s="574">
        <v>79.39</v>
      </c>
      <c r="F9259" s="411"/>
      <c r="G9259" s="412" t="str">
        <f t="shared" si="144"/>
        <v>SOLEIRA ALTA RESISTENCIA LARG=15 CM, MOLDADA IN-LOCO</v>
      </c>
      <c r="H9259" s="412" t="str">
        <f t="shared" si="144"/>
        <v>M</v>
      </c>
      <c r="I9259" s="413"/>
    </row>
    <row r="9260" spans="1:9" ht="202.5">
      <c r="A9260" s="571">
        <v>11</v>
      </c>
      <c r="B9260" s="572" t="s">
        <v>47941</v>
      </c>
      <c r="C9260" s="573" t="s">
        <v>388</v>
      </c>
      <c r="D9260" s="574">
        <v>5500</v>
      </c>
      <c r="F9260" s="411"/>
      <c r="G9260" s="412" t="str">
        <f t="shared" si="144"/>
        <v>CONJUNTO DE PONTEIRAS (25UN)  FILTRANTES COM 40MDE COLETORES PARA REBAIXAMENT O DE LENÇOL FREÁTICO E  EQUIPAMENTO (ALUGUEL MENSAL)</v>
      </c>
      <c r="H9260" s="412" t="str">
        <f t="shared" si="144"/>
        <v>MÊS</v>
      </c>
      <c r="I9260" s="413"/>
    </row>
    <row r="9261" spans="1:9" ht="90">
      <c r="A9261" s="571">
        <v>10393</v>
      </c>
      <c r="B9261" s="572" t="s">
        <v>47942</v>
      </c>
      <c r="C9261" s="573" t="s">
        <v>388</v>
      </c>
      <c r="D9261" s="574">
        <v>217.36</v>
      </c>
      <c r="F9261" s="411"/>
      <c r="G9261" s="412" t="str">
        <f t="shared" si="144"/>
        <v>LOCAÇÃO DE EQUIPAMENTO DE REBAIXAMENTO DE LENCOL FREÁTICO</v>
      </c>
      <c r="H9261" s="412" t="str">
        <f t="shared" si="144"/>
        <v>MÊS</v>
      </c>
      <c r="I9261" s="413"/>
    </row>
    <row r="9262" spans="1:9" ht="78.75">
      <c r="A9262" s="571">
        <v>3050</v>
      </c>
      <c r="B9262" s="572" t="s">
        <v>47943</v>
      </c>
      <c r="C9262" s="573" t="s">
        <v>1</v>
      </c>
      <c r="D9262" s="574">
        <v>2.29</v>
      </c>
      <c r="F9262" s="411"/>
      <c r="G9262" s="412" t="str">
        <f t="shared" si="144"/>
        <v>APARELHAMENTO DE PEÇA DE MADEIRA DE LEI, SEÇÃO 5 X 14</v>
      </c>
      <c r="H9262" s="412" t="str">
        <f t="shared" si="144"/>
        <v>M</v>
      </c>
      <c r="I9262" s="413"/>
    </row>
    <row r="9263" spans="1:9" ht="78.75">
      <c r="A9263" s="571">
        <v>3048</v>
      </c>
      <c r="B9263" s="572" t="s">
        <v>47944</v>
      </c>
      <c r="C9263" s="573" t="s">
        <v>1</v>
      </c>
      <c r="D9263" s="574">
        <v>1.5</v>
      </c>
      <c r="F9263" s="411"/>
      <c r="G9263" s="412" t="str">
        <f t="shared" si="144"/>
        <v>APARELHAMENTO DE PEÇA DE MADEIRA DE LEI, SEÇÃO 5 X 9</v>
      </c>
      <c r="H9263" s="412" t="str">
        <f t="shared" si="144"/>
        <v>M</v>
      </c>
      <c r="I9263" s="413"/>
    </row>
    <row r="9264" spans="1:9" ht="56.25">
      <c r="A9264" s="571">
        <v>3052</v>
      </c>
      <c r="B9264" s="572" t="s">
        <v>47945</v>
      </c>
      <c r="C9264" s="573" t="s">
        <v>1</v>
      </c>
      <c r="D9264" s="574">
        <v>0.3</v>
      </c>
      <c r="F9264" s="411"/>
      <c r="G9264" s="412" t="str">
        <f t="shared" si="144"/>
        <v>APARELHAMENTO DE RIPA DE MADEIRA DE LEI</v>
      </c>
      <c r="H9264" s="412" t="str">
        <f t="shared" si="144"/>
        <v>M</v>
      </c>
      <c r="I9264" s="413"/>
    </row>
    <row r="9265" spans="1:9" ht="56.25">
      <c r="A9265" s="571">
        <v>3053</v>
      </c>
      <c r="B9265" s="572" t="s">
        <v>47946</v>
      </c>
      <c r="C9265" s="573" t="s">
        <v>1</v>
      </c>
      <c r="D9265" s="574">
        <v>0.77</v>
      </c>
      <c r="F9265" s="411"/>
      <c r="G9265" s="412" t="str">
        <f t="shared" si="144"/>
        <v>APARELHAMENTO DE RIPÃO DE MADEIRA DE LEI</v>
      </c>
      <c r="H9265" s="412" t="str">
        <f t="shared" si="144"/>
        <v>M</v>
      </c>
      <c r="I9265" s="413"/>
    </row>
    <row r="9266" spans="1:9" ht="112.5">
      <c r="A9266" s="571">
        <v>3049</v>
      </c>
      <c r="B9266" s="572" t="s">
        <v>47947</v>
      </c>
      <c r="C9266" s="573" t="s">
        <v>1</v>
      </c>
      <c r="D9266" s="574">
        <v>3.67</v>
      </c>
      <c r="F9266" s="411"/>
      <c r="G9266" s="412" t="str">
        <f t="shared" si="144"/>
        <v>APARELHAMENTO OU LIXAMENTO DE PEÇA DE MADEIRA DE LEI, SEÇÃO 7CM A 20CM</v>
      </c>
      <c r="H9266" s="412" t="str">
        <f t="shared" si="144"/>
        <v>M</v>
      </c>
      <c r="I9266" s="413"/>
    </row>
    <row r="9267" spans="1:9" ht="258.75">
      <c r="A9267" s="571">
        <v>9165</v>
      </c>
      <c r="B9267" s="572" t="s">
        <v>47948</v>
      </c>
      <c r="C9267" s="573" t="s">
        <v>5</v>
      </c>
      <c r="D9267" s="574">
        <v>73.900000000000006</v>
      </c>
      <c r="F9267" s="411"/>
      <c r="G9267" s="412" t="str">
        <f t="shared" si="144"/>
        <v>TELHA TERMOACÚSTICA EM AÇO GALVANIZADO SEM PINTURA 0,50MM,ESP. PAINEL=30MM, I SOLAMENTO POLIURETANO = 30MM COM FILME BRANCO, ISOCOBERTURA PANISOL OU SIMILA R</v>
      </c>
      <c r="H9267" s="412" t="str">
        <f t="shared" si="144"/>
        <v>M2</v>
      </c>
      <c r="I9267" s="413"/>
    </row>
    <row r="9268" spans="1:9" ht="371.25">
      <c r="A9268" s="571">
        <v>12324</v>
      </c>
      <c r="B9268" s="572" t="s">
        <v>47949</v>
      </c>
      <c r="C9268" s="573" t="s">
        <v>3</v>
      </c>
      <c r="D9268" s="574">
        <v>14195.82</v>
      </c>
      <c r="F9268" s="411"/>
      <c r="G9268" s="412" t="str">
        <f t="shared" si="144"/>
        <v>TOLDO EM LONA (NIGHT &amp; DAY) FIXO, PROTENDIDO, DIM.: 7,00X 4,00M, COM SISITEMA DE COLETOR DE ÁGUAS PLUVIAIS, INCLUSIVE ESTRUTURA EM ALUMÍNIO - CONFORME PROJ ETO - COBERTURA DA BILHETERIA DO TEATRO TOBIAS BARRETO</v>
      </c>
      <c r="H9268" s="412" t="str">
        <f t="shared" si="144"/>
        <v>UN</v>
      </c>
      <c r="I9268" s="413"/>
    </row>
    <row r="9269" spans="1:9" ht="326.25">
      <c r="A9269" s="571">
        <v>13564</v>
      </c>
      <c r="B9269" s="572" t="s">
        <v>47950</v>
      </c>
      <c r="C9269" s="573" t="s">
        <v>3</v>
      </c>
      <c r="D9269" s="574">
        <v>5880</v>
      </c>
      <c r="F9269" s="411"/>
      <c r="G9269" s="412" t="str">
        <f t="shared" si="144"/>
        <v>TOLDO EM LONA (NIGHT &amp; DAY) MÓVEL, DIM.: (7,00 A 9,00M) X 4,50M, ESTRUTURA EM TUBOS RET. DE ALUMÍNIO, P/ COBERTURA PROVISÓRIA DE PROTEÇÃO DE FORROS ARTÍSTI COS EM OBRAS DO PATRIMÔNIO HISTÓRICO.</v>
      </c>
      <c r="H9269" s="412" t="str">
        <f t="shared" si="144"/>
        <v>UN</v>
      </c>
      <c r="I9269" s="413"/>
    </row>
    <row r="9270" spans="1:9" ht="270">
      <c r="A9270" s="571">
        <v>13507</v>
      </c>
      <c r="B9270" s="572" t="s">
        <v>47951</v>
      </c>
      <c r="C9270" s="573" t="s">
        <v>3</v>
      </c>
      <c r="D9270" s="574">
        <v>1890</v>
      </c>
      <c r="F9270" s="411"/>
      <c r="G9270" s="412" t="str">
        <f t="shared" si="144"/>
        <v>EXECUÇÃO DOS SERVIÇOS DE CONTROLE DE PRAGAS (FORMIGAS) EM UMA ÁREA DE 1.120,0 0 M2- OBRA: REFORMA DA ASSOCIAÇÃO BENEFICENTE HOSPITAL DE RIACHUELO</v>
      </c>
      <c r="H9270" s="412" t="str">
        <f t="shared" si="144"/>
        <v>UN</v>
      </c>
      <c r="I9270" s="413"/>
    </row>
    <row r="9271" spans="1:9" ht="45">
      <c r="A9271" s="571">
        <v>35</v>
      </c>
      <c r="B9271" s="572" t="s">
        <v>47952</v>
      </c>
      <c r="C9271" s="573" t="s">
        <v>7</v>
      </c>
      <c r="D9271" s="574">
        <v>60</v>
      </c>
      <c r="F9271" s="411"/>
      <c r="G9271" s="412" t="str">
        <f t="shared" si="144"/>
        <v>LIMPEZA DE FOSSA ACIMA DE 5M3</v>
      </c>
      <c r="H9271" s="412" t="str">
        <f t="shared" si="144"/>
        <v>M3</v>
      </c>
      <c r="I9271" s="413"/>
    </row>
    <row r="9272" spans="1:9" ht="33.75">
      <c r="A9272" s="571">
        <v>13425</v>
      </c>
      <c r="B9272" s="572" t="s">
        <v>47953</v>
      </c>
      <c r="C9272" s="573" t="s">
        <v>3</v>
      </c>
      <c r="D9272" s="574">
        <v>300</v>
      </c>
      <c r="F9272" s="411"/>
      <c r="G9272" s="412" t="str">
        <f t="shared" si="144"/>
        <v>LIMPEZA DE FOSSA ATÉ 5M3</v>
      </c>
      <c r="H9272" s="412" t="str">
        <f t="shared" si="144"/>
        <v>UN</v>
      </c>
      <c r="I9272" s="413"/>
    </row>
    <row r="9273" spans="1:9" ht="45">
      <c r="A9273" s="571">
        <v>11088</v>
      </c>
      <c r="B9273" s="572" t="s">
        <v>47954</v>
      </c>
      <c r="C9273" s="573" t="s">
        <v>7</v>
      </c>
      <c r="D9273" s="574">
        <v>12.5</v>
      </c>
      <c r="F9273" s="411"/>
      <c r="G9273" s="412" t="str">
        <f t="shared" si="144"/>
        <v>LIMPEZA DE RESERVATÓRIO</v>
      </c>
      <c r="H9273" s="412" t="str">
        <f t="shared" si="144"/>
        <v>M3</v>
      </c>
      <c r="I9273" s="413"/>
    </row>
    <row r="9274" spans="1:9" ht="135">
      <c r="A9274" s="571">
        <v>12557</v>
      </c>
      <c r="B9274" s="572" t="s">
        <v>47955</v>
      </c>
      <c r="C9274" s="573" t="s">
        <v>3</v>
      </c>
      <c r="D9274" s="574">
        <v>360</v>
      </c>
      <c r="F9274" s="411"/>
      <c r="G9274" s="412" t="str">
        <f t="shared" si="144"/>
        <v>PROGRAMA DE CONTRÔLE INTEGRADO DE PRAGAS DO GRUPO ESCOLAR SILVIO ROMERO EM LA GARTO/SE</v>
      </c>
      <c r="H9274" s="412" t="str">
        <f t="shared" si="144"/>
        <v>UN</v>
      </c>
      <c r="I9274" s="413"/>
    </row>
    <row r="9275" spans="1:9" ht="180">
      <c r="A9275" s="571">
        <v>12973</v>
      </c>
      <c r="B9275" s="572" t="s">
        <v>47956</v>
      </c>
      <c r="C9275" s="573" t="s">
        <v>45451</v>
      </c>
      <c r="D9275" s="574">
        <v>16180.99</v>
      </c>
      <c r="F9275" s="411"/>
      <c r="G9275" s="412" t="str">
        <f t="shared" si="144"/>
        <v>VARRIÇÃO DIÁRIA DE ÁREAS DE CALÇADAS, CICLOVIAS, ESTACIONAMENTOS E ÁREAS DE L AZER - ÁREA 103.326,01 M²</v>
      </c>
      <c r="H9275" s="412" t="str">
        <f t="shared" si="144"/>
        <v>MS</v>
      </c>
      <c r="I9275" s="413"/>
    </row>
    <row r="9276" spans="1:9" ht="56.25">
      <c r="A9276" s="571">
        <v>3480</v>
      </c>
      <c r="B9276" s="572" t="s">
        <v>47957</v>
      </c>
      <c r="C9276" s="573" t="s">
        <v>5</v>
      </c>
      <c r="D9276" s="574">
        <v>0.19</v>
      </c>
      <c r="F9276" s="411"/>
      <c r="G9276" s="412" t="str">
        <f t="shared" si="144"/>
        <v>ESCARIFICAÇÃO SUPERFICIAL DO TERRENO</v>
      </c>
      <c r="H9276" s="412" t="str">
        <f t="shared" si="144"/>
        <v>M2</v>
      </c>
      <c r="I9276" s="413"/>
    </row>
    <row r="9277" spans="1:9" ht="67.5">
      <c r="A9277" s="571">
        <v>3482</v>
      </c>
      <c r="B9277" s="572" t="s">
        <v>47958</v>
      </c>
      <c r="C9277" s="573" t="s">
        <v>5</v>
      </c>
      <c r="D9277" s="574">
        <v>0.19</v>
      </c>
      <c r="F9277" s="411"/>
      <c r="G9277" s="412" t="str">
        <f t="shared" si="144"/>
        <v>ESPALHAMENTO E REGULARIZAÇÃO DE TERRA VEGETAL</v>
      </c>
      <c r="H9277" s="412" t="str">
        <f t="shared" si="144"/>
        <v>M2</v>
      </c>
      <c r="I9277" s="413"/>
    </row>
    <row r="9278" spans="1:9" ht="292.5">
      <c r="A9278" s="571">
        <v>10505</v>
      </c>
      <c r="B9278" s="572" t="s">
        <v>47959</v>
      </c>
      <c r="C9278" s="573" t="s">
        <v>5</v>
      </c>
      <c r="D9278" s="574">
        <v>61.9</v>
      </c>
      <c r="F9278" s="411"/>
      <c r="G9278" s="412" t="str">
        <f t="shared" si="144"/>
        <v>FORNECIMENTO E INSTALAÇÃO DE GRAMA SINTÉTICA 42MM, ALTA DURABILIDADE, COR VER DE, PROTEÇÃO RAIOS UV E LUZ SOLAR, INCLUSO COLA, TYPE, AREIA TRATADA, BORRACH A E MÃO DE OBRA ESPECIALIZADA</v>
      </c>
      <c r="H9278" s="412" t="str">
        <f t="shared" si="144"/>
        <v>M2</v>
      </c>
      <c r="I9278" s="413"/>
    </row>
    <row r="9279" spans="1:9" ht="90">
      <c r="A9279" s="571">
        <v>9001</v>
      </c>
      <c r="B9279" s="572" t="s">
        <v>47960</v>
      </c>
      <c r="C9279" s="573" t="s">
        <v>3</v>
      </c>
      <c r="D9279" s="574">
        <v>88</v>
      </c>
      <c r="F9279" s="411"/>
      <c r="G9279" s="412" t="str">
        <f t="shared" si="144"/>
        <v>FORNECIMENTO E PLANTIO DE PALMEIRA MINI IMPERIAL, MEDIA</v>
      </c>
      <c r="H9279" s="412" t="str">
        <f t="shared" si="144"/>
        <v>UN</v>
      </c>
      <c r="I9279" s="413"/>
    </row>
    <row r="9280" spans="1:9" ht="101.25">
      <c r="A9280" s="571">
        <v>3485</v>
      </c>
      <c r="B9280" s="572" t="s">
        <v>47961</v>
      </c>
      <c r="C9280" s="573" t="s">
        <v>3</v>
      </c>
      <c r="D9280" s="574">
        <v>70</v>
      </c>
      <c r="F9280" s="411"/>
      <c r="G9280" s="412" t="str">
        <f t="shared" si="144"/>
        <v>FORNECIMENTO E PLANTIO DE PALMEIRA MINI IMPERIAL, PEQUENA</v>
      </c>
      <c r="H9280" s="412" t="str">
        <f t="shared" si="144"/>
        <v>UN</v>
      </c>
      <c r="I9280" s="413"/>
    </row>
    <row r="9281" spans="1:9" ht="225">
      <c r="A9281" s="571">
        <v>9179</v>
      </c>
      <c r="B9281" s="572" t="s">
        <v>47962</v>
      </c>
      <c r="C9281" s="573" t="s">
        <v>3</v>
      </c>
      <c r="D9281" s="574">
        <v>400</v>
      </c>
      <c r="F9281" s="411"/>
      <c r="G9281" s="412" t="str">
        <f t="shared" si="144"/>
        <v>FORNECIMENTO, TRANSPORTE E PLANTIO DE AMENDOEIRA JOVEM, ALTURA DO TRONCO = 1. 50 M, INCLUSIVE ADUBAÇÃO E MANUTENÇÃO POR 90 DIAS</v>
      </c>
      <c r="H9281" s="412" t="str">
        <f t="shared" si="144"/>
        <v>UN</v>
      </c>
      <c r="I9281" s="413"/>
    </row>
    <row r="9282" spans="1:9" ht="213.75">
      <c r="A9282" s="571">
        <v>2872</v>
      </c>
      <c r="B9282" s="572" t="s">
        <v>47963</v>
      </c>
      <c r="C9282" s="573" t="s">
        <v>3</v>
      </c>
      <c r="D9282" s="574">
        <v>2450</v>
      </c>
      <c r="F9282" s="411"/>
      <c r="G9282" s="412" t="str">
        <f t="shared" ref="G9282:H9345" si="145">UPPER(B9282)</f>
        <v>FORNECIMENTO, TRANSPORTE E PLANTIO DE COQUEIRO ADULTO, ALTURA DO TRONCO = 4.2 0 M, INCLUSIVE ADUBAÇÃO E MANUTENÇÃO POR 90 DIAS</v>
      </c>
      <c r="H9282" s="412" t="str">
        <f t="shared" si="145"/>
        <v>UN</v>
      </c>
      <c r="I9282" s="413"/>
    </row>
    <row r="9283" spans="1:9" ht="213.75">
      <c r="A9283" s="571">
        <v>686</v>
      </c>
      <c r="B9283" s="572" t="s">
        <v>47964</v>
      </c>
      <c r="C9283" s="573" t="s">
        <v>3</v>
      </c>
      <c r="D9283" s="574">
        <v>750</v>
      </c>
      <c r="F9283" s="411"/>
      <c r="G9283" s="412" t="str">
        <f t="shared" si="145"/>
        <v>FORNECIMENTO, TRANSPORTE E PLANTIO DE COQUEIRO JOVEM, ALTURA DO TRONCO = 1.20 M, INCLUSIVE ADUBAÇÃO E MANUTENÇÃO POR 90 DIAS</v>
      </c>
      <c r="H9283" s="412" t="str">
        <f t="shared" si="145"/>
        <v>UN</v>
      </c>
      <c r="I9283" s="413"/>
    </row>
    <row r="9284" spans="1:9" ht="225">
      <c r="A9284" s="571">
        <v>4414</v>
      </c>
      <c r="B9284" s="572" t="s">
        <v>47965</v>
      </c>
      <c r="C9284" s="573" t="s">
        <v>3</v>
      </c>
      <c r="D9284" s="574">
        <v>3043.4</v>
      </c>
      <c r="F9284" s="411"/>
      <c r="G9284" s="412" t="str">
        <f t="shared" si="145"/>
        <v>FORNECIMENTO, TRANSPORTE E PLANTIO DE COQUEIRO JOVEM, ALTURA DO TRONCO = 1.80 M, INCLUSIVE ADUBAÇÃO E MANUTENÇÃO POR 90 DIAS - 20 UN</v>
      </c>
      <c r="H9284" s="412" t="str">
        <f t="shared" si="145"/>
        <v>UN</v>
      </c>
      <c r="I9284" s="413"/>
    </row>
    <row r="9285" spans="1:9" ht="33.75">
      <c r="A9285" s="571">
        <v>3484</v>
      </c>
      <c r="B9285" s="572" t="s">
        <v>47966</v>
      </c>
      <c r="C9285" s="573" t="s">
        <v>3</v>
      </c>
      <c r="D9285" s="574">
        <v>0.14000000000000001</v>
      </c>
      <c r="F9285" s="411"/>
      <c r="G9285" s="412" t="str">
        <f t="shared" si="145"/>
        <v>PLANTIO DE MUDAS VEGETAIS</v>
      </c>
      <c r="H9285" s="412" t="str">
        <f t="shared" si="145"/>
        <v>UN</v>
      </c>
      <c r="I9285" s="413"/>
    </row>
    <row r="9286" spans="1:9" ht="56.25">
      <c r="A9286" s="571">
        <v>3481</v>
      </c>
      <c r="B9286" s="572" t="s">
        <v>47967</v>
      </c>
      <c r="C9286" s="573" t="s">
        <v>5</v>
      </c>
      <c r="D9286" s="574">
        <v>0.19</v>
      </c>
      <c r="F9286" s="411"/>
      <c r="G9286" s="412" t="str">
        <f t="shared" si="145"/>
        <v>TOMBAMENTO DE TERRA VEGETAL ADUBADA</v>
      </c>
      <c r="H9286" s="412" t="str">
        <f t="shared" si="145"/>
        <v>M2</v>
      </c>
      <c r="I9286" s="413"/>
    </row>
    <row r="9287" spans="1:9" ht="146.25">
      <c r="A9287" s="571">
        <v>11665</v>
      </c>
      <c r="B9287" s="572" t="s">
        <v>47968</v>
      </c>
      <c r="C9287" s="573" t="s">
        <v>1</v>
      </c>
      <c r="D9287" s="574">
        <v>145</v>
      </c>
      <c r="F9287" s="411"/>
      <c r="G9287" s="412" t="str">
        <f t="shared" si="145"/>
        <v>EXECUÇÃO DE SERVIÇOS DE SOLDAGEM TERMOPLÁSTICA EM TUBO PEAD PE100, SDR-21, PN -8, Ø = 800MM</v>
      </c>
      <c r="H9287" s="412" t="str">
        <f t="shared" si="145"/>
        <v>M</v>
      </c>
      <c r="I9287" s="413"/>
    </row>
    <row r="9288" spans="1:9" ht="168.75">
      <c r="A9288" s="571">
        <v>3034</v>
      </c>
      <c r="B9288" s="572" t="s">
        <v>47969</v>
      </c>
      <c r="C9288" s="573" t="s">
        <v>5</v>
      </c>
      <c r="D9288" s="574">
        <v>50</v>
      </c>
      <c r="F9288" s="411"/>
      <c r="G9288" s="412" t="str">
        <f t="shared" si="145"/>
        <v>JATEAMENTO ABRASIVO EM ESTRUTURAS DE AÇO CARBONO TIPO SA 2.1/2, METAL QUASE B RANCO, COM GRANALHA</v>
      </c>
      <c r="H9288" s="412" t="str">
        <f t="shared" si="145"/>
        <v>M2</v>
      </c>
      <c r="I9288" s="413"/>
    </row>
    <row r="9289" spans="1:9" ht="78.75">
      <c r="A9289" s="571">
        <v>4318</v>
      </c>
      <c r="B9289" s="572" t="s">
        <v>47970</v>
      </c>
      <c r="C9289" s="573" t="s">
        <v>23</v>
      </c>
      <c r="D9289" s="574">
        <v>230.77</v>
      </c>
      <c r="F9289" s="411"/>
      <c r="G9289" s="412" t="str">
        <f t="shared" si="145"/>
        <v>AMARRAÇÃO DAS CURVAS COM MARCO DE COONCRETO</v>
      </c>
      <c r="H9289" s="412" t="str">
        <f t="shared" si="145"/>
        <v>KM</v>
      </c>
      <c r="I9289" s="413"/>
    </row>
    <row r="9290" spans="1:9" ht="56.25">
      <c r="A9290" s="571">
        <v>4317</v>
      </c>
      <c r="B9290" s="572" t="s">
        <v>47971</v>
      </c>
      <c r="C9290" s="573" t="s">
        <v>23</v>
      </c>
      <c r="D9290" s="574">
        <v>2460</v>
      </c>
      <c r="F9290" s="411"/>
      <c r="G9290" s="412" t="str">
        <f t="shared" si="145"/>
        <v>BATIMETRIA COM SEÇÕES TRANSVERSAIS</v>
      </c>
      <c r="H9290" s="412" t="str">
        <f t="shared" si="145"/>
        <v>KM</v>
      </c>
      <c r="I9290" s="413"/>
    </row>
    <row r="9291" spans="1:9" ht="22.5">
      <c r="A9291" s="571">
        <v>4316</v>
      </c>
      <c r="B9291" s="572" t="s">
        <v>47972</v>
      </c>
      <c r="C9291" s="573" t="s">
        <v>24</v>
      </c>
      <c r="D9291" s="574">
        <v>46.15</v>
      </c>
      <c r="F9291" s="411"/>
      <c r="G9291" s="412" t="str">
        <f t="shared" si="145"/>
        <v>CADASTRAMENTO</v>
      </c>
      <c r="H9291" s="412" t="str">
        <f t="shared" si="145"/>
        <v>HA</v>
      </c>
      <c r="I9291" s="413"/>
    </row>
    <row r="9292" spans="1:9" ht="67.5">
      <c r="A9292" s="571">
        <v>4337</v>
      </c>
      <c r="B9292" s="572" t="s">
        <v>47973</v>
      </c>
      <c r="C9292" s="573" t="s">
        <v>3</v>
      </c>
      <c r="D9292" s="574">
        <v>171.36</v>
      </c>
      <c r="F9292" s="411"/>
      <c r="G9292" s="412" t="str">
        <f t="shared" si="145"/>
        <v>ENSAIO - ABRASÃO LOS ANGELES - FONTE CODEVASF</v>
      </c>
      <c r="H9292" s="412" t="str">
        <f t="shared" si="145"/>
        <v>UN</v>
      </c>
      <c r="I9292" s="413"/>
    </row>
    <row r="9293" spans="1:9" ht="78.75">
      <c r="A9293" s="571">
        <v>4342</v>
      </c>
      <c r="B9293" s="572" t="s">
        <v>47974</v>
      </c>
      <c r="C9293" s="573" t="s">
        <v>3</v>
      </c>
      <c r="D9293" s="574">
        <v>119</v>
      </c>
      <c r="F9293" s="411"/>
      <c r="G9293" s="412" t="str">
        <f t="shared" si="145"/>
        <v>ENSAIO - ADENSAMENTO OEDOMÉTRICO - FONTE: CODEVASF</v>
      </c>
      <c r="H9293" s="412" t="str">
        <f t="shared" si="145"/>
        <v>UN</v>
      </c>
      <c r="I9293" s="413"/>
    </row>
    <row r="9294" spans="1:9" ht="33.75">
      <c r="A9294" s="571">
        <v>4338</v>
      </c>
      <c r="B9294" s="572" t="s">
        <v>47975</v>
      </c>
      <c r="C9294" s="573" t="s">
        <v>3</v>
      </c>
      <c r="D9294" s="574">
        <v>81.45</v>
      </c>
      <c r="F9294" s="411"/>
      <c r="G9294" s="412" t="str">
        <f t="shared" si="145"/>
        <v>ENSAIO - ADESIVIDADE</v>
      </c>
      <c r="H9294" s="412" t="str">
        <f t="shared" si="145"/>
        <v>UN</v>
      </c>
      <c r="I9294" s="413"/>
    </row>
    <row r="9295" spans="1:9" ht="56.25">
      <c r="A9295" s="571">
        <v>4336</v>
      </c>
      <c r="B9295" s="572" t="s">
        <v>47976</v>
      </c>
      <c r="C9295" s="573" t="s">
        <v>3</v>
      </c>
      <c r="D9295" s="574">
        <v>33.32</v>
      </c>
      <c r="F9295" s="411"/>
      <c r="G9295" s="412" t="str">
        <f t="shared" si="145"/>
        <v>ENSAIO - DENSIDADE NATURAL - CODEVASF</v>
      </c>
      <c r="H9295" s="412" t="str">
        <f t="shared" si="145"/>
        <v>UN</v>
      </c>
      <c r="I9295" s="413"/>
    </row>
    <row r="9296" spans="1:9" ht="33.75">
      <c r="A9296" s="571">
        <v>4341</v>
      </c>
      <c r="B9296" s="572" t="s">
        <v>47977</v>
      </c>
      <c r="C9296" s="573" t="s">
        <v>3</v>
      </c>
      <c r="D9296" s="574">
        <v>153.85</v>
      </c>
      <c r="F9296" s="411"/>
      <c r="G9296" s="412" t="str">
        <f t="shared" si="145"/>
        <v>ENSAIO - IMPUREZA ORGÂNICA</v>
      </c>
      <c r="H9296" s="412" t="str">
        <f t="shared" si="145"/>
        <v>UN</v>
      </c>
      <c r="I9296" s="413"/>
    </row>
    <row r="9297" spans="1:9" ht="33.75">
      <c r="A9297" s="571">
        <v>4339</v>
      </c>
      <c r="B9297" s="572" t="s">
        <v>47978</v>
      </c>
      <c r="C9297" s="573" t="s">
        <v>3</v>
      </c>
      <c r="D9297" s="574">
        <v>230.77</v>
      </c>
      <c r="F9297" s="411"/>
      <c r="G9297" s="412" t="str">
        <f t="shared" si="145"/>
        <v>ENSAIO - ÍNDICE DE FORMA</v>
      </c>
      <c r="H9297" s="412" t="str">
        <f t="shared" si="145"/>
        <v>UN</v>
      </c>
      <c r="I9297" s="413"/>
    </row>
    <row r="9298" spans="1:9" ht="90">
      <c r="A9298" s="571">
        <v>10036</v>
      </c>
      <c r="B9298" s="572" t="s">
        <v>47979</v>
      </c>
      <c r="C9298" s="573" t="s">
        <v>3</v>
      </c>
      <c r="D9298" s="574">
        <v>45.7</v>
      </c>
      <c r="F9298" s="411"/>
      <c r="G9298" s="412" t="str">
        <f t="shared" si="145"/>
        <v>ENSAIO - MASSA ESPECÍFICA REAL DOS GRÃOS - FONTE CODEVASF</v>
      </c>
      <c r="H9298" s="412" t="str">
        <f t="shared" si="145"/>
        <v>UN</v>
      </c>
      <c r="I9298" s="413"/>
    </row>
    <row r="9299" spans="1:9" ht="33.75">
      <c r="A9299" s="571">
        <v>4340</v>
      </c>
      <c r="B9299" s="572" t="s">
        <v>47980</v>
      </c>
      <c r="C9299" s="573" t="s">
        <v>3</v>
      </c>
      <c r="D9299" s="574">
        <v>380</v>
      </c>
      <c r="F9299" s="411"/>
      <c r="G9299" s="412" t="str">
        <f t="shared" si="145"/>
        <v>ENSAIO - SANIDADE DA ROCHA</v>
      </c>
      <c r="H9299" s="412" t="str">
        <f t="shared" si="145"/>
        <v>UN</v>
      </c>
      <c r="I9299" s="413"/>
    </row>
    <row r="9300" spans="1:9" ht="78.75">
      <c r="A9300" s="571">
        <v>10033</v>
      </c>
      <c r="B9300" s="572" t="s">
        <v>47981</v>
      </c>
      <c r="C9300" s="573" t="s">
        <v>3</v>
      </c>
      <c r="D9300" s="574">
        <v>476.01</v>
      </c>
      <c r="F9300" s="411"/>
      <c r="G9300" s="412" t="str">
        <f t="shared" si="145"/>
        <v>ENSAIO - TRIAXIAL (CU) CONSOLIDADO NÃO DRENADO - CODEVASF</v>
      </c>
      <c r="H9300" s="412" t="str">
        <f t="shared" si="145"/>
        <v>UN</v>
      </c>
      <c r="I9300" s="413"/>
    </row>
    <row r="9301" spans="1:9" ht="78.75">
      <c r="A9301" s="571">
        <v>4343</v>
      </c>
      <c r="B9301" s="572" t="s">
        <v>47982</v>
      </c>
      <c r="C9301" s="573" t="s">
        <v>3</v>
      </c>
      <c r="D9301" s="574">
        <v>342.72</v>
      </c>
      <c r="F9301" s="411"/>
      <c r="G9301" s="412" t="str">
        <f t="shared" si="145"/>
        <v>ENSAIO - TRIAXIAL (UU) NÃO CONSOLIDADO NÃO DRENADO - CODEVASF</v>
      </c>
      <c r="H9301" s="412" t="str">
        <f t="shared" si="145"/>
        <v>UN</v>
      </c>
      <c r="I9301" s="413"/>
    </row>
    <row r="9302" spans="1:9" ht="45">
      <c r="A9302" s="571">
        <v>10034</v>
      </c>
      <c r="B9302" s="572" t="s">
        <v>47983</v>
      </c>
      <c r="C9302" s="573" t="s">
        <v>3</v>
      </c>
      <c r="D9302" s="574">
        <v>33.32</v>
      </c>
      <c r="F9302" s="411"/>
      <c r="G9302" s="412" t="str">
        <f t="shared" si="145"/>
        <v>ENSAIO - UMIDADE NATURAL - CODEVASF</v>
      </c>
      <c r="H9302" s="412" t="str">
        <f t="shared" si="145"/>
        <v>UN</v>
      </c>
      <c r="I9302" s="413"/>
    </row>
    <row r="9303" spans="1:9" ht="123.75">
      <c r="A9303" s="571">
        <v>10037</v>
      </c>
      <c r="B9303" s="572" t="s">
        <v>47984</v>
      </c>
      <c r="C9303" s="573" t="s">
        <v>3</v>
      </c>
      <c r="D9303" s="574">
        <v>157.08000000000001</v>
      </c>
      <c r="F9303" s="411"/>
      <c r="G9303" s="412" t="str">
        <f t="shared" si="145"/>
        <v>ENSAIO DE EXPANSÃO - COLAPSIVIDADE EM ANÉIS DE ADENSAMENTO - FONTE CODEVASF</v>
      </c>
      <c r="H9303" s="412" t="str">
        <f t="shared" si="145"/>
        <v>UN</v>
      </c>
      <c r="I9303" s="413"/>
    </row>
    <row r="9304" spans="1:9" ht="123.75">
      <c r="A9304" s="571">
        <v>10038</v>
      </c>
      <c r="B9304" s="572" t="s">
        <v>47985</v>
      </c>
      <c r="C9304" s="573" t="s">
        <v>3</v>
      </c>
      <c r="D9304" s="574">
        <v>123.76</v>
      </c>
      <c r="F9304" s="411"/>
      <c r="G9304" s="412" t="str">
        <f t="shared" si="145"/>
        <v>ENSAIO DE EXPANSÃO - DETERMINAÇÃO DA PRESSÃO DE EXPANSÃO - CODEVASF</v>
      </c>
      <c r="H9304" s="412" t="str">
        <f t="shared" si="145"/>
        <v>UN</v>
      </c>
      <c r="I9304" s="413"/>
    </row>
    <row r="9305" spans="1:9" ht="168.75">
      <c r="A9305" s="571">
        <v>3701</v>
      </c>
      <c r="B9305" s="572" t="s">
        <v>47986</v>
      </c>
      <c r="C9305" s="573" t="s">
        <v>13562</v>
      </c>
      <c r="D9305" s="574">
        <v>420</v>
      </c>
      <c r="F9305" s="411"/>
      <c r="G9305" s="412" t="str">
        <f t="shared" si="145"/>
        <v>EQUIPE DE TOPOGRAFIA PARA TRABALHOS EXCLUSIVOS DE CAMPO - DIÁRIA INCLUINDO TR ANSPORTE E ESTADIA</v>
      </c>
      <c r="H9305" s="412" t="str">
        <f t="shared" si="145"/>
        <v>DIA</v>
      </c>
      <c r="I9305" s="413"/>
    </row>
    <row r="9306" spans="1:9" ht="112.5">
      <c r="A9306" s="571">
        <v>4334</v>
      </c>
      <c r="B9306" s="572" t="s">
        <v>47987</v>
      </c>
      <c r="C9306" s="573" t="s">
        <v>3</v>
      </c>
      <c r="D9306" s="574">
        <v>59.51</v>
      </c>
      <c r="F9306" s="411"/>
      <c r="G9306" s="412" t="str">
        <f t="shared" si="145"/>
        <v>I. S. C - ÍNDICE DE SUPORTE CALIFORNIANO NA ENERGIA INTERMEDIÁRIA (1 PONTO)</v>
      </c>
      <c r="H9306" s="412" t="str">
        <f t="shared" si="145"/>
        <v>UN</v>
      </c>
      <c r="I9306" s="413"/>
    </row>
    <row r="9307" spans="1:9" ht="112.5">
      <c r="A9307" s="571">
        <v>4335</v>
      </c>
      <c r="B9307" s="572" t="s">
        <v>47988</v>
      </c>
      <c r="C9307" s="573" t="s">
        <v>3</v>
      </c>
      <c r="D9307" s="574">
        <v>66.95</v>
      </c>
      <c r="F9307" s="411"/>
      <c r="G9307" s="412" t="str">
        <f t="shared" si="145"/>
        <v>I. S. C - ÍNDICE DE SUPORTE CALIFORNIANO NA ENERGIA MODIFICADA (1 PONTO)</v>
      </c>
      <c r="H9307" s="412" t="str">
        <f t="shared" si="145"/>
        <v>UN</v>
      </c>
      <c r="I9307" s="413"/>
    </row>
    <row r="9308" spans="1:9" ht="112.5">
      <c r="A9308" s="571">
        <v>4333</v>
      </c>
      <c r="B9308" s="572" t="s">
        <v>47989</v>
      </c>
      <c r="C9308" s="573" t="s">
        <v>3</v>
      </c>
      <c r="D9308" s="574">
        <v>53.56</v>
      </c>
      <c r="F9308" s="411"/>
      <c r="G9308" s="412" t="str">
        <f t="shared" si="145"/>
        <v>I. S. C - ÍNDICE DE SUPORTE CALIFORNIANO NA ENERGIA NORMAL (1 PONTO)</v>
      </c>
      <c r="H9308" s="412" t="str">
        <f t="shared" si="145"/>
        <v>UN</v>
      </c>
      <c r="I9308" s="413"/>
    </row>
    <row r="9309" spans="1:9" ht="90">
      <c r="A9309" s="571">
        <v>12202</v>
      </c>
      <c r="B9309" s="572" t="s">
        <v>47990</v>
      </c>
      <c r="C9309" s="573" t="s">
        <v>3</v>
      </c>
      <c r="D9309" s="574">
        <v>186.8</v>
      </c>
      <c r="F9309" s="411"/>
      <c r="G9309" s="412" t="str">
        <f t="shared" si="145"/>
        <v>IMPLANTAÇÃO DE ESTRUTURA B6 (MÃO-DE-OBRA E MATERIAL)</v>
      </c>
      <c r="H9309" s="412" t="str">
        <f t="shared" si="145"/>
        <v>UN</v>
      </c>
      <c r="I9309" s="413"/>
    </row>
    <row r="9310" spans="1:9" ht="78.75">
      <c r="A9310" s="571">
        <v>4314</v>
      </c>
      <c r="B9310" s="572" t="s">
        <v>47991</v>
      </c>
      <c r="C9310" s="573" t="s">
        <v>23</v>
      </c>
      <c r="D9310" s="574">
        <v>307.69</v>
      </c>
      <c r="F9310" s="411"/>
      <c r="G9310" s="412" t="str">
        <f t="shared" si="145"/>
        <v>NIVELAMENTO E CONTRANIVELAMENTO DA POLIGONAL</v>
      </c>
      <c r="H9310" s="412" t="str">
        <f t="shared" si="145"/>
        <v>KM</v>
      </c>
      <c r="I9310" s="413"/>
    </row>
    <row r="9311" spans="1:9" ht="33.75">
      <c r="A9311" s="571">
        <v>4326</v>
      </c>
      <c r="B9311" s="572" t="s">
        <v>47992</v>
      </c>
      <c r="C9311" s="573" t="s">
        <v>1</v>
      </c>
      <c r="D9311" s="574">
        <v>30.77</v>
      </c>
      <c r="F9311" s="411"/>
      <c r="G9311" s="412" t="str">
        <f t="shared" si="145"/>
        <v>SONDAGEM À PÁ E PICARETA</v>
      </c>
      <c r="H9311" s="412" t="str">
        <f t="shared" si="145"/>
        <v>M</v>
      </c>
      <c r="I9311" s="413"/>
    </row>
    <row r="9312" spans="1:9" ht="45">
      <c r="A9312" s="571">
        <v>4324</v>
      </c>
      <c r="B9312" s="572" t="s">
        <v>47993</v>
      </c>
      <c r="C9312" s="573" t="s">
        <v>1</v>
      </c>
      <c r="D9312" s="574">
        <v>61.54</v>
      </c>
      <c r="F9312" s="411"/>
      <c r="G9312" s="412" t="str">
        <f t="shared" si="145"/>
        <v>SONDAGEM COM LÂMINA D'ÁGUA</v>
      </c>
      <c r="H9312" s="412" t="str">
        <f t="shared" si="145"/>
        <v>M</v>
      </c>
      <c r="I9312" s="413"/>
    </row>
    <row r="9313" spans="1:9" ht="33.75">
      <c r="A9313" s="571">
        <v>10559</v>
      </c>
      <c r="B9313" s="572" t="s">
        <v>47994</v>
      </c>
      <c r="C9313" s="573" t="s">
        <v>5</v>
      </c>
      <c r="D9313" s="574">
        <v>40</v>
      </c>
      <c r="F9313" s="411"/>
      <c r="G9313" s="412" t="str">
        <f t="shared" si="145"/>
        <v>CÓPIAS DE DESENHOS</v>
      </c>
      <c r="H9313" s="412" t="str">
        <f t="shared" si="145"/>
        <v>M2</v>
      </c>
      <c r="I9313" s="413"/>
    </row>
    <row r="9314" spans="1:9" ht="22.5">
      <c r="A9314" s="571">
        <v>11984</v>
      </c>
      <c r="B9314" s="572" t="s">
        <v>47995</v>
      </c>
      <c r="C9314" s="573" t="s">
        <v>3</v>
      </c>
      <c r="D9314" s="574">
        <v>6</v>
      </c>
      <c r="F9314" s="411"/>
      <c r="G9314" s="412" t="str">
        <f t="shared" si="145"/>
        <v>ENCADERNAÇÕES</v>
      </c>
      <c r="H9314" s="412" t="str">
        <f t="shared" si="145"/>
        <v>UN</v>
      </c>
      <c r="I9314" s="413"/>
    </row>
    <row r="9315" spans="1:9" ht="22.5">
      <c r="A9315" s="571">
        <v>5934</v>
      </c>
      <c r="B9315" s="572" t="s">
        <v>47996</v>
      </c>
      <c r="C9315" s="573" t="s">
        <v>3</v>
      </c>
      <c r="D9315" s="574">
        <v>3</v>
      </c>
      <c r="F9315" s="411"/>
      <c r="G9315" s="412" t="str">
        <f t="shared" si="145"/>
        <v>GRAVAÇÃO EM CD</v>
      </c>
      <c r="H9315" s="412" t="str">
        <f t="shared" si="145"/>
        <v>UN</v>
      </c>
      <c r="I9315" s="413"/>
    </row>
    <row r="9316" spans="1:9" ht="45">
      <c r="A9316" s="571">
        <v>12050</v>
      </c>
      <c r="B9316" s="572" t="s">
        <v>47997</v>
      </c>
      <c r="C9316" s="573" t="s">
        <v>1</v>
      </c>
      <c r="D9316" s="574">
        <v>30.25</v>
      </c>
      <c r="F9316" s="411"/>
      <c r="G9316" s="412" t="str">
        <f t="shared" si="145"/>
        <v>PLOTAGEM COLORIDA PARA PAREDE</v>
      </c>
      <c r="H9316" s="412" t="str">
        <f t="shared" si="145"/>
        <v>M</v>
      </c>
      <c r="I9316" s="413"/>
    </row>
    <row r="9317" spans="1:9" ht="45">
      <c r="A9317" s="571">
        <v>5554</v>
      </c>
      <c r="B9317" s="572" t="s">
        <v>47998</v>
      </c>
      <c r="C9317" s="573" t="s">
        <v>3</v>
      </c>
      <c r="D9317" s="574">
        <v>2.7</v>
      </c>
      <c r="F9317" s="411"/>
      <c r="G9317" s="412" t="str">
        <f t="shared" si="145"/>
        <v>PLOTAGEM EM PAPEL FORMATO A-1</v>
      </c>
      <c r="H9317" s="412" t="str">
        <f t="shared" si="145"/>
        <v>UN</v>
      </c>
      <c r="I9317" s="413"/>
    </row>
    <row r="9318" spans="1:9" ht="405">
      <c r="A9318" s="571">
        <v>13734</v>
      </c>
      <c r="B9318" s="572" t="s">
        <v>47999</v>
      </c>
      <c r="C9318" s="573" t="s">
        <v>3</v>
      </c>
      <c r="D9318" s="574">
        <v>15230</v>
      </c>
      <c r="F9318" s="411"/>
      <c r="G9318" s="412" t="str">
        <f t="shared" si="145"/>
        <v>ABRIGO PARA PONTO DE ÔNIBUS DUPLO, C/ FECHAMENTO:2,20X6,80 X H=2,45 ESTRUTURA DE MADEIRA  EUCALIÍTO AUTOCLAVADO, FERRAGEM, APLICAÇÃO DE SELADOR NATURAL UV  GOLD OSMOCOLOR, COM BANCO  (FORNECIMENTO, TRANSPORTE E MONTAGEM DA ESTRUTURA  NO LOCAL)</v>
      </c>
      <c r="H9318" s="412" t="str">
        <f t="shared" si="145"/>
        <v>UN</v>
      </c>
      <c r="I9318" s="413"/>
    </row>
    <row r="9319" spans="1:9" ht="405">
      <c r="A9319" s="571">
        <v>13735</v>
      </c>
      <c r="B9319" s="572" t="s">
        <v>48000</v>
      </c>
      <c r="C9319" s="573" t="s">
        <v>3</v>
      </c>
      <c r="D9319" s="574">
        <v>14267</v>
      </c>
      <c r="F9319" s="411"/>
      <c r="G9319" s="412" t="str">
        <f t="shared" si="145"/>
        <v>ABRIGO PARA PONTO DE ÔNIBUS DUPLO, S/ FECHAMENTO:2,20X6,80 X H=2,45 ESTRUTURA DE MADEIRA  EUCALIÍTO AUTOCLAVADO, FERRAGEM, APLICAÇÃO DE SELADOR NATURAL UV  GOLD OSMOCOLOR, COM BANCO  (FORNECIMENTO, TRANSPORTE E MONTAGEM DA ESTRUTURA  NO LOCAL)</v>
      </c>
      <c r="H9319" s="412" t="str">
        <f t="shared" si="145"/>
        <v>UN</v>
      </c>
      <c r="I9319" s="413"/>
    </row>
    <row r="9320" spans="1:9" ht="405">
      <c r="A9320" s="571">
        <v>13732</v>
      </c>
      <c r="B9320" s="572" t="s">
        <v>48001</v>
      </c>
      <c r="C9320" s="573" t="s">
        <v>3</v>
      </c>
      <c r="D9320" s="574">
        <v>10978</v>
      </c>
      <c r="F9320" s="411"/>
      <c r="G9320" s="412" t="str">
        <f t="shared" si="145"/>
        <v>ABRIGO PARA PONTO DE ÔNIBUS SIMPLES, C/ FECHAMENTO:2,20X3,90 X H=2,45 ESTRUTU RA DE MADEIRA  EUCALIÍTO AUTOCLAVADO, FERRAGEM, APLICAÇÃO DE SELADOR NATURAL  UV GOLD OSMOCOLOR, COM BANCO  (FORNECIMENTO, TRANSPORTE E MONTAGEM DA ESTRUTU RA NO LOCAL)</v>
      </c>
      <c r="H9320" s="412" t="str">
        <f t="shared" si="145"/>
        <v>UN</v>
      </c>
      <c r="I9320" s="413"/>
    </row>
    <row r="9321" spans="1:9" ht="405">
      <c r="A9321" s="571">
        <v>13733</v>
      </c>
      <c r="B9321" s="572" t="s">
        <v>48002</v>
      </c>
      <c r="C9321" s="573" t="s">
        <v>3</v>
      </c>
      <c r="D9321" s="574">
        <v>10209</v>
      </c>
      <c r="F9321" s="411"/>
      <c r="G9321" s="412" t="str">
        <f t="shared" si="145"/>
        <v>ABRIGO PARA PONTO DE ÔNIBUS SIMPLES, S/ FECHAMENTO:2,20X3,90 X H=2,45 ESTRUTU RA DE MADEIRA  EUCALIÍTO AUTOCLAVADO, FERRAGEM, APLICAÇÃO DE SELADOR NATURAL  UV GOLD OSMOCOLOR, COM BANCO  (FORNECIMENTO, TRANSPORTE E MONTAGEM DA ESTRUTU RA NO LOCAL)</v>
      </c>
      <c r="H9321" s="412" t="str">
        <f t="shared" si="145"/>
        <v>UN</v>
      </c>
      <c r="I9321" s="413"/>
    </row>
    <row r="9322" spans="1:9" ht="409.5">
      <c r="A9322" s="571">
        <v>9992</v>
      </c>
      <c r="B9322" s="572" t="s">
        <v>48003</v>
      </c>
      <c r="C9322" s="573" t="s">
        <v>3</v>
      </c>
      <c r="D9322" s="574">
        <v>20028.189999999999</v>
      </c>
      <c r="F9322" s="411"/>
      <c r="G9322" s="412" t="str">
        <f t="shared" si="145"/>
        <v>ABRIGO PARA PONTO DE ÔNIBUS, PADRÃO EMURB, EM ESTRUTURA METALICA, MEDINDO (8, 00 X 2,00)M, COM BANCO DUPLO E JARDINEIRAS, PINTADO COM EPÓXI E ESMALTE SINTÉ TICO (FORNECIMENTO, TRANSPORTE E MONTAGEM DA ESTRUTURA NO LOCAL), CONFORME DE TALHES DO PROJETO</v>
      </c>
      <c r="H9322" s="412" t="str">
        <f t="shared" si="145"/>
        <v>UN</v>
      </c>
      <c r="I9322" s="413"/>
    </row>
    <row r="9323" spans="1:9" ht="123.75">
      <c r="A9323" s="571">
        <v>10574</v>
      </c>
      <c r="B9323" s="572" t="s">
        <v>48004</v>
      </c>
      <c r="C9323" s="573" t="s">
        <v>5</v>
      </c>
      <c r="D9323" s="574">
        <v>1.21</v>
      </c>
      <c r="F9323" s="411"/>
      <c r="G9323" s="412" t="str">
        <f t="shared" si="145"/>
        <v>ALVARÁ DE CONSTRUÇÃO INICIAL DE EDIFICAÇÃO EM ARACAJU (COMÉRCIO MISTO)</v>
      </c>
      <c r="H9323" s="412" t="str">
        <f t="shared" si="145"/>
        <v>M2</v>
      </c>
      <c r="I9323" s="413"/>
    </row>
    <row r="9324" spans="1:9" ht="67.5">
      <c r="A9324" s="571">
        <v>3093</v>
      </c>
      <c r="B9324" s="572" t="s">
        <v>48005</v>
      </c>
      <c r="C9324" s="573" t="s">
        <v>3</v>
      </c>
      <c r="D9324" s="574">
        <v>38.369999999999997</v>
      </c>
      <c r="F9324" s="411"/>
      <c r="G9324" s="412" t="str">
        <f t="shared" si="145"/>
        <v>ANÁLISE LABORATORIAL DE AGLUTINANTE E PIGMENTO</v>
      </c>
      <c r="H9324" s="412" t="str">
        <f t="shared" si="145"/>
        <v>UN</v>
      </c>
      <c r="I9324" s="413"/>
    </row>
    <row r="9325" spans="1:9" ht="90">
      <c r="A9325" s="571">
        <v>8282</v>
      </c>
      <c r="B9325" s="572" t="s">
        <v>48006</v>
      </c>
      <c r="C9325" s="573" t="s">
        <v>3</v>
      </c>
      <c r="D9325" s="574">
        <v>68.55</v>
      </c>
      <c r="F9325" s="411"/>
      <c r="G9325" s="412" t="str">
        <f t="shared" si="145"/>
        <v>ATIRANTAMENTO DE VIGAS DE CONCRETO PRÉ-MOLDADA 1000X80X80CM</v>
      </c>
      <c r="H9325" s="412" t="str">
        <f t="shared" si="145"/>
        <v>UN</v>
      </c>
      <c r="I9325" s="413"/>
    </row>
    <row r="9326" spans="1:9" ht="112.5">
      <c r="A9326" s="571">
        <v>11687</v>
      </c>
      <c r="B9326" s="572" t="s">
        <v>48007</v>
      </c>
      <c r="C9326" s="573" t="s">
        <v>3</v>
      </c>
      <c r="D9326" s="574">
        <v>162.74</v>
      </c>
      <c r="F9326" s="411"/>
      <c r="G9326" s="412" t="str">
        <f t="shared" si="145"/>
        <v>BOBINA SOLENÓIDE - OBRA: MERCADO DE LAGARTO (CÂMARA FRIGORÍFICA)</v>
      </c>
      <c r="H9326" s="412" t="str">
        <f t="shared" si="145"/>
        <v>UN</v>
      </c>
      <c r="I9326" s="413"/>
    </row>
    <row r="9327" spans="1:9" ht="33.75">
      <c r="A9327" s="571">
        <v>10570</v>
      </c>
      <c r="B9327" s="572" t="s">
        <v>48008</v>
      </c>
      <c r="C9327" s="573" t="s">
        <v>3</v>
      </c>
      <c r="D9327" s="574">
        <v>53</v>
      </c>
      <c r="F9327" s="411"/>
      <c r="G9327" s="412" t="str">
        <f t="shared" si="145"/>
        <v>BOTIJÃO DE GÁS - CAUÇÃO</v>
      </c>
      <c r="H9327" s="412" t="str">
        <f t="shared" si="145"/>
        <v>UN</v>
      </c>
      <c r="I9327" s="413"/>
    </row>
    <row r="9328" spans="1:9" ht="101.25">
      <c r="A9328" s="571">
        <v>9070</v>
      </c>
      <c r="B9328" s="572" t="s">
        <v>48009</v>
      </c>
      <c r="C9328" s="573" t="s">
        <v>3</v>
      </c>
      <c r="D9328" s="574">
        <v>4181</v>
      </c>
      <c r="F9328" s="411"/>
      <c r="G9328" s="412" t="str">
        <f t="shared" si="145"/>
        <v>CAIXA DE EXPURGO DE 420M³/H, 52,3MMCA MARCA: BERLINER LUFT OU SIMILAR</v>
      </c>
      <c r="H9328" s="412" t="str">
        <f t="shared" si="145"/>
        <v>UN</v>
      </c>
      <c r="I9328" s="413"/>
    </row>
    <row r="9329" spans="1:9" ht="101.25">
      <c r="A9329" s="571">
        <v>9067</v>
      </c>
      <c r="B9329" s="572" t="s">
        <v>48010</v>
      </c>
      <c r="C9329" s="573" t="s">
        <v>3</v>
      </c>
      <c r="D9329" s="574">
        <v>4181</v>
      </c>
      <c r="F9329" s="411"/>
      <c r="G9329" s="412" t="str">
        <f t="shared" si="145"/>
        <v>CAIXA DE EXPURGO DE 450M³/H, 52,3MMCA MARCA: BERLINER LUFT OU SIMILAR</v>
      </c>
      <c r="H9329" s="412" t="str">
        <f t="shared" si="145"/>
        <v>UN</v>
      </c>
      <c r="I9329" s="413"/>
    </row>
    <row r="9330" spans="1:9" ht="101.25">
      <c r="A9330" s="571">
        <v>9066</v>
      </c>
      <c r="B9330" s="572" t="s">
        <v>48011</v>
      </c>
      <c r="C9330" s="573" t="s">
        <v>3</v>
      </c>
      <c r="D9330" s="574">
        <v>4181</v>
      </c>
      <c r="F9330" s="411"/>
      <c r="G9330" s="412" t="str">
        <f t="shared" si="145"/>
        <v>CAIXA DE EXPURGO DE 470M³/H, 50,3MMCA MARCA: BERLINER LUFT OU SIMILAR</v>
      </c>
      <c r="H9330" s="412" t="str">
        <f t="shared" si="145"/>
        <v>UN</v>
      </c>
      <c r="I9330" s="413"/>
    </row>
    <row r="9331" spans="1:9" ht="101.25">
      <c r="A9331" s="571">
        <v>9065</v>
      </c>
      <c r="B9331" s="572" t="s">
        <v>48012</v>
      </c>
      <c r="C9331" s="573" t="s">
        <v>3</v>
      </c>
      <c r="D9331" s="574">
        <v>4181</v>
      </c>
      <c r="F9331" s="411"/>
      <c r="G9331" s="412" t="str">
        <f t="shared" si="145"/>
        <v>CAIXA DE EXPURGO DE 500M³/H, 45,3MMCA MARCA: BERLINER LUFT OU SIMILAR</v>
      </c>
      <c r="H9331" s="412" t="str">
        <f t="shared" si="145"/>
        <v>UN</v>
      </c>
      <c r="I9331" s="413"/>
    </row>
    <row r="9332" spans="1:9" ht="101.25">
      <c r="A9332" s="571">
        <v>9069</v>
      </c>
      <c r="B9332" s="572" t="s">
        <v>48013</v>
      </c>
      <c r="C9332" s="573" t="s">
        <v>3</v>
      </c>
      <c r="D9332" s="574">
        <v>4216.83</v>
      </c>
      <c r="F9332" s="411"/>
      <c r="G9332" s="412" t="str">
        <f t="shared" si="145"/>
        <v>CAIXA DE EXPURGO DE 570M³/H, 46,2MMCA MARCA: BERLINER LUFT OU SIMILAR</v>
      </c>
      <c r="H9332" s="412" t="str">
        <f t="shared" si="145"/>
        <v>UN</v>
      </c>
      <c r="I9332" s="413"/>
    </row>
    <row r="9333" spans="1:9" ht="123.75">
      <c r="A9333" s="571">
        <v>9047</v>
      </c>
      <c r="B9333" s="572" t="s">
        <v>48014</v>
      </c>
      <c r="C9333" s="573" t="s">
        <v>3</v>
      </c>
      <c r="D9333" s="574">
        <v>4216.83</v>
      </c>
      <c r="F9333" s="411"/>
      <c r="G9333" s="412" t="str">
        <f t="shared" si="145"/>
        <v>CAIXA DE EXPURGO DE 610M³/H, 2839RPM E 45,3MMCA MARCA: BERLINER LUFT OU SIMIL AR</v>
      </c>
      <c r="H9333" s="412" t="str">
        <f t="shared" si="145"/>
        <v>UN</v>
      </c>
      <c r="I9333" s="413"/>
    </row>
    <row r="9334" spans="1:9" ht="101.25">
      <c r="A9334" s="571">
        <v>9068</v>
      </c>
      <c r="B9334" s="572" t="s">
        <v>48015</v>
      </c>
      <c r="C9334" s="573" t="s">
        <v>3</v>
      </c>
      <c r="D9334" s="574">
        <v>4216.83</v>
      </c>
      <c r="F9334" s="411"/>
      <c r="G9334" s="412" t="str">
        <f t="shared" si="145"/>
        <v>CAIXA DE EXPURGO DE 620M³/H, 53,5MMCA MARCA: BERLINER LUFT OU SIMILAR</v>
      </c>
      <c r="H9334" s="412" t="str">
        <f t="shared" si="145"/>
        <v>UN</v>
      </c>
      <c r="I9334" s="413"/>
    </row>
    <row r="9335" spans="1:9" ht="123.75">
      <c r="A9335" s="571">
        <v>9048</v>
      </c>
      <c r="B9335" s="572" t="s">
        <v>48016</v>
      </c>
      <c r="C9335" s="573" t="s">
        <v>3</v>
      </c>
      <c r="D9335" s="574">
        <v>4216.83</v>
      </c>
      <c r="F9335" s="411"/>
      <c r="G9335" s="412" t="str">
        <f t="shared" si="145"/>
        <v>CAIXA DE EXPURGO DE 680M³/H, 3030RPM E 50,3MMCA MARCA: BERLINER LUFT OU SIMIL AR</v>
      </c>
      <c r="H9335" s="412" t="str">
        <f t="shared" si="145"/>
        <v>UN</v>
      </c>
      <c r="I9335" s="413"/>
    </row>
    <row r="9336" spans="1:9" ht="123.75">
      <c r="A9336" s="571">
        <v>9049</v>
      </c>
      <c r="B9336" s="572" t="s">
        <v>48017</v>
      </c>
      <c r="C9336" s="573" t="s">
        <v>3</v>
      </c>
      <c r="D9336" s="574">
        <v>4216.83</v>
      </c>
      <c r="F9336" s="411"/>
      <c r="G9336" s="412" t="str">
        <f t="shared" si="145"/>
        <v>CAIXA DE EXPURGO DE 690M³/H, 3086RPM E 52,3MMCA MARCA: BERLINER LUFT OU SIMIL AR</v>
      </c>
      <c r="H9336" s="412" t="str">
        <f t="shared" si="145"/>
        <v>UN</v>
      </c>
      <c r="I9336" s="413"/>
    </row>
    <row r="9337" spans="1:9" ht="123.75">
      <c r="A9337" s="571">
        <v>9050</v>
      </c>
      <c r="B9337" s="572" t="s">
        <v>48018</v>
      </c>
      <c r="C9337" s="573" t="s">
        <v>3</v>
      </c>
      <c r="D9337" s="574">
        <v>4216.83</v>
      </c>
      <c r="F9337" s="411"/>
      <c r="G9337" s="412" t="str">
        <f t="shared" si="145"/>
        <v>CAIXA DE EXPURGO DE 700M³/H, 3123RPM E 53,5MMCA MARCA: BERLINER LUFT OU SIMIL AR</v>
      </c>
      <c r="H9337" s="412" t="str">
        <f t="shared" si="145"/>
        <v>UN</v>
      </c>
      <c r="I9337" s="413"/>
    </row>
    <row r="9338" spans="1:9" ht="101.25">
      <c r="A9338" s="571">
        <v>9059</v>
      </c>
      <c r="B9338" s="572" t="s">
        <v>48019</v>
      </c>
      <c r="C9338" s="573" t="s">
        <v>3</v>
      </c>
      <c r="D9338" s="574">
        <v>3379.2</v>
      </c>
      <c r="F9338" s="411"/>
      <c r="G9338" s="412" t="str">
        <f t="shared" si="145"/>
        <v>CAIXA DE VENTILAÇÃO DE 6900M³/H, 15MMCA MARCA: PROJELMEC OU SIMILAR</v>
      </c>
      <c r="H9338" s="412" t="str">
        <f t="shared" si="145"/>
        <v>UN</v>
      </c>
      <c r="I9338" s="413"/>
    </row>
    <row r="9339" spans="1:9" ht="157.5">
      <c r="A9339" s="571">
        <v>12241</v>
      </c>
      <c r="B9339" s="572" t="s">
        <v>48020</v>
      </c>
      <c r="C9339" s="573" t="s">
        <v>3</v>
      </c>
      <c r="D9339" s="574">
        <v>315</v>
      </c>
      <c r="F9339" s="411"/>
      <c r="G9339" s="412" t="str">
        <f t="shared" si="145"/>
        <v>CAIXA SEPARADORA DE ÁGUA E ÓLEO EM PVC, VAZÃO DE 1000 LITROS/HORA - DIM.: 1,0 5X0,45X0,45M</v>
      </c>
      <c r="H9339" s="412" t="str">
        <f t="shared" si="145"/>
        <v>UN</v>
      </c>
      <c r="I9339" s="413"/>
    </row>
    <row r="9340" spans="1:9" ht="112.5">
      <c r="A9340" s="571">
        <v>9726</v>
      </c>
      <c r="B9340" s="572" t="s">
        <v>48021</v>
      </c>
      <c r="C9340" s="573" t="s">
        <v>3</v>
      </c>
      <c r="D9340" s="574">
        <v>3579</v>
      </c>
      <c r="F9340" s="411"/>
      <c r="G9340" s="412" t="str">
        <f t="shared" si="145"/>
        <v>CAIXA SEPARADORA DE ÁGUA E ÓLEO S.A.O VAZÃO DE 5000 LITROS/HORA</v>
      </c>
      <c r="H9340" s="412" t="str">
        <f t="shared" si="145"/>
        <v>UN</v>
      </c>
      <c r="I9340" s="413"/>
    </row>
    <row r="9341" spans="1:9" ht="78.75">
      <c r="A9341" s="571">
        <v>10029</v>
      </c>
      <c r="B9341" s="572" t="s">
        <v>48022</v>
      </c>
      <c r="C9341" s="573" t="s">
        <v>39813</v>
      </c>
      <c r="D9341" s="574">
        <v>17.440000000000001</v>
      </c>
      <c r="F9341" s="411"/>
      <c r="G9341" s="412" t="str">
        <f t="shared" si="145"/>
        <v>CARGA E LANÇAMENTO DE PEDRA COM ESCAVADEIRA</v>
      </c>
      <c r="H9341" s="412" t="str">
        <f t="shared" si="145"/>
        <v>M³</v>
      </c>
      <c r="I9341" s="413"/>
    </row>
    <row r="9342" spans="1:9" ht="123.75">
      <c r="A9342" s="571">
        <v>10322</v>
      </c>
      <c r="B9342" s="572" t="s">
        <v>48023</v>
      </c>
      <c r="C9342" s="573" t="s">
        <v>3</v>
      </c>
      <c r="D9342" s="574">
        <v>23.68</v>
      </c>
      <c r="F9342" s="411"/>
      <c r="G9342" s="412" t="str">
        <f t="shared" si="145"/>
        <v>CERTIFICAÇÃO DE REDE CABEAMENTO ESTRUTURADO (REF: OBRA SERGIPETEC)</v>
      </c>
      <c r="H9342" s="412" t="str">
        <f t="shared" si="145"/>
        <v>UN</v>
      </c>
      <c r="I9342" s="413"/>
    </row>
    <row r="9343" spans="1:9" ht="45">
      <c r="A9343" s="571">
        <v>10965</v>
      </c>
      <c r="B9343" s="572" t="s">
        <v>48024</v>
      </c>
      <c r="C9343" s="573" t="s">
        <v>3</v>
      </c>
      <c r="D9343" s="574">
        <v>444</v>
      </c>
      <c r="F9343" s="411"/>
      <c r="G9343" s="412" t="str">
        <f t="shared" si="145"/>
        <v>COADEIRA SKIMER MODELO WC</v>
      </c>
      <c r="H9343" s="412" t="str">
        <f t="shared" si="145"/>
        <v>UN</v>
      </c>
      <c r="I9343" s="413"/>
    </row>
    <row r="9344" spans="1:9" ht="157.5">
      <c r="A9344" s="571">
        <v>10967</v>
      </c>
      <c r="B9344" s="572" t="s">
        <v>48025</v>
      </c>
      <c r="C9344" s="573" t="s">
        <v>3</v>
      </c>
      <c r="D9344" s="574">
        <v>25652</v>
      </c>
      <c r="F9344" s="411"/>
      <c r="G9344" s="412" t="str">
        <f t="shared" si="145"/>
        <v>CONJUNTO FILTRO MOD.236SC8.T COM BOMBA DE 5CV MOD.SCA3.T E AREIA INCLUSIVE PR É FILTRO MOD. SO-54</v>
      </c>
      <c r="H9344" s="412" t="str">
        <f t="shared" si="145"/>
        <v>UN</v>
      </c>
      <c r="I9344" s="413"/>
    </row>
    <row r="9345" spans="1:9" ht="22.5">
      <c r="A9345" s="571">
        <v>10448</v>
      </c>
      <c r="B9345" s="572" t="s">
        <v>48026</v>
      </c>
      <c r="C9345" s="573" t="s">
        <v>3</v>
      </c>
      <c r="D9345" s="574">
        <v>35</v>
      </c>
      <c r="F9345" s="411"/>
      <c r="G9345" s="412" t="str">
        <f t="shared" si="145"/>
        <v>CONSULTA MEDICA</v>
      </c>
      <c r="H9345" s="412" t="str">
        <f t="shared" si="145"/>
        <v>UN</v>
      </c>
      <c r="I9345" s="413"/>
    </row>
    <row r="9346" spans="1:9" ht="56.25">
      <c r="A9346" s="571">
        <v>10556</v>
      </c>
      <c r="B9346" s="572" t="s">
        <v>48027</v>
      </c>
      <c r="C9346" s="573" t="s">
        <v>388</v>
      </c>
      <c r="D9346" s="574">
        <v>53</v>
      </c>
      <c r="F9346" s="411"/>
      <c r="G9346" s="412" t="str">
        <f t="shared" ref="G9346:H9409" si="146">UPPER(B9346)</f>
        <v>CONSUMO DE GÁS GLP - BOTIJÃO 13KG</v>
      </c>
      <c r="H9346" s="412" t="str">
        <f t="shared" si="146"/>
        <v>MÊS</v>
      </c>
      <c r="I9346" s="413"/>
    </row>
    <row r="9347" spans="1:9" ht="123.75">
      <c r="A9347" s="571">
        <v>2565</v>
      </c>
      <c r="B9347" s="572" t="s">
        <v>48028</v>
      </c>
      <c r="C9347" s="573" t="s">
        <v>1</v>
      </c>
      <c r="D9347" s="574">
        <v>6.5</v>
      </c>
      <c r="F9347" s="411"/>
      <c r="G9347" s="412" t="str">
        <f t="shared" si="146"/>
        <v>CORTE EM PISOS OU LAJES DE CONCRETO UTILIZANDO COTADORA DE PISO E DISCOS DIAM ANTADOS</v>
      </c>
      <c r="H9347" s="412" t="str">
        <f t="shared" si="146"/>
        <v>M</v>
      </c>
      <c r="I9347" s="413"/>
    </row>
    <row r="9348" spans="1:9" ht="225">
      <c r="A9348" s="571">
        <v>13155</v>
      </c>
      <c r="B9348" s="572" t="s">
        <v>48029</v>
      </c>
      <c r="C9348" s="573" t="s">
        <v>11</v>
      </c>
      <c r="D9348" s="574">
        <v>9000</v>
      </c>
      <c r="F9348" s="411"/>
      <c r="G9348" s="412" t="str">
        <f t="shared" si="146"/>
        <v>CRONÔMETRO DE BASQUETE 24 SEGUNDOS E TEMPO TOTAL DE JOGO, DA IMPLY OU SIMILAR , INCLUSIVE FRETE, FORNECIMENTO E INSTALAÇÃO INCLUINDO SOFTWARE</v>
      </c>
      <c r="H9348" s="412" t="str">
        <f t="shared" si="146"/>
        <v>PAR</v>
      </c>
      <c r="I9348" s="413"/>
    </row>
    <row r="9349" spans="1:9" ht="281.25">
      <c r="A9349" s="571">
        <v>13136</v>
      </c>
      <c r="B9349" s="572" t="s">
        <v>48030</v>
      </c>
      <c r="C9349" s="573" t="s">
        <v>3</v>
      </c>
      <c r="D9349" s="574">
        <v>7500</v>
      </c>
      <c r="F9349" s="411"/>
      <c r="G9349" s="412" t="str">
        <f t="shared" si="146"/>
        <v>CRONOMETRO REGRESSIVO PARA BASQUETE, DIM. 0,65 X 0,50 X 0,10M, BIVOLT, MOD. V SE 24 S PLUS DA VISUAL OU SIMILAR, INCLUSIVE FRETE - FORNECIMENTO E INSTALAÇÃ O INCLUINDO SOFTWARE</v>
      </c>
      <c r="H9349" s="412" t="str">
        <f t="shared" si="146"/>
        <v>UN</v>
      </c>
      <c r="I9349" s="413"/>
    </row>
    <row r="9350" spans="1:9" ht="202.5">
      <c r="A9350" s="571">
        <v>10920</v>
      </c>
      <c r="B9350" s="572" t="s">
        <v>48031</v>
      </c>
      <c r="C9350" s="573" t="s">
        <v>3</v>
      </c>
      <c r="D9350" s="574">
        <v>675.06</v>
      </c>
      <c r="F9350" s="411"/>
      <c r="G9350" s="412" t="str">
        <f t="shared" si="146"/>
        <v>DAMPER CORTA-FOGO PARA DUTO REDONDO Ø 30CM, COM FUSÍVEL TÉRMICO 72º DE SENSIB ILIDADE, REF:SÉRIE TNR-F-BR, TROX OU SIMILAR</v>
      </c>
      <c r="H9350" s="412" t="str">
        <f t="shared" si="146"/>
        <v>UN</v>
      </c>
      <c r="I9350" s="413"/>
    </row>
    <row r="9351" spans="1:9" ht="236.25">
      <c r="A9351" s="571">
        <v>12208</v>
      </c>
      <c r="B9351" s="572" t="s">
        <v>48032</v>
      </c>
      <c r="C9351" s="573" t="s">
        <v>3</v>
      </c>
      <c r="D9351" s="574">
        <v>22591.48</v>
      </c>
      <c r="F9351" s="411"/>
      <c r="G9351" s="412" t="str">
        <f t="shared" si="146"/>
        <v>DEMOLIÇÃO GERAL DO RESERVATÓRIO DO PALÁCIO DE VERANEIO, INCLUSIVE LIMPEZZA, C OLETA, TRANSPORTE DO MATERIAL ATÉ O ATERRO SANITÁRIO</v>
      </c>
      <c r="H9351" s="412" t="str">
        <f t="shared" si="146"/>
        <v>UN</v>
      </c>
      <c r="I9351" s="413"/>
    </row>
    <row r="9352" spans="1:9" ht="225">
      <c r="A9352" s="571">
        <v>13680</v>
      </c>
      <c r="B9352" s="572" t="s">
        <v>48033</v>
      </c>
      <c r="C9352" s="573" t="s">
        <v>8</v>
      </c>
      <c r="D9352" s="574">
        <v>35</v>
      </c>
      <c r="F9352" s="411"/>
      <c r="G9352" s="412" t="str">
        <f t="shared" si="146"/>
        <v>DESCARTE DE RESÍDUOS DEVIDAMENTE SEPARADO, TIPO: MADEIRA, METAL, PAPEL, PAPEL ÃO, PLÁSTICO E GESSO DA CONSTRUÇÃO CIVIL EM ÁREA LICENCIADA.</v>
      </c>
      <c r="H9352" s="412" t="str">
        <f t="shared" si="146"/>
        <v>T</v>
      </c>
      <c r="I9352" s="413"/>
    </row>
    <row r="9353" spans="1:9" ht="191.25">
      <c r="A9353" s="571">
        <v>13679</v>
      </c>
      <c r="B9353" s="572" t="s">
        <v>48034</v>
      </c>
      <c r="C9353" s="573" t="s">
        <v>8</v>
      </c>
      <c r="D9353" s="574">
        <v>20</v>
      </c>
      <c r="F9353" s="411"/>
      <c r="G9353" s="412" t="str">
        <f t="shared" si="146"/>
        <v>DESCARTE DE RESÍDUOS LIMPO, TIPO: ENTULHO PURO (CINZA E VERMELHO – RESTO DE O BRA) DA CONSTRUÇÃO CIVIL EM ÁREA LICENCIADA.</v>
      </c>
      <c r="H9353" s="412" t="str">
        <f t="shared" si="146"/>
        <v>T</v>
      </c>
      <c r="I9353" s="413"/>
    </row>
    <row r="9354" spans="1:9" ht="112.5">
      <c r="A9354" s="571">
        <v>10503</v>
      </c>
      <c r="B9354" s="572" t="s">
        <v>48035</v>
      </c>
      <c r="C9354" s="573" t="s">
        <v>8</v>
      </c>
      <c r="D9354" s="574">
        <v>40</v>
      </c>
      <c r="F9354" s="411"/>
      <c r="G9354" s="412" t="str">
        <f t="shared" si="146"/>
        <v>DESCARTE DE RESÍDUOS MISTURADO DA CONSTRUÇÃO CIVIL EM ÁREA LICENCIADA.</v>
      </c>
      <c r="H9354" s="412" t="str">
        <f t="shared" si="146"/>
        <v>T</v>
      </c>
      <c r="I9354" s="413"/>
    </row>
    <row r="9355" spans="1:9" ht="213.75">
      <c r="A9355" s="571">
        <v>13555</v>
      </c>
      <c r="B9355" s="572" t="s">
        <v>48036</v>
      </c>
      <c r="C9355" s="573" t="s">
        <v>3</v>
      </c>
      <c r="D9355" s="574">
        <v>22376.48</v>
      </c>
      <c r="F9355" s="411"/>
      <c r="G9355" s="412" t="str">
        <f t="shared" si="146"/>
        <v>DESLOCAMENTO DE REDE MT/BT COM RECONDUTORAMENTO DE REDE BT (01 UC) - AVENIDA  ZEFINHA DE CAPITULINO - SITIO PORTO – ITABAIANA/SE</v>
      </c>
      <c r="H9355" s="412" t="str">
        <f t="shared" si="146"/>
        <v>UN</v>
      </c>
      <c r="I9355" s="413"/>
    </row>
    <row r="9356" spans="1:9" ht="180">
      <c r="A9356" s="571">
        <v>13100</v>
      </c>
      <c r="B9356" s="572" t="s">
        <v>48037</v>
      </c>
      <c r="C9356" s="573" t="s">
        <v>3</v>
      </c>
      <c r="D9356" s="574">
        <v>6500</v>
      </c>
      <c r="F9356" s="411"/>
      <c r="G9356" s="412" t="str">
        <f t="shared" si="146"/>
        <v>DESMONTAGEM DE ELEVADOR CREMALHEIRA OMG12 COM 45,50M DE ALTURA, CABINE SIMPLE S - 1.200KG  OU 17 PESSOAS</v>
      </c>
      <c r="H9356" s="412" t="str">
        <f t="shared" si="146"/>
        <v>UN</v>
      </c>
      <c r="I9356" s="413"/>
    </row>
    <row r="9357" spans="1:9" ht="56.25">
      <c r="A9357" s="571">
        <v>10964</v>
      </c>
      <c r="B9357" s="572" t="s">
        <v>48038</v>
      </c>
      <c r="C9357" s="573" t="s">
        <v>3</v>
      </c>
      <c r="D9357" s="574">
        <v>166</v>
      </c>
      <c r="F9357" s="411"/>
      <c r="G9357" s="412" t="str">
        <f t="shared" si="146"/>
        <v>DISPOSITIVO DE ASPIRAÇÃO MODELO VF20</v>
      </c>
      <c r="H9357" s="412" t="str">
        <f t="shared" si="146"/>
        <v>UN</v>
      </c>
      <c r="I9357" s="413"/>
    </row>
    <row r="9358" spans="1:9" ht="56.25">
      <c r="A9358" s="571">
        <v>10963</v>
      </c>
      <c r="B9358" s="572" t="s">
        <v>48039</v>
      </c>
      <c r="C9358" s="573" t="s">
        <v>3</v>
      </c>
      <c r="D9358" s="574">
        <v>104</v>
      </c>
      <c r="F9358" s="411"/>
      <c r="G9358" s="412" t="str">
        <f t="shared" si="146"/>
        <v>DISPOSITIVO DE RETORNO MODELO CF20</v>
      </c>
      <c r="H9358" s="412" t="str">
        <f t="shared" si="146"/>
        <v>UN</v>
      </c>
      <c r="I9358" s="413"/>
    </row>
    <row r="9359" spans="1:9" ht="168.75">
      <c r="A9359" s="571">
        <v>9571</v>
      </c>
      <c r="B9359" s="572" t="s">
        <v>48040</v>
      </c>
      <c r="C9359" s="573" t="s">
        <v>3</v>
      </c>
      <c r="D9359" s="574">
        <v>558500</v>
      </c>
      <c r="F9359" s="411"/>
      <c r="G9359" s="412" t="str">
        <f t="shared" si="146"/>
        <v>ESTAÇÃO DE TRATAMENTO DE ESGOTO COMPACTA DO TIPO UASB+BF+DS - ETE SANEVIX OU  SIMILAR, PARA VAZÃO DE 3,0 L/S</v>
      </c>
      <c r="H9359" s="412" t="str">
        <f t="shared" si="146"/>
        <v>UN</v>
      </c>
      <c r="I9359" s="413"/>
    </row>
    <row r="9360" spans="1:9" ht="135">
      <c r="A9360" s="571">
        <v>11699</v>
      </c>
      <c r="B9360" s="572" t="s">
        <v>48041</v>
      </c>
      <c r="C9360" s="573" t="s">
        <v>3</v>
      </c>
      <c r="D9360" s="574">
        <v>8961</v>
      </c>
      <c r="F9360" s="411"/>
      <c r="G9360" s="412" t="str">
        <f t="shared" si="146"/>
        <v>EVAPORADORA HDL 129 PLUS MOD 2 MICROS - OBRA: MERCADO DE LAGARTO (CÂMARA FRIG ORÍFICA)</v>
      </c>
      <c r="H9360" s="412" t="str">
        <f t="shared" si="146"/>
        <v>UN</v>
      </c>
      <c r="I9360" s="413"/>
    </row>
    <row r="9361" spans="1:9" ht="135">
      <c r="A9361" s="571">
        <v>11695</v>
      </c>
      <c r="B9361" s="572" t="s">
        <v>48042</v>
      </c>
      <c r="C9361" s="573" t="s">
        <v>3</v>
      </c>
      <c r="D9361" s="574">
        <v>2678</v>
      </c>
      <c r="F9361" s="411"/>
      <c r="G9361" s="412" t="str">
        <f t="shared" si="146"/>
        <v>EVAPORADORA MI 041 PLUS MOD 4 MICROS - OBRA: MERCADO DE LAGARTO (CÂMARA FRIGO RÍFICA)</v>
      </c>
      <c r="H9361" s="412" t="str">
        <f t="shared" si="146"/>
        <v>UN</v>
      </c>
      <c r="I9361" s="413"/>
    </row>
    <row r="9362" spans="1:9" ht="123.75">
      <c r="A9362" s="571">
        <v>11683</v>
      </c>
      <c r="B9362" s="572" t="s">
        <v>48043</v>
      </c>
      <c r="C9362" s="573" t="s">
        <v>3</v>
      </c>
      <c r="D9362" s="574">
        <v>1133</v>
      </c>
      <c r="F9362" s="411"/>
      <c r="G9362" s="412" t="str">
        <f t="shared" si="146"/>
        <v>EVAPORADORA MI PLUS MOD 2 MICROS - OBRA: MERCADO DE LAGARTO (CÂMARA FRIGORÍFI CA)</v>
      </c>
      <c r="H9362" s="412" t="str">
        <f t="shared" si="146"/>
        <v>UN</v>
      </c>
      <c r="I9362" s="413"/>
    </row>
    <row r="9363" spans="1:9" ht="33.75">
      <c r="A9363" s="571">
        <v>10441</v>
      </c>
      <c r="B9363" s="572" t="s">
        <v>48044</v>
      </c>
      <c r="C9363" s="573" t="s">
        <v>3</v>
      </c>
      <c r="D9363" s="574">
        <v>25</v>
      </c>
      <c r="F9363" s="411"/>
      <c r="G9363" s="412" t="str">
        <f t="shared" si="146"/>
        <v>EXAME DE ACUIDADE VISUAL</v>
      </c>
      <c r="H9363" s="412" t="str">
        <f t="shared" si="146"/>
        <v>UN</v>
      </c>
      <c r="I9363" s="413"/>
    </row>
    <row r="9364" spans="1:9" ht="33.75">
      <c r="A9364" s="571">
        <v>10443</v>
      </c>
      <c r="B9364" s="572" t="s">
        <v>48045</v>
      </c>
      <c r="C9364" s="573" t="s">
        <v>3</v>
      </c>
      <c r="D9364" s="574">
        <v>50</v>
      </c>
      <c r="F9364" s="411"/>
      <c r="G9364" s="412" t="str">
        <f t="shared" si="146"/>
        <v>EXAME DE AUDIOMETRIA</v>
      </c>
      <c r="H9364" s="412" t="str">
        <f t="shared" si="146"/>
        <v>UN</v>
      </c>
      <c r="I9364" s="413"/>
    </row>
    <row r="9365" spans="1:9" ht="56.25">
      <c r="A9365" s="571">
        <v>10442</v>
      </c>
      <c r="B9365" s="572" t="s">
        <v>48046</v>
      </c>
      <c r="C9365" s="573" t="s">
        <v>3</v>
      </c>
      <c r="D9365" s="574">
        <v>45</v>
      </c>
      <c r="F9365" s="411"/>
      <c r="G9365" s="412" t="str">
        <f t="shared" si="146"/>
        <v>EXAME DE AVALIAÇÃO PISICOLOGICA</v>
      </c>
      <c r="H9365" s="412" t="str">
        <f t="shared" si="146"/>
        <v>UN</v>
      </c>
      <c r="I9365" s="413"/>
    </row>
    <row r="9366" spans="1:9" ht="33.75">
      <c r="A9366" s="571">
        <v>10438</v>
      </c>
      <c r="B9366" s="572" t="s">
        <v>48047</v>
      </c>
      <c r="C9366" s="573" t="s">
        <v>3</v>
      </c>
      <c r="D9366" s="574">
        <v>6</v>
      </c>
      <c r="F9366" s="411"/>
      <c r="G9366" s="412" t="str">
        <f t="shared" si="146"/>
        <v>EXAME DE COLESTEROL TOTAL</v>
      </c>
      <c r="H9366" s="412" t="str">
        <f t="shared" si="146"/>
        <v>UN</v>
      </c>
      <c r="I9366" s="413"/>
    </row>
    <row r="9367" spans="1:9" ht="45">
      <c r="A9367" s="571">
        <v>10444</v>
      </c>
      <c r="B9367" s="572" t="s">
        <v>48048</v>
      </c>
      <c r="C9367" s="573" t="s">
        <v>3</v>
      </c>
      <c r="D9367" s="574">
        <v>25</v>
      </c>
      <c r="F9367" s="411"/>
      <c r="G9367" s="412" t="str">
        <f t="shared" si="146"/>
        <v>EXAME DE ELETROCARDIOGRAMA</v>
      </c>
      <c r="H9367" s="412" t="str">
        <f t="shared" si="146"/>
        <v>UN</v>
      </c>
      <c r="I9367" s="413"/>
    </row>
    <row r="9368" spans="1:9" ht="45">
      <c r="A9368" s="571">
        <v>10445</v>
      </c>
      <c r="B9368" s="572" t="s">
        <v>48049</v>
      </c>
      <c r="C9368" s="573" t="s">
        <v>3</v>
      </c>
      <c r="D9368" s="574">
        <v>40</v>
      </c>
      <c r="F9368" s="411"/>
      <c r="G9368" s="412" t="str">
        <f t="shared" si="146"/>
        <v>EXAME DE ELETROENCEFALOGRAMA</v>
      </c>
      <c r="H9368" s="412" t="str">
        <f t="shared" si="146"/>
        <v>UN</v>
      </c>
      <c r="I9368" s="413"/>
    </row>
    <row r="9369" spans="1:9" ht="33.75">
      <c r="A9369" s="571">
        <v>10446</v>
      </c>
      <c r="B9369" s="572" t="s">
        <v>48050</v>
      </c>
      <c r="C9369" s="573" t="s">
        <v>3</v>
      </c>
      <c r="D9369" s="574">
        <v>26</v>
      </c>
      <c r="F9369" s="411"/>
      <c r="G9369" s="412" t="str">
        <f t="shared" si="146"/>
        <v>EXAME DE ESPIROMETRIA</v>
      </c>
      <c r="H9369" s="412" t="str">
        <f t="shared" si="146"/>
        <v>UN</v>
      </c>
      <c r="I9369" s="413"/>
    </row>
    <row r="9370" spans="1:9" ht="22.5">
      <c r="A9370" s="571">
        <v>10440</v>
      </c>
      <c r="B9370" s="572" t="s">
        <v>48051</v>
      </c>
      <c r="C9370" s="573" t="s">
        <v>3</v>
      </c>
      <c r="D9370" s="574">
        <v>4</v>
      </c>
      <c r="F9370" s="411"/>
      <c r="G9370" s="412" t="str">
        <f t="shared" si="146"/>
        <v>EXAME DE GLICEMIA</v>
      </c>
      <c r="H9370" s="412" t="str">
        <f t="shared" si="146"/>
        <v>UN</v>
      </c>
      <c r="I9370" s="413"/>
    </row>
    <row r="9371" spans="1:9" ht="33.75">
      <c r="A9371" s="571">
        <v>10447</v>
      </c>
      <c r="B9371" s="572" t="s">
        <v>48052</v>
      </c>
      <c r="C9371" s="573" t="s">
        <v>3</v>
      </c>
      <c r="D9371" s="574">
        <v>25</v>
      </c>
      <c r="F9371" s="411"/>
      <c r="G9371" s="412" t="str">
        <f t="shared" si="146"/>
        <v>EXAME DE RAIO X TORAX PA</v>
      </c>
      <c r="H9371" s="412" t="str">
        <f t="shared" si="146"/>
        <v>UN</v>
      </c>
      <c r="I9371" s="413"/>
    </row>
    <row r="9372" spans="1:9" ht="56.25">
      <c r="A9372" s="571">
        <v>10439</v>
      </c>
      <c r="B9372" s="572" t="s">
        <v>48053</v>
      </c>
      <c r="C9372" s="573" t="s">
        <v>3</v>
      </c>
      <c r="D9372" s="574">
        <v>8</v>
      </c>
      <c r="F9372" s="411"/>
      <c r="G9372" s="412" t="str">
        <f t="shared" si="146"/>
        <v>EXAME DO GRUPO SANGUINEO + FATOR RH</v>
      </c>
      <c r="H9372" s="412" t="str">
        <f t="shared" si="146"/>
        <v>UN</v>
      </c>
      <c r="I9372" s="413"/>
    </row>
    <row r="9373" spans="1:9" ht="45">
      <c r="A9373" s="571">
        <v>10435</v>
      </c>
      <c r="B9373" s="572" t="s">
        <v>48054</v>
      </c>
      <c r="C9373" s="573" t="s">
        <v>3</v>
      </c>
      <c r="D9373" s="574">
        <v>6</v>
      </c>
      <c r="F9373" s="411"/>
      <c r="G9373" s="412" t="str">
        <f t="shared" si="146"/>
        <v>EXAME HEMOGRAMA COMPLETO</v>
      </c>
      <c r="H9373" s="412" t="str">
        <f t="shared" si="146"/>
        <v>UN</v>
      </c>
      <c r="I9373" s="413"/>
    </row>
    <row r="9374" spans="1:9" ht="45">
      <c r="A9374" s="571">
        <v>10436</v>
      </c>
      <c r="B9374" s="572" t="s">
        <v>48055</v>
      </c>
      <c r="C9374" s="573" t="s">
        <v>3</v>
      </c>
      <c r="D9374" s="574">
        <v>5</v>
      </c>
      <c r="F9374" s="411"/>
      <c r="G9374" s="412" t="str">
        <f t="shared" si="146"/>
        <v>EXAME PARASITOLOGICO DE FEZES</v>
      </c>
      <c r="H9374" s="412" t="str">
        <f t="shared" si="146"/>
        <v>UN</v>
      </c>
      <c r="I9374" s="413"/>
    </row>
    <row r="9375" spans="1:9" ht="33.75">
      <c r="A9375" s="571">
        <v>10437</v>
      </c>
      <c r="B9375" s="572" t="s">
        <v>48056</v>
      </c>
      <c r="C9375" s="573" t="s">
        <v>3</v>
      </c>
      <c r="D9375" s="574">
        <v>5</v>
      </c>
      <c r="F9375" s="411"/>
      <c r="G9375" s="412" t="str">
        <f t="shared" si="146"/>
        <v>EXAME SUMARIO DE URINA</v>
      </c>
      <c r="H9375" s="412" t="str">
        <f t="shared" si="146"/>
        <v>UN</v>
      </c>
      <c r="I9375" s="413"/>
    </row>
    <row r="9376" spans="1:9" ht="78.75">
      <c r="A9376" s="571">
        <v>10517</v>
      </c>
      <c r="B9376" s="572" t="s">
        <v>48057</v>
      </c>
      <c r="C9376" s="573" t="s">
        <v>10</v>
      </c>
      <c r="D9376" s="574">
        <v>300</v>
      </c>
      <c r="F9376" s="411"/>
      <c r="G9376" s="412" t="str">
        <f t="shared" si="146"/>
        <v>EXAMES ADMISSIONAIS/DEMISSIONAIS (CHECKUP)</v>
      </c>
      <c r="H9376" s="412" t="str">
        <f t="shared" si="146"/>
        <v>CJ</v>
      </c>
      <c r="I9376" s="413"/>
    </row>
    <row r="9377" spans="1:9" ht="135">
      <c r="A9377" s="571">
        <v>7945</v>
      </c>
      <c r="B9377" s="572" t="s">
        <v>48058</v>
      </c>
      <c r="C9377" s="573" t="s">
        <v>1</v>
      </c>
      <c r="D9377" s="574">
        <v>115</v>
      </c>
      <c r="F9377" s="411"/>
      <c r="G9377" s="412" t="str">
        <f t="shared" si="146"/>
        <v>EXECUÇÃO DE ESTACA ROTATIVA INJETADA, EXCLUSIVE CIMENTO, AGREGADOS E AÇO - Ø2 50MM</v>
      </c>
      <c r="H9377" s="412" t="str">
        <f t="shared" si="146"/>
        <v>M</v>
      </c>
      <c r="I9377" s="413"/>
    </row>
    <row r="9378" spans="1:9" ht="135">
      <c r="A9378" s="571">
        <v>7956</v>
      </c>
      <c r="B9378" s="572" t="s">
        <v>48059</v>
      </c>
      <c r="C9378" s="573" t="s">
        <v>1</v>
      </c>
      <c r="D9378" s="574">
        <v>120</v>
      </c>
      <c r="F9378" s="411"/>
      <c r="G9378" s="412" t="str">
        <f t="shared" si="146"/>
        <v>EXECUÇÃO DE ESTACA ROTATIVA INJETADA, EXCLUSIVE CIMENTO, AGREGADOS E AÇO - Ø3 00MM</v>
      </c>
      <c r="H9378" s="412" t="str">
        <f t="shared" si="146"/>
        <v>M</v>
      </c>
      <c r="I9378" s="413"/>
    </row>
    <row r="9379" spans="1:9" ht="135">
      <c r="A9379" s="571">
        <v>7957</v>
      </c>
      <c r="B9379" s="572" t="s">
        <v>48060</v>
      </c>
      <c r="C9379" s="573" t="s">
        <v>1</v>
      </c>
      <c r="D9379" s="574">
        <v>125</v>
      </c>
      <c r="F9379" s="411"/>
      <c r="G9379" s="412" t="str">
        <f t="shared" si="146"/>
        <v>EXECUÇÃO DE ESTACA ROTATIVA INJETADA, EXCLUSIVE CIMENTO, AGREGADOS E AÇO - Ø3 20MM</v>
      </c>
      <c r="H9379" s="412" t="str">
        <f t="shared" si="146"/>
        <v>M</v>
      </c>
      <c r="I9379" s="413"/>
    </row>
    <row r="9380" spans="1:9" ht="258.75">
      <c r="A9380" s="571">
        <v>13497</v>
      </c>
      <c r="B9380" s="572" t="s">
        <v>48061</v>
      </c>
      <c r="C9380" s="573" t="s">
        <v>3</v>
      </c>
      <c r="D9380" s="574">
        <v>700</v>
      </c>
      <c r="F9380" s="411"/>
      <c r="G9380" s="412" t="str">
        <f t="shared" si="146"/>
        <v>EXECUÇÃO DE TESTE DE ESTANQUEIDADE COM EMISSÃO DE LAUDO TÉCNICO (REDE INTERNA DE GÁS - 08 PONTOS), INCLUSIVE FORNECIMENTO DE ART - OBRA CEASA ITABAIANA</v>
      </c>
      <c r="H9380" s="412" t="str">
        <f t="shared" si="146"/>
        <v>UN</v>
      </c>
      <c r="I9380" s="413"/>
    </row>
    <row r="9381" spans="1:9" ht="90">
      <c r="A9381" s="571">
        <v>4404</v>
      </c>
      <c r="B9381" s="572" t="s">
        <v>48062</v>
      </c>
      <c r="C9381" s="573" t="s">
        <v>3</v>
      </c>
      <c r="D9381" s="574">
        <v>334.32</v>
      </c>
      <c r="F9381" s="411"/>
      <c r="G9381" s="412" t="str">
        <f t="shared" si="146"/>
        <v>FORNECIMENTO E ASSENTAMENTO DE ENCOSTO PARA BANCOS DA ORLA</v>
      </c>
      <c r="H9381" s="412" t="str">
        <f t="shared" si="146"/>
        <v>UN</v>
      </c>
      <c r="I9381" s="413"/>
    </row>
    <row r="9382" spans="1:9" ht="213.75">
      <c r="A9382" s="571">
        <v>11173</v>
      </c>
      <c r="B9382" s="572" t="s">
        <v>48063</v>
      </c>
      <c r="C9382" s="573" t="s">
        <v>3</v>
      </c>
      <c r="D9382" s="574">
        <v>3818.6</v>
      </c>
      <c r="F9382" s="411"/>
      <c r="G9382" s="412" t="str">
        <f t="shared" si="146"/>
        <v>FORNECIMENTO E INSTALAÇÃO DE BANHEIRA DE HIDROMASSAGEM EM ACRÍLICO, DIMENSÕES 1,70X0,90M, DA AQUAPLÁS, REF. MONACO CRIL OU SIMILAR</v>
      </c>
      <c r="H9382" s="412" t="str">
        <f t="shared" si="146"/>
        <v>UN</v>
      </c>
      <c r="I9382" s="413"/>
    </row>
    <row r="9383" spans="1:9" ht="146.25">
      <c r="A9383" s="571">
        <v>1927</v>
      </c>
      <c r="B9383" s="572" t="s">
        <v>48064</v>
      </c>
      <c r="C9383" s="573" t="s">
        <v>39293</v>
      </c>
      <c r="D9383" s="574">
        <v>20</v>
      </c>
      <c r="F9383" s="411"/>
      <c r="G9383" s="412" t="str">
        <f t="shared" si="146"/>
        <v>FORNECIMENTO E INSTALAÇÃO DE REDE DE PROTEÇÃO EM NYLON MALHA 10 X 10 CM PARA  QUADRAS DE ESPORTE</v>
      </c>
      <c r="H9383" s="412" t="str">
        <f t="shared" si="146"/>
        <v>M²</v>
      </c>
      <c r="I9383" s="413"/>
    </row>
    <row r="9384" spans="1:9" ht="202.5">
      <c r="A9384" s="571">
        <v>4688</v>
      </c>
      <c r="B9384" s="572" t="s">
        <v>48065</v>
      </c>
      <c r="C9384" s="573" t="s">
        <v>39293</v>
      </c>
      <c r="D9384" s="574">
        <v>25</v>
      </c>
      <c r="F9384" s="411"/>
      <c r="G9384" s="412" t="str">
        <f t="shared" si="146"/>
        <v>FORNECIMENTO E INSTALAÇÃO DE REDE DE PROTEÇÃO EM NYLON MALHA 5 X 5 CM PARA JA NELAS, VARANDAS, ETC., INCLUSIVE GANCHOS EM AÇO GALV.</v>
      </c>
      <c r="H9384" s="412" t="str">
        <f t="shared" si="146"/>
        <v>M²</v>
      </c>
      <c r="I9384" s="413"/>
    </row>
    <row r="9385" spans="1:9" ht="78.75">
      <c r="A9385" s="571">
        <v>4394</v>
      </c>
      <c r="B9385" s="572" t="s">
        <v>48066</v>
      </c>
      <c r="C9385" s="573" t="s">
        <v>3</v>
      </c>
      <c r="D9385" s="574">
        <v>173.41</v>
      </c>
      <c r="F9385" s="411"/>
      <c r="G9385" s="412" t="str">
        <f t="shared" si="146"/>
        <v>FORNECIMENTO E SUBSTITUIÇAO DE BICOS DE JATO DE D'ÁGUA</v>
      </c>
      <c r="H9385" s="412" t="str">
        <f t="shared" si="146"/>
        <v>UN</v>
      </c>
      <c r="I9385" s="413"/>
    </row>
    <row r="9386" spans="1:9" ht="146.25">
      <c r="A9386" s="571">
        <v>4393</v>
      </c>
      <c r="B9386" s="572" t="s">
        <v>48067</v>
      </c>
      <c r="C9386" s="573" t="s">
        <v>3</v>
      </c>
      <c r="D9386" s="574">
        <v>173.41</v>
      </c>
      <c r="F9386" s="411"/>
      <c r="G9386" s="412" t="str">
        <f t="shared" si="146"/>
        <v>FORNECIMENTO E SUBSTITUIÇAO DE BOBONAS DE 50 LITROS PREENCHIDAS COM POLIURETA NO EXPANDIDO</v>
      </c>
      <c r="H9386" s="412" t="str">
        <f t="shared" si="146"/>
        <v>UN</v>
      </c>
      <c r="I9386" s="413"/>
    </row>
    <row r="9387" spans="1:9" ht="202.5">
      <c r="A9387" s="571">
        <v>12667</v>
      </c>
      <c r="B9387" s="572" t="s">
        <v>48068</v>
      </c>
      <c r="C9387" s="573" t="s">
        <v>48069</v>
      </c>
      <c r="D9387" s="574">
        <v>3</v>
      </c>
      <c r="F9387" s="411"/>
      <c r="G9387" s="412" t="str">
        <f t="shared" si="146"/>
        <v>FURO EM CONCRETO EM VIGA OU LAJES DE CONCRETO D=3", UTILIZANDO MÁQUINA EXTRAT ORA ROTATIVA ELÉTRICA PORTÁTIL C/ COPOS DIAMANTADOS</v>
      </c>
      <c r="H9387" s="412" t="str">
        <f t="shared" si="146"/>
        <v>CM</v>
      </c>
      <c r="I9387" s="413"/>
    </row>
    <row r="9388" spans="1:9" ht="135">
      <c r="A9388" s="571">
        <v>11777</v>
      </c>
      <c r="B9388" s="572" t="s">
        <v>48070</v>
      </c>
      <c r="C9388" s="573" t="s">
        <v>48071</v>
      </c>
      <c r="D9388" s="574">
        <v>628.9</v>
      </c>
      <c r="F9388" s="411"/>
      <c r="G9388" s="412" t="str">
        <f t="shared" si="146"/>
        <v>GÁS LIQUEFEITO NE R402B ONU 3163 - OBRA: MERCADO DE LAGARTO (CÂMARA FRIGORÍFI CA)</v>
      </c>
      <c r="H9388" s="412" t="str">
        <f t="shared" si="146"/>
        <v>BOTIJA</v>
      </c>
      <c r="I9388" s="413"/>
    </row>
    <row r="9389" spans="1:9" ht="247.5">
      <c r="A9389" s="571">
        <v>12923</v>
      </c>
      <c r="B9389" s="572" t="s">
        <v>48072</v>
      </c>
      <c r="C9389" s="573" t="s">
        <v>5</v>
      </c>
      <c r="D9389" s="574">
        <v>450</v>
      </c>
      <c r="F9389" s="411"/>
      <c r="G9389" s="412" t="str">
        <f t="shared" si="146"/>
        <v>GRADIL EM ALUMÍNIO ANODIZADO BRANCO, COM BARRAS DE 1"X2" HORIZONTAIS A CADA 5 CM COM 1,85M E BARRAS EXTERNAS VERTICAIS DE 1.1/2" X 1.1/2" COM 3,05M</v>
      </c>
      <c r="H9389" s="412" t="str">
        <f t="shared" si="146"/>
        <v>M2</v>
      </c>
      <c r="I9389" s="413"/>
    </row>
    <row r="9390" spans="1:9" ht="292.5">
      <c r="A9390" s="571">
        <v>10819</v>
      </c>
      <c r="B9390" s="572" t="s">
        <v>48073</v>
      </c>
      <c r="C9390" s="573" t="s">
        <v>3</v>
      </c>
      <c r="D9390" s="574">
        <v>200</v>
      </c>
      <c r="F9390" s="411"/>
      <c r="G9390" s="412" t="str">
        <f t="shared" si="146"/>
        <v>INSTALAÇÃO DE QUADRO DE COMANDO C/DISJUNTORES, CONTADORES E PROGRAMADOR (OBRA : MANUTENÇÃO PREVENTIVA E CORRETIVA DO SIST.ENERGIA DE DIVERSAS PONTES ARACAJ U E N.S.SOCORRO)</v>
      </c>
      <c r="H9390" s="412" t="str">
        <f t="shared" si="146"/>
        <v>UN</v>
      </c>
      <c r="I9390" s="413"/>
    </row>
    <row r="9391" spans="1:9" ht="213.75">
      <c r="A9391" s="571">
        <v>10308</v>
      </c>
      <c r="B9391" s="572" t="s">
        <v>48074</v>
      </c>
      <c r="C9391" s="573" t="s">
        <v>3</v>
      </c>
      <c r="D9391" s="574">
        <v>529.74</v>
      </c>
      <c r="F9391" s="411"/>
      <c r="G9391" s="412" t="str">
        <f t="shared" si="146"/>
        <v>INSTALAÇÃO DE SISTEMA DE DESINFECÇÃO ULTRAVIOLETA, MODULO UVNAT 7503 DE 3 LAM PADAS DA SNATURAL OU SIMILAR (OBRA:SERGIPETEC)</v>
      </c>
      <c r="H9391" s="412" t="str">
        <f t="shared" si="146"/>
        <v>UN</v>
      </c>
      <c r="I9391" s="413"/>
    </row>
    <row r="9392" spans="1:9" ht="258.75">
      <c r="A9392" s="571">
        <v>13101</v>
      </c>
      <c r="B9392" s="572" t="s">
        <v>48075</v>
      </c>
      <c r="C9392" s="573" t="s">
        <v>3</v>
      </c>
      <c r="D9392" s="574">
        <v>1750</v>
      </c>
      <c r="F9392" s="411"/>
      <c r="G9392" s="412" t="str">
        <f t="shared" si="146"/>
        <v>MANUTENÇÃO DE ELEVADOR CREMALHEIRA OMG12 COM 45,50M DE ALTURA, PREVISTA APÓS  30 DIAS DE OPERAÇÃO. COBRADO MENSALMENTE, INCLUSIVE TESTE DE FREIO A CADA 90  DIAS</v>
      </c>
      <c r="H9392" s="412" t="str">
        <f t="shared" si="146"/>
        <v>UN</v>
      </c>
      <c r="I9392" s="413"/>
    </row>
    <row r="9393" spans="1:9" ht="123.75">
      <c r="A9393" s="571">
        <v>10284</v>
      </c>
      <c r="B9393" s="572" t="s">
        <v>48076</v>
      </c>
      <c r="C9393" s="573" t="s">
        <v>3</v>
      </c>
      <c r="D9393" s="574">
        <v>52372.31</v>
      </c>
      <c r="F9393" s="411"/>
      <c r="G9393" s="412" t="str">
        <f t="shared" si="146"/>
        <v>MARCO INAUGURAL (OBRA DE ARTE), CONFORME PROJETO, PARA OBRA DO SERGIPETEC</v>
      </c>
      <c r="H9393" s="412" t="str">
        <f t="shared" si="146"/>
        <v>UN</v>
      </c>
      <c r="I9393" s="413"/>
    </row>
    <row r="9394" spans="1:9" ht="157.5">
      <c r="A9394" s="571">
        <v>11779</v>
      </c>
      <c r="B9394" s="572" t="s">
        <v>48077</v>
      </c>
      <c r="C9394" s="573" t="s">
        <v>3</v>
      </c>
      <c r="D9394" s="574">
        <v>123.6</v>
      </c>
      <c r="F9394" s="411"/>
      <c r="G9394" s="412" t="str">
        <f t="shared" si="146"/>
        <v>MICRO PROCESSADOR TC 900 RI FULL GAUGE - OBRA: MERCADO DE LAGARTO (CÂMARA FRI GORÍFICA)</v>
      </c>
      <c r="H9394" s="412" t="str">
        <f t="shared" si="146"/>
        <v>UN</v>
      </c>
      <c r="I9394" s="413"/>
    </row>
    <row r="9395" spans="1:9" ht="123.75">
      <c r="A9395" s="571">
        <v>7524</v>
      </c>
      <c r="B9395" s="572" t="s">
        <v>48078</v>
      </c>
      <c r="C9395" s="573" t="s">
        <v>3</v>
      </c>
      <c r="D9395" s="574">
        <v>137.63999999999999</v>
      </c>
      <c r="F9395" s="411"/>
      <c r="G9395" s="412" t="str">
        <f t="shared" si="146"/>
        <v>MOBILIZAÇÃO E INSTALAÇÃO DE 01 EQUIPAMENTO DE SONDAGEM, DISTÂNCIA ATÉ 10KM</v>
      </c>
      <c r="H9395" s="412" t="str">
        <f t="shared" si="146"/>
        <v>UN</v>
      </c>
      <c r="I9395" s="413"/>
    </row>
    <row r="9396" spans="1:9" ht="146.25">
      <c r="A9396" s="571">
        <v>7525</v>
      </c>
      <c r="B9396" s="572" t="s">
        <v>48079</v>
      </c>
      <c r="C9396" s="573" t="s">
        <v>3</v>
      </c>
      <c r="D9396" s="574">
        <v>240.48</v>
      </c>
      <c r="F9396" s="411"/>
      <c r="G9396" s="412" t="str">
        <f t="shared" si="146"/>
        <v>MOBILIZAÇÃO E INSTALAÇÃO DE 01 EQUIPAMENTO DE SONDAGEM, DISTÂNCIA MAIOR QUE 1 0KM E ATÉ 20KM</v>
      </c>
      <c r="H9396" s="412" t="str">
        <f t="shared" si="146"/>
        <v>UN</v>
      </c>
      <c r="I9396" s="413"/>
    </row>
    <row r="9397" spans="1:9" ht="135">
      <c r="A9397" s="571">
        <v>7322</v>
      </c>
      <c r="B9397" s="572" t="s">
        <v>48080</v>
      </c>
      <c r="C9397" s="573" t="s">
        <v>3</v>
      </c>
      <c r="D9397" s="574">
        <v>343.32</v>
      </c>
      <c r="F9397" s="411"/>
      <c r="G9397" s="412" t="str">
        <f t="shared" si="146"/>
        <v>MOBILIZAÇÃO E INSTALÇÃO DE 01 EQUIPAMENTO DE SONDAGEM, DISTÂNCIA ACIMA DE 20  KM</v>
      </c>
      <c r="H9397" s="412" t="str">
        <f t="shared" si="146"/>
        <v>UN</v>
      </c>
      <c r="I9397" s="413"/>
    </row>
    <row r="9398" spans="1:9" ht="90">
      <c r="A9398" s="571">
        <v>10889</v>
      </c>
      <c r="B9398" s="572" t="s">
        <v>48081</v>
      </c>
      <c r="C9398" s="573" t="s">
        <v>3</v>
      </c>
      <c r="D9398" s="574">
        <v>54680</v>
      </c>
      <c r="F9398" s="411"/>
      <c r="G9398" s="412" t="str">
        <f t="shared" si="146"/>
        <v>MODERNIZAÇÃO DO ELEVADOR SOCIAL - OBRA DO ESTADIO LOURIVAL BATISTA</v>
      </c>
      <c r="H9398" s="412" t="str">
        <f t="shared" si="146"/>
        <v>UN</v>
      </c>
      <c r="I9398" s="413"/>
    </row>
    <row r="9399" spans="1:9" ht="202.5">
      <c r="A9399" s="571">
        <v>9371</v>
      </c>
      <c r="B9399" s="572" t="s">
        <v>48082</v>
      </c>
      <c r="C9399" s="573" t="s">
        <v>7</v>
      </c>
      <c r="D9399" s="574">
        <v>903.66</v>
      </c>
      <c r="F9399" s="411"/>
      <c r="G9399" s="412" t="str">
        <f t="shared" si="146"/>
        <v>MOLDURA PRE-MOLDADA DE CONCRETO, PINTADA COM SELADOR ACRÍLICO E RESINA ACRÍLI CA INCOLOR (FORNECIMENTO E ASSENTAMENTO)</v>
      </c>
      <c r="H9399" s="412" t="str">
        <f t="shared" si="146"/>
        <v>M3</v>
      </c>
      <c r="I9399" s="413"/>
    </row>
    <row r="9400" spans="1:9" ht="348.75">
      <c r="A9400" s="571">
        <v>13707</v>
      </c>
      <c r="B9400" s="572" t="s">
        <v>48083</v>
      </c>
      <c r="C9400" s="573" t="s">
        <v>3</v>
      </c>
      <c r="D9400" s="574">
        <v>11211</v>
      </c>
      <c r="F9400" s="411"/>
      <c r="G9400" s="412" t="str">
        <f t="shared" si="146"/>
        <v>MONITORAMENTO DE FLUXO DE PESSOAS - INCLUSO 01 COMPUTADOR NUC INTEL I5 8GB, D DR3, HD1TB, VGA HDMI 03 USB WIN10 PRO OU SIMILAR;08 CÂMERAS HIKVISION DS-2CD1 101-I, OU SIMILAR; 01 ROTEADOR E 01 LICENÇA DE SOFTWARE.</v>
      </c>
      <c r="H9400" s="412" t="str">
        <f t="shared" si="146"/>
        <v>UN</v>
      </c>
      <c r="I9400" s="413"/>
    </row>
    <row r="9401" spans="1:9" ht="168.75">
      <c r="A9401" s="571">
        <v>13099</v>
      </c>
      <c r="B9401" s="572" t="s">
        <v>48084</v>
      </c>
      <c r="C9401" s="573" t="s">
        <v>3</v>
      </c>
      <c r="D9401" s="574">
        <v>7500</v>
      </c>
      <c r="F9401" s="411"/>
      <c r="G9401" s="412" t="str">
        <f t="shared" si="146"/>
        <v>MONTAGEM DE ELEVADOR CREMALHEIRA OMG12 COM 45,50M DE ALTURA, CABINE SIMPLES - 1.200KG  OU 17 PESSOAS</v>
      </c>
      <c r="H9401" s="412" t="str">
        <f t="shared" si="146"/>
        <v>UN</v>
      </c>
      <c r="I9401" s="413"/>
    </row>
    <row r="9402" spans="1:9" ht="112.5">
      <c r="A9402" s="571">
        <v>4510</v>
      </c>
      <c r="B9402" s="572" t="s">
        <v>48085</v>
      </c>
      <c r="C9402" s="573" t="s">
        <v>5</v>
      </c>
      <c r="D9402" s="574">
        <v>11.17</v>
      </c>
      <c r="F9402" s="411"/>
      <c r="G9402" s="412" t="str">
        <f t="shared" si="146"/>
        <v>MONTAGEM DE PISO ACÚSTICO REVOLUTION, INCLUSIVE FORNECIMENTO DE MATERIAL</v>
      </c>
      <c r="H9402" s="412" t="str">
        <f t="shared" si="146"/>
        <v>M2</v>
      </c>
      <c r="I9402" s="413"/>
    </row>
    <row r="9403" spans="1:9" ht="101.25">
      <c r="A9403" s="571">
        <v>11697</v>
      </c>
      <c r="B9403" s="572" t="s">
        <v>48086</v>
      </c>
      <c r="C9403" s="573" t="s">
        <v>3</v>
      </c>
      <c r="D9403" s="574">
        <v>44.29</v>
      </c>
      <c r="F9403" s="411"/>
      <c r="G9403" s="412" t="str">
        <f t="shared" si="146"/>
        <v>ORIFÍCIO NR. 02 - OBRA: MERCADO DE LAGARTO (CÂMARA FRIGORÍFICA)</v>
      </c>
      <c r="H9403" s="412" t="str">
        <f t="shared" si="146"/>
        <v>UN</v>
      </c>
      <c r="I9403" s="413"/>
    </row>
    <row r="9404" spans="1:9" ht="101.25">
      <c r="A9404" s="571">
        <v>11688</v>
      </c>
      <c r="B9404" s="572" t="s">
        <v>48087</v>
      </c>
      <c r="C9404" s="573" t="s">
        <v>3</v>
      </c>
      <c r="D9404" s="574">
        <v>44.29</v>
      </c>
      <c r="F9404" s="411"/>
      <c r="G9404" s="412" t="str">
        <f t="shared" si="146"/>
        <v>ORIFÍCIO NR.01 - OBRA: MERCADO DE LAGARTO (CÂMARA FRIGORÍFICA)</v>
      </c>
      <c r="H9404" s="412" t="str">
        <f t="shared" si="146"/>
        <v>UN</v>
      </c>
      <c r="I9404" s="413"/>
    </row>
    <row r="9405" spans="1:9" ht="247.5">
      <c r="A9405" s="571">
        <v>10821</v>
      </c>
      <c r="B9405" s="572" t="s">
        <v>48088</v>
      </c>
      <c r="C9405" s="573" t="s">
        <v>3</v>
      </c>
      <c r="D9405" s="574">
        <v>95</v>
      </c>
      <c r="F9405" s="411"/>
      <c r="G9405" s="412" t="str">
        <f t="shared" si="146"/>
        <v>PADRÃO DE MEDIÇÃO DE ENERGIA EM CAIXA NORIL TRIFASICA (OBRA: MANUTENÇÃO PREVE NTIVA E CORRETIVA DO SIST.ENERGIA DE DIVERSAS PONTES ARACAJU E N.S.SOCORRO)</v>
      </c>
      <c r="H9405" s="412" t="str">
        <f t="shared" si="146"/>
        <v>UN</v>
      </c>
      <c r="I9405" s="413"/>
    </row>
    <row r="9406" spans="1:9" ht="123.75">
      <c r="A9406" s="571">
        <v>11772</v>
      </c>
      <c r="B9406" s="572" t="s">
        <v>48089</v>
      </c>
      <c r="C9406" s="573" t="s">
        <v>3</v>
      </c>
      <c r="D9406" s="574">
        <v>414.03</v>
      </c>
      <c r="F9406" s="411"/>
      <c r="G9406" s="412" t="str">
        <f t="shared" si="146"/>
        <v>PAINEL UR 2,48 X 1,12 X 10CM - OBRA: MERCADO DE LAGARTO (CÂMARA FRIGORÍFICA)</v>
      </c>
      <c r="H9406" s="412" t="str">
        <f t="shared" si="146"/>
        <v>UN</v>
      </c>
      <c r="I9406" s="413"/>
    </row>
    <row r="9407" spans="1:9" ht="135">
      <c r="A9407" s="571">
        <v>11670</v>
      </c>
      <c r="B9407" s="572" t="s">
        <v>48090</v>
      </c>
      <c r="C9407" s="573" t="s">
        <v>3</v>
      </c>
      <c r="D9407" s="574">
        <v>437.75</v>
      </c>
      <c r="F9407" s="411"/>
      <c r="G9407" s="412" t="str">
        <f t="shared" si="146"/>
        <v>PAINEL UR 2F DE 2,60 X 1,12 X 10CM - OBRA: MERCADO DE LAGARTO (CÂMARA FRIGORÍ FICA)</v>
      </c>
      <c r="H9407" s="412" t="str">
        <f t="shared" si="146"/>
        <v>UN</v>
      </c>
      <c r="I9407" s="413"/>
    </row>
    <row r="9408" spans="1:9" ht="135">
      <c r="A9408" s="571">
        <v>11668</v>
      </c>
      <c r="B9408" s="572" t="s">
        <v>48091</v>
      </c>
      <c r="C9408" s="573" t="s">
        <v>3</v>
      </c>
      <c r="D9408" s="574">
        <v>552.71</v>
      </c>
      <c r="F9408" s="411"/>
      <c r="G9408" s="412" t="str">
        <f t="shared" si="146"/>
        <v>PAINEL UR 2F DE 3,40 X 1,12 X 10CM - OBRA: MERCADO DE LAGARTO (CÂMARA FRIGORÍ FICA)</v>
      </c>
      <c r="H9408" s="412" t="str">
        <f t="shared" si="146"/>
        <v>UN</v>
      </c>
      <c r="I9408" s="413"/>
    </row>
    <row r="9409" spans="1:9" ht="135">
      <c r="A9409" s="571">
        <v>11671</v>
      </c>
      <c r="B9409" s="572" t="s">
        <v>48092</v>
      </c>
      <c r="C9409" s="573" t="s">
        <v>3</v>
      </c>
      <c r="D9409" s="574">
        <v>571.65</v>
      </c>
      <c r="F9409" s="411"/>
      <c r="G9409" s="412" t="str">
        <f t="shared" si="146"/>
        <v>PAINEL UR 2F DE 3,42 X 1,12 X 10CM - OBRA: MERCADO DE LAGARTO (CÂMARA FRIGORÍ FICA)</v>
      </c>
      <c r="H9409" s="412" t="str">
        <f t="shared" si="146"/>
        <v>UN</v>
      </c>
      <c r="I9409" s="413"/>
    </row>
    <row r="9410" spans="1:9" ht="135">
      <c r="A9410" s="571">
        <v>11672</v>
      </c>
      <c r="B9410" s="572" t="s">
        <v>48093</v>
      </c>
      <c r="C9410" s="573" t="s">
        <v>3</v>
      </c>
      <c r="D9410" s="574">
        <v>963.05</v>
      </c>
      <c r="F9410" s="411"/>
      <c r="G9410" s="412" t="str">
        <f t="shared" ref="G9410:H9473" si="147">UPPER(B9410)</f>
        <v>PAINEL UR 2F DE 5,75 X 1,12 X 10CM - OBRA: MERCADO DE LAGARTO (CÂMARA FRIGORÍ FICA)</v>
      </c>
      <c r="H9410" s="412" t="str">
        <f t="shared" si="147"/>
        <v>UN</v>
      </c>
      <c r="I9410" s="413"/>
    </row>
    <row r="9411" spans="1:9" ht="135">
      <c r="A9411" s="571">
        <v>11669</v>
      </c>
      <c r="B9411" s="572" t="s">
        <v>48094</v>
      </c>
      <c r="C9411" s="573" t="s">
        <v>3</v>
      </c>
      <c r="D9411" s="574">
        <v>1130.94</v>
      </c>
      <c r="F9411" s="411"/>
      <c r="G9411" s="412" t="str">
        <f t="shared" si="147"/>
        <v>PAINEL UR 2F DE 6,72 X 1,12 X 10CM - OBRA: MERCADO DE LAGARTO (CÂMARA FRIGORÍ FICA)</v>
      </c>
      <c r="H9411" s="412" t="str">
        <f t="shared" si="147"/>
        <v>UN</v>
      </c>
      <c r="I9411" s="413"/>
    </row>
    <row r="9412" spans="1:9" ht="123.75">
      <c r="A9412" s="571">
        <v>11773</v>
      </c>
      <c r="B9412" s="572" t="s">
        <v>48095</v>
      </c>
      <c r="C9412" s="573" t="s">
        <v>3</v>
      </c>
      <c r="D9412" s="574">
        <v>834.74</v>
      </c>
      <c r="F9412" s="411"/>
      <c r="G9412" s="412" t="str">
        <f t="shared" si="147"/>
        <v>PAINEL UR 7,60 X 1,12 X 10CM - OBRA: MERCADO DE LAGARTO (CÂMARA FRIGORÍFICA)</v>
      </c>
      <c r="H9412" s="412" t="str">
        <f t="shared" si="147"/>
        <v>UN</v>
      </c>
      <c r="I9412" s="413"/>
    </row>
    <row r="9413" spans="1:9" ht="22.5">
      <c r="A9413" s="571">
        <v>10571</v>
      </c>
      <c r="B9413" s="572" t="s">
        <v>39141</v>
      </c>
      <c r="C9413" s="573" t="s">
        <v>3</v>
      </c>
      <c r="D9413" s="574">
        <v>800</v>
      </c>
      <c r="F9413" s="411"/>
      <c r="G9413" s="412" t="str">
        <f t="shared" si="147"/>
        <v>PCMAT (NR-18)</v>
      </c>
      <c r="H9413" s="412" t="str">
        <f t="shared" si="147"/>
        <v>UN</v>
      </c>
      <c r="I9413" s="413"/>
    </row>
    <row r="9414" spans="1:9" ht="22.5">
      <c r="A9414" s="571">
        <v>10573</v>
      </c>
      <c r="B9414" s="572" t="s">
        <v>39142</v>
      </c>
      <c r="C9414" s="573" t="s">
        <v>3</v>
      </c>
      <c r="D9414" s="574">
        <v>800</v>
      </c>
      <c r="F9414" s="411"/>
      <c r="G9414" s="412" t="str">
        <f t="shared" si="147"/>
        <v>PCMSO (NR-7)</v>
      </c>
      <c r="H9414" s="412" t="str">
        <f t="shared" si="147"/>
        <v>UN</v>
      </c>
      <c r="I9414" s="413"/>
    </row>
    <row r="9415" spans="1:9" ht="123.75">
      <c r="A9415" s="571">
        <v>7946</v>
      </c>
      <c r="B9415" s="572" t="s">
        <v>48096</v>
      </c>
      <c r="C9415" s="573" t="s">
        <v>3</v>
      </c>
      <c r="D9415" s="574">
        <v>129499.87</v>
      </c>
      <c r="F9415" s="411"/>
      <c r="G9415" s="412" t="str">
        <f t="shared" si="147"/>
        <v>PLACAR ELETRÔNICO PARA ESTÁDIO DE FUTEBOL MOD. ESF-02/6, TECNODIS OU SIMILAR</v>
      </c>
      <c r="H9415" s="412" t="str">
        <f t="shared" si="147"/>
        <v>UN</v>
      </c>
      <c r="I9415" s="413"/>
    </row>
    <row r="9416" spans="1:9" ht="213.75">
      <c r="A9416" s="571">
        <v>12811</v>
      </c>
      <c r="B9416" s="572" t="s">
        <v>48097</v>
      </c>
      <c r="C9416" s="573" t="s">
        <v>3</v>
      </c>
      <c r="D9416" s="574">
        <v>9945</v>
      </c>
      <c r="F9416" s="411"/>
      <c r="G9416" s="412" t="str">
        <f t="shared" si="147"/>
        <v>PLACAR ELETRÔNICO POLIESPORTIVO, DIM. 3,00 X 1,25 X 0,06M, MOD. HS3012J DA TE CNODIS OU SIMILAR, INCLUSIVE FRETE - FORNECIMENTO</v>
      </c>
      <c r="H9416" s="412" t="str">
        <f t="shared" si="147"/>
        <v>UN</v>
      </c>
      <c r="I9416" s="413"/>
    </row>
    <row r="9417" spans="1:9" ht="393.75">
      <c r="A9417" s="571">
        <v>13154</v>
      </c>
      <c r="B9417" s="572" t="s">
        <v>48098</v>
      </c>
      <c r="C9417" s="573" t="s">
        <v>3</v>
      </c>
      <c r="D9417" s="574">
        <v>83000</v>
      </c>
      <c r="F9417" s="411"/>
      <c r="G9417" s="412" t="str">
        <f t="shared" si="147"/>
        <v>PLACAR ELETRÔNICO POLIESPORTIVO, DIM. 6,04 X 2,00 X 0,11M, PPE80, MODULO CENT RAL, DE FALTAS INDIVIDUAIS, DE VOLEI, DE SETS DE VOLEI, COM JORNAL ELETRONICO , DA IMPLY OU SIMILAR, INCLUSIVE FRETE, FORNECIMENTO E INSTALAÇÃO INCLUINDO S OFTWARE</v>
      </c>
      <c r="H9417" s="412" t="str">
        <f t="shared" si="147"/>
        <v>UN</v>
      </c>
      <c r="I9417" s="413"/>
    </row>
    <row r="9418" spans="1:9" ht="270">
      <c r="A9418" s="571">
        <v>13135</v>
      </c>
      <c r="B9418" s="572" t="s">
        <v>48099</v>
      </c>
      <c r="C9418" s="573" t="s">
        <v>3</v>
      </c>
      <c r="D9418" s="574">
        <v>35000</v>
      </c>
      <c r="F9418" s="411"/>
      <c r="G9418" s="412" t="str">
        <f t="shared" si="147"/>
        <v>PLACAR ELETRÔNICO POLIESPORTIVO, DIM. 7,00 X 1,50 X 0,10M, MOD. VSE DIAMOND D A VISUAL OU SIMILAR, INCLUSIVE FRETE, FORNECIMENTO E INSTALAÇÃO INCLUINDO SOF TWARE</v>
      </c>
      <c r="H9418" s="412" t="str">
        <f t="shared" si="147"/>
        <v>UN</v>
      </c>
      <c r="I9418" s="413"/>
    </row>
    <row r="9419" spans="1:9" ht="135">
      <c r="A9419" s="571">
        <v>11673</v>
      </c>
      <c r="B9419" s="572" t="s">
        <v>48100</v>
      </c>
      <c r="C9419" s="573" t="s">
        <v>3</v>
      </c>
      <c r="D9419" s="574">
        <v>113.3</v>
      </c>
      <c r="F9419" s="411"/>
      <c r="G9419" s="412" t="str">
        <f t="shared" si="147"/>
        <v>PLACAS DE PISO COM SISTEMA IF 7 - OBRA: MERCADO DE LAGARTO (CÂMARA FRIGORÍFIC A)</v>
      </c>
      <c r="H9419" s="412" t="str">
        <f t="shared" si="147"/>
        <v>UN</v>
      </c>
      <c r="I9419" s="413"/>
    </row>
    <row r="9420" spans="1:9" ht="409.5">
      <c r="A9420" s="571">
        <v>11988</v>
      </c>
      <c r="B9420" s="572" t="s">
        <v>48101</v>
      </c>
      <c r="C9420" s="573" t="s">
        <v>3</v>
      </c>
      <c r="D9420" s="574">
        <v>53500</v>
      </c>
      <c r="F9420" s="411"/>
      <c r="G9420" s="412" t="str">
        <f t="shared" si="147"/>
        <v>PLATAFORMA ELEVATÓRIA P/ PORTADORES DE NECESSIDADES ESPECIAIS, 02 PARADAS, DI M. CABINA 800X1400MM, P/ 01 CADEIRANTE E 01 ACOMPANHANTE, CAIXA CORRIDA EM AL VENARIA (EXISTENTE), 01 ENTRADA, PERCURSO 4,0M, LINHA EASY VERTICAL, DA THYSS ENKRUPP OU SIMILAR</v>
      </c>
      <c r="H9420" s="412" t="str">
        <f t="shared" si="147"/>
        <v>UN</v>
      </c>
      <c r="I9420" s="413"/>
    </row>
    <row r="9421" spans="1:9" ht="405">
      <c r="A9421" s="571">
        <v>12961</v>
      </c>
      <c r="B9421" s="572" t="s">
        <v>48102</v>
      </c>
      <c r="C9421" s="573" t="s">
        <v>3</v>
      </c>
      <c r="D9421" s="574">
        <v>50000</v>
      </c>
      <c r="F9421" s="411"/>
      <c r="G9421" s="412" t="str">
        <f t="shared" si="147"/>
        <v>PLATAFORMA ELEVATÓRIA PARA PORTADORES DE NECESS. ESPECIAIS, 03 PARADAS, DIM.  CABINA 1100X1400MM, P/ 01 CADEIRANTE E 01 ACOMP. EM CHAPA AÇO CARBONO, FECHAM LATERAL EM ACM, ACAB. PINTURA EPOXI, PERCURSO 3,05M, INCLUSO 01 PASSARELA MET ÁLICA 1,40 X 3,50M</v>
      </c>
      <c r="H9421" s="412" t="str">
        <f t="shared" si="147"/>
        <v>UN</v>
      </c>
      <c r="I9421" s="413"/>
    </row>
    <row r="9422" spans="1:9" ht="371.25">
      <c r="A9422" s="571">
        <v>4153</v>
      </c>
      <c r="B9422" s="572" t="s">
        <v>48103</v>
      </c>
      <c r="C9422" s="573" t="s">
        <v>3</v>
      </c>
      <c r="D9422" s="574">
        <v>31750</v>
      </c>
      <c r="F9422" s="411"/>
      <c r="G9422" s="412" t="str">
        <f t="shared" si="147"/>
        <v>PLATAFORMA ELEVATÓRIA PARA PORTADORES DE NECESSIDADES ESPECIAIS, 02 PARADAS,  DIM. CABINA 1100X1400X1300MM, P/ 01 CADEIRANTE E 01 ACOMPANHANTE EM CHAPA DE  FERRO PINTADO, C/ 01 ENTRADA, VEL. 05M/MIN, PERCURSO 4,0M, DA RD MONT ELEVADO RES OU SIMILAR</v>
      </c>
      <c r="H9422" s="412" t="str">
        <f t="shared" si="147"/>
        <v>UN</v>
      </c>
      <c r="I9422" s="413"/>
    </row>
    <row r="9423" spans="1:9" ht="202.5">
      <c r="A9423" s="571">
        <v>11847</v>
      </c>
      <c r="B9423" s="572" t="s">
        <v>48104</v>
      </c>
      <c r="C9423" s="573" t="s">
        <v>3</v>
      </c>
      <c r="D9423" s="574">
        <v>120000</v>
      </c>
      <c r="F9423" s="411"/>
      <c r="G9423" s="412" t="str">
        <f t="shared" si="147"/>
        <v>PLATAFORMA ELEVATÓRIA PARA PORTADORES DE NECESSIDADES ESPECIAIS, P/ CADEIRA D E RODAS QUE SE ENCAIXA EM ESCADAS RETAS</v>
      </c>
      <c r="H9423" s="412" t="str">
        <f t="shared" si="147"/>
        <v>UN</v>
      </c>
      <c r="I9423" s="413"/>
    </row>
    <row r="9424" spans="1:9" ht="409.5">
      <c r="A9424" s="571">
        <v>12962</v>
      </c>
      <c r="B9424" s="572" t="s">
        <v>48105</v>
      </c>
      <c r="C9424" s="573" t="s">
        <v>3</v>
      </c>
      <c r="D9424" s="574">
        <v>28000</v>
      </c>
      <c r="F9424" s="411"/>
      <c r="G9424" s="412" t="str">
        <f t="shared" si="147"/>
        <v>PLATAFORMA ELEVATÓRIA PARA PORTADORES DE NECESSIDADES ESPECIAIS, P/ CADEIRA D E RODAS QUE SE ENCAIXA EM ESCADAS RETAS, DIM. PLATAFORMA METÁLICA = 0,90X1,40 , PERCUSSO = 5,50, ACABAMENTO EM CHAPA AÇO CARBONO, PINTURA EPOXI, SISTEMA AC IONAMENTO POR FUSO</v>
      </c>
      <c r="H9424" s="412" t="str">
        <f t="shared" si="147"/>
        <v>UN</v>
      </c>
      <c r="I9424" s="413"/>
    </row>
    <row r="9425" spans="1:9" ht="393.75">
      <c r="A9425" s="571">
        <v>13244</v>
      </c>
      <c r="B9425" s="572" t="s">
        <v>48106</v>
      </c>
      <c r="C9425" s="573" t="s">
        <v>3</v>
      </c>
      <c r="D9425" s="574">
        <v>38950</v>
      </c>
      <c r="F9425" s="411"/>
      <c r="G9425" s="412" t="str">
        <f t="shared" si="147"/>
        <v>PLATAFORMA ELEVATÓRIA VERTICAL MODELO SMART, P/PORT. NECES. ESPECIAIS, 02 PAR ADAS, DIM. CABINA 900X1400X1300MM, P/ 01 CADEIRANTE E 01 ACOMPANHANTE EM AÇO  INOX ESCOVADO , C/ 01 ENTRADA, VEL. 06M/MIN, PERCURSO 3,0M, DA RD MONT ELEVAD ORES OU SIMILAR</v>
      </c>
      <c r="H9425" s="412" t="str">
        <f t="shared" si="147"/>
        <v>UN</v>
      </c>
      <c r="I9425" s="413"/>
    </row>
    <row r="9426" spans="1:9" ht="405">
      <c r="A9426" s="571">
        <v>13243</v>
      </c>
      <c r="B9426" s="572" t="s">
        <v>48107</v>
      </c>
      <c r="C9426" s="573" t="s">
        <v>3</v>
      </c>
      <c r="D9426" s="574">
        <v>34840</v>
      </c>
      <c r="F9426" s="411"/>
      <c r="G9426" s="412" t="str">
        <f t="shared" si="147"/>
        <v>PLATAFORMA ELEVATÓRIA VERTICAL MODELO SOFITY, PORT. NECES. ESPECIAIS, 02 PARA DAS, DIM. CABINA 900X1400X1300MM, P/ 01 CADEIRANTE E 01 ACOMPANHANTE EM CHAPA DE FERRO PINTADO, C/ 01 ENTRADA, VEL. 06M/MIN, PERCURSO 3,0M, DA RD MONT ELEV ADORES OU SIMILAR</v>
      </c>
      <c r="H9426" s="412" t="str">
        <f t="shared" si="147"/>
        <v>UN</v>
      </c>
      <c r="I9426" s="413"/>
    </row>
    <row r="9427" spans="1:9" ht="405">
      <c r="A9427" s="571">
        <v>12840</v>
      </c>
      <c r="B9427" s="572" t="s">
        <v>48108</v>
      </c>
      <c r="C9427" s="573" t="s">
        <v>3</v>
      </c>
      <c r="D9427" s="574">
        <v>101550</v>
      </c>
      <c r="F9427" s="411"/>
      <c r="G9427" s="412" t="str">
        <f t="shared" si="147"/>
        <v>PLATAFORMA ELEVATÓRIA, 02 PARADAS, CABINA CHAPA AÇO INOX 900X1200MMX2100MM, P / 01 CADEIRANTE, 01 ACOMPANHANTE, ESTRUTURA PERFIS ALUMINIO REVEST EM VIDRO T RANSLÚCIDO, 01 ENTRADA, PERCURSO APROX. 4,0M,  LINHA EASY VERTICAL, DA THYSSE NKRUPP OU SIMILAR</v>
      </c>
      <c r="H9427" s="412" t="str">
        <f t="shared" si="147"/>
        <v>UN</v>
      </c>
      <c r="I9427" s="413"/>
    </row>
    <row r="9428" spans="1:9" ht="393.75">
      <c r="A9428" s="571">
        <v>12839</v>
      </c>
      <c r="B9428" s="572" t="s">
        <v>48109</v>
      </c>
      <c r="C9428" s="573" t="s">
        <v>3</v>
      </c>
      <c r="D9428" s="574">
        <v>57850</v>
      </c>
      <c r="F9428" s="411"/>
      <c r="G9428" s="412" t="str">
        <f t="shared" si="147"/>
        <v>PLATAFORMA ELEVATÓRIA, 02 PARADAS, CABINA CHAPA AÇO PINTADA 1100X1400MMX1300M M, P/ 01 CADEIRANTE, 01 ACOMPANHANTE, ESTRUTURA PERFIS TUBULAR DE AÇO REVEST  EM VIDRO TRANSLÚCIDO, 01 ENTRADA, PERCURSO APROX. 4,0M, LINHA SOFITY, RD ELEV ADORES OU SIMILAR</v>
      </c>
      <c r="H9428" s="412" t="str">
        <f t="shared" si="147"/>
        <v>UN</v>
      </c>
      <c r="I9428" s="413"/>
    </row>
    <row r="9429" spans="1:9" ht="270">
      <c r="A9429" s="571">
        <v>10822</v>
      </c>
      <c r="B9429" s="572" t="s">
        <v>48110</v>
      </c>
      <c r="C9429" s="573" t="s">
        <v>6</v>
      </c>
      <c r="D9429" s="574">
        <v>15</v>
      </c>
      <c r="F9429" s="411"/>
      <c r="G9429" s="412" t="str">
        <f t="shared" si="147"/>
        <v>PLATAFORMA TRELIÇADA EM "L" PARA ACESSO AS LATERAIS DA PONTE (OBRA: MANUTENÇÃ O PREVENTIVA E CORRETIVA DO SIST.ENERGIA DE DIVERSAS PONTES ARACAJU E N.S.SOC ORRO)</v>
      </c>
      <c r="H9429" s="412" t="str">
        <f t="shared" si="147"/>
        <v>H</v>
      </c>
      <c r="I9429" s="413"/>
    </row>
    <row r="9430" spans="1:9" ht="101.25">
      <c r="A9430" s="571">
        <v>11700</v>
      </c>
      <c r="B9430" s="572" t="s">
        <v>48111</v>
      </c>
      <c r="C9430" s="573" t="s">
        <v>3</v>
      </c>
      <c r="D9430" s="574">
        <v>3.3</v>
      </c>
      <c r="F9430" s="411"/>
      <c r="G9430" s="412" t="str">
        <f t="shared" si="147"/>
        <v>PORCA DE 1/2" - OBRA: MERCADO DE LAGARTO (CÂMARA FRIGORÍFICA)</v>
      </c>
      <c r="H9430" s="412" t="str">
        <f t="shared" si="147"/>
        <v>UN</v>
      </c>
      <c r="I9430" s="413"/>
    </row>
    <row r="9431" spans="1:9" ht="101.25">
      <c r="A9431" s="571">
        <v>11689</v>
      </c>
      <c r="B9431" s="572" t="s">
        <v>48112</v>
      </c>
      <c r="C9431" s="573" t="s">
        <v>3</v>
      </c>
      <c r="D9431" s="574">
        <v>3.3</v>
      </c>
      <c r="F9431" s="411"/>
      <c r="G9431" s="412" t="str">
        <f t="shared" si="147"/>
        <v>PORCA DE 3/8" - OBRA: MERCADO DE LAGARTO (CÂMARA FRIGORÍFICA)</v>
      </c>
      <c r="H9431" s="412" t="str">
        <f t="shared" si="147"/>
        <v>UN</v>
      </c>
      <c r="I9431" s="413"/>
    </row>
    <row r="9432" spans="1:9" ht="292.5">
      <c r="A9432" s="571">
        <v>12916</v>
      </c>
      <c r="B9432" s="572" t="s">
        <v>48113</v>
      </c>
      <c r="C9432" s="573" t="s">
        <v>3</v>
      </c>
      <c r="D9432" s="574">
        <v>2102.33</v>
      </c>
      <c r="F9432" s="411"/>
      <c r="G9432" s="412" t="str">
        <f t="shared" si="147"/>
        <v>PORTA FRIGORÍFICA 2,0 X 1,0 X 0,10 EM AÇO INOX 430 AISI430/450 C/ NÚCLEO ISOL ANTE EM PUR (POLIURETANO INJETADO) C/ RETARDANTE A CHAMA CLASSE R1 C/ ISOLAME NTO PARA CONGELADOS #80MM</v>
      </c>
      <c r="H9432" s="412" t="str">
        <f t="shared" si="147"/>
        <v>UN</v>
      </c>
      <c r="I9432" s="413"/>
    </row>
    <row r="9433" spans="1:9" ht="292.5">
      <c r="A9433" s="571">
        <v>12914</v>
      </c>
      <c r="B9433" s="572" t="s">
        <v>48114</v>
      </c>
      <c r="C9433" s="573" t="s">
        <v>3</v>
      </c>
      <c r="D9433" s="574">
        <v>1901.48</v>
      </c>
      <c r="F9433" s="411"/>
      <c r="G9433" s="412" t="str">
        <f t="shared" si="147"/>
        <v>PORTA FRIGORÍFICA 2,0 X 1,0 X 0,10 EM AÇO INOX 430 AISI430/450 C/ NÚCLEO ISOL ANTE EM PUR (POLIURETANO INJETADO) C/ RETARDANTE A CHAMA CLASSE R1 C/ ISOLAME NTO PARA RESFRIADOS #50MM</v>
      </c>
      <c r="H9433" s="412" t="str">
        <f t="shared" si="147"/>
        <v>UN</v>
      </c>
      <c r="I9433" s="413"/>
    </row>
    <row r="9434" spans="1:9" ht="22.5">
      <c r="A9434" s="571">
        <v>10572</v>
      </c>
      <c r="B9434" s="572" t="s">
        <v>39143</v>
      </c>
      <c r="C9434" s="573" t="s">
        <v>3</v>
      </c>
      <c r="D9434" s="574">
        <v>800</v>
      </c>
      <c r="F9434" s="411"/>
      <c r="G9434" s="412" t="str">
        <f t="shared" si="147"/>
        <v>PPRA (NR-9)</v>
      </c>
      <c r="H9434" s="412" t="str">
        <f t="shared" si="147"/>
        <v>UN</v>
      </c>
      <c r="I9434" s="413"/>
    </row>
    <row r="9435" spans="1:9" ht="45">
      <c r="A9435" s="571">
        <v>10962</v>
      </c>
      <c r="B9435" s="572" t="s">
        <v>48115</v>
      </c>
      <c r="C9435" s="573" t="s">
        <v>3</v>
      </c>
      <c r="D9435" s="574">
        <v>1200</v>
      </c>
      <c r="F9435" s="411"/>
      <c r="G9435" s="412" t="str">
        <f t="shared" si="147"/>
        <v>RALO DE FUNDO MODELO VMD300</v>
      </c>
      <c r="H9435" s="412" t="str">
        <f t="shared" si="147"/>
        <v>UN</v>
      </c>
      <c r="I9435" s="413"/>
    </row>
    <row r="9436" spans="1:9" ht="56.25">
      <c r="A9436" s="571">
        <v>10966</v>
      </c>
      <c r="B9436" s="572" t="s">
        <v>48116</v>
      </c>
      <c r="C9436" s="573" t="s">
        <v>3</v>
      </c>
      <c r="D9436" s="574">
        <v>99</v>
      </c>
      <c r="F9436" s="411"/>
      <c r="G9436" s="412" t="str">
        <f t="shared" si="147"/>
        <v>RALO QUEBRA ONDA MODELO GD45</v>
      </c>
      <c r="H9436" s="412" t="str">
        <f t="shared" si="147"/>
        <v>UN</v>
      </c>
      <c r="I9436" s="413"/>
    </row>
    <row r="9437" spans="1:9" ht="180">
      <c r="A9437" s="571">
        <v>9570</v>
      </c>
      <c r="B9437" s="572" t="s">
        <v>48117</v>
      </c>
      <c r="C9437" s="573" t="s">
        <v>3</v>
      </c>
      <c r="D9437" s="574">
        <v>25000</v>
      </c>
      <c r="F9437" s="411"/>
      <c r="G9437" s="412" t="str">
        <f t="shared" si="147"/>
        <v>REATOR ULTRAVIOLETA P/ETE, UV-SANEVIX, COM LAMPADAS TIPO ARCO MERCURIO, INCLU SIVE INSTALAÇÕES (OU SIMILAR)</v>
      </c>
      <c r="H9437" s="412" t="str">
        <f t="shared" si="147"/>
        <v>UN</v>
      </c>
      <c r="I9437" s="413"/>
    </row>
    <row r="9438" spans="1:9" ht="157.5">
      <c r="A9438" s="571">
        <v>11565</v>
      </c>
      <c r="B9438" s="572" t="s">
        <v>48118</v>
      </c>
      <c r="C9438" s="573" t="s">
        <v>3</v>
      </c>
      <c r="D9438" s="574">
        <v>1900</v>
      </c>
      <c r="F9438" s="411"/>
      <c r="G9438" s="412" t="str">
        <f t="shared" si="147"/>
        <v>RECUPERAÇÃO DE PLACA ANTIGA EM SEMI-BRONZE MEDINDO 50 X 70CM (REF: OBRA ESTAD IO LOURIVAL BATISTA)</v>
      </c>
      <c r="H9438" s="412" t="str">
        <f t="shared" si="147"/>
        <v>UN</v>
      </c>
      <c r="I9438" s="413"/>
    </row>
    <row r="9439" spans="1:9" ht="45">
      <c r="A9439" s="571">
        <v>10760</v>
      </c>
      <c r="B9439" s="572" t="s">
        <v>48119</v>
      </c>
      <c r="C9439" s="573" t="s">
        <v>3</v>
      </c>
      <c r="D9439" s="574">
        <v>12</v>
      </c>
      <c r="F9439" s="411"/>
      <c r="G9439" s="412" t="str">
        <f t="shared" si="147"/>
        <v>REFEIÇÃO - ALMOÇO COM DIVISÃO</v>
      </c>
      <c r="H9439" s="412" t="str">
        <f t="shared" si="147"/>
        <v>UN</v>
      </c>
      <c r="I9439" s="413"/>
    </row>
    <row r="9440" spans="1:9" ht="67.5">
      <c r="A9440" s="571">
        <v>9136</v>
      </c>
      <c r="B9440" s="572" t="s">
        <v>48120</v>
      </c>
      <c r="C9440" s="573" t="s">
        <v>3</v>
      </c>
      <c r="D9440" s="574">
        <v>8</v>
      </c>
      <c r="F9440" s="411"/>
      <c r="G9440" s="412" t="str">
        <f t="shared" si="147"/>
        <v>REFEIÇÃO - ALMOÇO EM EMBALABEM S/ DIVISÃO</v>
      </c>
      <c r="H9440" s="412" t="str">
        <f t="shared" si="147"/>
        <v>UN</v>
      </c>
      <c r="I9440" s="413"/>
    </row>
    <row r="9441" spans="1:9" ht="112.5">
      <c r="A9441" s="571">
        <v>10761</v>
      </c>
      <c r="B9441" s="572" t="s">
        <v>48121</v>
      </c>
      <c r="C9441" s="573" t="s">
        <v>3</v>
      </c>
      <c r="D9441" s="574">
        <v>4.5</v>
      </c>
      <c r="F9441" s="411"/>
      <c r="G9441" s="412" t="str">
        <f t="shared" si="147"/>
        <v>REFEIÇÃO - CAFÉ DA MANHÃ ( CAFÉ COM LEITE E DOIS PÃES COM MANTEIGA)</v>
      </c>
      <c r="H9441" s="412" t="str">
        <f t="shared" si="147"/>
        <v>UN</v>
      </c>
      <c r="I9441" s="413"/>
    </row>
    <row r="9442" spans="1:9" ht="56.25">
      <c r="A9442" s="571">
        <v>13036</v>
      </c>
      <c r="B9442" s="572" t="s">
        <v>48122</v>
      </c>
      <c r="C9442" s="573" t="s">
        <v>3</v>
      </c>
      <c r="D9442" s="574">
        <v>12.5</v>
      </c>
      <c r="G9442" s="412" t="str">
        <f t="shared" si="147"/>
        <v>REFEIÇÃO COMPLETA (CAFÉ DA MANHÃ +  ALMOÇO)</v>
      </c>
      <c r="H9442" s="412" t="str">
        <f t="shared" si="147"/>
        <v>UN</v>
      </c>
    </row>
    <row r="9443" spans="1:9" ht="112.5">
      <c r="A9443" s="571">
        <v>11780</v>
      </c>
      <c r="B9443" s="572" t="s">
        <v>48123</v>
      </c>
      <c r="C9443" s="573" t="s">
        <v>3</v>
      </c>
      <c r="D9443" s="574">
        <v>113.3</v>
      </c>
      <c r="G9443" s="412" t="str">
        <f t="shared" si="147"/>
        <v>REFIL GÁS DE SODA - OBRA: MERCADO DE LAGARTO (CÂMARA FRIGORÍFICA)</v>
      </c>
      <c r="H9443" s="412" t="str">
        <f t="shared" si="147"/>
        <v>UN</v>
      </c>
    </row>
    <row r="9444" spans="1:9" ht="112.5">
      <c r="A9444" s="571">
        <v>10283</v>
      </c>
      <c r="B9444" s="572" t="s">
        <v>48124</v>
      </c>
      <c r="C9444" s="573" t="s">
        <v>3</v>
      </c>
      <c r="D9444" s="574">
        <v>3056.75</v>
      </c>
      <c r="G9444" s="412" t="str">
        <f t="shared" si="147"/>
        <v>REMOÇÃO DE GUARITA EM FIBRA, ÁREA=10M², PARA OBRA DO SERGIPETEC</v>
      </c>
      <c r="H9444" s="412" t="str">
        <f t="shared" si="147"/>
        <v>UN</v>
      </c>
    </row>
    <row r="9445" spans="1:9" ht="135">
      <c r="A9445" s="571">
        <v>11696</v>
      </c>
      <c r="B9445" s="572" t="s">
        <v>48125</v>
      </c>
      <c r="C9445" s="573" t="s">
        <v>3</v>
      </c>
      <c r="D9445" s="574">
        <v>77.25</v>
      </c>
      <c r="G9445" s="412" t="str">
        <f t="shared" si="147"/>
        <v>RESISTÊNCIA MI PLUS MOD 04 MICROS - OBRA: MERCADO DE LAGARTO (CÂMARA FRIGORÍF ICA)</v>
      </c>
      <c r="H9445" s="412" t="str">
        <f t="shared" si="147"/>
        <v>UN</v>
      </c>
    </row>
    <row r="9446" spans="1:9" ht="123.75">
      <c r="A9446" s="571">
        <v>11692</v>
      </c>
      <c r="B9446" s="572" t="s">
        <v>48126</v>
      </c>
      <c r="C9446" s="573" t="s">
        <v>3</v>
      </c>
      <c r="D9446" s="574">
        <v>50.47</v>
      </c>
      <c r="G9446" s="412" t="str">
        <f t="shared" si="147"/>
        <v>RESISTÊNCIA PARA EVAPORADOR - OBRA: MERCADO DE LAGARTO (CÂMARA FRIGORÍFICA)</v>
      </c>
      <c r="H9446" s="412" t="str">
        <f t="shared" si="147"/>
        <v>UN</v>
      </c>
    </row>
    <row r="9447" spans="1:9" ht="56.25">
      <c r="A9447" s="571">
        <v>10362</v>
      </c>
      <c r="B9447" s="572" t="s">
        <v>48127</v>
      </c>
      <c r="C9447" s="573" t="s">
        <v>3</v>
      </c>
      <c r="D9447" s="574">
        <v>12.54</v>
      </c>
      <c r="G9447" s="412" t="str">
        <f t="shared" si="147"/>
        <v>SEGURO DE VIDA E ACIDENTE EM GRUPO</v>
      </c>
      <c r="H9447" s="412" t="str">
        <f t="shared" si="147"/>
        <v>UN</v>
      </c>
    </row>
    <row r="9448" spans="1:9" ht="191.25">
      <c r="A9448" s="571">
        <v>11611</v>
      </c>
      <c r="B9448" s="572" t="s">
        <v>48128</v>
      </c>
      <c r="C9448" s="573" t="s">
        <v>1</v>
      </c>
      <c r="D9448" s="574">
        <v>92</v>
      </c>
      <c r="G9448" s="412" t="str">
        <f t="shared" si="147"/>
        <v>SERVIÇO DE CORTE EM ESTRUTURA DE CONCRETO ARMADO (PLACA DO CANAL ESP=15CM) -  OBRA DO CORREDOR VIÁRIO DA AV. TANCREDO CAMPOS</v>
      </c>
      <c r="H9448" s="412" t="str">
        <f t="shared" si="147"/>
        <v>M</v>
      </c>
    </row>
    <row r="9449" spans="1:9" ht="247.5">
      <c r="A9449" s="571">
        <v>10817</v>
      </c>
      <c r="B9449" s="572" t="s">
        <v>48129</v>
      </c>
      <c r="C9449" s="573" t="s">
        <v>3</v>
      </c>
      <c r="D9449" s="574">
        <v>2406.25</v>
      </c>
      <c r="G9449" s="412" t="str">
        <f t="shared" si="147"/>
        <v>SERVIÇO DE CORTE EM PAREDE DE CONCRETO ARMADO COM DIMENSÕES 1,10X2,10M E ESP= 15CM, UTILIZANDO DISCO DIAMANTADO (OBRA: ESPAÇO ZÉ PEIXE)</v>
      </c>
      <c r="H9449" s="412" t="str">
        <f t="shared" si="147"/>
        <v>UN</v>
      </c>
    </row>
    <row r="9450" spans="1:9" ht="337.5">
      <c r="A9450" s="571">
        <v>13621</v>
      </c>
      <c r="B9450" s="572" t="s">
        <v>48130</v>
      </c>
      <c r="C9450" s="573" t="s">
        <v>3</v>
      </c>
      <c r="D9450" s="574">
        <v>3150</v>
      </c>
      <c r="G9450" s="412" t="str">
        <f t="shared" si="147"/>
        <v>SERVIÇO DE CORTE EM PAREDE DE CONCRETO ARMADO OU EM BLOCO CERÂMICO COM DIMENS ÕES 2,40X2,10M E ESP=27CM, UTILIZANDO DISCO DIAMANTADO, INCLUSIVE EXPURGO DO  MATERIAL (OBRA: CONSERVATÓRIO DE MÚSICA)</v>
      </c>
      <c r="H9450" s="412" t="str">
        <f t="shared" si="147"/>
        <v>UN</v>
      </c>
    </row>
    <row r="9451" spans="1:9" ht="258.75">
      <c r="A9451" s="571">
        <v>13512</v>
      </c>
      <c r="B9451" s="572" t="s">
        <v>48131</v>
      </c>
      <c r="C9451" s="573" t="s">
        <v>3</v>
      </c>
      <c r="D9451" s="574">
        <v>7600</v>
      </c>
      <c r="G9451" s="412" t="str">
        <f t="shared" si="147"/>
        <v>SERVIÇO DE CORTE EM PISO DE CONCRETO EM LAJE  MACIÇA  COM DIMENSÕES 1,60X1,80 M E ESP=15CM, UTILIZANDO DISCO DIAMANTADO (OBRA: ESTÁDIO FUTEBOL ESTANCIA/SE)</v>
      </c>
      <c r="H9451" s="412" t="str">
        <f t="shared" si="147"/>
        <v>UN</v>
      </c>
    </row>
    <row r="9452" spans="1:9" ht="101.25">
      <c r="A9452" s="571">
        <v>4806</v>
      </c>
      <c r="B9452" s="572" t="s">
        <v>48132</v>
      </c>
      <c r="C9452" s="573" t="s">
        <v>4</v>
      </c>
      <c r="D9452" s="574">
        <v>0.31</v>
      </c>
      <c r="G9452" s="412" t="str">
        <f t="shared" si="147"/>
        <v>SERVIÇO DE CORTE/DOBRA INDUSTRIALIZADO PARA AÇO CA-25/50/60</v>
      </c>
      <c r="H9452" s="412" t="str">
        <f t="shared" si="147"/>
        <v>KG</v>
      </c>
    </row>
    <row r="9453" spans="1:9" ht="78.75">
      <c r="A9453" s="571">
        <v>11610</v>
      </c>
      <c r="B9453" s="572" t="s">
        <v>48133</v>
      </c>
      <c r="C9453" s="573" t="s">
        <v>3</v>
      </c>
      <c r="D9453" s="574">
        <v>2.98</v>
      </c>
      <c r="G9453" s="412" t="str">
        <f t="shared" si="147"/>
        <v>SERVIÇO DE FURO EM CONCRETO ARMADO COM ESP=8MM</v>
      </c>
      <c r="H9453" s="412" t="str">
        <f t="shared" si="147"/>
        <v>UN</v>
      </c>
    </row>
    <row r="9454" spans="1:9" ht="101.25">
      <c r="A9454" s="571">
        <v>11802</v>
      </c>
      <c r="B9454" s="572" t="s">
        <v>48134</v>
      </c>
      <c r="C9454" s="573" t="s">
        <v>3</v>
      </c>
      <c r="D9454" s="574">
        <v>6.2</v>
      </c>
      <c r="G9454" s="412" t="str">
        <f t="shared" si="147"/>
        <v>SERVIÇO DE FURO EM CONCRETO ARMADO COM Ø=3/8" A 1" E ESP=20CM</v>
      </c>
      <c r="H9454" s="412" t="str">
        <f t="shared" si="147"/>
        <v>UN</v>
      </c>
    </row>
    <row r="9455" spans="1:9" ht="112.5">
      <c r="A9455" s="571">
        <v>11362</v>
      </c>
      <c r="B9455" s="572" t="s">
        <v>48135</v>
      </c>
      <c r="C9455" s="573" t="s">
        <v>3</v>
      </c>
      <c r="D9455" s="574">
        <v>65</v>
      </c>
      <c r="G9455" s="412" t="str">
        <f t="shared" si="147"/>
        <v>SERVIÇO DE FURO EM LAJE DE CONCRETO ARMADO COM Ø=110MM E ESP=15CM</v>
      </c>
      <c r="H9455" s="412" t="str">
        <f t="shared" si="147"/>
        <v>UN</v>
      </c>
    </row>
    <row r="9456" spans="1:9" ht="112.5">
      <c r="A9456" s="571">
        <v>11361</v>
      </c>
      <c r="B9456" s="572" t="s">
        <v>48136</v>
      </c>
      <c r="C9456" s="573" t="s">
        <v>3</v>
      </c>
      <c r="D9456" s="574">
        <v>95</v>
      </c>
      <c r="G9456" s="412" t="str">
        <f t="shared" si="147"/>
        <v>SERVIÇO DE FURO EM LAJE DE CONCRETO ARMADO COM Ø=150MM E ESP=15CM</v>
      </c>
      <c r="H9456" s="412" t="str">
        <f t="shared" si="147"/>
        <v>UN</v>
      </c>
    </row>
    <row r="9457" spans="1:8" ht="213.75">
      <c r="A9457" s="571">
        <v>10758</v>
      </c>
      <c r="B9457" s="572" t="s">
        <v>48137</v>
      </c>
      <c r="C9457" s="573" t="s">
        <v>3</v>
      </c>
      <c r="D9457" s="574">
        <v>4870.58</v>
      </c>
      <c r="G9457" s="412" t="str">
        <f t="shared" si="147"/>
        <v>SERVIÇOS DE AJUSTES E FOCALIZAÇÃO DE 216 PROJETORES DE ILUMINAÇÃO COM LÂMPADA S DE VAPOR MEÁLICOS DO ESTÁDIO LOURIVAL BAPTISTA</v>
      </c>
      <c r="H9457" s="412" t="str">
        <f t="shared" si="147"/>
        <v>UN</v>
      </c>
    </row>
    <row r="9458" spans="1:8" ht="405">
      <c r="A9458" s="571">
        <v>11850</v>
      </c>
      <c r="B9458" s="572" t="s">
        <v>48138</v>
      </c>
      <c r="C9458" s="573" t="s">
        <v>3</v>
      </c>
      <c r="D9458" s="574">
        <v>1500</v>
      </c>
      <c r="G9458" s="412" t="str">
        <f t="shared" si="147"/>
        <v>SERVIÇOS DE RETIRADA E RECOLOCAÇÃO DE 24 ASSENTOS E INSTALAÇÃO DE 06 ASSENTOS P/ACOMPANHANTE DO CADEIRANTE EM POLIPROPILENO, MODELO COPACABANA STANDART, KA NGO OU SIMILAR, DIM: LARG. ASSENTO (430MM), PROF. ASSENTO (450MM), PROF. ABER TO (570MM)</v>
      </c>
      <c r="H9458" s="412" t="str">
        <f t="shared" si="147"/>
        <v>UN</v>
      </c>
    </row>
    <row r="9459" spans="1:8" ht="101.25">
      <c r="A9459" s="571">
        <v>11691</v>
      </c>
      <c r="B9459" s="572" t="s">
        <v>48139</v>
      </c>
      <c r="C9459" s="573" t="s">
        <v>3</v>
      </c>
      <c r="D9459" s="574">
        <v>39.14</v>
      </c>
      <c r="G9459" s="412" t="str">
        <f t="shared" si="147"/>
        <v>SIFÃO DE 5/8" - OBRA: MERCADO DE LAGARTO (CÂMARA FRIGORÍFICA)</v>
      </c>
      <c r="H9459" s="412" t="str">
        <f t="shared" si="147"/>
        <v>UN</v>
      </c>
    </row>
    <row r="9460" spans="1:8" ht="326.25">
      <c r="A9460" s="571">
        <v>11800</v>
      </c>
      <c r="B9460" s="572" t="s">
        <v>48140</v>
      </c>
      <c r="C9460" s="573" t="s">
        <v>3</v>
      </c>
      <c r="D9460" s="574">
        <v>316000</v>
      </c>
      <c r="G9460" s="412" t="str">
        <f t="shared" si="147"/>
        <v>SISTEMA DE TRILHOS PARA ESTOCAGEM DE DESSOSA DE CARNE BOVINA, EM FERRO AISA 1 020, COMPOSTO DE TRILHOS; TUBOS DE SUSTENTAÇÃO; CHAVES DE PASSAGEM E TENDAL D E RECEPÇÃO - OBRA DO MERCADO DE LAGARTO</v>
      </c>
      <c r="H9460" s="412" t="str">
        <f t="shared" si="147"/>
        <v>UN</v>
      </c>
    </row>
    <row r="9461" spans="1:8" ht="78.75">
      <c r="A9461" s="571">
        <v>13078</v>
      </c>
      <c r="B9461" s="572" t="s">
        <v>48141</v>
      </c>
      <c r="C9461" s="573" t="s">
        <v>187</v>
      </c>
      <c r="D9461" s="574">
        <v>84.63</v>
      </c>
      <c r="G9461" s="412" t="str">
        <f t="shared" si="147"/>
        <v>SUPORTE METÁLICO PARA DUTO DE ENTULHO - PEITORIL / JANELA</v>
      </c>
      <c r="H9461" s="412" t="str">
        <f t="shared" si="147"/>
        <v>UND</v>
      </c>
    </row>
    <row r="9462" spans="1:8" ht="45">
      <c r="A9462" s="571">
        <v>11433</v>
      </c>
      <c r="B9462" s="572" t="s">
        <v>48142</v>
      </c>
      <c r="C9462" s="573" t="s">
        <v>3</v>
      </c>
      <c r="D9462" s="574">
        <v>22</v>
      </c>
      <c r="G9462" s="412" t="str">
        <f t="shared" si="147"/>
        <v>TESTE EM MANGUEIRA DE INCÊNDIO</v>
      </c>
      <c r="H9462" s="412" t="str">
        <f t="shared" si="147"/>
        <v>UN</v>
      </c>
    </row>
    <row r="9463" spans="1:8" ht="146.25">
      <c r="A9463" s="571">
        <v>11690</v>
      </c>
      <c r="B9463" s="572" t="s">
        <v>48143</v>
      </c>
      <c r="C9463" s="573" t="s">
        <v>3</v>
      </c>
      <c r="D9463" s="574">
        <v>36.049999999999997</v>
      </c>
      <c r="G9463" s="412" t="str">
        <f t="shared" si="147"/>
        <v>TUBO ISOLANTE DE 5/8" - PAREDE DE 25MM - OBRA: MERCADO DE LAGARTO (CÂMARA FRI GORÍFICA)</v>
      </c>
      <c r="H9463" s="412" t="str">
        <f t="shared" si="147"/>
        <v>UN</v>
      </c>
    </row>
    <row r="9464" spans="1:8" ht="135">
      <c r="A9464" s="571">
        <v>11682</v>
      </c>
      <c r="B9464" s="572" t="s">
        <v>48144</v>
      </c>
      <c r="C9464" s="573" t="s">
        <v>3</v>
      </c>
      <c r="D9464" s="574">
        <v>2266</v>
      </c>
      <c r="G9464" s="412" t="str">
        <f t="shared" si="147"/>
        <v>UNIDADE CONDENSADORA HCM 028 220V 3F - OBRA: MERCADO DE LAGARTO (CÂMARA FRIGO RÍFICA)</v>
      </c>
      <c r="H9464" s="412" t="str">
        <f t="shared" si="147"/>
        <v>UN</v>
      </c>
    </row>
    <row r="9465" spans="1:8" ht="146.25">
      <c r="A9465" s="571">
        <v>11694</v>
      </c>
      <c r="B9465" s="572" t="s">
        <v>48145</v>
      </c>
      <c r="C9465" s="573" t="s">
        <v>3</v>
      </c>
      <c r="D9465" s="574">
        <v>3605</v>
      </c>
      <c r="G9465" s="412" t="str">
        <f t="shared" si="147"/>
        <v>UNIDADE CONDENSADORA HCM 036 220V TRIFÁSICA - OBRA: MERCADO DE LAGARTO (CÂMAR A FRIGORÍFICA)</v>
      </c>
      <c r="H9465" s="412" t="str">
        <f t="shared" si="147"/>
        <v>UN</v>
      </c>
    </row>
    <row r="9466" spans="1:8" ht="146.25">
      <c r="A9466" s="571">
        <v>11698</v>
      </c>
      <c r="B9466" s="572" t="s">
        <v>48146</v>
      </c>
      <c r="C9466" s="573" t="s">
        <v>3</v>
      </c>
      <c r="D9466" s="574">
        <v>9476</v>
      </c>
      <c r="G9466" s="412" t="str">
        <f t="shared" si="147"/>
        <v>UNIDADE CONDENSADORA HGM 100 220V TRIFÁSICA - OBRA: MERCADO DE LAGARTO (CÂMAR A FRIGORÍFICA)</v>
      </c>
      <c r="H9466" s="412" t="str">
        <f t="shared" si="147"/>
        <v>UN</v>
      </c>
    </row>
    <row r="9467" spans="1:8" ht="135">
      <c r="A9467" s="571">
        <v>11778</v>
      </c>
      <c r="B9467" s="572" t="s">
        <v>48147</v>
      </c>
      <c r="C9467" s="573" t="s">
        <v>3</v>
      </c>
      <c r="D9467" s="574">
        <v>515</v>
      </c>
      <c r="G9467" s="412" t="str">
        <f t="shared" si="147"/>
        <v>VÁLVULA DE ALÍVIO DE PRESSÃO - OBRA: MERCADO DE LAGARTO (CÂMARA FRIGORÍFICA)</v>
      </c>
      <c r="H9467" s="412" t="str">
        <f t="shared" si="147"/>
        <v>UN</v>
      </c>
    </row>
    <row r="9468" spans="1:8" ht="123.75">
      <c r="A9468" s="571">
        <v>11684</v>
      </c>
      <c r="B9468" s="572" t="s">
        <v>48148</v>
      </c>
      <c r="C9468" s="573" t="s">
        <v>3</v>
      </c>
      <c r="D9468" s="574">
        <v>234.84</v>
      </c>
      <c r="G9468" s="412" t="str">
        <f t="shared" si="147"/>
        <v>VÁLVULA DE EXPANSÃO TES 02 - OBRA: MERCADO DE LAGARTO (CÂMARA FRIGORÍFICA)</v>
      </c>
      <c r="H9468" s="412" t="str">
        <f t="shared" si="147"/>
        <v>UN</v>
      </c>
    </row>
    <row r="9469" spans="1:8" ht="123.75">
      <c r="A9469" s="571">
        <v>11775</v>
      </c>
      <c r="B9469" s="572" t="s">
        <v>48149</v>
      </c>
      <c r="C9469" s="573" t="s">
        <v>3</v>
      </c>
      <c r="D9469" s="574">
        <v>154.5</v>
      </c>
      <c r="G9469" s="412" t="str">
        <f t="shared" si="147"/>
        <v>VÁLVULA SOLENÓIDE DE 1/2" - OBRA: MERCADO DE LAGARTO (CÂMARA FRIGORÍFICA)</v>
      </c>
      <c r="H9469" s="412" t="str">
        <f t="shared" si="147"/>
        <v>UN</v>
      </c>
    </row>
    <row r="9470" spans="1:8" ht="123.75">
      <c r="A9470" s="571">
        <v>11686</v>
      </c>
      <c r="B9470" s="572" t="s">
        <v>48150</v>
      </c>
      <c r="C9470" s="573" t="s">
        <v>3</v>
      </c>
      <c r="D9470" s="574">
        <v>154.5</v>
      </c>
      <c r="G9470" s="412" t="str">
        <f t="shared" si="147"/>
        <v>VÁLVULA SOLENÓIDE DE 3/8" - OBRA: MERCADO DE LAGARTO (CÂMARA FRIGORÍFICA)</v>
      </c>
      <c r="H9470" s="412" t="str">
        <f t="shared" si="147"/>
        <v>UN</v>
      </c>
    </row>
    <row r="9471" spans="1:8" ht="123.75">
      <c r="A9471" s="571">
        <v>11680</v>
      </c>
      <c r="B9471" s="572" t="s">
        <v>48151</v>
      </c>
      <c r="C9471" s="573" t="s">
        <v>3</v>
      </c>
      <c r="D9471" s="574">
        <v>28.84</v>
      </c>
      <c r="G9471" s="412" t="str">
        <f t="shared" si="147"/>
        <v>VEDANTE SIKAFLEX 221 (390ML) - OBRA: MERCADO DE LAGARTO (CÂMARA FRIGORÍFICA)</v>
      </c>
      <c r="H9471" s="412" t="str">
        <f t="shared" si="147"/>
        <v>UN</v>
      </c>
    </row>
    <row r="9472" spans="1:8" ht="101.25">
      <c r="A9472" s="571">
        <v>9052</v>
      </c>
      <c r="B9472" s="572" t="s">
        <v>48152</v>
      </c>
      <c r="C9472" s="573" t="s">
        <v>3</v>
      </c>
      <c r="D9472" s="574">
        <v>791.76</v>
      </c>
      <c r="G9472" s="412" t="str">
        <f t="shared" si="147"/>
        <v>VENTILADOR CENTRIFUGO DE 1180M³/H, 20MMCA MARCA: OTAM OU SIMILAR</v>
      </c>
      <c r="H9472" s="412" t="str">
        <f t="shared" si="147"/>
        <v>UN</v>
      </c>
    </row>
    <row r="9473" spans="1:9" ht="112.5">
      <c r="A9473" s="571">
        <v>9053</v>
      </c>
      <c r="B9473" s="572" t="s">
        <v>48153</v>
      </c>
      <c r="C9473" s="573" t="s">
        <v>3</v>
      </c>
      <c r="D9473" s="574">
        <v>729.3</v>
      </c>
      <c r="G9473" s="412" t="str">
        <f t="shared" si="147"/>
        <v>VENTILADOR CENTRIFUGO DE 120M³/H, 591RPM E 3MMCA MARCA: OTAM OU SIMILAR</v>
      </c>
      <c r="H9473" s="412" t="str">
        <f t="shared" si="147"/>
        <v>UN</v>
      </c>
    </row>
    <row r="9474" spans="1:9" ht="101.25">
      <c r="A9474" s="571">
        <v>9056</v>
      </c>
      <c r="B9474" s="572" t="s">
        <v>48154</v>
      </c>
      <c r="C9474" s="573" t="s">
        <v>3</v>
      </c>
      <c r="D9474" s="574">
        <v>805.29</v>
      </c>
      <c r="G9474" s="412" t="str">
        <f t="shared" ref="G9474:H9476" si="148">UPPER(B9474)</f>
        <v>VENTILADOR CENTRIFUGO DE 1490M³/H E 15MMCA MARCA: OTAM OU SIMILAR</v>
      </c>
      <c r="H9474" s="412" t="str">
        <f t="shared" si="148"/>
        <v>UN</v>
      </c>
    </row>
    <row r="9475" spans="1:9" ht="101.25">
      <c r="A9475" s="571">
        <v>8539</v>
      </c>
      <c r="B9475" s="572" t="s">
        <v>48155</v>
      </c>
      <c r="C9475" s="573" t="s">
        <v>3</v>
      </c>
      <c r="D9475" s="574">
        <v>1743</v>
      </c>
      <c r="G9475" s="412" t="str">
        <f t="shared" si="148"/>
        <v>VENTILADOR CENTRIFUGO DE 1500M³/H E 20MMCA MARCA: OTAM OU SIMILAR</v>
      </c>
      <c r="H9475" s="412" t="str">
        <f t="shared" si="148"/>
        <v>UN</v>
      </c>
    </row>
    <row r="9476" spans="1:9" ht="101.25">
      <c r="A9476" s="571">
        <v>9051</v>
      </c>
      <c r="B9476" s="572" t="s">
        <v>48156</v>
      </c>
      <c r="C9476" s="573" t="s">
        <v>3</v>
      </c>
      <c r="D9476" s="574">
        <v>842.51</v>
      </c>
      <c r="G9476" s="412" t="str">
        <f t="shared" si="148"/>
        <v>VENTILADOR CENTRIFUGO DE 1790M³/H, 20MMCA MARCA: OTAM OU SIMILAR</v>
      </c>
      <c r="H9476" s="412" t="str">
        <f t="shared" ref="H9476" si="149">UPPER(C9476)</f>
        <v>UN</v>
      </c>
      <c r="I9476" s="412"/>
    </row>
    <row r="9477" spans="1:9" ht="101.25">
      <c r="A9477" s="571">
        <v>9043</v>
      </c>
      <c r="B9477" s="572" t="s">
        <v>48157</v>
      </c>
      <c r="C9477" s="573" t="s">
        <v>3</v>
      </c>
      <c r="D9477" s="574">
        <v>739.32</v>
      </c>
      <c r="G9477" s="412" t="str">
        <f t="shared" ref="G9477:G9487" si="150">UPPER(B9477)</f>
        <v>VENTILADOR CENTRIFUGO DE 310M³/H, 5MMCA MARCA: OTAM OU SIMILAR</v>
      </c>
      <c r="H9477" s="412" t="str">
        <f t="shared" ref="H9477:H9487" si="151">UPPER(C9477)</f>
        <v>UN</v>
      </c>
    </row>
    <row r="9478" spans="1:9" ht="101.25">
      <c r="A9478" s="571">
        <v>9046</v>
      </c>
      <c r="B9478" s="572" t="s">
        <v>48158</v>
      </c>
      <c r="C9478" s="573" t="s">
        <v>3</v>
      </c>
      <c r="D9478" s="574">
        <v>707.16</v>
      </c>
      <c r="G9478" s="412" t="str">
        <f t="shared" si="150"/>
        <v>VENTILADOR CENTRIFUGO DE 320M³/H,  5MMCA MARCA: OTAM OU SIMILAR</v>
      </c>
      <c r="H9478" s="412" t="str">
        <f t="shared" si="151"/>
        <v>UN</v>
      </c>
    </row>
    <row r="9479" spans="1:9" ht="101.25">
      <c r="A9479" s="571">
        <v>9045</v>
      </c>
      <c r="B9479" s="572" t="s">
        <v>48159</v>
      </c>
      <c r="C9479" s="573" t="s">
        <v>3</v>
      </c>
      <c r="D9479" s="574">
        <v>719.01</v>
      </c>
      <c r="G9479" s="412" t="str">
        <f t="shared" si="150"/>
        <v>VENTILADOR CENTRIFUGO DE 360M³/H, 5MMCA MARCA: OTAM OU SIMILAR</v>
      </c>
      <c r="H9479" s="412" t="str">
        <f t="shared" si="151"/>
        <v>UN</v>
      </c>
    </row>
    <row r="9480" spans="1:9" ht="101.25">
      <c r="A9480" s="571">
        <v>9044</v>
      </c>
      <c r="B9480" s="572" t="s">
        <v>48160</v>
      </c>
      <c r="C9480" s="573" t="s">
        <v>3</v>
      </c>
      <c r="D9480" s="574">
        <v>729.3</v>
      </c>
      <c r="G9480" s="412" t="str">
        <f t="shared" si="150"/>
        <v>VENTILADOR CENTRIFUGO DE 420M³/H, 5MMCA MARCA: OTAM OU SIMILAR</v>
      </c>
      <c r="H9480" s="412" t="str">
        <f t="shared" si="151"/>
        <v>UN</v>
      </c>
    </row>
    <row r="9481" spans="1:9" ht="101.25">
      <c r="A9481" s="571">
        <v>9042</v>
      </c>
      <c r="B9481" s="572" t="s">
        <v>48161</v>
      </c>
      <c r="C9481" s="573" t="s">
        <v>3</v>
      </c>
      <c r="D9481" s="574">
        <v>719.01</v>
      </c>
      <c r="G9481" s="412" t="str">
        <f t="shared" si="150"/>
        <v>VENTILADOR CENTRIFUGO DE 560M³/H, 15MMCA MARCA: OTAM OU SIMILAR</v>
      </c>
      <c r="H9481" s="412" t="str">
        <f t="shared" si="151"/>
        <v>UN</v>
      </c>
    </row>
    <row r="9482" spans="1:9" ht="112.5">
      <c r="A9482" s="571">
        <v>9054</v>
      </c>
      <c r="B9482" s="572" t="s">
        <v>48162</v>
      </c>
      <c r="C9482" s="573" t="s">
        <v>3</v>
      </c>
      <c r="D9482" s="574">
        <v>2331.29</v>
      </c>
      <c r="G9482" s="412" t="str">
        <f t="shared" si="150"/>
        <v>VENTILADOR CENTRIFUGO DE 5730M³/H, 453RPM E 20MMCA MARCA: OTAM OU SIMILAR</v>
      </c>
      <c r="H9482" s="412" t="str">
        <f t="shared" si="151"/>
        <v>UN</v>
      </c>
    </row>
    <row r="9483" spans="1:9" ht="123.75">
      <c r="A9483" s="571">
        <v>9055</v>
      </c>
      <c r="B9483" s="572" t="s">
        <v>48163</v>
      </c>
      <c r="C9483" s="573" t="s">
        <v>3</v>
      </c>
      <c r="D9483" s="574">
        <v>2652.1</v>
      </c>
      <c r="G9483" s="412" t="str">
        <f t="shared" si="150"/>
        <v>VENTILADOR CENTRIFUGO DE 5730M³/H, 593RPM E 15MMCA MARCA: PROJELMEC OU SIMILA R</v>
      </c>
      <c r="H9483" s="412" t="str">
        <f t="shared" si="151"/>
        <v>UN</v>
      </c>
    </row>
    <row r="9484" spans="1:9" ht="101.25">
      <c r="A9484" s="571">
        <v>9058</v>
      </c>
      <c r="B9484" s="572" t="s">
        <v>48164</v>
      </c>
      <c r="C9484" s="573" t="s">
        <v>3</v>
      </c>
      <c r="D9484" s="574">
        <v>2592.6999999999998</v>
      </c>
      <c r="G9484" s="412" t="str">
        <f t="shared" si="150"/>
        <v>VENTILADOR CENTRIFUGO DE 7000M³/H, 30MMCA MARCA: OTAM OU SIMILAR</v>
      </c>
      <c r="H9484" s="412" t="str">
        <f t="shared" si="151"/>
        <v>UN</v>
      </c>
    </row>
    <row r="9485" spans="1:9" ht="101.25">
      <c r="A9485" s="571">
        <v>9057</v>
      </c>
      <c r="B9485" s="572" t="s">
        <v>48165</v>
      </c>
      <c r="C9485" s="573" t="s">
        <v>3</v>
      </c>
      <c r="D9485" s="574">
        <v>781.61</v>
      </c>
      <c r="G9485" s="412" t="str">
        <f t="shared" si="150"/>
        <v>VENTILADOR CENTRIFUGO DE 980M³/H, 20MMCA MARCA: OTAM OU SIMILAR</v>
      </c>
      <c r="H9485" s="412" t="str">
        <f t="shared" si="151"/>
        <v>UN</v>
      </c>
    </row>
    <row r="9486" spans="1:9" ht="112.5">
      <c r="A9486" s="571">
        <v>11774</v>
      </c>
      <c r="B9486" s="572" t="s">
        <v>48166</v>
      </c>
      <c r="C9486" s="573" t="s">
        <v>3</v>
      </c>
      <c r="D9486" s="574">
        <v>113.3</v>
      </c>
      <c r="G9486" s="412" t="str">
        <f t="shared" si="150"/>
        <v>VISOR DE LÍQUIDO DE 1/2" - OBRA: MERCADO DE LAGARTO (CÂMARA FRIGORÍFICA)</v>
      </c>
      <c r="H9486" s="412" t="str">
        <f t="shared" si="151"/>
        <v>UN</v>
      </c>
    </row>
    <row r="9487" spans="1:9" ht="112.5">
      <c r="A9487" s="571">
        <v>11685</v>
      </c>
      <c r="B9487" s="572" t="s">
        <v>48167</v>
      </c>
      <c r="C9487" s="573" t="s">
        <v>3</v>
      </c>
      <c r="D9487" s="574">
        <v>118.45</v>
      </c>
      <c r="G9487" s="412" t="str">
        <f t="shared" si="150"/>
        <v>VISOR DE LÍQUIDO DE 3/8" - OBRA: MERCADO DE LAGARTO (CÂMARA FRIGORÍFICA)</v>
      </c>
      <c r="H9487" s="412" t="str">
        <f t="shared" si="151"/>
        <v>UN</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16</vt:i4>
      </vt:variant>
    </vt:vector>
  </HeadingPairs>
  <TitlesOfParts>
    <vt:vector size="29" baseType="lpstr">
      <vt:lpstr>Plan1</vt:lpstr>
      <vt:lpstr>Aux</vt:lpstr>
      <vt:lpstr>Cálc</vt:lpstr>
      <vt:lpstr>Desc</vt:lpstr>
      <vt:lpstr>Adm</vt:lpstr>
      <vt:lpstr>Comp</vt:lpstr>
      <vt:lpstr>Insu</vt:lpstr>
      <vt:lpstr>Seinfra</vt:lpstr>
      <vt:lpstr>iSeinfra</vt:lpstr>
      <vt:lpstr>Crono</vt:lpstr>
      <vt:lpstr>BDI</vt:lpstr>
      <vt:lpstr>ES</vt:lpstr>
      <vt:lpstr>Orse NA</vt:lpstr>
      <vt:lpstr>Adm!Area_de_impressao</vt:lpstr>
      <vt:lpstr>Aux!Area_de_impressao</vt:lpstr>
      <vt:lpstr>BDI!Area_de_impressao</vt:lpstr>
      <vt:lpstr>Cálc!Area_de_impressao</vt:lpstr>
      <vt:lpstr>Crono!Area_de_impressao</vt:lpstr>
      <vt:lpstr>Desc!Area_de_impressao</vt:lpstr>
      <vt:lpstr>ES!Area_de_impressao</vt:lpstr>
      <vt:lpstr>Plan1!Area_de_impressao</vt:lpstr>
      <vt:lpstr>iseinfra</vt:lpstr>
      <vt:lpstr>isinapi</vt:lpstr>
      <vt:lpstr>ORSE</vt:lpstr>
      <vt:lpstr>seinfra</vt:lpstr>
      <vt:lpstr>sinapi</vt:lpstr>
      <vt:lpstr>Cálc!Titulos_de_impressao</vt:lpstr>
      <vt:lpstr>Desc!Titulos_de_impressao</vt:lpstr>
      <vt:lpstr>Plan1!Titulos_de_impressao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saraaraujo</dc:creator>
  <cp:lastModifiedBy>Rogerio Lopes de Moura Fe</cp:lastModifiedBy>
  <cp:lastPrinted>2021-07-14T11:32:05Z</cp:lastPrinted>
  <dcterms:created xsi:type="dcterms:W3CDTF">2016-12-16T12:02:24Z</dcterms:created>
  <dcterms:modified xsi:type="dcterms:W3CDTF">2021-11-16T15:44:24Z</dcterms:modified>
</cp:coreProperties>
</file>